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chael.Sanders\Desktop\URCS2021\"/>
    </mc:Choice>
  </mc:AlternateContent>
  <xr:revisionPtr revIDLastSave="0" documentId="8_{EC26B3A7-9C1F-4AD4-95B1-E04AA3A6A671}" xr6:coauthVersionLast="47" xr6:coauthVersionMax="47" xr10:uidLastSave="{00000000-0000-0000-0000-000000000000}"/>
  <bookViews>
    <workbookView xWindow="3770" yWindow="2730" windowWidth="14400" windowHeight="7360" firstSheet="133" activeTab="147" xr2:uid="{E57FE686-963B-42EA-8F5F-DCE6F0581C15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I58" i="10" s="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S32" i="13"/>
  <c r="Q32" i="13"/>
  <c r="O31" i="13"/>
  <c r="K31" i="13"/>
  <c r="S31" i="13"/>
  <c r="Q31" i="13"/>
  <c r="G30" i="13"/>
  <c r="O29" i="13"/>
  <c r="S29" i="13"/>
  <c r="Q29" i="13"/>
  <c r="O28" i="13"/>
  <c r="S28" i="13"/>
  <c r="Q28" i="13"/>
  <c r="O27" i="13"/>
  <c r="K27" i="13"/>
  <c r="S27" i="13"/>
  <c r="Q27" i="13"/>
  <c r="O26" i="13"/>
  <c r="S26" i="13"/>
  <c r="Q26" i="13"/>
  <c r="O25" i="13"/>
  <c r="S25" i="13"/>
  <c r="Q25" i="13"/>
  <c r="O24" i="13"/>
  <c r="S24" i="13"/>
  <c r="Q24" i="13"/>
  <c r="O23" i="13"/>
  <c r="S23" i="13"/>
  <c r="Q23" i="13"/>
  <c r="O22" i="13"/>
  <c r="S22" i="13"/>
  <c r="Q22" i="13"/>
  <c r="O21" i="13"/>
  <c r="S21" i="13"/>
  <c r="Q21" i="13"/>
  <c r="O20" i="13"/>
  <c r="S20" i="13"/>
  <c r="Q20" i="13"/>
  <c r="O19" i="13"/>
  <c r="S19" i="13"/>
  <c r="Q19" i="13"/>
  <c r="O18" i="13"/>
  <c r="S18" i="13"/>
  <c r="Q18" i="13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S13" i="13"/>
  <c r="Q13" i="13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S9" i="13"/>
  <c r="Q9" i="13"/>
  <c r="O8" i="13"/>
  <c r="K8" i="13"/>
  <c r="S8" i="13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/>
  <c r="O25" i="15"/>
  <c r="Q25" i="15"/>
  <c r="O24" i="15"/>
  <c r="Q24" i="15"/>
  <c r="O23" i="15"/>
  <c r="Q23" i="15"/>
  <c r="O22" i="15"/>
  <c r="Q22" i="15"/>
  <c r="O21" i="15"/>
  <c r="Q21" i="15"/>
  <c r="O20" i="15"/>
  <c r="O19" i="15"/>
  <c r="Q19" i="15"/>
  <c r="O18" i="15"/>
  <c r="O17" i="15"/>
  <c r="K17" i="15"/>
  <c r="O16" i="15"/>
  <c r="K16" i="15"/>
  <c r="Q16" i="15"/>
  <c r="O15" i="15"/>
  <c r="K15" i="15"/>
  <c r="Q15" i="15"/>
  <c r="O14" i="15"/>
  <c r="K14" i="15"/>
  <c r="Q14" i="15"/>
  <c r="O13" i="15"/>
  <c r="K13" i="15"/>
  <c r="Q13" i="15"/>
  <c r="O12" i="15"/>
  <c r="K12" i="15"/>
  <c r="Q12" i="15"/>
  <c r="O11" i="15"/>
  <c r="K11" i="15"/>
  <c r="Q11" i="15"/>
  <c r="O10" i="15"/>
  <c r="K10" i="15"/>
  <c r="Q10" i="15"/>
  <c r="O9" i="15"/>
  <c r="K9" i="15"/>
  <c r="Q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K34" i="16"/>
  <c r="Q34" i="16"/>
  <c r="G33" i="16"/>
  <c r="O32" i="16"/>
  <c r="K32" i="16"/>
  <c r="Q32" i="16"/>
  <c r="O31" i="16"/>
  <c r="K31" i="16"/>
  <c r="Q31" i="16"/>
  <c r="G30" i="16"/>
  <c r="O29" i="16"/>
  <c r="O28" i="16"/>
  <c r="O27" i="16"/>
  <c r="K27" i="16"/>
  <c r="Q27" i="16"/>
  <c r="O26" i="16"/>
  <c r="Q26" i="16"/>
  <c r="O25" i="16"/>
  <c r="Q25" i="16"/>
  <c r="O24" i="16"/>
  <c r="Q24" i="16"/>
  <c r="O23" i="16"/>
  <c r="Q23" i="16"/>
  <c r="O22" i="16"/>
  <c r="Q22" i="16"/>
  <c r="O21" i="16"/>
  <c r="Q21" i="16"/>
  <c r="O20" i="16"/>
  <c r="O19" i="16"/>
  <c r="Q19" i="16"/>
  <c r="O18" i="16"/>
  <c r="O17" i="16"/>
  <c r="K17" i="16"/>
  <c r="O16" i="16"/>
  <c r="K16" i="16"/>
  <c r="Q16" i="16"/>
  <c r="O15" i="16"/>
  <c r="K15" i="16"/>
  <c r="Q15" i="16"/>
  <c r="O14" i="16"/>
  <c r="K14" i="16"/>
  <c r="Q14" i="16"/>
  <c r="O13" i="16"/>
  <c r="K13" i="16"/>
  <c r="Q13" i="16"/>
  <c r="O12" i="16"/>
  <c r="K12" i="16"/>
  <c r="Q12" i="16"/>
  <c r="O11" i="16"/>
  <c r="K11" i="16"/>
  <c r="Q11" i="16"/>
  <c r="O10" i="16"/>
  <c r="K10" i="16"/>
  <c r="Q10" i="16"/>
  <c r="O9" i="16"/>
  <c r="K9" i="16"/>
  <c r="Q9" i="16"/>
  <c r="O8" i="16"/>
  <c r="K8" i="16"/>
  <c r="Q8" i="16"/>
  <c r="Q33" i="17"/>
  <c r="O33" i="17"/>
  <c r="K33" i="17"/>
  <c r="E33" i="17"/>
  <c r="Q30" i="17"/>
  <c r="O30" i="17"/>
  <c r="K30" i="17"/>
  <c r="E30" i="17"/>
  <c r="O34" i="17"/>
  <c r="K34" i="17"/>
  <c r="Q34" i="17"/>
  <c r="G33" i="17"/>
  <c r="O32" i="17"/>
  <c r="K32" i="17"/>
  <c r="Q32" i="17"/>
  <c r="O31" i="17"/>
  <c r="K31" i="17"/>
  <c r="Q31" i="17"/>
  <c r="G30" i="17"/>
  <c r="O29" i="17"/>
  <c r="O28" i="17"/>
  <c r="O27" i="17"/>
  <c r="K27" i="17"/>
  <c r="Q27" i="17"/>
  <c r="O26" i="17"/>
  <c r="Q26" i="17"/>
  <c r="O25" i="17"/>
  <c r="Q25" i="17"/>
  <c r="O24" i="17"/>
  <c r="Q24" i="17"/>
  <c r="O23" i="17"/>
  <c r="Q23" i="17"/>
  <c r="O22" i="17"/>
  <c r="Q22" i="17"/>
  <c r="O21" i="17"/>
  <c r="Q21" i="17"/>
  <c r="O20" i="17"/>
  <c r="O19" i="17"/>
  <c r="Q19" i="17"/>
  <c r="O18" i="17"/>
  <c r="O17" i="17"/>
  <c r="K17" i="17"/>
  <c r="O16" i="17"/>
  <c r="K16" i="17"/>
  <c r="Q16" i="17"/>
  <c r="O15" i="17"/>
  <c r="K15" i="17"/>
  <c r="Q15" i="17"/>
  <c r="O14" i="17"/>
  <c r="K14" i="17"/>
  <c r="Q14" i="17"/>
  <c r="O13" i="17"/>
  <c r="K13" i="17"/>
  <c r="Q13" i="17"/>
  <c r="O12" i="17"/>
  <c r="K12" i="17"/>
  <c r="Q12" i="17"/>
  <c r="O11" i="17"/>
  <c r="K11" i="17"/>
  <c r="Q11" i="17"/>
  <c r="O10" i="17"/>
  <c r="K10" i="17"/>
  <c r="Q10" i="17"/>
  <c r="O9" i="17"/>
  <c r="K9" i="17"/>
  <c r="Q9" i="17"/>
  <c r="O8" i="17"/>
  <c r="K8" i="17"/>
  <c r="Q8" i="17"/>
  <c r="Q33" i="18"/>
  <c r="O33" i="18"/>
  <c r="K33" i="18"/>
  <c r="E33" i="18"/>
  <c r="Q30" i="18"/>
  <c r="O30" i="18"/>
  <c r="K30" i="18"/>
  <c r="E30" i="18"/>
  <c r="O34" i="18"/>
  <c r="K34" i="18"/>
  <c r="Q34" i="18"/>
  <c r="G33" i="18"/>
  <c r="O32" i="18"/>
  <c r="K32" i="18"/>
  <c r="Q32" i="18"/>
  <c r="O31" i="18"/>
  <c r="K31" i="18"/>
  <c r="Q31" i="18"/>
  <c r="G30" i="18"/>
  <c r="O29" i="18"/>
  <c r="O28" i="18"/>
  <c r="O27" i="18"/>
  <c r="K27" i="18"/>
  <c r="Q27" i="18"/>
  <c r="O26" i="18"/>
  <c r="Q26" i="18"/>
  <c r="O25" i="18"/>
  <c r="Q25" i="18"/>
  <c r="O24" i="18"/>
  <c r="Q24" i="18"/>
  <c r="O23" i="18"/>
  <c r="Q23" i="18"/>
  <c r="O22" i="18"/>
  <c r="Q22" i="18"/>
  <c r="O21" i="18"/>
  <c r="Q21" i="18"/>
  <c r="O20" i="18"/>
  <c r="O19" i="18"/>
  <c r="Q19" i="18"/>
  <c r="O18" i="18"/>
  <c r="O17" i="18"/>
  <c r="K17" i="18"/>
  <c r="O16" i="18"/>
  <c r="K16" i="18"/>
  <c r="Q16" i="18"/>
  <c r="O15" i="18"/>
  <c r="K15" i="18"/>
  <c r="Q15" i="18"/>
  <c r="O14" i="18"/>
  <c r="K14" i="18"/>
  <c r="Q14" i="18"/>
  <c r="O13" i="18"/>
  <c r="K13" i="18"/>
  <c r="Q13" i="18"/>
  <c r="O12" i="18"/>
  <c r="K12" i="18"/>
  <c r="Q12" i="18"/>
  <c r="O11" i="18"/>
  <c r="K11" i="18"/>
  <c r="Q11" i="18"/>
  <c r="O10" i="18"/>
  <c r="K10" i="18"/>
  <c r="Q10" i="18"/>
  <c r="O9" i="18"/>
  <c r="K9" i="18"/>
  <c r="Q9" i="18"/>
  <c r="O8" i="18"/>
  <c r="K8" i="18"/>
  <c r="Q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K25" i="21"/>
  <c r="Q25" i="21"/>
  <c r="O24" i="21"/>
  <c r="Q24" i="21"/>
  <c r="O23" i="21"/>
  <c r="Q23" i="21"/>
  <c r="O22" i="21"/>
  <c r="Q22" i="21"/>
  <c r="O21" i="21"/>
  <c r="Q21" i="21"/>
  <c r="O20" i="21"/>
  <c r="Q20" i="21"/>
  <c r="O19" i="21"/>
  <c r="Q19" i="21"/>
  <c r="O18" i="21"/>
  <c r="O17" i="21"/>
  <c r="Q17" i="21"/>
  <c r="O16" i="21"/>
  <c r="O15" i="21"/>
  <c r="K15" i="21"/>
  <c r="O14" i="21"/>
  <c r="K14" i="21"/>
  <c r="Q14" i="21"/>
  <c r="O13" i="21"/>
  <c r="K13" i="21"/>
  <c r="Q13" i="21"/>
  <c r="O12" i="21"/>
  <c r="K12" i="21"/>
  <c r="Q12" i="21"/>
  <c r="O11" i="21"/>
  <c r="K11" i="21"/>
  <c r="Q11" i="21"/>
  <c r="O10" i="21"/>
  <c r="K10" i="21"/>
  <c r="Q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S52" i="26"/>
  <c r="Q52" i="26"/>
  <c r="O51" i="26"/>
  <c r="K51" i="26"/>
  <c r="S51" i="26"/>
  <c r="S53" i="26" s="1"/>
  <c r="Q51" i="26"/>
  <c r="G50" i="26"/>
  <c r="O49" i="26"/>
  <c r="K49" i="26"/>
  <c r="S49" i="26"/>
  <c r="Q49" i="26"/>
  <c r="O48" i="26"/>
  <c r="K48" i="26"/>
  <c r="S48" i="26"/>
  <c r="Q48" i="26"/>
  <c r="O47" i="26"/>
  <c r="K47" i="26"/>
  <c r="S47" i="26"/>
  <c r="Q47" i="26"/>
  <c r="O46" i="26"/>
  <c r="K46" i="26"/>
  <c r="S46" i="26"/>
  <c r="Q46" i="26"/>
  <c r="O45" i="26"/>
  <c r="K45" i="26"/>
  <c r="S45" i="26"/>
  <c r="Q45" i="26"/>
  <c r="O44" i="26"/>
  <c r="K44" i="26"/>
  <c r="S44" i="26"/>
  <c r="S50" i="26" s="1"/>
  <c r="Q44" i="26"/>
  <c r="G43" i="26"/>
  <c r="O42" i="26"/>
  <c r="K42" i="26"/>
  <c r="S42" i="26"/>
  <c r="Q42" i="26"/>
  <c r="O41" i="26"/>
  <c r="K41" i="26"/>
  <c r="S41" i="26"/>
  <c r="Q41" i="26"/>
  <c r="O40" i="26"/>
  <c r="S40" i="26"/>
  <c r="Q40" i="26"/>
  <c r="O39" i="26"/>
  <c r="S39" i="26"/>
  <c r="Q39" i="26"/>
  <c r="O38" i="26"/>
  <c r="S38" i="26"/>
  <c r="Q38" i="26"/>
  <c r="O37" i="26"/>
  <c r="S37" i="26"/>
  <c r="Q37" i="26"/>
  <c r="O36" i="26"/>
  <c r="S36" i="26"/>
  <c r="Q36" i="26"/>
  <c r="O35" i="26"/>
  <c r="S35" i="26"/>
  <c r="Q35" i="26"/>
  <c r="O34" i="26"/>
  <c r="S34" i="26"/>
  <c r="Q34" i="26"/>
  <c r="O33" i="26"/>
  <c r="S33" i="26"/>
  <c r="Q33" i="26"/>
  <c r="O32" i="26"/>
  <c r="K32" i="26"/>
  <c r="S32" i="26"/>
  <c r="Q32" i="26"/>
  <c r="O31" i="26"/>
  <c r="S31" i="26"/>
  <c r="Q31" i="26"/>
  <c r="O30" i="26"/>
  <c r="S30" i="26"/>
  <c r="Q30" i="26"/>
  <c r="O29" i="26"/>
  <c r="S29" i="26"/>
  <c r="Q29" i="26"/>
  <c r="O28" i="26"/>
  <c r="K28" i="26"/>
  <c r="S28" i="26"/>
  <c r="Q28" i="26"/>
  <c r="O27" i="26"/>
  <c r="S27" i="26"/>
  <c r="Q27" i="26"/>
  <c r="O26" i="26"/>
  <c r="S26" i="26"/>
  <c r="Q26" i="26"/>
  <c r="O25" i="26"/>
  <c r="S25" i="26"/>
  <c r="Q25" i="26"/>
  <c r="O24" i="26"/>
  <c r="S24" i="26"/>
  <c r="Q24" i="26"/>
  <c r="O23" i="26"/>
  <c r="S23" i="26"/>
  <c r="Q23" i="26"/>
  <c r="O22" i="26"/>
  <c r="S22" i="26"/>
  <c r="Q22" i="26"/>
  <c r="O21" i="26"/>
  <c r="S21" i="26"/>
  <c r="Q21" i="26"/>
  <c r="O20" i="26"/>
  <c r="S20" i="26"/>
  <c r="Q20" i="26"/>
  <c r="O19" i="26"/>
  <c r="S19" i="26"/>
  <c r="Q19" i="26"/>
  <c r="O18" i="26"/>
  <c r="S18" i="26"/>
  <c r="Q18" i="26"/>
  <c r="O17" i="26"/>
  <c r="S17" i="26"/>
  <c r="Q17" i="26"/>
  <c r="O16" i="26"/>
  <c r="K16" i="26"/>
  <c r="S16" i="26"/>
  <c r="Q16" i="26"/>
  <c r="O15" i="26"/>
  <c r="K15" i="26"/>
  <c r="S15" i="26"/>
  <c r="Q15" i="26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S10" i="26"/>
  <c r="Q10" i="26"/>
  <c r="O9" i="26"/>
  <c r="K9" i="26"/>
  <c r="S9" i="26"/>
  <c r="Q9" i="26"/>
  <c r="O8" i="26"/>
  <c r="K8" i="26"/>
  <c r="S8" i="26"/>
  <c r="S43" i="26" s="1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S52" i="27"/>
  <c r="Q52" i="27"/>
  <c r="O51" i="27"/>
  <c r="K51" i="27"/>
  <c r="S51" i="27"/>
  <c r="S53" i="27" s="1"/>
  <c r="M31" i="8" s="1"/>
  <c r="Q51" i="27"/>
  <c r="G50" i="27"/>
  <c r="O49" i="27"/>
  <c r="K49" i="27"/>
  <c r="S49" i="27"/>
  <c r="Q49" i="27"/>
  <c r="O48" i="27"/>
  <c r="K48" i="27"/>
  <c r="S48" i="27"/>
  <c r="Q48" i="27"/>
  <c r="O47" i="27"/>
  <c r="K47" i="27"/>
  <c r="S47" i="27"/>
  <c r="Q47" i="27"/>
  <c r="O46" i="27"/>
  <c r="K46" i="27"/>
  <c r="S46" i="27"/>
  <c r="Q46" i="27"/>
  <c r="O45" i="27"/>
  <c r="K45" i="27"/>
  <c r="S45" i="27"/>
  <c r="Q45" i="27"/>
  <c r="O44" i="27"/>
  <c r="K44" i="27"/>
  <c r="S44" i="27"/>
  <c r="S50" i="27" s="1"/>
  <c r="I31" i="8" s="1"/>
  <c r="Q44" i="27"/>
  <c r="G43" i="27"/>
  <c r="O42" i="27"/>
  <c r="K42" i="27"/>
  <c r="O41" i="27"/>
  <c r="K41" i="27"/>
  <c r="S41" i="27"/>
  <c r="Q41" i="27"/>
  <c r="O40" i="27"/>
  <c r="S40" i="27"/>
  <c r="Q40" i="27"/>
  <c r="O39" i="27"/>
  <c r="S39" i="27"/>
  <c r="Q39" i="27"/>
  <c r="O38" i="27"/>
  <c r="S38" i="27"/>
  <c r="Q38" i="27"/>
  <c r="O37" i="27"/>
  <c r="S37" i="27"/>
  <c r="Q37" i="27"/>
  <c r="O36" i="27"/>
  <c r="S36" i="27"/>
  <c r="Q36" i="27"/>
  <c r="O35" i="27"/>
  <c r="S35" i="27"/>
  <c r="Q35" i="27"/>
  <c r="O34" i="27"/>
  <c r="O33" i="27"/>
  <c r="S33" i="27"/>
  <c r="Q33" i="27"/>
  <c r="O32" i="27"/>
  <c r="K32" i="27"/>
  <c r="O31" i="27"/>
  <c r="O30" i="27"/>
  <c r="O29" i="27"/>
  <c r="O28" i="27"/>
  <c r="K28" i="27"/>
  <c r="S28" i="27"/>
  <c r="Q28" i="27"/>
  <c r="O27" i="27"/>
  <c r="S27" i="27"/>
  <c r="Q27" i="27"/>
  <c r="O26" i="27"/>
  <c r="S26" i="27"/>
  <c r="Q26" i="27"/>
  <c r="O25" i="27"/>
  <c r="S25" i="27"/>
  <c r="Q25" i="27"/>
  <c r="O24" i="27"/>
  <c r="S24" i="27"/>
  <c r="Q24" i="27"/>
  <c r="O23" i="27"/>
  <c r="S23" i="27"/>
  <c r="Q23" i="27"/>
  <c r="O22" i="27"/>
  <c r="S22" i="27"/>
  <c r="Q22" i="27"/>
  <c r="O21" i="27"/>
  <c r="O20" i="27"/>
  <c r="O19" i="27"/>
  <c r="S19" i="27"/>
  <c r="Q19" i="27"/>
  <c r="O18" i="27"/>
  <c r="O17" i="27"/>
  <c r="O16" i="27"/>
  <c r="K16" i="27"/>
  <c r="O15" i="27"/>
  <c r="K15" i="27"/>
  <c r="S15" i="27"/>
  <c r="Q15" i="27"/>
  <c r="O14" i="27"/>
  <c r="K14" i="27"/>
  <c r="S14" i="27"/>
  <c r="Q14" i="27"/>
  <c r="O13" i="27"/>
  <c r="K13" i="27"/>
  <c r="S13" i="27"/>
  <c r="Q13" i="27"/>
  <c r="O12" i="27"/>
  <c r="K12" i="27"/>
  <c r="S12" i="27"/>
  <c r="Q12" i="27"/>
  <c r="O11" i="27"/>
  <c r="K11" i="27"/>
  <c r="S11" i="27"/>
  <c r="Q11" i="27"/>
  <c r="O10" i="27"/>
  <c r="K10" i="27"/>
  <c r="S10" i="27"/>
  <c r="Q10" i="27"/>
  <c r="O9" i="27"/>
  <c r="K9" i="27"/>
  <c r="S9" i="27"/>
  <c r="Q9" i="27"/>
  <c r="O8" i="27"/>
  <c r="K8" i="27"/>
  <c r="S8" i="27"/>
  <c r="Q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G44" i="30" s="1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G48" i="38" s="1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G48" i="40" s="1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G48" i="42" s="1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G48" i="46" s="1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AK27" i="48"/>
  <c r="AM27" i="48" s="1"/>
  <c r="S27" i="48"/>
  <c r="O27" i="48"/>
  <c r="U27" i="48" s="1"/>
  <c r="W27" i="48" s="1"/>
  <c r="AG27" i="48"/>
  <c r="Y27" i="48"/>
  <c r="AK26" i="48"/>
  <c r="AM26" i="48" s="1"/>
  <c r="S26" i="48"/>
  <c r="O26" i="48"/>
  <c r="U26" i="48" s="1"/>
  <c r="W26" i="48" s="1"/>
  <c r="AG26" i="48"/>
  <c r="Y26" i="48"/>
  <c r="AK25" i="48"/>
  <c r="AM25" i="48" s="1"/>
  <c r="S25" i="48"/>
  <c r="O25" i="48"/>
  <c r="U25" i="48" s="1"/>
  <c r="W25" i="48" s="1"/>
  <c r="AG25" i="48"/>
  <c r="Y25" i="48"/>
  <c r="AK24" i="48"/>
  <c r="AM24" i="48" s="1"/>
  <c r="S24" i="48"/>
  <c r="O24" i="48"/>
  <c r="U24" i="48" s="1"/>
  <c r="W24" i="48" s="1"/>
  <c r="AG24" i="48"/>
  <c r="Y24" i="48"/>
  <c r="AK23" i="48"/>
  <c r="AM23" i="48" s="1"/>
  <c r="S23" i="48"/>
  <c r="O23" i="48"/>
  <c r="U23" i="48" s="1"/>
  <c r="W23" i="48" s="1"/>
  <c r="AG23" i="48"/>
  <c r="Y23" i="48"/>
  <c r="AK22" i="48"/>
  <c r="AM22" i="48" s="1"/>
  <c r="S22" i="48"/>
  <c r="O22" i="48"/>
  <c r="U22" i="48" s="1"/>
  <c r="W22" i="48" s="1"/>
  <c r="AG22" i="48"/>
  <c r="Y22" i="48"/>
  <c r="AK21" i="48"/>
  <c r="AM21" i="48" s="1"/>
  <c r="S21" i="48"/>
  <c r="O21" i="48"/>
  <c r="U21" i="48" s="1"/>
  <c r="W21" i="48" s="1"/>
  <c r="AG21" i="48"/>
  <c r="Y21" i="48"/>
  <c r="AK20" i="48"/>
  <c r="AM20" i="48" s="1"/>
  <c r="S20" i="48"/>
  <c r="O20" i="48"/>
  <c r="U20" i="48" s="1"/>
  <c r="W20" i="48" s="1"/>
  <c r="AG20" i="48"/>
  <c r="Y20" i="48"/>
  <c r="AK19" i="48"/>
  <c r="AM19" i="48" s="1"/>
  <c r="S19" i="48"/>
  <c r="O19" i="48"/>
  <c r="U19" i="48" s="1"/>
  <c r="W19" i="48" s="1"/>
  <c r="AG19" i="48"/>
  <c r="Y19" i="48"/>
  <c r="AK18" i="48"/>
  <c r="AM18" i="48" s="1"/>
  <c r="S18" i="48"/>
  <c r="O18" i="48"/>
  <c r="U18" i="48" s="1"/>
  <c r="W18" i="48" s="1"/>
  <c r="AG18" i="48"/>
  <c r="Y18" i="48"/>
  <c r="AK17" i="48"/>
  <c r="AM17" i="48" s="1"/>
  <c r="S17" i="48"/>
  <c r="O17" i="48"/>
  <c r="U17" i="48" s="1"/>
  <c r="W17" i="48" s="1"/>
  <c r="AG17" i="48"/>
  <c r="Y17" i="48"/>
  <c r="AK16" i="48"/>
  <c r="AM16" i="48" s="1"/>
  <c r="S16" i="48"/>
  <c r="O16" i="48"/>
  <c r="U16" i="48" s="1"/>
  <c r="W16" i="48" s="1"/>
  <c r="AG16" i="48"/>
  <c r="Y16" i="48"/>
  <c r="AK15" i="48"/>
  <c r="AM15" i="48" s="1"/>
  <c r="S15" i="48"/>
  <c r="O15" i="48"/>
  <c r="U15" i="48" s="1"/>
  <c r="W15" i="48" s="1"/>
  <c r="AG15" i="48"/>
  <c r="Y15" i="48"/>
  <c r="AK14" i="48"/>
  <c r="AM14" i="48" s="1"/>
  <c r="AM29" i="48" s="1"/>
  <c r="E25" i="8" s="1"/>
  <c r="S14" i="48"/>
  <c r="O14" i="48"/>
  <c r="U14" i="48" s="1"/>
  <c r="W14" i="48" s="1"/>
  <c r="W29" i="48" s="1"/>
  <c r="E24" i="8" s="1"/>
  <c r="AG14" i="48"/>
  <c r="Y14" i="48"/>
  <c r="S13" i="48"/>
  <c r="O13" i="48"/>
  <c r="U13" i="48" s="1"/>
  <c r="W13" i="48" s="1"/>
  <c r="AG13" i="48"/>
  <c r="Y13" i="48"/>
  <c r="AC13" i="48" s="1"/>
  <c r="AE13" i="48" s="1"/>
  <c r="S12" i="48"/>
  <c r="O12" i="48"/>
  <c r="U12" i="48" s="1"/>
  <c r="W12" i="48" s="1"/>
  <c r="AG12" i="48"/>
  <c r="Y12" i="48"/>
  <c r="AC12" i="48" s="1"/>
  <c r="AE12" i="48" s="1"/>
  <c r="AC11" i="48"/>
  <c r="AE11" i="48" s="1"/>
  <c r="S11" i="48"/>
  <c r="O11" i="48"/>
  <c r="U11" i="48" s="1"/>
  <c r="W11" i="48" s="1"/>
  <c r="AG11" i="48"/>
  <c r="Y11" i="48"/>
  <c r="AC10" i="48"/>
  <c r="AE10" i="48" s="1"/>
  <c r="S10" i="48"/>
  <c r="O10" i="48"/>
  <c r="U10" i="48" s="1"/>
  <c r="W10" i="48" s="1"/>
  <c r="AG10" i="48"/>
  <c r="Y10" i="48"/>
  <c r="AC9" i="48"/>
  <c r="AE9" i="48" s="1"/>
  <c r="S9" i="48"/>
  <c r="O9" i="48"/>
  <c r="U9" i="48" s="1"/>
  <c r="W9" i="48" s="1"/>
  <c r="AG9" i="48"/>
  <c r="Y9" i="48"/>
  <c r="AC8" i="48"/>
  <c r="AE8" i="48" s="1"/>
  <c r="AE28" i="48" s="1"/>
  <c r="E23" i="8" s="1"/>
  <c r="S8" i="48"/>
  <c r="O8" i="48"/>
  <c r="U8" i="48" s="1"/>
  <c r="W8" i="48" s="1"/>
  <c r="W28" i="48" s="1"/>
  <c r="E13" i="8" s="1"/>
  <c r="AG8" i="48"/>
  <c r="Y8" i="48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G27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E30" i="51"/>
  <c r="BI30" i="51" s="1"/>
  <c r="BK30" i="51" s="1"/>
  <c r="AW30" i="51"/>
  <c r="BA30" i="51" s="1"/>
  <c r="BC30" i="51" s="1"/>
  <c r="AO30" i="51"/>
  <c r="AS30" i="51" s="1"/>
  <c r="AG30" i="51"/>
  <c r="AK30" i="51" s="1"/>
  <c r="AM30" i="51" s="1"/>
  <c r="Y30" i="51"/>
  <c r="AC30" i="51" s="1"/>
  <c r="AE30" i="51" s="1"/>
  <c r="O30" i="51"/>
  <c r="U30" i="51" s="1"/>
  <c r="W30" i="51" s="1"/>
  <c r="S29" i="51"/>
  <c r="K29" i="51"/>
  <c r="BE29" i="51"/>
  <c r="BI29" i="51" s="1"/>
  <c r="BK29" i="51" s="1"/>
  <c r="AW29" i="51"/>
  <c r="BA29" i="51" s="1"/>
  <c r="BC29" i="51" s="1"/>
  <c r="AO29" i="51"/>
  <c r="AS29" i="51" s="1"/>
  <c r="AU29" i="51" s="1"/>
  <c r="Y29" i="51"/>
  <c r="AC29" i="51" s="1"/>
  <c r="AE29" i="51" s="1"/>
  <c r="S28" i="51"/>
  <c r="K28" i="51"/>
  <c r="BE28" i="51"/>
  <c r="BI28" i="51" s="1"/>
  <c r="BK28" i="51" s="1"/>
  <c r="AW28" i="51"/>
  <c r="BA28" i="51" s="1"/>
  <c r="BC28" i="51" s="1"/>
  <c r="AO28" i="51"/>
  <c r="AS28" i="51" s="1"/>
  <c r="AU28" i="51" s="1"/>
  <c r="Y28" i="51"/>
  <c r="AC28" i="51" s="1"/>
  <c r="AE28" i="51" s="1"/>
  <c r="S27" i="51"/>
  <c r="K27" i="51"/>
  <c r="BM27" i="51"/>
  <c r="BQ27" i="51" s="1"/>
  <c r="BS27" i="51" s="1"/>
  <c r="BE27" i="51"/>
  <c r="BI27" i="51" s="1"/>
  <c r="BK27" i="51" s="1"/>
  <c r="AW27" i="51"/>
  <c r="BA27" i="51" s="1"/>
  <c r="BC27" i="51" s="1"/>
  <c r="AO27" i="51"/>
  <c r="AS27" i="51" s="1"/>
  <c r="AG27" i="51"/>
  <c r="AK27" i="51" s="1"/>
  <c r="AM27" i="51" s="1"/>
  <c r="Y27" i="51"/>
  <c r="AC27" i="51" s="1"/>
  <c r="AE27" i="51" s="1"/>
  <c r="O27" i="51"/>
  <c r="U27" i="51" s="1"/>
  <c r="W27" i="51" s="1"/>
  <c r="S26" i="51"/>
  <c r="K26" i="51"/>
  <c r="BE26" i="51"/>
  <c r="BI26" i="51" s="1"/>
  <c r="BK26" i="51" s="1"/>
  <c r="AW26" i="51"/>
  <c r="BA26" i="51" s="1"/>
  <c r="BC26" i="51" s="1"/>
  <c r="AO26" i="51"/>
  <c r="AS26" i="51" s="1"/>
  <c r="AU26" i="51" s="1"/>
  <c r="Y26" i="51"/>
  <c r="AC26" i="51" s="1"/>
  <c r="AE26" i="51" s="1"/>
  <c r="S25" i="51"/>
  <c r="K25" i="51"/>
  <c r="BE25" i="51"/>
  <c r="BI25" i="51" s="1"/>
  <c r="BK25" i="51" s="1"/>
  <c r="BK31" i="51" s="1"/>
  <c r="M20" i="8" s="1"/>
  <c r="M22" i="8" s="1"/>
  <c r="AW25" i="51"/>
  <c r="BA25" i="51" s="1"/>
  <c r="BC25" i="51" s="1"/>
  <c r="BC31" i="51" s="1"/>
  <c r="M18" i="8" s="1"/>
  <c r="AO25" i="51"/>
  <c r="AS25" i="51" s="1"/>
  <c r="AU25" i="51" s="1"/>
  <c r="Y25" i="51"/>
  <c r="AC25" i="51" s="1"/>
  <c r="AE25" i="51" s="1"/>
  <c r="AE31" i="51" s="1"/>
  <c r="M12" i="8" s="1"/>
  <c r="G24" i="51"/>
  <c r="S23" i="51"/>
  <c r="K23" i="51"/>
  <c r="BM23" i="51"/>
  <c r="BQ23" i="51" s="1"/>
  <c r="BS23" i="51" s="1"/>
  <c r="BE23" i="51"/>
  <c r="BI23" i="51" s="1"/>
  <c r="BK23" i="51" s="1"/>
  <c r="AW23" i="51"/>
  <c r="BA23" i="51" s="1"/>
  <c r="BC23" i="51" s="1"/>
  <c r="AO23" i="51"/>
  <c r="AS23" i="51" s="1"/>
  <c r="AG23" i="51"/>
  <c r="AK23" i="51" s="1"/>
  <c r="AM23" i="51" s="1"/>
  <c r="Y23" i="51"/>
  <c r="AC23" i="51" s="1"/>
  <c r="AE23" i="51" s="1"/>
  <c r="O23" i="51"/>
  <c r="U23" i="51" s="1"/>
  <c r="W23" i="51" s="1"/>
  <c r="S22" i="51"/>
  <c r="K22" i="51"/>
  <c r="BM22" i="51"/>
  <c r="BQ22" i="51" s="1"/>
  <c r="BS22" i="51" s="1"/>
  <c r="BE22" i="51"/>
  <c r="BI22" i="51" s="1"/>
  <c r="BK22" i="51" s="1"/>
  <c r="AW22" i="51"/>
  <c r="BA22" i="51" s="1"/>
  <c r="BC22" i="51" s="1"/>
  <c r="AO22" i="51"/>
  <c r="AS22" i="51" s="1"/>
  <c r="AG22" i="51"/>
  <c r="AK22" i="51" s="1"/>
  <c r="AM22" i="51" s="1"/>
  <c r="Y22" i="51"/>
  <c r="AC22" i="51" s="1"/>
  <c r="AE22" i="51" s="1"/>
  <c r="O22" i="51"/>
  <c r="U22" i="51" s="1"/>
  <c r="W22" i="51" s="1"/>
  <c r="S21" i="51"/>
  <c r="K21" i="51"/>
  <c r="BE21" i="51"/>
  <c r="BI21" i="51" s="1"/>
  <c r="BK21" i="51" s="1"/>
  <c r="AW21" i="51"/>
  <c r="BA21" i="51" s="1"/>
  <c r="BC21" i="51" s="1"/>
  <c r="AO21" i="51"/>
  <c r="AS21" i="51" s="1"/>
  <c r="AU21" i="51" s="1"/>
  <c r="Y21" i="51"/>
  <c r="AC21" i="51" s="1"/>
  <c r="AE21" i="51" s="1"/>
  <c r="S20" i="51"/>
  <c r="K20" i="51"/>
  <c r="BE20" i="51"/>
  <c r="BI20" i="51" s="1"/>
  <c r="BK20" i="51" s="1"/>
  <c r="AW20" i="51"/>
  <c r="BA20" i="51" s="1"/>
  <c r="BC20" i="51" s="1"/>
  <c r="AO20" i="51"/>
  <c r="AS20" i="51" s="1"/>
  <c r="AU20" i="51" s="1"/>
  <c r="Y20" i="51"/>
  <c r="AC20" i="51" s="1"/>
  <c r="AE20" i="51" s="1"/>
  <c r="S19" i="51"/>
  <c r="K19" i="51"/>
  <c r="BM19" i="51"/>
  <c r="BQ19" i="51" s="1"/>
  <c r="BS19" i="51" s="1"/>
  <c r="BE19" i="51"/>
  <c r="BI19" i="51" s="1"/>
  <c r="BK19" i="51" s="1"/>
  <c r="AW19" i="51"/>
  <c r="BA19" i="51" s="1"/>
  <c r="BC19" i="51" s="1"/>
  <c r="AO19" i="51"/>
  <c r="AS19" i="51" s="1"/>
  <c r="AG19" i="51"/>
  <c r="AK19" i="51" s="1"/>
  <c r="AM19" i="51" s="1"/>
  <c r="Y19" i="51"/>
  <c r="AC19" i="51" s="1"/>
  <c r="AE19" i="51" s="1"/>
  <c r="O19" i="51"/>
  <c r="U19" i="51" s="1"/>
  <c r="W19" i="51" s="1"/>
  <c r="S18" i="51"/>
  <c r="K18" i="51"/>
  <c r="BM18" i="51"/>
  <c r="BQ18" i="51" s="1"/>
  <c r="BS18" i="51" s="1"/>
  <c r="BE18" i="51"/>
  <c r="BI18" i="51" s="1"/>
  <c r="BK18" i="51" s="1"/>
  <c r="AW18" i="51"/>
  <c r="BA18" i="51" s="1"/>
  <c r="BC18" i="51" s="1"/>
  <c r="AO18" i="51"/>
  <c r="AS18" i="51" s="1"/>
  <c r="AG18" i="51"/>
  <c r="AK18" i="51" s="1"/>
  <c r="AM18" i="51" s="1"/>
  <c r="Y18" i="51"/>
  <c r="AC18" i="51" s="1"/>
  <c r="AE18" i="51" s="1"/>
  <c r="O18" i="51"/>
  <c r="U18" i="51" s="1"/>
  <c r="W18" i="51" s="1"/>
  <c r="S17" i="51"/>
  <c r="K17" i="51"/>
  <c r="BE17" i="51"/>
  <c r="BI17" i="51" s="1"/>
  <c r="BK17" i="51" s="1"/>
  <c r="AW17" i="51"/>
  <c r="BA17" i="51" s="1"/>
  <c r="BC17" i="51" s="1"/>
  <c r="AO17" i="51"/>
  <c r="AS17" i="51" s="1"/>
  <c r="AU17" i="51" s="1"/>
  <c r="Y17" i="51"/>
  <c r="AC17" i="51" s="1"/>
  <c r="AE17" i="51" s="1"/>
  <c r="S16" i="51"/>
  <c r="K16" i="51"/>
  <c r="BE16" i="51"/>
  <c r="BI16" i="51" s="1"/>
  <c r="BK16" i="51" s="1"/>
  <c r="AW16" i="51"/>
  <c r="BA16" i="51" s="1"/>
  <c r="BC16" i="51" s="1"/>
  <c r="AO16" i="51"/>
  <c r="AS16" i="51" s="1"/>
  <c r="AU16" i="51" s="1"/>
  <c r="Y16" i="51"/>
  <c r="AC16" i="51" s="1"/>
  <c r="AE16" i="51" s="1"/>
  <c r="S15" i="51"/>
  <c r="K15" i="51"/>
  <c r="BE15" i="51"/>
  <c r="BI15" i="51" s="1"/>
  <c r="BK15" i="51" s="1"/>
  <c r="AW15" i="51"/>
  <c r="BA15" i="51" s="1"/>
  <c r="BC15" i="51" s="1"/>
  <c r="AO15" i="51"/>
  <c r="AS15" i="51" s="1"/>
  <c r="AU15" i="51" s="1"/>
  <c r="Y15" i="51"/>
  <c r="AC15" i="51" s="1"/>
  <c r="AE15" i="51" s="1"/>
  <c r="S14" i="51"/>
  <c r="K14" i="51"/>
  <c r="BE14" i="51"/>
  <c r="BI14" i="51" s="1"/>
  <c r="BK14" i="51" s="1"/>
  <c r="AW14" i="51"/>
  <c r="BA14" i="51" s="1"/>
  <c r="BC14" i="51" s="1"/>
  <c r="AO14" i="51"/>
  <c r="AS14" i="51" s="1"/>
  <c r="AU14" i="51" s="1"/>
  <c r="Y14" i="51"/>
  <c r="AC14" i="51" s="1"/>
  <c r="AE14" i="51" s="1"/>
  <c r="S13" i="51"/>
  <c r="K13" i="51"/>
  <c r="BM13" i="51"/>
  <c r="BQ13" i="51" s="1"/>
  <c r="BS13" i="51" s="1"/>
  <c r="BE13" i="51"/>
  <c r="BI13" i="51" s="1"/>
  <c r="BK13" i="51" s="1"/>
  <c r="AW13" i="51"/>
  <c r="BA13" i="51" s="1"/>
  <c r="BC13" i="51" s="1"/>
  <c r="AO13" i="51"/>
  <c r="AS13" i="51" s="1"/>
  <c r="AG13" i="51"/>
  <c r="AK13" i="51" s="1"/>
  <c r="AM13" i="51" s="1"/>
  <c r="Y13" i="51"/>
  <c r="AC13" i="51" s="1"/>
  <c r="AE13" i="51" s="1"/>
  <c r="O13" i="51"/>
  <c r="U13" i="51" s="1"/>
  <c r="W13" i="51" s="1"/>
  <c r="S12" i="51"/>
  <c r="K12" i="51"/>
  <c r="BM12" i="51"/>
  <c r="BQ12" i="51" s="1"/>
  <c r="BS12" i="51" s="1"/>
  <c r="BE12" i="51"/>
  <c r="BI12" i="51" s="1"/>
  <c r="BK12" i="51" s="1"/>
  <c r="AW12" i="51"/>
  <c r="BA12" i="51" s="1"/>
  <c r="BC12" i="51" s="1"/>
  <c r="AO12" i="51"/>
  <c r="AS12" i="51" s="1"/>
  <c r="AG12" i="51"/>
  <c r="AK12" i="51" s="1"/>
  <c r="AM12" i="51" s="1"/>
  <c r="Y12" i="51"/>
  <c r="AC12" i="51" s="1"/>
  <c r="AE12" i="51" s="1"/>
  <c r="O12" i="51"/>
  <c r="U12" i="51" s="1"/>
  <c r="W12" i="51" s="1"/>
  <c r="S11" i="51"/>
  <c r="K11" i="51"/>
  <c r="BE11" i="51"/>
  <c r="BI11" i="51" s="1"/>
  <c r="BK11" i="51" s="1"/>
  <c r="AW11" i="51"/>
  <c r="BA11" i="51" s="1"/>
  <c r="BC11" i="51" s="1"/>
  <c r="AO11" i="51"/>
  <c r="AS11" i="51" s="1"/>
  <c r="AU11" i="51" s="1"/>
  <c r="Y11" i="51"/>
  <c r="AC11" i="51" s="1"/>
  <c r="AE11" i="51" s="1"/>
  <c r="S10" i="51"/>
  <c r="K10" i="51"/>
  <c r="BE10" i="51"/>
  <c r="BI10" i="51" s="1"/>
  <c r="BK10" i="51" s="1"/>
  <c r="AW10" i="51"/>
  <c r="BA10" i="51" s="1"/>
  <c r="BC10" i="51" s="1"/>
  <c r="AO10" i="51"/>
  <c r="AS10" i="51" s="1"/>
  <c r="AU10" i="51" s="1"/>
  <c r="Y10" i="51"/>
  <c r="AC10" i="51" s="1"/>
  <c r="AE10" i="51" s="1"/>
  <c r="S9" i="51"/>
  <c r="K9" i="51"/>
  <c r="BE9" i="51"/>
  <c r="BI9" i="51" s="1"/>
  <c r="BK9" i="51" s="1"/>
  <c r="AW9" i="51"/>
  <c r="BA9" i="51" s="1"/>
  <c r="BC9" i="51" s="1"/>
  <c r="AO9" i="51"/>
  <c r="AS9" i="51" s="1"/>
  <c r="AU9" i="51" s="1"/>
  <c r="Y9" i="51"/>
  <c r="AC9" i="51" s="1"/>
  <c r="AE9" i="51" s="1"/>
  <c r="S8" i="51"/>
  <c r="K8" i="51"/>
  <c r="BE8" i="51"/>
  <c r="BI8" i="51" s="1"/>
  <c r="BK8" i="51" s="1"/>
  <c r="BK24" i="51" s="1"/>
  <c r="I20" i="8" s="1"/>
  <c r="I22" i="8" s="1"/>
  <c r="AW8" i="51"/>
  <c r="BA8" i="51" s="1"/>
  <c r="BC8" i="51" s="1"/>
  <c r="BC24" i="51" s="1"/>
  <c r="I18" i="8" s="1"/>
  <c r="AO8" i="51"/>
  <c r="AS8" i="51" s="1"/>
  <c r="AU8" i="51" s="1"/>
  <c r="Y8" i="51"/>
  <c r="AC8" i="51" s="1"/>
  <c r="AE8" i="51" s="1"/>
  <c r="AE24" i="51" s="1"/>
  <c r="I12" i="8" s="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E97" i="52"/>
  <c r="BI97" i="52" s="1"/>
  <c r="BK97" i="52" s="1"/>
  <c r="AU97" i="52"/>
  <c r="AY97" i="52" s="1"/>
  <c r="BA97" i="52" s="1"/>
  <c r="AA97" i="52"/>
  <c r="AE97" i="52" s="1"/>
  <c r="AG97" i="52" s="1"/>
  <c r="S96" i="52"/>
  <c r="BO96" i="52"/>
  <c r="BS96" i="52" s="1"/>
  <c r="BU96" i="52" s="1"/>
  <c r="BE96" i="52"/>
  <c r="BI96" i="52" s="1"/>
  <c r="BK96" i="52" s="1"/>
  <c r="AU96" i="52"/>
  <c r="AY96" i="52" s="1"/>
  <c r="BA96" i="52" s="1"/>
  <c r="AA96" i="52"/>
  <c r="AE96" i="52" s="1"/>
  <c r="AG96" i="52" s="1"/>
  <c r="S95" i="52"/>
  <c r="BO95" i="52"/>
  <c r="BS95" i="52" s="1"/>
  <c r="BU95" i="52" s="1"/>
  <c r="BE95" i="52"/>
  <c r="BI95" i="52" s="1"/>
  <c r="BK95" i="52" s="1"/>
  <c r="AU95" i="52"/>
  <c r="AY95" i="52" s="1"/>
  <c r="BA95" i="52" s="1"/>
  <c r="AA95" i="52"/>
  <c r="AE95" i="52" s="1"/>
  <c r="AG95" i="52" s="1"/>
  <c r="S94" i="52"/>
  <c r="BO94" i="52"/>
  <c r="BS94" i="52" s="1"/>
  <c r="BU94" i="52" s="1"/>
  <c r="BE94" i="52"/>
  <c r="BI94" i="52" s="1"/>
  <c r="BK94" i="52" s="1"/>
  <c r="AU94" i="52"/>
  <c r="AY94" i="52" s="1"/>
  <c r="BA94" i="52" s="1"/>
  <c r="AA94" i="52"/>
  <c r="AE94" i="52" s="1"/>
  <c r="AG94" i="52" s="1"/>
  <c r="S93" i="52"/>
  <c r="BO93" i="52"/>
  <c r="BS93" i="52" s="1"/>
  <c r="BU93" i="52" s="1"/>
  <c r="BE93" i="52"/>
  <c r="BI93" i="52" s="1"/>
  <c r="BK93" i="52" s="1"/>
  <c r="AU93" i="52"/>
  <c r="AY93" i="52" s="1"/>
  <c r="BA93" i="52" s="1"/>
  <c r="AA93" i="52"/>
  <c r="AE93" i="52" s="1"/>
  <c r="AG93" i="52" s="1"/>
  <c r="S92" i="52"/>
  <c r="BO92" i="52"/>
  <c r="BS92" i="52" s="1"/>
  <c r="BU92" i="52" s="1"/>
  <c r="BE92" i="52"/>
  <c r="BI92" i="52" s="1"/>
  <c r="BK92" i="52" s="1"/>
  <c r="AU92" i="52"/>
  <c r="AY92" i="52" s="1"/>
  <c r="BA92" i="52" s="1"/>
  <c r="AA92" i="52"/>
  <c r="AE92" i="52" s="1"/>
  <c r="AG92" i="52" s="1"/>
  <c r="S91" i="52"/>
  <c r="BO91" i="52"/>
  <c r="BS91" i="52" s="1"/>
  <c r="BU91" i="52" s="1"/>
  <c r="BE91" i="52"/>
  <c r="BI91" i="52" s="1"/>
  <c r="BK91" i="52" s="1"/>
  <c r="AU91" i="52"/>
  <c r="AY91" i="52" s="1"/>
  <c r="BA91" i="52" s="1"/>
  <c r="AA91" i="52"/>
  <c r="AE91" i="52" s="1"/>
  <c r="AG91" i="52" s="1"/>
  <c r="S90" i="52"/>
  <c r="BO90" i="52"/>
  <c r="BS90" i="52" s="1"/>
  <c r="BU90" i="52" s="1"/>
  <c r="BE90" i="52"/>
  <c r="BI90" i="52" s="1"/>
  <c r="BK90" i="52" s="1"/>
  <c r="AU90" i="52"/>
  <c r="AY90" i="52" s="1"/>
  <c r="BA90" i="52" s="1"/>
  <c r="AA90" i="52"/>
  <c r="AE90" i="52" s="1"/>
  <c r="AG90" i="52" s="1"/>
  <c r="S89" i="52"/>
  <c r="BO89" i="52"/>
  <c r="BS89" i="52" s="1"/>
  <c r="BU89" i="52" s="1"/>
  <c r="BE89" i="52"/>
  <c r="BI89" i="52" s="1"/>
  <c r="BK89" i="52" s="1"/>
  <c r="AU89" i="52"/>
  <c r="AY89" i="52" s="1"/>
  <c r="BA89" i="52" s="1"/>
  <c r="AA89" i="52"/>
  <c r="AE89" i="52" s="1"/>
  <c r="AG89" i="52" s="1"/>
  <c r="S88" i="52"/>
  <c r="BO88" i="52"/>
  <c r="BS88" i="52" s="1"/>
  <c r="BU88" i="52" s="1"/>
  <c r="BE88" i="52"/>
  <c r="BI88" i="52" s="1"/>
  <c r="BK88" i="52" s="1"/>
  <c r="AU88" i="52"/>
  <c r="AY88" i="52" s="1"/>
  <c r="BA88" i="52" s="1"/>
  <c r="AA88" i="52"/>
  <c r="AE88" i="52" s="1"/>
  <c r="AG88" i="52" s="1"/>
  <c r="S87" i="52"/>
  <c r="BO87" i="52"/>
  <c r="BS87" i="52" s="1"/>
  <c r="BU87" i="52" s="1"/>
  <c r="BE87" i="52"/>
  <c r="BI87" i="52" s="1"/>
  <c r="BK87" i="52" s="1"/>
  <c r="AU87" i="52"/>
  <c r="AY87" i="52" s="1"/>
  <c r="BA87" i="52" s="1"/>
  <c r="AA87" i="52"/>
  <c r="AE87" i="52" s="1"/>
  <c r="AG87" i="52" s="1"/>
  <c r="S86" i="52"/>
  <c r="BO86" i="52"/>
  <c r="BS86" i="52" s="1"/>
  <c r="BU86" i="52" s="1"/>
  <c r="BE86" i="52"/>
  <c r="BI86" i="52" s="1"/>
  <c r="BK86" i="52" s="1"/>
  <c r="AU86" i="52"/>
  <c r="AY86" i="52" s="1"/>
  <c r="BA86" i="52" s="1"/>
  <c r="AA86" i="52"/>
  <c r="AE86" i="52" s="1"/>
  <c r="AG86" i="52" s="1"/>
  <c r="S85" i="52"/>
  <c r="BO85" i="52"/>
  <c r="BS85" i="52" s="1"/>
  <c r="BU85" i="52" s="1"/>
  <c r="AA85" i="52"/>
  <c r="AE85" i="52" s="1"/>
  <c r="AG85" i="52" s="1"/>
  <c r="S84" i="52"/>
  <c r="BO84" i="52"/>
  <c r="BS84" i="52" s="1"/>
  <c r="BU84" i="52" s="1"/>
  <c r="AA84" i="52"/>
  <c r="AE84" i="52" s="1"/>
  <c r="AG84" i="52" s="1"/>
  <c r="S83" i="52"/>
  <c r="BO83" i="52"/>
  <c r="BS83" i="52" s="1"/>
  <c r="BU83" i="52" s="1"/>
  <c r="AA83" i="52"/>
  <c r="AE83" i="52" s="1"/>
  <c r="AG83" i="52" s="1"/>
  <c r="S82" i="52"/>
  <c r="BO82" i="52"/>
  <c r="BS82" i="52" s="1"/>
  <c r="BU82" i="52" s="1"/>
  <c r="AA82" i="52"/>
  <c r="AE82" i="52" s="1"/>
  <c r="AG82" i="52" s="1"/>
  <c r="S81" i="52"/>
  <c r="BO81" i="52"/>
  <c r="BS81" i="52" s="1"/>
  <c r="BU81" i="52" s="1"/>
  <c r="AA81" i="52"/>
  <c r="AE81" i="52" s="1"/>
  <c r="AG81" i="52" s="1"/>
  <c r="S80" i="52"/>
  <c r="BO80" i="52"/>
  <c r="BS80" i="52" s="1"/>
  <c r="BU80" i="52" s="1"/>
  <c r="AA80" i="52"/>
  <c r="AE80" i="52" s="1"/>
  <c r="AG80" i="52" s="1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CG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U75" i="52"/>
  <c r="AY75" i="52" s="1"/>
  <c r="BA75" i="52" s="1"/>
  <c r="AK75" i="52"/>
  <c r="AO75" i="52" s="1"/>
  <c r="AQ75" i="52" s="1"/>
  <c r="AA75" i="52"/>
  <c r="AE75" i="52" s="1"/>
  <c r="AG75" i="52" s="1"/>
  <c r="O75" i="52"/>
  <c r="U75" i="52" s="1"/>
  <c r="W75" i="52" s="1"/>
  <c r="S74" i="52"/>
  <c r="BO74" i="52"/>
  <c r="BS74" i="52" s="1"/>
  <c r="BU74" i="52" s="1"/>
  <c r="AU74" i="52"/>
  <c r="AY74" i="52" s="1"/>
  <c r="BA74" i="52" s="1"/>
  <c r="AK74" i="52"/>
  <c r="AO74" i="52" s="1"/>
  <c r="AQ74" i="52" s="1"/>
  <c r="AA74" i="52"/>
  <c r="AE74" i="52" s="1"/>
  <c r="AG74" i="52" s="1"/>
  <c r="O74" i="52"/>
  <c r="U74" i="52" s="1"/>
  <c r="W74" i="52" s="1"/>
  <c r="S73" i="52"/>
  <c r="BO73" i="52"/>
  <c r="BS73" i="52" s="1"/>
  <c r="BU73" i="52" s="1"/>
  <c r="BE73" i="52"/>
  <c r="BI73" i="52" s="1"/>
  <c r="BK73" i="52" s="1"/>
  <c r="AU73" i="52"/>
  <c r="AY73" i="52" s="1"/>
  <c r="BA73" i="52" s="1"/>
  <c r="AA73" i="52"/>
  <c r="AE73" i="52" s="1"/>
  <c r="AG73" i="52" s="1"/>
  <c r="S72" i="52"/>
  <c r="BO72" i="52"/>
  <c r="BS72" i="52" s="1"/>
  <c r="BU72" i="52" s="1"/>
  <c r="BE72" i="52"/>
  <c r="BI72" i="52" s="1"/>
  <c r="BK72" i="52" s="1"/>
  <c r="AU72" i="52"/>
  <c r="AY72" i="52" s="1"/>
  <c r="BA72" i="52" s="1"/>
  <c r="AA72" i="52"/>
  <c r="AE72" i="52" s="1"/>
  <c r="AG72" i="52" s="1"/>
  <c r="S71" i="52"/>
  <c r="BO71" i="52"/>
  <c r="BS71" i="52" s="1"/>
  <c r="BU71" i="52" s="1"/>
  <c r="BE71" i="52"/>
  <c r="BI71" i="52" s="1"/>
  <c r="BK71" i="52" s="1"/>
  <c r="AU71" i="52"/>
  <c r="AY71" i="52" s="1"/>
  <c r="BA71" i="52" s="1"/>
  <c r="AA71" i="52"/>
  <c r="AE71" i="52" s="1"/>
  <c r="AG71" i="52" s="1"/>
  <c r="S70" i="52"/>
  <c r="BO70" i="52"/>
  <c r="BS70" i="52" s="1"/>
  <c r="BU70" i="52" s="1"/>
  <c r="BE70" i="52"/>
  <c r="BI70" i="52" s="1"/>
  <c r="BK70" i="52" s="1"/>
  <c r="AK70" i="52"/>
  <c r="AO70" i="52" s="1"/>
  <c r="AQ70" i="52" s="1"/>
  <c r="AA70" i="52"/>
  <c r="AE70" i="52" s="1"/>
  <c r="AG70" i="52" s="1"/>
  <c r="O70" i="52"/>
  <c r="U70" i="52" s="1"/>
  <c r="W70" i="52" s="1"/>
  <c r="S69" i="52"/>
  <c r="K69" i="52"/>
  <c r="BO69" i="52"/>
  <c r="BS69" i="52" s="1"/>
  <c r="BU69" i="52" s="1"/>
  <c r="BE69" i="52"/>
  <c r="BI69" i="52" s="1"/>
  <c r="BK69" i="52" s="1"/>
  <c r="AK69" i="52"/>
  <c r="AO69" i="52" s="1"/>
  <c r="AQ69" i="52" s="1"/>
  <c r="AA69" i="52"/>
  <c r="AE69" i="52" s="1"/>
  <c r="AG69" i="52" s="1"/>
  <c r="O69" i="52"/>
  <c r="U69" i="52" s="1"/>
  <c r="W69" i="52" s="1"/>
  <c r="S68" i="52"/>
  <c r="K68" i="52"/>
  <c r="BO68" i="52"/>
  <c r="BS68" i="52" s="1"/>
  <c r="BU68" i="52" s="1"/>
  <c r="BE68" i="52"/>
  <c r="BI68" i="52" s="1"/>
  <c r="BK68" i="52" s="1"/>
  <c r="AK68" i="52"/>
  <c r="AO68" i="52" s="1"/>
  <c r="AQ68" i="52" s="1"/>
  <c r="AA68" i="52"/>
  <c r="AE68" i="52" s="1"/>
  <c r="AG68" i="52" s="1"/>
  <c r="O68" i="52"/>
  <c r="U68" i="52" s="1"/>
  <c r="W68" i="52" s="1"/>
  <c r="S67" i="52"/>
  <c r="K67" i="52"/>
  <c r="BO67" i="52"/>
  <c r="BS67" i="52" s="1"/>
  <c r="BU67" i="52" s="1"/>
  <c r="BE67" i="52"/>
  <c r="BI67" i="52" s="1"/>
  <c r="BK67" i="52" s="1"/>
  <c r="AK67" i="52"/>
  <c r="AO67" i="52" s="1"/>
  <c r="AQ67" i="52" s="1"/>
  <c r="AA67" i="52"/>
  <c r="AE67" i="52" s="1"/>
  <c r="AG67" i="52" s="1"/>
  <c r="O67" i="52"/>
  <c r="U67" i="52" s="1"/>
  <c r="W67" i="52" s="1"/>
  <c r="S66" i="52"/>
  <c r="K66" i="52"/>
  <c r="BO66" i="52"/>
  <c r="BS66" i="52" s="1"/>
  <c r="BU66" i="52" s="1"/>
  <c r="BE66" i="52"/>
  <c r="BI66" i="52" s="1"/>
  <c r="BK66" i="52" s="1"/>
  <c r="AK66" i="52"/>
  <c r="AO66" i="52" s="1"/>
  <c r="AQ66" i="52" s="1"/>
  <c r="AA66" i="52"/>
  <c r="AE66" i="52" s="1"/>
  <c r="AG66" i="52" s="1"/>
  <c r="O66" i="52"/>
  <c r="U66" i="52" s="1"/>
  <c r="W66" i="52" s="1"/>
  <c r="S65" i="52"/>
  <c r="BY65" i="52"/>
  <c r="CC65" i="52" s="1"/>
  <c r="CE65" i="52" s="1"/>
  <c r="BO65" i="52"/>
  <c r="BS65" i="52" s="1"/>
  <c r="BU65" i="52" s="1"/>
  <c r="BE65" i="52"/>
  <c r="BI65" i="52" s="1"/>
  <c r="BK65" i="52" s="1"/>
  <c r="AU65" i="52"/>
  <c r="AY65" i="52" s="1"/>
  <c r="AK65" i="52"/>
  <c r="AO65" i="52" s="1"/>
  <c r="AQ65" i="52" s="1"/>
  <c r="AA65" i="52"/>
  <c r="AE65" i="52" s="1"/>
  <c r="AG65" i="52" s="1"/>
  <c r="O65" i="52"/>
  <c r="U65" i="52" s="1"/>
  <c r="W65" i="52" s="1"/>
  <c r="S64" i="52"/>
  <c r="K64" i="52"/>
  <c r="BY64" i="52"/>
  <c r="CC64" i="52" s="1"/>
  <c r="CE64" i="52" s="1"/>
  <c r="BO64" i="52"/>
  <c r="BS64" i="52" s="1"/>
  <c r="BU64" i="52" s="1"/>
  <c r="BE64" i="52"/>
  <c r="BI64" i="52" s="1"/>
  <c r="BK64" i="52" s="1"/>
  <c r="AU64" i="52"/>
  <c r="AK64" i="52"/>
  <c r="AO64" i="52" s="1"/>
  <c r="AQ64" i="52" s="1"/>
  <c r="AA64" i="52"/>
  <c r="AE64" i="52" s="1"/>
  <c r="AG64" i="52" s="1"/>
  <c r="O64" i="52"/>
  <c r="U64" i="52" s="1"/>
  <c r="W64" i="52" s="1"/>
  <c r="S63" i="52"/>
  <c r="K63" i="52"/>
  <c r="BY63" i="52"/>
  <c r="CC63" i="52" s="1"/>
  <c r="CE63" i="52" s="1"/>
  <c r="BO63" i="52"/>
  <c r="BS63" i="52" s="1"/>
  <c r="BU63" i="52" s="1"/>
  <c r="BE63" i="52"/>
  <c r="BI63" i="52" s="1"/>
  <c r="BK63" i="52" s="1"/>
  <c r="AU63" i="52"/>
  <c r="AY63" i="52" s="1"/>
  <c r="AK63" i="52"/>
  <c r="AO63" i="52" s="1"/>
  <c r="AQ63" i="52" s="1"/>
  <c r="AA63" i="52"/>
  <c r="AE63" i="52" s="1"/>
  <c r="AG63" i="52" s="1"/>
  <c r="O63" i="52"/>
  <c r="U63" i="52" s="1"/>
  <c r="W63" i="52" s="1"/>
  <c r="S62" i="52"/>
  <c r="BY62" i="52"/>
  <c r="CC62" i="52" s="1"/>
  <c r="CE62" i="52" s="1"/>
  <c r="BO62" i="52"/>
  <c r="BS62" i="52" s="1"/>
  <c r="BU62" i="52" s="1"/>
  <c r="BE62" i="52"/>
  <c r="BI62" i="52" s="1"/>
  <c r="BK62" i="52" s="1"/>
  <c r="AU62" i="52"/>
  <c r="AY62" i="52" s="1"/>
  <c r="AK62" i="52"/>
  <c r="AO62" i="52" s="1"/>
  <c r="AQ62" i="52" s="1"/>
  <c r="AA62" i="52"/>
  <c r="AE62" i="52" s="1"/>
  <c r="AG62" i="52" s="1"/>
  <c r="O62" i="52"/>
  <c r="U62" i="52" s="1"/>
  <c r="W62" i="52" s="1"/>
  <c r="S61" i="52"/>
  <c r="BY61" i="52"/>
  <c r="CC61" i="52" s="1"/>
  <c r="CE61" i="52" s="1"/>
  <c r="BO61" i="52"/>
  <c r="BS61" i="52" s="1"/>
  <c r="BU61" i="52" s="1"/>
  <c r="BE61" i="52"/>
  <c r="BI61" i="52" s="1"/>
  <c r="BK61" i="52" s="1"/>
  <c r="AU61" i="52"/>
  <c r="AY61" i="52" s="1"/>
  <c r="AK61" i="52"/>
  <c r="AO61" i="52" s="1"/>
  <c r="AQ61" i="52" s="1"/>
  <c r="AA61" i="52"/>
  <c r="AE61" i="52" s="1"/>
  <c r="AG61" i="52" s="1"/>
  <c r="O61" i="52"/>
  <c r="U61" i="52" s="1"/>
  <c r="W61" i="52" s="1"/>
  <c r="S60" i="52"/>
  <c r="BY60" i="52"/>
  <c r="CC60" i="52" s="1"/>
  <c r="CE60" i="52" s="1"/>
  <c r="BO60" i="52"/>
  <c r="BS60" i="52" s="1"/>
  <c r="BU60" i="52" s="1"/>
  <c r="BE60" i="52"/>
  <c r="BI60" i="52" s="1"/>
  <c r="BK60" i="52" s="1"/>
  <c r="AU60" i="52"/>
  <c r="AY60" i="52" s="1"/>
  <c r="AK60" i="52"/>
  <c r="AO60" i="52" s="1"/>
  <c r="AQ60" i="52" s="1"/>
  <c r="AA60" i="52"/>
  <c r="AE60" i="52" s="1"/>
  <c r="AG60" i="52" s="1"/>
  <c r="O60" i="52"/>
  <c r="U60" i="52" s="1"/>
  <c r="W60" i="52" s="1"/>
  <c r="S59" i="52"/>
  <c r="BY59" i="52"/>
  <c r="CC59" i="52" s="1"/>
  <c r="CE59" i="52" s="1"/>
  <c r="BO59" i="52"/>
  <c r="BS59" i="52" s="1"/>
  <c r="BU59" i="52" s="1"/>
  <c r="BE59" i="52"/>
  <c r="BI59" i="52" s="1"/>
  <c r="BK59" i="52" s="1"/>
  <c r="AU59" i="52"/>
  <c r="AY59" i="52" s="1"/>
  <c r="AK59" i="52"/>
  <c r="AO59" i="52" s="1"/>
  <c r="AQ59" i="52" s="1"/>
  <c r="AA59" i="52"/>
  <c r="AE59" i="52" s="1"/>
  <c r="AG59" i="52" s="1"/>
  <c r="O59" i="52"/>
  <c r="U59" i="52" s="1"/>
  <c r="W59" i="52" s="1"/>
  <c r="S58" i="52"/>
  <c r="BY58" i="52"/>
  <c r="CC58" i="52" s="1"/>
  <c r="CE58" i="52" s="1"/>
  <c r="BO58" i="52"/>
  <c r="BS58" i="52" s="1"/>
  <c r="BU58" i="52" s="1"/>
  <c r="BE58" i="52"/>
  <c r="BI58" i="52" s="1"/>
  <c r="BK58" i="52" s="1"/>
  <c r="AU58" i="52"/>
  <c r="AY58" i="52" s="1"/>
  <c r="AK58" i="52"/>
  <c r="AO58" i="52" s="1"/>
  <c r="AQ58" i="52" s="1"/>
  <c r="AA58" i="52"/>
  <c r="AE58" i="52" s="1"/>
  <c r="AG58" i="52" s="1"/>
  <c r="O58" i="52"/>
  <c r="U58" i="52" s="1"/>
  <c r="W58" i="52" s="1"/>
  <c r="S57" i="52"/>
  <c r="BY57" i="52"/>
  <c r="CC57" i="52" s="1"/>
  <c r="CE57" i="52" s="1"/>
  <c r="BO57" i="52"/>
  <c r="BS57" i="52" s="1"/>
  <c r="BU57" i="52" s="1"/>
  <c r="BE57" i="52"/>
  <c r="BI57" i="52" s="1"/>
  <c r="BK57" i="52" s="1"/>
  <c r="AU57" i="52"/>
  <c r="AY57" i="52" s="1"/>
  <c r="AK57" i="52"/>
  <c r="AO57" i="52" s="1"/>
  <c r="AQ57" i="52" s="1"/>
  <c r="AA57" i="52"/>
  <c r="AE57" i="52" s="1"/>
  <c r="AG57" i="52" s="1"/>
  <c r="O57" i="52"/>
  <c r="U57" i="52" s="1"/>
  <c r="W57" i="52" s="1"/>
  <c r="S56" i="52"/>
  <c r="BY56" i="52"/>
  <c r="CC56" i="52" s="1"/>
  <c r="CE56" i="52" s="1"/>
  <c r="BO56" i="52"/>
  <c r="BS56" i="52" s="1"/>
  <c r="BU56" i="52" s="1"/>
  <c r="BE56" i="52"/>
  <c r="BI56" i="52" s="1"/>
  <c r="BK56" i="52" s="1"/>
  <c r="AU56" i="52"/>
  <c r="AK56" i="52"/>
  <c r="AO56" i="52" s="1"/>
  <c r="AQ56" i="52" s="1"/>
  <c r="AA56" i="52"/>
  <c r="AE56" i="52" s="1"/>
  <c r="AG56" i="52" s="1"/>
  <c r="O56" i="52"/>
  <c r="U56" i="52" s="1"/>
  <c r="W56" i="52" s="1"/>
  <c r="S55" i="52"/>
  <c r="BY55" i="52"/>
  <c r="CC55" i="52" s="1"/>
  <c r="CE55" i="52" s="1"/>
  <c r="BO55" i="52"/>
  <c r="BS55" i="52" s="1"/>
  <c r="BU55" i="52" s="1"/>
  <c r="BE55" i="52"/>
  <c r="BI55" i="52" s="1"/>
  <c r="BK55" i="52" s="1"/>
  <c r="AU55" i="52"/>
  <c r="AY55" i="52" s="1"/>
  <c r="AK55" i="52"/>
  <c r="AO55" i="52" s="1"/>
  <c r="AQ55" i="52" s="1"/>
  <c r="AA55" i="52"/>
  <c r="AE55" i="52" s="1"/>
  <c r="AG55" i="52" s="1"/>
  <c r="O55" i="52"/>
  <c r="U55" i="52" s="1"/>
  <c r="W55" i="52" s="1"/>
  <c r="S54" i="52"/>
  <c r="K54" i="52"/>
  <c r="BY54" i="52"/>
  <c r="CC54" i="52" s="1"/>
  <c r="CE54" i="52" s="1"/>
  <c r="BO54" i="52"/>
  <c r="BS54" i="52" s="1"/>
  <c r="BU54" i="52" s="1"/>
  <c r="BE54" i="52"/>
  <c r="BI54" i="52" s="1"/>
  <c r="BK54" i="52" s="1"/>
  <c r="AU54" i="52"/>
  <c r="AK54" i="52"/>
  <c r="AO54" i="52" s="1"/>
  <c r="AQ54" i="52" s="1"/>
  <c r="AA54" i="52"/>
  <c r="AE54" i="52" s="1"/>
  <c r="AG54" i="52" s="1"/>
  <c r="O54" i="52"/>
  <c r="U54" i="52" s="1"/>
  <c r="W54" i="52" s="1"/>
  <c r="S53" i="52"/>
  <c r="BY53" i="52"/>
  <c r="CC53" i="52" s="1"/>
  <c r="CE53" i="52" s="1"/>
  <c r="BO53" i="52"/>
  <c r="BS53" i="52" s="1"/>
  <c r="BU53" i="52" s="1"/>
  <c r="BE53" i="52"/>
  <c r="BI53" i="52" s="1"/>
  <c r="BK53" i="52" s="1"/>
  <c r="AU53" i="52"/>
  <c r="AK53" i="52"/>
  <c r="AO53" i="52" s="1"/>
  <c r="AQ53" i="52" s="1"/>
  <c r="AA53" i="52"/>
  <c r="AE53" i="52" s="1"/>
  <c r="AG53" i="52" s="1"/>
  <c r="O53" i="52"/>
  <c r="U53" i="52" s="1"/>
  <c r="W53" i="52" s="1"/>
  <c r="S52" i="52"/>
  <c r="BO52" i="52"/>
  <c r="BS52" i="52" s="1"/>
  <c r="BU52" i="52" s="1"/>
  <c r="BE52" i="52"/>
  <c r="BI52" i="52" s="1"/>
  <c r="BK52" i="52" s="1"/>
  <c r="AU52" i="52"/>
  <c r="AY52" i="52" s="1"/>
  <c r="BA52" i="52" s="1"/>
  <c r="AA52" i="52"/>
  <c r="AE52" i="52" s="1"/>
  <c r="AG52" i="52" s="1"/>
  <c r="S51" i="52"/>
  <c r="BO51" i="52"/>
  <c r="BS51" i="52" s="1"/>
  <c r="BU51" i="52" s="1"/>
  <c r="BE51" i="52"/>
  <c r="BI51" i="52" s="1"/>
  <c r="BK51" i="52" s="1"/>
  <c r="AU51" i="52"/>
  <c r="AY51" i="52" s="1"/>
  <c r="BA51" i="52" s="1"/>
  <c r="AA51" i="52"/>
  <c r="AE51" i="52" s="1"/>
  <c r="AG51" i="52" s="1"/>
  <c r="S50" i="52"/>
  <c r="BO50" i="52"/>
  <c r="BS50" i="52" s="1"/>
  <c r="BU50" i="52" s="1"/>
  <c r="BE50" i="52"/>
  <c r="BI50" i="52" s="1"/>
  <c r="BK50" i="52" s="1"/>
  <c r="AU50" i="52"/>
  <c r="AY50" i="52" s="1"/>
  <c r="BA50" i="52" s="1"/>
  <c r="AA50" i="52"/>
  <c r="AE50" i="52" s="1"/>
  <c r="AG50" i="52" s="1"/>
  <c r="S49" i="52"/>
  <c r="BO49" i="52"/>
  <c r="BS49" i="52" s="1"/>
  <c r="BU49" i="52" s="1"/>
  <c r="BE49" i="52"/>
  <c r="BI49" i="52" s="1"/>
  <c r="BK49" i="52" s="1"/>
  <c r="AU49" i="52"/>
  <c r="AY49" i="52" s="1"/>
  <c r="BA49" i="52" s="1"/>
  <c r="AA49" i="52"/>
  <c r="AE49" i="52" s="1"/>
  <c r="AG49" i="52" s="1"/>
  <c r="S48" i="52"/>
  <c r="BO48" i="52"/>
  <c r="BS48" i="52" s="1"/>
  <c r="BU48" i="52" s="1"/>
  <c r="BE48" i="52"/>
  <c r="BI48" i="52" s="1"/>
  <c r="BK48" i="52" s="1"/>
  <c r="AU48" i="52"/>
  <c r="AY48" i="52" s="1"/>
  <c r="BA48" i="52" s="1"/>
  <c r="AA48" i="52"/>
  <c r="AE48" i="52" s="1"/>
  <c r="AG48" i="52" s="1"/>
  <c r="S47" i="52"/>
  <c r="BO47" i="52"/>
  <c r="BS47" i="52" s="1"/>
  <c r="BU47" i="52" s="1"/>
  <c r="BE47" i="52"/>
  <c r="BI47" i="52" s="1"/>
  <c r="BK47" i="52" s="1"/>
  <c r="AU47" i="52"/>
  <c r="AY47" i="52" s="1"/>
  <c r="BA47" i="52" s="1"/>
  <c r="AA47" i="52"/>
  <c r="AE47" i="52" s="1"/>
  <c r="AG47" i="52" s="1"/>
  <c r="S46" i="52"/>
  <c r="BO46" i="52"/>
  <c r="BS46" i="52" s="1"/>
  <c r="BU46" i="52" s="1"/>
  <c r="BE46" i="52"/>
  <c r="BI46" i="52" s="1"/>
  <c r="BK46" i="52" s="1"/>
  <c r="AU46" i="52"/>
  <c r="AY46" i="52" s="1"/>
  <c r="BA46" i="52" s="1"/>
  <c r="AA46" i="52"/>
  <c r="AE46" i="52" s="1"/>
  <c r="AG46" i="52" s="1"/>
  <c r="S45" i="52"/>
  <c r="BO45" i="52"/>
  <c r="BS45" i="52" s="1"/>
  <c r="BU45" i="52" s="1"/>
  <c r="BE45" i="52"/>
  <c r="BI45" i="52" s="1"/>
  <c r="BK45" i="52" s="1"/>
  <c r="AU45" i="52"/>
  <c r="AY45" i="52" s="1"/>
  <c r="BA45" i="52" s="1"/>
  <c r="AA45" i="52"/>
  <c r="AE45" i="52" s="1"/>
  <c r="AG45" i="52" s="1"/>
  <c r="S44" i="52"/>
  <c r="BO44" i="52"/>
  <c r="BS44" i="52" s="1"/>
  <c r="BU44" i="52" s="1"/>
  <c r="BE44" i="52"/>
  <c r="BI44" i="52" s="1"/>
  <c r="BK44" i="52" s="1"/>
  <c r="AU44" i="52"/>
  <c r="AY44" i="52" s="1"/>
  <c r="BA44" i="52" s="1"/>
  <c r="AA44" i="52"/>
  <c r="AE44" i="52" s="1"/>
  <c r="AG44" i="52" s="1"/>
  <c r="S43" i="52"/>
  <c r="BO43" i="52"/>
  <c r="BS43" i="52" s="1"/>
  <c r="BU43" i="52" s="1"/>
  <c r="BE43" i="52"/>
  <c r="BI43" i="52" s="1"/>
  <c r="BK43" i="52" s="1"/>
  <c r="AU43" i="52"/>
  <c r="AY43" i="52" s="1"/>
  <c r="BA43" i="52" s="1"/>
  <c r="AA43" i="52"/>
  <c r="AE43" i="52" s="1"/>
  <c r="AG43" i="52" s="1"/>
  <c r="S42" i="52"/>
  <c r="BO42" i="52"/>
  <c r="BS42" i="52" s="1"/>
  <c r="BU42" i="52" s="1"/>
  <c r="BE42" i="52"/>
  <c r="BI42" i="52" s="1"/>
  <c r="BK42" i="52" s="1"/>
  <c r="AU42" i="52"/>
  <c r="AY42" i="52" s="1"/>
  <c r="BA42" i="52" s="1"/>
  <c r="AA42" i="52"/>
  <c r="AE42" i="52" s="1"/>
  <c r="AG42" i="52" s="1"/>
  <c r="S41" i="52"/>
  <c r="BO41" i="52"/>
  <c r="BS41" i="52" s="1"/>
  <c r="BU41" i="52" s="1"/>
  <c r="BE41" i="52"/>
  <c r="BI41" i="52" s="1"/>
  <c r="BK41" i="52" s="1"/>
  <c r="AU41" i="52"/>
  <c r="AY41" i="52" s="1"/>
  <c r="BA41" i="52" s="1"/>
  <c r="AA41" i="52"/>
  <c r="AE41" i="52" s="1"/>
  <c r="AG41" i="52" s="1"/>
  <c r="S40" i="52"/>
  <c r="BY40" i="52"/>
  <c r="CC40" i="52" s="1"/>
  <c r="CE40" i="52" s="1"/>
  <c r="BO40" i="52"/>
  <c r="BS40" i="52" s="1"/>
  <c r="BU40" i="52" s="1"/>
  <c r="BE40" i="52"/>
  <c r="BI40" i="52" s="1"/>
  <c r="BK40" i="52" s="1"/>
  <c r="AU40" i="52"/>
  <c r="AK40" i="52"/>
  <c r="AO40" i="52" s="1"/>
  <c r="AQ40" i="52" s="1"/>
  <c r="AA40" i="52"/>
  <c r="AE40" i="52" s="1"/>
  <c r="AG40" i="52" s="1"/>
  <c r="O40" i="52"/>
  <c r="U40" i="52" s="1"/>
  <c r="W40" i="52" s="1"/>
  <c r="S39" i="52"/>
  <c r="BY39" i="52"/>
  <c r="CC39" i="52" s="1"/>
  <c r="CE39" i="52" s="1"/>
  <c r="BO39" i="52"/>
  <c r="BS39" i="52" s="1"/>
  <c r="BU39" i="52" s="1"/>
  <c r="BE39" i="52"/>
  <c r="BI39" i="52" s="1"/>
  <c r="BK39" i="52" s="1"/>
  <c r="AU39" i="52"/>
  <c r="AK39" i="52"/>
  <c r="AO39" i="52" s="1"/>
  <c r="AQ39" i="52" s="1"/>
  <c r="AA39" i="52"/>
  <c r="AE39" i="52" s="1"/>
  <c r="AG39" i="52" s="1"/>
  <c r="O39" i="52"/>
  <c r="U39" i="52" s="1"/>
  <c r="W39" i="52" s="1"/>
  <c r="S38" i="52"/>
  <c r="K38" i="52"/>
  <c r="BY38" i="52"/>
  <c r="CC38" i="52" s="1"/>
  <c r="CE38" i="52" s="1"/>
  <c r="BO38" i="52"/>
  <c r="BS38" i="52" s="1"/>
  <c r="BU38" i="52" s="1"/>
  <c r="BE38" i="52"/>
  <c r="BI38" i="52" s="1"/>
  <c r="BK38" i="52" s="1"/>
  <c r="AU38" i="52"/>
  <c r="AY38" i="52" s="1"/>
  <c r="AK38" i="52"/>
  <c r="AO38" i="52" s="1"/>
  <c r="AQ38" i="52" s="1"/>
  <c r="AA38" i="52"/>
  <c r="AE38" i="52" s="1"/>
  <c r="AG38" i="52" s="1"/>
  <c r="O38" i="52"/>
  <c r="U38" i="52" s="1"/>
  <c r="W38" i="52" s="1"/>
  <c r="S37" i="52"/>
  <c r="BO37" i="52"/>
  <c r="BS37" i="52" s="1"/>
  <c r="BU37" i="52" s="1"/>
  <c r="BE37" i="52"/>
  <c r="BI37" i="52" s="1"/>
  <c r="BK37" i="52" s="1"/>
  <c r="AU37" i="52"/>
  <c r="AY37" i="52" s="1"/>
  <c r="BA37" i="52" s="1"/>
  <c r="AA37" i="52"/>
  <c r="AE37" i="52" s="1"/>
  <c r="AG37" i="52" s="1"/>
  <c r="S36" i="52"/>
  <c r="BO36" i="52"/>
  <c r="BS36" i="52" s="1"/>
  <c r="BU36" i="52" s="1"/>
  <c r="BE36" i="52"/>
  <c r="BI36" i="52" s="1"/>
  <c r="BK36" i="52" s="1"/>
  <c r="AU36" i="52"/>
  <c r="AY36" i="52" s="1"/>
  <c r="BA36" i="52" s="1"/>
  <c r="AA36" i="52"/>
  <c r="AE36" i="52" s="1"/>
  <c r="AG36" i="52" s="1"/>
  <c r="S35" i="52"/>
  <c r="BO35" i="52"/>
  <c r="BS35" i="52" s="1"/>
  <c r="BU35" i="52" s="1"/>
  <c r="BE35" i="52"/>
  <c r="BI35" i="52" s="1"/>
  <c r="BK35" i="52" s="1"/>
  <c r="AU35" i="52"/>
  <c r="AY35" i="52" s="1"/>
  <c r="BA35" i="52" s="1"/>
  <c r="AA35" i="52"/>
  <c r="AE35" i="52" s="1"/>
  <c r="AG35" i="52" s="1"/>
  <c r="S34" i="52"/>
  <c r="BY34" i="52"/>
  <c r="CC34" i="52" s="1"/>
  <c r="CE34" i="52" s="1"/>
  <c r="BO34" i="52"/>
  <c r="BS34" i="52" s="1"/>
  <c r="BU34" i="52" s="1"/>
  <c r="BE34" i="52"/>
  <c r="BI34" i="52" s="1"/>
  <c r="BK34" i="52" s="1"/>
  <c r="AU34" i="52"/>
  <c r="AY34" i="52" s="1"/>
  <c r="AK34" i="52"/>
  <c r="AO34" i="52" s="1"/>
  <c r="AQ34" i="52" s="1"/>
  <c r="AA34" i="52"/>
  <c r="AE34" i="52" s="1"/>
  <c r="AG34" i="52" s="1"/>
  <c r="O34" i="52"/>
  <c r="U34" i="52" s="1"/>
  <c r="W34" i="52" s="1"/>
  <c r="S33" i="52"/>
  <c r="BO33" i="52"/>
  <c r="BS33" i="52" s="1"/>
  <c r="BU33" i="52" s="1"/>
  <c r="BE33" i="52"/>
  <c r="BI33" i="52" s="1"/>
  <c r="BK33" i="52" s="1"/>
  <c r="AU33" i="52"/>
  <c r="AY33" i="52" s="1"/>
  <c r="BA33" i="52" s="1"/>
  <c r="AA33" i="52"/>
  <c r="AE33" i="52" s="1"/>
  <c r="AG33" i="52" s="1"/>
  <c r="S32" i="52"/>
  <c r="BY32" i="52"/>
  <c r="CC32" i="52" s="1"/>
  <c r="CE32" i="52" s="1"/>
  <c r="BO32" i="52"/>
  <c r="BS32" i="52" s="1"/>
  <c r="BU32" i="52" s="1"/>
  <c r="BE32" i="52"/>
  <c r="BI32" i="52" s="1"/>
  <c r="BK32" i="52" s="1"/>
  <c r="AU32" i="52"/>
  <c r="AY32" i="52" s="1"/>
  <c r="AK32" i="52"/>
  <c r="AO32" i="52" s="1"/>
  <c r="AQ32" i="52" s="1"/>
  <c r="AA32" i="52"/>
  <c r="AE32" i="52" s="1"/>
  <c r="AG32" i="52" s="1"/>
  <c r="O32" i="52"/>
  <c r="U32" i="52" s="1"/>
  <c r="W32" i="52" s="1"/>
  <c r="S31" i="52"/>
  <c r="BO31" i="52"/>
  <c r="BS31" i="52" s="1"/>
  <c r="BU31" i="52" s="1"/>
  <c r="BE31" i="52"/>
  <c r="BI31" i="52" s="1"/>
  <c r="BK31" i="52" s="1"/>
  <c r="AU31" i="52"/>
  <c r="AY31" i="52" s="1"/>
  <c r="BA31" i="52" s="1"/>
  <c r="AA31" i="52"/>
  <c r="AE31" i="52" s="1"/>
  <c r="AG31" i="52" s="1"/>
  <c r="S30" i="52"/>
  <c r="BY30" i="52"/>
  <c r="CC30" i="52" s="1"/>
  <c r="CE30" i="52" s="1"/>
  <c r="BO30" i="52"/>
  <c r="BS30" i="52" s="1"/>
  <c r="BU30" i="52" s="1"/>
  <c r="BE30" i="52"/>
  <c r="BI30" i="52" s="1"/>
  <c r="BK30" i="52" s="1"/>
  <c r="AU30" i="52"/>
  <c r="AY30" i="52" s="1"/>
  <c r="AK30" i="52"/>
  <c r="AO30" i="52" s="1"/>
  <c r="AQ30" i="52" s="1"/>
  <c r="AA30" i="52"/>
  <c r="AE30" i="52" s="1"/>
  <c r="AG30" i="52" s="1"/>
  <c r="O30" i="52"/>
  <c r="U30" i="52" s="1"/>
  <c r="W30" i="52" s="1"/>
  <c r="S29" i="52"/>
  <c r="BO29" i="52"/>
  <c r="BS29" i="52" s="1"/>
  <c r="BU29" i="52" s="1"/>
  <c r="BE29" i="52"/>
  <c r="BI29" i="52" s="1"/>
  <c r="BK29" i="52" s="1"/>
  <c r="AU29" i="52"/>
  <c r="AY29" i="52" s="1"/>
  <c r="BA29" i="52" s="1"/>
  <c r="AA29" i="52"/>
  <c r="AE29" i="52" s="1"/>
  <c r="AG29" i="52" s="1"/>
  <c r="S28" i="52"/>
  <c r="BY28" i="52"/>
  <c r="CC28" i="52" s="1"/>
  <c r="CE28" i="52" s="1"/>
  <c r="BO28" i="52"/>
  <c r="BS28" i="52" s="1"/>
  <c r="BU28" i="52" s="1"/>
  <c r="BE28" i="52"/>
  <c r="BI28" i="52" s="1"/>
  <c r="BK28" i="52" s="1"/>
  <c r="AU28" i="52"/>
  <c r="AY28" i="52" s="1"/>
  <c r="AK28" i="52"/>
  <c r="AO28" i="52" s="1"/>
  <c r="AQ28" i="52" s="1"/>
  <c r="AA28" i="52"/>
  <c r="AE28" i="52" s="1"/>
  <c r="AG28" i="52" s="1"/>
  <c r="O28" i="52"/>
  <c r="U28" i="52" s="1"/>
  <c r="W28" i="52" s="1"/>
  <c r="S27" i="52"/>
  <c r="BO27" i="52"/>
  <c r="BS27" i="52" s="1"/>
  <c r="BU27" i="52" s="1"/>
  <c r="BE27" i="52"/>
  <c r="BI27" i="52" s="1"/>
  <c r="BK27" i="52" s="1"/>
  <c r="AU27" i="52"/>
  <c r="AY27" i="52" s="1"/>
  <c r="BA27" i="52" s="1"/>
  <c r="AA27" i="52"/>
  <c r="AE27" i="52" s="1"/>
  <c r="AG27" i="52" s="1"/>
  <c r="S26" i="52"/>
  <c r="BY26" i="52"/>
  <c r="CC26" i="52" s="1"/>
  <c r="CE26" i="52" s="1"/>
  <c r="BO26" i="52"/>
  <c r="BS26" i="52" s="1"/>
  <c r="BU26" i="52" s="1"/>
  <c r="BE26" i="52"/>
  <c r="BI26" i="52" s="1"/>
  <c r="BK26" i="52" s="1"/>
  <c r="AU26" i="52"/>
  <c r="AY26" i="52" s="1"/>
  <c r="AK26" i="52"/>
  <c r="AO26" i="52" s="1"/>
  <c r="AQ26" i="52" s="1"/>
  <c r="AA26" i="52"/>
  <c r="AE26" i="52" s="1"/>
  <c r="AG26" i="52" s="1"/>
  <c r="O26" i="52"/>
  <c r="U26" i="52" s="1"/>
  <c r="W26" i="52" s="1"/>
  <c r="S25" i="52"/>
  <c r="BO25" i="52"/>
  <c r="BS25" i="52" s="1"/>
  <c r="BU25" i="52" s="1"/>
  <c r="BE25" i="52"/>
  <c r="BI25" i="52" s="1"/>
  <c r="BK25" i="52" s="1"/>
  <c r="AU25" i="52"/>
  <c r="AY25" i="52" s="1"/>
  <c r="BA25" i="52" s="1"/>
  <c r="AA25" i="52"/>
  <c r="AE25" i="52" s="1"/>
  <c r="AG25" i="52" s="1"/>
  <c r="S24" i="52"/>
  <c r="BY24" i="52"/>
  <c r="CC24" i="52" s="1"/>
  <c r="CE24" i="52" s="1"/>
  <c r="BO24" i="52"/>
  <c r="BS24" i="52" s="1"/>
  <c r="BU24" i="52" s="1"/>
  <c r="BE24" i="52"/>
  <c r="BI24" i="52" s="1"/>
  <c r="BK24" i="52" s="1"/>
  <c r="AU24" i="52"/>
  <c r="AY24" i="52" s="1"/>
  <c r="AK24" i="52"/>
  <c r="AO24" i="52" s="1"/>
  <c r="AQ24" i="52" s="1"/>
  <c r="AA24" i="52"/>
  <c r="AE24" i="52" s="1"/>
  <c r="AG24" i="52" s="1"/>
  <c r="O24" i="52"/>
  <c r="U24" i="52" s="1"/>
  <c r="W24" i="52" s="1"/>
  <c r="S23" i="52"/>
  <c r="BO23" i="52"/>
  <c r="BS23" i="52" s="1"/>
  <c r="BU23" i="52" s="1"/>
  <c r="BE23" i="52"/>
  <c r="BI23" i="52" s="1"/>
  <c r="BK23" i="52" s="1"/>
  <c r="AU23" i="52"/>
  <c r="AY23" i="52" s="1"/>
  <c r="BA23" i="52" s="1"/>
  <c r="AA23" i="52"/>
  <c r="AE23" i="52" s="1"/>
  <c r="AG23" i="52" s="1"/>
  <c r="S22" i="52"/>
  <c r="BY22" i="52"/>
  <c r="CC22" i="52" s="1"/>
  <c r="CE22" i="52" s="1"/>
  <c r="BO22" i="52"/>
  <c r="BS22" i="52" s="1"/>
  <c r="BU22" i="52" s="1"/>
  <c r="BE22" i="52"/>
  <c r="BI22" i="52" s="1"/>
  <c r="BK22" i="52" s="1"/>
  <c r="AU22" i="52"/>
  <c r="AK22" i="52"/>
  <c r="AO22" i="52" s="1"/>
  <c r="AQ22" i="52" s="1"/>
  <c r="AA22" i="52"/>
  <c r="AE22" i="52" s="1"/>
  <c r="AG22" i="52" s="1"/>
  <c r="O22" i="52"/>
  <c r="U22" i="52" s="1"/>
  <c r="W22" i="52" s="1"/>
  <c r="S21" i="52"/>
  <c r="BO21" i="52"/>
  <c r="BS21" i="52" s="1"/>
  <c r="BU21" i="52" s="1"/>
  <c r="BE21" i="52"/>
  <c r="BI21" i="52" s="1"/>
  <c r="BK21" i="52" s="1"/>
  <c r="AU21" i="52"/>
  <c r="AY21" i="52" s="1"/>
  <c r="BA21" i="52" s="1"/>
  <c r="AA21" i="52"/>
  <c r="AE21" i="52" s="1"/>
  <c r="AG21" i="52" s="1"/>
  <c r="S20" i="52"/>
  <c r="BO20" i="52"/>
  <c r="BS20" i="52" s="1"/>
  <c r="BU20" i="52" s="1"/>
  <c r="BE20" i="52"/>
  <c r="BI20" i="52" s="1"/>
  <c r="BK20" i="52" s="1"/>
  <c r="AU20" i="52"/>
  <c r="AY20" i="52" s="1"/>
  <c r="BA20" i="52" s="1"/>
  <c r="AA20" i="52"/>
  <c r="AE20" i="52" s="1"/>
  <c r="AG20" i="52" s="1"/>
  <c r="S19" i="52"/>
  <c r="BY19" i="52"/>
  <c r="CC19" i="52" s="1"/>
  <c r="CE19" i="52" s="1"/>
  <c r="BO19" i="52"/>
  <c r="BS19" i="52" s="1"/>
  <c r="BU19" i="52" s="1"/>
  <c r="BE19" i="52"/>
  <c r="BI19" i="52" s="1"/>
  <c r="BK19" i="52" s="1"/>
  <c r="AU19" i="52"/>
  <c r="AK19" i="52"/>
  <c r="AO19" i="52" s="1"/>
  <c r="AQ19" i="52" s="1"/>
  <c r="AA19" i="52"/>
  <c r="AE19" i="52" s="1"/>
  <c r="AG19" i="52" s="1"/>
  <c r="O19" i="52"/>
  <c r="U19" i="52" s="1"/>
  <c r="W19" i="52" s="1"/>
  <c r="S18" i="52"/>
  <c r="BO18" i="52"/>
  <c r="BS18" i="52" s="1"/>
  <c r="BU18" i="52" s="1"/>
  <c r="BE18" i="52"/>
  <c r="BI18" i="52" s="1"/>
  <c r="BK18" i="52" s="1"/>
  <c r="AU18" i="52"/>
  <c r="AY18" i="52" s="1"/>
  <c r="BA18" i="52" s="1"/>
  <c r="AA18" i="52"/>
  <c r="AE18" i="52" s="1"/>
  <c r="AG18" i="52" s="1"/>
  <c r="S17" i="52"/>
  <c r="BO17" i="52"/>
  <c r="BS17" i="52" s="1"/>
  <c r="BU17" i="52" s="1"/>
  <c r="BE17" i="52"/>
  <c r="BI17" i="52" s="1"/>
  <c r="BK17" i="52" s="1"/>
  <c r="AU17" i="52"/>
  <c r="AY17" i="52" s="1"/>
  <c r="BA17" i="52" s="1"/>
  <c r="AA17" i="52"/>
  <c r="AE17" i="52" s="1"/>
  <c r="AG17" i="52" s="1"/>
  <c r="S16" i="52"/>
  <c r="BY16" i="52"/>
  <c r="CC16" i="52" s="1"/>
  <c r="CE16" i="52" s="1"/>
  <c r="BO16" i="52"/>
  <c r="BS16" i="52" s="1"/>
  <c r="BU16" i="52" s="1"/>
  <c r="BE16" i="52"/>
  <c r="BI16" i="52" s="1"/>
  <c r="BK16" i="52" s="1"/>
  <c r="AU16" i="52"/>
  <c r="AY16" i="52" s="1"/>
  <c r="AK16" i="52"/>
  <c r="AO16" i="52" s="1"/>
  <c r="AQ16" i="52" s="1"/>
  <c r="AA16" i="52"/>
  <c r="AE16" i="52" s="1"/>
  <c r="AG16" i="52" s="1"/>
  <c r="O16" i="52"/>
  <c r="U16" i="52" s="1"/>
  <c r="W16" i="52" s="1"/>
  <c r="S15" i="52"/>
  <c r="BO15" i="52"/>
  <c r="BS15" i="52" s="1"/>
  <c r="BU15" i="52" s="1"/>
  <c r="BE15" i="52"/>
  <c r="BI15" i="52" s="1"/>
  <c r="BK15" i="52" s="1"/>
  <c r="AU15" i="52"/>
  <c r="AY15" i="52" s="1"/>
  <c r="BA15" i="52" s="1"/>
  <c r="AA15" i="52"/>
  <c r="AE15" i="52" s="1"/>
  <c r="AG15" i="52" s="1"/>
  <c r="S14" i="52"/>
  <c r="BY14" i="52"/>
  <c r="CC14" i="52" s="1"/>
  <c r="CE14" i="52" s="1"/>
  <c r="BO14" i="52"/>
  <c r="BS14" i="52" s="1"/>
  <c r="BU14" i="52" s="1"/>
  <c r="BE14" i="52"/>
  <c r="BI14" i="52" s="1"/>
  <c r="BK14" i="52" s="1"/>
  <c r="AU14" i="52"/>
  <c r="AK14" i="52"/>
  <c r="AO14" i="52" s="1"/>
  <c r="AQ14" i="52" s="1"/>
  <c r="AA14" i="52"/>
  <c r="AE14" i="52" s="1"/>
  <c r="AG14" i="52" s="1"/>
  <c r="O14" i="52"/>
  <c r="U14" i="52" s="1"/>
  <c r="W14" i="52" s="1"/>
  <c r="S13" i="52"/>
  <c r="BO13" i="52"/>
  <c r="BS13" i="52" s="1"/>
  <c r="BU13" i="52" s="1"/>
  <c r="BE13" i="52"/>
  <c r="BI13" i="52" s="1"/>
  <c r="BK13" i="52" s="1"/>
  <c r="AU13" i="52"/>
  <c r="AY13" i="52" s="1"/>
  <c r="BA13" i="52" s="1"/>
  <c r="AA13" i="52"/>
  <c r="AE13" i="52" s="1"/>
  <c r="AG13" i="52" s="1"/>
  <c r="S12" i="52"/>
  <c r="BY12" i="52"/>
  <c r="CC12" i="52" s="1"/>
  <c r="CE12" i="52" s="1"/>
  <c r="BO12" i="52"/>
  <c r="BS12" i="52" s="1"/>
  <c r="BU12" i="52" s="1"/>
  <c r="BE12" i="52"/>
  <c r="BI12" i="52" s="1"/>
  <c r="BK12" i="52" s="1"/>
  <c r="AU12" i="52"/>
  <c r="AK12" i="52"/>
  <c r="AO12" i="52" s="1"/>
  <c r="AQ12" i="52" s="1"/>
  <c r="AA12" i="52"/>
  <c r="AE12" i="52" s="1"/>
  <c r="AG12" i="52" s="1"/>
  <c r="O12" i="52"/>
  <c r="U12" i="52" s="1"/>
  <c r="W12" i="52" s="1"/>
  <c r="S11" i="52"/>
  <c r="BO11" i="52"/>
  <c r="BS11" i="52" s="1"/>
  <c r="BU11" i="52" s="1"/>
  <c r="BE11" i="52"/>
  <c r="BI11" i="52" s="1"/>
  <c r="BK11" i="52" s="1"/>
  <c r="AU11" i="52"/>
  <c r="AY11" i="52" s="1"/>
  <c r="BA11" i="52" s="1"/>
  <c r="AA11" i="52"/>
  <c r="AE11" i="52" s="1"/>
  <c r="AG11" i="52" s="1"/>
  <c r="S10" i="52"/>
  <c r="K10" i="52"/>
  <c r="BY10" i="52"/>
  <c r="CC10" i="52" s="1"/>
  <c r="CE10" i="52" s="1"/>
  <c r="BO10" i="52"/>
  <c r="BS10" i="52" s="1"/>
  <c r="BU10" i="52" s="1"/>
  <c r="BE10" i="52"/>
  <c r="BI10" i="52" s="1"/>
  <c r="BK10" i="52" s="1"/>
  <c r="AU10" i="52"/>
  <c r="AK10" i="52"/>
  <c r="AO10" i="52" s="1"/>
  <c r="AQ10" i="52" s="1"/>
  <c r="AA10" i="52"/>
  <c r="AE10" i="52" s="1"/>
  <c r="AG10" i="52" s="1"/>
  <c r="O10" i="52"/>
  <c r="U10" i="52" s="1"/>
  <c r="W10" i="52" s="1"/>
  <c r="S9" i="52"/>
  <c r="BO9" i="52"/>
  <c r="BS9" i="52" s="1"/>
  <c r="BU9" i="52" s="1"/>
  <c r="BE9" i="52"/>
  <c r="BI9" i="52" s="1"/>
  <c r="BK9" i="52" s="1"/>
  <c r="AU9" i="52"/>
  <c r="AY9" i="52" s="1"/>
  <c r="BA9" i="52" s="1"/>
  <c r="AA9" i="52"/>
  <c r="AE9" i="52" s="1"/>
  <c r="AG9" i="52" s="1"/>
  <c r="S8" i="52"/>
  <c r="BO8" i="52"/>
  <c r="BS8" i="52" s="1"/>
  <c r="BU8" i="52" s="1"/>
  <c r="BU98" i="52" s="1"/>
  <c r="E20" i="8" s="1"/>
  <c r="BE8" i="52"/>
  <c r="BI8" i="52" s="1"/>
  <c r="BK8" i="52" s="1"/>
  <c r="AU8" i="52"/>
  <c r="AY8" i="52" s="1"/>
  <c r="BA8" i="52" s="1"/>
  <c r="AA8" i="52"/>
  <c r="AE8" i="52" s="1"/>
  <c r="AG8" i="52" s="1"/>
  <c r="AG98" i="52" s="1"/>
  <c r="E12" i="8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G48" i="55"/>
  <c r="AK48" i="55" s="1"/>
  <c r="AM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S45" i="55"/>
  <c r="K45" i="55"/>
  <c r="AG45" i="55"/>
  <c r="AK45" i="55" s="1"/>
  <c r="AM45" i="55" s="1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S43" i="55"/>
  <c r="K43" i="55"/>
  <c r="AG43" i="55"/>
  <c r="AK43" i="55" s="1"/>
  <c r="AM43" i="55" s="1"/>
  <c r="Y43" i="55"/>
  <c r="AC43" i="55" s="1"/>
  <c r="AE43" i="55" s="1"/>
  <c r="O43" i="55"/>
  <c r="S42" i="55"/>
  <c r="K42" i="55"/>
  <c r="AG42" i="55"/>
  <c r="AK42" i="55" s="1"/>
  <c r="AM42" i="55" s="1"/>
  <c r="AM58" i="55" s="1"/>
  <c r="M15" i="8" s="1"/>
  <c r="Y42" i="55"/>
  <c r="AC42" i="55" s="1"/>
  <c r="AE42" i="55" s="1"/>
  <c r="O42" i="55"/>
  <c r="G41" i="55"/>
  <c r="S40" i="55"/>
  <c r="K40" i="55"/>
  <c r="AG40" i="55"/>
  <c r="AK40" i="55" s="1"/>
  <c r="AM40" i="55" s="1"/>
  <c r="Y40" i="55"/>
  <c r="AC40" i="55" s="1"/>
  <c r="AE40" i="55" s="1"/>
  <c r="O40" i="55"/>
  <c r="S39" i="55"/>
  <c r="K39" i="55"/>
  <c r="AG39" i="55"/>
  <c r="AK39" i="55" s="1"/>
  <c r="AM39" i="55" s="1"/>
  <c r="Y39" i="55"/>
  <c r="AC39" i="55" s="1"/>
  <c r="AE39" i="55" s="1"/>
  <c r="O39" i="55"/>
  <c r="S38" i="55"/>
  <c r="K38" i="55"/>
  <c r="AG38" i="55"/>
  <c r="AK38" i="55" s="1"/>
  <c r="AM38" i="55" s="1"/>
  <c r="Y38" i="55"/>
  <c r="AC38" i="55" s="1"/>
  <c r="AE38" i="55" s="1"/>
  <c r="O38" i="55"/>
  <c r="S37" i="55"/>
  <c r="K37" i="55"/>
  <c r="AG37" i="55"/>
  <c r="AK37" i="55" s="1"/>
  <c r="AM37" i="55" s="1"/>
  <c r="Y37" i="55"/>
  <c r="AC37" i="55" s="1"/>
  <c r="AE37" i="55" s="1"/>
  <c r="O37" i="55"/>
  <c r="S36" i="55"/>
  <c r="K36" i="55"/>
  <c r="AG36" i="55"/>
  <c r="AK36" i="55" s="1"/>
  <c r="AM36" i="55" s="1"/>
  <c r="Y36" i="55"/>
  <c r="AC36" i="55" s="1"/>
  <c r="AE36" i="55" s="1"/>
  <c r="O36" i="55"/>
  <c r="S35" i="55"/>
  <c r="K35" i="55"/>
  <c r="AG35" i="55"/>
  <c r="AK35" i="55" s="1"/>
  <c r="AM35" i="55" s="1"/>
  <c r="Y35" i="55"/>
  <c r="AC35" i="55" s="1"/>
  <c r="AE35" i="55" s="1"/>
  <c r="O35" i="55"/>
  <c r="S34" i="55"/>
  <c r="K34" i="55"/>
  <c r="AG34" i="55"/>
  <c r="AK34" i="55" s="1"/>
  <c r="AM34" i="55" s="1"/>
  <c r="Y34" i="55"/>
  <c r="AC34" i="55" s="1"/>
  <c r="AE34" i="55" s="1"/>
  <c r="O34" i="55"/>
  <c r="S33" i="55"/>
  <c r="K33" i="55"/>
  <c r="AG33" i="55"/>
  <c r="AK33" i="55" s="1"/>
  <c r="AM33" i="55" s="1"/>
  <c r="Y33" i="55"/>
  <c r="AC33" i="55" s="1"/>
  <c r="AE33" i="55" s="1"/>
  <c r="O33" i="55"/>
  <c r="S32" i="55"/>
  <c r="K32" i="55"/>
  <c r="AG32" i="55"/>
  <c r="AK32" i="55" s="1"/>
  <c r="AM32" i="55" s="1"/>
  <c r="Y32" i="55"/>
  <c r="AC32" i="55" s="1"/>
  <c r="AE32" i="55" s="1"/>
  <c r="O32" i="55"/>
  <c r="S31" i="55"/>
  <c r="K31" i="55"/>
  <c r="AG31" i="55"/>
  <c r="AK31" i="55" s="1"/>
  <c r="AM31" i="55" s="1"/>
  <c r="Y31" i="55"/>
  <c r="AC31" i="55" s="1"/>
  <c r="AE31" i="55" s="1"/>
  <c r="O31" i="55"/>
  <c r="S30" i="55"/>
  <c r="K30" i="55"/>
  <c r="AG30" i="55"/>
  <c r="AK30" i="55" s="1"/>
  <c r="AM30" i="55" s="1"/>
  <c r="Y30" i="55"/>
  <c r="AC30" i="55" s="1"/>
  <c r="AE30" i="55" s="1"/>
  <c r="O30" i="55"/>
  <c r="S29" i="55"/>
  <c r="K29" i="55"/>
  <c r="AG29" i="55"/>
  <c r="AK29" i="55" s="1"/>
  <c r="AM29" i="55" s="1"/>
  <c r="Y29" i="55"/>
  <c r="AC29" i="55" s="1"/>
  <c r="AE29" i="55" s="1"/>
  <c r="O29" i="55"/>
  <c r="S28" i="55"/>
  <c r="K28" i="55"/>
  <c r="AG28" i="55"/>
  <c r="AK28" i="55" s="1"/>
  <c r="AM28" i="55" s="1"/>
  <c r="Y28" i="55"/>
  <c r="AC28" i="55" s="1"/>
  <c r="AE28" i="55" s="1"/>
  <c r="O28" i="55"/>
  <c r="S27" i="55"/>
  <c r="K27" i="55"/>
  <c r="AG27" i="55"/>
  <c r="AK27" i="55" s="1"/>
  <c r="AM27" i="55" s="1"/>
  <c r="Y27" i="55"/>
  <c r="AC27" i="55" s="1"/>
  <c r="AE27" i="55" s="1"/>
  <c r="O27" i="55"/>
  <c r="S26" i="55"/>
  <c r="K26" i="55"/>
  <c r="AG26" i="55"/>
  <c r="AK26" i="55" s="1"/>
  <c r="AM26" i="55" s="1"/>
  <c r="Y26" i="55"/>
  <c r="AC26" i="55" s="1"/>
  <c r="AE26" i="55" s="1"/>
  <c r="O26" i="55"/>
  <c r="S25" i="55"/>
  <c r="K25" i="55"/>
  <c r="AG25" i="55"/>
  <c r="AK25" i="55" s="1"/>
  <c r="AM25" i="55" s="1"/>
  <c r="Y25" i="55"/>
  <c r="AC25" i="55" s="1"/>
  <c r="AE25" i="55" s="1"/>
  <c r="O25" i="55"/>
  <c r="S24" i="55"/>
  <c r="K24" i="55"/>
  <c r="AG24" i="55"/>
  <c r="AK24" i="55" s="1"/>
  <c r="AM24" i="55" s="1"/>
  <c r="Y24" i="55"/>
  <c r="AC24" i="55" s="1"/>
  <c r="AE24" i="55" s="1"/>
  <c r="O24" i="55"/>
  <c r="S23" i="55"/>
  <c r="K23" i="55"/>
  <c r="AG23" i="55"/>
  <c r="AK23" i="55" s="1"/>
  <c r="AM23" i="55" s="1"/>
  <c r="Y23" i="55"/>
  <c r="AC23" i="55" s="1"/>
  <c r="AE23" i="55" s="1"/>
  <c r="O23" i="55"/>
  <c r="S22" i="55"/>
  <c r="K22" i="55"/>
  <c r="AG22" i="55"/>
  <c r="AK22" i="55" s="1"/>
  <c r="AM22" i="55" s="1"/>
  <c r="Y22" i="55"/>
  <c r="AC22" i="55" s="1"/>
  <c r="AE22" i="55" s="1"/>
  <c r="O22" i="55"/>
  <c r="S21" i="55"/>
  <c r="K21" i="55"/>
  <c r="AG21" i="55"/>
  <c r="AK21" i="55" s="1"/>
  <c r="AM21" i="55" s="1"/>
  <c r="Y21" i="55"/>
  <c r="AC21" i="55" s="1"/>
  <c r="AE21" i="55" s="1"/>
  <c r="O21" i="55"/>
  <c r="S20" i="55"/>
  <c r="K20" i="55"/>
  <c r="AG20" i="55"/>
  <c r="AK20" i="55" s="1"/>
  <c r="AM20" i="55" s="1"/>
  <c r="Y20" i="55"/>
  <c r="AC20" i="55" s="1"/>
  <c r="AE20" i="55" s="1"/>
  <c r="O20" i="55"/>
  <c r="S19" i="55"/>
  <c r="K19" i="55"/>
  <c r="AG19" i="55"/>
  <c r="AK19" i="55" s="1"/>
  <c r="AM19" i="55" s="1"/>
  <c r="Y19" i="55"/>
  <c r="AC19" i="55" s="1"/>
  <c r="AE19" i="55" s="1"/>
  <c r="O19" i="55"/>
  <c r="S18" i="55"/>
  <c r="K18" i="55"/>
  <c r="AG18" i="55"/>
  <c r="AK18" i="55" s="1"/>
  <c r="AM18" i="55" s="1"/>
  <c r="Y18" i="55"/>
  <c r="AC18" i="55" s="1"/>
  <c r="AE18" i="55" s="1"/>
  <c r="O18" i="55"/>
  <c r="S17" i="55"/>
  <c r="K17" i="55"/>
  <c r="AG17" i="55"/>
  <c r="AK17" i="55" s="1"/>
  <c r="AM17" i="55" s="1"/>
  <c r="Y17" i="55"/>
  <c r="AC17" i="55" s="1"/>
  <c r="AE17" i="55" s="1"/>
  <c r="O17" i="55"/>
  <c r="S16" i="55"/>
  <c r="K16" i="55"/>
  <c r="AG16" i="55"/>
  <c r="AK16" i="55" s="1"/>
  <c r="AM16" i="55" s="1"/>
  <c r="Y16" i="55"/>
  <c r="AC16" i="55" s="1"/>
  <c r="AE16" i="55" s="1"/>
  <c r="O16" i="55"/>
  <c r="S15" i="55"/>
  <c r="K15" i="55"/>
  <c r="AG15" i="55"/>
  <c r="AK15" i="55" s="1"/>
  <c r="AM15" i="55" s="1"/>
  <c r="Y15" i="55"/>
  <c r="AC15" i="55" s="1"/>
  <c r="AE15" i="55" s="1"/>
  <c r="O15" i="55"/>
  <c r="S14" i="55"/>
  <c r="K14" i="55"/>
  <c r="AG14" i="55"/>
  <c r="AK14" i="55" s="1"/>
  <c r="AM14" i="55" s="1"/>
  <c r="Y14" i="55"/>
  <c r="AC14" i="55" s="1"/>
  <c r="AE14" i="55" s="1"/>
  <c r="O14" i="55"/>
  <c r="S13" i="55"/>
  <c r="K13" i="55"/>
  <c r="AG13" i="55"/>
  <c r="AK13" i="55" s="1"/>
  <c r="AM13" i="55" s="1"/>
  <c r="Y13" i="55"/>
  <c r="AC13" i="55" s="1"/>
  <c r="AE13" i="55" s="1"/>
  <c r="O13" i="55"/>
  <c r="S12" i="55"/>
  <c r="K12" i="55"/>
  <c r="AG12" i="55"/>
  <c r="AK12" i="55" s="1"/>
  <c r="AM12" i="55" s="1"/>
  <c r="Y12" i="55"/>
  <c r="AC12" i="55" s="1"/>
  <c r="AE12" i="55" s="1"/>
  <c r="O12" i="55"/>
  <c r="S11" i="55"/>
  <c r="K11" i="55"/>
  <c r="AG11" i="55"/>
  <c r="AK11" i="55" s="1"/>
  <c r="AM11" i="55" s="1"/>
  <c r="Y11" i="55"/>
  <c r="AC11" i="55" s="1"/>
  <c r="AE11" i="55" s="1"/>
  <c r="O11" i="55"/>
  <c r="S10" i="55"/>
  <c r="K10" i="55"/>
  <c r="AG10" i="55"/>
  <c r="AK10" i="55" s="1"/>
  <c r="AM10" i="55" s="1"/>
  <c r="Y10" i="55"/>
  <c r="AC10" i="55" s="1"/>
  <c r="AE10" i="55" s="1"/>
  <c r="O10" i="55"/>
  <c r="S9" i="55"/>
  <c r="K9" i="55"/>
  <c r="AG9" i="55"/>
  <c r="AK9" i="55" s="1"/>
  <c r="AM9" i="55" s="1"/>
  <c r="Y9" i="55"/>
  <c r="AC9" i="55" s="1"/>
  <c r="AE9" i="55" s="1"/>
  <c r="O9" i="55"/>
  <c r="S8" i="55"/>
  <c r="K8" i="55"/>
  <c r="AG8" i="55"/>
  <c r="AK8" i="55" s="1"/>
  <c r="AM8" i="55" s="1"/>
  <c r="AM41" i="55" s="1"/>
  <c r="I15" i="8" s="1"/>
  <c r="Y8" i="55"/>
  <c r="AC8" i="55" s="1"/>
  <c r="AE8" i="55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AQ63" i="56" s="1"/>
  <c r="S63" i="56"/>
  <c r="AK63" i="56"/>
  <c r="AA63" i="56"/>
  <c r="AE63" i="56" s="1"/>
  <c r="AG63" i="56" s="1"/>
  <c r="O63" i="56"/>
  <c r="S62" i="56"/>
  <c r="AK62" i="56"/>
  <c r="AO62" i="56" s="1"/>
  <c r="AQ62" i="56" s="1"/>
  <c r="AA62" i="56"/>
  <c r="AE62" i="56" s="1"/>
  <c r="AG62" i="56" s="1"/>
  <c r="O62" i="56"/>
  <c r="AO61" i="56"/>
  <c r="AQ61" i="56" s="1"/>
  <c r="S61" i="56"/>
  <c r="AK61" i="56"/>
  <c r="AA61" i="56"/>
  <c r="AE61" i="56" s="1"/>
  <c r="AG61" i="56" s="1"/>
  <c r="O61" i="56"/>
  <c r="S60" i="56"/>
  <c r="AK60" i="56"/>
  <c r="AO60" i="56" s="1"/>
  <c r="AQ60" i="56" s="1"/>
  <c r="AA60" i="56"/>
  <c r="AE60" i="56" s="1"/>
  <c r="AG60" i="56" s="1"/>
  <c r="O60" i="56"/>
  <c r="AO59" i="56"/>
  <c r="AQ59" i="56" s="1"/>
  <c r="S59" i="56"/>
  <c r="AK59" i="56"/>
  <c r="AA59" i="56"/>
  <c r="AE59" i="56" s="1"/>
  <c r="AG59" i="56" s="1"/>
  <c r="O59" i="56"/>
  <c r="S58" i="56"/>
  <c r="AK58" i="56"/>
  <c r="AO58" i="56" s="1"/>
  <c r="AQ58" i="56" s="1"/>
  <c r="AA58" i="56"/>
  <c r="AE58" i="56" s="1"/>
  <c r="AG58" i="56" s="1"/>
  <c r="O58" i="56"/>
  <c r="AO57" i="56"/>
  <c r="AQ57" i="56" s="1"/>
  <c r="S57" i="56"/>
  <c r="AK57" i="56"/>
  <c r="AA57" i="56"/>
  <c r="AE57" i="56" s="1"/>
  <c r="AG57" i="56" s="1"/>
  <c r="O57" i="56"/>
  <c r="S56" i="56"/>
  <c r="AK56" i="56"/>
  <c r="AO56" i="56" s="1"/>
  <c r="AQ56" i="56" s="1"/>
  <c r="AA56" i="56"/>
  <c r="AE56" i="56" s="1"/>
  <c r="AG56" i="56" s="1"/>
  <c r="O56" i="56"/>
  <c r="AO55" i="56"/>
  <c r="AQ55" i="56" s="1"/>
  <c r="S55" i="56"/>
  <c r="AK55" i="56"/>
  <c r="AA55" i="56"/>
  <c r="AE55" i="56" s="1"/>
  <c r="AG55" i="56" s="1"/>
  <c r="O55" i="56"/>
  <c r="S54" i="56"/>
  <c r="AK54" i="56"/>
  <c r="AO54" i="56" s="1"/>
  <c r="AQ54" i="56" s="1"/>
  <c r="AA54" i="56"/>
  <c r="AE54" i="56" s="1"/>
  <c r="AG54" i="56" s="1"/>
  <c r="O54" i="56"/>
  <c r="AO53" i="56"/>
  <c r="AQ53" i="56" s="1"/>
  <c r="S53" i="56"/>
  <c r="AK53" i="56"/>
  <c r="AA53" i="56"/>
  <c r="AE53" i="56" s="1"/>
  <c r="AG53" i="56" s="1"/>
  <c r="O53" i="56"/>
  <c r="S52" i="56"/>
  <c r="AK52" i="56"/>
  <c r="AO52" i="56" s="1"/>
  <c r="AQ52" i="56" s="1"/>
  <c r="AA52" i="56"/>
  <c r="AE52" i="56" s="1"/>
  <c r="AG52" i="56" s="1"/>
  <c r="O52" i="56"/>
  <c r="AO51" i="56"/>
  <c r="AQ51" i="56" s="1"/>
  <c r="S51" i="56"/>
  <c r="AK51" i="56"/>
  <c r="AA51" i="56"/>
  <c r="AE51" i="56" s="1"/>
  <c r="AG51" i="56" s="1"/>
  <c r="O51" i="56"/>
  <c r="S50" i="56"/>
  <c r="AK50" i="56"/>
  <c r="AO50" i="56" s="1"/>
  <c r="AQ50" i="56" s="1"/>
  <c r="AA50" i="56"/>
  <c r="AE50" i="56" s="1"/>
  <c r="AG50" i="56" s="1"/>
  <c r="O50" i="56"/>
  <c r="AO49" i="56"/>
  <c r="AQ49" i="56" s="1"/>
  <c r="S49" i="56"/>
  <c r="AK49" i="56"/>
  <c r="AA49" i="56"/>
  <c r="AE49" i="56" s="1"/>
  <c r="AG49" i="56" s="1"/>
  <c r="O49" i="56"/>
  <c r="S48" i="56"/>
  <c r="AK48" i="56"/>
  <c r="AO48" i="56" s="1"/>
  <c r="AQ48" i="56" s="1"/>
  <c r="AA48" i="56"/>
  <c r="AE48" i="56" s="1"/>
  <c r="AG48" i="56" s="1"/>
  <c r="O48" i="56"/>
  <c r="AO47" i="56"/>
  <c r="AQ47" i="56" s="1"/>
  <c r="S47" i="56"/>
  <c r="AK47" i="56"/>
  <c r="AA47" i="56"/>
  <c r="AE47" i="56" s="1"/>
  <c r="AG47" i="56" s="1"/>
  <c r="O47" i="56"/>
  <c r="S46" i="56"/>
  <c r="AK46" i="56"/>
  <c r="AO46" i="56" s="1"/>
  <c r="AQ46" i="56" s="1"/>
  <c r="AA46" i="56"/>
  <c r="AE46" i="56" s="1"/>
  <c r="AG46" i="56" s="1"/>
  <c r="O46" i="56"/>
  <c r="AO45" i="56"/>
  <c r="AQ45" i="56" s="1"/>
  <c r="S45" i="56"/>
  <c r="AK45" i="56"/>
  <c r="AA45" i="56"/>
  <c r="AE45" i="56" s="1"/>
  <c r="AG45" i="56" s="1"/>
  <c r="O45" i="56"/>
  <c r="S44" i="56"/>
  <c r="AK44" i="56"/>
  <c r="AO44" i="56" s="1"/>
  <c r="AQ44" i="56" s="1"/>
  <c r="AA44" i="56"/>
  <c r="AE44" i="56" s="1"/>
  <c r="AG44" i="56" s="1"/>
  <c r="O44" i="56"/>
  <c r="AO43" i="56"/>
  <c r="AQ43" i="56" s="1"/>
  <c r="S43" i="56"/>
  <c r="AK43" i="56"/>
  <c r="AA43" i="56"/>
  <c r="AE43" i="56" s="1"/>
  <c r="AG43" i="56" s="1"/>
  <c r="O43" i="56"/>
  <c r="AE42" i="56"/>
  <c r="AG42" i="56" s="1"/>
  <c r="S42" i="56"/>
  <c r="AK42" i="56"/>
  <c r="AO42" i="56" s="1"/>
  <c r="AQ42" i="56" s="1"/>
  <c r="AA42" i="56"/>
  <c r="O42" i="56"/>
  <c r="S41" i="56"/>
  <c r="AK41" i="56"/>
  <c r="AO41" i="56" s="1"/>
  <c r="AQ41" i="56" s="1"/>
  <c r="AA41" i="56"/>
  <c r="AE41" i="56" s="1"/>
  <c r="AG41" i="56" s="1"/>
  <c r="O41" i="56"/>
  <c r="S40" i="56"/>
  <c r="AK40" i="56"/>
  <c r="AO40" i="56" s="1"/>
  <c r="AQ40" i="56" s="1"/>
  <c r="AA40" i="56"/>
  <c r="AE40" i="56" s="1"/>
  <c r="AG40" i="56" s="1"/>
  <c r="O40" i="56"/>
  <c r="AO39" i="56"/>
  <c r="AQ39" i="56" s="1"/>
  <c r="S39" i="56"/>
  <c r="AK39" i="56"/>
  <c r="AA39" i="56"/>
  <c r="AE39" i="56" s="1"/>
  <c r="AG39" i="56" s="1"/>
  <c r="O39" i="56"/>
  <c r="AE38" i="56"/>
  <c r="AG38" i="56" s="1"/>
  <c r="S38" i="56"/>
  <c r="AK38" i="56"/>
  <c r="AO38" i="56" s="1"/>
  <c r="AQ38" i="56" s="1"/>
  <c r="AA38" i="56"/>
  <c r="O38" i="56"/>
  <c r="S37" i="56"/>
  <c r="AK37" i="56"/>
  <c r="AO37" i="56" s="1"/>
  <c r="AQ37" i="56" s="1"/>
  <c r="AA37" i="56"/>
  <c r="AE37" i="56" s="1"/>
  <c r="AG37" i="56" s="1"/>
  <c r="O37" i="56"/>
  <c r="S36" i="56"/>
  <c r="AK36" i="56"/>
  <c r="AO36" i="56" s="1"/>
  <c r="AQ36" i="56" s="1"/>
  <c r="AA36" i="56"/>
  <c r="AE36" i="56" s="1"/>
  <c r="AG36" i="56" s="1"/>
  <c r="O36" i="56"/>
  <c r="AO35" i="56"/>
  <c r="AQ35" i="56" s="1"/>
  <c r="S35" i="56"/>
  <c r="AK35" i="56"/>
  <c r="AA35" i="56"/>
  <c r="AE35" i="56" s="1"/>
  <c r="AG35" i="56" s="1"/>
  <c r="O35" i="56"/>
  <c r="S34" i="56"/>
  <c r="AK34" i="56"/>
  <c r="AO34" i="56" s="1"/>
  <c r="AQ34" i="56" s="1"/>
  <c r="AA34" i="56"/>
  <c r="AE34" i="56" s="1"/>
  <c r="AG34" i="56" s="1"/>
  <c r="O34" i="56"/>
  <c r="AO33" i="56"/>
  <c r="AQ33" i="56" s="1"/>
  <c r="S33" i="56"/>
  <c r="AK33" i="56"/>
  <c r="AA33" i="56"/>
  <c r="AE33" i="56" s="1"/>
  <c r="AG33" i="56" s="1"/>
  <c r="O33" i="56"/>
  <c r="S32" i="56"/>
  <c r="AK32" i="56"/>
  <c r="AO32" i="56" s="1"/>
  <c r="AQ32" i="56" s="1"/>
  <c r="AA32" i="56"/>
  <c r="AE32" i="56" s="1"/>
  <c r="AG32" i="56" s="1"/>
  <c r="O32" i="56"/>
  <c r="AO31" i="56"/>
  <c r="AQ31" i="56" s="1"/>
  <c r="S31" i="56"/>
  <c r="AK31" i="56"/>
  <c r="AA31" i="56"/>
  <c r="AE31" i="56" s="1"/>
  <c r="AG31" i="56" s="1"/>
  <c r="O31" i="56"/>
  <c r="S30" i="56"/>
  <c r="AK30" i="56"/>
  <c r="AO30" i="56" s="1"/>
  <c r="AQ30" i="56" s="1"/>
  <c r="AA30" i="56"/>
  <c r="AE30" i="56" s="1"/>
  <c r="AG30" i="56" s="1"/>
  <c r="O30" i="56"/>
  <c r="AO29" i="56"/>
  <c r="AQ29" i="56" s="1"/>
  <c r="S29" i="56"/>
  <c r="AK29" i="56"/>
  <c r="AA29" i="56"/>
  <c r="AE29" i="56" s="1"/>
  <c r="AG29" i="56" s="1"/>
  <c r="O29" i="56"/>
  <c r="S28" i="56"/>
  <c r="AK28" i="56"/>
  <c r="AO28" i="56" s="1"/>
  <c r="AQ28" i="56" s="1"/>
  <c r="AA28" i="56"/>
  <c r="AE28" i="56" s="1"/>
  <c r="AG28" i="56" s="1"/>
  <c r="O28" i="56"/>
  <c r="AO27" i="56"/>
  <c r="AQ27" i="56" s="1"/>
  <c r="S27" i="56"/>
  <c r="AK27" i="56"/>
  <c r="AA27" i="56"/>
  <c r="AE27" i="56" s="1"/>
  <c r="AG27" i="56" s="1"/>
  <c r="O27" i="56"/>
  <c r="S26" i="56"/>
  <c r="AK26" i="56"/>
  <c r="AO26" i="56" s="1"/>
  <c r="AQ26" i="56" s="1"/>
  <c r="AA26" i="56"/>
  <c r="AE26" i="56" s="1"/>
  <c r="AG26" i="56" s="1"/>
  <c r="O26" i="56"/>
  <c r="AO25" i="56"/>
  <c r="AQ25" i="56" s="1"/>
  <c r="S25" i="56"/>
  <c r="AK25" i="56"/>
  <c r="AA25" i="56"/>
  <c r="AE25" i="56" s="1"/>
  <c r="AG25" i="56" s="1"/>
  <c r="O25" i="56"/>
  <c r="S24" i="56"/>
  <c r="AK24" i="56"/>
  <c r="AO24" i="56" s="1"/>
  <c r="AQ24" i="56" s="1"/>
  <c r="AA24" i="56"/>
  <c r="AE24" i="56" s="1"/>
  <c r="AG24" i="56" s="1"/>
  <c r="O24" i="56"/>
  <c r="AO23" i="56"/>
  <c r="AQ23" i="56" s="1"/>
  <c r="S23" i="56"/>
  <c r="AK23" i="56"/>
  <c r="AA23" i="56"/>
  <c r="AE23" i="56" s="1"/>
  <c r="AG23" i="56" s="1"/>
  <c r="O23" i="56"/>
  <c r="S22" i="56"/>
  <c r="AK22" i="56"/>
  <c r="AO22" i="56" s="1"/>
  <c r="AQ22" i="56" s="1"/>
  <c r="AA22" i="56"/>
  <c r="AE22" i="56" s="1"/>
  <c r="AG22" i="56" s="1"/>
  <c r="O22" i="56"/>
  <c r="AO21" i="56"/>
  <c r="AQ21" i="56" s="1"/>
  <c r="S21" i="56"/>
  <c r="AK21" i="56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S16" i="56"/>
  <c r="AK16" i="56"/>
  <c r="AO16" i="56" s="1"/>
  <c r="AQ16" i="56" s="1"/>
  <c r="AA16" i="56"/>
  <c r="AE16" i="56" s="1"/>
  <c r="AG16" i="56" s="1"/>
  <c r="O16" i="56"/>
  <c r="AO15" i="56"/>
  <c r="AQ15" i="56" s="1"/>
  <c r="S15" i="56"/>
  <c r="AK15" i="56"/>
  <c r="AA15" i="56"/>
  <c r="AE15" i="56" s="1"/>
  <c r="AG15" i="56" s="1"/>
  <c r="O15" i="56"/>
  <c r="S14" i="56"/>
  <c r="AK14" i="56"/>
  <c r="AO14" i="56" s="1"/>
  <c r="AQ14" i="56" s="1"/>
  <c r="AA14" i="56"/>
  <c r="AE14" i="56" s="1"/>
  <c r="AG14" i="56" s="1"/>
  <c r="O14" i="56"/>
  <c r="AO13" i="56"/>
  <c r="AQ13" i="56" s="1"/>
  <c r="S13" i="56"/>
  <c r="AK13" i="56"/>
  <c r="AA13" i="56"/>
  <c r="AE13" i="56" s="1"/>
  <c r="AG13" i="56" s="1"/>
  <c r="O13" i="56"/>
  <c r="S12" i="56"/>
  <c r="AK12" i="56"/>
  <c r="AO12" i="56" s="1"/>
  <c r="AQ12" i="56" s="1"/>
  <c r="AA12" i="56"/>
  <c r="AE12" i="56" s="1"/>
  <c r="AG12" i="56" s="1"/>
  <c r="O12" i="56"/>
  <c r="AO11" i="56"/>
  <c r="AQ11" i="56" s="1"/>
  <c r="S11" i="56"/>
  <c r="AK11" i="56"/>
  <c r="AA11" i="56"/>
  <c r="AE11" i="56" s="1"/>
  <c r="AG11" i="56" s="1"/>
  <c r="O11" i="56"/>
  <c r="S10" i="56"/>
  <c r="AK10" i="56"/>
  <c r="AO10" i="56" s="1"/>
  <c r="AQ10" i="56" s="1"/>
  <c r="AA10" i="56"/>
  <c r="AE10" i="56" s="1"/>
  <c r="AG10" i="56" s="1"/>
  <c r="O10" i="56"/>
  <c r="AO9" i="56"/>
  <c r="AQ9" i="56" s="1"/>
  <c r="S9" i="56"/>
  <c r="K9" i="56"/>
  <c r="AK9" i="56"/>
  <c r="AA9" i="56"/>
  <c r="AE9" i="56" s="1"/>
  <c r="AG9" i="56" s="1"/>
  <c r="O9" i="56"/>
  <c r="S8" i="56"/>
  <c r="AK8" i="56"/>
  <c r="AO8" i="56" s="1"/>
  <c r="AQ8" i="56" s="1"/>
  <c r="AA8" i="56"/>
  <c r="AE8" i="56" s="1"/>
  <c r="AG8" i="56" s="1"/>
  <c r="AG19" i="56" s="1"/>
  <c r="O8" i="56"/>
  <c r="E23" i="57"/>
  <c r="E21" i="57"/>
  <c r="E20" i="57"/>
  <c r="F19" i="57"/>
  <c r="E19" i="57"/>
  <c r="E18" i="57"/>
  <c r="F17" i="57"/>
  <c r="K49" i="50" s="1"/>
  <c r="E17" i="57"/>
  <c r="E16" i="57"/>
  <c r="E15" i="57"/>
  <c r="E14" i="57"/>
  <c r="E13" i="57"/>
  <c r="E12" i="57"/>
  <c r="E11" i="57"/>
  <c r="E10" i="57"/>
  <c r="E9" i="57"/>
  <c r="E8" i="57"/>
  <c r="I10" i="61"/>
  <c r="I10" i="62"/>
  <c r="F18" i="57" s="1"/>
  <c r="K38" i="50" s="1"/>
  <c r="I10" i="63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K41" i="99"/>
  <c r="AI41" i="99"/>
  <c r="AM41" i="99" s="1"/>
  <c r="Y41" i="99"/>
  <c r="W41" i="99"/>
  <c r="AA41" i="99" s="1"/>
  <c r="M41" i="99"/>
  <c r="K41" i="99"/>
  <c r="O41" i="99" s="1"/>
  <c r="G41" i="99"/>
  <c r="E41" i="99"/>
  <c r="I41" i="99" s="1"/>
  <c r="I25" i="3" s="1"/>
  <c r="G924" i="1" s="1"/>
  <c r="AW40" i="99"/>
  <c r="AU40" i="99"/>
  <c r="AY40" i="99" s="1"/>
  <c r="AK40" i="99"/>
  <c r="AI40" i="99"/>
  <c r="AM40" i="99" s="1"/>
  <c r="Y40" i="99"/>
  <c r="W40" i="99"/>
  <c r="AA40" i="99" s="1"/>
  <c r="M40" i="99"/>
  <c r="K40" i="99"/>
  <c r="O40" i="99" s="1"/>
  <c r="G40" i="99"/>
  <c r="E40" i="99"/>
  <c r="I40" i="99" s="1"/>
  <c r="I24" i="3" s="1"/>
  <c r="G895" i="1" s="1"/>
  <c r="AW39" i="99"/>
  <c r="AU39" i="99"/>
  <c r="AY39" i="99" s="1"/>
  <c r="AK39" i="99"/>
  <c r="AI39" i="99"/>
  <c r="AM39" i="99" s="1"/>
  <c r="Y39" i="99"/>
  <c r="W39" i="99"/>
  <c r="AA39" i="99" s="1"/>
  <c r="M39" i="99"/>
  <c r="K39" i="99"/>
  <c r="O39" i="99" s="1"/>
  <c r="G39" i="99"/>
  <c r="E39" i="99"/>
  <c r="I39" i="99" s="1"/>
  <c r="I23" i="3" s="1"/>
  <c r="G866" i="1" s="1"/>
  <c r="AW38" i="99"/>
  <c r="AU38" i="99"/>
  <c r="AY38" i="99" s="1"/>
  <c r="AK38" i="99"/>
  <c r="AI38" i="99"/>
  <c r="AM38" i="99" s="1"/>
  <c r="Y38" i="99"/>
  <c r="W38" i="99"/>
  <c r="AA38" i="99" s="1"/>
  <c r="M38" i="99"/>
  <c r="K38" i="99"/>
  <c r="O38" i="99" s="1"/>
  <c r="G38" i="99"/>
  <c r="E38" i="99"/>
  <c r="I38" i="99" s="1"/>
  <c r="I22" i="3" s="1"/>
  <c r="G837" i="1" s="1"/>
  <c r="AW37" i="99"/>
  <c r="AU37" i="99"/>
  <c r="AY37" i="99" s="1"/>
  <c r="AK37" i="99"/>
  <c r="AI37" i="99"/>
  <c r="AM37" i="99" s="1"/>
  <c r="Y37" i="99"/>
  <c r="W37" i="99"/>
  <c r="AA37" i="99" s="1"/>
  <c r="M37" i="99"/>
  <c r="K37" i="99"/>
  <c r="O37" i="99" s="1"/>
  <c r="G37" i="99"/>
  <c r="E37" i="99"/>
  <c r="I37" i="99" s="1"/>
  <c r="I21" i="3" s="1"/>
  <c r="G808" i="1" s="1"/>
  <c r="AW36" i="99"/>
  <c r="AU36" i="99"/>
  <c r="AY36" i="99" s="1"/>
  <c r="AK36" i="99"/>
  <c r="AI36" i="99"/>
  <c r="AM36" i="99" s="1"/>
  <c r="Y36" i="99"/>
  <c r="W36" i="99"/>
  <c r="AA36" i="99" s="1"/>
  <c r="M36" i="99"/>
  <c r="K36" i="99"/>
  <c r="O36" i="99" s="1"/>
  <c r="G36" i="99"/>
  <c r="E36" i="99"/>
  <c r="I36" i="99" s="1"/>
  <c r="I20" i="3" s="1"/>
  <c r="G779" i="1" s="1"/>
  <c r="AW35" i="99"/>
  <c r="AU35" i="99"/>
  <c r="AY35" i="99" s="1"/>
  <c r="AK35" i="99"/>
  <c r="AI35" i="99"/>
  <c r="AM35" i="99" s="1"/>
  <c r="Y35" i="99"/>
  <c r="W35" i="99"/>
  <c r="AA35" i="99" s="1"/>
  <c r="M35" i="99"/>
  <c r="K35" i="99"/>
  <c r="O35" i="99" s="1"/>
  <c r="G35" i="99"/>
  <c r="E35" i="99"/>
  <c r="I35" i="99" s="1"/>
  <c r="I19" i="3" s="1"/>
  <c r="G750" i="1" s="1"/>
  <c r="AW34" i="99"/>
  <c r="AU34" i="99"/>
  <c r="AY34" i="99" s="1"/>
  <c r="AK34" i="99"/>
  <c r="AI34" i="99"/>
  <c r="AM34" i="99" s="1"/>
  <c r="Y34" i="99"/>
  <c r="W34" i="99"/>
  <c r="AA34" i="99" s="1"/>
  <c r="M34" i="99"/>
  <c r="K34" i="99"/>
  <c r="O34" i="99" s="1"/>
  <c r="G34" i="99"/>
  <c r="E34" i="99"/>
  <c r="I34" i="99" s="1"/>
  <c r="I18" i="3" s="1"/>
  <c r="G721" i="1" s="1"/>
  <c r="AW33" i="99"/>
  <c r="AU33" i="99"/>
  <c r="AY33" i="99" s="1"/>
  <c r="AK33" i="99"/>
  <c r="AI33" i="99"/>
  <c r="AM33" i="99" s="1"/>
  <c r="Y33" i="99"/>
  <c r="W33" i="99"/>
  <c r="AA33" i="99" s="1"/>
  <c r="M33" i="99"/>
  <c r="K33" i="99"/>
  <c r="O33" i="99" s="1"/>
  <c r="G33" i="99"/>
  <c r="E33" i="99"/>
  <c r="I33" i="99" s="1"/>
  <c r="I17" i="3" s="1"/>
  <c r="G692" i="1" s="1"/>
  <c r="AW32" i="99"/>
  <c r="AU32" i="99"/>
  <c r="AY32" i="99" s="1"/>
  <c r="AK32" i="99"/>
  <c r="AI32" i="99"/>
  <c r="AM32" i="99" s="1"/>
  <c r="Y32" i="99"/>
  <c r="W32" i="99"/>
  <c r="AA32" i="99" s="1"/>
  <c r="M32" i="99"/>
  <c r="K32" i="99"/>
  <c r="O32" i="99" s="1"/>
  <c r="G32" i="99"/>
  <c r="E32" i="99"/>
  <c r="I32" i="99" s="1"/>
  <c r="I16" i="3" s="1"/>
  <c r="G663" i="1" s="1"/>
  <c r="AW31" i="99"/>
  <c r="AU31" i="99"/>
  <c r="AY31" i="99" s="1"/>
  <c r="AK31" i="99"/>
  <c r="AI31" i="99"/>
  <c r="AM31" i="99" s="1"/>
  <c r="Y31" i="99"/>
  <c r="W31" i="99"/>
  <c r="AA31" i="99" s="1"/>
  <c r="M31" i="99"/>
  <c r="K31" i="99"/>
  <c r="O31" i="99" s="1"/>
  <c r="G31" i="99"/>
  <c r="E31" i="99"/>
  <c r="I31" i="99" s="1"/>
  <c r="I15" i="3" s="1"/>
  <c r="G634" i="1" s="1"/>
  <c r="AW30" i="99"/>
  <c r="AU30" i="99"/>
  <c r="AY30" i="99" s="1"/>
  <c r="AK30" i="99"/>
  <c r="AI30" i="99"/>
  <c r="AM30" i="99" s="1"/>
  <c r="Y30" i="99"/>
  <c r="W30" i="99"/>
  <c r="AA30" i="99" s="1"/>
  <c r="M30" i="99"/>
  <c r="K30" i="99"/>
  <c r="O30" i="99" s="1"/>
  <c r="G30" i="99"/>
  <c r="E30" i="99"/>
  <c r="I30" i="99" s="1"/>
  <c r="I14" i="3" s="1"/>
  <c r="G605" i="1" s="1"/>
  <c r="AW29" i="99"/>
  <c r="AU29" i="99"/>
  <c r="AY29" i="99" s="1"/>
  <c r="AK29" i="99"/>
  <c r="AI29" i="99"/>
  <c r="AM29" i="99" s="1"/>
  <c r="Y29" i="99"/>
  <c r="W29" i="99"/>
  <c r="AA29" i="99" s="1"/>
  <c r="M29" i="99"/>
  <c r="K29" i="99"/>
  <c r="O29" i="99" s="1"/>
  <c r="G29" i="99"/>
  <c r="E29" i="99"/>
  <c r="I29" i="99" s="1"/>
  <c r="I13" i="3" s="1"/>
  <c r="G576" i="1" s="1"/>
  <c r="AW28" i="99"/>
  <c r="AU28" i="99"/>
  <c r="AY28" i="99" s="1"/>
  <c r="AK28" i="99"/>
  <c r="AI28" i="99"/>
  <c r="AM28" i="99" s="1"/>
  <c r="Y28" i="99"/>
  <c r="W28" i="99"/>
  <c r="AA28" i="99" s="1"/>
  <c r="M28" i="99"/>
  <c r="K28" i="99"/>
  <c r="O28" i="99" s="1"/>
  <c r="G28" i="99"/>
  <c r="E28" i="99"/>
  <c r="I28" i="99" s="1"/>
  <c r="I12" i="3" s="1"/>
  <c r="G547" i="1" s="1"/>
  <c r="AW27" i="99"/>
  <c r="AU27" i="99"/>
  <c r="AY27" i="99" s="1"/>
  <c r="AK27" i="99"/>
  <c r="AI27" i="99"/>
  <c r="AM27" i="99" s="1"/>
  <c r="Y27" i="99"/>
  <c r="W27" i="99"/>
  <c r="AA27" i="99" s="1"/>
  <c r="M27" i="99"/>
  <c r="K27" i="99"/>
  <c r="O27" i="99" s="1"/>
  <c r="G27" i="99"/>
  <c r="E27" i="99"/>
  <c r="I27" i="99" s="1"/>
  <c r="I11" i="3" s="1"/>
  <c r="G518" i="1" s="1"/>
  <c r="AW26" i="99"/>
  <c r="AU26" i="99"/>
  <c r="AY26" i="99" s="1"/>
  <c r="AK26" i="99"/>
  <c r="AI26" i="99"/>
  <c r="AM26" i="99" s="1"/>
  <c r="Y26" i="99"/>
  <c r="W26" i="99"/>
  <c r="AA26" i="99" s="1"/>
  <c r="M26" i="99"/>
  <c r="K26" i="99"/>
  <c r="O26" i="99" s="1"/>
  <c r="G26" i="99"/>
  <c r="E26" i="99"/>
  <c r="I26" i="99" s="1"/>
  <c r="I10" i="3" s="1"/>
  <c r="G489" i="1" s="1"/>
  <c r="AW25" i="99"/>
  <c r="AU25" i="99"/>
  <c r="AY25" i="99" s="1"/>
  <c r="AK25" i="99"/>
  <c r="AI25" i="99"/>
  <c r="AM25" i="99" s="1"/>
  <c r="Y25" i="99"/>
  <c r="W25" i="99"/>
  <c r="AA25" i="99" s="1"/>
  <c r="M25" i="99"/>
  <c r="K25" i="99"/>
  <c r="O25" i="99" s="1"/>
  <c r="G25" i="99"/>
  <c r="E25" i="99"/>
  <c r="I25" i="99" s="1"/>
  <c r="I9" i="3" s="1"/>
  <c r="G460" i="1" s="1"/>
  <c r="AW24" i="99"/>
  <c r="AU24" i="99"/>
  <c r="AY24" i="99" s="1"/>
  <c r="AK24" i="99"/>
  <c r="AI24" i="99"/>
  <c r="AM24" i="99" s="1"/>
  <c r="Y24" i="99"/>
  <c r="W24" i="99"/>
  <c r="AA24" i="99" s="1"/>
  <c r="M24" i="99"/>
  <c r="K24" i="99"/>
  <c r="O24" i="99" s="1"/>
  <c r="G24" i="99"/>
  <c r="E24" i="99"/>
  <c r="I24" i="99" s="1"/>
  <c r="I8" i="3" s="1"/>
  <c r="G431" i="1" s="1"/>
  <c r="AW23" i="99"/>
  <c r="AU23" i="99"/>
  <c r="AY23" i="99" s="1"/>
  <c r="AK23" i="99"/>
  <c r="AI23" i="99"/>
  <c r="AM23" i="99" s="1"/>
  <c r="Y23" i="99"/>
  <c r="W23" i="99"/>
  <c r="AA23" i="99" s="1"/>
  <c r="M23" i="99"/>
  <c r="K23" i="99"/>
  <c r="O23" i="99" s="1"/>
  <c r="G23" i="99"/>
  <c r="E23" i="99"/>
  <c r="I23" i="99" s="1"/>
  <c r="AW22" i="99"/>
  <c r="AU22" i="99"/>
  <c r="AY22" i="99" s="1"/>
  <c r="AK22" i="99"/>
  <c r="AI22" i="99"/>
  <c r="AM22" i="99" s="1"/>
  <c r="Y22" i="99"/>
  <c r="W22" i="99"/>
  <c r="AA22" i="99" s="1"/>
  <c r="M22" i="99"/>
  <c r="K22" i="99"/>
  <c r="O22" i="99" s="1"/>
  <c r="G22" i="99"/>
  <c r="E22" i="99"/>
  <c r="I22" i="99" s="1"/>
  <c r="AW21" i="99"/>
  <c r="AU21" i="99"/>
  <c r="AY21" i="99" s="1"/>
  <c r="AK21" i="99"/>
  <c r="AI21" i="99"/>
  <c r="AM21" i="99" s="1"/>
  <c r="Y21" i="99"/>
  <c r="W21" i="99"/>
  <c r="AA21" i="99" s="1"/>
  <c r="M21" i="99"/>
  <c r="K21" i="99"/>
  <c r="O21" i="99" s="1"/>
  <c r="G21" i="99"/>
  <c r="E21" i="99"/>
  <c r="I21" i="99" s="1"/>
  <c r="AW20" i="99"/>
  <c r="AU20" i="99"/>
  <c r="AY20" i="99" s="1"/>
  <c r="AK20" i="99"/>
  <c r="AI20" i="99"/>
  <c r="AM20" i="99" s="1"/>
  <c r="Y20" i="99"/>
  <c r="W20" i="99"/>
  <c r="AA20" i="99" s="1"/>
  <c r="M20" i="99"/>
  <c r="K20" i="99"/>
  <c r="O20" i="99" s="1"/>
  <c r="G20" i="99"/>
  <c r="E20" i="99"/>
  <c r="I20" i="99" s="1"/>
  <c r="AW19" i="99"/>
  <c r="AU19" i="99"/>
  <c r="AY19" i="99" s="1"/>
  <c r="AK19" i="99"/>
  <c r="AI19" i="99"/>
  <c r="AM19" i="99" s="1"/>
  <c r="Y19" i="99"/>
  <c r="W19" i="99"/>
  <c r="AA19" i="99" s="1"/>
  <c r="M19" i="99"/>
  <c r="K19" i="99"/>
  <c r="O19" i="99" s="1"/>
  <c r="G19" i="99"/>
  <c r="E19" i="99"/>
  <c r="I19" i="99" s="1"/>
  <c r="AW18" i="99"/>
  <c r="AU18" i="99"/>
  <c r="AY18" i="99" s="1"/>
  <c r="AK18" i="99"/>
  <c r="AI18" i="99"/>
  <c r="AM18" i="99" s="1"/>
  <c r="Y18" i="99"/>
  <c r="W18" i="99"/>
  <c r="AA18" i="99" s="1"/>
  <c r="M18" i="99"/>
  <c r="K18" i="99"/>
  <c r="O18" i="99" s="1"/>
  <c r="G18" i="99"/>
  <c r="E18" i="99"/>
  <c r="I18" i="99" s="1"/>
  <c r="AW17" i="99"/>
  <c r="AU17" i="99"/>
  <c r="AY17" i="99" s="1"/>
  <c r="AK17" i="99"/>
  <c r="AI17" i="99"/>
  <c r="AM17" i="99" s="1"/>
  <c r="Y17" i="99"/>
  <c r="W17" i="99"/>
  <c r="AA17" i="99" s="1"/>
  <c r="M17" i="99"/>
  <c r="K17" i="99"/>
  <c r="O17" i="99" s="1"/>
  <c r="G17" i="99"/>
  <c r="E17" i="99"/>
  <c r="I17" i="99" s="1"/>
  <c r="AW16" i="99"/>
  <c r="AU16" i="99"/>
  <c r="AY16" i="99" s="1"/>
  <c r="AK16" i="99"/>
  <c r="AI16" i="99"/>
  <c r="AM16" i="99" s="1"/>
  <c r="Y16" i="99"/>
  <c r="W16" i="99"/>
  <c r="AA16" i="99" s="1"/>
  <c r="M16" i="99"/>
  <c r="K16" i="99"/>
  <c r="O16" i="99" s="1"/>
  <c r="G16" i="99"/>
  <c r="E16" i="99"/>
  <c r="I16" i="99" s="1"/>
  <c r="AW15" i="99"/>
  <c r="AU15" i="99"/>
  <c r="AY15" i="99" s="1"/>
  <c r="AK15" i="99"/>
  <c r="AI15" i="99"/>
  <c r="AM15" i="99" s="1"/>
  <c r="Y15" i="99"/>
  <c r="W15" i="99"/>
  <c r="AA15" i="99" s="1"/>
  <c r="M15" i="99"/>
  <c r="K15" i="99"/>
  <c r="O15" i="99" s="1"/>
  <c r="G15" i="99"/>
  <c r="E15" i="99"/>
  <c r="I15" i="99" s="1"/>
  <c r="AW14" i="99"/>
  <c r="AU14" i="99"/>
  <c r="AY14" i="99" s="1"/>
  <c r="AK14" i="99"/>
  <c r="AI14" i="99"/>
  <c r="AM14" i="99" s="1"/>
  <c r="Y14" i="99"/>
  <c r="W14" i="99"/>
  <c r="AA14" i="99" s="1"/>
  <c r="M14" i="99"/>
  <c r="K14" i="99"/>
  <c r="O14" i="99" s="1"/>
  <c r="G14" i="99"/>
  <c r="E14" i="99"/>
  <c r="I14" i="99" s="1"/>
  <c r="AW13" i="99"/>
  <c r="AU13" i="99"/>
  <c r="AY13" i="99" s="1"/>
  <c r="AK13" i="99"/>
  <c r="AI13" i="99"/>
  <c r="AM13" i="99" s="1"/>
  <c r="Y13" i="99"/>
  <c r="W13" i="99"/>
  <c r="AA13" i="99" s="1"/>
  <c r="M13" i="99"/>
  <c r="K13" i="99"/>
  <c r="O13" i="99" s="1"/>
  <c r="G13" i="99"/>
  <c r="E13" i="99"/>
  <c r="I13" i="99" s="1"/>
  <c r="AW12" i="99"/>
  <c r="AU12" i="99"/>
  <c r="AY12" i="99" s="1"/>
  <c r="AK12" i="99"/>
  <c r="AI12" i="99"/>
  <c r="AM12" i="99" s="1"/>
  <c r="Y12" i="99"/>
  <c r="W12" i="99"/>
  <c r="AA12" i="99" s="1"/>
  <c r="M12" i="99"/>
  <c r="K12" i="99"/>
  <c r="O12" i="99" s="1"/>
  <c r="G12" i="99"/>
  <c r="E12" i="99"/>
  <c r="I12" i="99" s="1"/>
  <c r="AW11" i="99"/>
  <c r="AU11" i="99"/>
  <c r="AY11" i="99" s="1"/>
  <c r="AK11" i="99"/>
  <c r="AI11" i="99"/>
  <c r="AM11" i="99" s="1"/>
  <c r="Y11" i="99"/>
  <c r="W11" i="99"/>
  <c r="AA11" i="99" s="1"/>
  <c r="M11" i="99"/>
  <c r="K11" i="99"/>
  <c r="O11" i="99" s="1"/>
  <c r="G11" i="99"/>
  <c r="E11" i="99"/>
  <c r="I11" i="99" s="1"/>
  <c r="AW10" i="99"/>
  <c r="AU10" i="99"/>
  <c r="AY10" i="99" s="1"/>
  <c r="AK10" i="99"/>
  <c r="AI10" i="99"/>
  <c r="AM10" i="99" s="1"/>
  <c r="Y10" i="99"/>
  <c r="W10" i="99"/>
  <c r="AA10" i="99" s="1"/>
  <c r="M10" i="99"/>
  <c r="K10" i="99"/>
  <c r="O10" i="99" s="1"/>
  <c r="G10" i="99"/>
  <c r="E10" i="99"/>
  <c r="I10" i="99" s="1"/>
  <c r="AW9" i="99"/>
  <c r="AU9" i="99"/>
  <c r="AY9" i="99" s="1"/>
  <c r="AK9" i="99"/>
  <c r="AI9" i="99"/>
  <c r="AM9" i="99" s="1"/>
  <c r="Y9" i="99"/>
  <c r="W9" i="99"/>
  <c r="AA9" i="99" s="1"/>
  <c r="M9" i="99"/>
  <c r="K9" i="99"/>
  <c r="O9" i="99" s="1"/>
  <c r="G9" i="99"/>
  <c r="E9" i="99"/>
  <c r="I9" i="99" s="1"/>
  <c r="AW8" i="99"/>
  <c r="AU8" i="99"/>
  <c r="AY8" i="99" s="1"/>
  <c r="AK8" i="99"/>
  <c r="AI8" i="99"/>
  <c r="AM8" i="99" s="1"/>
  <c r="Y8" i="99"/>
  <c r="W8" i="99"/>
  <c r="AA8" i="99" s="1"/>
  <c r="M8" i="99"/>
  <c r="K8" i="99"/>
  <c r="O8" i="99" s="1"/>
  <c r="G8" i="99"/>
  <c r="E8" i="99"/>
  <c r="I8" i="99" s="1"/>
  <c r="E53" i="100"/>
  <c r="E49" i="100"/>
  <c r="E45" i="100"/>
  <c r="E40" i="100"/>
  <c r="E39" i="100"/>
  <c r="E38" i="100"/>
  <c r="E29" i="100"/>
  <c r="E33" i="100" s="1"/>
  <c r="E28" i="100"/>
  <c r="E27" i="100"/>
  <c r="E31" i="100" s="1"/>
  <c r="E26" i="100"/>
  <c r="E18" i="100"/>
  <c r="E44" i="100" s="1"/>
  <c r="E20" i="2" s="1"/>
  <c r="G963" i="1" s="1"/>
  <c r="E17" i="100"/>
  <c r="E32" i="100" s="1"/>
  <c r="E16" i="100"/>
  <c r="E42" i="100" s="1"/>
  <c r="E18" i="2" s="1"/>
  <c r="G961" i="1" s="1"/>
  <c r="E15" i="100"/>
  <c r="E50" i="100" s="1"/>
  <c r="E13" i="100"/>
  <c r="E11" i="100"/>
  <c r="E25" i="100" s="1"/>
  <c r="E17" i="2" s="1"/>
  <c r="G960" i="1" s="1"/>
  <c r="E10" i="100"/>
  <c r="E9" i="100"/>
  <c r="E23" i="100" s="1"/>
  <c r="E15" i="2" s="1"/>
  <c r="G958" i="1" s="1"/>
  <c r="E8" i="100"/>
  <c r="E14" i="100" s="1"/>
  <c r="G40" i="101"/>
  <c r="I40" i="101" s="1"/>
  <c r="E40" i="101"/>
  <c r="I39" i="101"/>
  <c r="I38" i="94" s="1"/>
  <c r="G39" i="101"/>
  <c r="E39" i="101"/>
  <c r="G38" i="101"/>
  <c r="I38" i="101" s="1"/>
  <c r="E38" i="101"/>
  <c r="G37" i="101"/>
  <c r="E37" i="101"/>
  <c r="I37" i="101" s="1"/>
  <c r="I35" i="101"/>
  <c r="G35" i="101"/>
  <c r="E35" i="101"/>
  <c r="G34" i="101"/>
  <c r="I34" i="101" s="1"/>
  <c r="E34" i="101"/>
  <c r="G33" i="101"/>
  <c r="E33" i="101"/>
  <c r="I33" i="101" s="1"/>
  <c r="I78" i="95" s="1"/>
  <c r="G32" i="101"/>
  <c r="I32" i="101" s="1"/>
  <c r="E32" i="101"/>
  <c r="G31" i="101"/>
  <c r="E31" i="101"/>
  <c r="I31" i="101" s="1"/>
  <c r="G30" i="101"/>
  <c r="I30" i="101" s="1"/>
  <c r="I28" i="95" s="1"/>
  <c r="E30" i="101"/>
  <c r="G29" i="101"/>
  <c r="E29" i="101"/>
  <c r="I29" i="101" s="1"/>
  <c r="G28" i="101"/>
  <c r="I28" i="101" s="1"/>
  <c r="I73" i="95" s="1"/>
  <c r="E28" i="101"/>
  <c r="G25" i="101"/>
  <c r="E25" i="101"/>
  <c r="I25" i="101" s="1"/>
  <c r="G24" i="101"/>
  <c r="I24" i="101" s="1"/>
  <c r="E24" i="101"/>
  <c r="G23" i="101"/>
  <c r="E23" i="101"/>
  <c r="I23" i="101" s="1"/>
  <c r="I75" i="95" s="1"/>
  <c r="G22" i="101"/>
  <c r="I22" i="101" s="1"/>
  <c r="I74" i="95" s="1"/>
  <c r="E22" i="101"/>
  <c r="G21" i="101"/>
  <c r="E21" i="101"/>
  <c r="I21" i="101" s="1"/>
  <c r="G20" i="101"/>
  <c r="I20" i="101" s="1"/>
  <c r="E20" i="101"/>
  <c r="G19" i="101"/>
  <c r="E19" i="101"/>
  <c r="I19" i="101" s="1"/>
  <c r="I25" i="95" s="1"/>
  <c r="G18" i="101"/>
  <c r="I18" i="101" s="1"/>
  <c r="I24" i="95" s="1"/>
  <c r="E18" i="101"/>
  <c r="G17" i="101"/>
  <c r="E17" i="101"/>
  <c r="I17" i="101" s="1"/>
  <c r="I23" i="95" s="1"/>
  <c r="G16" i="101"/>
  <c r="I16" i="101" s="1"/>
  <c r="I22" i="95" s="1"/>
  <c r="E16" i="101"/>
  <c r="G15" i="101"/>
  <c r="E15" i="101"/>
  <c r="I15" i="101" s="1"/>
  <c r="I21" i="95" s="1"/>
  <c r="G14" i="101"/>
  <c r="I14" i="101" s="1"/>
  <c r="I20" i="95" s="1"/>
  <c r="E14" i="101"/>
  <c r="I13" i="101"/>
  <c r="I19" i="95" s="1"/>
  <c r="G13" i="101"/>
  <c r="E13" i="101"/>
  <c r="G12" i="101"/>
  <c r="I12" i="101" s="1"/>
  <c r="E12" i="101"/>
  <c r="G11" i="101"/>
  <c r="E11" i="101"/>
  <c r="I11" i="101" s="1"/>
  <c r="I15" i="95" s="1"/>
  <c r="G10" i="101"/>
  <c r="I10" i="101" s="1"/>
  <c r="I14" i="95" s="1"/>
  <c r="E10" i="101"/>
  <c r="G9" i="101"/>
  <c r="G27" i="101" s="1"/>
  <c r="E9" i="101"/>
  <c r="E27" i="101" s="1"/>
  <c r="G8" i="101"/>
  <c r="I8" i="101" s="1"/>
  <c r="I8" i="94" s="1"/>
  <c r="E8" i="101"/>
  <c r="E26" i="101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C26" i="102" s="1"/>
  <c r="AA15" i="102"/>
  <c r="Y15" i="102"/>
  <c r="Y26" i="102" s="1"/>
  <c r="W15" i="102"/>
  <c r="U15" i="102"/>
  <c r="U26" i="102" s="1"/>
  <c r="S15" i="102"/>
  <c r="Q15" i="102"/>
  <c r="Q26" i="102" s="1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A26" i="102"/>
  <c r="W26" i="102"/>
  <c r="S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0" i="105"/>
  <c r="E19" i="105"/>
  <c r="E18" i="105"/>
  <c r="E17" i="105"/>
  <c r="E22" i="105" s="1"/>
  <c r="E24" i="105" s="1"/>
  <c r="E12" i="110"/>
  <c r="E11" i="110"/>
  <c r="E9" i="110"/>
  <c r="E19" i="110" s="1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0" i="116"/>
  <c r="E82" i="116" s="1"/>
  <c r="E76" i="116"/>
  <c r="E72" i="116"/>
  <c r="E6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22" i="119"/>
  <c r="E19" i="119"/>
  <c r="E18" i="119"/>
  <c r="E8" i="119"/>
  <c r="E9" i="119" s="1"/>
  <c r="E18" i="93" s="1"/>
  <c r="E9" i="120"/>
  <c r="E8" i="120"/>
  <c r="G8" i="120" s="1"/>
  <c r="E8" i="98" s="1"/>
  <c r="G12" i="120"/>
  <c r="G11" i="120"/>
  <c r="G10" i="120"/>
  <c r="G9" i="120"/>
  <c r="E9" i="98" s="1"/>
  <c r="E15" i="121"/>
  <c r="E14" i="121"/>
  <c r="G16" i="121"/>
  <c r="G13" i="121"/>
  <c r="G12" i="121"/>
  <c r="G11" i="121"/>
  <c r="G10" i="121"/>
  <c r="G15" i="121" s="1"/>
  <c r="E51" i="122"/>
  <c r="E48" i="98" s="1"/>
  <c r="E50" i="122"/>
  <c r="E47" i="98" s="1"/>
  <c r="E49" i="122"/>
  <c r="E46" i="98" s="1"/>
  <c r="I38" i="122"/>
  <c r="G38" i="122"/>
  <c r="E37" i="122"/>
  <c r="E43" i="98" s="1"/>
  <c r="E36" i="122"/>
  <c r="E42" i="98" s="1"/>
  <c r="I35" i="122"/>
  <c r="K35" i="122" s="1"/>
  <c r="G40" i="98" s="1"/>
  <c r="G35" i="122"/>
  <c r="E35" i="122"/>
  <c r="E40" i="98" s="1"/>
  <c r="I34" i="122"/>
  <c r="G34" i="122"/>
  <c r="E34" i="122"/>
  <c r="I33" i="122"/>
  <c r="K33" i="122" s="1"/>
  <c r="G36" i="98" s="1"/>
  <c r="G33" i="122"/>
  <c r="E33" i="122"/>
  <c r="E36" i="98" s="1"/>
  <c r="I31" i="122"/>
  <c r="G31" i="122"/>
  <c r="K31" i="122" s="1"/>
  <c r="G34" i="98" s="1"/>
  <c r="E31" i="122"/>
  <c r="E34" i="98" s="1"/>
  <c r="I30" i="122"/>
  <c r="G30" i="122"/>
  <c r="E30" i="122"/>
  <c r="E33" i="98" s="1"/>
  <c r="I29" i="122"/>
  <c r="G29" i="122"/>
  <c r="K29" i="122" s="1"/>
  <c r="G32" i="98" s="1"/>
  <c r="E29" i="122"/>
  <c r="E32" i="98" s="1"/>
  <c r="I28" i="122"/>
  <c r="G28" i="122"/>
  <c r="E28" i="122"/>
  <c r="E31" i="98" s="1"/>
  <c r="I27" i="122"/>
  <c r="G27" i="122"/>
  <c r="K27" i="122" s="1"/>
  <c r="G30" i="98" s="1"/>
  <c r="E27" i="122"/>
  <c r="E30" i="98" s="1"/>
  <c r="I26" i="122"/>
  <c r="G26" i="122"/>
  <c r="E26" i="122"/>
  <c r="E29" i="98" s="1"/>
  <c r="I25" i="122"/>
  <c r="G25" i="122"/>
  <c r="K25" i="122" s="1"/>
  <c r="G28" i="98" s="1"/>
  <c r="E25" i="122"/>
  <c r="E28" i="98" s="1"/>
  <c r="I24" i="122"/>
  <c r="G24" i="122"/>
  <c r="E24" i="122"/>
  <c r="E27" i="98" s="1"/>
  <c r="I23" i="122"/>
  <c r="G23" i="122"/>
  <c r="K23" i="122" s="1"/>
  <c r="G26" i="98" s="1"/>
  <c r="E23" i="122"/>
  <c r="E26" i="98" s="1"/>
  <c r="I22" i="122"/>
  <c r="G22" i="122"/>
  <c r="E22" i="122"/>
  <c r="E25" i="98" s="1"/>
  <c r="I21" i="122"/>
  <c r="G21" i="122"/>
  <c r="K21" i="122" s="1"/>
  <c r="G23" i="98" s="1"/>
  <c r="E21" i="122"/>
  <c r="E23" i="98" s="1"/>
  <c r="I20" i="122"/>
  <c r="G20" i="122"/>
  <c r="E20" i="122"/>
  <c r="E22" i="98" s="1"/>
  <c r="E24" i="98" s="1"/>
  <c r="I19" i="122"/>
  <c r="G19" i="122"/>
  <c r="K19" i="122" s="1"/>
  <c r="G21" i="98" s="1"/>
  <c r="E19" i="122"/>
  <c r="E21" i="98" s="1"/>
  <c r="I18" i="122"/>
  <c r="G18" i="122"/>
  <c r="E18" i="122"/>
  <c r="E20" i="98" s="1"/>
  <c r="I17" i="122"/>
  <c r="G17" i="122"/>
  <c r="K17" i="122" s="1"/>
  <c r="G19" i="98" s="1"/>
  <c r="E17" i="122"/>
  <c r="E19" i="98" s="1"/>
  <c r="I16" i="122"/>
  <c r="G16" i="122"/>
  <c r="E16" i="122"/>
  <c r="E18" i="98" s="1"/>
  <c r="I15" i="122"/>
  <c r="G15" i="122"/>
  <c r="K15" i="122" s="1"/>
  <c r="G17" i="98" s="1"/>
  <c r="E15" i="122"/>
  <c r="E17" i="98" s="1"/>
  <c r="I14" i="122"/>
  <c r="G14" i="122"/>
  <c r="E14" i="122"/>
  <c r="E16" i="98" s="1"/>
  <c r="I13" i="122"/>
  <c r="G13" i="122"/>
  <c r="K13" i="122" s="1"/>
  <c r="G15" i="98" s="1"/>
  <c r="E13" i="122"/>
  <c r="E15" i="98" s="1"/>
  <c r="I12" i="122"/>
  <c r="G12" i="122"/>
  <c r="E12" i="122"/>
  <c r="E14" i="98" s="1"/>
  <c r="I11" i="122"/>
  <c r="G11" i="122"/>
  <c r="K11" i="122" s="1"/>
  <c r="G13" i="98" s="1"/>
  <c r="E11" i="122"/>
  <c r="E13" i="98" s="1"/>
  <c r="I10" i="122"/>
  <c r="G10" i="122"/>
  <c r="E10" i="122"/>
  <c r="E12" i="98" s="1"/>
  <c r="I9" i="122"/>
  <c r="G9" i="122"/>
  <c r="K9" i="122" s="1"/>
  <c r="G11" i="98" s="1"/>
  <c r="E9" i="122"/>
  <c r="E11" i="98" s="1"/>
  <c r="E8" i="122"/>
  <c r="E10" i="98" s="1"/>
  <c r="I48" i="122"/>
  <c r="G48" i="122"/>
  <c r="E48" i="122"/>
  <c r="K47" i="122"/>
  <c r="E72" i="115" s="1"/>
  <c r="K46" i="122"/>
  <c r="E81" i="115" s="1"/>
  <c r="K45" i="122"/>
  <c r="E80" i="115" s="1"/>
  <c r="E82" i="115" s="1"/>
  <c r="K44" i="122"/>
  <c r="E54" i="115" s="1"/>
  <c r="K43" i="122"/>
  <c r="E36" i="115" s="1"/>
  <c r="K42" i="122"/>
  <c r="E76" i="115" s="1"/>
  <c r="K41" i="122"/>
  <c r="E14" i="115" s="1"/>
  <c r="K40" i="122"/>
  <c r="E8" i="115" s="1"/>
  <c r="G39" i="122"/>
  <c r="G52" i="122" s="1"/>
  <c r="K38" i="122"/>
  <c r="G44" i="98" s="1"/>
  <c r="G45" i="98" s="1"/>
  <c r="K34" i="122"/>
  <c r="E62" i="115" s="1"/>
  <c r="K32" i="122"/>
  <c r="G35" i="98" s="1"/>
  <c r="K30" i="122"/>
  <c r="G33" i="98" s="1"/>
  <c r="K28" i="122"/>
  <c r="G31" i="98" s="1"/>
  <c r="K26" i="122"/>
  <c r="G29" i="98" s="1"/>
  <c r="K24" i="122"/>
  <c r="G27" i="98" s="1"/>
  <c r="K22" i="122"/>
  <c r="G25" i="98" s="1"/>
  <c r="K20" i="122"/>
  <c r="G22" i="98" s="1"/>
  <c r="K18" i="122"/>
  <c r="G20" i="98" s="1"/>
  <c r="K16" i="122"/>
  <c r="G18" i="98" s="1"/>
  <c r="K14" i="122"/>
  <c r="G16" i="98" s="1"/>
  <c r="K12" i="122"/>
  <c r="G14" i="98" s="1"/>
  <c r="K10" i="122"/>
  <c r="G12" i="98" s="1"/>
  <c r="I51" i="122"/>
  <c r="G51" i="122"/>
  <c r="K51" i="122" s="1"/>
  <c r="I50" i="122"/>
  <c r="G50" i="122"/>
  <c r="K50" i="122" s="1"/>
  <c r="G47" i="98" s="1"/>
  <c r="I49" i="122"/>
  <c r="G49" i="122"/>
  <c r="K49" i="122" s="1"/>
  <c r="E38" i="122"/>
  <c r="I37" i="122"/>
  <c r="G37" i="122"/>
  <c r="K37" i="122" s="1"/>
  <c r="I36" i="122"/>
  <c r="K36" i="122" s="1"/>
  <c r="G36" i="122"/>
  <c r="I8" i="122"/>
  <c r="I39" i="122" s="1"/>
  <c r="I52" i="122" s="1"/>
  <c r="G8" i="122"/>
  <c r="W35" i="123"/>
  <c r="S35" i="123"/>
  <c r="O35" i="123"/>
  <c r="K35" i="123"/>
  <c r="G35" i="123"/>
  <c r="AA35" i="123" s="1"/>
  <c r="E50" i="112" s="1"/>
  <c r="W34" i="123"/>
  <c r="S34" i="123"/>
  <c r="O34" i="123"/>
  <c r="K34" i="123"/>
  <c r="G34" i="123"/>
  <c r="W33" i="123"/>
  <c r="S33" i="123"/>
  <c r="O33" i="123"/>
  <c r="K33" i="123"/>
  <c r="G33" i="123"/>
  <c r="AA33" i="123" s="1"/>
  <c r="E48" i="112" s="1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S36" i="123" s="1"/>
  <c r="O9" i="123"/>
  <c r="K9" i="123"/>
  <c r="K36" i="123" s="1"/>
  <c r="G9" i="123"/>
  <c r="W8" i="123"/>
  <c r="W36" i="123" s="1"/>
  <c r="S8" i="123"/>
  <c r="O8" i="123"/>
  <c r="O36" i="123" s="1"/>
  <c r="K8" i="123"/>
  <c r="G8" i="123"/>
  <c r="G36" i="123" s="1"/>
  <c r="Y36" i="123"/>
  <c r="U36" i="123"/>
  <c r="Q36" i="123"/>
  <c r="M36" i="123"/>
  <c r="I36" i="123"/>
  <c r="E36" i="123"/>
  <c r="AA34" i="123"/>
  <c r="E49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AA36" i="123" s="1"/>
  <c r="E21" i="112" s="1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AA30" i="124" s="1"/>
  <c r="E36" i="111" s="1"/>
  <c r="W29" i="124"/>
  <c r="S29" i="124"/>
  <c r="O29" i="124"/>
  <c r="K29" i="124"/>
  <c r="G29" i="124"/>
  <c r="W28" i="124"/>
  <c r="S28" i="124"/>
  <c r="O28" i="124"/>
  <c r="K28" i="124"/>
  <c r="G28" i="124"/>
  <c r="AA28" i="124" s="1"/>
  <c r="E34" i="111" s="1"/>
  <c r="W27" i="124"/>
  <c r="S27" i="124"/>
  <c r="O27" i="124"/>
  <c r="K27" i="124"/>
  <c r="G27" i="124"/>
  <c r="W26" i="124"/>
  <c r="S26" i="124"/>
  <c r="O26" i="124"/>
  <c r="K26" i="124"/>
  <c r="G26" i="124"/>
  <c r="AA26" i="124" s="1"/>
  <c r="E32" i="111" s="1"/>
  <c r="W25" i="124"/>
  <c r="S25" i="124"/>
  <c r="O25" i="124"/>
  <c r="K25" i="124"/>
  <c r="G25" i="124"/>
  <c r="W24" i="124"/>
  <c r="S24" i="124"/>
  <c r="O24" i="124"/>
  <c r="K24" i="124"/>
  <c r="G24" i="124"/>
  <c r="AA24" i="124" s="1"/>
  <c r="E30" i="111" s="1"/>
  <c r="W23" i="124"/>
  <c r="S23" i="124"/>
  <c r="O23" i="124"/>
  <c r="K23" i="124"/>
  <c r="G23" i="124"/>
  <c r="W22" i="124"/>
  <c r="S22" i="124"/>
  <c r="O22" i="124"/>
  <c r="K22" i="124"/>
  <c r="G22" i="124"/>
  <c r="AA22" i="124" s="1"/>
  <c r="E28" i="111" s="1"/>
  <c r="W21" i="124"/>
  <c r="S21" i="124"/>
  <c r="O21" i="124"/>
  <c r="K21" i="124"/>
  <c r="G21" i="124"/>
  <c r="W20" i="124"/>
  <c r="S20" i="124"/>
  <c r="O20" i="124"/>
  <c r="K20" i="124"/>
  <c r="G20" i="124"/>
  <c r="AA20" i="124" s="1"/>
  <c r="E26" i="111" s="1"/>
  <c r="W19" i="124"/>
  <c r="S19" i="124"/>
  <c r="O19" i="124"/>
  <c r="K19" i="124"/>
  <c r="G19" i="124"/>
  <c r="W18" i="124"/>
  <c r="S18" i="124"/>
  <c r="O18" i="124"/>
  <c r="K18" i="124"/>
  <c r="G18" i="124"/>
  <c r="AA18" i="124" s="1"/>
  <c r="E24" i="111" s="1"/>
  <c r="W17" i="124"/>
  <c r="S17" i="124"/>
  <c r="O17" i="124"/>
  <c r="K17" i="124"/>
  <c r="G17" i="124"/>
  <c r="W16" i="124"/>
  <c r="S16" i="124"/>
  <c r="O16" i="124"/>
  <c r="K16" i="124"/>
  <c r="G16" i="124"/>
  <c r="AA16" i="124" s="1"/>
  <c r="E22" i="111" s="1"/>
  <c r="W15" i="124"/>
  <c r="S15" i="124"/>
  <c r="O15" i="124"/>
  <c r="K15" i="124"/>
  <c r="G15" i="124"/>
  <c r="W14" i="124"/>
  <c r="S14" i="124"/>
  <c r="O14" i="124"/>
  <c r="K14" i="124"/>
  <c r="G14" i="124"/>
  <c r="AA14" i="124" s="1"/>
  <c r="E20" i="111" s="1"/>
  <c r="W13" i="124"/>
  <c r="S13" i="124"/>
  <c r="O13" i="124"/>
  <c r="K13" i="124"/>
  <c r="G13" i="124"/>
  <c r="W12" i="124"/>
  <c r="S12" i="124"/>
  <c r="O12" i="124"/>
  <c r="K12" i="124"/>
  <c r="G12" i="124"/>
  <c r="AA12" i="124" s="1"/>
  <c r="E18" i="111" s="1"/>
  <c r="W11" i="124"/>
  <c r="S11" i="124"/>
  <c r="O11" i="124"/>
  <c r="K11" i="124"/>
  <c r="G11" i="124"/>
  <c r="W10" i="124"/>
  <c r="S10" i="124"/>
  <c r="O10" i="124"/>
  <c r="K10" i="124"/>
  <c r="G10" i="124"/>
  <c r="AA10" i="124" s="1"/>
  <c r="E16" i="111" s="1"/>
  <c r="W9" i="124"/>
  <c r="S9" i="124"/>
  <c r="S35" i="124" s="1"/>
  <c r="O9" i="124"/>
  <c r="K9" i="124"/>
  <c r="K35" i="124" s="1"/>
  <c r="G9" i="124"/>
  <c r="W8" i="124"/>
  <c r="W35" i="124" s="1"/>
  <c r="S8" i="124"/>
  <c r="O8" i="124"/>
  <c r="O35" i="124" s="1"/>
  <c r="K8" i="124"/>
  <c r="G8" i="124"/>
  <c r="G35" i="124" s="1"/>
  <c r="Y35" i="124"/>
  <c r="U35" i="124"/>
  <c r="Q35" i="124"/>
  <c r="M35" i="124"/>
  <c r="I35" i="124"/>
  <c r="E35" i="124"/>
  <c r="AA34" i="124"/>
  <c r="E40" i="111" s="1"/>
  <c r="AA33" i="124"/>
  <c r="E39" i="111" s="1"/>
  <c r="AA32" i="124"/>
  <c r="E38" i="111" s="1"/>
  <c r="AA31" i="124"/>
  <c r="E37" i="111" s="1"/>
  <c r="AA29" i="124"/>
  <c r="E35" i="111" s="1"/>
  <c r="AA27" i="124"/>
  <c r="E33" i="111" s="1"/>
  <c r="AA25" i="124"/>
  <c r="E31" i="111" s="1"/>
  <c r="AA23" i="124"/>
  <c r="E29" i="111" s="1"/>
  <c r="AA21" i="124"/>
  <c r="E27" i="111" s="1"/>
  <c r="AA19" i="124"/>
  <c r="E25" i="111" s="1"/>
  <c r="AA17" i="124"/>
  <c r="E23" i="111" s="1"/>
  <c r="AA15" i="124"/>
  <c r="E21" i="111" s="1"/>
  <c r="AA13" i="124"/>
  <c r="E19" i="111" s="1"/>
  <c r="AA11" i="124"/>
  <c r="E17" i="111" s="1"/>
  <c r="AA9" i="124"/>
  <c r="E15" i="111" s="1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E67" i="114" s="1"/>
  <c r="AA46" i="125"/>
  <c r="E45" i="114" s="1"/>
  <c r="AA45" i="125"/>
  <c r="E14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E60" i="114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E27" i="114" s="1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AA13" i="125" s="1"/>
  <c r="E18" i="114" s="1"/>
  <c r="M50" i="126"/>
  <c r="K50" i="126"/>
  <c r="G50" i="126"/>
  <c r="E50" i="126"/>
  <c r="M49" i="126"/>
  <c r="K49" i="126"/>
  <c r="G49" i="126"/>
  <c r="E49" i="126"/>
  <c r="O48" i="126"/>
  <c r="O49" i="126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O50" i="126" s="1"/>
  <c r="I38" i="126"/>
  <c r="E41" i="116" s="1"/>
  <c r="E50" i="11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E27" i="116" s="1"/>
  <c r="O24" i="126"/>
  <c r="E26" i="115" s="1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E23" i="116" s="1"/>
  <c r="O20" i="126"/>
  <c r="E22" i="115" s="1"/>
  <c r="I20" i="126"/>
  <c r="E22" i="116" s="1"/>
  <c r="O19" i="126"/>
  <c r="E21" i="115" s="1"/>
  <c r="I19" i="126"/>
  <c r="E21" i="116" s="1"/>
  <c r="O18" i="126"/>
  <c r="E20" i="115" s="1"/>
  <c r="I18" i="126"/>
  <c r="E20" i="116" s="1"/>
  <c r="O17" i="126"/>
  <c r="E19" i="115" s="1"/>
  <c r="I17" i="126"/>
  <c r="E19" i="116" s="1"/>
  <c r="O16" i="126"/>
  <c r="E18" i="115" s="1"/>
  <c r="I16" i="126"/>
  <c r="E18" i="116" s="1"/>
  <c r="O15" i="126"/>
  <c r="O33" i="126" s="1"/>
  <c r="E15" i="115" s="1"/>
  <c r="E16" i="115" s="1"/>
  <c r="I15" i="126"/>
  <c r="E17" i="116" s="1"/>
  <c r="M13" i="126"/>
  <c r="K13" i="126"/>
  <c r="G13" i="126"/>
  <c r="E13" i="126"/>
  <c r="M12" i="126"/>
  <c r="M14" i="126" s="1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O13" i="126" s="1"/>
  <c r="E12" i="115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9" i="127" s="1"/>
  <c r="E43" i="117" s="1"/>
  <c r="E45" i="117" s="1"/>
  <c r="AA47" i="127"/>
  <c r="E44" i="117" s="1"/>
  <c r="AA46" i="127"/>
  <c r="E41" i="117" s="1"/>
  <c r="AA45" i="127"/>
  <c r="E10" i="117" s="1"/>
  <c r="AA44" i="127"/>
  <c r="E58" i="117" s="1"/>
  <c r="AA43" i="127"/>
  <c r="E57" i="117" s="1"/>
  <c r="AA42" i="127"/>
  <c r="G31" i="105" s="1"/>
  <c r="AA41" i="127"/>
  <c r="E31" i="105" s="1"/>
  <c r="AA40" i="127"/>
  <c r="E53" i="117" s="1"/>
  <c r="AA39" i="127"/>
  <c r="E52" i="117" s="1"/>
  <c r="AA38" i="127"/>
  <c r="AA51" i="127" s="1"/>
  <c r="AA37" i="127"/>
  <c r="E50" i="117" s="1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E22" i="117" s="1"/>
  <c r="Y14" i="127"/>
  <c r="U14" i="127"/>
  <c r="Q14" i="127"/>
  <c r="M14" i="127"/>
  <c r="I14" i="127"/>
  <c r="E14" i="127"/>
  <c r="AA13" i="127"/>
  <c r="G29" i="105" s="1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I16" i="26" s="1"/>
  <c r="M16" i="26" s="1"/>
  <c r="AA41" i="128"/>
  <c r="I16" i="27" s="1"/>
  <c r="M16" i="27" s="1"/>
  <c r="AA40" i="128"/>
  <c r="AA39" i="128"/>
  <c r="E74" i="74" s="1"/>
  <c r="AA38" i="128"/>
  <c r="AA37" i="128"/>
  <c r="I9" i="23" s="1"/>
  <c r="M9" i="23" s="1"/>
  <c r="AA36" i="128"/>
  <c r="I9" i="25" s="1"/>
  <c r="M9" i="25" s="1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I10" i="52" s="1"/>
  <c r="M10" i="52" s="1"/>
  <c r="AA29" i="128"/>
  <c r="I8" i="32" s="1"/>
  <c r="AA28" i="128"/>
  <c r="I8" i="33" s="1"/>
  <c r="AA27" i="128"/>
  <c r="I8" i="34" s="1"/>
  <c r="AA26" i="128"/>
  <c r="I8" i="35" s="1"/>
  <c r="AA25" i="128"/>
  <c r="I8" i="36" s="1"/>
  <c r="AA24" i="128"/>
  <c r="I8" i="37" s="1"/>
  <c r="AA23" i="128"/>
  <c r="I8" i="38" s="1"/>
  <c r="AA22" i="128"/>
  <c r="I8" i="39" s="1"/>
  <c r="AA21" i="128"/>
  <c r="I8" i="40" s="1"/>
  <c r="AA20" i="128"/>
  <c r="I8" i="41" s="1"/>
  <c r="AA19" i="128"/>
  <c r="I8" i="42" s="1"/>
  <c r="AA18" i="128"/>
  <c r="I8" i="43" s="1"/>
  <c r="AA17" i="128"/>
  <c r="I8" i="44" s="1"/>
  <c r="AA16" i="128"/>
  <c r="I8" i="45" s="1"/>
  <c r="AA15" i="128"/>
  <c r="I8" i="46" s="1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E91" i="114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E79" i="114" s="1"/>
  <c r="CC28" i="129"/>
  <c r="E78" i="114" s="1"/>
  <c r="CA28" i="129"/>
  <c r="E77" i="114" s="1"/>
  <c r="BY28" i="129"/>
  <c r="E76" i="114" s="1"/>
  <c r="CI27" i="129"/>
  <c r="E75" i="114" s="1"/>
  <c r="CG27" i="129"/>
  <c r="E74" i="114" s="1"/>
  <c r="CE27" i="129"/>
  <c r="E73" i="114" s="1"/>
  <c r="CC27" i="129"/>
  <c r="E71" i="114" s="1"/>
  <c r="CA27" i="129"/>
  <c r="E70" i="114" s="1"/>
  <c r="BY27" i="129"/>
  <c r="E69" i="114" s="1"/>
  <c r="BS26" i="129"/>
  <c r="BM26" i="129"/>
  <c r="BK26" i="129"/>
  <c r="BE26" i="129"/>
  <c r="AY26" i="129"/>
  <c r="AW26" i="129"/>
  <c r="AQ26" i="129"/>
  <c r="AK26" i="129"/>
  <c r="AI26" i="129"/>
  <c r="AC26" i="129"/>
  <c r="W26" i="129"/>
  <c r="U26" i="129"/>
  <c r="O26" i="129"/>
  <c r="I26" i="129"/>
  <c r="G26" i="129"/>
  <c r="E26" i="129"/>
  <c r="CE25" i="129"/>
  <c r="E141" i="113" s="1"/>
  <c r="BY25" i="129"/>
  <c r="E138" i="113" s="1"/>
  <c r="CI24" i="129"/>
  <c r="E158" i="113" s="1"/>
  <c r="CG24" i="129"/>
  <c r="E157" i="113" s="1"/>
  <c r="CE24" i="129"/>
  <c r="E156" i="113" s="1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E150" i="113" s="1"/>
  <c r="CI22" i="129"/>
  <c r="CG22" i="129"/>
  <c r="CE22" i="129"/>
  <c r="E148" i="113" s="1"/>
  <c r="CC22" i="129"/>
  <c r="CA22" i="129"/>
  <c r="BY22" i="129"/>
  <c r="E147" i="113" s="1"/>
  <c r="CI21" i="129"/>
  <c r="E134" i="113" s="1"/>
  <c r="CG21" i="129"/>
  <c r="E133" i="113" s="1"/>
  <c r="CE21" i="129"/>
  <c r="CK21" i="129" s="1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E123" i="113" s="1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CK19" i="129" s="1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E105" i="113" s="1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CK17" i="129" s="1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E87" i="113" s="1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CK15" i="129" s="1"/>
  <c r="CC15" i="129"/>
  <c r="E77" i="113" s="1"/>
  <c r="CA15" i="129"/>
  <c r="E76" i="113" s="1"/>
  <c r="BY15" i="129"/>
  <c r="E75" i="113" s="1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E66" i="113" s="1"/>
  <c r="CI13" i="129"/>
  <c r="E62" i="113" s="1"/>
  <c r="CG13" i="129"/>
  <c r="E61" i="113" s="1"/>
  <c r="CE13" i="129"/>
  <c r="CK13" i="129" s="1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E51" i="113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CK11" i="129" s="1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CK9" i="129" s="1"/>
  <c r="CC9" i="129"/>
  <c r="E23" i="113" s="1"/>
  <c r="CA9" i="129"/>
  <c r="E22" i="113" s="1"/>
  <c r="BY9" i="129"/>
  <c r="E21" i="113" s="1"/>
  <c r="CI8" i="129"/>
  <c r="E17" i="113" s="1"/>
  <c r="CG8" i="129"/>
  <c r="E16" i="113" s="1"/>
  <c r="CE8" i="129"/>
  <c r="E15" i="113" s="1"/>
  <c r="CC8" i="129"/>
  <c r="E14" i="113" s="1"/>
  <c r="CA8" i="129"/>
  <c r="E13" i="113" s="1"/>
  <c r="BY8" i="129"/>
  <c r="E12" i="113" s="1"/>
  <c r="AU25" i="129"/>
  <c r="AU26" i="129" s="1"/>
  <c r="BW25" i="129"/>
  <c r="BW26" i="129" s="1"/>
  <c r="AG25" i="129"/>
  <c r="AG26" i="129" s="1"/>
  <c r="BI25" i="129"/>
  <c r="BI26" i="129" s="1"/>
  <c r="S25" i="129"/>
  <c r="S26" i="129" s="1"/>
  <c r="Q25" i="129"/>
  <c r="CG25" i="129" s="1"/>
  <c r="E142" i="113" s="1"/>
  <c r="BG25" i="129"/>
  <c r="BG26" i="129" s="1"/>
  <c r="AE25" i="129"/>
  <c r="AE26" i="129" s="1"/>
  <c r="BU25" i="129"/>
  <c r="BU26" i="129" s="1"/>
  <c r="AS25" i="129"/>
  <c r="AS26" i="129" s="1"/>
  <c r="M25" i="129"/>
  <c r="CC25" i="129" s="1"/>
  <c r="E140" i="113" s="1"/>
  <c r="BC25" i="129"/>
  <c r="BC26" i="129" s="1"/>
  <c r="AA25" i="129"/>
  <c r="AA26" i="129" s="1"/>
  <c r="BQ25" i="129"/>
  <c r="BQ26" i="129" s="1"/>
  <c r="AO25" i="129"/>
  <c r="AO26" i="129" s="1"/>
  <c r="AM25" i="129"/>
  <c r="AM26" i="129" s="1"/>
  <c r="BO25" i="129"/>
  <c r="BO26" i="129" s="1"/>
  <c r="Y25" i="129"/>
  <c r="Y26" i="129" s="1"/>
  <c r="BA25" i="129"/>
  <c r="BA26" i="129" s="1"/>
  <c r="K25" i="129"/>
  <c r="K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S16" i="15" s="1"/>
  <c r="AA65" i="130"/>
  <c r="I15" i="15" s="1"/>
  <c r="M15" i="15" s="1"/>
  <c r="S15" i="15" s="1"/>
  <c r="AA64" i="130"/>
  <c r="I14" i="15" s="1"/>
  <c r="M14" i="15" s="1"/>
  <c r="S14" i="15" s="1"/>
  <c r="AA63" i="130"/>
  <c r="I13" i="15" s="1"/>
  <c r="M13" i="15" s="1"/>
  <c r="S13" i="15" s="1"/>
  <c r="AA62" i="130"/>
  <c r="I12" i="15" s="1"/>
  <c r="M12" i="15" s="1"/>
  <c r="S12" i="15" s="1"/>
  <c r="AA61" i="130"/>
  <c r="I11" i="15" s="1"/>
  <c r="M11" i="15" s="1"/>
  <c r="S11" i="15" s="1"/>
  <c r="AA60" i="130"/>
  <c r="I8" i="15" s="1"/>
  <c r="AA59" i="130"/>
  <c r="I10" i="15" s="1"/>
  <c r="M10" i="15" s="1"/>
  <c r="S10" i="15" s="1"/>
  <c r="AA58" i="130"/>
  <c r="I9" i="15" s="1"/>
  <c r="M9" i="15" s="1"/>
  <c r="S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S16" i="16" s="1"/>
  <c r="AA55" i="130"/>
  <c r="I15" i="16" s="1"/>
  <c r="M15" i="16" s="1"/>
  <c r="S15" i="16" s="1"/>
  <c r="AA54" i="130"/>
  <c r="I14" i="16" s="1"/>
  <c r="M14" i="16" s="1"/>
  <c r="S14" i="16" s="1"/>
  <c r="AA53" i="130"/>
  <c r="I13" i="16" s="1"/>
  <c r="M13" i="16" s="1"/>
  <c r="S13" i="16" s="1"/>
  <c r="AA52" i="130"/>
  <c r="I12" i="16" s="1"/>
  <c r="M12" i="16" s="1"/>
  <c r="S12" i="16" s="1"/>
  <c r="AA51" i="130"/>
  <c r="I11" i="16" s="1"/>
  <c r="M11" i="16" s="1"/>
  <c r="S11" i="16" s="1"/>
  <c r="AA50" i="130"/>
  <c r="I8" i="16" s="1"/>
  <c r="AA49" i="130"/>
  <c r="I10" i="16" s="1"/>
  <c r="M10" i="16" s="1"/>
  <c r="S10" i="16" s="1"/>
  <c r="AA48" i="130"/>
  <c r="I9" i="16" s="1"/>
  <c r="M9" i="16" s="1"/>
  <c r="S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S16" i="17" s="1"/>
  <c r="AA45" i="130"/>
  <c r="I15" i="17" s="1"/>
  <c r="M15" i="17" s="1"/>
  <c r="S15" i="17" s="1"/>
  <c r="AA44" i="130"/>
  <c r="I14" i="17" s="1"/>
  <c r="M14" i="17" s="1"/>
  <c r="S14" i="17" s="1"/>
  <c r="AA43" i="130"/>
  <c r="I13" i="17" s="1"/>
  <c r="M13" i="17" s="1"/>
  <c r="S13" i="17" s="1"/>
  <c r="AA42" i="130"/>
  <c r="I12" i="17" s="1"/>
  <c r="M12" i="17" s="1"/>
  <c r="S12" i="17" s="1"/>
  <c r="AA41" i="130"/>
  <c r="I11" i="17" s="1"/>
  <c r="M11" i="17" s="1"/>
  <c r="S11" i="17" s="1"/>
  <c r="AA40" i="130"/>
  <c r="I8" i="17" s="1"/>
  <c r="AA39" i="130"/>
  <c r="I10" i="17" s="1"/>
  <c r="M10" i="17" s="1"/>
  <c r="S10" i="17" s="1"/>
  <c r="AA38" i="130"/>
  <c r="I9" i="17" s="1"/>
  <c r="M9" i="17" s="1"/>
  <c r="S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S16" i="18" s="1"/>
  <c r="AA35" i="130"/>
  <c r="I15" i="18" s="1"/>
  <c r="M15" i="18" s="1"/>
  <c r="S15" i="18" s="1"/>
  <c r="AA34" i="130"/>
  <c r="I14" i="18" s="1"/>
  <c r="M14" i="18" s="1"/>
  <c r="S14" i="18" s="1"/>
  <c r="AA33" i="130"/>
  <c r="I13" i="18" s="1"/>
  <c r="M13" i="18" s="1"/>
  <c r="S13" i="18" s="1"/>
  <c r="AA32" i="130"/>
  <c r="I12" i="18" s="1"/>
  <c r="M12" i="18" s="1"/>
  <c r="S12" i="18" s="1"/>
  <c r="AA31" i="130"/>
  <c r="I11" i="18" s="1"/>
  <c r="M11" i="18" s="1"/>
  <c r="S11" i="18" s="1"/>
  <c r="AA30" i="130"/>
  <c r="I8" i="18" s="1"/>
  <c r="AA29" i="130"/>
  <c r="I10" i="18" s="1"/>
  <c r="M10" i="18" s="1"/>
  <c r="S10" i="18" s="1"/>
  <c r="AA28" i="130"/>
  <c r="I9" i="18" s="1"/>
  <c r="M9" i="18" s="1"/>
  <c r="S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M73" i="132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CK59" i="132"/>
  <c r="CI59" i="132"/>
  <c r="CG59" i="132"/>
  <c r="CE59" i="132"/>
  <c r="CC59" i="132"/>
  <c r="CA59" i="132"/>
  <c r="BY59" i="132"/>
  <c r="BW59" i="132"/>
  <c r="BU59" i="132"/>
  <c r="BS59" i="132"/>
  <c r="BQ59" i="132"/>
  <c r="BO59" i="132"/>
  <c r="BM59" i="132"/>
  <c r="BK59" i="132"/>
  <c r="BI59" i="132"/>
  <c r="BG59" i="132"/>
  <c r="BE59" i="132"/>
  <c r="BC59" i="132"/>
  <c r="BA59" i="132"/>
  <c r="AY59" i="132"/>
  <c r="AW59" i="132"/>
  <c r="AU59" i="132"/>
  <c r="AS59" i="132"/>
  <c r="AQ59" i="132"/>
  <c r="AO59" i="132"/>
  <c r="AM59" i="132"/>
  <c r="AK59" i="132"/>
  <c r="AI59" i="132"/>
  <c r="AG59" i="132"/>
  <c r="AE59" i="132"/>
  <c r="AC59" i="132"/>
  <c r="AA59" i="132"/>
  <c r="Y59" i="132"/>
  <c r="W59" i="132"/>
  <c r="U59" i="132"/>
  <c r="S59" i="132"/>
  <c r="Q59" i="132"/>
  <c r="O59" i="132"/>
  <c r="M59" i="132"/>
  <c r="K59" i="132"/>
  <c r="I59" i="132"/>
  <c r="G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M48" i="132" s="1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G50" i="50" s="1"/>
  <c r="CM39" i="132"/>
  <c r="G49" i="50" s="1"/>
  <c r="M49" i="50" s="1"/>
  <c r="CM38" i="132"/>
  <c r="G48" i="50" s="1"/>
  <c r="CM37" i="132"/>
  <c r="G47" i="50" s="1"/>
  <c r="CM36" i="132"/>
  <c r="G45" i="50" s="1"/>
  <c r="CM35" i="132"/>
  <c r="E10" i="12" s="1"/>
  <c r="CM34" i="132"/>
  <c r="CM33" i="132"/>
  <c r="CM32" i="132"/>
  <c r="CM31" i="132"/>
  <c r="G41" i="50" s="1"/>
  <c r="CM30" i="132"/>
  <c r="G40" i="50" s="1"/>
  <c r="CM29" i="132"/>
  <c r="G39" i="50" s="1"/>
  <c r="CM28" i="132"/>
  <c r="G38" i="50" s="1"/>
  <c r="M38" i="50" s="1"/>
  <c r="CM27" i="132"/>
  <c r="G46" i="50" s="1"/>
  <c r="CK26" i="132"/>
  <c r="CI26" i="132"/>
  <c r="CG26" i="132"/>
  <c r="CC26" i="132"/>
  <c r="BY26" i="132"/>
  <c r="BU26" i="132"/>
  <c r="BS26" i="132"/>
  <c r="BQ26" i="132"/>
  <c r="BM26" i="132"/>
  <c r="BI26" i="132"/>
  <c r="BE26" i="132"/>
  <c r="BC26" i="132"/>
  <c r="BA26" i="132"/>
  <c r="AW26" i="132"/>
  <c r="AS26" i="132"/>
  <c r="AO26" i="132"/>
  <c r="AM26" i="132"/>
  <c r="AK26" i="132"/>
  <c r="AG26" i="132"/>
  <c r="AC26" i="132"/>
  <c r="Y26" i="132"/>
  <c r="Y70" i="132" s="1"/>
  <c r="W26" i="132"/>
  <c r="U26" i="132"/>
  <c r="S26" i="132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CM17" i="132"/>
  <c r="CM16" i="132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C53" i="132"/>
  <c r="CA53" i="132"/>
  <c r="BY53" i="132"/>
  <c r="BW53" i="132"/>
  <c r="BQ53" i="132"/>
  <c r="BO53" i="132"/>
  <c r="BM53" i="132"/>
  <c r="BK53" i="132"/>
  <c r="BI53" i="132"/>
  <c r="BG53" i="132"/>
  <c r="BA53" i="132"/>
  <c r="AY53" i="132"/>
  <c r="AW53" i="132"/>
  <c r="AU53" i="132"/>
  <c r="AS53" i="132"/>
  <c r="AQ53" i="132"/>
  <c r="AK53" i="132"/>
  <c r="AI53" i="132"/>
  <c r="AG53" i="132"/>
  <c r="AE53" i="132"/>
  <c r="AC53" i="132"/>
  <c r="AA53" i="132"/>
  <c r="Q53" i="132"/>
  <c r="O53" i="132"/>
  <c r="M53" i="132"/>
  <c r="K53" i="132"/>
  <c r="I53" i="132"/>
  <c r="G53" i="132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E70" i="132" s="1"/>
  <c r="CC19" i="132"/>
  <c r="CA19" i="132"/>
  <c r="CA26" i="132" s="1"/>
  <c r="CA70" i="132" s="1"/>
  <c r="BY19" i="132"/>
  <c r="BW19" i="132"/>
  <c r="BW26" i="132" s="1"/>
  <c r="BW70" i="132" s="1"/>
  <c r="BQ19" i="132"/>
  <c r="BO19" i="132"/>
  <c r="BO26" i="132" s="1"/>
  <c r="BO70" i="132" s="1"/>
  <c r="BM19" i="132"/>
  <c r="BK19" i="132"/>
  <c r="BK26" i="132" s="1"/>
  <c r="BK70" i="132" s="1"/>
  <c r="BI19" i="132"/>
  <c r="BG19" i="132"/>
  <c r="BG26" i="132" s="1"/>
  <c r="BG70" i="132" s="1"/>
  <c r="BA19" i="132"/>
  <c r="AY19" i="132"/>
  <c r="AY26" i="132" s="1"/>
  <c r="AY70" i="132" s="1"/>
  <c r="AW19" i="132"/>
  <c r="AU19" i="132"/>
  <c r="AU26" i="132" s="1"/>
  <c r="AU70" i="132" s="1"/>
  <c r="AS19" i="132"/>
  <c r="AQ19" i="132"/>
  <c r="AQ26" i="132" s="1"/>
  <c r="AQ70" i="132" s="1"/>
  <c r="AK19" i="132"/>
  <c r="AI19" i="132"/>
  <c r="AI26" i="132" s="1"/>
  <c r="AI70" i="132" s="1"/>
  <c r="AG19" i="132"/>
  <c r="AE19" i="132"/>
  <c r="AE26" i="132" s="1"/>
  <c r="AE70" i="132" s="1"/>
  <c r="AC19" i="132"/>
  <c r="AA19" i="132"/>
  <c r="AA26" i="132" s="1"/>
  <c r="AA70" i="132" s="1"/>
  <c r="Q19" i="132"/>
  <c r="O19" i="132"/>
  <c r="O26" i="132" s="1"/>
  <c r="O70" i="132" s="1"/>
  <c r="M19" i="132"/>
  <c r="K19" i="132"/>
  <c r="K26" i="132" s="1"/>
  <c r="K70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E50" i="114" s="1"/>
  <c r="E21" i="12" s="1"/>
  <c r="CM55" i="133"/>
  <c r="E26" i="75" s="1"/>
  <c r="CM53" i="133"/>
  <c r="E24" i="75" s="1"/>
  <c r="CM52" i="133"/>
  <c r="CM51" i="133"/>
  <c r="CM50" i="133"/>
  <c r="CM49" i="133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Y69" i="133" s="1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CM38" i="133"/>
  <c r="E9" i="113" s="1"/>
  <c r="CM37" i="133"/>
  <c r="E8" i="113" s="1"/>
  <c r="CM36" i="133"/>
  <c r="E28" i="76" s="1"/>
  <c r="CM35" i="133"/>
  <c r="E27" i="76" s="1"/>
  <c r="CM34" i="133"/>
  <c r="E21" i="114" s="1"/>
  <c r="CM33" i="133"/>
  <c r="E20" i="114" s="1"/>
  <c r="CM32" i="133"/>
  <c r="E26" i="76" s="1"/>
  <c r="CM30" i="133"/>
  <c r="E24" i="76" s="1"/>
  <c r="CM29" i="133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E12" i="114" s="1"/>
  <c r="E19" i="12" s="1"/>
  <c r="CM13" i="133"/>
  <c r="E19" i="74" s="1"/>
  <c r="CM11" i="133"/>
  <c r="E17" i="74" s="1"/>
  <c r="CM10" i="133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CM42" i="133" s="1"/>
  <c r="E16" i="118" s="1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E69" i="133" s="1"/>
  <c r="CC12" i="133"/>
  <c r="CA12" i="133"/>
  <c r="CA26" i="133" s="1"/>
  <c r="CA69" i="133" s="1"/>
  <c r="BY12" i="133"/>
  <c r="BW12" i="133"/>
  <c r="BW26" i="133" s="1"/>
  <c r="BW69" i="133" s="1"/>
  <c r="BQ12" i="133"/>
  <c r="BO12" i="133"/>
  <c r="BO26" i="133" s="1"/>
  <c r="BO69" i="133" s="1"/>
  <c r="BM12" i="133"/>
  <c r="BK12" i="133"/>
  <c r="BK26" i="133" s="1"/>
  <c r="BK69" i="133" s="1"/>
  <c r="BI12" i="133"/>
  <c r="BG12" i="133"/>
  <c r="BG26" i="133" s="1"/>
  <c r="BA12" i="133"/>
  <c r="AY12" i="133"/>
  <c r="AY26" i="133" s="1"/>
  <c r="AW12" i="133"/>
  <c r="AU12" i="133"/>
  <c r="AU26" i="133" s="1"/>
  <c r="AS12" i="133"/>
  <c r="AQ12" i="133"/>
  <c r="AQ26" i="133" s="1"/>
  <c r="AK12" i="133"/>
  <c r="AI12" i="133"/>
  <c r="AI26" i="133" s="1"/>
  <c r="AG12" i="133"/>
  <c r="AE12" i="133"/>
  <c r="AE26" i="133" s="1"/>
  <c r="AC12" i="133"/>
  <c r="AA12" i="133"/>
  <c r="AA26" i="133" s="1"/>
  <c r="Q12" i="133"/>
  <c r="O12" i="133"/>
  <c r="O26" i="133" s="1"/>
  <c r="M12" i="133"/>
  <c r="K12" i="133"/>
  <c r="K26" i="133" s="1"/>
  <c r="I12" i="133"/>
  <c r="G12" i="133"/>
  <c r="G26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3" i="134"/>
  <c r="CM81" i="134"/>
  <c r="E16" i="77" s="1"/>
  <c r="CM80" i="134"/>
  <c r="CM79" i="134"/>
  <c r="CM78" i="134"/>
  <c r="E15" i="77" s="1"/>
  <c r="CM77" i="134"/>
  <c r="G40" i="54" s="1"/>
  <c r="CM76" i="134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CM63" i="134"/>
  <c r="E13" i="77" s="1"/>
  <c r="CM62" i="134"/>
  <c r="G36" i="54" s="1"/>
  <c r="CM61" i="134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E20" i="112" s="1"/>
  <c r="E18" i="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E10" i="77" s="1"/>
  <c r="CM26" i="134"/>
  <c r="G14" i="54" s="1"/>
  <c r="CM25" i="134"/>
  <c r="G14" i="56" s="1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G44" i="56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CM73" i="134" s="1"/>
  <c r="E8" i="111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C55" i="134"/>
  <c r="CA55" i="134"/>
  <c r="BY55" i="134"/>
  <c r="BW55" i="134"/>
  <c r="BU55" i="134"/>
  <c r="BS55" i="134"/>
  <c r="BS88" i="134" s="1"/>
  <c r="BM55" i="134"/>
  <c r="BK55" i="134"/>
  <c r="BI55" i="134"/>
  <c r="BG55" i="134"/>
  <c r="BE55" i="134"/>
  <c r="BC55" i="134"/>
  <c r="BC88" i="134" s="1"/>
  <c r="AW55" i="134"/>
  <c r="AU55" i="134"/>
  <c r="AS55" i="134"/>
  <c r="AQ55" i="134"/>
  <c r="AO55" i="134"/>
  <c r="AM55" i="134"/>
  <c r="AM88" i="134" s="1"/>
  <c r="AG55" i="134"/>
  <c r="AE55" i="134"/>
  <c r="AC55" i="134"/>
  <c r="AA55" i="134"/>
  <c r="U55" i="134"/>
  <c r="S55" i="134"/>
  <c r="S88" i="134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Q50" i="134"/>
  <c r="O50" i="134"/>
  <c r="M50" i="134"/>
  <c r="K50" i="134"/>
  <c r="I50" i="134"/>
  <c r="G50" i="134"/>
  <c r="CG49" i="134"/>
  <c r="CE49" i="134"/>
  <c r="CE88" i="134" s="1"/>
  <c r="CE27" i="131" s="1"/>
  <c r="CC49" i="134"/>
  <c r="CA49" i="134"/>
  <c r="CA88" i="134" s="1"/>
  <c r="CA27" i="131" s="1"/>
  <c r="BY49" i="134"/>
  <c r="BW49" i="134"/>
  <c r="BW88" i="134" s="1"/>
  <c r="BW27" i="131" s="1"/>
  <c r="BQ49" i="134"/>
  <c r="BO49" i="134"/>
  <c r="BO88" i="134" s="1"/>
  <c r="BO27" i="131" s="1"/>
  <c r="BM49" i="134"/>
  <c r="BK49" i="134"/>
  <c r="BK88" i="134" s="1"/>
  <c r="BK27" i="131" s="1"/>
  <c r="BI49" i="134"/>
  <c r="BG49" i="134"/>
  <c r="BG88" i="134" s="1"/>
  <c r="BA49" i="134"/>
  <c r="AY49" i="134"/>
  <c r="AY88" i="134" s="1"/>
  <c r="AW49" i="134"/>
  <c r="AU49" i="134"/>
  <c r="AU88" i="134" s="1"/>
  <c r="AS49" i="134"/>
  <c r="AQ49" i="134"/>
  <c r="AQ88" i="134" s="1"/>
  <c r="AK49" i="134"/>
  <c r="AI49" i="134"/>
  <c r="AI88" i="134" s="1"/>
  <c r="AG49" i="134"/>
  <c r="AE49" i="134"/>
  <c r="AE88" i="134" s="1"/>
  <c r="AC49" i="134"/>
  <c r="AA49" i="134"/>
  <c r="CM49" i="134" s="1"/>
  <c r="G32" i="56" s="1"/>
  <c r="Q49" i="134"/>
  <c r="O49" i="134"/>
  <c r="O88" i="134" s="1"/>
  <c r="M49" i="134"/>
  <c r="K49" i="134"/>
  <c r="K88" i="134" s="1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8" i="135"/>
  <c r="E19" i="135" s="1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M23" i="138" s="1"/>
  <c r="CO23" i="138" s="1"/>
  <c r="CG23" i="138"/>
  <c r="BS23" i="138"/>
  <c r="BQ23" i="138"/>
  <c r="BO23" i="138"/>
  <c r="BU23" i="138" s="1"/>
  <c r="BW23" i="138" s="1"/>
  <c r="BA23" i="138"/>
  <c r="AY23" i="138"/>
  <c r="BC23" i="138" s="1"/>
  <c r="BE23" i="138" s="1"/>
  <c r="AW23" i="138"/>
  <c r="AI23" i="138"/>
  <c r="EM23" i="138" s="1"/>
  <c r="AG23" i="138"/>
  <c r="AE23" i="138"/>
  <c r="EI23" i="138" s="1"/>
  <c r="Q23" i="138"/>
  <c r="FE23" i="138" s="1"/>
  <c r="O23" i="138"/>
  <c r="FC23" i="138" s="1"/>
  <c r="M23" i="138"/>
  <c r="FA23" i="138" s="1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K22" i="138"/>
  <c r="CI22" i="138"/>
  <c r="CG22" i="138"/>
  <c r="CM22" i="138" s="1"/>
  <c r="CO22" i="138" s="1"/>
  <c r="BS22" i="138"/>
  <c r="BQ22" i="138"/>
  <c r="BU22" i="138" s="1"/>
  <c r="BW22" i="138" s="1"/>
  <c r="BO22" i="138"/>
  <c r="BA22" i="138"/>
  <c r="AY22" i="138"/>
  <c r="AW22" i="138"/>
  <c r="BC22" i="138" s="1"/>
  <c r="BE22" i="138" s="1"/>
  <c r="AI22" i="138"/>
  <c r="AG22" i="138"/>
  <c r="EK22" i="138" s="1"/>
  <c r="AE22" i="138"/>
  <c r="Q22" i="138"/>
  <c r="FE22" i="138" s="1"/>
  <c r="O22" i="138"/>
  <c r="FC22" i="138" s="1"/>
  <c r="M22" i="138"/>
  <c r="FA22" i="138" s="1"/>
  <c r="FG22" i="138" s="1"/>
  <c r="FI22" i="138" s="1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M21" i="138" s="1"/>
  <c r="CO21" i="138" s="1"/>
  <c r="CG21" i="138"/>
  <c r="BS21" i="138"/>
  <c r="BQ21" i="138"/>
  <c r="BO21" i="138"/>
  <c r="BU21" i="138" s="1"/>
  <c r="BW21" i="138" s="1"/>
  <c r="BA21" i="138"/>
  <c r="AY21" i="138"/>
  <c r="BC21" i="138" s="1"/>
  <c r="BE21" i="138" s="1"/>
  <c r="AW21" i="138"/>
  <c r="AI21" i="138"/>
  <c r="EM21" i="138" s="1"/>
  <c r="AG21" i="138"/>
  <c r="AE21" i="138"/>
  <c r="EI21" i="138" s="1"/>
  <c r="Q21" i="138"/>
  <c r="FE21" i="138" s="1"/>
  <c r="O21" i="138"/>
  <c r="FC21" i="138" s="1"/>
  <c r="M21" i="138"/>
  <c r="FA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S20" i="138"/>
  <c r="BQ20" i="138"/>
  <c r="BU20" i="138" s="1"/>
  <c r="BW20" i="138" s="1"/>
  <c r="BO20" i="138"/>
  <c r="BA20" i="138"/>
  <c r="AY20" i="138"/>
  <c r="AW20" i="138"/>
  <c r="BC20" i="138" s="1"/>
  <c r="BE20" i="138" s="1"/>
  <c r="AK20" i="138"/>
  <c r="AI20" i="138"/>
  <c r="AG20" i="138"/>
  <c r="EK20" i="138" s="1"/>
  <c r="AE20" i="138"/>
  <c r="Q20" i="138"/>
  <c r="FE20" i="138" s="1"/>
  <c r="O20" i="138"/>
  <c r="FC20" i="138" s="1"/>
  <c r="M20" i="138"/>
  <c r="FA20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M19" i="138" s="1"/>
  <c r="CO19" i="138" s="1"/>
  <c r="CG19" i="138"/>
  <c r="BS19" i="138"/>
  <c r="BQ19" i="138"/>
  <c r="BO19" i="138"/>
  <c r="BU19" i="138" s="1"/>
  <c r="BW19" i="138" s="1"/>
  <c r="BA19" i="138"/>
  <c r="AY19" i="138"/>
  <c r="BC19" i="138" s="1"/>
  <c r="BE19" i="138" s="1"/>
  <c r="AW19" i="138"/>
  <c r="AI19" i="138"/>
  <c r="EM19" i="138" s="1"/>
  <c r="AG19" i="138"/>
  <c r="AE19" i="138"/>
  <c r="EI19" i="138" s="1"/>
  <c r="Q19" i="138"/>
  <c r="FE19" i="138" s="1"/>
  <c r="O19" i="138"/>
  <c r="FC19" i="138" s="1"/>
  <c r="M19" i="138"/>
  <c r="FA19" i="138" s="1"/>
  <c r="FG19" i="138" s="1"/>
  <c r="FI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S18" i="138"/>
  <c r="BQ18" i="138"/>
  <c r="BU18" i="138" s="1"/>
  <c r="BW18" i="138" s="1"/>
  <c r="BO18" i="138"/>
  <c r="BA18" i="138"/>
  <c r="AY18" i="138"/>
  <c r="AW18" i="138"/>
  <c r="BC18" i="138" s="1"/>
  <c r="BE18" i="138" s="1"/>
  <c r="AI18" i="138"/>
  <c r="AG18" i="138"/>
  <c r="EK18" i="138" s="1"/>
  <c r="AE18" i="138"/>
  <c r="Q18" i="138"/>
  <c r="FE18" i="138" s="1"/>
  <c r="O18" i="138"/>
  <c r="FC18" i="138" s="1"/>
  <c r="M18" i="138"/>
  <c r="FA18" i="138" s="1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M17" i="138" s="1"/>
  <c r="CO17" i="138" s="1"/>
  <c r="CG17" i="138"/>
  <c r="BS17" i="138"/>
  <c r="BQ17" i="138"/>
  <c r="BO17" i="138"/>
  <c r="BU17" i="138" s="1"/>
  <c r="BW17" i="138" s="1"/>
  <c r="BA17" i="138"/>
  <c r="AY17" i="138"/>
  <c r="BC17" i="138" s="1"/>
  <c r="BE17" i="138" s="1"/>
  <c r="AW17" i="138"/>
  <c r="AI17" i="138"/>
  <c r="EM17" i="138" s="1"/>
  <c r="AG17" i="138"/>
  <c r="AE17" i="138"/>
  <c r="EI17" i="138" s="1"/>
  <c r="Q17" i="138"/>
  <c r="FE17" i="138" s="1"/>
  <c r="O17" i="138"/>
  <c r="FC17" i="138" s="1"/>
  <c r="M17" i="138"/>
  <c r="FA17" i="138" s="1"/>
  <c r="FG17" i="138" s="1"/>
  <c r="FI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S16" i="138"/>
  <c r="BQ16" i="138"/>
  <c r="BU16" i="138" s="1"/>
  <c r="BW16" i="138" s="1"/>
  <c r="BO16" i="138"/>
  <c r="BA16" i="138"/>
  <c r="AY16" i="138"/>
  <c r="AW16" i="138"/>
  <c r="BC16" i="138" s="1"/>
  <c r="BE16" i="138" s="1"/>
  <c r="AI16" i="138"/>
  <c r="AG16" i="138"/>
  <c r="EK16" i="138" s="1"/>
  <c r="AE16" i="138"/>
  <c r="Q16" i="138"/>
  <c r="FE16" i="138" s="1"/>
  <c r="O16" i="138"/>
  <c r="FC16" i="138" s="1"/>
  <c r="M16" i="138"/>
  <c r="FA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M15" i="138" s="1"/>
  <c r="CO15" i="138" s="1"/>
  <c r="CG15" i="138"/>
  <c r="BS15" i="138"/>
  <c r="BQ15" i="138"/>
  <c r="BO15" i="138"/>
  <c r="BU15" i="138" s="1"/>
  <c r="BW15" i="138" s="1"/>
  <c r="BA15" i="138"/>
  <c r="AY15" i="138"/>
  <c r="BC15" i="138" s="1"/>
  <c r="BE15" i="138" s="1"/>
  <c r="AW15" i="138"/>
  <c r="AI15" i="138"/>
  <c r="EM15" i="138" s="1"/>
  <c r="AG15" i="138"/>
  <c r="AE15" i="138"/>
  <c r="EI15" i="138" s="1"/>
  <c r="Q15" i="138"/>
  <c r="FE15" i="138" s="1"/>
  <c r="O15" i="138"/>
  <c r="FC15" i="138" s="1"/>
  <c r="M15" i="138"/>
  <c r="FA15" i="138" s="1"/>
  <c r="FG15" i="138" s="1"/>
  <c r="FI15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K14" i="138"/>
  <c r="CI14" i="138"/>
  <c r="CG14" i="138"/>
  <c r="CM14" i="138" s="1"/>
  <c r="CO14" i="138" s="1"/>
  <c r="BS14" i="138"/>
  <c r="BQ14" i="138"/>
  <c r="BU14" i="138" s="1"/>
  <c r="BW14" i="138" s="1"/>
  <c r="BO14" i="138"/>
  <c r="BA14" i="138"/>
  <c r="AY14" i="138"/>
  <c r="AW14" i="138"/>
  <c r="BC14" i="138" s="1"/>
  <c r="BE14" i="138" s="1"/>
  <c r="AI14" i="138"/>
  <c r="AG14" i="138"/>
  <c r="EK14" i="138" s="1"/>
  <c r="AE14" i="138"/>
  <c r="Q14" i="138"/>
  <c r="FE14" i="138" s="1"/>
  <c r="O14" i="138"/>
  <c r="FC14" i="138" s="1"/>
  <c r="M14" i="138"/>
  <c r="FA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M13" i="138" s="1"/>
  <c r="CO13" i="138" s="1"/>
  <c r="CG13" i="138"/>
  <c r="BS13" i="138"/>
  <c r="BQ13" i="138"/>
  <c r="BO13" i="138"/>
  <c r="BU13" i="138" s="1"/>
  <c r="BW13" i="138" s="1"/>
  <c r="BA13" i="138"/>
  <c r="AY13" i="138"/>
  <c r="BC13" i="138" s="1"/>
  <c r="BE13" i="138" s="1"/>
  <c r="AW13" i="138"/>
  <c r="AI13" i="138"/>
  <c r="EM13" i="138" s="1"/>
  <c r="AG13" i="138"/>
  <c r="AE13" i="138"/>
  <c r="EI13" i="138" s="1"/>
  <c r="Q13" i="138"/>
  <c r="FE13" i="138" s="1"/>
  <c r="O13" i="138"/>
  <c r="FC13" i="138" s="1"/>
  <c r="M13" i="138"/>
  <c r="FA13" i="138" s="1"/>
  <c r="FG13" i="138" s="1"/>
  <c r="FI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S12" i="138"/>
  <c r="BQ12" i="138"/>
  <c r="BU12" i="138" s="1"/>
  <c r="BW12" i="138" s="1"/>
  <c r="BO12" i="138"/>
  <c r="BA12" i="138"/>
  <c r="AY12" i="138"/>
  <c r="AW12" i="138"/>
  <c r="BC12" i="138" s="1"/>
  <c r="BE12" i="138" s="1"/>
  <c r="AI12" i="138"/>
  <c r="AG12" i="138"/>
  <c r="EK12" i="138" s="1"/>
  <c r="AE12" i="138"/>
  <c r="Q12" i="138"/>
  <c r="FE12" i="138" s="1"/>
  <c r="O12" i="138"/>
  <c r="FC12" i="138" s="1"/>
  <c r="M12" i="138"/>
  <c r="FA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M11" i="138" s="1"/>
  <c r="CO11" i="138" s="1"/>
  <c r="CG11" i="138"/>
  <c r="BS11" i="138"/>
  <c r="BQ11" i="138"/>
  <c r="BO11" i="138"/>
  <c r="BU11" i="138" s="1"/>
  <c r="BW11" i="138" s="1"/>
  <c r="BA11" i="138"/>
  <c r="AY11" i="138"/>
  <c r="BC11" i="138" s="1"/>
  <c r="BE11" i="138" s="1"/>
  <c r="AW11" i="138"/>
  <c r="AI11" i="138"/>
  <c r="EM11" i="138" s="1"/>
  <c r="AG11" i="138"/>
  <c r="AE11" i="138"/>
  <c r="EI11" i="138" s="1"/>
  <c r="Q11" i="138"/>
  <c r="FE11" i="138" s="1"/>
  <c r="O11" i="138"/>
  <c r="FC11" i="138" s="1"/>
  <c r="M11" i="138"/>
  <c r="FA11" i="138" s="1"/>
  <c r="FG11" i="138" s="1"/>
  <c r="FI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S10" i="138"/>
  <c r="BQ10" i="138"/>
  <c r="BU10" i="138" s="1"/>
  <c r="BW10" i="138" s="1"/>
  <c r="BO10" i="138"/>
  <c r="BA10" i="138"/>
  <c r="AY10" i="138"/>
  <c r="AW10" i="138"/>
  <c r="BC10" i="138" s="1"/>
  <c r="BE10" i="138" s="1"/>
  <c r="AI10" i="138"/>
  <c r="AG10" i="138"/>
  <c r="EK10" i="138" s="1"/>
  <c r="AE10" i="138"/>
  <c r="Q10" i="138"/>
  <c r="FE10" i="138" s="1"/>
  <c r="O10" i="138"/>
  <c r="FC10" i="138" s="1"/>
  <c r="M10" i="138"/>
  <c r="FA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M9" i="138" s="1"/>
  <c r="CO9" i="138" s="1"/>
  <c r="CG9" i="138"/>
  <c r="BS9" i="138"/>
  <c r="BQ9" i="138"/>
  <c r="BO9" i="138"/>
  <c r="BU9" i="138" s="1"/>
  <c r="BW9" i="138" s="1"/>
  <c r="BA9" i="138"/>
  <c r="AY9" i="138"/>
  <c r="BC9" i="138" s="1"/>
  <c r="BE9" i="138" s="1"/>
  <c r="AW9" i="138"/>
  <c r="AI9" i="138"/>
  <c r="EM9" i="138" s="1"/>
  <c r="AG9" i="138"/>
  <c r="AE9" i="138"/>
  <c r="EI9" i="138" s="1"/>
  <c r="Q9" i="138"/>
  <c r="FE9" i="138" s="1"/>
  <c r="O9" i="138"/>
  <c r="FC9" i="138" s="1"/>
  <c r="M9" i="138"/>
  <c r="FA9" i="138" s="1"/>
  <c r="FG9" i="138" s="1"/>
  <c r="FI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BU8" i="138"/>
  <c r="BW8" i="138" s="1"/>
  <c r="BS8" i="138"/>
  <c r="BQ8" i="138"/>
  <c r="BO8" i="138"/>
  <c r="BA8" i="138"/>
  <c r="AY8" i="138"/>
  <c r="AW8" i="138"/>
  <c r="BC8" i="138" s="1"/>
  <c r="BE8" i="138" s="1"/>
  <c r="AK8" i="138"/>
  <c r="AI8" i="138"/>
  <c r="AG8" i="138"/>
  <c r="EK8" i="138" s="1"/>
  <c r="AE8" i="138"/>
  <c r="Q8" i="138"/>
  <c r="FE8" i="138" s="1"/>
  <c r="O8" i="138"/>
  <c r="FC8" i="138" s="1"/>
  <c r="M8" i="138"/>
  <c r="FA8" i="138" s="1"/>
  <c r="FG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 s="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 s="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 s="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Y30" i="142"/>
  <c r="AA30" i="142" s="1"/>
  <c r="W30" i="142"/>
  <c r="S30" i="142"/>
  <c r="Q30" i="142"/>
  <c r="M30" i="142"/>
  <c r="O30" i="142" s="1"/>
  <c r="K30" i="142"/>
  <c r="G30" i="142"/>
  <c r="E30" i="142"/>
  <c r="AG30" i="142"/>
  <c r="U30" i="142"/>
  <c r="I30" i="142"/>
  <c r="E22" i="92" s="1"/>
  <c r="AG29" i="142"/>
  <c r="AA29" i="142"/>
  <c r="U29" i="142"/>
  <c r="O29" i="142"/>
  <c r="AM29" i="142" s="1"/>
  <c r="I29" i="142"/>
  <c r="AO29" i="142" s="1"/>
  <c r="AG28" i="142"/>
  <c r="AA28" i="142"/>
  <c r="U28" i="142"/>
  <c r="O28" i="142"/>
  <c r="I28" i="142"/>
  <c r="AO28" i="142" s="1"/>
  <c r="AG27" i="142"/>
  <c r="AA27" i="142"/>
  <c r="U27" i="142"/>
  <c r="O27" i="142"/>
  <c r="AM27" i="142" s="1"/>
  <c r="E21" i="89" s="1"/>
  <c r="I27" i="142"/>
  <c r="E21" i="92" s="1"/>
  <c r="AG26" i="142"/>
  <c r="AA26" i="142"/>
  <c r="U26" i="142"/>
  <c r="O26" i="142"/>
  <c r="I26" i="142"/>
  <c r="E20" i="92" s="1"/>
  <c r="AG25" i="142"/>
  <c r="AA25" i="142"/>
  <c r="U25" i="142"/>
  <c r="O25" i="142"/>
  <c r="AM25" i="142" s="1"/>
  <c r="E19" i="89" s="1"/>
  <c r="I25" i="142"/>
  <c r="E19" i="92" s="1"/>
  <c r="AG24" i="142"/>
  <c r="AA24" i="142"/>
  <c r="U24" i="142"/>
  <c r="O24" i="142"/>
  <c r="I24" i="142"/>
  <c r="E18" i="92" s="1"/>
  <c r="AG23" i="142"/>
  <c r="AA23" i="142"/>
  <c r="U23" i="142"/>
  <c r="O23" i="142"/>
  <c r="AM23" i="142" s="1"/>
  <c r="E16" i="89" s="1"/>
  <c r="I23" i="142"/>
  <c r="E16" i="92" s="1"/>
  <c r="AG22" i="142"/>
  <c r="AA22" i="142"/>
  <c r="U22" i="142"/>
  <c r="O22" i="142"/>
  <c r="I22" i="142"/>
  <c r="E17" i="92" s="1"/>
  <c r="AG21" i="142"/>
  <c r="AA21" i="142"/>
  <c r="U21" i="142"/>
  <c r="O21" i="142"/>
  <c r="AM21" i="142" s="1"/>
  <c r="E15" i="89" s="1"/>
  <c r="I21" i="142"/>
  <c r="E15" i="92" s="1"/>
  <c r="AG20" i="142"/>
  <c r="AA20" i="142"/>
  <c r="U20" i="142"/>
  <c r="O20" i="142"/>
  <c r="I20" i="142"/>
  <c r="E14" i="92" s="1"/>
  <c r="AE19" i="142"/>
  <c r="AC19" i="142"/>
  <c r="AG19" i="142" s="1"/>
  <c r="Y19" i="142"/>
  <c r="W19" i="142"/>
  <c r="S19" i="142"/>
  <c r="Q19" i="142"/>
  <c r="U19" i="142" s="1"/>
  <c r="M19" i="142"/>
  <c r="K19" i="142"/>
  <c r="G19" i="142"/>
  <c r="E19" i="142"/>
  <c r="I19" i="142" s="1"/>
  <c r="AA19" i="142"/>
  <c r="O19" i="142"/>
  <c r="AG18" i="142"/>
  <c r="AA18" i="142"/>
  <c r="U18" i="142"/>
  <c r="O18" i="142"/>
  <c r="I18" i="142"/>
  <c r="AO18" i="142" s="1"/>
  <c r="AG17" i="142"/>
  <c r="AA17" i="142"/>
  <c r="U17" i="142"/>
  <c r="O17" i="142"/>
  <c r="AM17" i="142" s="1"/>
  <c r="I17" i="142"/>
  <c r="AO17" i="142" s="1"/>
  <c r="AG16" i="142"/>
  <c r="AA16" i="142"/>
  <c r="U16" i="142"/>
  <c r="O16" i="142"/>
  <c r="I16" i="142"/>
  <c r="E12" i="92" s="1"/>
  <c r="AE15" i="142"/>
  <c r="AC15" i="142"/>
  <c r="AG15" i="142" s="1"/>
  <c r="Y15" i="142"/>
  <c r="W15" i="142"/>
  <c r="S15" i="142"/>
  <c r="Q15" i="142"/>
  <c r="U15" i="142" s="1"/>
  <c r="M15" i="142"/>
  <c r="K15" i="142"/>
  <c r="G15" i="142"/>
  <c r="E15" i="142"/>
  <c r="I15" i="142" s="1"/>
  <c r="AA15" i="142"/>
  <c r="O15" i="142"/>
  <c r="AG14" i="142"/>
  <c r="AA14" i="142"/>
  <c r="U14" i="142"/>
  <c r="O14" i="142"/>
  <c r="I14" i="142"/>
  <c r="AO14" i="142" s="1"/>
  <c r="AG13" i="142"/>
  <c r="AA13" i="142"/>
  <c r="U13" i="142"/>
  <c r="O13" i="142"/>
  <c r="AM13" i="142" s="1"/>
  <c r="I13" i="142"/>
  <c r="AO13" i="142" s="1"/>
  <c r="AG12" i="142"/>
  <c r="AA12" i="142"/>
  <c r="U12" i="142"/>
  <c r="O12" i="142"/>
  <c r="I12" i="142"/>
  <c r="E10" i="92" s="1"/>
  <c r="AE11" i="142"/>
  <c r="AE31" i="142" s="1"/>
  <c r="AC11" i="142"/>
  <c r="AC31" i="142" s="1"/>
  <c r="Y11" i="142"/>
  <c r="Y31" i="142" s="1"/>
  <c r="W11" i="142"/>
  <c r="W31" i="142" s="1"/>
  <c r="S11" i="142"/>
  <c r="S31" i="142" s="1"/>
  <c r="Q11" i="142"/>
  <c r="Q31" i="142" s="1"/>
  <c r="M11" i="142"/>
  <c r="M31" i="142" s="1"/>
  <c r="K11" i="142"/>
  <c r="K31" i="142" s="1"/>
  <c r="G11" i="142"/>
  <c r="G31" i="142" s="1"/>
  <c r="E11" i="142"/>
  <c r="E31" i="142" s="1"/>
  <c r="AA11" i="142"/>
  <c r="O11" i="142"/>
  <c r="AG10" i="142"/>
  <c r="AA10" i="142"/>
  <c r="U10" i="142"/>
  <c r="O10" i="142"/>
  <c r="I10" i="142"/>
  <c r="AO10" i="142" s="1"/>
  <c r="AG9" i="142"/>
  <c r="AA9" i="142"/>
  <c r="U9" i="142"/>
  <c r="O9" i="142"/>
  <c r="AM9" i="142" s="1"/>
  <c r="I9" i="142"/>
  <c r="AO9" i="142" s="1"/>
  <c r="AG8" i="142"/>
  <c r="AA8" i="142"/>
  <c r="U8" i="142"/>
  <c r="O8" i="142"/>
  <c r="I8" i="142"/>
  <c r="E8" i="92" s="1"/>
  <c r="AE30" i="143"/>
  <c r="AC30" i="143"/>
  <c r="Y30" i="143"/>
  <c r="AA30" i="143" s="1"/>
  <c r="W30" i="143"/>
  <c r="S30" i="143"/>
  <c r="Q30" i="143"/>
  <c r="M30" i="143"/>
  <c r="O30" i="143" s="1"/>
  <c r="K30" i="143"/>
  <c r="G30" i="143"/>
  <c r="E30" i="143"/>
  <c r="AG30" i="143"/>
  <c r="U30" i="143"/>
  <c r="I30" i="143"/>
  <c r="AM30" i="143" s="1"/>
  <c r="AG29" i="143"/>
  <c r="AA29" i="143"/>
  <c r="U29" i="143"/>
  <c r="O29" i="143"/>
  <c r="AM29" i="143" s="1"/>
  <c r="I29" i="143"/>
  <c r="AO29" i="143" s="1"/>
  <c r="AG28" i="143"/>
  <c r="AA28" i="143"/>
  <c r="U28" i="143"/>
  <c r="O28" i="143"/>
  <c r="I28" i="143"/>
  <c r="AO28" i="143" s="1"/>
  <c r="AG27" i="143"/>
  <c r="AA27" i="143"/>
  <c r="U27" i="143"/>
  <c r="O27" i="143"/>
  <c r="AM27" i="143" s="1"/>
  <c r="I27" i="143"/>
  <c r="AG26" i="143"/>
  <c r="AA26" i="143"/>
  <c r="U26" i="143"/>
  <c r="O26" i="143"/>
  <c r="I26" i="143"/>
  <c r="AM26" i="143" s="1"/>
  <c r="AG25" i="143"/>
  <c r="AA25" i="143"/>
  <c r="U25" i="143"/>
  <c r="O25" i="143"/>
  <c r="AM25" i="143" s="1"/>
  <c r="I25" i="143"/>
  <c r="AG24" i="143"/>
  <c r="AA24" i="143"/>
  <c r="U24" i="143"/>
  <c r="O24" i="143"/>
  <c r="I24" i="143"/>
  <c r="AM24" i="143" s="1"/>
  <c r="AG23" i="143"/>
  <c r="AA23" i="143"/>
  <c r="U23" i="143"/>
  <c r="O23" i="143"/>
  <c r="AM23" i="143" s="1"/>
  <c r="I23" i="143"/>
  <c r="AG22" i="143"/>
  <c r="AA22" i="143"/>
  <c r="U22" i="143"/>
  <c r="O22" i="143"/>
  <c r="I22" i="143"/>
  <c r="AM22" i="143" s="1"/>
  <c r="AG21" i="143"/>
  <c r="AA21" i="143"/>
  <c r="U21" i="143"/>
  <c r="O21" i="143"/>
  <c r="AM21" i="143" s="1"/>
  <c r="I21" i="143"/>
  <c r="AG20" i="143"/>
  <c r="AA20" i="143"/>
  <c r="U20" i="143"/>
  <c r="O20" i="143"/>
  <c r="I20" i="143"/>
  <c r="AM20" i="143" s="1"/>
  <c r="AE19" i="143"/>
  <c r="AC19" i="143"/>
  <c r="AG19" i="143" s="1"/>
  <c r="Y19" i="143"/>
  <c r="W19" i="143"/>
  <c r="S19" i="143"/>
  <c r="Q19" i="143"/>
  <c r="U19" i="143" s="1"/>
  <c r="M19" i="143"/>
  <c r="K19" i="143"/>
  <c r="G19" i="143"/>
  <c r="E19" i="143"/>
  <c r="I19" i="143" s="1"/>
  <c r="AA19" i="143"/>
  <c r="O19" i="143"/>
  <c r="AG18" i="143"/>
  <c r="AA18" i="143"/>
  <c r="U18" i="143"/>
  <c r="O18" i="143"/>
  <c r="I18" i="143"/>
  <c r="AO18" i="143" s="1"/>
  <c r="AG17" i="143"/>
  <c r="AA17" i="143"/>
  <c r="U17" i="143"/>
  <c r="O17" i="143"/>
  <c r="AM17" i="143" s="1"/>
  <c r="I17" i="143"/>
  <c r="AO17" i="143" s="1"/>
  <c r="AG16" i="143"/>
  <c r="AA16" i="143"/>
  <c r="U16" i="143"/>
  <c r="O16" i="143"/>
  <c r="I16" i="143"/>
  <c r="AM16" i="143" s="1"/>
  <c r="AE15" i="143"/>
  <c r="AC15" i="143"/>
  <c r="AG15" i="143" s="1"/>
  <c r="Y15" i="143"/>
  <c r="W15" i="143"/>
  <c r="S15" i="143"/>
  <c r="Q15" i="143"/>
  <c r="U15" i="143" s="1"/>
  <c r="M15" i="143"/>
  <c r="K15" i="143"/>
  <c r="G15" i="143"/>
  <c r="E15" i="143"/>
  <c r="I15" i="143" s="1"/>
  <c r="AA15" i="143"/>
  <c r="O15" i="143"/>
  <c r="AG14" i="143"/>
  <c r="AA14" i="143"/>
  <c r="U14" i="143"/>
  <c r="O14" i="143"/>
  <c r="I14" i="143"/>
  <c r="AO14" i="143" s="1"/>
  <c r="AG13" i="143"/>
  <c r="AA13" i="143"/>
  <c r="U13" i="143"/>
  <c r="O13" i="143"/>
  <c r="AM13" i="143" s="1"/>
  <c r="I13" i="143"/>
  <c r="AO13" i="143" s="1"/>
  <c r="AG12" i="143"/>
  <c r="AA12" i="143"/>
  <c r="U12" i="143"/>
  <c r="O12" i="143"/>
  <c r="I12" i="143"/>
  <c r="AM12" i="143" s="1"/>
  <c r="AE11" i="143"/>
  <c r="AE31" i="143" s="1"/>
  <c r="AC11" i="143"/>
  <c r="AC31" i="143" s="1"/>
  <c r="Y11" i="143"/>
  <c r="Y31" i="143" s="1"/>
  <c r="W11" i="143"/>
  <c r="W31" i="143" s="1"/>
  <c r="S11" i="143"/>
  <c r="S31" i="143" s="1"/>
  <c r="Q11" i="143"/>
  <c r="Q31" i="143" s="1"/>
  <c r="M11" i="143"/>
  <c r="M31" i="143" s="1"/>
  <c r="K11" i="143"/>
  <c r="K31" i="143" s="1"/>
  <c r="G11" i="143"/>
  <c r="G31" i="143" s="1"/>
  <c r="E11" i="143"/>
  <c r="E31" i="143" s="1"/>
  <c r="AA11" i="143"/>
  <c r="O11" i="143"/>
  <c r="AG10" i="143"/>
  <c r="AA10" i="143"/>
  <c r="U10" i="143"/>
  <c r="O10" i="143"/>
  <c r="I10" i="143"/>
  <c r="AO10" i="143" s="1"/>
  <c r="AG9" i="143"/>
  <c r="AA9" i="143"/>
  <c r="U9" i="143"/>
  <c r="O9" i="143"/>
  <c r="AM9" i="143" s="1"/>
  <c r="I9" i="143"/>
  <c r="AO9" i="143" s="1"/>
  <c r="AG8" i="143"/>
  <c r="AA8" i="143"/>
  <c r="U8" i="143"/>
  <c r="O8" i="143"/>
  <c r="I8" i="143"/>
  <c r="AM8" i="143" s="1"/>
  <c r="AE26" i="144"/>
  <c r="AU60" i="99" s="1"/>
  <c r="AY60" i="99" s="1"/>
  <c r="AC26" i="144"/>
  <c r="AW60" i="99" s="1"/>
  <c r="Y26" i="144"/>
  <c r="AI60" i="99" s="1"/>
  <c r="W26" i="144"/>
  <c r="AK60" i="99" s="1"/>
  <c r="S26" i="144"/>
  <c r="W60" i="99" s="1"/>
  <c r="AA60" i="99" s="1"/>
  <c r="Q26" i="144"/>
  <c r="Y60" i="99" s="1"/>
  <c r="M26" i="144"/>
  <c r="K60" i="99" s="1"/>
  <c r="K26" i="144"/>
  <c r="M60" i="99" s="1"/>
  <c r="G26" i="144"/>
  <c r="E60" i="99" s="1"/>
  <c r="I60" i="99" s="1"/>
  <c r="K25" i="3" s="1"/>
  <c r="G925" i="1" s="1"/>
  <c r="E26" i="144"/>
  <c r="G60" i="99" s="1"/>
  <c r="Y25" i="144"/>
  <c r="AI59" i="99" s="1"/>
  <c r="M25" i="144"/>
  <c r="K59" i="99" s="1"/>
  <c r="AE24" i="144"/>
  <c r="AU58" i="99" s="1"/>
  <c r="AY58" i="99" s="1"/>
  <c r="AC24" i="144"/>
  <c r="AW58" i="99" s="1"/>
  <c r="Y24" i="144"/>
  <c r="AI58" i="99" s="1"/>
  <c r="W24" i="144"/>
  <c r="AK58" i="99" s="1"/>
  <c r="S24" i="144"/>
  <c r="W58" i="99" s="1"/>
  <c r="AA58" i="99" s="1"/>
  <c r="Q24" i="144"/>
  <c r="Y58" i="99" s="1"/>
  <c r="M24" i="144"/>
  <c r="K58" i="99" s="1"/>
  <c r="K24" i="144"/>
  <c r="M58" i="99" s="1"/>
  <c r="G24" i="144"/>
  <c r="E58" i="99" s="1"/>
  <c r="I58" i="99" s="1"/>
  <c r="E24" i="144"/>
  <c r="G58" i="99" s="1"/>
  <c r="AE23" i="144"/>
  <c r="AU57" i="99" s="1"/>
  <c r="AC23" i="144"/>
  <c r="AW57" i="99" s="1"/>
  <c r="Y23" i="144"/>
  <c r="AI57" i="99" s="1"/>
  <c r="AM57" i="99" s="1"/>
  <c r="W23" i="144"/>
  <c r="AK57" i="99" s="1"/>
  <c r="S23" i="144"/>
  <c r="W57" i="99" s="1"/>
  <c r="Q23" i="144"/>
  <c r="Y57" i="99" s="1"/>
  <c r="M23" i="144"/>
  <c r="K57" i="99" s="1"/>
  <c r="O57" i="99" s="1"/>
  <c r="K23" i="144"/>
  <c r="M57" i="99" s="1"/>
  <c r="G23" i="144"/>
  <c r="E57" i="99" s="1"/>
  <c r="E23" i="144"/>
  <c r="G57" i="99" s="1"/>
  <c r="AE22" i="144"/>
  <c r="AU56" i="99" s="1"/>
  <c r="AY56" i="99" s="1"/>
  <c r="AC22" i="144"/>
  <c r="AW56" i="99" s="1"/>
  <c r="Y22" i="144"/>
  <c r="AI56" i="99" s="1"/>
  <c r="W22" i="144"/>
  <c r="AK56" i="99" s="1"/>
  <c r="S22" i="144"/>
  <c r="W56" i="99" s="1"/>
  <c r="AA56" i="99" s="1"/>
  <c r="Q22" i="144"/>
  <c r="Y56" i="99" s="1"/>
  <c r="M22" i="144"/>
  <c r="K56" i="99" s="1"/>
  <c r="K22" i="144"/>
  <c r="M56" i="99" s="1"/>
  <c r="G22" i="144"/>
  <c r="E56" i="99" s="1"/>
  <c r="I56" i="99" s="1"/>
  <c r="K22" i="3" s="1"/>
  <c r="G838" i="1" s="1"/>
  <c r="E22" i="144"/>
  <c r="G56" i="99" s="1"/>
  <c r="AE21" i="144"/>
  <c r="AU55" i="99" s="1"/>
  <c r="AC21" i="144"/>
  <c r="AW55" i="99" s="1"/>
  <c r="Y21" i="144"/>
  <c r="AI55" i="99" s="1"/>
  <c r="AM55" i="99" s="1"/>
  <c r="W21" i="144"/>
  <c r="AK55" i="99" s="1"/>
  <c r="S21" i="144"/>
  <c r="W55" i="99" s="1"/>
  <c r="Q21" i="144"/>
  <c r="Y55" i="99" s="1"/>
  <c r="M21" i="144"/>
  <c r="K55" i="99" s="1"/>
  <c r="O55" i="99" s="1"/>
  <c r="K21" i="144"/>
  <c r="M55" i="99" s="1"/>
  <c r="G21" i="144"/>
  <c r="E55" i="99" s="1"/>
  <c r="E21" i="144"/>
  <c r="G55" i="99" s="1"/>
  <c r="AE20" i="144"/>
  <c r="AU54" i="99" s="1"/>
  <c r="AY54" i="99" s="1"/>
  <c r="AC20" i="144"/>
  <c r="AW54" i="99" s="1"/>
  <c r="Y20" i="144"/>
  <c r="AI54" i="99" s="1"/>
  <c r="W20" i="144"/>
  <c r="AK54" i="99" s="1"/>
  <c r="S20" i="144"/>
  <c r="W54" i="99" s="1"/>
  <c r="AA54" i="99" s="1"/>
  <c r="Q20" i="144"/>
  <c r="Y54" i="99" s="1"/>
  <c r="M20" i="144"/>
  <c r="K54" i="99" s="1"/>
  <c r="K20" i="144"/>
  <c r="M54" i="99" s="1"/>
  <c r="G20" i="144"/>
  <c r="E54" i="99" s="1"/>
  <c r="I54" i="99" s="1"/>
  <c r="E20" i="144"/>
  <c r="G54" i="99" s="1"/>
  <c r="AE19" i="144"/>
  <c r="AU53" i="99" s="1"/>
  <c r="AC19" i="144"/>
  <c r="AW53" i="99" s="1"/>
  <c r="Y19" i="144"/>
  <c r="AI53" i="99" s="1"/>
  <c r="AM53" i="99" s="1"/>
  <c r="W19" i="144"/>
  <c r="AK53" i="99" s="1"/>
  <c r="S19" i="144"/>
  <c r="W53" i="99" s="1"/>
  <c r="Q19" i="144"/>
  <c r="Y53" i="99" s="1"/>
  <c r="M19" i="144"/>
  <c r="K53" i="99" s="1"/>
  <c r="O53" i="99" s="1"/>
  <c r="K19" i="144"/>
  <c r="M53" i="99" s="1"/>
  <c r="G19" i="144"/>
  <c r="E53" i="99" s="1"/>
  <c r="E19" i="144"/>
  <c r="G53" i="99" s="1"/>
  <c r="AE18" i="144"/>
  <c r="AU52" i="99" s="1"/>
  <c r="AY52" i="99" s="1"/>
  <c r="AC18" i="144"/>
  <c r="AW52" i="99" s="1"/>
  <c r="Y18" i="144"/>
  <c r="AI52" i="99" s="1"/>
  <c r="W18" i="144"/>
  <c r="AK52" i="99" s="1"/>
  <c r="S18" i="144"/>
  <c r="W52" i="99" s="1"/>
  <c r="AA52" i="99" s="1"/>
  <c r="Q18" i="144"/>
  <c r="Y52" i="99" s="1"/>
  <c r="M18" i="144"/>
  <c r="K52" i="99" s="1"/>
  <c r="K18" i="144"/>
  <c r="M52" i="99" s="1"/>
  <c r="G18" i="144"/>
  <c r="E52" i="99" s="1"/>
  <c r="I52" i="99" s="1"/>
  <c r="E18" i="144"/>
  <c r="G52" i="99" s="1"/>
  <c r="AE17" i="144"/>
  <c r="AU51" i="99" s="1"/>
  <c r="AC17" i="144"/>
  <c r="AW51" i="99" s="1"/>
  <c r="Y17" i="144"/>
  <c r="AI51" i="99" s="1"/>
  <c r="AM51" i="99" s="1"/>
  <c r="W17" i="144"/>
  <c r="AK51" i="99" s="1"/>
  <c r="S17" i="144"/>
  <c r="W51" i="99" s="1"/>
  <c r="Q17" i="144"/>
  <c r="Y51" i="99" s="1"/>
  <c r="M17" i="144"/>
  <c r="K51" i="99" s="1"/>
  <c r="O51" i="99" s="1"/>
  <c r="K17" i="144"/>
  <c r="M51" i="99" s="1"/>
  <c r="G17" i="144"/>
  <c r="E51" i="99" s="1"/>
  <c r="E17" i="144"/>
  <c r="G51" i="99" s="1"/>
  <c r="AE16" i="144"/>
  <c r="AU50" i="99" s="1"/>
  <c r="AY50" i="99" s="1"/>
  <c r="AC16" i="144"/>
  <c r="AW50" i="99" s="1"/>
  <c r="Y16" i="144"/>
  <c r="AI50" i="99" s="1"/>
  <c r="W16" i="144"/>
  <c r="AK50" i="99" s="1"/>
  <c r="S16" i="144"/>
  <c r="W50" i="99" s="1"/>
  <c r="AA50" i="99" s="1"/>
  <c r="Q16" i="144"/>
  <c r="Y50" i="99" s="1"/>
  <c r="M16" i="144"/>
  <c r="K50" i="99" s="1"/>
  <c r="K16" i="144"/>
  <c r="M50" i="99" s="1"/>
  <c r="G16" i="144"/>
  <c r="E50" i="99" s="1"/>
  <c r="I50" i="99" s="1"/>
  <c r="E16" i="144"/>
  <c r="G50" i="99" s="1"/>
  <c r="AE15" i="144"/>
  <c r="AU49" i="99" s="1"/>
  <c r="AC15" i="144"/>
  <c r="AW49" i="99" s="1"/>
  <c r="Y15" i="144"/>
  <c r="AI49" i="99" s="1"/>
  <c r="AM49" i="99" s="1"/>
  <c r="W15" i="144"/>
  <c r="AK49" i="99" s="1"/>
  <c r="S15" i="144"/>
  <c r="W49" i="99" s="1"/>
  <c r="Q15" i="144"/>
  <c r="Y49" i="99" s="1"/>
  <c r="M15" i="144"/>
  <c r="K49" i="99" s="1"/>
  <c r="O49" i="99" s="1"/>
  <c r="K15" i="144"/>
  <c r="M49" i="99" s="1"/>
  <c r="G15" i="144"/>
  <c r="E49" i="99" s="1"/>
  <c r="E15" i="144"/>
  <c r="G49" i="99" s="1"/>
  <c r="AE14" i="144"/>
  <c r="AU48" i="99" s="1"/>
  <c r="AY48" i="99" s="1"/>
  <c r="AC14" i="144"/>
  <c r="AW48" i="99" s="1"/>
  <c r="Y14" i="144"/>
  <c r="AI48" i="99" s="1"/>
  <c r="W14" i="144"/>
  <c r="AK48" i="99" s="1"/>
  <c r="S14" i="144"/>
  <c r="W48" i="99" s="1"/>
  <c r="AA48" i="99" s="1"/>
  <c r="Q14" i="144"/>
  <c r="Y48" i="99" s="1"/>
  <c r="M14" i="144"/>
  <c r="K48" i="99" s="1"/>
  <c r="K14" i="144"/>
  <c r="M48" i="99" s="1"/>
  <c r="G14" i="144"/>
  <c r="E48" i="99" s="1"/>
  <c r="I48" i="99" s="1"/>
  <c r="E14" i="144"/>
  <c r="G48" i="99" s="1"/>
  <c r="AE13" i="144"/>
  <c r="AU47" i="99" s="1"/>
  <c r="AC13" i="144"/>
  <c r="AW47" i="99" s="1"/>
  <c r="Y13" i="144"/>
  <c r="AI47" i="99" s="1"/>
  <c r="AM47" i="99" s="1"/>
  <c r="W13" i="144"/>
  <c r="AK47" i="99" s="1"/>
  <c r="S13" i="144"/>
  <c r="W47" i="99" s="1"/>
  <c r="Q13" i="144"/>
  <c r="Y47" i="99" s="1"/>
  <c r="M13" i="144"/>
  <c r="K47" i="99" s="1"/>
  <c r="O47" i="99" s="1"/>
  <c r="K13" i="144"/>
  <c r="M47" i="99" s="1"/>
  <c r="G13" i="144"/>
  <c r="E47" i="99" s="1"/>
  <c r="E13" i="144"/>
  <c r="G47" i="99" s="1"/>
  <c r="AE12" i="144"/>
  <c r="AU46" i="99" s="1"/>
  <c r="AY46" i="99" s="1"/>
  <c r="AC12" i="144"/>
  <c r="AW46" i="99" s="1"/>
  <c r="Y12" i="144"/>
  <c r="AI46" i="99" s="1"/>
  <c r="W12" i="144"/>
  <c r="AK46" i="99" s="1"/>
  <c r="S12" i="144"/>
  <c r="W46" i="99" s="1"/>
  <c r="AA46" i="99" s="1"/>
  <c r="Q12" i="144"/>
  <c r="Y46" i="99" s="1"/>
  <c r="M12" i="144"/>
  <c r="K46" i="99" s="1"/>
  <c r="K12" i="144"/>
  <c r="M46" i="99" s="1"/>
  <c r="G12" i="144"/>
  <c r="E46" i="99" s="1"/>
  <c r="I46" i="99" s="1"/>
  <c r="E12" i="144"/>
  <c r="G46" i="99" s="1"/>
  <c r="AE11" i="144"/>
  <c r="AU45" i="99" s="1"/>
  <c r="AC11" i="144"/>
  <c r="AW45" i="99" s="1"/>
  <c r="Y11" i="144"/>
  <c r="AI45" i="99" s="1"/>
  <c r="AM45" i="99" s="1"/>
  <c r="W11" i="144"/>
  <c r="AK45" i="99" s="1"/>
  <c r="S11" i="144"/>
  <c r="W45" i="99" s="1"/>
  <c r="Q11" i="144"/>
  <c r="Y45" i="99" s="1"/>
  <c r="M11" i="144"/>
  <c r="K45" i="99" s="1"/>
  <c r="O45" i="99" s="1"/>
  <c r="K11" i="144"/>
  <c r="M45" i="99" s="1"/>
  <c r="G11" i="144"/>
  <c r="E45" i="99" s="1"/>
  <c r="E11" i="144"/>
  <c r="G45" i="99" s="1"/>
  <c r="AE10" i="144"/>
  <c r="AU44" i="99" s="1"/>
  <c r="AY44" i="99" s="1"/>
  <c r="AC10" i="144"/>
  <c r="AW44" i="99" s="1"/>
  <c r="Y10" i="144"/>
  <c r="AI44" i="99" s="1"/>
  <c r="W10" i="144"/>
  <c r="AK44" i="99" s="1"/>
  <c r="S10" i="144"/>
  <c r="W44" i="99" s="1"/>
  <c r="AA44" i="99" s="1"/>
  <c r="Q10" i="144"/>
  <c r="Y44" i="99" s="1"/>
  <c r="M10" i="144"/>
  <c r="K44" i="99" s="1"/>
  <c r="K10" i="144"/>
  <c r="M44" i="99" s="1"/>
  <c r="G10" i="144"/>
  <c r="E44" i="99" s="1"/>
  <c r="I44" i="99" s="1"/>
  <c r="E10" i="144"/>
  <c r="G44" i="99" s="1"/>
  <c r="AE9" i="144"/>
  <c r="AU43" i="99" s="1"/>
  <c r="AC9" i="144"/>
  <c r="AW43" i="99" s="1"/>
  <c r="Y9" i="144"/>
  <c r="AI43" i="99" s="1"/>
  <c r="AM43" i="99" s="1"/>
  <c r="W9" i="144"/>
  <c r="AK43" i="99" s="1"/>
  <c r="S9" i="144"/>
  <c r="W43" i="99" s="1"/>
  <c r="Q9" i="144"/>
  <c r="Y43" i="99" s="1"/>
  <c r="M9" i="144"/>
  <c r="K43" i="99" s="1"/>
  <c r="O43" i="99" s="1"/>
  <c r="K9" i="144"/>
  <c r="M43" i="99" s="1"/>
  <c r="G9" i="144"/>
  <c r="E43" i="99" s="1"/>
  <c r="E9" i="144"/>
  <c r="G43" i="99" s="1"/>
  <c r="AE8" i="144"/>
  <c r="AU42" i="99" s="1"/>
  <c r="AY42" i="99" s="1"/>
  <c r="AC8" i="144"/>
  <c r="AW42" i="99" s="1"/>
  <c r="Y8" i="144"/>
  <c r="AI42" i="99" s="1"/>
  <c r="W8" i="144"/>
  <c r="AK42" i="99" s="1"/>
  <c r="S8" i="144"/>
  <c r="W42" i="99" s="1"/>
  <c r="AA42" i="99" s="1"/>
  <c r="Q8" i="144"/>
  <c r="Y42" i="99" s="1"/>
  <c r="M8" i="144"/>
  <c r="K42" i="99" s="1"/>
  <c r="K8" i="144"/>
  <c r="M42" i="99" s="1"/>
  <c r="G8" i="144"/>
  <c r="E42" i="99" s="1"/>
  <c r="I42" i="99" s="1"/>
  <c r="E8" i="144"/>
  <c r="G42" i="99" s="1"/>
  <c r="BC26" i="145"/>
  <c r="BA41" i="99" s="1"/>
  <c r="BA26" i="145"/>
  <c r="BC41" i="99" s="1"/>
  <c r="AW26" i="145"/>
  <c r="AO41" i="99" s="1"/>
  <c r="AS41" i="99" s="1"/>
  <c r="AU26" i="145"/>
  <c r="AQ41" i="99" s="1"/>
  <c r="AQ26" i="145"/>
  <c r="AC41" i="99" s="1"/>
  <c r="AO26" i="145"/>
  <c r="AE41" i="99" s="1"/>
  <c r="AK26" i="145"/>
  <c r="Q41" i="99" s="1"/>
  <c r="U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W25" i="145"/>
  <c r="W25" i="144" s="1"/>
  <c r="S25" i="145"/>
  <c r="S25" i="144" s="1"/>
  <c r="W59" i="99" s="1"/>
  <c r="Q25" i="145"/>
  <c r="Q25" i="144" s="1"/>
  <c r="M25" i="145"/>
  <c r="K25" i="145"/>
  <c r="K25" i="144" s="1"/>
  <c r="G25" i="145"/>
  <c r="G25" i="144" s="1"/>
  <c r="E25" i="145"/>
  <c r="E25" i="144" s="1"/>
  <c r="BC25" i="145"/>
  <c r="AW25" i="145"/>
  <c r="AU25" i="145"/>
  <c r="AY25" i="145" s="1"/>
  <c r="AQ25" i="145"/>
  <c r="AK25" i="145"/>
  <c r="AI25" i="145"/>
  <c r="AM25" i="145" s="1"/>
  <c r="AA25" i="145"/>
  <c r="O25" i="145"/>
  <c r="BC24" i="145"/>
  <c r="BA40" i="99" s="1"/>
  <c r="BA24" i="145"/>
  <c r="BC40" i="99" s="1"/>
  <c r="AW24" i="145"/>
  <c r="AO40" i="99" s="1"/>
  <c r="AS40" i="99" s="1"/>
  <c r="AU24" i="145"/>
  <c r="AQ40" i="99" s="1"/>
  <c r="AQ24" i="145"/>
  <c r="AC40" i="99" s="1"/>
  <c r="AO24" i="145"/>
  <c r="AE40" i="99" s="1"/>
  <c r="AK24" i="145"/>
  <c r="Q40" i="99" s="1"/>
  <c r="U40" i="99" s="1"/>
  <c r="AI24" i="145"/>
  <c r="S40" i="99" s="1"/>
  <c r="AG24" i="145"/>
  <c r="AA24" i="145"/>
  <c r="U24" i="145"/>
  <c r="O24" i="145"/>
  <c r="I24" i="145"/>
  <c r="Q24" i="29" s="1"/>
  <c r="BC23" i="145"/>
  <c r="BA39" i="99" s="1"/>
  <c r="BE39" i="99" s="1"/>
  <c r="BA23" i="145"/>
  <c r="BC39" i="99" s="1"/>
  <c r="AW23" i="145"/>
  <c r="AO39" i="99" s="1"/>
  <c r="AU23" i="145"/>
  <c r="AQ39" i="99" s="1"/>
  <c r="AQ23" i="145"/>
  <c r="AC39" i="99" s="1"/>
  <c r="AG39" i="99" s="1"/>
  <c r="AO23" i="145"/>
  <c r="AE39" i="99" s="1"/>
  <c r="AK23" i="145"/>
  <c r="Q39" i="99" s="1"/>
  <c r="AI23" i="145"/>
  <c r="S39" i="99" s="1"/>
  <c r="AG23" i="145"/>
  <c r="AA23" i="145"/>
  <c r="U23" i="145"/>
  <c r="O23" i="145"/>
  <c r="I23" i="145"/>
  <c r="Q23" i="29" s="1"/>
  <c r="BC22" i="145"/>
  <c r="BA38" i="99" s="1"/>
  <c r="BA22" i="145"/>
  <c r="BC38" i="99" s="1"/>
  <c r="AW22" i="145"/>
  <c r="AO38" i="99" s="1"/>
  <c r="AS38" i="99" s="1"/>
  <c r="AU22" i="145"/>
  <c r="AQ38" i="99" s="1"/>
  <c r="AQ22" i="145"/>
  <c r="AC38" i="99" s="1"/>
  <c r="AO22" i="145"/>
  <c r="AE38" i="99" s="1"/>
  <c r="AK22" i="145"/>
  <c r="Q38" i="99" s="1"/>
  <c r="U38" i="99" s="1"/>
  <c r="AI22" i="145"/>
  <c r="S38" i="99" s="1"/>
  <c r="AG22" i="145"/>
  <c r="AA22" i="145"/>
  <c r="U22" i="145"/>
  <c r="O22" i="145"/>
  <c r="I22" i="145"/>
  <c r="Q22" i="29" s="1"/>
  <c r="BC21" i="145"/>
  <c r="BA37" i="99" s="1"/>
  <c r="BE37" i="99" s="1"/>
  <c r="BA21" i="145"/>
  <c r="BC37" i="99" s="1"/>
  <c r="AW21" i="145"/>
  <c r="AO37" i="99" s="1"/>
  <c r="AU21" i="145"/>
  <c r="AQ37" i="99" s="1"/>
  <c r="AQ21" i="145"/>
  <c r="AC37" i="99" s="1"/>
  <c r="AG37" i="99" s="1"/>
  <c r="AO21" i="145"/>
  <c r="AE37" i="99" s="1"/>
  <c r="AK21" i="145"/>
  <c r="Q37" i="99" s="1"/>
  <c r="AI21" i="145"/>
  <c r="S37" i="99" s="1"/>
  <c r="AG21" i="145"/>
  <c r="AA21" i="145"/>
  <c r="U21" i="145"/>
  <c r="O21" i="145"/>
  <c r="I21" i="145"/>
  <c r="Q21" i="29" s="1"/>
  <c r="BC20" i="145"/>
  <c r="BA36" i="99" s="1"/>
  <c r="BA20" i="145"/>
  <c r="BC36" i="99" s="1"/>
  <c r="AW20" i="145"/>
  <c r="AO36" i="99" s="1"/>
  <c r="AS36" i="99" s="1"/>
  <c r="AU20" i="145"/>
  <c r="AQ36" i="99" s="1"/>
  <c r="AQ20" i="145"/>
  <c r="AC36" i="99" s="1"/>
  <c r="AO20" i="145"/>
  <c r="AE36" i="99" s="1"/>
  <c r="AK20" i="145"/>
  <c r="Q36" i="99" s="1"/>
  <c r="U36" i="99" s="1"/>
  <c r="AI20" i="145"/>
  <c r="S36" i="99" s="1"/>
  <c r="AG20" i="145"/>
  <c r="AA20" i="145"/>
  <c r="U20" i="145"/>
  <c r="O20" i="145"/>
  <c r="I20" i="145"/>
  <c r="Q20" i="29" s="1"/>
  <c r="BC19" i="145"/>
  <c r="BA35" i="99" s="1"/>
  <c r="BE35" i="99" s="1"/>
  <c r="BA19" i="145"/>
  <c r="BC35" i="99" s="1"/>
  <c r="AW19" i="145"/>
  <c r="AO35" i="99" s="1"/>
  <c r="AU19" i="145"/>
  <c r="AQ35" i="99" s="1"/>
  <c r="AQ19" i="145"/>
  <c r="AC35" i="99" s="1"/>
  <c r="AG35" i="99" s="1"/>
  <c r="AO19" i="145"/>
  <c r="AE35" i="99" s="1"/>
  <c r="AK19" i="145"/>
  <c r="Q35" i="99" s="1"/>
  <c r="AI19" i="145"/>
  <c r="S35" i="99" s="1"/>
  <c r="AG19" i="145"/>
  <c r="AA19" i="145"/>
  <c r="U19" i="145"/>
  <c r="O19" i="145"/>
  <c r="I19" i="145"/>
  <c r="BC18" i="145"/>
  <c r="BA34" i="99" s="1"/>
  <c r="BA18" i="145"/>
  <c r="BC34" i="99" s="1"/>
  <c r="AW18" i="145"/>
  <c r="AO34" i="99" s="1"/>
  <c r="AS34" i="99" s="1"/>
  <c r="AU18" i="145"/>
  <c r="AQ34" i="99" s="1"/>
  <c r="AQ18" i="145"/>
  <c r="AC34" i="99" s="1"/>
  <c r="AO18" i="145"/>
  <c r="AE34" i="99" s="1"/>
  <c r="AK18" i="145"/>
  <c r="Q34" i="99" s="1"/>
  <c r="U34" i="99" s="1"/>
  <c r="AI18" i="145"/>
  <c r="S34" i="99" s="1"/>
  <c r="AG18" i="145"/>
  <c r="AA18" i="145"/>
  <c r="U18" i="145"/>
  <c r="O18" i="145"/>
  <c r="I18" i="145"/>
  <c r="Q18" i="29" s="1"/>
  <c r="BC17" i="145"/>
  <c r="BA33" i="99" s="1"/>
  <c r="BE33" i="99" s="1"/>
  <c r="BA17" i="145"/>
  <c r="BC33" i="99" s="1"/>
  <c r="AW17" i="145"/>
  <c r="AO33" i="99" s="1"/>
  <c r="AU17" i="145"/>
  <c r="AQ33" i="99" s="1"/>
  <c r="AQ17" i="145"/>
  <c r="AC33" i="99" s="1"/>
  <c r="AG33" i="99" s="1"/>
  <c r="AO17" i="145"/>
  <c r="AE33" i="99" s="1"/>
  <c r="AK17" i="145"/>
  <c r="Q33" i="99" s="1"/>
  <c r="AI17" i="145"/>
  <c r="S33" i="99" s="1"/>
  <c r="AG17" i="145"/>
  <c r="AA17" i="145"/>
  <c r="U17" i="145"/>
  <c r="O17" i="145"/>
  <c r="I17" i="145"/>
  <c r="Q17" i="29" s="1"/>
  <c r="BC16" i="145"/>
  <c r="BA32" i="99" s="1"/>
  <c r="BA16" i="145"/>
  <c r="BC32" i="99" s="1"/>
  <c r="AW16" i="145"/>
  <c r="AO32" i="99" s="1"/>
  <c r="AS32" i="99" s="1"/>
  <c r="AU16" i="145"/>
  <c r="AQ32" i="99" s="1"/>
  <c r="AQ16" i="145"/>
  <c r="AC32" i="99" s="1"/>
  <c r="AO16" i="145"/>
  <c r="AE32" i="99" s="1"/>
  <c r="AK16" i="145"/>
  <c r="Q32" i="99" s="1"/>
  <c r="U32" i="99" s="1"/>
  <c r="AI16" i="145"/>
  <c r="S32" i="99" s="1"/>
  <c r="AG16" i="145"/>
  <c r="AA16" i="145"/>
  <c r="U16" i="145"/>
  <c r="O16" i="145"/>
  <c r="I16" i="145"/>
  <c r="Q16" i="29" s="1"/>
  <c r="BC15" i="145"/>
  <c r="BA31" i="99" s="1"/>
  <c r="BE31" i="99" s="1"/>
  <c r="BA15" i="145"/>
  <c r="BC31" i="99" s="1"/>
  <c r="AW15" i="145"/>
  <c r="AO31" i="99" s="1"/>
  <c r="AU15" i="145"/>
  <c r="AQ31" i="99" s="1"/>
  <c r="AQ15" i="145"/>
  <c r="AC31" i="99" s="1"/>
  <c r="AG31" i="99" s="1"/>
  <c r="AO15" i="145"/>
  <c r="AE31" i="99" s="1"/>
  <c r="AM15" i="145"/>
  <c r="AK15" i="145"/>
  <c r="Q31" i="99" s="1"/>
  <c r="AI15" i="145"/>
  <c r="S31" i="99" s="1"/>
  <c r="AG15" i="145"/>
  <c r="AA15" i="145"/>
  <c r="U15" i="145"/>
  <c r="O15" i="145"/>
  <c r="I15" i="145"/>
  <c r="Q15" i="29" s="1"/>
  <c r="BC14" i="145"/>
  <c r="BA30" i="99" s="1"/>
  <c r="BA14" i="145"/>
  <c r="BC30" i="99" s="1"/>
  <c r="AW14" i="145"/>
  <c r="AO30" i="99" s="1"/>
  <c r="AS30" i="99" s="1"/>
  <c r="AU14" i="145"/>
  <c r="AQ30" i="99" s="1"/>
  <c r="AQ14" i="145"/>
  <c r="AC30" i="99" s="1"/>
  <c r="AO14" i="145"/>
  <c r="AE30" i="99" s="1"/>
  <c r="AK14" i="145"/>
  <c r="Q30" i="99" s="1"/>
  <c r="U30" i="99" s="1"/>
  <c r="AI14" i="145"/>
  <c r="S30" i="99" s="1"/>
  <c r="AG14" i="145"/>
  <c r="AA14" i="145"/>
  <c r="U14" i="145"/>
  <c r="O14" i="145"/>
  <c r="I14" i="145"/>
  <c r="Q14" i="29" s="1"/>
  <c r="BC13" i="145"/>
  <c r="BA29" i="99" s="1"/>
  <c r="BE29" i="99" s="1"/>
  <c r="BA13" i="145"/>
  <c r="BC29" i="99" s="1"/>
  <c r="AW13" i="145"/>
  <c r="AO29" i="99" s="1"/>
  <c r="AU13" i="145"/>
  <c r="AQ29" i="99" s="1"/>
  <c r="AQ13" i="145"/>
  <c r="AC29" i="99" s="1"/>
  <c r="AG29" i="99" s="1"/>
  <c r="AO13" i="145"/>
  <c r="AE29" i="99" s="1"/>
  <c r="AK13" i="145"/>
  <c r="Q29" i="99" s="1"/>
  <c r="AI13" i="145"/>
  <c r="S29" i="99" s="1"/>
  <c r="AG13" i="145"/>
  <c r="AA13" i="145"/>
  <c r="U13" i="145"/>
  <c r="O13" i="145"/>
  <c r="I13" i="145"/>
  <c r="Q13" i="29" s="1"/>
  <c r="BC12" i="145"/>
  <c r="BA28" i="99" s="1"/>
  <c r="BA12" i="145"/>
  <c r="BC28" i="99" s="1"/>
  <c r="AW12" i="145"/>
  <c r="AO28" i="99" s="1"/>
  <c r="AS28" i="99" s="1"/>
  <c r="AU12" i="145"/>
  <c r="AQ28" i="99" s="1"/>
  <c r="AQ12" i="145"/>
  <c r="AC28" i="99" s="1"/>
  <c r="AO12" i="145"/>
  <c r="AE28" i="99" s="1"/>
  <c r="AK12" i="145"/>
  <c r="Q28" i="99" s="1"/>
  <c r="U28" i="99" s="1"/>
  <c r="AI12" i="145"/>
  <c r="S28" i="99" s="1"/>
  <c r="AG12" i="145"/>
  <c r="AA12" i="145"/>
  <c r="U12" i="145"/>
  <c r="O12" i="145"/>
  <c r="I12" i="145"/>
  <c r="Q12" i="29" s="1"/>
  <c r="BC11" i="145"/>
  <c r="BA27" i="99" s="1"/>
  <c r="BE27" i="99" s="1"/>
  <c r="BA11" i="145"/>
  <c r="BC27" i="99" s="1"/>
  <c r="AW11" i="145"/>
  <c r="AO27" i="99" s="1"/>
  <c r="AU11" i="145"/>
  <c r="AQ27" i="99" s="1"/>
  <c r="AQ11" i="145"/>
  <c r="AC27" i="99" s="1"/>
  <c r="AG27" i="99" s="1"/>
  <c r="AO11" i="145"/>
  <c r="AE27" i="99" s="1"/>
  <c r="AK11" i="145"/>
  <c r="Q27" i="99" s="1"/>
  <c r="AI11" i="145"/>
  <c r="S27" i="99" s="1"/>
  <c r="AG11" i="145"/>
  <c r="AA11" i="145"/>
  <c r="U11" i="145"/>
  <c r="O11" i="145"/>
  <c r="I11" i="145"/>
  <c r="Q11" i="29" s="1"/>
  <c r="BC10" i="145"/>
  <c r="BA26" i="99" s="1"/>
  <c r="BA10" i="145"/>
  <c r="BC26" i="99" s="1"/>
  <c r="AW10" i="145"/>
  <c r="AO26" i="99" s="1"/>
  <c r="AS26" i="99" s="1"/>
  <c r="AU10" i="145"/>
  <c r="AQ26" i="99" s="1"/>
  <c r="AQ10" i="145"/>
  <c r="AC26" i="99" s="1"/>
  <c r="AO10" i="145"/>
  <c r="AE26" i="99" s="1"/>
  <c r="AK10" i="145"/>
  <c r="Q26" i="99" s="1"/>
  <c r="U26" i="99" s="1"/>
  <c r="AI10" i="145"/>
  <c r="S26" i="99" s="1"/>
  <c r="AG10" i="145"/>
  <c r="AA10" i="145"/>
  <c r="U10" i="145"/>
  <c r="O10" i="145"/>
  <c r="I10" i="145"/>
  <c r="Q10" i="29" s="1"/>
  <c r="BC9" i="145"/>
  <c r="BA25" i="99" s="1"/>
  <c r="BE25" i="99" s="1"/>
  <c r="BA9" i="145"/>
  <c r="BC25" i="99" s="1"/>
  <c r="AW9" i="145"/>
  <c r="AO25" i="99" s="1"/>
  <c r="AU9" i="145"/>
  <c r="AQ25" i="99" s="1"/>
  <c r="AQ9" i="145"/>
  <c r="AC25" i="99" s="1"/>
  <c r="AG25" i="99" s="1"/>
  <c r="AO9" i="145"/>
  <c r="AE25" i="99" s="1"/>
  <c r="AK9" i="145"/>
  <c r="Q25" i="99" s="1"/>
  <c r="AI9" i="145"/>
  <c r="S25" i="99" s="1"/>
  <c r="AG9" i="145"/>
  <c r="AA9" i="145"/>
  <c r="U9" i="145"/>
  <c r="O9" i="145"/>
  <c r="I9" i="145"/>
  <c r="Q9" i="29" s="1"/>
  <c r="BC8" i="145"/>
  <c r="BA24" i="99" s="1"/>
  <c r="BA8" i="145"/>
  <c r="BC24" i="99" s="1"/>
  <c r="AW8" i="145"/>
  <c r="AO24" i="99" s="1"/>
  <c r="AS24" i="99" s="1"/>
  <c r="AU8" i="145"/>
  <c r="AQ24" i="99" s="1"/>
  <c r="AQ8" i="145"/>
  <c r="AC24" i="99" s="1"/>
  <c r="AO8" i="145"/>
  <c r="AE24" i="99" s="1"/>
  <c r="AK8" i="145"/>
  <c r="Q24" i="99" s="1"/>
  <c r="U24" i="99" s="1"/>
  <c r="AI8" i="145"/>
  <c r="S24" i="99" s="1"/>
  <c r="AG8" i="145"/>
  <c r="AA8" i="145"/>
  <c r="U8" i="145"/>
  <c r="O8" i="145"/>
  <c r="I8" i="145"/>
  <c r="Q8" i="29" s="1"/>
  <c r="BC23" i="146"/>
  <c r="BA23" i="99" s="1"/>
  <c r="BE23" i="99" s="1"/>
  <c r="CM23" i="83" s="1"/>
  <c r="BA23" i="146"/>
  <c r="BC23" i="99" s="1"/>
  <c r="AW23" i="146"/>
  <c r="AO23" i="99" s="1"/>
  <c r="AU23" i="146"/>
  <c r="AQ23" i="99" s="1"/>
  <c r="AQ23" i="146"/>
  <c r="AC23" i="99" s="1"/>
  <c r="AG23" i="99" s="1"/>
  <c r="AY23" i="83" s="1"/>
  <c r="AO23" i="146"/>
  <c r="AE23" i="99" s="1"/>
  <c r="AK23" i="146"/>
  <c r="Q23" i="99" s="1"/>
  <c r="AI23" i="146"/>
  <c r="S23" i="99" s="1"/>
  <c r="AG23" i="146"/>
  <c r="AA23" i="146"/>
  <c r="U23" i="146"/>
  <c r="O23" i="146"/>
  <c r="I23" i="146"/>
  <c r="BC22" i="146"/>
  <c r="BA22" i="99" s="1"/>
  <c r="BA22" i="146"/>
  <c r="BC22" i="99" s="1"/>
  <c r="AW22" i="146"/>
  <c r="AO22" i="99" s="1"/>
  <c r="AS22" i="99" s="1"/>
  <c r="BS22" i="83" s="1"/>
  <c r="AU22" i="146"/>
  <c r="AQ22" i="99" s="1"/>
  <c r="AQ22" i="146"/>
  <c r="AC22" i="99" s="1"/>
  <c r="AO22" i="146"/>
  <c r="AE22" i="99" s="1"/>
  <c r="AK22" i="146"/>
  <c r="Q22" i="99" s="1"/>
  <c r="U22" i="99" s="1"/>
  <c r="AE22" i="83" s="1"/>
  <c r="AI22" i="146"/>
  <c r="S22" i="99" s="1"/>
  <c r="AG22" i="146"/>
  <c r="AA22" i="146"/>
  <c r="U22" i="146"/>
  <c r="O22" i="146"/>
  <c r="I22" i="146"/>
  <c r="BC21" i="146"/>
  <c r="BA21" i="99" s="1"/>
  <c r="BE21" i="99" s="1"/>
  <c r="CM21" i="83" s="1"/>
  <c r="BA21" i="146"/>
  <c r="BC21" i="99" s="1"/>
  <c r="AW21" i="146"/>
  <c r="AO21" i="99" s="1"/>
  <c r="AU21" i="146"/>
  <c r="AQ21" i="99" s="1"/>
  <c r="AQ21" i="146"/>
  <c r="AC21" i="99" s="1"/>
  <c r="AG21" i="99" s="1"/>
  <c r="AY21" i="83" s="1"/>
  <c r="AO21" i="146"/>
  <c r="AE21" i="99" s="1"/>
  <c r="AK21" i="146"/>
  <c r="Q21" i="99" s="1"/>
  <c r="AI21" i="146"/>
  <c r="S21" i="99" s="1"/>
  <c r="AG21" i="146"/>
  <c r="AA21" i="146"/>
  <c r="U21" i="146"/>
  <c r="O21" i="146"/>
  <c r="I21" i="146"/>
  <c r="BC20" i="146"/>
  <c r="BA20" i="99" s="1"/>
  <c r="BA20" i="146"/>
  <c r="BC20" i="99" s="1"/>
  <c r="AW20" i="146"/>
  <c r="AO20" i="99" s="1"/>
  <c r="AS20" i="99" s="1"/>
  <c r="BS20" i="83" s="1"/>
  <c r="AU20" i="146"/>
  <c r="AQ20" i="99" s="1"/>
  <c r="AQ20" i="146"/>
  <c r="AC20" i="99" s="1"/>
  <c r="AO20" i="146"/>
  <c r="AE20" i="99" s="1"/>
  <c r="AK20" i="146"/>
  <c r="Q20" i="99" s="1"/>
  <c r="U20" i="99" s="1"/>
  <c r="AE20" i="83" s="1"/>
  <c r="AI20" i="146"/>
  <c r="S20" i="99" s="1"/>
  <c r="AG20" i="146"/>
  <c r="AA20" i="146"/>
  <c r="U20" i="146"/>
  <c r="O20" i="146"/>
  <c r="I20" i="146"/>
  <c r="BC19" i="146"/>
  <c r="BA19" i="99" s="1"/>
  <c r="BE19" i="99" s="1"/>
  <c r="CM19" i="83" s="1"/>
  <c r="BA19" i="146"/>
  <c r="BC19" i="99" s="1"/>
  <c r="AW19" i="146"/>
  <c r="AO19" i="99" s="1"/>
  <c r="AU19" i="146"/>
  <c r="AQ19" i="99" s="1"/>
  <c r="AQ19" i="146"/>
  <c r="AC19" i="99" s="1"/>
  <c r="AG19" i="99" s="1"/>
  <c r="AY19" i="83" s="1"/>
  <c r="AO19" i="146"/>
  <c r="AE19" i="99" s="1"/>
  <c r="AK19" i="146"/>
  <c r="Q19" i="99" s="1"/>
  <c r="AI19" i="146"/>
  <c r="S19" i="99" s="1"/>
  <c r="AG19" i="146"/>
  <c r="AA19" i="146"/>
  <c r="U19" i="146"/>
  <c r="O19" i="146"/>
  <c r="I19" i="146"/>
  <c r="BC18" i="146"/>
  <c r="BA18" i="99" s="1"/>
  <c r="BA18" i="146"/>
  <c r="BC18" i="99" s="1"/>
  <c r="AW18" i="146"/>
  <c r="AO18" i="99" s="1"/>
  <c r="AS18" i="99" s="1"/>
  <c r="BS18" i="83" s="1"/>
  <c r="AU18" i="146"/>
  <c r="AQ18" i="99" s="1"/>
  <c r="AQ18" i="146"/>
  <c r="AC18" i="99" s="1"/>
  <c r="AO18" i="146"/>
  <c r="AE18" i="99" s="1"/>
  <c r="AK18" i="146"/>
  <c r="Q18" i="99" s="1"/>
  <c r="U18" i="99" s="1"/>
  <c r="AE18" i="83" s="1"/>
  <c r="AI18" i="146"/>
  <c r="S18" i="99" s="1"/>
  <c r="AG18" i="146"/>
  <c r="AA18" i="146"/>
  <c r="U18" i="146"/>
  <c r="O18" i="146"/>
  <c r="I18" i="146"/>
  <c r="BC17" i="146"/>
  <c r="BA17" i="99" s="1"/>
  <c r="BE17" i="99" s="1"/>
  <c r="CM17" i="83" s="1"/>
  <c r="BA17" i="146"/>
  <c r="BC17" i="99" s="1"/>
  <c r="AW17" i="146"/>
  <c r="AO17" i="99" s="1"/>
  <c r="AU17" i="146"/>
  <c r="AQ17" i="99" s="1"/>
  <c r="AQ17" i="146"/>
  <c r="AC17" i="99" s="1"/>
  <c r="AG17" i="99" s="1"/>
  <c r="AY17" i="83" s="1"/>
  <c r="AO17" i="146"/>
  <c r="AE17" i="99" s="1"/>
  <c r="AK17" i="146"/>
  <c r="Q17" i="99" s="1"/>
  <c r="AI17" i="146"/>
  <c r="S17" i="99" s="1"/>
  <c r="AG17" i="146"/>
  <c r="AA17" i="146"/>
  <c r="U17" i="146"/>
  <c r="O17" i="146"/>
  <c r="I17" i="146"/>
  <c r="BC16" i="146"/>
  <c r="BA16" i="99" s="1"/>
  <c r="BA16" i="146"/>
  <c r="BC16" i="99" s="1"/>
  <c r="AW16" i="146"/>
  <c r="AO16" i="99" s="1"/>
  <c r="AS16" i="99" s="1"/>
  <c r="BS16" i="83" s="1"/>
  <c r="AU16" i="146"/>
  <c r="AQ16" i="99" s="1"/>
  <c r="AQ16" i="146"/>
  <c r="AC16" i="99" s="1"/>
  <c r="AO16" i="146"/>
  <c r="AE16" i="99" s="1"/>
  <c r="AK16" i="146"/>
  <c r="Q16" i="99" s="1"/>
  <c r="U16" i="99" s="1"/>
  <c r="AE16" i="83" s="1"/>
  <c r="AI16" i="146"/>
  <c r="S16" i="99" s="1"/>
  <c r="AG16" i="146"/>
  <c r="AA16" i="146"/>
  <c r="U16" i="146"/>
  <c r="O16" i="146"/>
  <c r="I16" i="146"/>
  <c r="BC15" i="146"/>
  <c r="BA15" i="99" s="1"/>
  <c r="BE15" i="99" s="1"/>
  <c r="CM15" i="83" s="1"/>
  <c r="BA15" i="146"/>
  <c r="BC15" i="99" s="1"/>
  <c r="AW15" i="146"/>
  <c r="AO15" i="99" s="1"/>
  <c r="AU15" i="146"/>
  <c r="AQ15" i="99" s="1"/>
  <c r="AQ15" i="146"/>
  <c r="AC15" i="99" s="1"/>
  <c r="AG15" i="99" s="1"/>
  <c r="AY15" i="83" s="1"/>
  <c r="AO15" i="146"/>
  <c r="AE15" i="99" s="1"/>
  <c r="AK15" i="146"/>
  <c r="Q15" i="99" s="1"/>
  <c r="AI15" i="146"/>
  <c r="S15" i="99" s="1"/>
  <c r="AG15" i="146"/>
  <c r="AA15" i="146"/>
  <c r="U15" i="146"/>
  <c r="O15" i="146"/>
  <c r="I15" i="146"/>
  <c r="BC14" i="146"/>
  <c r="BA14" i="99" s="1"/>
  <c r="BA14" i="146"/>
  <c r="BC14" i="99" s="1"/>
  <c r="AW14" i="146"/>
  <c r="AO14" i="99" s="1"/>
  <c r="AS14" i="99" s="1"/>
  <c r="BS14" i="83" s="1"/>
  <c r="AU14" i="146"/>
  <c r="AQ14" i="99" s="1"/>
  <c r="AQ14" i="146"/>
  <c r="AC14" i="99" s="1"/>
  <c r="AO14" i="146"/>
  <c r="AE14" i="99" s="1"/>
  <c r="AK14" i="146"/>
  <c r="Q14" i="99" s="1"/>
  <c r="U14" i="99" s="1"/>
  <c r="AE14" i="83" s="1"/>
  <c r="AI14" i="146"/>
  <c r="S14" i="99" s="1"/>
  <c r="AG14" i="146"/>
  <c r="AA14" i="146"/>
  <c r="U14" i="146"/>
  <c r="O14" i="146"/>
  <c r="I14" i="146"/>
  <c r="BC13" i="146"/>
  <c r="BA13" i="99" s="1"/>
  <c r="BE13" i="99" s="1"/>
  <c r="CM13" i="83" s="1"/>
  <c r="BA13" i="146"/>
  <c r="BC13" i="99" s="1"/>
  <c r="AW13" i="146"/>
  <c r="AO13" i="99" s="1"/>
  <c r="AU13" i="146"/>
  <c r="AQ13" i="99" s="1"/>
  <c r="AQ13" i="146"/>
  <c r="AC13" i="99" s="1"/>
  <c r="AG13" i="99" s="1"/>
  <c r="AY13" i="83" s="1"/>
  <c r="AO13" i="146"/>
  <c r="AE13" i="99" s="1"/>
  <c r="AK13" i="146"/>
  <c r="Q13" i="99" s="1"/>
  <c r="AI13" i="146"/>
  <c r="S13" i="99" s="1"/>
  <c r="AG13" i="146"/>
  <c r="AA13" i="146"/>
  <c r="U13" i="146"/>
  <c r="O13" i="146"/>
  <c r="I13" i="146"/>
  <c r="BC12" i="146"/>
  <c r="BA12" i="99" s="1"/>
  <c r="BA12" i="146"/>
  <c r="BC12" i="99" s="1"/>
  <c r="AW12" i="146"/>
  <c r="AO12" i="99" s="1"/>
  <c r="AS12" i="99" s="1"/>
  <c r="BS12" i="83" s="1"/>
  <c r="AU12" i="146"/>
  <c r="AQ12" i="99" s="1"/>
  <c r="AQ12" i="146"/>
  <c r="AC12" i="99" s="1"/>
  <c r="AO12" i="146"/>
  <c r="AE12" i="99" s="1"/>
  <c r="AK12" i="146"/>
  <c r="Q12" i="99" s="1"/>
  <c r="U12" i="99" s="1"/>
  <c r="AE12" i="83" s="1"/>
  <c r="AI12" i="146"/>
  <c r="S12" i="99" s="1"/>
  <c r="AG12" i="146"/>
  <c r="AA12" i="146"/>
  <c r="U12" i="146"/>
  <c r="O12" i="146"/>
  <c r="I12" i="146"/>
  <c r="BC11" i="146"/>
  <c r="BA11" i="99" s="1"/>
  <c r="BE11" i="99" s="1"/>
  <c r="CM11" i="83" s="1"/>
  <c r="BA11" i="146"/>
  <c r="BC11" i="99" s="1"/>
  <c r="AW11" i="146"/>
  <c r="AO11" i="99" s="1"/>
  <c r="AU11" i="146"/>
  <c r="AQ11" i="99" s="1"/>
  <c r="AQ11" i="146"/>
  <c r="AC11" i="99" s="1"/>
  <c r="AG11" i="99" s="1"/>
  <c r="AY11" i="83" s="1"/>
  <c r="AO11" i="146"/>
  <c r="AE11" i="99" s="1"/>
  <c r="AK11" i="146"/>
  <c r="Q11" i="99" s="1"/>
  <c r="AI11" i="146"/>
  <c r="S11" i="99" s="1"/>
  <c r="AG11" i="146"/>
  <c r="AA11" i="146"/>
  <c r="U11" i="146"/>
  <c r="O11" i="146"/>
  <c r="I11" i="146"/>
  <c r="BC10" i="146"/>
  <c r="BA10" i="99" s="1"/>
  <c r="BA10" i="146"/>
  <c r="BC10" i="99" s="1"/>
  <c r="AW10" i="146"/>
  <c r="AO10" i="99" s="1"/>
  <c r="AS10" i="99" s="1"/>
  <c r="BS10" i="83" s="1"/>
  <c r="AU10" i="146"/>
  <c r="AQ10" i="99" s="1"/>
  <c r="AQ10" i="146"/>
  <c r="AC10" i="99" s="1"/>
  <c r="AO10" i="146"/>
  <c r="AE10" i="99" s="1"/>
  <c r="AK10" i="146"/>
  <c r="Q10" i="99" s="1"/>
  <c r="U10" i="99" s="1"/>
  <c r="AE10" i="83" s="1"/>
  <c r="AI10" i="146"/>
  <c r="S10" i="99" s="1"/>
  <c r="AG10" i="146"/>
  <c r="AA10" i="146"/>
  <c r="U10" i="146"/>
  <c r="O10" i="146"/>
  <c r="I10" i="146"/>
  <c r="BC9" i="146"/>
  <c r="BA9" i="99" s="1"/>
  <c r="BE9" i="99" s="1"/>
  <c r="CM9" i="83" s="1"/>
  <c r="BA9" i="146"/>
  <c r="BC9" i="99" s="1"/>
  <c r="AW9" i="146"/>
  <c r="AO9" i="99" s="1"/>
  <c r="AU9" i="146"/>
  <c r="AQ9" i="99" s="1"/>
  <c r="AQ9" i="146"/>
  <c r="AC9" i="99" s="1"/>
  <c r="AG9" i="99" s="1"/>
  <c r="AY9" i="83" s="1"/>
  <c r="AO9" i="146"/>
  <c r="AE9" i="99" s="1"/>
  <c r="AK9" i="146"/>
  <c r="Q9" i="99" s="1"/>
  <c r="AI9" i="146"/>
  <c r="S9" i="99" s="1"/>
  <c r="AG9" i="146"/>
  <c r="AA9" i="146"/>
  <c r="U9" i="146"/>
  <c r="O9" i="146"/>
  <c r="I9" i="146"/>
  <c r="BC8" i="146"/>
  <c r="BA8" i="99" s="1"/>
  <c r="BA8" i="146"/>
  <c r="BC8" i="99" s="1"/>
  <c r="AW8" i="146"/>
  <c r="AO8" i="99" s="1"/>
  <c r="AS8" i="99" s="1"/>
  <c r="BS8" i="83" s="1"/>
  <c r="AU8" i="146"/>
  <c r="AQ8" i="99" s="1"/>
  <c r="AQ8" i="146"/>
  <c r="AC8" i="99" s="1"/>
  <c r="AO8" i="146"/>
  <c r="AE8" i="99" s="1"/>
  <c r="AK8" i="146"/>
  <c r="Q8" i="99" s="1"/>
  <c r="U8" i="99" s="1"/>
  <c r="AE8" i="83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1" i="147"/>
  <c r="K61" i="147"/>
  <c r="I61" i="147"/>
  <c r="G61" i="147"/>
  <c r="E61" i="147"/>
  <c r="U61" i="147" s="1"/>
  <c r="S61" i="147"/>
  <c r="O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K62" i="147" s="1"/>
  <c r="I58" i="147"/>
  <c r="I62" i="147" s="1"/>
  <c r="G58" i="147"/>
  <c r="S58" i="147" s="1"/>
  <c r="E58" i="147"/>
  <c r="Q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 s="1"/>
  <c r="S53" i="147"/>
  <c r="O53" i="147"/>
  <c r="M52" i="147"/>
  <c r="K52" i="147"/>
  <c r="I52" i="147"/>
  <c r="G52" i="147"/>
  <c r="S52" i="147" s="1"/>
  <c r="E52" i="147"/>
  <c r="Q52" i="147"/>
  <c r="I12" i="60" s="1"/>
  <c r="H20" i="57" s="1"/>
  <c r="M51" i="147"/>
  <c r="K51" i="147"/>
  <c r="I51" i="147"/>
  <c r="G51" i="147"/>
  <c r="E51" i="147"/>
  <c r="E54" i="100" s="1"/>
  <c r="E8" i="2" s="1"/>
  <c r="G951" i="1" s="1"/>
  <c r="S51" i="147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S45" i="147"/>
  <c r="Q45" i="147"/>
  <c r="Q27" i="21" s="1"/>
  <c r="O45" i="147"/>
  <c r="M44" i="147"/>
  <c r="K44" i="147"/>
  <c r="I44" i="147"/>
  <c r="G44" i="147"/>
  <c r="S44" i="147" s="1"/>
  <c r="E44" i="147"/>
  <c r="U44" i="147"/>
  <c r="Q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I10" i="64" s="1"/>
  <c r="F16" i="57" s="1"/>
  <c r="S40" i="147"/>
  <c r="I13" i="64" s="1"/>
  <c r="I16" i="57" s="1"/>
  <c r="O40" i="147"/>
  <c r="I11" i="64" s="1"/>
  <c r="G16" i="57" s="1"/>
  <c r="U39" i="147"/>
  <c r="S39" i="147"/>
  <c r="Q39" i="147"/>
  <c r="O39" i="147"/>
  <c r="M38" i="147"/>
  <c r="K38" i="147"/>
  <c r="I38" i="147"/>
  <c r="G38" i="147"/>
  <c r="S38" i="147" s="1"/>
  <c r="K34" i="100" s="1"/>
  <c r="E38" i="147"/>
  <c r="E34" i="100" s="1"/>
  <c r="E35" i="100" s="1"/>
  <c r="E36" i="100" s="1"/>
  <c r="U38" i="147"/>
  <c r="M34" i="100" s="1"/>
  <c r="Q38" i="147"/>
  <c r="I34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Q29" i="16" s="1"/>
  <c r="O34" i="147"/>
  <c r="U33" i="147"/>
  <c r="S33" i="147"/>
  <c r="Q33" i="147"/>
  <c r="Q29" i="17" s="1"/>
  <c r="O33" i="147"/>
  <c r="U32" i="147"/>
  <c r="S32" i="147"/>
  <c r="Q32" i="147"/>
  <c r="Q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 s="1"/>
  <c r="S29" i="147"/>
  <c r="O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S18" i="147" s="1"/>
  <c r="E18" i="147"/>
  <c r="U18" i="147"/>
  <c r="Q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Q16" i="147"/>
  <c r="E9" i="108" s="1"/>
  <c r="E13" i="108" s="1"/>
  <c r="O16" i="147"/>
  <c r="E9" i="109" s="1"/>
  <c r="E13" i="109" s="1"/>
  <c r="U15" i="147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E59" i="99" l="1"/>
  <c r="AW25" i="144"/>
  <c r="AO59" i="99" s="1"/>
  <c r="AK25" i="144"/>
  <c r="Q59" i="99" s="1"/>
  <c r="BC25" i="144"/>
  <c r="BA59" i="99" s="1"/>
  <c r="AQ25" i="144"/>
  <c r="AC59" i="99" s="1"/>
  <c r="M9" i="88"/>
  <c r="CI9" i="83"/>
  <c r="M15" i="88"/>
  <c r="CI15" i="83"/>
  <c r="M17" i="88"/>
  <c r="CI17" i="83"/>
  <c r="CI22" i="83"/>
  <c r="M22" i="88"/>
  <c r="I13" i="60"/>
  <c r="I20" i="57" s="1"/>
  <c r="G59" i="99"/>
  <c r="BA25" i="144"/>
  <c r="AO25" i="144"/>
  <c r="I25" i="144"/>
  <c r="AU25" i="144"/>
  <c r="AI25" i="144"/>
  <c r="M59" i="99"/>
  <c r="O25" i="144"/>
  <c r="Y59" i="99"/>
  <c r="U25" i="144"/>
  <c r="AK59" i="99"/>
  <c r="AA25" i="144"/>
  <c r="AW59" i="99"/>
  <c r="AY59" i="99" s="1"/>
  <c r="AG25" i="144"/>
  <c r="I31" i="143"/>
  <c r="O31" i="143"/>
  <c r="U31" i="143"/>
  <c r="AA31" i="143"/>
  <c r="AG31" i="143"/>
  <c r="BY10" i="81"/>
  <c r="CC10" i="81" s="1"/>
  <c r="BY10" i="82"/>
  <c r="CC10" i="82" s="1"/>
  <c r="BM10" i="83"/>
  <c r="BM10" i="84"/>
  <c r="E13" i="81"/>
  <c r="I13" i="81" s="1"/>
  <c r="E13" i="82"/>
  <c r="I13" i="82" s="1"/>
  <c r="E13" i="83"/>
  <c r="E13" i="84"/>
  <c r="AM19" i="143"/>
  <c r="AI19" i="143"/>
  <c r="AO19" i="143"/>
  <c r="AK19" i="143"/>
  <c r="BY14" i="81"/>
  <c r="CC14" i="81" s="1"/>
  <c r="BY14" i="82"/>
  <c r="CC14" i="82" s="1"/>
  <c r="BM14" i="83"/>
  <c r="BM14" i="84"/>
  <c r="BY15" i="81"/>
  <c r="CC15" i="81" s="1"/>
  <c r="BY15" i="82"/>
  <c r="CC15" i="82" s="1"/>
  <c r="BM15" i="83"/>
  <c r="BM15" i="84"/>
  <c r="BY17" i="81"/>
  <c r="CC17" i="81" s="1"/>
  <c r="BY17" i="82"/>
  <c r="CC17" i="82" s="1"/>
  <c r="BM17" i="83"/>
  <c r="BM17" i="84"/>
  <c r="BY16" i="81"/>
  <c r="CC16" i="81" s="1"/>
  <c r="BY16" i="82"/>
  <c r="CC16" i="82" s="1"/>
  <c r="BM16" i="83"/>
  <c r="BM16" i="84"/>
  <c r="BY18" i="81"/>
  <c r="CC18" i="81" s="1"/>
  <c r="BY18" i="82"/>
  <c r="CC18" i="82" s="1"/>
  <c r="BM18" i="83"/>
  <c r="BM18" i="84"/>
  <c r="BY19" i="81"/>
  <c r="CC19" i="81" s="1"/>
  <c r="BY19" i="82"/>
  <c r="CC19" i="82" s="1"/>
  <c r="BM19" i="83"/>
  <c r="BM19" i="84"/>
  <c r="BY20" i="81"/>
  <c r="CC20" i="81" s="1"/>
  <c r="BY20" i="82"/>
  <c r="CC20" i="82" s="1"/>
  <c r="BM20" i="83"/>
  <c r="BM20" i="84"/>
  <c r="BY21" i="81"/>
  <c r="CC21" i="81" s="1"/>
  <c r="BY21" i="82"/>
  <c r="CC21" i="82" s="1"/>
  <c r="BM21" i="83"/>
  <c r="BM21" i="84"/>
  <c r="BY22" i="81"/>
  <c r="CC22" i="81" s="1"/>
  <c r="BY22" i="82"/>
  <c r="CC22" i="82" s="1"/>
  <c r="BM22" i="83"/>
  <c r="BM22" i="84"/>
  <c r="I31" i="142"/>
  <c r="O31" i="142"/>
  <c r="U31" i="142"/>
  <c r="AA31" i="142"/>
  <c r="AG31" i="142"/>
  <c r="E13" i="92"/>
  <c r="AM19" i="142"/>
  <c r="E13" i="89" s="1"/>
  <c r="AI19" i="142"/>
  <c r="E13" i="91" s="1"/>
  <c r="AO19" i="142"/>
  <c r="E13" i="88" s="1"/>
  <c r="AK19" i="142"/>
  <c r="E13" i="90" s="1"/>
  <c r="I15" i="89"/>
  <c r="I16" i="89"/>
  <c r="I19" i="89"/>
  <c r="I21" i="89"/>
  <c r="CO8" i="138"/>
  <c r="FG10" i="138"/>
  <c r="FI10" i="138" s="1"/>
  <c r="FG12" i="138"/>
  <c r="FI12" i="138" s="1"/>
  <c r="FG14" i="138"/>
  <c r="FI14" i="138" s="1"/>
  <c r="FG16" i="138"/>
  <c r="FI16" i="138" s="1"/>
  <c r="FG18" i="138"/>
  <c r="FI18" i="138" s="1"/>
  <c r="FG20" i="138"/>
  <c r="FI20" i="138" s="1"/>
  <c r="FG21" i="138"/>
  <c r="FI21" i="138" s="1"/>
  <c r="FG23" i="138"/>
  <c r="FI23" i="138" s="1"/>
  <c r="CI23" i="83" s="1"/>
  <c r="E11" i="111"/>
  <c r="E14" i="12" s="1"/>
  <c r="G69" i="133"/>
  <c r="K69" i="133"/>
  <c r="O69" i="133"/>
  <c r="AA69" i="133"/>
  <c r="AE69" i="133"/>
  <c r="AI69" i="133"/>
  <c r="AQ69" i="133"/>
  <c r="AU69" i="133"/>
  <c r="AY69" i="133"/>
  <c r="BG69" i="133"/>
  <c r="U49" i="56"/>
  <c r="U33" i="56"/>
  <c r="U29" i="56"/>
  <c r="U25" i="56"/>
  <c r="U23" i="56"/>
  <c r="U21" i="56"/>
  <c r="U15" i="56"/>
  <c r="U13" i="56"/>
  <c r="U11" i="56"/>
  <c r="U9" i="56"/>
  <c r="M37" i="100"/>
  <c r="AA59" i="99"/>
  <c r="BY8" i="81"/>
  <c r="CC8" i="81" s="1"/>
  <c r="BY8" i="82"/>
  <c r="CC8" i="82" s="1"/>
  <c r="BM8" i="83"/>
  <c r="BM8" i="84"/>
  <c r="E11" i="81"/>
  <c r="I11" i="81" s="1"/>
  <c r="E11" i="82"/>
  <c r="I11" i="82" s="1"/>
  <c r="E11" i="83"/>
  <c r="E11" i="84"/>
  <c r="AM15" i="143"/>
  <c r="AI15" i="143"/>
  <c r="AO15" i="143"/>
  <c r="AK15" i="143"/>
  <c r="BY12" i="81"/>
  <c r="CC12" i="81" s="1"/>
  <c r="BY12" i="82"/>
  <c r="CC12" i="82" s="1"/>
  <c r="BM12" i="83"/>
  <c r="BM12" i="84"/>
  <c r="E11" i="92"/>
  <c r="AM15" i="142"/>
  <c r="E11" i="89" s="1"/>
  <c r="AI15" i="142"/>
  <c r="E11" i="91" s="1"/>
  <c r="AO15" i="142"/>
  <c r="E11" i="88" s="1"/>
  <c r="AK15" i="142"/>
  <c r="E11" i="90" s="1"/>
  <c r="M11" i="88"/>
  <c r="CI11" i="83"/>
  <c r="M13" i="88"/>
  <c r="CI13" i="83"/>
  <c r="M19" i="88"/>
  <c r="CI19" i="83"/>
  <c r="Q37" i="22"/>
  <c r="Q36" i="22"/>
  <c r="Q35" i="22"/>
  <c r="Q34" i="22"/>
  <c r="Q33" i="22"/>
  <c r="Q32" i="22"/>
  <c r="Q30" i="22"/>
  <c r="Q29" i="22"/>
  <c r="Q28" i="22"/>
  <c r="Q27" i="22"/>
  <c r="Q26" i="22"/>
  <c r="Q25" i="22"/>
  <c r="Q24" i="22"/>
  <c r="Q23" i="22"/>
  <c r="Q22" i="22"/>
  <c r="Q21" i="22"/>
  <c r="Q20" i="22"/>
  <c r="Q19" i="22"/>
  <c r="Q18" i="22"/>
  <c r="Q17" i="22"/>
  <c r="Q16" i="22"/>
  <c r="Q15" i="22"/>
  <c r="Q14" i="22"/>
  <c r="Q13" i="22"/>
  <c r="Q12" i="22"/>
  <c r="Q11" i="22"/>
  <c r="Q10" i="22"/>
  <c r="Q9" i="22"/>
  <c r="Q8" i="22"/>
  <c r="Q89" i="23"/>
  <c r="Q88" i="23"/>
  <c r="Q87" i="23"/>
  <c r="Q86" i="23"/>
  <c r="Q85" i="23"/>
  <c r="Q84" i="23"/>
  <c r="Q83" i="23"/>
  <c r="Q82" i="23"/>
  <c r="Q81" i="23"/>
  <c r="Q80" i="23"/>
  <c r="Q79" i="23"/>
  <c r="Q78" i="23"/>
  <c r="Q77" i="23"/>
  <c r="Q76" i="23"/>
  <c r="Q75" i="23"/>
  <c r="Q74" i="23"/>
  <c r="Q73" i="23"/>
  <c r="Q72" i="23"/>
  <c r="Q71" i="23"/>
  <c r="Q70" i="23"/>
  <c r="Q69" i="23"/>
  <c r="Q62" i="23"/>
  <c r="Q61" i="23"/>
  <c r="Q60" i="23"/>
  <c r="Q47" i="23"/>
  <c r="Q46" i="23"/>
  <c r="Q45" i="23"/>
  <c r="Q44" i="23"/>
  <c r="Q43" i="23"/>
  <c r="Q42" i="23"/>
  <c r="Q41" i="23"/>
  <c r="Q40" i="23"/>
  <c r="Q39" i="23"/>
  <c r="Q38" i="23"/>
  <c r="Q37" i="23"/>
  <c r="Q36" i="23"/>
  <c r="Q35" i="23"/>
  <c r="Q34" i="23"/>
  <c r="Q33" i="23"/>
  <c r="Q32" i="23"/>
  <c r="Q31" i="23"/>
  <c r="Q30" i="23"/>
  <c r="Q29" i="23"/>
  <c r="Q28" i="23"/>
  <c r="Q27" i="23"/>
  <c r="Q20" i="23"/>
  <c r="Q19" i="23"/>
  <c r="Q18" i="23"/>
  <c r="E24" i="135"/>
  <c r="G27" i="131"/>
  <c r="K27" i="131"/>
  <c r="O27" i="131"/>
  <c r="AE27" i="131"/>
  <c r="AI27" i="131"/>
  <c r="AQ27" i="131"/>
  <c r="AU27" i="131"/>
  <c r="AY27" i="131"/>
  <c r="BG27" i="131"/>
  <c r="G32" i="54"/>
  <c r="I32" i="54"/>
  <c r="G36" i="101"/>
  <c r="Y27" i="131"/>
  <c r="G41" i="101" s="1"/>
  <c r="I65" i="54"/>
  <c r="E25" i="12"/>
  <c r="I42" i="53"/>
  <c r="M42" i="100"/>
  <c r="M31" i="100"/>
  <c r="M23" i="100"/>
  <c r="M32" i="100"/>
  <c r="M24" i="100"/>
  <c r="M43" i="100"/>
  <c r="I44" i="100"/>
  <c r="I33" i="100"/>
  <c r="I25" i="100"/>
  <c r="E12" i="86"/>
  <c r="M15" i="100"/>
  <c r="M8" i="100"/>
  <c r="E8" i="106"/>
  <c r="E10" i="106" s="1"/>
  <c r="E14" i="106"/>
  <c r="E15" i="106"/>
  <c r="E19" i="109"/>
  <c r="E22" i="109"/>
  <c r="E20" i="109"/>
  <c r="I13" i="59"/>
  <c r="I21" i="57" s="1"/>
  <c r="I13" i="71"/>
  <c r="I9" i="57" s="1"/>
  <c r="I13" i="72"/>
  <c r="I8" i="57" s="1"/>
  <c r="K37" i="100"/>
  <c r="Q28" i="17"/>
  <c r="Q20" i="17"/>
  <c r="Q18" i="17"/>
  <c r="Q17" i="17"/>
  <c r="Q28" i="16"/>
  <c r="Q20" i="16"/>
  <c r="Q18" i="16"/>
  <c r="Q17" i="16"/>
  <c r="Q29" i="27"/>
  <c r="S29" i="27" s="1"/>
  <c r="Q21" i="27"/>
  <c r="S21" i="27" s="1"/>
  <c r="Q20" i="27"/>
  <c r="S20" i="27" s="1"/>
  <c r="Q18" i="27"/>
  <c r="S18" i="27" s="1"/>
  <c r="Q17" i="27"/>
  <c r="S17" i="27" s="1"/>
  <c r="E25" i="86"/>
  <c r="E20" i="86"/>
  <c r="E10" i="93"/>
  <c r="I49" i="100"/>
  <c r="I45" i="100"/>
  <c r="M35" i="100"/>
  <c r="M36" i="100" s="1"/>
  <c r="I13" i="61"/>
  <c r="I19" i="57" s="1"/>
  <c r="I13" i="63"/>
  <c r="I17" i="57" s="1"/>
  <c r="I13" i="62"/>
  <c r="I18" i="57" s="1"/>
  <c r="E16" i="93"/>
  <c r="G54" i="100"/>
  <c r="U52" i="147"/>
  <c r="U58" i="147"/>
  <c r="I14" i="72" s="1"/>
  <c r="J8" i="57" s="1"/>
  <c r="G62" i="147"/>
  <c r="E8" i="80"/>
  <c r="E8" i="85"/>
  <c r="Q8" i="79" s="1"/>
  <c r="AS8" i="146"/>
  <c r="AY9" i="146"/>
  <c r="AY11" i="146"/>
  <c r="AY13" i="146"/>
  <c r="BE14" i="146"/>
  <c r="E16" i="80"/>
  <c r="E16" i="85"/>
  <c r="Q16" i="79" s="1"/>
  <c r="AS16" i="146"/>
  <c r="AY17" i="146"/>
  <c r="BE18" i="146"/>
  <c r="AY19" i="146"/>
  <c r="BE20" i="146"/>
  <c r="E22" i="80"/>
  <c r="E22" i="85"/>
  <c r="Q22" i="79" s="1"/>
  <c r="AS22" i="146"/>
  <c r="BE8" i="145"/>
  <c r="AM9" i="145"/>
  <c r="AY9" i="145"/>
  <c r="AS10" i="145"/>
  <c r="AM11" i="145"/>
  <c r="AS14" i="145"/>
  <c r="G31" i="100"/>
  <c r="G23" i="100"/>
  <c r="G42" i="100"/>
  <c r="K31" i="100"/>
  <c r="K23" i="100"/>
  <c r="K42" i="100"/>
  <c r="G43" i="100"/>
  <c r="G32" i="100"/>
  <c r="G24" i="100"/>
  <c r="K43" i="100"/>
  <c r="K32" i="100"/>
  <c r="K24" i="100"/>
  <c r="G33" i="100"/>
  <c r="G25" i="100"/>
  <c r="G44" i="100"/>
  <c r="K33" i="100"/>
  <c r="K25" i="100"/>
  <c r="K44" i="100"/>
  <c r="E9" i="86"/>
  <c r="G15" i="100"/>
  <c r="I13" i="65"/>
  <c r="I15" i="57" s="1"/>
  <c r="I13" i="69"/>
  <c r="I11" i="57" s="1"/>
  <c r="I13" i="66"/>
  <c r="I14" i="57" s="1"/>
  <c r="I13" i="70"/>
  <c r="I10" i="57" s="1"/>
  <c r="E11" i="86"/>
  <c r="K15" i="100"/>
  <c r="G8" i="100"/>
  <c r="E8" i="109"/>
  <c r="E10" i="109" s="1"/>
  <c r="E21" i="109" s="1"/>
  <c r="I13" i="67"/>
  <c r="I13" i="57" s="1"/>
  <c r="I13" i="68"/>
  <c r="I12" i="57" s="1"/>
  <c r="K8" i="100"/>
  <c r="E8" i="107"/>
  <c r="E10" i="107" s="1"/>
  <c r="E15" i="109"/>
  <c r="E14" i="109"/>
  <c r="E15" i="107"/>
  <c r="E14" i="107"/>
  <c r="O18" i="147"/>
  <c r="E22" i="108"/>
  <c r="E20" i="108"/>
  <c r="E19" i="108"/>
  <c r="E22" i="106"/>
  <c r="E20" i="106"/>
  <c r="E18" i="106"/>
  <c r="E21" i="106"/>
  <c r="E19" i="106"/>
  <c r="Q29" i="147"/>
  <c r="E19" i="86"/>
  <c r="E24" i="86" s="1"/>
  <c r="E9" i="93"/>
  <c r="G49" i="100"/>
  <c r="G45" i="100"/>
  <c r="E21" i="86"/>
  <c r="E26" i="86" s="1"/>
  <c r="E11" i="93"/>
  <c r="E26" i="93" s="1"/>
  <c r="K49" i="100"/>
  <c r="K45" i="100"/>
  <c r="O38" i="147"/>
  <c r="G34" i="100" s="1"/>
  <c r="G35" i="100" s="1"/>
  <c r="G36" i="100" s="1"/>
  <c r="I12" i="62"/>
  <c r="H18" i="57" s="1"/>
  <c r="I12" i="61"/>
  <c r="H19" i="57" s="1"/>
  <c r="I12" i="63"/>
  <c r="H17" i="57" s="1"/>
  <c r="E15" i="93"/>
  <c r="I14" i="62"/>
  <c r="J18" i="57" s="1"/>
  <c r="I14" i="61"/>
  <c r="J19" i="57" s="1"/>
  <c r="I14" i="63"/>
  <c r="J17" i="57" s="1"/>
  <c r="E17" i="93"/>
  <c r="Q40" i="147"/>
  <c r="U40" i="147"/>
  <c r="I14" i="64" s="1"/>
  <c r="J16" i="57" s="1"/>
  <c r="O44" i="147"/>
  <c r="Q26" i="21"/>
  <c r="Q18" i="21"/>
  <c r="Q16" i="21"/>
  <c r="Q15" i="21"/>
  <c r="Q28" i="15"/>
  <c r="Q20" i="15"/>
  <c r="Q18" i="15"/>
  <c r="Q17" i="15"/>
  <c r="Q51" i="147"/>
  <c r="I54" i="100" s="1"/>
  <c r="U51" i="147"/>
  <c r="M54" i="100" s="1"/>
  <c r="O52" i="147"/>
  <c r="AK13" i="48"/>
  <c r="I10" i="60"/>
  <c r="F20" i="57" s="1"/>
  <c r="Q53" i="147"/>
  <c r="O58" i="147"/>
  <c r="I11" i="69" s="1"/>
  <c r="G11" i="57" s="1"/>
  <c r="I10" i="66"/>
  <c r="F14" i="57" s="1"/>
  <c r="K70" i="52" s="1"/>
  <c r="I10" i="68"/>
  <c r="F12" i="57" s="1"/>
  <c r="K72" i="52" s="1"/>
  <c r="K95" i="52" s="1"/>
  <c r="I10" i="70"/>
  <c r="F10" i="57" s="1"/>
  <c r="K74" i="52" s="1"/>
  <c r="I10" i="65"/>
  <c r="F15" i="57" s="1"/>
  <c r="I10" i="67"/>
  <c r="F13" i="57" s="1"/>
  <c r="I10" i="69"/>
  <c r="F11" i="57" s="1"/>
  <c r="Q61" i="147"/>
  <c r="E62" i="147"/>
  <c r="AM8" i="146"/>
  <c r="AG8" i="99"/>
  <c r="AY8" i="83" s="1"/>
  <c r="AY8" i="146"/>
  <c r="BE8" i="99"/>
  <c r="CM8" i="83" s="1"/>
  <c r="E9" i="80"/>
  <c r="E9" i="85"/>
  <c r="Q9" i="79" s="1"/>
  <c r="U9" i="99"/>
  <c r="AE9" i="83" s="1"/>
  <c r="AS9" i="146"/>
  <c r="AS9" i="99"/>
  <c r="BS9" i="83" s="1"/>
  <c r="BE9" i="146"/>
  <c r="AM10" i="146"/>
  <c r="AG10" i="99"/>
  <c r="AY10" i="83" s="1"/>
  <c r="AY10" i="146"/>
  <c r="BE10" i="99"/>
  <c r="CM10" i="83" s="1"/>
  <c r="E11" i="80"/>
  <c r="E11" i="85"/>
  <c r="Q11" i="79" s="1"/>
  <c r="U11" i="99"/>
  <c r="AE11" i="83" s="1"/>
  <c r="AS11" i="146"/>
  <c r="AS11" i="99"/>
  <c r="BS11" i="83" s="1"/>
  <c r="BE11" i="146"/>
  <c r="AM12" i="146"/>
  <c r="AG12" i="99"/>
  <c r="AY12" i="83" s="1"/>
  <c r="AY12" i="146"/>
  <c r="BE12" i="99"/>
  <c r="CM12" i="83" s="1"/>
  <c r="E13" i="80"/>
  <c r="E13" i="85"/>
  <c r="Q13" i="79" s="1"/>
  <c r="U13" i="99"/>
  <c r="AE13" i="83" s="1"/>
  <c r="AS13" i="146"/>
  <c r="AS13" i="99"/>
  <c r="BS13" i="83" s="1"/>
  <c r="BE13" i="146"/>
  <c r="AM14" i="146"/>
  <c r="AG14" i="99"/>
  <c r="AY14" i="83" s="1"/>
  <c r="AY14" i="146"/>
  <c r="BE14" i="99"/>
  <c r="CM14" i="83" s="1"/>
  <c r="E15" i="80"/>
  <c r="E15" i="85"/>
  <c r="Q15" i="79" s="1"/>
  <c r="U15" i="99"/>
  <c r="AE15" i="83" s="1"/>
  <c r="AS15" i="146"/>
  <c r="AS15" i="99"/>
  <c r="BS15" i="83" s="1"/>
  <c r="BE15" i="146"/>
  <c r="AM16" i="146"/>
  <c r="AG16" i="99"/>
  <c r="AY16" i="83" s="1"/>
  <c r="AY16" i="146"/>
  <c r="BE16" i="99"/>
  <c r="CM16" i="83" s="1"/>
  <c r="E17" i="80"/>
  <c r="E17" i="85"/>
  <c r="Q17" i="79" s="1"/>
  <c r="U17" i="99"/>
  <c r="AE17" i="83" s="1"/>
  <c r="AS17" i="146"/>
  <c r="AS17" i="99"/>
  <c r="BS17" i="83" s="1"/>
  <c r="BE17" i="146"/>
  <c r="AM18" i="146"/>
  <c r="AG18" i="99"/>
  <c r="AY18" i="83" s="1"/>
  <c r="AY18" i="146"/>
  <c r="BE18" i="99"/>
  <c r="CM18" i="83" s="1"/>
  <c r="E19" i="80"/>
  <c r="E19" i="85"/>
  <c r="Q19" i="79" s="1"/>
  <c r="U19" i="99"/>
  <c r="AE19" i="83" s="1"/>
  <c r="AS19" i="146"/>
  <c r="AS19" i="99"/>
  <c r="BS19" i="83" s="1"/>
  <c r="BE19" i="146"/>
  <c r="AM20" i="146"/>
  <c r="AG20" i="99"/>
  <c r="AY20" i="83" s="1"/>
  <c r="AY20" i="146"/>
  <c r="BE20" i="99"/>
  <c r="CM20" i="83" s="1"/>
  <c r="E21" i="80"/>
  <c r="E21" i="85"/>
  <c r="Q21" i="79" s="1"/>
  <c r="U21" i="99"/>
  <c r="AE21" i="83" s="1"/>
  <c r="AS21" i="146"/>
  <c r="AS21" i="99"/>
  <c r="BS21" i="83" s="1"/>
  <c r="BE21" i="146"/>
  <c r="AM22" i="146"/>
  <c r="AG22" i="99"/>
  <c r="AY22" i="83" s="1"/>
  <c r="AY22" i="146"/>
  <c r="BE22" i="99"/>
  <c r="CM22" i="83" s="1"/>
  <c r="I10" i="58"/>
  <c r="F23" i="57" s="1"/>
  <c r="E23" i="80"/>
  <c r="E23" i="85"/>
  <c r="Q23" i="79" s="1"/>
  <c r="U23" i="99"/>
  <c r="AE23" i="83" s="1"/>
  <c r="AS23" i="146"/>
  <c r="AS23" i="99"/>
  <c r="BS23" i="83" s="1"/>
  <c r="BE23" i="146"/>
  <c r="AM8" i="145"/>
  <c r="AG24" i="99"/>
  <c r="AY8" i="145"/>
  <c r="BE24" i="99"/>
  <c r="U25" i="99"/>
  <c r="AS9" i="145"/>
  <c r="AS25" i="99"/>
  <c r="BE9" i="145"/>
  <c r="AM10" i="145"/>
  <c r="AG26" i="99"/>
  <c r="AY10" i="145"/>
  <c r="BE26" i="99"/>
  <c r="U27" i="99"/>
  <c r="AS11" i="145"/>
  <c r="AS27" i="99"/>
  <c r="BE11" i="145"/>
  <c r="AM12" i="145"/>
  <c r="AG28" i="99"/>
  <c r="AY12" i="145"/>
  <c r="BE28" i="99"/>
  <c r="U29" i="99"/>
  <c r="AS13" i="145"/>
  <c r="AS29" i="99"/>
  <c r="BE13" i="145"/>
  <c r="AM14" i="145"/>
  <c r="AG30" i="99"/>
  <c r="AY14" i="145"/>
  <c r="BE30" i="99"/>
  <c r="U31" i="99"/>
  <c r="AS15" i="145"/>
  <c r="AS31" i="99"/>
  <c r="BE15" i="145"/>
  <c r="AM16" i="145"/>
  <c r="AG32" i="99"/>
  <c r="AY16" i="145"/>
  <c r="BE32" i="99"/>
  <c r="U33" i="99"/>
  <c r="AS17" i="145"/>
  <c r="AS33" i="99"/>
  <c r="BE17" i="145"/>
  <c r="AM18" i="145"/>
  <c r="AG34" i="99"/>
  <c r="AY18" i="145"/>
  <c r="BE34" i="99"/>
  <c r="Q25" i="29"/>
  <c r="Q19" i="29"/>
  <c r="U35" i="99"/>
  <c r="AS19" i="145"/>
  <c r="AS35" i="99"/>
  <c r="BE19" i="145"/>
  <c r="AM20" i="145"/>
  <c r="AG36" i="99"/>
  <c r="AY20" i="145"/>
  <c r="BE36" i="99"/>
  <c r="U37" i="99"/>
  <c r="AS21" i="145"/>
  <c r="AS37" i="99"/>
  <c r="BE21" i="145"/>
  <c r="AM22" i="145"/>
  <c r="AG38" i="99"/>
  <c r="AY22" i="145"/>
  <c r="BE38" i="99"/>
  <c r="U39" i="99"/>
  <c r="AS23" i="145"/>
  <c r="AS39" i="99"/>
  <c r="BE23" i="145"/>
  <c r="AM24" i="145"/>
  <c r="AG40" i="99"/>
  <c r="AY24" i="145"/>
  <c r="BE40" i="99"/>
  <c r="I25" i="145"/>
  <c r="U25" i="145"/>
  <c r="AG25" i="145"/>
  <c r="AO25" i="145"/>
  <c r="AS25" i="145" s="1"/>
  <c r="BA25" i="145"/>
  <c r="BE25" i="145" s="1"/>
  <c r="AM26" i="145"/>
  <c r="AG41" i="99"/>
  <c r="AY26" i="145"/>
  <c r="BE41" i="99"/>
  <c r="I8" i="144"/>
  <c r="O42" i="99"/>
  <c r="U8" i="144"/>
  <c r="AM42" i="99"/>
  <c r="AG8" i="144"/>
  <c r="AK8" i="144"/>
  <c r="Q42" i="99" s="1"/>
  <c r="AO8" i="144"/>
  <c r="AW8" i="144"/>
  <c r="AO42" i="99" s="1"/>
  <c r="BA8" i="144"/>
  <c r="I43" i="99"/>
  <c r="O9" i="144"/>
  <c r="AA43" i="99"/>
  <c r="AA9" i="144"/>
  <c r="AY43" i="99"/>
  <c r="AI9" i="144"/>
  <c r="AQ9" i="144"/>
  <c r="AC43" i="99" s="1"/>
  <c r="AU9" i="144"/>
  <c r="BC9" i="144"/>
  <c r="BA43" i="99" s="1"/>
  <c r="I10" i="144"/>
  <c r="O44" i="99"/>
  <c r="U10" i="144"/>
  <c r="AM44" i="99"/>
  <c r="AG10" i="144"/>
  <c r="AK10" i="144"/>
  <c r="Q44" i="99" s="1"/>
  <c r="AO10" i="144"/>
  <c r="AW10" i="144"/>
  <c r="AO44" i="99" s="1"/>
  <c r="BA10" i="144"/>
  <c r="I45" i="99"/>
  <c r="O11" i="144"/>
  <c r="AA45" i="99"/>
  <c r="AA11" i="144"/>
  <c r="AY45" i="99"/>
  <c r="AI11" i="144"/>
  <c r="AQ11" i="144"/>
  <c r="AC45" i="99" s="1"/>
  <c r="AU11" i="144"/>
  <c r="BC11" i="144"/>
  <c r="BA45" i="99" s="1"/>
  <c r="I12" i="144"/>
  <c r="O46" i="99"/>
  <c r="U12" i="144"/>
  <c r="AM46" i="99"/>
  <c r="AG12" i="144"/>
  <c r="AK12" i="144"/>
  <c r="Q46" i="99" s="1"/>
  <c r="AO12" i="144"/>
  <c r="AW12" i="144"/>
  <c r="AO46" i="99" s="1"/>
  <c r="BA12" i="144"/>
  <c r="I47" i="99"/>
  <c r="O13" i="144"/>
  <c r="AA47" i="99"/>
  <c r="AA13" i="144"/>
  <c r="AY47" i="99"/>
  <c r="AI13" i="144"/>
  <c r="AQ13" i="144"/>
  <c r="AC47" i="99" s="1"/>
  <c r="AU13" i="144"/>
  <c r="BC13" i="144"/>
  <c r="BA47" i="99" s="1"/>
  <c r="I14" i="144"/>
  <c r="O48" i="99"/>
  <c r="U14" i="144"/>
  <c r="AM48" i="99"/>
  <c r="AG14" i="144"/>
  <c r="AK14" i="144"/>
  <c r="Q48" i="99" s="1"/>
  <c r="AO14" i="144"/>
  <c r="AW14" i="144"/>
  <c r="AO48" i="99" s="1"/>
  <c r="BA14" i="144"/>
  <c r="I49" i="99"/>
  <c r="O15" i="144"/>
  <c r="AA49" i="99"/>
  <c r="AA15" i="144"/>
  <c r="AY49" i="99"/>
  <c r="AI15" i="144"/>
  <c r="AQ15" i="144"/>
  <c r="AC49" i="99" s="1"/>
  <c r="AU15" i="144"/>
  <c r="BC15" i="144"/>
  <c r="BA49" i="99" s="1"/>
  <c r="I16" i="144"/>
  <c r="O50" i="99"/>
  <c r="U16" i="144"/>
  <c r="AM50" i="99"/>
  <c r="AG16" i="144"/>
  <c r="AK16" i="144"/>
  <c r="Q50" i="99" s="1"/>
  <c r="AO16" i="144"/>
  <c r="AW16" i="144"/>
  <c r="AO50" i="99" s="1"/>
  <c r="BA16" i="144"/>
  <c r="I51" i="99"/>
  <c r="O17" i="144"/>
  <c r="AA51" i="99"/>
  <c r="AA17" i="144"/>
  <c r="AY51" i="99"/>
  <c r="AI17" i="144"/>
  <c r="AQ17" i="144"/>
  <c r="AC51" i="99" s="1"/>
  <c r="AU17" i="144"/>
  <c r="BC17" i="144"/>
  <c r="BA51" i="99" s="1"/>
  <c r="I18" i="144"/>
  <c r="O52" i="99"/>
  <c r="U18" i="144"/>
  <c r="AM52" i="99"/>
  <c r="AG18" i="144"/>
  <c r="AK18" i="144"/>
  <c r="Q52" i="99" s="1"/>
  <c r="AO18" i="144"/>
  <c r="AW18" i="144"/>
  <c r="AO52" i="99" s="1"/>
  <c r="BA18" i="144"/>
  <c r="I53" i="99"/>
  <c r="O19" i="144"/>
  <c r="AA53" i="99"/>
  <c r="AA19" i="144"/>
  <c r="AY53" i="99"/>
  <c r="AI19" i="144"/>
  <c r="AQ19" i="144"/>
  <c r="AC53" i="99" s="1"/>
  <c r="AU19" i="144"/>
  <c r="BC19" i="144"/>
  <c r="BA53" i="99" s="1"/>
  <c r="I20" i="144"/>
  <c r="O54" i="99"/>
  <c r="U20" i="144"/>
  <c r="AM54" i="99"/>
  <c r="AG20" i="144"/>
  <c r="AK20" i="144"/>
  <c r="Q54" i="99" s="1"/>
  <c r="AO20" i="144"/>
  <c r="AW20" i="144"/>
  <c r="AO54" i="99" s="1"/>
  <c r="BA20" i="144"/>
  <c r="I55" i="99"/>
  <c r="O21" i="144"/>
  <c r="AA55" i="99"/>
  <c r="AA21" i="144"/>
  <c r="AY55" i="99"/>
  <c r="AI21" i="144"/>
  <c r="AQ21" i="144"/>
  <c r="AC55" i="99" s="1"/>
  <c r="AU21" i="144"/>
  <c r="BC21" i="144"/>
  <c r="BA55" i="99" s="1"/>
  <c r="I22" i="144"/>
  <c r="O56" i="99"/>
  <c r="U22" i="144"/>
  <c r="AM56" i="99"/>
  <c r="AG22" i="144"/>
  <c r="AK22" i="144"/>
  <c r="Q56" i="99" s="1"/>
  <c r="AO22" i="144"/>
  <c r="AW22" i="144"/>
  <c r="AO56" i="99" s="1"/>
  <c r="BA22" i="144"/>
  <c r="I57" i="99"/>
  <c r="K23" i="3" s="1"/>
  <c r="G867" i="1" s="1"/>
  <c r="O23" i="144"/>
  <c r="AA57" i="99"/>
  <c r="AA23" i="144"/>
  <c r="AY57" i="99"/>
  <c r="AI23" i="144"/>
  <c r="AQ23" i="144"/>
  <c r="AC57" i="99" s="1"/>
  <c r="AU23" i="144"/>
  <c r="BC23" i="144"/>
  <c r="BA57" i="99" s="1"/>
  <c r="I24" i="144"/>
  <c r="O58" i="99"/>
  <c r="U24" i="144"/>
  <c r="AM58" i="99"/>
  <c r="AG24" i="144"/>
  <c r="AK24" i="144"/>
  <c r="Q58" i="99" s="1"/>
  <c r="AO24" i="144"/>
  <c r="AW24" i="144"/>
  <c r="AO58" i="99" s="1"/>
  <c r="BA24" i="144"/>
  <c r="I26" i="144"/>
  <c r="E23" i="87" s="1"/>
  <c r="O60" i="99"/>
  <c r="U26" i="144"/>
  <c r="AM60" i="99"/>
  <c r="AG26" i="144"/>
  <c r="AK26" i="144"/>
  <c r="Q60" i="99" s="1"/>
  <c r="AO26" i="144"/>
  <c r="AW26" i="144"/>
  <c r="AO60" i="99" s="1"/>
  <c r="BA26" i="144"/>
  <c r="AI8" i="143"/>
  <c r="AK9" i="143"/>
  <c r="AI10" i="143"/>
  <c r="AM10" i="143"/>
  <c r="I11" i="143"/>
  <c r="U11" i="143"/>
  <c r="AG11" i="143"/>
  <c r="AI12" i="143"/>
  <c r="AK13" i="143"/>
  <c r="AI14" i="143"/>
  <c r="AM14" i="143"/>
  <c r="AI16" i="143"/>
  <c r="AK17" i="143"/>
  <c r="AI18" i="143"/>
  <c r="AM18" i="143"/>
  <c r="AI20" i="143"/>
  <c r="E15" i="81"/>
  <c r="I15" i="81" s="1"/>
  <c r="E15" i="82"/>
  <c r="I15" i="82" s="1"/>
  <c r="E15" i="83"/>
  <c r="E15" i="84"/>
  <c r="AK21" i="143"/>
  <c r="AO21" i="143"/>
  <c r="AI22" i="143"/>
  <c r="E16" i="81"/>
  <c r="I16" i="81" s="1"/>
  <c r="E16" i="82"/>
  <c r="I16" i="82" s="1"/>
  <c r="E16" i="83"/>
  <c r="E16" i="84"/>
  <c r="AK23" i="143"/>
  <c r="AO23" i="143"/>
  <c r="AI24" i="143"/>
  <c r="E19" i="81"/>
  <c r="I19" i="81" s="1"/>
  <c r="E19" i="82"/>
  <c r="I19" i="82" s="1"/>
  <c r="E19" i="83"/>
  <c r="E19" i="84"/>
  <c r="AK25" i="143"/>
  <c r="AO25" i="143"/>
  <c r="AI26" i="143"/>
  <c r="E21" i="81"/>
  <c r="I21" i="81" s="1"/>
  <c r="E21" i="82"/>
  <c r="I21" i="82" s="1"/>
  <c r="E21" i="83"/>
  <c r="E21" i="84"/>
  <c r="AK27" i="143"/>
  <c r="AO27" i="143"/>
  <c r="AI28" i="143"/>
  <c r="AM28" i="143"/>
  <c r="AK29" i="143"/>
  <c r="AI30" i="143"/>
  <c r="AI8" i="142"/>
  <c r="E8" i="91" s="1"/>
  <c r="AM8" i="142"/>
  <c r="E8" i="89" s="1"/>
  <c r="AK9" i="142"/>
  <c r="AI10" i="142"/>
  <c r="AM10" i="142"/>
  <c r="I11" i="142"/>
  <c r="U11" i="142"/>
  <c r="AG11" i="142"/>
  <c r="AI12" i="142"/>
  <c r="E10" i="91" s="1"/>
  <c r="AM12" i="142"/>
  <c r="E10" i="89" s="1"/>
  <c r="AK13" i="142"/>
  <c r="AI14" i="142"/>
  <c r="AM14" i="142"/>
  <c r="AI16" i="142"/>
  <c r="E12" i="91" s="1"/>
  <c r="AM16" i="142"/>
  <c r="E12" i="89" s="1"/>
  <c r="AK17" i="142"/>
  <c r="AI18" i="142"/>
  <c r="AM18" i="142"/>
  <c r="AI20" i="142"/>
  <c r="E14" i="91" s="1"/>
  <c r="AM20" i="142"/>
  <c r="E14" i="89" s="1"/>
  <c r="I15" i="92"/>
  <c r="AK21" i="142"/>
  <c r="E15" i="90" s="1"/>
  <c r="AO21" i="142"/>
  <c r="E15" i="88" s="1"/>
  <c r="AI22" i="142"/>
  <c r="E17" i="91" s="1"/>
  <c r="AM22" i="142"/>
  <c r="E17" i="89" s="1"/>
  <c r="I16" i="92"/>
  <c r="AK23" i="142"/>
  <c r="E16" i="90" s="1"/>
  <c r="AO23" i="142"/>
  <c r="E16" i="88" s="1"/>
  <c r="AI24" i="142"/>
  <c r="E18" i="91" s="1"/>
  <c r="AM24" i="142"/>
  <c r="E18" i="89" s="1"/>
  <c r="I19" i="92"/>
  <c r="AK25" i="142"/>
  <c r="E19" i="90" s="1"/>
  <c r="AO25" i="142"/>
  <c r="E19" i="88" s="1"/>
  <c r="AI26" i="142"/>
  <c r="E20" i="91" s="1"/>
  <c r="AM26" i="142"/>
  <c r="E20" i="89" s="1"/>
  <c r="I21" i="92"/>
  <c r="AK27" i="142"/>
  <c r="E21" i="90" s="1"/>
  <c r="AO27" i="142"/>
  <c r="E21" i="88" s="1"/>
  <c r="AI28" i="142"/>
  <c r="AM28" i="142"/>
  <c r="AK29" i="142"/>
  <c r="AI30" i="142"/>
  <c r="E22" i="91" s="1"/>
  <c r="AM30" i="142"/>
  <c r="E22" i="89" s="1"/>
  <c r="S8" i="138"/>
  <c r="CY8" i="138"/>
  <c r="DE8" i="138" s="1"/>
  <c r="DC8" i="138"/>
  <c r="DS8" i="138"/>
  <c r="EI8" i="138"/>
  <c r="EO8" i="138" s="1"/>
  <c r="EM8" i="138"/>
  <c r="AK9" i="138"/>
  <c r="AM9" i="138" s="1"/>
  <c r="DA9" i="138"/>
  <c r="DQ9" i="138"/>
  <c r="DU9" i="138"/>
  <c r="EK9" i="138"/>
  <c r="EO9" i="138" s="1"/>
  <c r="EQ9" i="138" s="1"/>
  <c r="S10" i="138"/>
  <c r="U10" i="138" s="1"/>
  <c r="CY10" i="138"/>
  <c r="DC10" i="138"/>
  <c r="DS10" i="138"/>
  <c r="EI10" i="138"/>
  <c r="EO10" i="138" s="1"/>
  <c r="EQ10" i="138" s="1"/>
  <c r="EM10" i="138"/>
  <c r="AK11" i="138"/>
  <c r="AM11" i="138" s="1"/>
  <c r="DA11" i="138"/>
  <c r="DQ11" i="138"/>
  <c r="DU11" i="138"/>
  <c r="EK11" i="138"/>
  <c r="EO11" i="138" s="1"/>
  <c r="EQ11" i="138" s="1"/>
  <c r="S12" i="138"/>
  <c r="U12" i="138" s="1"/>
  <c r="CY12" i="138"/>
  <c r="DC12" i="138"/>
  <c r="DS12" i="138"/>
  <c r="EI12" i="138"/>
  <c r="EO12" i="138" s="1"/>
  <c r="EQ12" i="138" s="1"/>
  <c r="EM12" i="138"/>
  <c r="AK13" i="138"/>
  <c r="AM13" i="138" s="1"/>
  <c r="DA13" i="138"/>
  <c r="DQ13" i="138"/>
  <c r="DU13" i="138"/>
  <c r="EK13" i="138"/>
  <c r="EO13" i="138" s="1"/>
  <c r="EQ13" i="138" s="1"/>
  <c r="S14" i="138"/>
  <c r="U14" i="138" s="1"/>
  <c r="CY14" i="138"/>
  <c r="DC14" i="138"/>
  <c r="DS14" i="138"/>
  <c r="EI14" i="138"/>
  <c r="EO14" i="138" s="1"/>
  <c r="EQ14" i="138" s="1"/>
  <c r="EM14" i="138"/>
  <c r="AK15" i="138"/>
  <c r="AM15" i="138" s="1"/>
  <c r="DA15" i="138"/>
  <c r="DQ15" i="138"/>
  <c r="DU15" i="138"/>
  <c r="EK15" i="138"/>
  <c r="EO15" i="138" s="1"/>
  <c r="EQ15" i="138" s="1"/>
  <c r="S16" i="138"/>
  <c r="U16" i="138" s="1"/>
  <c r="CY16" i="138"/>
  <c r="DC16" i="138"/>
  <c r="DS16" i="138"/>
  <c r="EI16" i="138"/>
  <c r="EO16" i="138" s="1"/>
  <c r="EQ16" i="138" s="1"/>
  <c r="EM16" i="138"/>
  <c r="AK17" i="138"/>
  <c r="AM17" i="138" s="1"/>
  <c r="DA17" i="138"/>
  <c r="DQ17" i="138"/>
  <c r="DU17" i="138"/>
  <c r="EK17" i="138"/>
  <c r="EO17" i="138" s="1"/>
  <c r="EQ17" i="138" s="1"/>
  <c r="S18" i="138"/>
  <c r="U18" i="138" s="1"/>
  <c r="CY18" i="138"/>
  <c r="DC18" i="138"/>
  <c r="DS18" i="138"/>
  <c r="EI18" i="138"/>
  <c r="EO18" i="138" s="1"/>
  <c r="EQ18" i="138" s="1"/>
  <c r="EM18" i="138"/>
  <c r="AK19" i="138"/>
  <c r="AM19" i="138" s="1"/>
  <c r="DA19" i="138"/>
  <c r="DQ19" i="138"/>
  <c r="DU19" i="138"/>
  <c r="EK19" i="138"/>
  <c r="EO19" i="138" s="1"/>
  <c r="EQ19" i="138" s="1"/>
  <c r="S20" i="138"/>
  <c r="U20" i="138" s="1"/>
  <c r="CY20" i="138"/>
  <c r="DC20" i="138"/>
  <c r="DS20" i="138"/>
  <c r="EI20" i="138"/>
  <c r="EO20" i="138" s="1"/>
  <c r="EQ20" i="138" s="1"/>
  <c r="EM20" i="138"/>
  <c r="AK21" i="138"/>
  <c r="AM21" i="138" s="1"/>
  <c r="DA21" i="138"/>
  <c r="DQ21" i="138"/>
  <c r="DU21" i="138"/>
  <c r="EK21" i="138"/>
  <c r="EO21" i="138" s="1"/>
  <c r="EQ21" i="138" s="1"/>
  <c r="S22" i="138"/>
  <c r="U22" i="138" s="1"/>
  <c r="CY22" i="138"/>
  <c r="DC22" i="138"/>
  <c r="DS22" i="138"/>
  <c r="EI22" i="138"/>
  <c r="EO22" i="138" s="1"/>
  <c r="EQ22" i="138" s="1"/>
  <c r="EM22" i="138"/>
  <c r="AK23" i="138"/>
  <c r="AM23" i="138" s="1"/>
  <c r="DA23" i="138"/>
  <c r="DQ23" i="138"/>
  <c r="DU23" i="138"/>
  <c r="EK23" i="138"/>
  <c r="EO23" i="138" s="1"/>
  <c r="EQ23" i="138" s="1"/>
  <c r="BO23" i="83" s="1"/>
  <c r="G9" i="135"/>
  <c r="K11" i="135"/>
  <c r="E13" i="135"/>
  <c r="Q14" i="20"/>
  <c r="S14" i="20" s="1"/>
  <c r="Q13" i="20"/>
  <c r="S13" i="20" s="1"/>
  <c r="Q12" i="20"/>
  <c r="S12" i="20" s="1"/>
  <c r="Q11" i="20"/>
  <c r="S11" i="20" s="1"/>
  <c r="Q10" i="20"/>
  <c r="S10" i="20" s="1"/>
  <c r="Q9" i="20"/>
  <c r="S9" i="20" s="1"/>
  <c r="Q8" i="20"/>
  <c r="S8" i="20" s="1"/>
  <c r="S15" i="20" s="1"/>
  <c r="E41" i="8" s="1"/>
  <c r="G8" i="54"/>
  <c r="G8" i="105"/>
  <c r="I9" i="54"/>
  <c r="G9" i="105"/>
  <c r="G10" i="54"/>
  <c r="E11" i="102"/>
  <c r="I11" i="102" s="1"/>
  <c r="G10" i="105"/>
  <c r="G11" i="54"/>
  <c r="G11" i="105"/>
  <c r="G12" i="54"/>
  <c r="G12" i="105"/>
  <c r="G13" i="54"/>
  <c r="G13" i="105"/>
  <c r="G15" i="56"/>
  <c r="E14" i="105"/>
  <c r="G21" i="11"/>
  <c r="E12" i="102"/>
  <c r="G16" i="56"/>
  <c r="E15" i="105"/>
  <c r="G22" i="11"/>
  <c r="E14" i="102"/>
  <c r="E11" i="76"/>
  <c r="E16" i="102"/>
  <c r="M16" i="102" s="1"/>
  <c r="E12" i="74"/>
  <c r="E18" i="102"/>
  <c r="AC18" i="102" s="1"/>
  <c r="I17" i="18"/>
  <c r="M17" i="18" s="1"/>
  <c r="E20" i="102"/>
  <c r="Q20" i="102" s="1"/>
  <c r="E25" i="105"/>
  <c r="I17" i="16"/>
  <c r="M17" i="16" s="1"/>
  <c r="E22" i="102"/>
  <c r="U22" i="102" s="1"/>
  <c r="I17" i="15"/>
  <c r="M17" i="15" s="1"/>
  <c r="E24" i="102"/>
  <c r="Y24" i="102" s="1"/>
  <c r="I38" i="56"/>
  <c r="G38" i="56"/>
  <c r="G40" i="56"/>
  <c r="I40" i="56"/>
  <c r="I42" i="54"/>
  <c r="G42" i="54"/>
  <c r="W88" i="134"/>
  <c r="AA88" i="134"/>
  <c r="AA27" i="131" s="1"/>
  <c r="CM88" i="134"/>
  <c r="E23" i="76"/>
  <c r="E15" i="118"/>
  <c r="CM31" i="133"/>
  <c r="E25" i="76" s="1"/>
  <c r="E22" i="114"/>
  <c r="E20" i="12" s="1"/>
  <c r="E22" i="12"/>
  <c r="E16" i="12"/>
  <c r="E17" i="117"/>
  <c r="I67" i="11"/>
  <c r="G67" i="11"/>
  <c r="E22" i="118"/>
  <c r="E23" i="75"/>
  <c r="E24" i="118"/>
  <c r="BW67" i="52"/>
  <c r="BG67" i="52"/>
  <c r="BC67" i="52"/>
  <c r="AM67" i="52"/>
  <c r="AI67" i="52"/>
  <c r="Q67" i="52"/>
  <c r="CG67" i="52"/>
  <c r="BQ67" i="52"/>
  <c r="BM67" i="52"/>
  <c r="AS67" i="52"/>
  <c r="AC67" i="52"/>
  <c r="Y67" i="52"/>
  <c r="BW69" i="52"/>
  <c r="BG69" i="52"/>
  <c r="BC69" i="52"/>
  <c r="AM69" i="52"/>
  <c r="AI69" i="52"/>
  <c r="Q69" i="52"/>
  <c r="CG69" i="52"/>
  <c r="BQ69" i="52"/>
  <c r="BM69" i="52"/>
  <c r="AS69" i="52"/>
  <c r="AC69" i="52"/>
  <c r="Y69" i="52"/>
  <c r="I71" i="52"/>
  <c r="I78" i="52" s="1"/>
  <c r="I79" i="52" s="1"/>
  <c r="E27" i="105"/>
  <c r="I73" i="52"/>
  <c r="E30" i="105"/>
  <c r="G98" i="52"/>
  <c r="G76" i="52"/>
  <c r="G79" i="52" s="1"/>
  <c r="CE76" i="52"/>
  <c r="BU76" i="52"/>
  <c r="BK76" i="52"/>
  <c r="AQ76" i="52"/>
  <c r="AG76" i="52"/>
  <c r="W76" i="52"/>
  <c r="BU78" i="52"/>
  <c r="AG78" i="52"/>
  <c r="S70" i="132"/>
  <c r="S27" i="131" s="1"/>
  <c r="W70" i="132"/>
  <c r="AM70" i="132"/>
  <c r="AM27" i="131" s="1"/>
  <c r="BC70" i="132"/>
  <c r="BC27" i="131" s="1"/>
  <c r="BS70" i="132"/>
  <c r="BS27" i="131" s="1"/>
  <c r="CI70" i="132"/>
  <c r="CI27" i="131" s="1"/>
  <c r="CM26" i="132"/>
  <c r="CM70" i="132" s="1"/>
  <c r="Q38" i="50"/>
  <c r="Y38" i="50"/>
  <c r="G42" i="50"/>
  <c r="G27" i="105"/>
  <c r="G44" i="50"/>
  <c r="G30" i="105"/>
  <c r="CM42" i="132"/>
  <c r="G10" i="48"/>
  <c r="E9" i="78"/>
  <c r="E22" i="77"/>
  <c r="CM69" i="132"/>
  <c r="I107" i="11"/>
  <c r="G107" i="11"/>
  <c r="E16" i="78"/>
  <c r="E29" i="105"/>
  <c r="I29" i="105" s="1"/>
  <c r="K29" i="105" s="1"/>
  <c r="E13" i="117"/>
  <c r="AA14" i="127"/>
  <c r="E40" i="117"/>
  <c r="I31" i="105"/>
  <c r="K31" i="105" s="1"/>
  <c r="E11" i="116"/>
  <c r="G11" i="116" s="1"/>
  <c r="I14" i="126"/>
  <c r="E9" i="116" s="1"/>
  <c r="E10" i="116" s="1"/>
  <c r="G12" i="116" s="1"/>
  <c r="E50" i="98" s="1"/>
  <c r="E46" i="116"/>
  <c r="G46" i="116" s="1"/>
  <c r="E44" i="116"/>
  <c r="E45" i="116" s="1"/>
  <c r="G47" i="116"/>
  <c r="E70" i="98" s="1"/>
  <c r="G48" i="116"/>
  <c r="E71" i="98" s="1"/>
  <c r="G49" i="116"/>
  <c r="E72" i="98" s="1"/>
  <c r="G50" i="116"/>
  <c r="E73" i="98" s="1"/>
  <c r="G51" i="116"/>
  <c r="E74" i="98" s="1"/>
  <c r="G52" i="116"/>
  <c r="E75" i="98" s="1"/>
  <c r="E59" i="116"/>
  <c r="G59" i="116" s="1"/>
  <c r="E57" i="116"/>
  <c r="E58" i="116" s="1"/>
  <c r="G60" i="116"/>
  <c r="E77" i="98" s="1"/>
  <c r="E79" i="116"/>
  <c r="E78" i="116"/>
  <c r="E74" i="116"/>
  <c r="E75" i="116"/>
  <c r="G75" i="116" s="1"/>
  <c r="E78" i="98" s="1"/>
  <c r="E68" i="116"/>
  <c r="E66" i="116"/>
  <c r="E67" i="116" s="1"/>
  <c r="G69" i="116" s="1"/>
  <c r="E38" i="98" s="1"/>
  <c r="G70" i="116"/>
  <c r="E39" i="98" s="1"/>
  <c r="E84" i="116"/>
  <c r="E85" i="116"/>
  <c r="G85" i="116" s="1"/>
  <c r="E80" i="98" s="1"/>
  <c r="G24" i="98"/>
  <c r="I11" i="98"/>
  <c r="I13" i="98"/>
  <c r="I15" i="98"/>
  <c r="I17" i="98"/>
  <c r="I19" i="98"/>
  <c r="I21" i="98"/>
  <c r="I26" i="98"/>
  <c r="I28" i="98"/>
  <c r="I30" i="98"/>
  <c r="E41" i="98"/>
  <c r="I34" i="98"/>
  <c r="E45" i="98"/>
  <c r="I46" i="98"/>
  <c r="I48" i="98"/>
  <c r="E16" i="110"/>
  <c r="E21" i="110"/>
  <c r="E17" i="110"/>
  <c r="I26" i="102"/>
  <c r="M26" i="102"/>
  <c r="I27" i="101"/>
  <c r="I18" i="95"/>
  <c r="I16" i="95"/>
  <c r="I77" i="95"/>
  <c r="I76" i="95"/>
  <c r="I37" i="94"/>
  <c r="I62" i="95"/>
  <c r="I42" i="100"/>
  <c r="I31" i="100"/>
  <c r="I23" i="100"/>
  <c r="I32" i="100"/>
  <c r="I24" i="100"/>
  <c r="I43" i="100"/>
  <c r="M44" i="100"/>
  <c r="M33" i="100"/>
  <c r="M25" i="100"/>
  <c r="I12" i="66"/>
  <c r="H14" i="57" s="1"/>
  <c r="I12" i="70"/>
  <c r="H10" i="57" s="1"/>
  <c r="I12" i="65"/>
  <c r="H15" i="57" s="1"/>
  <c r="I12" i="69"/>
  <c r="H11" i="57" s="1"/>
  <c r="E10" i="86"/>
  <c r="I15" i="100"/>
  <c r="I12" i="68"/>
  <c r="H12" i="57" s="1"/>
  <c r="I12" i="67"/>
  <c r="H13" i="57" s="1"/>
  <c r="I8" i="100"/>
  <c r="E8" i="108"/>
  <c r="E10" i="108" s="1"/>
  <c r="E14" i="108"/>
  <c r="E15" i="108"/>
  <c r="E21" i="107"/>
  <c r="E19" i="107"/>
  <c r="E22" i="107"/>
  <c r="E20" i="107"/>
  <c r="E18" i="107"/>
  <c r="I11" i="59"/>
  <c r="G21" i="57" s="1"/>
  <c r="I11" i="71"/>
  <c r="G9" i="57" s="1"/>
  <c r="I11" i="72"/>
  <c r="G8" i="57" s="1"/>
  <c r="G37" i="100"/>
  <c r="U61" i="56"/>
  <c r="U59" i="56"/>
  <c r="U57" i="56"/>
  <c r="U47" i="56"/>
  <c r="U45" i="56"/>
  <c r="U43" i="56"/>
  <c r="U39" i="56"/>
  <c r="U35" i="56"/>
  <c r="U31" i="56"/>
  <c r="U27" i="56"/>
  <c r="I10" i="72"/>
  <c r="F8" i="57" s="1"/>
  <c r="I10" i="59"/>
  <c r="F21" i="57" s="1"/>
  <c r="I10" i="71"/>
  <c r="F9" i="57" s="1"/>
  <c r="E37" i="100"/>
  <c r="Q28" i="18"/>
  <c r="Q20" i="18"/>
  <c r="Q18" i="18"/>
  <c r="Q17" i="18"/>
  <c r="S17" i="18" s="1"/>
  <c r="Q42" i="27"/>
  <c r="S42" i="27" s="1"/>
  <c r="Q34" i="27"/>
  <c r="S34" i="27" s="1"/>
  <c r="Q32" i="27"/>
  <c r="S32" i="27" s="1"/>
  <c r="Q31" i="27"/>
  <c r="S31" i="27" s="1"/>
  <c r="Q30" i="27"/>
  <c r="S30" i="27" s="1"/>
  <c r="Q16" i="27"/>
  <c r="S16" i="27" s="1"/>
  <c r="E27" i="86"/>
  <c r="E22" i="86"/>
  <c r="E12" i="93"/>
  <c r="E27" i="93" s="1"/>
  <c r="M49" i="100"/>
  <c r="M45" i="100"/>
  <c r="I35" i="100"/>
  <c r="I36" i="100" s="1"/>
  <c r="I11" i="61"/>
  <c r="G19" i="57" s="1"/>
  <c r="I11" i="63"/>
  <c r="G17" i="57" s="1"/>
  <c r="I11" i="62"/>
  <c r="G18" i="57" s="1"/>
  <c r="E14" i="93"/>
  <c r="K44" i="54"/>
  <c r="K40" i="54"/>
  <c r="K38" i="54"/>
  <c r="K36" i="54"/>
  <c r="M36" i="54" s="1"/>
  <c r="K34" i="54"/>
  <c r="K54" i="100"/>
  <c r="BE8" i="146"/>
  <c r="AM9" i="146"/>
  <c r="E10" i="80"/>
  <c r="E10" i="85"/>
  <c r="Q10" i="79" s="1"/>
  <c r="AS10" i="146"/>
  <c r="BE10" i="146"/>
  <c r="AM11" i="146"/>
  <c r="E12" i="80"/>
  <c r="E12" i="85"/>
  <c r="Q12" i="79" s="1"/>
  <c r="AS12" i="146"/>
  <c r="BE12" i="146"/>
  <c r="AM13" i="146"/>
  <c r="E14" i="80"/>
  <c r="E14" i="85"/>
  <c r="Q14" i="79" s="1"/>
  <c r="AS14" i="146"/>
  <c r="AM15" i="146"/>
  <c r="AY15" i="146"/>
  <c r="BE16" i="146"/>
  <c r="AM17" i="146"/>
  <c r="E18" i="80"/>
  <c r="E18" i="85"/>
  <c r="Q18" i="79" s="1"/>
  <c r="AS18" i="146"/>
  <c r="AM19" i="146"/>
  <c r="E20" i="80"/>
  <c r="E20" i="85"/>
  <c r="Q20" i="79" s="1"/>
  <c r="AS20" i="146"/>
  <c r="AM21" i="146"/>
  <c r="AY21" i="146"/>
  <c r="BE22" i="146"/>
  <c r="AM23" i="146"/>
  <c r="AY23" i="146"/>
  <c r="Q26" i="29"/>
  <c r="S8" i="29"/>
  <c r="AS8" i="145"/>
  <c r="BE10" i="145"/>
  <c r="AY11" i="145"/>
  <c r="AS12" i="145"/>
  <c r="BE12" i="145"/>
  <c r="AM13" i="145"/>
  <c r="AY13" i="145"/>
  <c r="BE14" i="145"/>
  <c r="AY15" i="145"/>
  <c r="AS16" i="145"/>
  <c r="BE16" i="145"/>
  <c r="AM17" i="145"/>
  <c r="AY17" i="145"/>
  <c r="AS18" i="145"/>
  <c r="BE18" i="145"/>
  <c r="AM19" i="145"/>
  <c r="AY19" i="145"/>
  <c r="AS20" i="145"/>
  <c r="BE20" i="145"/>
  <c r="AM21" i="145"/>
  <c r="AY21" i="145"/>
  <c r="AS22" i="145"/>
  <c r="BE22" i="145"/>
  <c r="AM23" i="145"/>
  <c r="AY23" i="145"/>
  <c r="AS24" i="145"/>
  <c r="BE24" i="145"/>
  <c r="AS26" i="145"/>
  <c r="BE26" i="145"/>
  <c r="K8" i="3"/>
  <c r="G432" i="1" s="1"/>
  <c r="Q8" i="92"/>
  <c r="O8" i="144"/>
  <c r="AA8" i="144"/>
  <c r="AI8" i="144"/>
  <c r="AQ8" i="144"/>
  <c r="AC42" i="99" s="1"/>
  <c r="AU8" i="144"/>
  <c r="BC8" i="144"/>
  <c r="BA42" i="99" s="1"/>
  <c r="I9" i="144"/>
  <c r="U9" i="144"/>
  <c r="AG9" i="144"/>
  <c r="AK9" i="144"/>
  <c r="Q43" i="99" s="1"/>
  <c r="AO9" i="144"/>
  <c r="AW9" i="144"/>
  <c r="AO43" i="99" s="1"/>
  <c r="BA9" i="144"/>
  <c r="K10" i="3"/>
  <c r="G490" i="1" s="1"/>
  <c r="Q10" i="92"/>
  <c r="O10" i="144"/>
  <c r="AA10" i="144"/>
  <c r="AI10" i="144"/>
  <c r="AQ10" i="144"/>
  <c r="AC44" i="99" s="1"/>
  <c r="AU10" i="144"/>
  <c r="BC10" i="144"/>
  <c r="BA44" i="99" s="1"/>
  <c r="I11" i="144"/>
  <c r="U11" i="144"/>
  <c r="AG11" i="144"/>
  <c r="AK11" i="144"/>
  <c r="Q45" i="99" s="1"/>
  <c r="AO11" i="144"/>
  <c r="AW11" i="144"/>
  <c r="AO45" i="99" s="1"/>
  <c r="BA11" i="144"/>
  <c r="K12" i="3"/>
  <c r="G548" i="1" s="1"/>
  <c r="Q12" i="92"/>
  <c r="O12" i="144"/>
  <c r="AA12" i="144"/>
  <c r="AI12" i="144"/>
  <c r="AQ12" i="144"/>
  <c r="AC46" i="99" s="1"/>
  <c r="AU12" i="144"/>
  <c r="BC12" i="144"/>
  <c r="BA46" i="99" s="1"/>
  <c r="I13" i="144"/>
  <c r="U13" i="144"/>
  <c r="AG13" i="144"/>
  <c r="AK13" i="144"/>
  <c r="Q47" i="99" s="1"/>
  <c r="AO13" i="144"/>
  <c r="AW13" i="144"/>
  <c r="AO47" i="99" s="1"/>
  <c r="BA13" i="144"/>
  <c r="K14" i="3"/>
  <c r="G606" i="1" s="1"/>
  <c r="Q14" i="92"/>
  <c r="O14" i="144"/>
  <c r="AA14" i="144"/>
  <c r="AI14" i="144"/>
  <c r="AQ14" i="144"/>
  <c r="AC48" i="99" s="1"/>
  <c r="AU14" i="144"/>
  <c r="BC14" i="144"/>
  <c r="BA48" i="99" s="1"/>
  <c r="I15" i="144"/>
  <c r="U15" i="144"/>
  <c r="AG15" i="144"/>
  <c r="AK15" i="144"/>
  <c r="Q49" i="99" s="1"/>
  <c r="AO15" i="144"/>
  <c r="AW15" i="144"/>
  <c r="AO49" i="99" s="1"/>
  <c r="BA15" i="144"/>
  <c r="K16" i="3"/>
  <c r="G664" i="1" s="1"/>
  <c r="Q16" i="92"/>
  <c r="O16" i="144"/>
  <c r="AA16" i="144"/>
  <c r="AI16" i="144"/>
  <c r="AQ16" i="144"/>
  <c r="AC50" i="99" s="1"/>
  <c r="AU16" i="144"/>
  <c r="BC16" i="144"/>
  <c r="BA50" i="99" s="1"/>
  <c r="I17" i="144"/>
  <c r="U17" i="144"/>
  <c r="AG17" i="144"/>
  <c r="AK17" i="144"/>
  <c r="Q51" i="99" s="1"/>
  <c r="AO17" i="144"/>
  <c r="AW17" i="144"/>
  <c r="AO51" i="99" s="1"/>
  <c r="BA17" i="144"/>
  <c r="K18" i="3"/>
  <c r="G722" i="1" s="1"/>
  <c r="Q18" i="92"/>
  <c r="O18" i="144"/>
  <c r="AA18" i="144"/>
  <c r="AI18" i="144"/>
  <c r="AQ18" i="144"/>
  <c r="AC52" i="99" s="1"/>
  <c r="AU18" i="144"/>
  <c r="BC18" i="144"/>
  <c r="BA52" i="99" s="1"/>
  <c r="I19" i="144"/>
  <c r="U19" i="144"/>
  <c r="AG19" i="144"/>
  <c r="AK19" i="144"/>
  <c r="Q53" i="99" s="1"/>
  <c r="AO19" i="144"/>
  <c r="AW19" i="144"/>
  <c r="AO53" i="99" s="1"/>
  <c r="BA19" i="144"/>
  <c r="K20" i="3"/>
  <c r="G780" i="1" s="1"/>
  <c r="Q20" i="92"/>
  <c r="O20" i="144"/>
  <c r="AA20" i="144"/>
  <c r="AI20" i="144"/>
  <c r="AQ20" i="144"/>
  <c r="AC54" i="99" s="1"/>
  <c r="AU20" i="144"/>
  <c r="BC20" i="144"/>
  <c r="BA54" i="99" s="1"/>
  <c r="I21" i="144"/>
  <c r="U21" i="144"/>
  <c r="AG21" i="144"/>
  <c r="AK21" i="144"/>
  <c r="Q55" i="99" s="1"/>
  <c r="AO21" i="144"/>
  <c r="AW21" i="144"/>
  <c r="AO55" i="99" s="1"/>
  <c r="BA21" i="144"/>
  <c r="O22" i="144"/>
  <c r="AA22" i="144"/>
  <c r="AI22" i="144"/>
  <c r="AQ22" i="144"/>
  <c r="AC56" i="99" s="1"/>
  <c r="AU22" i="144"/>
  <c r="BC22" i="144"/>
  <c r="BA56" i="99" s="1"/>
  <c r="I23" i="144"/>
  <c r="U23" i="144"/>
  <c r="AG23" i="144"/>
  <c r="AK23" i="144"/>
  <c r="Q57" i="99" s="1"/>
  <c r="AO23" i="144"/>
  <c r="AW23" i="144"/>
  <c r="AO57" i="99" s="1"/>
  <c r="BA23" i="144"/>
  <c r="O24" i="144"/>
  <c r="AA24" i="144"/>
  <c r="AI24" i="144"/>
  <c r="AQ24" i="144"/>
  <c r="AC58" i="99" s="1"/>
  <c r="AU24" i="144"/>
  <c r="BC24" i="144"/>
  <c r="BA58" i="99" s="1"/>
  <c r="O59" i="99"/>
  <c r="AM59" i="99"/>
  <c r="O26" i="144"/>
  <c r="AA26" i="144"/>
  <c r="AI26" i="144"/>
  <c r="AQ26" i="144"/>
  <c r="AC60" i="99" s="1"/>
  <c r="AU26" i="144"/>
  <c r="BC26" i="144"/>
  <c r="BA60" i="99" s="1"/>
  <c r="E8" i="81"/>
  <c r="I8" i="81" s="1"/>
  <c r="E8" i="82"/>
  <c r="I8" i="82" s="1"/>
  <c r="E8" i="83"/>
  <c r="E8" i="84"/>
  <c r="AK8" i="143"/>
  <c r="AO8" i="143"/>
  <c r="AI9" i="143"/>
  <c r="AK10" i="143"/>
  <c r="E10" i="81"/>
  <c r="I10" i="81" s="1"/>
  <c r="E10" i="82"/>
  <c r="I10" i="82" s="1"/>
  <c r="E10" i="83"/>
  <c r="E10" i="84"/>
  <c r="AK12" i="143"/>
  <c r="AO12" i="143"/>
  <c r="AI13" i="143"/>
  <c r="AK14" i="143"/>
  <c r="E12" i="81"/>
  <c r="I12" i="81" s="1"/>
  <c r="E12" i="82"/>
  <c r="I12" i="82" s="1"/>
  <c r="E12" i="83"/>
  <c r="E12" i="84"/>
  <c r="AK16" i="143"/>
  <c r="AO16" i="143"/>
  <c r="AI17" i="143"/>
  <c r="AK18" i="143"/>
  <c r="E14" i="81"/>
  <c r="I14" i="81" s="1"/>
  <c r="E14" i="82"/>
  <c r="I14" i="82" s="1"/>
  <c r="E14" i="83"/>
  <c r="E14" i="84"/>
  <c r="AK20" i="143"/>
  <c r="AO20" i="143"/>
  <c r="AI21" i="143"/>
  <c r="E17" i="81"/>
  <c r="I17" i="81" s="1"/>
  <c r="E17" i="82"/>
  <c r="I17" i="82" s="1"/>
  <c r="E17" i="83"/>
  <c r="E17" i="84"/>
  <c r="AK22" i="143"/>
  <c r="AO22" i="143"/>
  <c r="AI23" i="143"/>
  <c r="E18" i="81"/>
  <c r="I18" i="81" s="1"/>
  <c r="E18" i="82"/>
  <c r="I18" i="82" s="1"/>
  <c r="E18" i="83"/>
  <c r="E18" i="84"/>
  <c r="AK24" i="143"/>
  <c r="AO24" i="143"/>
  <c r="AI25" i="143"/>
  <c r="E20" i="81"/>
  <c r="I20" i="81" s="1"/>
  <c r="E20" i="82"/>
  <c r="I20" i="82" s="1"/>
  <c r="E20" i="83"/>
  <c r="E20" i="84"/>
  <c r="AK26" i="143"/>
  <c r="AO26" i="143"/>
  <c r="AI27" i="143"/>
  <c r="AK28" i="143"/>
  <c r="AI29" i="143"/>
  <c r="E22" i="81"/>
  <c r="I22" i="81" s="1"/>
  <c r="E22" i="82"/>
  <c r="I22" i="82" s="1"/>
  <c r="E22" i="83"/>
  <c r="E22" i="84"/>
  <c r="AK30" i="143"/>
  <c r="AO30" i="143"/>
  <c r="I8" i="92"/>
  <c r="AK8" i="142"/>
  <c r="E8" i="90" s="1"/>
  <c r="AO8" i="142"/>
  <c r="E8" i="88" s="1"/>
  <c r="AI9" i="142"/>
  <c r="AK10" i="142"/>
  <c r="I10" i="92"/>
  <c r="AK12" i="142"/>
  <c r="E10" i="90" s="1"/>
  <c r="AO12" i="142"/>
  <c r="E10" i="88" s="1"/>
  <c r="AI13" i="142"/>
  <c r="AK14" i="142"/>
  <c r="I12" i="92"/>
  <c r="AK16" i="142"/>
  <c r="E12" i="90" s="1"/>
  <c r="AO16" i="142"/>
  <c r="E12" i="88" s="1"/>
  <c r="AI17" i="142"/>
  <c r="AK18" i="142"/>
  <c r="I14" i="92"/>
  <c r="AK20" i="142"/>
  <c r="E14" i="90" s="1"/>
  <c r="AO20" i="142"/>
  <c r="E14" i="88" s="1"/>
  <c r="AI21" i="142"/>
  <c r="E15" i="91" s="1"/>
  <c r="I17" i="92"/>
  <c r="AK22" i="142"/>
  <c r="E17" i="90" s="1"/>
  <c r="AO22" i="142"/>
  <c r="E17" i="88" s="1"/>
  <c r="AI23" i="142"/>
  <c r="E16" i="91" s="1"/>
  <c r="I18" i="92"/>
  <c r="AK24" i="142"/>
  <c r="E18" i="90" s="1"/>
  <c r="AO24" i="142"/>
  <c r="E18" i="88" s="1"/>
  <c r="AI25" i="142"/>
  <c r="E19" i="91" s="1"/>
  <c r="I20" i="92"/>
  <c r="AK26" i="142"/>
  <c r="E20" i="90" s="1"/>
  <c r="AO26" i="142"/>
  <c r="E20" i="88" s="1"/>
  <c r="AI27" i="142"/>
  <c r="E21" i="91" s="1"/>
  <c r="AK28" i="142"/>
  <c r="AI29" i="142"/>
  <c r="I22" i="92"/>
  <c r="AK30" i="142"/>
  <c r="E22" i="90" s="1"/>
  <c r="AO30" i="142"/>
  <c r="E22" i="88" s="1"/>
  <c r="DA8" i="138"/>
  <c r="DQ8" i="138"/>
  <c r="DW8" i="138" s="1"/>
  <c r="DU8" i="138"/>
  <c r="S9" i="138"/>
  <c r="U9" i="138" s="1"/>
  <c r="CY9" i="138"/>
  <c r="DE9" i="138" s="1"/>
  <c r="DG9" i="138" s="1"/>
  <c r="DC9" i="138"/>
  <c r="DS9" i="138"/>
  <c r="AK10" i="138"/>
  <c r="AM10" i="138" s="1"/>
  <c r="DA10" i="138"/>
  <c r="DQ10" i="138"/>
  <c r="DW10" i="138" s="1"/>
  <c r="DY10" i="138" s="1"/>
  <c r="DU10" i="138"/>
  <c r="S11" i="138"/>
  <c r="U11" i="138" s="1"/>
  <c r="CY11" i="138"/>
  <c r="DE11" i="138" s="1"/>
  <c r="DG11" i="138" s="1"/>
  <c r="DC11" i="138"/>
  <c r="DS11" i="138"/>
  <c r="AK12" i="138"/>
  <c r="AM12" i="138" s="1"/>
  <c r="DA12" i="138"/>
  <c r="DQ12" i="138"/>
  <c r="DW12" i="138" s="1"/>
  <c r="DY12" i="138" s="1"/>
  <c r="DU12" i="138"/>
  <c r="S13" i="138"/>
  <c r="U13" i="138" s="1"/>
  <c r="CY13" i="138"/>
  <c r="DE13" i="138" s="1"/>
  <c r="DG13" i="138" s="1"/>
  <c r="DC13" i="138"/>
  <c r="DS13" i="138"/>
  <c r="AK14" i="138"/>
  <c r="AM14" i="138" s="1"/>
  <c r="DA14" i="138"/>
  <c r="DQ14" i="138"/>
  <c r="DW14" i="138" s="1"/>
  <c r="DY14" i="138" s="1"/>
  <c r="DU14" i="138"/>
  <c r="S15" i="138"/>
  <c r="U15" i="138" s="1"/>
  <c r="CY15" i="138"/>
  <c r="DE15" i="138" s="1"/>
  <c r="DG15" i="138" s="1"/>
  <c r="DC15" i="138"/>
  <c r="DS15" i="138"/>
  <c r="AK16" i="138"/>
  <c r="AM16" i="138" s="1"/>
  <c r="DA16" i="138"/>
  <c r="DQ16" i="138"/>
  <c r="DW16" i="138" s="1"/>
  <c r="DY16" i="138" s="1"/>
  <c r="DU16" i="138"/>
  <c r="S17" i="138"/>
  <c r="U17" i="138" s="1"/>
  <c r="CY17" i="138"/>
  <c r="DE17" i="138" s="1"/>
  <c r="DG17" i="138" s="1"/>
  <c r="DC17" i="138"/>
  <c r="DS17" i="138"/>
  <c r="AK18" i="138"/>
  <c r="AM18" i="138" s="1"/>
  <c r="DA18" i="138"/>
  <c r="DQ18" i="138"/>
  <c r="DW18" i="138" s="1"/>
  <c r="DY18" i="138" s="1"/>
  <c r="DU18" i="138"/>
  <c r="S19" i="138"/>
  <c r="U19" i="138" s="1"/>
  <c r="CY19" i="138"/>
  <c r="DE19" i="138" s="1"/>
  <c r="DG19" i="138" s="1"/>
  <c r="DC19" i="138"/>
  <c r="DS19" i="138"/>
  <c r="DA20" i="138"/>
  <c r="DQ20" i="138"/>
  <c r="DW20" i="138" s="1"/>
  <c r="DY20" i="138" s="1"/>
  <c r="DU20" i="138"/>
  <c r="S21" i="138"/>
  <c r="U21" i="138" s="1"/>
  <c r="CY21" i="138"/>
  <c r="DE21" i="138" s="1"/>
  <c r="DG21" i="138" s="1"/>
  <c r="DC21" i="138"/>
  <c r="DS21" i="138"/>
  <c r="AK22" i="138"/>
  <c r="AM22" i="138" s="1"/>
  <c r="DA22" i="138"/>
  <c r="DQ22" i="138"/>
  <c r="DW22" i="138" s="1"/>
  <c r="DY22" i="138" s="1"/>
  <c r="DU22" i="138"/>
  <c r="S23" i="138"/>
  <c r="U23" i="138" s="1"/>
  <c r="G23" i="83" s="1"/>
  <c r="CY23" i="138"/>
  <c r="DE23" i="138" s="1"/>
  <c r="DG23" i="138" s="1"/>
  <c r="AA23" i="83" s="1"/>
  <c r="DC23" i="138"/>
  <c r="DS23" i="138"/>
  <c r="I10" i="135"/>
  <c r="M12" i="135"/>
  <c r="G8" i="56"/>
  <c r="E8" i="105"/>
  <c r="I9" i="56"/>
  <c r="E9" i="105"/>
  <c r="I9" i="105" s="1"/>
  <c r="K9" i="105" s="1"/>
  <c r="G10" i="56"/>
  <c r="E10" i="102"/>
  <c r="G10" i="102" s="1"/>
  <c r="G26" i="102" s="1"/>
  <c r="E10" i="105"/>
  <c r="I10" i="105" s="1"/>
  <c r="K10" i="105" s="1"/>
  <c r="G11" i="56"/>
  <c r="E11" i="105"/>
  <c r="I11" i="105" s="1"/>
  <c r="K11" i="105" s="1"/>
  <c r="G12" i="56"/>
  <c r="E12" i="105"/>
  <c r="I12" i="105" s="1"/>
  <c r="K12" i="105" s="1"/>
  <c r="G13" i="56"/>
  <c r="E13" i="105"/>
  <c r="I13" i="105" s="1"/>
  <c r="K13" i="105" s="1"/>
  <c r="G15" i="54"/>
  <c r="G14" i="105"/>
  <c r="E10" i="74"/>
  <c r="E13" i="102"/>
  <c r="AC13" i="102" s="1"/>
  <c r="G16" i="54"/>
  <c r="G15" i="105"/>
  <c r="E11" i="74"/>
  <c r="E15" i="102"/>
  <c r="K15" i="102" s="1"/>
  <c r="K26" i="102" s="1"/>
  <c r="E11" i="75"/>
  <c r="E17" i="102"/>
  <c r="O17" i="102" s="1"/>
  <c r="O26" i="102" s="1"/>
  <c r="G26" i="11"/>
  <c r="E19" i="102"/>
  <c r="AE19" i="102" s="1"/>
  <c r="I17" i="17"/>
  <c r="M17" i="17" s="1"/>
  <c r="E21" i="102"/>
  <c r="S21" i="102" s="1"/>
  <c r="S30" i="102" s="1"/>
  <c r="G25" i="105"/>
  <c r="I15" i="21"/>
  <c r="M15" i="21" s="1"/>
  <c r="E23" i="102"/>
  <c r="W23" i="102" s="1"/>
  <c r="W30" i="102" s="1"/>
  <c r="I17" i="13"/>
  <c r="M17" i="13" s="1"/>
  <c r="E25" i="102"/>
  <c r="AA25" i="102" s="1"/>
  <c r="AA30" i="102" s="1"/>
  <c r="M34" i="54"/>
  <c r="G36" i="56"/>
  <c r="I36" i="56"/>
  <c r="M38" i="54"/>
  <c r="M40" i="54"/>
  <c r="I42" i="56"/>
  <c r="G42" i="56"/>
  <c r="G44" i="54"/>
  <c r="I44" i="54"/>
  <c r="E16" i="74"/>
  <c r="E9" i="118"/>
  <c r="CM12" i="133"/>
  <c r="E18" i="74" s="1"/>
  <c r="E15" i="12"/>
  <c r="E8" i="117"/>
  <c r="CM26" i="133"/>
  <c r="G68" i="11"/>
  <c r="I68" i="11"/>
  <c r="E23" i="118"/>
  <c r="E20" i="77"/>
  <c r="E25" i="118"/>
  <c r="CM54" i="133"/>
  <c r="E25" i="75" s="1"/>
  <c r="E17" i="12"/>
  <c r="E42" i="117"/>
  <c r="E46" i="117" s="1"/>
  <c r="CM68" i="133"/>
  <c r="M74" i="52"/>
  <c r="CG66" i="52"/>
  <c r="BQ66" i="52"/>
  <c r="BM66" i="52"/>
  <c r="AS66" i="52"/>
  <c r="AC66" i="52"/>
  <c r="Y66" i="52"/>
  <c r="BW66" i="52"/>
  <c r="BG66" i="52"/>
  <c r="BC66" i="52"/>
  <c r="AM66" i="52"/>
  <c r="AI66" i="52"/>
  <c r="Q66" i="52"/>
  <c r="CG68" i="52"/>
  <c r="BQ68" i="52"/>
  <c r="BM68" i="52"/>
  <c r="AS68" i="52"/>
  <c r="AC68" i="52"/>
  <c r="Y68" i="52"/>
  <c r="BW68" i="52"/>
  <c r="BG68" i="52"/>
  <c r="BC68" i="52"/>
  <c r="AM68" i="52"/>
  <c r="AI68" i="52"/>
  <c r="Q68" i="52"/>
  <c r="M70" i="52"/>
  <c r="I72" i="52"/>
  <c r="M72" i="52" s="1"/>
  <c r="E26" i="105"/>
  <c r="I43" i="50"/>
  <c r="G43" i="50"/>
  <c r="G26" i="105"/>
  <c r="Q49" i="50"/>
  <c r="Y49" i="50" s="1"/>
  <c r="G8" i="48"/>
  <c r="E8" i="78"/>
  <c r="E11" i="78" s="1"/>
  <c r="G12" i="48"/>
  <c r="I12" i="48"/>
  <c r="E10" i="78"/>
  <c r="I14" i="48"/>
  <c r="E15" i="78"/>
  <c r="I21" i="48"/>
  <c r="E17" i="78"/>
  <c r="G12" i="115"/>
  <c r="G50" i="98" s="1"/>
  <c r="O14" i="126"/>
  <c r="E9" i="115" s="1"/>
  <c r="E10" i="115" s="1"/>
  <c r="E11" i="115"/>
  <c r="G11" i="115" s="1"/>
  <c r="G18" i="115"/>
  <c r="G52" i="98" s="1"/>
  <c r="G19" i="115"/>
  <c r="G53" i="98" s="1"/>
  <c r="G20" i="115"/>
  <c r="G54" i="98" s="1"/>
  <c r="G21" i="115"/>
  <c r="G55" i="98" s="1"/>
  <c r="G22" i="115"/>
  <c r="G56" i="98" s="1"/>
  <c r="G23" i="115"/>
  <c r="G57" i="98" s="1"/>
  <c r="G24" i="115"/>
  <c r="G58" i="98" s="1"/>
  <c r="G25" i="115"/>
  <c r="G59" i="98" s="1"/>
  <c r="G26" i="115"/>
  <c r="G60" i="98" s="1"/>
  <c r="G27" i="115"/>
  <c r="G61" i="98" s="1"/>
  <c r="G28" i="115"/>
  <c r="G62" i="98" s="1"/>
  <c r="G29" i="115"/>
  <c r="G63" i="98" s="1"/>
  <c r="G30" i="115"/>
  <c r="G64" i="98" s="1"/>
  <c r="G31" i="115"/>
  <c r="G65" i="98" s="1"/>
  <c r="G32" i="115"/>
  <c r="G66" i="98" s="1"/>
  <c r="G33" i="115"/>
  <c r="G67" i="98" s="1"/>
  <c r="G34" i="115"/>
  <c r="G68" i="98" s="1"/>
  <c r="E46" i="115"/>
  <c r="E59" i="115"/>
  <c r="E57" i="115"/>
  <c r="E58" i="115" s="1"/>
  <c r="G60" i="115" s="1"/>
  <c r="G77" i="98" s="1"/>
  <c r="E79" i="115"/>
  <c r="G79" i="115" s="1"/>
  <c r="G79" i="98" s="1"/>
  <c r="E78" i="115"/>
  <c r="E74" i="115"/>
  <c r="E75" i="115"/>
  <c r="E68" i="115"/>
  <c r="G68" i="115" s="1"/>
  <c r="E66" i="115"/>
  <c r="E67" i="115" s="1"/>
  <c r="G69" i="115"/>
  <c r="G38" i="98" s="1"/>
  <c r="G70" i="115"/>
  <c r="G39" i="98" s="1"/>
  <c r="AA14" i="125"/>
  <c r="E13" i="114" s="1"/>
  <c r="E15" i="114" s="1"/>
  <c r="E16" i="114" s="1"/>
  <c r="G18" i="114" s="1"/>
  <c r="I15" i="49" s="1"/>
  <c r="M15" i="49" s="1"/>
  <c r="Q15" i="49" s="1"/>
  <c r="E17" i="114"/>
  <c r="E72" i="114"/>
  <c r="E41" i="111"/>
  <c r="E42" i="111"/>
  <c r="E22" i="112"/>
  <c r="G26" i="112" s="1"/>
  <c r="E38" i="96" s="1"/>
  <c r="G27" i="112"/>
  <c r="E43" i="96" s="1"/>
  <c r="G31" i="112"/>
  <c r="E48" i="96" s="1"/>
  <c r="G35" i="112"/>
  <c r="G39" i="112"/>
  <c r="I32" i="16" s="1"/>
  <c r="M32" i="16" s="1"/>
  <c r="S32" i="16" s="1"/>
  <c r="G43" i="112"/>
  <c r="E60" i="96" s="1"/>
  <c r="G47" i="112"/>
  <c r="E62" i="96" s="1"/>
  <c r="G50" i="112"/>
  <c r="I148" i="11" s="1"/>
  <c r="I10" i="98"/>
  <c r="I12" i="98"/>
  <c r="I14" i="98"/>
  <c r="I16" i="98"/>
  <c r="I18" i="98"/>
  <c r="I20" i="98"/>
  <c r="I24" i="98"/>
  <c r="I25" i="98"/>
  <c r="I27" i="98"/>
  <c r="I29" i="98"/>
  <c r="I31" i="98"/>
  <c r="G41" i="98"/>
  <c r="I36" i="98"/>
  <c r="I47" i="98"/>
  <c r="I33" i="95"/>
  <c r="I31" i="95"/>
  <c r="I34" i="95"/>
  <c r="I32" i="95"/>
  <c r="I79" i="95"/>
  <c r="I80" i="95"/>
  <c r="I40" i="94"/>
  <c r="I65" i="95"/>
  <c r="I39" i="94"/>
  <c r="I64" i="95"/>
  <c r="E52" i="100"/>
  <c r="E51" i="100"/>
  <c r="G8" i="3"/>
  <c r="G430" i="1" s="1"/>
  <c r="K8" i="83"/>
  <c r="G9" i="3"/>
  <c r="G459" i="1" s="1"/>
  <c r="K9" i="83"/>
  <c r="G10" i="3"/>
  <c r="G488" i="1" s="1"/>
  <c r="K10" i="83"/>
  <c r="G11" i="3"/>
  <c r="G517" i="1" s="1"/>
  <c r="K11" i="83"/>
  <c r="G12" i="3"/>
  <c r="G546" i="1" s="1"/>
  <c r="K12" i="83"/>
  <c r="G13" i="3"/>
  <c r="G575" i="1" s="1"/>
  <c r="K13" i="83"/>
  <c r="G14" i="3"/>
  <c r="G604" i="1" s="1"/>
  <c r="K14" i="83"/>
  <c r="G15" i="3"/>
  <c r="G633" i="1" s="1"/>
  <c r="K15" i="83"/>
  <c r="G16" i="3"/>
  <c r="G662" i="1" s="1"/>
  <c r="K16" i="83"/>
  <c r="G17" i="3"/>
  <c r="G691" i="1" s="1"/>
  <c r="K17" i="83"/>
  <c r="G18" i="3"/>
  <c r="G720" i="1" s="1"/>
  <c r="K18" i="83"/>
  <c r="G19" i="3"/>
  <c r="G749" i="1" s="1"/>
  <c r="K19" i="83"/>
  <c r="G20" i="3"/>
  <c r="G778" i="1" s="1"/>
  <c r="K20" i="83"/>
  <c r="G21" i="3"/>
  <c r="G807" i="1" s="1"/>
  <c r="K21" i="83"/>
  <c r="G24" i="3"/>
  <c r="G894" i="1" s="1"/>
  <c r="K22" i="83"/>
  <c r="G25" i="3"/>
  <c r="G923" i="1" s="1"/>
  <c r="K23" i="83"/>
  <c r="E23" i="93"/>
  <c r="G23" i="85"/>
  <c r="I23" i="85" s="1"/>
  <c r="K23" i="85" s="1"/>
  <c r="M23" i="85" s="1"/>
  <c r="O23" i="85" s="1"/>
  <c r="Q23" i="85" s="1"/>
  <c r="G129" i="11"/>
  <c r="I129" i="11"/>
  <c r="CM26" i="131"/>
  <c r="I131" i="11"/>
  <c r="E29" i="12"/>
  <c r="I8" i="21"/>
  <c r="E23" i="78"/>
  <c r="AA17" i="130"/>
  <c r="M8" i="27"/>
  <c r="M8" i="18"/>
  <c r="AA37" i="130"/>
  <c r="M8" i="16"/>
  <c r="AA57" i="130"/>
  <c r="AA75" i="130"/>
  <c r="CK8" i="129"/>
  <c r="CK10" i="129"/>
  <c r="CK12" i="129"/>
  <c r="CK14" i="129"/>
  <c r="CK16" i="129"/>
  <c r="CK18" i="129"/>
  <c r="CK20" i="129"/>
  <c r="CK22" i="129"/>
  <c r="CK24" i="129"/>
  <c r="CA25" i="129"/>
  <c r="E139" i="113" s="1"/>
  <c r="CI25" i="129"/>
  <c r="E143" i="113" s="1"/>
  <c r="M26" i="129"/>
  <c r="Q26" i="129"/>
  <c r="BY26" i="129"/>
  <c r="CC26" i="129"/>
  <c r="CG26" i="129"/>
  <c r="CK28" i="129"/>
  <c r="CK30" i="129"/>
  <c r="CA31" i="129"/>
  <c r="CE31" i="129"/>
  <c r="CI31" i="129"/>
  <c r="G9" i="50"/>
  <c r="I9" i="50"/>
  <c r="M8" i="46"/>
  <c r="M8" i="44"/>
  <c r="M8" i="42"/>
  <c r="M8" i="40"/>
  <c r="M8" i="38"/>
  <c r="M8" i="36"/>
  <c r="M8" i="34"/>
  <c r="M8" i="32"/>
  <c r="M8" i="31"/>
  <c r="M8" i="25"/>
  <c r="E76" i="74"/>
  <c r="E73" i="74"/>
  <c r="I66" i="11"/>
  <c r="E75" i="74"/>
  <c r="AA49" i="128"/>
  <c r="AA51" i="128"/>
  <c r="AA33" i="127"/>
  <c r="E18" i="117" s="1"/>
  <c r="I33" i="126"/>
  <c r="E15" i="116" s="1"/>
  <c r="E16" i="116" s="1"/>
  <c r="G17" i="116" s="1"/>
  <c r="I49" i="126"/>
  <c r="I50" i="126"/>
  <c r="AA49" i="125"/>
  <c r="E51" i="114" s="1"/>
  <c r="AA50" i="125"/>
  <c r="K8" i="122"/>
  <c r="K39" i="122" s="1"/>
  <c r="K48" i="122"/>
  <c r="G14" i="121"/>
  <c r="E16" i="119"/>
  <c r="I65" i="50" s="1"/>
  <c r="E20" i="119"/>
  <c r="E21" i="119" s="1"/>
  <c r="E23" i="119" s="1"/>
  <c r="E14" i="117"/>
  <c r="E16" i="117"/>
  <c r="E19" i="117"/>
  <c r="E51" i="117"/>
  <c r="E54" i="117"/>
  <c r="E55" i="117"/>
  <c r="E59" i="117"/>
  <c r="E60" i="117"/>
  <c r="E17" i="115"/>
  <c r="G17" i="115" s="1"/>
  <c r="E41" i="115"/>
  <c r="E50" i="115" s="1"/>
  <c r="E83" i="115"/>
  <c r="E19" i="114"/>
  <c r="G19" i="114" s="1"/>
  <c r="E70" i="96" s="1"/>
  <c r="E24" i="114"/>
  <c r="E24" i="113"/>
  <c r="E42" i="113"/>
  <c r="E60" i="113"/>
  <c r="E78" i="113"/>
  <c r="E96" i="113"/>
  <c r="E114" i="113"/>
  <c r="E132" i="113"/>
  <c r="E23" i="112"/>
  <c r="G23" i="112" s="1"/>
  <c r="E32" i="96" s="1"/>
  <c r="E13" i="110"/>
  <c r="E21" i="105"/>
  <c r="E23" i="105" s="1"/>
  <c r="E28" i="105"/>
  <c r="E32" i="105"/>
  <c r="E15" i="104"/>
  <c r="E17" i="104"/>
  <c r="E19" i="104"/>
  <c r="E21" i="104"/>
  <c r="E23" i="104"/>
  <c r="E25" i="104"/>
  <c r="E27" i="104"/>
  <c r="E29" i="104"/>
  <c r="E31" i="104"/>
  <c r="E33" i="104"/>
  <c r="E35" i="104"/>
  <c r="E37" i="104"/>
  <c r="E39" i="104"/>
  <c r="K17" i="77"/>
  <c r="M17" i="77" s="1"/>
  <c r="K15" i="77"/>
  <c r="M15" i="77" s="1"/>
  <c r="K13" i="77"/>
  <c r="M13" i="77" s="1"/>
  <c r="K11" i="77"/>
  <c r="M11" i="77" s="1"/>
  <c r="K16" i="77"/>
  <c r="M16" i="77" s="1"/>
  <c r="K14" i="77"/>
  <c r="M14" i="77" s="1"/>
  <c r="K12" i="77"/>
  <c r="M12" i="77" s="1"/>
  <c r="K10" i="77"/>
  <c r="M10" i="77" s="1"/>
  <c r="I9" i="101"/>
  <c r="I9" i="94" s="1"/>
  <c r="G26" i="101"/>
  <c r="I26" i="101" s="1"/>
  <c r="E19" i="100"/>
  <c r="E21" i="100"/>
  <c r="E41" i="100"/>
  <c r="E43" i="100"/>
  <c r="E19" i="2" s="1"/>
  <c r="G962" i="1" s="1"/>
  <c r="I35" i="98"/>
  <c r="G8" i="85"/>
  <c r="I8" i="85" s="1"/>
  <c r="K8" i="85" s="1"/>
  <c r="M8" i="85" s="1"/>
  <c r="O8" i="85" s="1"/>
  <c r="Q8" i="85" s="1"/>
  <c r="G9" i="85"/>
  <c r="I9" i="85" s="1"/>
  <c r="K9" i="85" s="1"/>
  <c r="M9" i="85" s="1"/>
  <c r="O9" i="85" s="1"/>
  <c r="Q9" i="85" s="1"/>
  <c r="G10" i="85"/>
  <c r="I10" i="85" s="1"/>
  <c r="K10" i="85" s="1"/>
  <c r="M10" i="85" s="1"/>
  <c r="O10" i="85" s="1"/>
  <c r="Q10" i="85" s="1"/>
  <c r="G11" i="85"/>
  <c r="I11" i="85" s="1"/>
  <c r="K11" i="85" s="1"/>
  <c r="M11" i="85" s="1"/>
  <c r="O11" i="85" s="1"/>
  <c r="Q11" i="85" s="1"/>
  <c r="G12" i="85"/>
  <c r="I12" i="85" s="1"/>
  <c r="K12" i="85" s="1"/>
  <c r="M12" i="85" s="1"/>
  <c r="O12" i="85" s="1"/>
  <c r="Q12" i="85" s="1"/>
  <c r="G13" i="85"/>
  <c r="I13" i="85" s="1"/>
  <c r="K13" i="85" s="1"/>
  <c r="M13" i="85" s="1"/>
  <c r="O13" i="85" s="1"/>
  <c r="Q13" i="85" s="1"/>
  <c r="G14" i="85"/>
  <c r="I14" i="85" s="1"/>
  <c r="K14" i="85" s="1"/>
  <c r="M14" i="85" s="1"/>
  <c r="O14" i="85" s="1"/>
  <c r="Q14" i="85" s="1"/>
  <c r="G15" i="85"/>
  <c r="I15" i="85" s="1"/>
  <c r="K15" i="85" s="1"/>
  <c r="M15" i="85" s="1"/>
  <c r="O15" i="85" s="1"/>
  <c r="Q15" i="85" s="1"/>
  <c r="G16" i="85"/>
  <c r="I16" i="85" s="1"/>
  <c r="K16" i="85" s="1"/>
  <c r="M16" i="85" s="1"/>
  <c r="O16" i="85" s="1"/>
  <c r="Q16" i="85" s="1"/>
  <c r="G17" i="85"/>
  <c r="I17" i="85" s="1"/>
  <c r="K17" i="85" s="1"/>
  <c r="M17" i="85" s="1"/>
  <c r="O17" i="85" s="1"/>
  <c r="Q17" i="85" s="1"/>
  <c r="G18" i="85"/>
  <c r="I18" i="85" s="1"/>
  <c r="K18" i="85" s="1"/>
  <c r="M18" i="85" s="1"/>
  <c r="O18" i="85" s="1"/>
  <c r="Q18" i="85" s="1"/>
  <c r="G19" i="85"/>
  <c r="I19" i="85" s="1"/>
  <c r="K19" i="85" s="1"/>
  <c r="M19" i="85" s="1"/>
  <c r="O19" i="85" s="1"/>
  <c r="Q19" i="85" s="1"/>
  <c r="G20" i="85"/>
  <c r="I20" i="85" s="1"/>
  <c r="K20" i="85" s="1"/>
  <c r="M20" i="85" s="1"/>
  <c r="O20" i="85" s="1"/>
  <c r="Q20" i="85" s="1"/>
  <c r="G21" i="85"/>
  <c r="I21" i="85" s="1"/>
  <c r="K21" i="85" s="1"/>
  <c r="M21" i="85" s="1"/>
  <c r="O21" i="85" s="1"/>
  <c r="Q21" i="85" s="1"/>
  <c r="G22" i="85"/>
  <c r="I22" i="85" s="1"/>
  <c r="K22" i="85" s="1"/>
  <c r="M22" i="85" s="1"/>
  <c r="O22" i="85" s="1"/>
  <c r="Q22" i="85" s="1"/>
  <c r="I9" i="80"/>
  <c r="I11" i="80"/>
  <c r="I13" i="80"/>
  <c r="I15" i="80"/>
  <c r="I17" i="80"/>
  <c r="I19" i="80"/>
  <c r="I21" i="80"/>
  <c r="I23" i="80"/>
  <c r="U12" i="56"/>
  <c r="K14" i="56"/>
  <c r="M14" i="56" s="1"/>
  <c r="U16" i="56"/>
  <c r="U24" i="56"/>
  <c r="U28" i="56"/>
  <c r="U32" i="56"/>
  <c r="K34" i="56"/>
  <c r="M34" i="56" s="1"/>
  <c r="U36" i="56"/>
  <c r="U37" i="56"/>
  <c r="U38" i="56"/>
  <c r="U40" i="56"/>
  <c r="U41" i="56"/>
  <c r="U42" i="56"/>
  <c r="U44" i="56"/>
  <c r="U48" i="56"/>
  <c r="U52" i="56"/>
  <c r="K54" i="56"/>
  <c r="U56" i="56"/>
  <c r="K58" i="56"/>
  <c r="U60" i="56"/>
  <c r="U8" i="55"/>
  <c r="U10" i="55"/>
  <c r="U12" i="55"/>
  <c r="U14" i="55"/>
  <c r="U16" i="55"/>
  <c r="U18" i="55"/>
  <c r="U20" i="55"/>
  <c r="U22" i="55"/>
  <c r="U24" i="55"/>
  <c r="U26" i="55"/>
  <c r="U28" i="55"/>
  <c r="U30" i="55"/>
  <c r="U32" i="55"/>
  <c r="U34" i="55"/>
  <c r="U36" i="55"/>
  <c r="U38" i="55"/>
  <c r="U40" i="55"/>
  <c r="U42" i="55"/>
  <c r="U44" i="55"/>
  <c r="U46" i="55"/>
  <c r="U48" i="55"/>
  <c r="U50" i="55"/>
  <c r="U52" i="55"/>
  <c r="U54" i="55"/>
  <c r="U56" i="55"/>
  <c r="K8" i="54"/>
  <c r="U10" i="54"/>
  <c r="U11" i="54"/>
  <c r="U12" i="54"/>
  <c r="U13" i="54"/>
  <c r="U14" i="54"/>
  <c r="U15" i="54"/>
  <c r="U16" i="54"/>
  <c r="U21" i="54"/>
  <c r="U22" i="54"/>
  <c r="U23" i="54"/>
  <c r="U24" i="54"/>
  <c r="U25" i="54"/>
  <c r="U26" i="54"/>
  <c r="U27" i="54"/>
  <c r="U28" i="54"/>
  <c r="U29" i="54"/>
  <c r="U30" i="54"/>
  <c r="U31" i="54"/>
  <c r="U32" i="54"/>
  <c r="U33" i="54"/>
  <c r="U34" i="54"/>
  <c r="U35" i="54"/>
  <c r="U36" i="54"/>
  <c r="U37" i="54"/>
  <c r="U38" i="54"/>
  <c r="U39" i="54"/>
  <c r="U40" i="54"/>
  <c r="U41" i="54"/>
  <c r="U42" i="54"/>
  <c r="U43" i="54"/>
  <c r="U44" i="54"/>
  <c r="U45" i="54"/>
  <c r="U46" i="54"/>
  <c r="U47" i="54"/>
  <c r="U48" i="54"/>
  <c r="U49" i="54"/>
  <c r="U54" i="54"/>
  <c r="U56" i="54"/>
  <c r="U57" i="54"/>
  <c r="U58" i="54"/>
  <c r="U59" i="54"/>
  <c r="U60" i="54"/>
  <c r="U61" i="54"/>
  <c r="U62" i="54"/>
  <c r="U9" i="53"/>
  <c r="U11" i="53"/>
  <c r="U13" i="53"/>
  <c r="U15" i="53"/>
  <c r="U17" i="53"/>
  <c r="U19" i="53"/>
  <c r="U21" i="53"/>
  <c r="U23" i="53"/>
  <c r="U25" i="53"/>
  <c r="U27" i="53"/>
  <c r="U29" i="53"/>
  <c r="U31" i="53"/>
  <c r="U33" i="53"/>
  <c r="U35" i="53"/>
  <c r="U37" i="53"/>
  <c r="U39" i="53"/>
  <c r="U42" i="53"/>
  <c r="U44" i="53"/>
  <c r="U46" i="53"/>
  <c r="U48" i="53"/>
  <c r="U50" i="53"/>
  <c r="U52" i="53"/>
  <c r="U54" i="53"/>
  <c r="U56" i="53"/>
  <c r="U58" i="53"/>
  <c r="U61" i="53"/>
  <c r="K9" i="52"/>
  <c r="AY10" i="52"/>
  <c r="AY12" i="52"/>
  <c r="K15" i="52"/>
  <c r="AY19" i="52"/>
  <c r="AY22" i="52"/>
  <c r="K25" i="52"/>
  <c r="K29" i="52"/>
  <c r="K33" i="52"/>
  <c r="AY39" i="52"/>
  <c r="AY40" i="52"/>
  <c r="AY53" i="52"/>
  <c r="AY54" i="52"/>
  <c r="AY64" i="52"/>
  <c r="K71" i="52"/>
  <c r="K73" i="52"/>
  <c r="K75" i="52"/>
  <c r="M75" i="52" s="1"/>
  <c r="K81" i="52"/>
  <c r="M81" i="52" s="1"/>
  <c r="K83" i="52"/>
  <c r="M83" i="52" s="1"/>
  <c r="K85" i="52"/>
  <c r="M85" i="52" s="1"/>
  <c r="K87" i="52"/>
  <c r="K89" i="52"/>
  <c r="K91" i="52"/>
  <c r="K93" i="52"/>
  <c r="U11" i="50"/>
  <c r="U13" i="50"/>
  <c r="U15" i="50"/>
  <c r="U17" i="50"/>
  <c r="U19" i="50"/>
  <c r="U21" i="50"/>
  <c r="U23" i="50"/>
  <c r="G118" i="11"/>
  <c r="I118" i="11"/>
  <c r="I122" i="11"/>
  <c r="G122" i="11"/>
  <c r="I8" i="20"/>
  <c r="E22" i="78"/>
  <c r="I8" i="19"/>
  <c r="E24" i="78"/>
  <c r="M8" i="26"/>
  <c r="AA27" i="130"/>
  <c r="M8" i="17"/>
  <c r="AA47" i="130"/>
  <c r="M8" i="15"/>
  <c r="AA67" i="130"/>
  <c r="I15" i="14"/>
  <c r="M8" i="14"/>
  <c r="M15" i="14" s="1"/>
  <c r="E30" i="10" s="1"/>
  <c r="M8" i="13"/>
  <c r="AA85" i="130"/>
  <c r="CK23" i="129"/>
  <c r="CK25" i="129"/>
  <c r="CA26" i="129"/>
  <c r="CE26" i="129"/>
  <c r="CI26" i="129"/>
  <c r="CK27" i="129"/>
  <c r="CK29" i="129"/>
  <c r="BY31" i="129"/>
  <c r="CC31" i="129"/>
  <c r="CG31" i="129"/>
  <c r="M9" i="52"/>
  <c r="AA12" i="128"/>
  <c r="AA13" i="128"/>
  <c r="E13" i="104" s="1"/>
  <c r="M8" i="45"/>
  <c r="M8" i="43"/>
  <c r="M8" i="41"/>
  <c r="M8" i="39"/>
  <c r="M8" i="37"/>
  <c r="M8" i="35"/>
  <c r="M8" i="33"/>
  <c r="CG10" i="52"/>
  <c r="BQ10" i="52"/>
  <c r="BM10" i="52"/>
  <c r="AW10" i="52"/>
  <c r="AS10" i="52"/>
  <c r="AC10" i="52"/>
  <c r="Y10" i="52"/>
  <c r="CA10" i="52"/>
  <c r="BW10" i="52"/>
  <c r="BG10" i="52"/>
  <c r="BC10" i="52"/>
  <c r="AM10" i="52"/>
  <c r="AI10" i="52"/>
  <c r="Q10" i="52"/>
  <c r="M8" i="30"/>
  <c r="AA33" i="128"/>
  <c r="M8" i="23"/>
  <c r="AA33" i="125"/>
  <c r="E23" i="114" s="1"/>
  <c r="E25" i="114" s="1"/>
  <c r="E26" i="114" s="1"/>
  <c r="G27" i="114" s="1"/>
  <c r="I41" i="46" s="1"/>
  <c r="M41" i="46" s="1"/>
  <c r="AA8" i="124"/>
  <c r="E39" i="122"/>
  <c r="E52" i="122" s="1"/>
  <c r="E52" i="114"/>
  <c r="E18" i="110"/>
  <c r="E20" i="110"/>
  <c r="G28" i="105"/>
  <c r="G32" i="105"/>
  <c r="E14" i="104"/>
  <c r="E16" i="104"/>
  <c r="E18" i="104"/>
  <c r="E20" i="104"/>
  <c r="E22" i="104"/>
  <c r="E24" i="104"/>
  <c r="E26" i="104"/>
  <c r="E28" i="104"/>
  <c r="E30" i="104"/>
  <c r="E32" i="104"/>
  <c r="E34" i="104"/>
  <c r="E36" i="104"/>
  <c r="E44" i="104" s="1"/>
  <c r="E38" i="104"/>
  <c r="E40" i="104"/>
  <c r="K28" i="102"/>
  <c r="O28" i="102"/>
  <c r="S28" i="102"/>
  <c r="W28" i="102"/>
  <c r="AA28" i="102"/>
  <c r="G17" i="77"/>
  <c r="I17" i="77" s="1"/>
  <c r="G15" i="77"/>
  <c r="I15" i="77" s="1"/>
  <c r="G13" i="77"/>
  <c r="I13" i="77" s="1"/>
  <c r="G11" i="77"/>
  <c r="I11" i="77" s="1"/>
  <c r="G16" i="77"/>
  <c r="I16" i="77" s="1"/>
  <c r="G14" i="77"/>
  <c r="I14" i="77" s="1"/>
  <c r="G12" i="77"/>
  <c r="I12" i="77" s="1"/>
  <c r="G10" i="77"/>
  <c r="I10" i="77" s="1"/>
  <c r="E12" i="100"/>
  <c r="E20" i="100"/>
  <c r="E22" i="100"/>
  <c r="E24" i="100"/>
  <c r="E16" i="2" s="1"/>
  <c r="G959" i="1" s="1"/>
  <c r="E30" i="100"/>
  <c r="E46" i="100"/>
  <c r="I17" i="95"/>
  <c r="I63" i="95"/>
  <c r="I8" i="80"/>
  <c r="I10" i="80"/>
  <c r="I12" i="80"/>
  <c r="I14" i="80"/>
  <c r="I16" i="80"/>
  <c r="I18" i="80"/>
  <c r="I20" i="80"/>
  <c r="I22" i="80"/>
  <c r="U8" i="56"/>
  <c r="AQ19" i="56"/>
  <c r="U10" i="56"/>
  <c r="U14" i="56"/>
  <c r="U22" i="56"/>
  <c r="U26" i="56"/>
  <c r="U30" i="56"/>
  <c r="U34" i="56"/>
  <c r="K37" i="56"/>
  <c r="K38" i="56"/>
  <c r="K41" i="56"/>
  <c r="K42" i="56"/>
  <c r="K44" i="56"/>
  <c r="M44" i="56" s="1"/>
  <c r="U46" i="56"/>
  <c r="U50" i="56"/>
  <c r="U54" i="56"/>
  <c r="K56" i="56"/>
  <c r="U58" i="56"/>
  <c r="K60" i="56"/>
  <c r="U62" i="56"/>
  <c r="AE41" i="55"/>
  <c r="I11" i="8" s="1"/>
  <c r="I14" i="8" s="1"/>
  <c r="U9" i="55"/>
  <c r="U11" i="55"/>
  <c r="U13" i="55"/>
  <c r="U15" i="55"/>
  <c r="U17" i="55"/>
  <c r="U19" i="55"/>
  <c r="U21" i="55"/>
  <c r="U23" i="55"/>
  <c r="U25" i="55"/>
  <c r="U27" i="55"/>
  <c r="U29" i="55"/>
  <c r="U31" i="55"/>
  <c r="U33" i="55"/>
  <c r="U35" i="55"/>
  <c r="U37" i="55"/>
  <c r="U39" i="55"/>
  <c r="AE58" i="55"/>
  <c r="M11" i="8" s="1"/>
  <c r="M14" i="8" s="1"/>
  <c r="U43" i="55"/>
  <c r="U45" i="55"/>
  <c r="U47" i="55"/>
  <c r="U49" i="55"/>
  <c r="U51" i="55"/>
  <c r="U53" i="55"/>
  <c r="U55" i="55"/>
  <c r="U57" i="55"/>
  <c r="U8" i="54"/>
  <c r="U9" i="54"/>
  <c r="K10" i="54"/>
  <c r="K12" i="54"/>
  <c r="K14" i="54"/>
  <c r="M14" i="54" s="1"/>
  <c r="K16" i="54"/>
  <c r="K35" i="54"/>
  <c r="K37" i="54"/>
  <c r="K39" i="54"/>
  <c r="K41" i="54"/>
  <c r="K42" i="54"/>
  <c r="K45" i="54"/>
  <c r="K57" i="54"/>
  <c r="K59" i="54"/>
  <c r="K61" i="54"/>
  <c r="U65" i="54"/>
  <c r="U8" i="53"/>
  <c r="U10" i="53"/>
  <c r="U12" i="53"/>
  <c r="U14" i="53"/>
  <c r="U16" i="53"/>
  <c r="U18" i="53"/>
  <c r="U20" i="53"/>
  <c r="U22" i="53"/>
  <c r="U24" i="53"/>
  <c r="U26" i="53"/>
  <c r="U28" i="53"/>
  <c r="U30" i="53"/>
  <c r="U32" i="53"/>
  <c r="U34" i="53"/>
  <c r="U36" i="53"/>
  <c r="U38" i="53"/>
  <c r="U40" i="53"/>
  <c r="U45" i="53"/>
  <c r="U47" i="53"/>
  <c r="U49" i="53"/>
  <c r="U51" i="53"/>
  <c r="U53" i="53"/>
  <c r="U55" i="53"/>
  <c r="U57" i="53"/>
  <c r="U59" i="53"/>
  <c r="AY14" i="52"/>
  <c r="K23" i="52"/>
  <c r="K27" i="52"/>
  <c r="K31" i="52"/>
  <c r="AK35" i="52"/>
  <c r="K41" i="52"/>
  <c r="K43" i="52"/>
  <c r="K45" i="52"/>
  <c r="K47" i="52"/>
  <c r="K49" i="52"/>
  <c r="AK51" i="52"/>
  <c r="K55" i="52"/>
  <c r="AY56" i="52"/>
  <c r="K57" i="52"/>
  <c r="K59" i="52"/>
  <c r="K61" i="52"/>
  <c r="K65" i="52"/>
  <c r="M65" i="52" s="1"/>
  <c r="O15" i="52"/>
  <c r="U15" i="52" s="1"/>
  <c r="AK15" i="52"/>
  <c r="O23" i="52"/>
  <c r="U23" i="52" s="1"/>
  <c r="AK23" i="52"/>
  <c r="O25" i="52"/>
  <c r="U25" i="52" s="1"/>
  <c r="AK25" i="52"/>
  <c r="O27" i="52"/>
  <c r="U27" i="52" s="1"/>
  <c r="AK27" i="52"/>
  <c r="O29" i="52"/>
  <c r="U29" i="52" s="1"/>
  <c r="AK29" i="52"/>
  <c r="O31" i="52"/>
  <c r="U31" i="52" s="1"/>
  <c r="AK31" i="52"/>
  <c r="O33" i="52"/>
  <c r="U33" i="52" s="1"/>
  <c r="AK33" i="52"/>
  <c r="O35" i="52"/>
  <c r="U35" i="52" s="1"/>
  <c r="O43" i="52"/>
  <c r="U43" i="52" s="1"/>
  <c r="AK43" i="52"/>
  <c r="O45" i="52"/>
  <c r="U45" i="52" s="1"/>
  <c r="AK45" i="52"/>
  <c r="O47" i="52"/>
  <c r="U47" i="52" s="1"/>
  <c r="AK47" i="52"/>
  <c r="O49" i="52"/>
  <c r="U49" i="52" s="1"/>
  <c r="AK49" i="52"/>
  <c r="O51" i="52"/>
  <c r="U51" i="52" s="1"/>
  <c r="O71" i="52"/>
  <c r="U71" i="52" s="1"/>
  <c r="AK71" i="52"/>
  <c r="O73" i="52"/>
  <c r="U73" i="52" s="1"/>
  <c r="AK73" i="52"/>
  <c r="O87" i="52"/>
  <c r="U87" i="52" s="1"/>
  <c r="AK87" i="52"/>
  <c r="U33" i="50"/>
  <c r="K40" i="50"/>
  <c r="M40" i="50" s="1"/>
  <c r="U41" i="50"/>
  <c r="K45" i="50"/>
  <c r="M45" i="50" s="1"/>
  <c r="U46" i="50"/>
  <c r="U50" i="50"/>
  <c r="U54" i="50"/>
  <c r="U56" i="50"/>
  <c r="U58" i="50"/>
  <c r="U60" i="50"/>
  <c r="U62" i="50"/>
  <c r="U9" i="49"/>
  <c r="U11" i="49"/>
  <c r="U13" i="49"/>
  <c r="U15" i="49"/>
  <c r="U17" i="49"/>
  <c r="U22" i="49"/>
  <c r="U24" i="49"/>
  <c r="AK9" i="48"/>
  <c r="AK11" i="48"/>
  <c r="AC14" i="48"/>
  <c r="AC16" i="48"/>
  <c r="AC18" i="48"/>
  <c r="AC20" i="48"/>
  <c r="AC22" i="48"/>
  <c r="AC24" i="48"/>
  <c r="AC26" i="48"/>
  <c r="K11" i="46"/>
  <c r="K15" i="46"/>
  <c r="K17" i="46"/>
  <c r="K19" i="46"/>
  <c r="K25" i="46"/>
  <c r="K27" i="46"/>
  <c r="K29" i="46"/>
  <c r="K31" i="46"/>
  <c r="K14" i="45"/>
  <c r="K16" i="45"/>
  <c r="K18" i="45"/>
  <c r="K28" i="45"/>
  <c r="K30" i="45"/>
  <c r="K32" i="45"/>
  <c r="K11" i="44"/>
  <c r="K15" i="44"/>
  <c r="K17" i="44"/>
  <c r="K19" i="44"/>
  <c r="K25" i="44"/>
  <c r="K27" i="44"/>
  <c r="K29" i="44"/>
  <c r="K31" i="44"/>
  <c r="K14" i="43"/>
  <c r="K16" i="43"/>
  <c r="K18" i="43"/>
  <c r="K28" i="43"/>
  <c r="K30" i="43"/>
  <c r="K32" i="43"/>
  <c r="K11" i="42"/>
  <c r="K15" i="42"/>
  <c r="K17" i="42"/>
  <c r="K19" i="42"/>
  <c r="K25" i="42"/>
  <c r="K27" i="42"/>
  <c r="K29" i="42"/>
  <c r="K31" i="42"/>
  <c r="K14" i="41"/>
  <c r="K16" i="41"/>
  <c r="K50" i="50"/>
  <c r="M50" i="50" s="1"/>
  <c r="K48" i="50"/>
  <c r="M48" i="50" s="1"/>
  <c r="K46" i="50"/>
  <c r="M46" i="50" s="1"/>
  <c r="K44" i="50"/>
  <c r="K41" i="50"/>
  <c r="M41" i="50" s="1"/>
  <c r="K39" i="50"/>
  <c r="M39" i="50" s="1"/>
  <c r="Y77" i="52"/>
  <c r="AI77" i="52"/>
  <c r="AS77" i="52"/>
  <c r="BC77" i="52"/>
  <c r="BM77" i="52"/>
  <c r="BW77" i="52"/>
  <c r="U31" i="50"/>
  <c r="U35" i="50"/>
  <c r="U39" i="50"/>
  <c r="K42" i="50"/>
  <c r="K43" i="50"/>
  <c r="K61" i="50" s="1"/>
  <c r="U43" i="50"/>
  <c r="U44" i="50"/>
  <c r="K47" i="50"/>
  <c r="M47" i="50" s="1"/>
  <c r="U48" i="50"/>
  <c r="K51" i="50"/>
  <c r="M51" i="50" s="1"/>
  <c r="U52" i="50"/>
  <c r="U65" i="50"/>
  <c r="U8" i="49"/>
  <c r="U10" i="49"/>
  <c r="U12" i="49"/>
  <c r="U14" i="49"/>
  <c r="U16" i="49"/>
  <c r="U19" i="49"/>
  <c r="U21" i="49"/>
  <c r="U23" i="49"/>
  <c r="U26" i="49"/>
  <c r="AK8" i="48"/>
  <c r="AK10" i="48"/>
  <c r="AK12" i="48"/>
  <c r="AC15" i="48"/>
  <c r="AC17" i="48"/>
  <c r="AC19" i="48"/>
  <c r="AC21" i="48"/>
  <c r="AC23" i="48"/>
  <c r="AC25" i="48"/>
  <c r="AC27" i="48"/>
  <c r="K28" i="41"/>
  <c r="K32" i="41"/>
  <c r="K11" i="40"/>
  <c r="K15" i="40"/>
  <c r="K17" i="40"/>
  <c r="K19" i="40"/>
  <c r="K25" i="40"/>
  <c r="K27" i="40"/>
  <c r="K29" i="40"/>
  <c r="K31" i="40"/>
  <c r="K14" i="39"/>
  <c r="K16" i="39"/>
  <c r="K18" i="39"/>
  <c r="K28" i="39"/>
  <c r="K30" i="39"/>
  <c r="K32" i="39"/>
  <c r="K11" i="38"/>
  <c r="K15" i="38"/>
  <c r="K17" i="38"/>
  <c r="K19" i="38"/>
  <c r="K25" i="38"/>
  <c r="K27" i="38"/>
  <c r="K29" i="38"/>
  <c r="K31" i="38"/>
  <c r="K14" i="37"/>
  <c r="K16" i="37"/>
  <c r="K18" i="37"/>
  <c r="K28" i="37"/>
  <c r="K30" i="37"/>
  <c r="K32" i="37"/>
  <c r="K11" i="36"/>
  <c r="K15" i="36"/>
  <c r="K17" i="36"/>
  <c r="K19" i="36"/>
  <c r="K25" i="36"/>
  <c r="K27" i="36"/>
  <c r="K29" i="36"/>
  <c r="K31" i="36"/>
  <c r="K14" i="35"/>
  <c r="K16" i="35"/>
  <c r="K18" i="35"/>
  <c r="K28" i="35"/>
  <c r="K30" i="35"/>
  <c r="K32" i="35"/>
  <c r="K18" i="41"/>
  <c r="K30" i="41"/>
  <c r="AA36" i="41"/>
  <c r="AA38" i="41"/>
  <c r="AA40" i="35"/>
  <c r="AA41" i="35"/>
  <c r="K11" i="34"/>
  <c r="K15" i="34"/>
  <c r="K17" i="34"/>
  <c r="K19" i="34"/>
  <c r="K25" i="34"/>
  <c r="K27" i="34"/>
  <c r="K29" i="34"/>
  <c r="K31" i="34"/>
  <c r="K14" i="33"/>
  <c r="K16" i="33"/>
  <c r="K18" i="33"/>
  <c r="K28" i="33"/>
  <c r="K14" i="32"/>
  <c r="K16" i="32"/>
  <c r="K18" i="32"/>
  <c r="K28" i="32"/>
  <c r="K30" i="32"/>
  <c r="K32" i="32"/>
  <c r="K14" i="31"/>
  <c r="K16" i="31"/>
  <c r="K18" i="31"/>
  <c r="K28" i="31"/>
  <c r="K30" i="31"/>
  <c r="K32" i="31"/>
  <c r="K11" i="30"/>
  <c r="K15" i="30"/>
  <c r="K17" i="30"/>
  <c r="K19" i="30"/>
  <c r="K25" i="30"/>
  <c r="K27" i="30"/>
  <c r="K29" i="30"/>
  <c r="K31" i="30"/>
  <c r="S43" i="27"/>
  <c r="E31" i="8" s="1"/>
  <c r="K86" i="25"/>
  <c r="K61" i="23"/>
  <c r="K70" i="23"/>
  <c r="K72" i="23"/>
  <c r="K74" i="23"/>
  <c r="K76" i="23"/>
  <c r="K60" i="23"/>
  <c r="K62" i="23"/>
  <c r="K69" i="23"/>
  <c r="K71" i="23"/>
  <c r="K73" i="23"/>
  <c r="K75" i="23"/>
  <c r="K77" i="23"/>
  <c r="S30" i="13"/>
  <c r="S33" i="13"/>
  <c r="K77" i="11"/>
  <c r="K83" i="11"/>
  <c r="K85" i="11"/>
  <c r="K87" i="11"/>
  <c r="K89" i="11"/>
  <c r="K91" i="11"/>
  <c r="K93" i="11"/>
  <c r="K95" i="11"/>
  <c r="K101" i="11"/>
  <c r="K119" i="11"/>
  <c r="M119" i="11" s="1"/>
  <c r="K121" i="11"/>
  <c r="M121" i="11" s="1"/>
  <c r="K129" i="11"/>
  <c r="K76" i="11"/>
  <c r="K78" i="11"/>
  <c r="K82" i="11"/>
  <c r="K84" i="11"/>
  <c r="K86" i="11"/>
  <c r="K88" i="11"/>
  <c r="K90" i="11"/>
  <c r="K92" i="11"/>
  <c r="K94" i="11"/>
  <c r="K96" i="11"/>
  <c r="K100" i="11"/>
  <c r="K102" i="11"/>
  <c r="K106" i="11"/>
  <c r="K118" i="11"/>
  <c r="K120" i="11"/>
  <c r="M120" i="11" s="1"/>
  <c r="K130" i="11"/>
  <c r="M130" i="11" s="1"/>
  <c r="Y41" i="50" l="1"/>
  <c r="Q41" i="50"/>
  <c r="Y46" i="50"/>
  <c r="Q46" i="50"/>
  <c r="Y50" i="50"/>
  <c r="Q50" i="50"/>
  <c r="Q40" i="50"/>
  <c r="Y40" i="50" s="1"/>
  <c r="CA65" i="52"/>
  <c r="CA76" i="52" s="1"/>
  <c r="BG65" i="52"/>
  <c r="BG76" i="52" s="1"/>
  <c r="AM65" i="52"/>
  <c r="AM76" i="52" s="1"/>
  <c r="Q65" i="52"/>
  <c r="Q76" i="52" s="1"/>
  <c r="BQ65" i="52"/>
  <c r="BQ76" i="52" s="1"/>
  <c r="AW65" i="52"/>
  <c r="BC65" i="52" s="1"/>
  <c r="AC65" i="52"/>
  <c r="AC76" i="52" s="1"/>
  <c r="M76" i="52"/>
  <c r="AU41" i="46"/>
  <c r="AE41" i="46"/>
  <c r="BA41" i="46"/>
  <c r="AK41" i="46"/>
  <c r="S41" i="46"/>
  <c r="Q51" i="50"/>
  <c r="Y51" i="50" s="1"/>
  <c r="Q47" i="50"/>
  <c r="Y47" i="50" s="1"/>
  <c r="Y39" i="50"/>
  <c r="Q39" i="50"/>
  <c r="Y48" i="50"/>
  <c r="Q48" i="50"/>
  <c r="Q14" i="54"/>
  <c r="Y14" i="54" s="1"/>
  <c r="AS44" i="56"/>
  <c r="AM44" i="56"/>
  <c r="AI44" i="56"/>
  <c r="AC44" i="56"/>
  <c r="Y44" i="56"/>
  <c r="Q44" i="56"/>
  <c r="BQ85" i="52"/>
  <c r="BW85" i="52" s="1"/>
  <c r="AC85" i="52"/>
  <c r="AI85" i="52" s="1"/>
  <c r="BQ81" i="52"/>
  <c r="BW81" i="52" s="1"/>
  <c r="AC81" i="52"/>
  <c r="AI81" i="52" s="1"/>
  <c r="AS14" i="56"/>
  <c r="AM14" i="56"/>
  <c r="AI14" i="56"/>
  <c r="AC14" i="56"/>
  <c r="Y14" i="56"/>
  <c r="Q14" i="56"/>
  <c r="E25" i="119"/>
  <c r="E27" i="119" s="1"/>
  <c r="E31" i="119" s="1"/>
  <c r="E87" i="95" s="1"/>
  <c r="G87" i="95" s="1"/>
  <c r="E24" i="119"/>
  <c r="E26" i="119" s="1"/>
  <c r="E28" i="119" s="1"/>
  <c r="E32" i="119" s="1"/>
  <c r="E42" i="94" s="1"/>
  <c r="G42" i="94" s="1"/>
  <c r="G48" i="117"/>
  <c r="G52" i="117"/>
  <c r="E36" i="103" s="1"/>
  <c r="G57" i="117"/>
  <c r="I153" i="11" s="1"/>
  <c r="G53" i="117"/>
  <c r="G50" i="117"/>
  <c r="G47" i="117"/>
  <c r="G49" i="117"/>
  <c r="G58" i="117"/>
  <c r="I151" i="11" s="1"/>
  <c r="I50" i="98"/>
  <c r="M21" i="89"/>
  <c r="O21" i="89" s="1"/>
  <c r="BO21" i="83"/>
  <c r="M17" i="89"/>
  <c r="BO17" i="83"/>
  <c r="M13" i="89"/>
  <c r="BO13" i="83"/>
  <c r="M9" i="89"/>
  <c r="BO9" i="83"/>
  <c r="K15" i="56"/>
  <c r="K13" i="56"/>
  <c r="K11" i="56"/>
  <c r="K10" i="56"/>
  <c r="K12" i="56"/>
  <c r="K16" i="56"/>
  <c r="K8" i="56"/>
  <c r="Q45" i="50"/>
  <c r="Y45" i="50"/>
  <c r="BW83" i="52"/>
  <c r="AI83" i="52"/>
  <c r="BQ83" i="52"/>
  <c r="AC83" i="52"/>
  <c r="BW75" i="52"/>
  <c r="BC75" i="52"/>
  <c r="AM75" i="52"/>
  <c r="AI75" i="52"/>
  <c r="Q75" i="52"/>
  <c r="BQ75" i="52"/>
  <c r="AW75" i="52"/>
  <c r="AS75" i="52"/>
  <c r="AC75" i="52"/>
  <c r="Y75" i="52"/>
  <c r="AM34" i="56"/>
  <c r="AS34" i="56" s="1"/>
  <c r="AC34" i="56"/>
  <c r="AI34" i="56" s="1"/>
  <c r="Q34" i="56"/>
  <c r="Y34" i="56" s="1"/>
  <c r="E51" i="98"/>
  <c r="Y36" i="54"/>
  <c r="Q36" i="54"/>
  <c r="I38" i="98"/>
  <c r="M19" i="89"/>
  <c r="O19" i="89" s="1"/>
  <c r="BO19" i="83"/>
  <c r="M15" i="89"/>
  <c r="O15" i="89" s="1"/>
  <c r="BO15" i="83"/>
  <c r="M11" i="89"/>
  <c r="BO11" i="83"/>
  <c r="W15" i="49"/>
  <c r="W46" i="50"/>
  <c r="W41" i="50"/>
  <c r="BY49" i="52"/>
  <c r="CC49" i="52" s="1"/>
  <c r="AO49" i="52"/>
  <c r="BY47" i="52"/>
  <c r="CC47" i="52" s="1"/>
  <c r="AO47" i="52"/>
  <c r="BY45" i="52"/>
  <c r="CC45" i="52" s="1"/>
  <c r="AO45" i="52"/>
  <c r="BY43" i="52"/>
  <c r="CC43" i="52" s="1"/>
  <c r="AO43" i="52"/>
  <c r="BY51" i="52"/>
  <c r="CC51" i="52" s="1"/>
  <c r="AO51" i="52"/>
  <c r="BY35" i="52"/>
  <c r="CC35" i="52" s="1"/>
  <c r="AO35" i="52"/>
  <c r="W34" i="56"/>
  <c r="W14" i="56"/>
  <c r="Q20" i="80"/>
  <c r="S20" i="80" s="1"/>
  <c r="M20" i="80"/>
  <c r="Q16" i="80"/>
  <c r="S16" i="80" s="1"/>
  <c r="M16" i="80"/>
  <c r="Q12" i="80"/>
  <c r="S12" i="80" s="1"/>
  <c r="M12" i="80"/>
  <c r="Q8" i="80"/>
  <c r="S8" i="80" s="1"/>
  <c r="M8" i="80"/>
  <c r="E14" i="111"/>
  <c r="G14" i="111" s="1"/>
  <c r="E33" i="96" s="1"/>
  <c r="AA35" i="124"/>
  <c r="E12" i="111" s="1"/>
  <c r="E13" i="111" s="1"/>
  <c r="E10" i="104"/>
  <c r="E17" i="118"/>
  <c r="E19" i="118" s="1"/>
  <c r="E33" i="76" s="1"/>
  <c r="AU8" i="30"/>
  <c r="AE8" i="30"/>
  <c r="Q8" i="30"/>
  <c r="BA8" i="30"/>
  <c r="AK8" i="30"/>
  <c r="S8" i="30"/>
  <c r="Q8" i="35"/>
  <c r="S8" i="35"/>
  <c r="Q8" i="37"/>
  <c r="S8" i="37"/>
  <c r="Q8" i="39"/>
  <c r="S8" i="39"/>
  <c r="E12" i="104"/>
  <c r="AA14" i="128"/>
  <c r="CK31" i="129"/>
  <c r="E53" i="114" s="1"/>
  <c r="S8" i="15"/>
  <c r="E25" i="78"/>
  <c r="W36" i="54"/>
  <c r="W14" i="54"/>
  <c r="W44" i="56"/>
  <c r="Q21" i="80"/>
  <c r="S21" i="80" s="1"/>
  <c r="M21" i="80"/>
  <c r="Q17" i="80"/>
  <c r="S17" i="80" s="1"/>
  <c r="M17" i="80"/>
  <c r="Q13" i="80"/>
  <c r="S13" i="80" s="1"/>
  <c r="M13" i="80"/>
  <c r="Q9" i="80"/>
  <c r="S9" i="80" s="1"/>
  <c r="M9" i="80"/>
  <c r="G21" i="79"/>
  <c r="S21" i="85"/>
  <c r="AU21" i="3" s="1"/>
  <c r="G827" i="1" s="1"/>
  <c r="G19" i="79"/>
  <c r="S19" i="85"/>
  <c r="AU19" i="3" s="1"/>
  <c r="G769" i="1" s="1"/>
  <c r="G17" i="79"/>
  <c r="S17" i="85"/>
  <c r="AU17" i="3" s="1"/>
  <c r="G711" i="1" s="1"/>
  <c r="G15" i="79"/>
  <c r="S15" i="85"/>
  <c r="AU15" i="3" s="1"/>
  <c r="G653" i="1" s="1"/>
  <c r="G13" i="79"/>
  <c r="S13" i="85"/>
  <c r="AU13" i="3" s="1"/>
  <c r="G595" i="1" s="1"/>
  <c r="G11" i="79"/>
  <c r="S11" i="85"/>
  <c r="AU11" i="3" s="1"/>
  <c r="G537" i="1" s="1"/>
  <c r="G9" i="79"/>
  <c r="S9" i="85"/>
  <c r="AU9" i="3" s="1"/>
  <c r="G479" i="1" s="1"/>
  <c r="I32" i="105"/>
  <c r="K32" i="105" s="1"/>
  <c r="G32" i="96"/>
  <c r="G8" i="96"/>
  <c r="I32" i="96"/>
  <c r="I8" i="55" s="1"/>
  <c r="E84" i="115"/>
  <c r="E85" i="115"/>
  <c r="G51" i="98"/>
  <c r="G35" i="115"/>
  <c r="G59" i="117"/>
  <c r="E16" i="97" s="1"/>
  <c r="G54" i="117"/>
  <c r="E56" i="117"/>
  <c r="G56" i="117" s="1"/>
  <c r="E39" i="103" s="1"/>
  <c r="K52" i="122"/>
  <c r="E54" i="114"/>
  <c r="E55" i="114" s="1"/>
  <c r="E20" i="117"/>
  <c r="E21" i="117" s="1"/>
  <c r="E11" i="104"/>
  <c r="E27" i="118"/>
  <c r="E29" i="118" s="1"/>
  <c r="E33" i="75" s="1"/>
  <c r="Q8" i="32"/>
  <c r="S8" i="32"/>
  <c r="AU8" i="34"/>
  <c r="AE8" i="34"/>
  <c r="Q8" i="34"/>
  <c r="BA8" i="34"/>
  <c r="AK8" i="34"/>
  <c r="S8" i="34"/>
  <c r="Q8" i="42"/>
  <c r="S8" i="42"/>
  <c r="Q8" i="44"/>
  <c r="S8" i="44"/>
  <c r="AU8" i="46"/>
  <c r="AE8" i="46"/>
  <c r="Q8" i="46"/>
  <c r="BA8" i="46"/>
  <c r="AK8" i="46"/>
  <c r="S8" i="46"/>
  <c r="G64" i="50"/>
  <c r="S8" i="16"/>
  <c r="M8" i="21"/>
  <c r="M129" i="11"/>
  <c r="G23" i="79"/>
  <c r="S23" i="85"/>
  <c r="AU25" i="3" s="1"/>
  <c r="G943" i="1" s="1"/>
  <c r="BY74" i="52"/>
  <c r="CC74" i="52" s="1"/>
  <c r="BY75" i="52"/>
  <c r="CC75" i="52" s="1"/>
  <c r="G48" i="112"/>
  <c r="E64" i="96" s="1"/>
  <c r="G45" i="112"/>
  <c r="G41" i="112"/>
  <c r="I30" i="21" s="1"/>
  <c r="M30" i="21" s="1"/>
  <c r="S30" i="21" s="1"/>
  <c r="G37" i="112"/>
  <c r="E13" i="97" s="1"/>
  <c r="G33" i="112"/>
  <c r="I136" i="11" s="1"/>
  <c r="G29" i="112"/>
  <c r="E46" i="96" s="1"/>
  <c r="G25" i="112"/>
  <c r="E36" i="96" s="1"/>
  <c r="G72" i="114"/>
  <c r="E76" i="96" s="1"/>
  <c r="G42" i="114"/>
  <c r="I19" i="51" s="1"/>
  <c r="M19" i="51" s="1"/>
  <c r="G38" i="114"/>
  <c r="I41" i="35" s="1"/>
  <c r="M41" i="35" s="1"/>
  <c r="G34" i="114"/>
  <c r="I41" i="39" s="1"/>
  <c r="M41" i="39" s="1"/>
  <c r="G30" i="114"/>
  <c r="I41" i="43" s="1"/>
  <c r="M41" i="43" s="1"/>
  <c r="G17" i="114"/>
  <c r="I17" i="51" s="1"/>
  <c r="M17" i="51" s="1"/>
  <c r="G75" i="115"/>
  <c r="G78" i="98" s="1"/>
  <c r="G59" i="115"/>
  <c r="E44" i="115"/>
  <c r="E45" i="115" s="1"/>
  <c r="G28" i="48"/>
  <c r="M43" i="50"/>
  <c r="I26" i="105"/>
  <c r="K26" i="105" s="1"/>
  <c r="BQ70" i="52"/>
  <c r="AC70" i="52"/>
  <c r="BG70" i="52"/>
  <c r="AM70" i="52"/>
  <c r="Q70" i="52"/>
  <c r="M44" i="54"/>
  <c r="M42" i="56"/>
  <c r="Q40" i="54"/>
  <c r="W40" i="54" s="1"/>
  <c r="AC30" i="102"/>
  <c r="AC28" i="102"/>
  <c r="G48" i="96"/>
  <c r="G42" i="96"/>
  <c r="G16" i="96"/>
  <c r="G47" i="96"/>
  <c r="G41" i="96"/>
  <c r="G15" i="96"/>
  <c r="G46" i="96"/>
  <c r="G40" i="96"/>
  <c r="G14" i="96"/>
  <c r="G45" i="96"/>
  <c r="G44" i="96"/>
  <c r="G43" i="96"/>
  <c r="G39" i="96"/>
  <c r="G13" i="96"/>
  <c r="G12" i="96"/>
  <c r="M10" i="56"/>
  <c r="I20" i="56"/>
  <c r="I19" i="56"/>
  <c r="M9" i="56"/>
  <c r="M18" i="56" s="1"/>
  <c r="I18" i="56"/>
  <c r="AG18" i="56"/>
  <c r="G19" i="56"/>
  <c r="AQ18" i="56"/>
  <c r="G17" i="56"/>
  <c r="G20" i="56" s="1"/>
  <c r="G64" i="56" s="1"/>
  <c r="AQ17" i="56"/>
  <c r="AQ20" i="56" s="1"/>
  <c r="AQ64" i="56" s="1"/>
  <c r="E15" i="8" s="1"/>
  <c r="AG17" i="56"/>
  <c r="AG20" i="56" s="1"/>
  <c r="AG64" i="56" s="1"/>
  <c r="E11" i="8" s="1"/>
  <c r="E14" i="8" s="1"/>
  <c r="M8" i="56"/>
  <c r="M17" i="56" s="1"/>
  <c r="M23" i="135"/>
  <c r="M17" i="135"/>
  <c r="M21" i="91"/>
  <c r="AA21" i="83"/>
  <c r="M19" i="92"/>
  <c r="O19" i="92" s="1"/>
  <c r="G19" i="83"/>
  <c r="AU18" i="83"/>
  <c r="M18" i="90"/>
  <c r="M17" i="92"/>
  <c r="O17" i="92" s="1"/>
  <c r="G17" i="83"/>
  <c r="AU16" i="83"/>
  <c r="M16" i="90"/>
  <c r="M15" i="92"/>
  <c r="O15" i="92" s="1"/>
  <c r="G15" i="83"/>
  <c r="AU14" i="83"/>
  <c r="M14" i="90"/>
  <c r="M13" i="92"/>
  <c r="G13" i="83"/>
  <c r="AU12" i="83"/>
  <c r="M12" i="90"/>
  <c r="M11" i="92"/>
  <c r="G11" i="83"/>
  <c r="AU10" i="83"/>
  <c r="M10" i="90"/>
  <c r="M9" i="92"/>
  <c r="G9" i="83"/>
  <c r="O22" i="88"/>
  <c r="I22" i="88"/>
  <c r="AM22" i="92"/>
  <c r="AC22" i="92"/>
  <c r="I21" i="91"/>
  <c r="O21" i="91"/>
  <c r="I20" i="90"/>
  <c r="I18" i="88"/>
  <c r="AM18" i="92"/>
  <c r="AC18" i="92"/>
  <c r="I16" i="91"/>
  <c r="I17" i="90"/>
  <c r="AC17" i="92"/>
  <c r="AM17" i="92"/>
  <c r="I14" i="88"/>
  <c r="AM14" i="92"/>
  <c r="AC14" i="92"/>
  <c r="I12" i="88"/>
  <c r="AM12" i="92"/>
  <c r="AC12" i="92"/>
  <c r="I10" i="88"/>
  <c r="AM10" i="92"/>
  <c r="AC10" i="92"/>
  <c r="I8" i="88"/>
  <c r="AM8" i="92"/>
  <c r="BU8" i="92"/>
  <c r="BA8" i="3" s="1"/>
  <c r="G453" i="1" s="1"/>
  <c r="AC8" i="92"/>
  <c r="BA22" i="81"/>
  <c r="BE22" i="81" s="1"/>
  <c r="BA22" i="82"/>
  <c r="BE22" i="82" s="1"/>
  <c r="AS22" i="83"/>
  <c r="AS22" i="84"/>
  <c r="U22" i="81"/>
  <c r="M22" i="81"/>
  <c r="CW20" i="81"/>
  <c r="DA20" i="81" s="1"/>
  <c r="CW20" i="82"/>
  <c r="DA20" i="82" s="1"/>
  <c r="CG20" i="83"/>
  <c r="CG20" i="84"/>
  <c r="Q20" i="84"/>
  <c r="I20" i="84"/>
  <c r="U20" i="82"/>
  <c r="M20" i="82"/>
  <c r="AC19" i="81"/>
  <c r="AG19" i="81" s="1"/>
  <c r="AC19" i="82"/>
  <c r="AG19" i="82" s="1"/>
  <c r="Y19" i="83"/>
  <c r="Y19" i="84"/>
  <c r="BA18" i="81"/>
  <c r="BE18" i="81" s="1"/>
  <c r="BA18" i="82"/>
  <c r="BE18" i="82" s="1"/>
  <c r="AS18" i="83"/>
  <c r="AW18" i="83" s="1"/>
  <c r="BA18" i="83" s="1"/>
  <c r="AS18" i="84"/>
  <c r="U18" i="81"/>
  <c r="M18" i="81"/>
  <c r="CW17" i="81"/>
  <c r="DA17" i="81" s="1"/>
  <c r="CW17" i="82"/>
  <c r="DA17" i="82" s="1"/>
  <c r="CG17" i="83"/>
  <c r="CK17" i="83" s="1"/>
  <c r="CO17" i="83" s="1"/>
  <c r="CG17" i="84"/>
  <c r="Q17" i="84"/>
  <c r="I17" i="84"/>
  <c r="U17" i="82"/>
  <c r="M17" i="82"/>
  <c r="AC15" i="81"/>
  <c r="AG15" i="81" s="1"/>
  <c r="AC15" i="82"/>
  <c r="AG15" i="82" s="1"/>
  <c r="Y15" i="83"/>
  <c r="Y15" i="84"/>
  <c r="BA14" i="81"/>
  <c r="BE14" i="81" s="1"/>
  <c r="BA14" i="82"/>
  <c r="BE14" i="82" s="1"/>
  <c r="AS14" i="83"/>
  <c r="AW14" i="83" s="1"/>
  <c r="BA14" i="83" s="1"/>
  <c r="AS14" i="84"/>
  <c r="U14" i="81"/>
  <c r="M14" i="81"/>
  <c r="BA12" i="81"/>
  <c r="BE12" i="81" s="1"/>
  <c r="BA12" i="82"/>
  <c r="BE12" i="82" s="1"/>
  <c r="AS12" i="83"/>
  <c r="AW12" i="83" s="1"/>
  <c r="BA12" i="83" s="1"/>
  <c r="AS12" i="84"/>
  <c r="U12" i="81"/>
  <c r="M12" i="81"/>
  <c r="BA10" i="81"/>
  <c r="BE10" i="81" s="1"/>
  <c r="BA10" i="82"/>
  <c r="BE10" i="82" s="1"/>
  <c r="AS10" i="83"/>
  <c r="AW10" i="83" s="1"/>
  <c r="BA10" i="83" s="1"/>
  <c r="AS10" i="84"/>
  <c r="U10" i="81"/>
  <c r="M10" i="81"/>
  <c r="BA8" i="81"/>
  <c r="BE8" i="81" s="1"/>
  <c r="BA8" i="82"/>
  <c r="BE8" i="82" s="1"/>
  <c r="AS8" i="83"/>
  <c r="AS8" i="84"/>
  <c r="U8" i="81"/>
  <c r="M8" i="81"/>
  <c r="AQ60" i="99"/>
  <c r="AY26" i="144"/>
  <c r="S60" i="99"/>
  <c r="AM26" i="144"/>
  <c r="AQ58" i="99"/>
  <c r="AY24" i="144"/>
  <c r="S58" i="99"/>
  <c r="AM24" i="144"/>
  <c r="BC55" i="99"/>
  <c r="BE21" i="144"/>
  <c r="AU21" i="88" s="1"/>
  <c r="AY21" i="88" s="1"/>
  <c r="AE55" i="99"/>
  <c r="AS21" i="144"/>
  <c r="AU21" i="90" s="1"/>
  <c r="AY21" i="90" s="1"/>
  <c r="E21" i="87"/>
  <c r="AU21" i="92"/>
  <c r="AY21" i="92" s="1"/>
  <c r="AQ54" i="99"/>
  <c r="AY20" i="144"/>
  <c r="AU20" i="89" s="1"/>
  <c r="AY20" i="89" s="1"/>
  <c r="S54" i="99"/>
  <c r="AM20" i="144"/>
  <c r="AU20" i="91" s="1"/>
  <c r="AY20" i="91" s="1"/>
  <c r="BC51" i="99"/>
  <c r="BE17" i="144"/>
  <c r="AU17" i="88" s="1"/>
  <c r="AY17" i="88" s="1"/>
  <c r="AE51" i="99"/>
  <c r="AS17" i="144"/>
  <c r="AU17" i="90" s="1"/>
  <c r="AY17" i="90" s="1"/>
  <c r="E17" i="87"/>
  <c r="AU17" i="92"/>
  <c r="AY17" i="92" s="1"/>
  <c r="AQ50" i="99"/>
  <c r="AY16" i="144"/>
  <c r="AU16" i="89" s="1"/>
  <c r="AY16" i="89" s="1"/>
  <c r="S50" i="99"/>
  <c r="AM16" i="144"/>
  <c r="AU16" i="91" s="1"/>
  <c r="AY16" i="91" s="1"/>
  <c r="BC47" i="99"/>
  <c r="BE13" i="144"/>
  <c r="AU13" i="88" s="1"/>
  <c r="AY13" i="88" s="1"/>
  <c r="AE47" i="99"/>
  <c r="AS13" i="144"/>
  <c r="AU13" i="90" s="1"/>
  <c r="AY13" i="90" s="1"/>
  <c r="E13" i="87"/>
  <c r="AU13" i="92"/>
  <c r="AY13" i="92" s="1"/>
  <c r="AQ46" i="99"/>
  <c r="AY12" i="144"/>
  <c r="AU12" i="89" s="1"/>
  <c r="AY12" i="89" s="1"/>
  <c r="S46" i="99"/>
  <c r="AM12" i="144"/>
  <c r="AU12" i="91" s="1"/>
  <c r="AY12" i="91" s="1"/>
  <c r="BC43" i="99"/>
  <c r="BE9" i="144"/>
  <c r="AU9" i="88" s="1"/>
  <c r="AY9" i="88" s="1"/>
  <c r="AE43" i="99"/>
  <c r="AS9" i="144"/>
  <c r="AU9" i="90" s="1"/>
  <c r="AY9" i="90" s="1"/>
  <c r="E9" i="87"/>
  <c r="AU9" i="92"/>
  <c r="AY9" i="92" s="1"/>
  <c r="AQ42" i="99"/>
  <c r="AY8" i="144"/>
  <c r="AU8" i="89" s="1"/>
  <c r="AY8" i="89" s="1"/>
  <c r="S42" i="99"/>
  <c r="AM8" i="144"/>
  <c r="AU8" i="91" s="1"/>
  <c r="AY8" i="91" s="1"/>
  <c r="I11" i="58"/>
  <c r="G23" i="57" s="1"/>
  <c r="U23" i="80"/>
  <c r="Y23" i="80" s="1"/>
  <c r="U23" i="85"/>
  <c r="AI23" i="79" s="1"/>
  <c r="M24" i="47" s="1"/>
  <c r="BA21" i="80"/>
  <c r="BE21" i="80" s="1"/>
  <c r="BA21" i="85"/>
  <c r="BS21" i="79" s="1"/>
  <c r="Q21" i="47" s="1"/>
  <c r="AK20" i="80"/>
  <c r="AO20" i="80" s="1"/>
  <c r="AK20" i="85"/>
  <c r="BA20" i="79" s="1"/>
  <c r="AK18" i="80"/>
  <c r="AO18" i="80" s="1"/>
  <c r="AK18" i="85"/>
  <c r="BA18" i="79" s="1"/>
  <c r="BQ16" i="80"/>
  <c r="BU16" i="80" s="1"/>
  <c r="BQ16" i="85"/>
  <c r="CK16" i="79" s="1"/>
  <c r="U15" i="80"/>
  <c r="Y15" i="80" s="1"/>
  <c r="U15" i="85"/>
  <c r="AI15" i="79" s="1"/>
  <c r="M15" i="47" s="1"/>
  <c r="AA45" i="40"/>
  <c r="AA43" i="40"/>
  <c r="AA42" i="40"/>
  <c r="AA39" i="40"/>
  <c r="AA37" i="40"/>
  <c r="AA33" i="40"/>
  <c r="AA31" i="40"/>
  <c r="AA29" i="40"/>
  <c r="AA27" i="40"/>
  <c r="AA25" i="40"/>
  <c r="AA19" i="40"/>
  <c r="AA17" i="40"/>
  <c r="AA15" i="40"/>
  <c r="AA11" i="40"/>
  <c r="AA46" i="40"/>
  <c r="AA41" i="40"/>
  <c r="AA40" i="40"/>
  <c r="AA38" i="40"/>
  <c r="AA36" i="40"/>
  <c r="AA32" i="40"/>
  <c r="AA30" i="40"/>
  <c r="AA28" i="40"/>
  <c r="AA20" i="40"/>
  <c r="AA18" i="40"/>
  <c r="AA16" i="40"/>
  <c r="AA14" i="40"/>
  <c r="K14" i="47"/>
  <c r="U13" i="80"/>
  <c r="Y13" i="80" s="1"/>
  <c r="U13" i="85"/>
  <c r="AI13" i="79" s="1"/>
  <c r="M13" i="47" s="1"/>
  <c r="AK12" i="80"/>
  <c r="AO12" i="80" s="1"/>
  <c r="AK12" i="85"/>
  <c r="BA12" i="79" s="1"/>
  <c r="BQ10" i="80"/>
  <c r="BU10" i="80" s="1"/>
  <c r="BQ10" i="85"/>
  <c r="CK10" i="79" s="1"/>
  <c r="AA46" i="44"/>
  <c r="AA41" i="44"/>
  <c r="AA40" i="44"/>
  <c r="AA38" i="44"/>
  <c r="AA36" i="44"/>
  <c r="AA32" i="44"/>
  <c r="AA30" i="44"/>
  <c r="AA28" i="44"/>
  <c r="AA20" i="44"/>
  <c r="AA18" i="44"/>
  <c r="AA16" i="44"/>
  <c r="AA14" i="44"/>
  <c r="K10" i="47"/>
  <c r="AA45" i="44"/>
  <c r="AA43" i="44"/>
  <c r="AA42" i="44"/>
  <c r="AA39" i="44"/>
  <c r="AA37" i="44"/>
  <c r="AA33" i="44"/>
  <c r="AA31" i="44"/>
  <c r="AA29" i="44"/>
  <c r="AA27" i="44"/>
  <c r="AA25" i="44"/>
  <c r="AA19" i="44"/>
  <c r="AA17" i="44"/>
  <c r="AA15" i="44"/>
  <c r="AA11" i="44"/>
  <c r="U9" i="80"/>
  <c r="Y9" i="80" s="1"/>
  <c r="U9" i="85"/>
  <c r="AI9" i="79" s="1"/>
  <c r="M9" i="47" s="1"/>
  <c r="K58" i="11"/>
  <c r="K57" i="11"/>
  <c r="K56" i="11"/>
  <c r="K55" i="11"/>
  <c r="K54" i="11"/>
  <c r="K53" i="11"/>
  <c r="K52" i="11"/>
  <c r="K51" i="11"/>
  <c r="K50" i="11"/>
  <c r="K49" i="11"/>
  <c r="K48" i="11"/>
  <c r="K47" i="11"/>
  <c r="K46" i="11"/>
  <c r="K45" i="11"/>
  <c r="K44" i="11"/>
  <c r="K43" i="11"/>
  <c r="K42" i="11"/>
  <c r="K41" i="11"/>
  <c r="K40" i="11"/>
  <c r="K39" i="11"/>
  <c r="K38" i="11"/>
  <c r="K37" i="11"/>
  <c r="K36" i="11"/>
  <c r="K35" i="11"/>
  <c r="K20" i="11"/>
  <c r="K19" i="11"/>
  <c r="K18" i="11"/>
  <c r="K17" i="11"/>
  <c r="K28" i="13"/>
  <c r="K26" i="13"/>
  <c r="K24" i="13"/>
  <c r="K22" i="13"/>
  <c r="K25" i="13"/>
  <c r="K23" i="13"/>
  <c r="K21" i="13"/>
  <c r="K19" i="13"/>
  <c r="K26" i="15"/>
  <c r="K25" i="15"/>
  <c r="K24" i="15"/>
  <c r="K23" i="15"/>
  <c r="K22" i="15"/>
  <c r="K21" i="15"/>
  <c r="K19" i="15"/>
  <c r="K26" i="16"/>
  <c r="K25" i="16"/>
  <c r="K24" i="16"/>
  <c r="K23" i="16"/>
  <c r="K22" i="16"/>
  <c r="K21" i="16"/>
  <c r="K19" i="16"/>
  <c r="K26" i="17"/>
  <c r="K25" i="17"/>
  <c r="K24" i="17"/>
  <c r="K23" i="17"/>
  <c r="K22" i="17"/>
  <c r="K21" i="17"/>
  <c r="K19" i="17"/>
  <c r="K26" i="18"/>
  <c r="K25" i="18"/>
  <c r="K24" i="18"/>
  <c r="K23" i="18"/>
  <c r="K22" i="18"/>
  <c r="K21" i="18"/>
  <c r="K19" i="18"/>
  <c r="K24" i="21"/>
  <c r="K23" i="21"/>
  <c r="K22" i="21"/>
  <c r="K21" i="21"/>
  <c r="K20" i="21"/>
  <c r="K19" i="21"/>
  <c r="K17" i="21"/>
  <c r="K86" i="23"/>
  <c r="K85" i="23"/>
  <c r="K84" i="23"/>
  <c r="K83" i="23"/>
  <c r="K82" i="23"/>
  <c r="K81" i="23"/>
  <c r="K80" i="23"/>
  <c r="K79" i="23"/>
  <c r="K78" i="23"/>
  <c r="K44" i="23"/>
  <c r="K43" i="23"/>
  <c r="K42" i="23"/>
  <c r="K41" i="23"/>
  <c r="K40" i="23"/>
  <c r="K39" i="23"/>
  <c r="K38" i="23"/>
  <c r="K37" i="23"/>
  <c r="K36" i="23"/>
  <c r="K35" i="23"/>
  <c r="K34" i="23"/>
  <c r="K33" i="23"/>
  <c r="K32" i="23"/>
  <c r="K31" i="23"/>
  <c r="K30" i="23"/>
  <c r="K29" i="23"/>
  <c r="K28" i="23"/>
  <c r="K27" i="23"/>
  <c r="K20" i="23"/>
  <c r="K19" i="23"/>
  <c r="K18" i="23"/>
  <c r="K85" i="25"/>
  <c r="K84" i="25"/>
  <c r="K83" i="25"/>
  <c r="K82" i="25"/>
  <c r="K81" i="25"/>
  <c r="K80" i="25"/>
  <c r="K79" i="25"/>
  <c r="K78" i="25"/>
  <c r="K77" i="25"/>
  <c r="K76" i="25"/>
  <c r="K75" i="25"/>
  <c r="K74" i="25"/>
  <c r="K73" i="25"/>
  <c r="K72" i="25"/>
  <c r="K71" i="25"/>
  <c r="K70" i="25"/>
  <c r="K69" i="25"/>
  <c r="K62" i="25"/>
  <c r="K61" i="25"/>
  <c r="K60" i="25"/>
  <c r="K44" i="25"/>
  <c r="K43" i="25"/>
  <c r="K42" i="25"/>
  <c r="K41" i="25"/>
  <c r="K40" i="25"/>
  <c r="K39" i="25"/>
  <c r="K38" i="25"/>
  <c r="K37" i="25"/>
  <c r="K36" i="25"/>
  <c r="K35" i="25"/>
  <c r="K34" i="25"/>
  <c r="K33" i="25"/>
  <c r="K32" i="25"/>
  <c r="K31" i="25"/>
  <c r="K30" i="25"/>
  <c r="K29" i="25"/>
  <c r="K28" i="25"/>
  <c r="K27" i="25"/>
  <c r="K20" i="25"/>
  <c r="K19" i="25"/>
  <c r="K18" i="25"/>
  <c r="K40" i="26"/>
  <c r="K39" i="26"/>
  <c r="K38" i="26"/>
  <c r="K37" i="26"/>
  <c r="K36" i="26"/>
  <c r="K35" i="26"/>
  <c r="K33" i="26"/>
  <c r="K27" i="26"/>
  <c r="K26" i="26"/>
  <c r="K25" i="26"/>
  <c r="K24" i="26"/>
  <c r="K23" i="26"/>
  <c r="K22" i="26"/>
  <c r="K19" i="26"/>
  <c r="K40" i="27"/>
  <c r="K39" i="27"/>
  <c r="K38" i="27"/>
  <c r="K37" i="27"/>
  <c r="K36" i="27"/>
  <c r="K35" i="27"/>
  <c r="K33" i="27"/>
  <c r="K27" i="27"/>
  <c r="K26" i="27"/>
  <c r="K25" i="27"/>
  <c r="K24" i="27"/>
  <c r="K23" i="27"/>
  <c r="K22" i="27"/>
  <c r="K19" i="27"/>
  <c r="K18" i="30"/>
  <c r="K16" i="30"/>
  <c r="K14" i="30"/>
  <c r="K19" i="31"/>
  <c r="K17" i="31"/>
  <c r="K15" i="31"/>
  <c r="K11" i="31"/>
  <c r="K19" i="32"/>
  <c r="K17" i="32"/>
  <c r="K15" i="32"/>
  <c r="K11" i="32"/>
  <c r="K19" i="33"/>
  <c r="K17" i="33"/>
  <c r="K15" i="33"/>
  <c r="K11" i="33"/>
  <c r="K18" i="34"/>
  <c r="K16" i="34"/>
  <c r="K14" i="34"/>
  <c r="K19" i="35"/>
  <c r="K17" i="35"/>
  <c r="K15" i="35"/>
  <c r="K11" i="35"/>
  <c r="K18" i="36"/>
  <c r="K16" i="36"/>
  <c r="K14" i="36"/>
  <c r="K19" i="37"/>
  <c r="K17" i="37"/>
  <c r="K15" i="37"/>
  <c r="K11" i="37"/>
  <c r="K18" i="38"/>
  <c r="K16" i="38"/>
  <c r="K14" i="38"/>
  <c r="K19" i="39"/>
  <c r="K17" i="39"/>
  <c r="K15" i="39"/>
  <c r="K11" i="39"/>
  <c r="K18" i="40"/>
  <c r="K16" i="40"/>
  <c r="K14" i="40"/>
  <c r="K60" i="50"/>
  <c r="K58" i="50"/>
  <c r="K56" i="50"/>
  <c r="K19" i="41"/>
  <c r="K17" i="41"/>
  <c r="K15" i="41"/>
  <c r="K11" i="41"/>
  <c r="K18" i="42"/>
  <c r="K16" i="42"/>
  <c r="K14" i="42"/>
  <c r="K19" i="43"/>
  <c r="K17" i="43"/>
  <c r="K15" i="43"/>
  <c r="K11" i="43"/>
  <c r="K18" i="44"/>
  <c r="K16" i="44"/>
  <c r="K14" i="44"/>
  <c r="K19" i="45"/>
  <c r="K17" i="45"/>
  <c r="K15" i="45"/>
  <c r="K11" i="45"/>
  <c r="K18" i="46"/>
  <c r="K16" i="46"/>
  <c r="K14" i="46"/>
  <c r="K59" i="50"/>
  <c r="K57" i="50"/>
  <c r="K55" i="50"/>
  <c r="K53" i="50"/>
  <c r="K21" i="50"/>
  <c r="K19" i="50"/>
  <c r="K17" i="50"/>
  <c r="K94" i="52"/>
  <c r="K92" i="52"/>
  <c r="K90" i="52"/>
  <c r="K34" i="52"/>
  <c r="K32" i="52"/>
  <c r="K30" i="52"/>
  <c r="K28" i="52"/>
  <c r="K26" i="52"/>
  <c r="K24" i="52"/>
  <c r="K16" i="52"/>
  <c r="K60" i="54"/>
  <c r="K58" i="54"/>
  <c r="K56" i="54"/>
  <c r="K54" i="54"/>
  <c r="K43" i="54"/>
  <c r="K31" i="54"/>
  <c r="K27" i="54"/>
  <c r="K61" i="56"/>
  <c r="K59" i="56"/>
  <c r="K57" i="56"/>
  <c r="K45" i="56"/>
  <c r="K43" i="56"/>
  <c r="K40" i="56"/>
  <c r="K39" i="56"/>
  <c r="K36" i="56"/>
  <c r="M36" i="56" s="1"/>
  <c r="K35" i="56"/>
  <c r="K31" i="56"/>
  <c r="K27" i="56"/>
  <c r="K22" i="50"/>
  <c r="K20" i="50"/>
  <c r="K18" i="50"/>
  <c r="K12" i="50"/>
  <c r="E16" i="108"/>
  <c r="E17" i="108"/>
  <c r="K29" i="50"/>
  <c r="K26" i="50"/>
  <c r="K44" i="52"/>
  <c r="K8" i="52"/>
  <c r="I50" i="100"/>
  <c r="I46" i="100"/>
  <c r="I30" i="100"/>
  <c r="I22" i="100"/>
  <c r="I20" i="100"/>
  <c r="I21" i="100"/>
  <c r="I19" i="100"/>
  <c r="O30" i="102"/>
  <c r="AG29" i="51"/>
  <c r="O29" i="51"/>
  <c r="U29" i="51" s="1"/>
  <c r="AG28" i="51"/>
  <c r="O28" i="51"/>
  <c r="U28" i="51" s="1"/>
  <c r="AG26" i="51"/>
  <c r="O26" i="51"/>
  <c r="U26" i="51" s="1"/>
  <c r="AG25" i="51"/>
  <c r="O25" i="51"/>
  <c r="U25" i="51" s="1"/>
  <c r="AK94" i="52"/>
  <c r="O94" i="52"/>
  <c r="U94" i="52" s="1"/>
  <c r="AK92" i="52"/>
  <c r="O92" i="52"/>
  <c r="U92" i="52" s="1"/>
  <c r="AK90" i="52"/>
  <c r="O90" i="52"/>
  <c r="U90" i="52" s="1"/>
  <c r="AK72" i="52"/>
  <c r="O72" i="52"/>
  <c r="U72" i="52" s="1"/>
  <c r="AK50" i="52"/>
  <c r="O50" i="52"/>
  <c r="U50" i="52" s="1"/>
  <c r="AK48" i="52"/>
  <c r="O48" i="52"/>
  <c r="U48" i="52" s="1"/>
  <c r="AK46" i="52"/>
  <c r="O46" i="52"/>
  <c r="U46" i="52" s="1"/>
  <c r="AG21" i="51"/>
  <c r="O21" i="51"/>
  <c r="U21" i="51" s="1"/>
  <c r="AG20" i="51"/>
  <c r="O20" i="51"/>
  <c r="U20" i="51" s="1"/>
  <c r="AG17" i="51"/>
  <c r="O17" i="51"/>
  <c r="U17" i="51" s="1"/>
  <c r="AG16" i="51"/>
  <c r="O16" i="51"/>
  <c r="U16" i="51" s="1"/>
  <c r="AG15" i="51"/>
  <c r="O15" i="51"/>
  <c r="U15" i="51" s="1"/>
  <c r="AG14" i="51"/>
  <c r="O14" i="51"/>
  <c r="U14" i="51" s="1"/>
  <c r="AG11" i="51"/>
  <c r="O11" i="51"/>
  <c r="U11" i="51" s="1"/>
  <c r="AG10" i="51"/>
  <c r="O10" i="51"/>
  <c r="U10" i="51" s="1"/>
  <c r="AG9" i="51"/>
  <c r="O9" i="51"/>
  <c r="U9" i="51" s="1"/>
  <c r="AG8" i="51"/>
  <c r="O8" i="51"/>
  <c r="U8" i="51" s="1"/>
  <c r="AK95" i="52"/>
  <c r="O95" i="52"/>
  <c r="U95" i="52" s="1"/>
  <c r="AK93" i="52"/>
  <c r="O93" i="52"/>
  <c r="U93" i="52" s="1"/>
  <c r="AK91" i="52"/>
  <c r="O91" i="52"/>
  <c r="U91" i="52" s="1"/>
  <c r="AK89" i="52"/>
  <c r="O89" i="52"/>
  <c r="U89" i="52" s="1"/>
  <c r="I41" i="98"/>
  <c r="G49" i="112"/>
  <c r="G44" i="112"/>
  <c r="G52" i="112" s="1"/>
  <c r="E66" i="96" s="1"/>
  <c r="G40" i="112"/>
  <c r="E58" i="96" s="1"/>
  <c r="G36" i="112"/>
  <c r="G32" i="112"/>
  <c r="E50" i="96" s="1"/>
  <c r="G28" i="112"/>
  <c r="E45" i="96" s="1"/>
  <c r="G24" i="112"/>
  <c r="E34" i="96" s="1"/>
  <c r="G41" i="114"/>
  <c r="I41" i="32" s="1"/>
  <c r="M41" i="32" s="1"/>
  <c r="G37" i="114"/>
  <c r="I41" i="36" s="1"/>
  <c r="M41" i="36" s="1"/>
  <c r="G33" i="114"/>
  <c r="I41" i="40" s="1"/>
  <c r="M41" i="40" s="1"/>
  <c r="G29" i="114"/>
  <c r="I41" i="44" s="1"/>
  <c r="M41" i="44" s="1"/>
  <c r="G68" i="116"/>
  <c r="G79" i="116"/>
  <c r="E79" i="98" s="1"/>
  <c r="G34" i="116"/>
  <c r="E68" i="98" s="1"/>
  <c r="G32" i="116"/>
  <c r="E66" i="98" s="1"/>
  <c r="G30" i="116"/>
  <c r="E64" i="98" s="1"/>
  <c r="G28" i="116"/>
  <c r="E62" i="98" s="1"/>
  <c r="G26" i="116"/>
  <c r="E60" i="98" s="1"/>
  <c r="G24" i="116"/>
  <c r="E58" i="98" s="1"/>
  <c r="G22" i="116"/>
  <c r="E56" i="98" s="1"/>
  <c r="G20" i="116"/>
  <c r="E54" i="98" s="1"/>
  <c r="G18" i="116"/>
  <c r="E52" i="98" s="1"/>
  <c r="AA50" i="127"/>
  <c r="E9" i="117"/>
  <c r="E11" i="117" s="1"/>
  <c r="E12" i="117" s="1"/>
  <c r="G14" i="117" s="1"/>
  <c r="AG79" i="52"/>
  <c r="BU79" i="52"/>
  <c r="I30" i="105"/>
  <c r="K30" i="105" s="1"/>
  <c r="I27" i="105"/>
  <c r="K27" i="105" s="1"/>
  <c r="CM45" i="133"/>
  <c r="E36" i="101"/>
  <c r="W27" i="131"/>
  <c r="E41" i="101" s="1"/>
  <c r="M42" i="54"/>
  <c r="M40" i="56"/>
  <c r="M38" i="56"/>
  <c r="Q30" i="102"/>
  <c r="Q28" i="102"/>
  <c r="M30" i="102"/>
  <c r="M28" i="102"/>
  <c r="E26" i="102"/>
  <c r="AE14" i="102"/>
  <c r="AE26" i="102" s="1"/>
  <c r="I15" i="105"/>
  <c r="K15" i="105" s="1"/>
  <c r="E28" i="102"/>
  <c r="AE12" i="102"/>
  <c r="I14" i="105"/>
  <c r="K14" i="105" s="1"/>
  <c r="M12" i="54"/>
  <c r="G16" i="105"/>
  <c r="E9" i="102" s="1"/>
  <c r="I9" i="102" s="1"/>
  <c r="I30" i="102" s="1"/>
  <c r="Q14" i="19"/>
  <c r="Q13" i="19"/>
  <c r="Q12" i="19"/>
  <c r="Q11" i="19"/>
  <c r="Q10" i="19"/>
  <c r="Q9" i="19"/>
  <c r="Q8" i="19"/>
  <c r="Q37" i="24"/>
  <c r="Q36" i="24"/>
  <c r="Q35" i="24"/>
  <c r="Q34" i="24"/>
  <c r="Q33" i="24"/>
  <c r="Q32" i="24"/>
  <c r="Q30" i="24"/>
  <c r="Q29" i="24"/>
  <c r="Q28" i="24"/>
  <c r="Q27" i="24"/>
  <c r="Q26" i="24"/>
  <c r="Q25" i="24"/>
  <c r="Q24" i="24"/>
  <c r="Q23" i="24"/>
  <c r="Q22" i="24"/>
  <c r="Q21" i="24"/>
  <c r="Q20" i="24"/>
  <c r="Q19" i="24"/>
  <c r="Q18" i="24"/>
  <c r="Q17" i="24"/>
  <c r="Q16" i="24"/>
  <c r="Q15" i="24"/>
  <c r="Q14" i="24"/>
  <c r="Q13" i="24"/>
  <c r="Q12" i="24"/>
  <c r="Q11" i="24"/>
  <c r="Q10" i="24"/>
  <c r="Q9" i="24"/>
  <c r="Q8" i="24"/>
  <c r="Q89" i="25"/>
  <c r="Q88" i="25"/>
  <c r="Q87" i="25"/>
  <c r="Q86" i="25"/>
  <c r="Q85" i="25"/>
  <c r="Q84" i="25"/>
  <c r="Q83" i="25"/>
  <c r="Q82" i="25"/>
  <c r="Q81" i="25"/>
  <c r="Q80" i="25"/>
  <c r="Q79" i="25"/>
  <c r="Q78" i="25"/>
  <c r="Q77" i="25"/>
  <c r="Q76" i="25"/>
  <c r="Q75" i="25"/>
  <c r="Q74" i="25"/>
  <c r="Q73" i="25"/>
  <c r="Q72" i="25"/>
  <c r="Q71" i="25"/>
  <c r="Q70" i="25"/>
  <c r="Q69" i="25"/>
  <c r="Q62" i="25"/>
  <c r="Q61" i="25"/>
  <c r="Q60" i="25"/>
  <c r="Q47" i="25"/>
  <c r="Q46" i="25"/>
  <c r="Q45" i="25"/>
  <c r="Q44" i="25"/>
  <c r="Q43" i="25"/>
  <c r="Q42" i="25"/>
  <c r="Q41" i="25"/>
  <c r="Q40" i="25"/>
  <c r="Q39" i="25"/>
  <c r="Q38" i="25"/>
  <c r="Q37" i="25"/>
  <c r="Q36" i="25"/>
  <c r="Q35" i="25"/>
  <c r="Q34" i="25"/>
  <c r="Q33" i="25"/>
  <c r="Q32" i="25"/>
  <c r="Q31" i="25"/>
  <c r="Q30" i="25"/>
  <c r="Q29" i="25"/>
  <c r="Q28" i="25"/>
  <c r="Q27" i="25"/>
  <c r="Q20" i="25"/>
  <c r="Q19" i="25"/>
  <c r="Q18" i="25"/>
  <c r="E18" i="135"/>
  <c r="G20" i="135"/>
  <c r="G24" i="135" s="1"/>
  <c r="G14" i="135"/>
  <c r="G18" i="135" s="1"/>
  <c r="DE22" i="138"/>
  <c r="DG22" i="138" s="1"/>
  <c r="DW21" i="138"/>
  <c r="DY21" i="138" s="1"/>
  <c r="BO20" i="83"/>
  <c r="M20" i="89"/>
  <c r="G20" i="83"/>
  <c r="M20" i="92"/>
  <c r="O20" i="92" s="1"/>
  <c r="S20" i="92" s="1"/>
  <c r="DE18" i="138"/>
  <c r="DG18" i="138" s="1"/>
  <c r="DW17" i="138"/>
  <c r="DY17" i="138" s="1"/>
  <c r="BO16" i="83"/>
  <c r="M16" i="89"/>
  <c r="O16" i="89" s="1"/>
  <c r="G16" i="83"/>
  <c r="M16" i="92"/>
  <c r="O16" i="92" s="1"/>
  <c r="S16" i="92" s="1"/>
  <c r="DE14" i="138"/>
  <c r="DG14" i="138" s="1"/>
  <c r="DW13" i="138"/>
  <c r="DY13" i="138" s="1"/>
  <c r="BO12" i="83"/>
  <c r="M12" i="89"/>
  <c r="G12" i="83"/>
  <c r="I12" i="83" s="1"/>
  <c r="M12" i="83" s="1"/>
  <c r="M12" i="92"/>
  <c r="O12" i="92" s="1"/>
  <c r="S12" i="92" s="1"/>
  <c r="DE10" i="138"/>
  <c r="DG10" i="138" s="1"/>
  <c r="DW9" i="138"/>
  <c r="DY9" i="138" s="1"/>
  <c r="EQ8" i="138"/>
  <c r="U8" i="138"/>
  <c r="I22" i="91"/>
  <c r="I21" i="88"/>
  <c r="O20" i="89"/>
  <c r="I20" i="89"/>
  <c r="I19" i="88"/>
  <c r="O19" i="88"/>
  <c r="I18" i="89"/>
  <c r="I16" i="88"/>
  <c r="AM16" i="92"/>
  <c r="AC16" i="92"/>
  <c r="I17" i="89"/>
  <c r="O17" i="89"/>
  <c r="I15" i="88"/>
  <c r="O15" i="88"/>
  <c r="I14" i="89"/>
  <c r="I12" i="91"/>
  <c r="I10" i="89"/>
  <c r="E9" i="92"/>
  <c r="AM11" i="142"/>
  <c r="E9" i="89" s="1"/>
  <c r="AI11" i="142"/>
  <c r="E9" i="91" s="1"/>
  <c r="AO11" i="142"/>
  <c r="E9" i="88" s="1"/>
  <c r="AK11" i="142"/>
  <c r="E9" i="90" s="1"/>
  <c r="E23" i="89"/>
  <c r="I8" i="89"/>
  <c r="AC22" i="81"/>
  <c r="AG22" i="81" s="1"/>
  <c r="AC22" i="82"/>
  <c r="AG22" i="82" s="1"/>
  <c r="Y22" i="83"/>
  <c r="Y22" i="84"/>
  <c r="CW21" i="81"/>
  <c r="DA21" i="81" s="1"/>
  <c r="CW21" i="82"/>
  <c r="DA21" i="82" s="1"/>
  <c r="CG21" i="83"/>
  <c r="CG21" i="84"/>
  <c r="Q21" i="84"/>
  <c r="I21" i="84"/>
  <c r="U21" i="82"/>
  <c r="M21" i="82"/>
  <c r="AC20" i="81"/>
  <c r="AG20" i="81" s="1"/>
  <c r="AC20" i="82"/>
  <c r="AG20" i="82" s="1"/>
  <c r="Y20" i="83"/>
  <c r="Y20" i="84"/>
  <c r="BA19" i="81"/>
  <c r="BE19" i="81" s="1"/>
  <c r="BA19" i="82"/>
  <c r="BE19" i="82" s="1"/>
  <c r="AS19" i="83"/>
  <c r="AS19" i="84"/>
  <c r="I19" i="83"/>
  <c r="M19" i="83" s="1"/>
  <c r="U19" i="81"/>
  <c r="M19" i="81"/>
  <c r="CW16" i="81"/>
  <c r="DA16" i="81" s="1"/>
  <c r="CW16" i="82"/>
  <c r="DA16" i="82" s="1"/>
  <c r="CG16" i="83"/>
  <c r="CG16" i="84"/>
  <c r="Q16" i="84"/>
  <c r="I16" i="84"/>
  <c r="U16" i="82"/>
  <c r="M16" i="82"/>
  <c r="AC17" i="81"/>
  <c r="AG17" i="81" s="1"/>
  <c r="AC17" i="82"/>
  <c r="AG17" i="82" s="1"/>
  <c r="Y17" i="83"/>
  <c r="Y17" i="84"/>
  <c r="BA15" i="81"/>
  <c r="BE15" i="81" s="1"/>
  <c r="BA15" i="82"/>
  <c r="BE15" i="82" s="1"/>
  <c r="AS15" i="83"/>
  <c r="AS15" i="84"/>
  <c r="I15" i="83"/>
  <c r="M15" i="83" s="1"/>
  <c r="U15" i="81"/>
  <c r="M15" i="81"/>
  <c r="E9" i="81"/>
  <c r="I9" i="81" s="1"/>
  <c r="E9" i="82"/>
  <c r="I9" i="82" s="1"/>
  <c r="E9" i="83"/>
  <c r="I9" i="83" s="1"/>
  <c r="M9" i="83" s="1"/>
  <c r="E9" i="84"/>
  <c r="AM11" i="143"/>
  <c r="AI11" i="143"/>
  <c r="AO11" i="143"/>
  <c r="AK11" i="143"/>
  <c r="AC8" i="81"/>
  <c r="AG8" i="81" s="1"/>
  <c r="AC8" i="82"/>
  <c r="AG8" i="82" s="1"/>
  <c r="Y8" i="83"/>
  <c r="Y8" i="84"/>
  <c r="AS60" i="99"/>
  <c r="U60" i="99"/>
  <c r="BC58" i="99"/>
  <c r="BE24" i="144"/>
  <c r="AE58" i="99"/>
  <c r="AS24" i="144"/>
  <c r="AQ57" i="99"/>
  <c r="AS57" i="99" s="1"/>
  <c r="AY23" i="144"/>
  <c r="S57" i="99"/>
  <c r="U57" i="99" s="1"/>
  <c r="AM23" i="144"/>
  <c r="BC56" i="99"/>
  <c r="BE56" i="99" s="1"/>
  <c r="BE22" i="144"/>
  <c r="AE56" i="99"/>
  <c r="AG56" i="99" s="1"/>
  <c r="AS22" i="144"/>
  <c r="AQ55" i="99"/>
  <c r="AY21" i="144"/>
  <c r="AU21" i="89" s="1"/>
  <c r="AY21" i="89" s="1"/>
  <c r="S55" i="99"/>
  <c r="AM21" i="144"/>
  <c r="AU21" i="91" s="1"/>
  <c r="AY21" i="91" s="1"/>
  <c r="BC54" i="99"/>
  <c r="BE20" i="144"/>
  <c r="AU20" i="88" s="1"/>
  <c r="AY20" i="88" s="1"/>
  <c r="AE54" i="99"/>
  <c r="AS20" i="144"/>
  <c r="AU20" i="90" s="1"/>
  <c r="AY20" i="90" s="1"/>
  <c r="AU20" i="92"/>
  <c r="AY20" i="92" s="1"/>
  <c r="E20" i="87"/>
  <c r="AQ53" i="99"/>
  <c r="AS53" i="99" s="1"/>
  <c r="Q19" i="89" s="1"/>
  <c r="AY19" i="144"/>
  <c r="AU19" i="89" s="1"/>
  <c r="AY19" i="89" s="1"/>
  <c r="S53" i="99"/>
  <c r="U53" i="99" s="1"/>
  <c r="Q19" i="91" s="1"/>
  <c r="AM19" i="144"/>
  <c r="AU19" i="91" s="1"/>
  <c r="AY19" i="91" s="1"/>
  <c r="BC52" i="99"/>
  <c r="BE52" i="99" s="1"/>
  <c r="Q18" i="88" s="1"/>
  <c r="BE18" i="144"/>
  <c r="AU18" i="88" s="1"/>
  <c r="AY18" i="88" s="1"/>
  <c r="AE52" i="99"/>
  <c r="AG52" i="99" s="1"/>
  <c r="Q18" i="90" s="1"/>
  <c r="AS18" i="144"/>
  <c r="AU18" i="90" s="1"/>
  <c r="AY18" i="90" s="1"/>
  <c r="AU18" i="92"/>
  <c r="AY18" i="92" s="1"/>
  <c r="E18" i="87"/>
  <c r="AQ51" i="99"/>
  <c r="AY17" i="144"/>
  <c r="AU17" i="89" s="1"/>
  <c r="AY17" i="89" s="1"/>
  <c r="S51" i="99"/>
  <c r="AM17" i="144"/>
  <c r="AU17" i="91" s="1"/>
  <c r="AY17" i="91" s="1"/>
  <c r="BC50" i="99"/>
  <c r="BE16" i="144"/>
  <c r="AU16" i="88" s="1"/>
  <c r="AY16" i="88" s="1"/>
  <c r="AE50" i="99"/>
  <c r="AS16" i="144"/>
  <c r="AU16" i="90" s="1"/>
  <c r="AY16" i="90" s="1"/>
  <c r="Q14" i="14"/>
  <c r="S14" i="14" s="1"/>
  <c r="Q13" i="14"/>
  <c r="S13" i="14" s="1"/>
  <c r="Q12" i="14"/>
  <c r="S12" i="14" s="1"/>
  <c r="Q11" i="14"/>
  <c r="S11" i="14" s="1"/>
  <c r="Q10" i="14"/>
  <c r="S10" i="14" s="1"/>
  <c r="Q9" i="14"/>
  <c r="S9" i="14" s="1"/>
  <c r="Q8" i="14"/>
  <c r="S8" i="14" s="1"/>
  <c r="S15" i="14" s="1"/>
  <c r="E35" i="8" s="1"/>
  <c r="AU16" i="92"/>
  <c r="AY16" i="92" s="1"/>
  <c r="E16" i="87"/>
  <c r="AQ49" i="99"/>
  <c r="AS49" i="99" s="1"/>
  <c r="Q15" i="89" s="1"/>
  <c r="AY15" i="144"/>
  <c r="AU15" i="89" s="1"/>
  <c r="AY15" i="89" s="1"/>
  <c r="S49" i="99"/>
  <c r="U49" i="99" s="1"/>
  <c r="Q15" i="91" s="1"/>
  <c r="AM15" i="144"/>
  <c r="AU15" i="91" s="1"/>
  <c r="AY15" i="91" s="1"/>
  <c r="BC48" i="99"/>
  <c r="BE48" i="99" s="1"/>
  <c r="Q14" i="88" s="1"/>
  <c r="BE14" i="144"/>
  <c r="AU14" i="88" s="1"/>
  <c r="AY14" i="88" s="1"/>
  <c r="AE48" i="99"/>
  <c r="AG48" i="99" s="1"/>
  <c r="Q14" i="90" s="1"/>
  <c r="AS14" i="144"/>
  <c r="AU14" i="90" s="1"/>
  <c r="AY14" i="90" s="1"/>
  <c r="AU14" i="92"/>
  <c r="AY14" i="92" s="1"/>
  <c r="E14" i="87"/>
  <c r="AQ47" i="99"/>
  <c r="AY13" i="144"/>
  <c r="AU13" i="89" s="1"/>
  <c r="AY13" i="89" s="1"/>
  <c r="S47" i="99"/>
  <c r="AM13" i="144"/>
  <c r="AU13" i="91" s="1"/>
  <c r="AY13" i="91" s="1"/>
  <c r="BC46" i="99"/>
  <c r="BE12" i="144"/>
  <c r="AU12" i="88" s="1"/>
  <c r="AY12" i="88" s="1"/>
  <c r="AE46" i="99"/>
  <c r="AS12" i="144"/>
  <c r="AU12" i="90" s="1"/>
  <c r="AY12" i="90" s="1"/>
  <c r="AU12" i="92"/>
  <c r="AY12" i="92" s="1"/>
  <c r="E12" i="87"/>
  <c r="AQ45" i="99"/>
  <c r="AS45" i="99" s="1"/>
  <c r="Q11" i="89" s="1"/>
  <c r="AY11" i="144"/>
  <c r="AU11" i="89" s="1"/>
  <c r="AY11" i="89" s="1"/>
  <c r="S45" i="99"/>
  <c r="U45" i="99" s="1"/>
  <c r="Q11" i="91" s="1"/>
  <c r="AM11" i="144"/>
  <c r="AU11" i="91" s="1"/>
  <c r="AY11" i="91" s="1"/>
  <c r="BC44" i="99"/>
  <c r="BE44" i="99" s="1"/>
  <c r="Q10" i="88" s="1"/>
  <c r="BE10" i="144"/>
  <c r="AU10" i="88" s="1"/>
  <c r="AY10" i="88" s="1"/>
  <c r="AE44" i="99"/>
  <c r="AG44" i="99" s="1"/>
  <c r="Q10" i="90" s="1"/>
  <c r="AS10" i="144"/>
  <c r="AU10" i="90" s="1"/>
  <c r="AY10" i="90" s="1"/>
  <c r="AU10" i="92"/>
  <c r="AY10" i="92" s="1"/>
  <c r="E10" i="87"/>
  <c r="AQ43" i="99"/>
  <c r="AY9" i="144"/>
  <c r="AU9" i="89" s="1"/>
  <c r="AY9" i="89" s="1"/>
  <c r="S43" i="99"/>
  <c r="AM9" i="144"/>
  <c r="AU9" i="91" s="1"/>
  <c r="AY9" i="91" s="1"/>
  <c r="BC42" i="99"/>
  <c r="BE8" i="144"/>
  <c r="AU8" i="88" s="1"/>
  <c r="AY8" i="88" s="1"/>
  <c r="AE42" i="99"/>
  <c r="AS8" i="144"/>
  <c r="AU8" i="90" s="1"/>
  <c r="AY8" i="90" s="1"/>
  <c r="AU8" i="92"/>
  <c r="AY8" i="92" s="1"/>
  <c r="E8" i="87"/>
  <c r="BQ21" i="80"/>
  <c r="BU21" i="80" s="1"/>
  <c r="BQ21" i="85"/>
  <c r="CK21" i="79" s="1"/>
  <c r="AK21" i="80"/>
  <c r="AO21" i="80" s="1"/>
  <c r="AK21" i="85"/>
  <c r="BA21" i="79" s="1"/>
  <c r="AA45" i="33"/>
  <c r="AA43" i="33"/>
  <c r="AA42" i="33"/>
  <c r="AA39" i="33"/>
  <c r="AA37" i="33"/>
  <c r="AA33" i="33"/>
  <c r="AA31" i="33"/>
  <c r="AA29" i="33"/>
  <c r="AA27" i="33"/>
  <c r="AA25" i="33"/>
  <c r="AA19" i="33"/>
  <c r="AA17" i="33"/>
  <c r="AA15" i="33"/>
  <c r="AA11" i="33"/>
  <c r="AA46" i="33"/>
  <c r="AA41" i="33"/>
  <c r="AA40" i="33"/>
  <c r="AA38" i="33"/>
  <c r="AA36" i="33"/>
  <c r="AA32" i="33"/>
  <c r="AA30" i="33"/>
  <c r="AA28" i="33"/>
  <c r="AA20" i="33"/>
  <c r="AA18" i="33"/>
  <c r="AA16" i="33"/>
  <c r="AA14" i="33"/>
  <c r="K21" i="47"/>
  <c r="BQ19" i="80"/>
  <c r="BU19" i="80" s="1"/>
  <c r="BQ19" i="85"/>
  <c r="CK19" i="79" s="1"/>
  <c r="AK19" i="80"/>
  <c r="AO19" i="80" s="1"/>
  <c r="AK19" i="85"/>
  <c r="BA19" i="79" s="1"/>
  <c r="AA45" i="31"/>
  <c r="AA43" i="31"/>
  <c r="AA42" i="31"/>
  <c r="AA39" i="31"/>
  <c r="AA37" i="31"/>
  <c r="AA33" i="31"/>
  <c r="AA31" i="31"/>
  <c r="AA29" i="31"/>
  <c r="AA27" i="31"/>
  <c r="AA25" i="31"/>
  <c r="AA19" i="31"/>
  <c r="AA17" i="31"/>
  <c r="AA15" i="31"/>
  <c r="AA11" i="31"/>
  <c r="AA46" i="31"/>
  <c r="AA41" i="31"/>
  <c r="AA40" i="31"/>
  <c r="AA38" i="31"/>
  <c r="AA36" i="31"/>
  <c r="AA32" i="31"/>
  <c r="AA30" i="31"/>
  <c r="AA28" i="31"/>
  <c r="AA20" i="31"/>
  <c r="AA18" i="31"/>
  <c r="AA16" i="31"/>
  <c r="AA14" i="31"/>
  <c r="AA45" i="35"/>
  <c r="AA43" i="35"/>
  <c r="AA42" i="35"/>
  <c r="AA39" i="35"/>
  <c r="AA46" i="35"/>
  <c r="AA38" i="35"/>
  <c r="AA36" i="35"/>
  <c r="AA32" i="35"/>
  <c r="AA30" i="35"/>
  <c r="AA28" i="35"/>
  <c r="AA20" i="35"/>
  <c r="AA18" i="35"/>
  <c r="AA16" i="35"/>
  <c r="AA14" i="35"/>
  <c r="AA37" i="35"/>
  <c r="AA33" i="35"/>
  <c r="AA31" i="35"/>
  <c r="AA29" i="35"/>
  <c r="AA27" i="35"/>
  <c r="AA25" i="35"/>
  <c r="AA19" i="35"/>
  <c r="AA17" i="35"/>
  <c r="AA15" i="35"/>
  <c r="AA11" i="35"/>
  <c r="K23" i="47"/>
  <c r="K19" i="47"/>
  <c r="BQ17" i="80"/>
  <c r="BU17" i="80" s="1"/>
  <c r="BQ17" i="85"/>
  <c r="CK17" i="79" s="1"/>
  <c r="AK17" i="80"/>
  <c r="AO17" i="80" s="1"/>
  <c r="AK17" i="85"/>
  <c r="BA17" i="79" s="1"/>
  <c r="AA46" i="37"/>
  <c r="AA41" i="37"/>
  <c r="AA40" i="37"/>
  <c r="AA38" i="37"/>
  <c r="AA36" i="37"/>
  <c r="AA32" i="37"/>
  <c r="AA30" i="37"/>
  <c r="AA28" i="37"/>
  <c r="AA20" i="37"/>
  <c r="AA18" i="37"/>
  <c r="AA16" i="37"/>
  <c r="AA14" i="37"/>
  <c r="AA45" i="37"/>
  <c r="AA43" i="37"/>
  <c r="AA42" i="37"/>
  <c r="AA39" i="37"/>
  <c r="AA37" i="37"/>
  <c r="AA33" i="37"/>
  <c r="AA31" i="37"/>
  <c r="AA29" i="37"/>
  <c r="AA27" i="37"/>
  <c r="AA25" i="37"/>
  <c r="AA19" i="37"/>
  <c r="AA17" i="37"/>
  <c r="AA15" i="37"/>
  <c r="AA11" i="37"/>
  <c r="K17" i="47"/>
  <c r="BQ15" i="80"/>
  <c r="BU15" i="80" s="1"/>
  <c r="BQ15" i="85"/>
  <c r="CK15" i="79" s="1"/>
  <c r="AK15" i="80"/>
  <c r="AO15" i="80" s="1"/>
  <c r="AK15" i="85"/>
  <c r="BA15" i="79" s="1"/>
  <c r="AA46" i="39"/>
  <c r="AA41" i="39"/>
  <c r="AA40" i="39"/>
  <c r="AA38" i="39"/>
  <c r="AA36" i="39"/>
  <c r="AA32" i="39"/>
  <c r="AA30" i="39"/>
  <c r="AA28" i="39"/>
  <c r="AA20" i="39"/>
  <c r="AA18" i="39"/>
  <c r="AA16" i="39"/>
  <c r="AA14" i="39"/>
  <c r="AA45" i="39"/>
  <c r="AA43" i="39"/>
  <c r="AA42" i="39"/>
  <c r="AA39" i="39"/>
  <c r="AA37" i="39"/>
  <c r="AA33" i="39"/>
  <c r="AA31" i="39"/>
  <c r="AA29" i="39"/>
  <c r="AA27" i="39"/>
  <c r="AA25" i="39"/>
  <c r="AA19" i="39"/>
  <c r="AA17" i="39"/>
  <c r="AA15" i="39"/>
  <c r="AA11" i="39"/>
  <c r="K15" i="47"/>
  <c r="BQ13" i="80"/>
  <c r="BU13" i="80" s="1"/>
  <c r="BQ13" i="85"/>
  <c r="CK13" i="79" s="1"/>
  <c r="AK13" i="80"/>
  <c r="AO13" i="80" s="1"/>
  <c r="AK13" i="85"/>
  <c r="BA13" i="79" s="1"/>
  <c r="AA46" i="41"/>
  <c r="AA41" i="41"/>
  <c r="AA40" i="41"/>
  <c r="AA45" i="41"/>
  <c r="AA43" i="41"/>
  <c r="AA42" i="41"/>
  <c r="AA39" i="41"/>
  <c r="AA37" i="41"/>
  <c r="AA33" i="41"/>
  <c r="AA31" i="41"/>
  <c r="AA29" i="41"/>
  <c r="AA27" i="41"/>
  <c r="AA25" i="41"/>
  <c r="AA19" i="41"/>
  <c r="AA30" i="41"/>
  <c r="AA17" i="41"/>
  <c r="AA15" i="41"/>
  <c r="AA11" i="41"/>
  <c r="K13" i="47"/>
  <c r="AA32" i="41"/>
  <c r="AA28" i="41"/>
  <c r="AA20" i="41"/>
  <c r="AA18" i="41"/>
  <c r="AA16" i="41"/>
  <c r="AA14" i="41"/>
  <c r="BQ11" i="80"/>
  <c r="BU11" i="80" s="1"/>
  <c r="BQ11" i="85"/>
  <c r="CK11" i="79" s="1"/>
  <c r="AK11" i="80"/>
  <c r="AO11" i="80" s="1"/>
  <c r="AK11" i="85"/>
  <c r="BA11" i="79" s="1"/>
  <c r="AA45" i="43"/>
  <c r="AA43" i="43"/>
  <c r="AA42" i="43"/>
  <c r="AA39" i="43"/>
  <c r="AA37" i="43"/>
  <c r="AA33" i="43"/>
  <c r="AA31" i="43"/>
  <c r="AA29" i="43"/>
  <c r="AA27" i="43"/>
  <c r="AA25" i="43"/>
  <c r="AA19" i="43"/>
  <c r="AA17" i="43"/>
  <c r="AA15" i="43"/>
  <c r="AA11" i="43"/>
  <c r="K11" i="47"/>
  <c r="AA46" i="43"/>
  <c r="AA41" i="43"/>
  <c r="AA40" i="43"/>
  <c r="AA38" i="43"/>
  <c r="AA36" i="43"/>
  <c r="AA32" i="43"/>
  <c r="AA30" i="43"/>
  <c r="AA28" i="43"/>
  <c r="AA20" i="43"/>
  <c r="AA18" i="43"/>
  <c r="AA16" i="43"/>
  <c r="AA14" i="43"/>
  <c r="BQ9" i="80"/>
  <c r="BU9" i="80" s="1"/>
  <c r="BQ9" i="85"/>
  <c r="CK9" i="79" s="1"/>
  <c r="AK9" i="80"/>
  <c r="AO9" i="80" s="1"/>
  <c r="AK9" i="85"/>
  <c r="BA9" i="79" s="1"/>
  <c r="AA45" i="45"/>
  <c r="AA43" i="45"/>
  <c r="AA42" i="45"/>
  <c r="AA39" i="45"/>
  <c r="AA37" i="45"/>
  <c r="AA33" i="45"/>
  <c r="AA31" i="45"/>
  <c r="AA29" i="45"/>
  <c r="AA27" i="45"/>
  <c r="AA25" i="45"/>
  <c r="AA19" i="45"/>
  <c r="AA17" i="45"/>
  <c r="AA15" i="45"/>
  <c r="AA11" i="45"/>
  <c r="K9" i="47"/>
  <c r="AA46" i="45"/>
  <c r="AA41" i="45"/>
  <c r="AA40" i="45"/>
  <c r="AA38" i="45"/>
  <c r="AA36" i="45"/>
  <c r="AA32" i="45"/>
  <c r="AA30" i="45"/>
  <c r="AA28" i="45"/>
  <c r="AA20" i="45"/>
  <c r="AA18" i="45"/>
  <c r="AA16" i="45"/>
  <c r="AA14" i="45"/>
  <c r="Q62" i="147"/>
  <c r="S62" i="147"/>
  <c r="O62" i="147"/>
  <c r="U62" i="147"/>
  <c r="K84" i="52"/>
  <c r="M84" i="52" s="1"/>
  <c r="K82" i="52"/>
  <c r="M82" i="52" s="1"/>
  <c r="K80" i="52"/>
  <c r="M80" i="52" s="1"/>
  <c r="K13" i="48"/>
  <c r="K12" i="48"/>
  <c r="M12" i="48" s="1"/>
  <c r="K11" i="48"/>
  <c r="K10" i="48"/>
  <c r="K9" i="48"/>
  <c r="K8" i="48"/>
  <c r="M8" i="48" s="1"/>
  <c r="I11" i="60"/>
  <c r="G20" i="57" s="1"/>
  <c r="S15" i="21"/>
  <c r="K32" i="54"/>
  <c r="K15" i="54"/>
  <c r="K13" i="54"/>
  <c r="M13" i="54" s="1"/>
  <c r="K11" i="54"/>
  <c r="M11" i="54" s="1"/>
  <c r="K9" i="50"/>
  <c r="M9" i="50" s="1"/>
  <c r="K8" i="50"/>
  <c r="E21" i="108"/>
  <c r="K13" i="100"/>
  <c r="K14" i="100"/>
  <c r="K12" i="100"/>
  <c r="G13" i="100"/>
  <c r="G14" i="100"/>
  <c r="G12" i="100"/>
  <c r="I11" i="67"/>
  <c r="G13" i="57" s="1"/>
  <c r="BC21" i="85"/>
  <c r="BE21" i="85" s="1"/>
  <c r="BG21" i="85" s="1"/>
  <c r="BI21" i="85" s="1"/>
  <c r="BK21" i="85" s="1"/>
  <c r="BM21" i="85" s="1"/>
  <c r="BC19" i="85"/>
  <c r="BE19" i="85" s="1"/>
  <c r="BG19" i="85" s="1"/>
  <c r="BI19" i="85" s="1"/>
  <c r="BK19" i="85" s="1"/>
  <c r="BM19" i="85" s="1"/>
  <c r="BC17" i="85"/>
  <c r="BE17" i="85" s="1"/>
  <c r="BG17" i="85" s="1"/>
  <c r="BI17" i="85" s="1"/>
  <c r="BK17" i="85" s="1"/>
  <c r="BM17" i="85" s="1"/>
  <c r="W23" i="85"/>
  <c r="Y23" i="85" s="1"/>
  <c r="AA23" i="85" s="1"/>
  <c r="AC23" i="85" s="1"/>
  <c r="AE23" i="85" s="1"/>
  <c r="AG23" i="85" s="1"/>
  <c r="W15" i="85"/>
  <c r="Y15" i="85" s="1"/>
  <c r="AA15" i="85" s="1"/>
  <c r="AC15" i="85" s="1"/>
  <c r="AE15" i="85" s="1"/>
  <c r="AG15" i="85" s="1"/>
  <c r="W13" i="85"/>
  <c r="Y13" i="85" s="1"/>
  <c r="AA13" i="85" s="1"/>
  <c r="AC13" i="85" s="1"/>
  <c r="AE13" i="85" s="1"/>
  <c r="AG13" i="85" s="1"/>
  <c r="W9" i="85"/>
  <c r="Y9" i="85" s="1"/>
  <c r="AA9" i="85" s="1"/>
  <c r="AC9" i="85" s="1"/>
  <c r="AE9" i="85" s="1"/>
  <c r="AG9" i="85" s="1"/>
  <c r="I11" i="66"/>
  <c r="G14" i="57" s="1"/>
  <c r="I11" i="65"/>
  <c r="G15" i="57" s="1"/>
  <c r="AK22" i="80"/>
  <c r="AO22" i="80" s="1"/>
  <c r="AK22" i="85"/>
  <c r="BA22" i="79" s="1"/>
  <c r="BA19" i="80"/>
  <c r="BE19" i="80" s="1"/>
  <c r="BA19" i="85"/>
  <c r="BS19" i="79" s="1"/>
  <c r="BA17" i="80"/>
  <c r="BE17" i="80" s="1"/>
  <c r="BA17" i="85"/>
  <c r="BS17" i="79" s="1"/>
  <c r="Q17" i="47" s="1"/>
  <c r="AA45" i="38"/>
  <c r="AA43" i="38"/>
  <c r="AA42" i="38"/>
  <c r="AA39" i="38"/>
  <c r="AA37" i="38"/>
  <c r="AA33" i="38"/>
  <c r="AA31" i="38"/>
  <c r="AA29" i="38"/>
  <c r="AA27" i="38"/>
  <c r="AA25" i="38"/>
  <c r="AA19" i="38"/>
  <c r="AA17" i="38"/>
  <c r="AA15" i="38"/>
  <c r="AA11" i="38"/>
  <c r="AA46" i="38"/>
  <c r="AA41" i="38"/>
  <c r="AA40" i="38"/>
  <c r="AA38" i="38"/>
  <c r="AA36" i="38"/>
  <c r="AA32" i="38"/>
  <c r="AA30" i="38"/>
  <c r="AA28" i="38"/>
  <c r="AA20" i="38"/>
  <c r="AA18" i="38"/>
  <c r="AA16" i="38"/>
  <c r="AA14" i="38"/>
  <c r="K16" i="47"/>
  <c r="BQ14" i="80"/>
  <c r="BU14" i="80" s="1"/>
  <c r="BQ14" i="85"/>
  <c r="CK14" i="79" s="1"/>
  <c r="BA11" i="80"/>
  <c r="BE11" i="80" s="1"/>
  <c r="BA11" i="85"/>
  <c r="BS11" i="79" s="1"/>
  <c r="Q11" i="47" s="1"/>
  <c r="AK8" i="80"/>
  <c r="AO8" i="80" s="1"/>
  <c r="AK8" i="85"/>
  <c r="BA8" i="79" s="1"/>
  <c r="E25" i="93"/>
  <c r="S17" i="16"/>
  <c r="S17" i="17"/>
  <c r="E18" i="109"/>
  <c r="M14" i="100"/>
  <c r="M12" i="100"/>
  <c r="M13" i="100"/>
  <c r="I14" i="68"/>
  <c r="J12" i="57" s="1"/>
  <c r="BS21" i="85"/>
  <c r="BU21" i="85" s="1"/>
  <c r="BW21" i="85" s="1"/>
  <c r="BY21" i="85" s="1"/>
  <c r="CA21" i="85" s="1"/>
  <c r="CC21" i="85" s="1"/>
  <c r="BS19" i="85"/>
  <c r="BU19" i="85" s="1"/>
  <c r="BW19" i="85" s="1"/>
  <c r="BY19" i="85" s="1"/>
  <c r="CA19" i="85" s="1"/>
  <c r="CC19" i="85" s="1"/>
  <c r="BS17" i="85"/>
  <c r="BU17" i="85" s="1"/>
  <c r="BW17" i="85" s="1"/>
  <c r="BY17" i="85" s="1"/>
  <c r="CA17" i="85" s="1"/>
  <c r="CC17" i="85" s="1"/>
  <c r="BS16" i="85"/>
  <c r="BU16" i="85" s="1"/>
  <c r="BW16" i="85" s="1"/>
  <c r="BY16" i="85" s="1"/>
  <c r="CA16" i="85" s="1"/>
  <c r="CC16" i="85" s="1"/>
  <c r="BS15" i="85"/>
  <c r="BU15" i="85" s="1"/>
  <c r="BW15" i="85" s="1"/>
  <c r="BY15" i="85" s="1"/>
  <c r="CA15" i="85" s="1"/>
  <c r="CC15" i="85" s="1"/>
  <c r="BS14" i="85"/>
  <c r="BU14" i="85" s="1"/>
  <c r="BW14" i="85" s="1"/>
  <c r="BY14" i="85" s="1"/>
  <c r="CA14" i="85" s="1"/>
  <c r="CC14" i="85" s="1"/>
  <c r="BS11" i="85"/>
  <c r="BU11" i="85" s="1"/>
  <c r="BW11" i="85" s="1"/>
  <c r="BY11" i="85" s="1"/>
  <c r="CA11" i="85" s="1"/>
  <c r="CC11" i="85" s="1"/>
  <c r="BS10" i="85"/>
  <c r="BU10" i="85" s="1"/>
  <c r="BW10" i="85" s="1"/>
  <c r="BY10" i="85" s="1"/>
  <c r="CA10" i="85" s="1"/>
  <c r="CC10" i="85" s="1"/>
  <c r="I14" i="65"/>
  <c r="J15" i="57" s="1"/>
  <c r="I14" i="66"/>
  <c r="J14" i="57" s="1"/>
  <c r="I41" i="101"/>
  <c r="I11" i="90"/>
  <c r="I11" i="91"/>
  <c r="I11" i="92"/>
  <c r="O11" i="92"/>
  <c r="BQ12" i="83"/>
  <c r="BU12" i="83" s="1"/>
  <c r="CO12" i="81"/>
  <c r="CG12" i="81"/>
  <c r="CW11" i="81"/>
  <c r="DA11" i="81" s="1"/>
  <c r="CW11" i="82"/>
  <c r="DA11" i="82" s="1"/>
  <c r="CG11" i="83"/>
  <c r="CK11" i="83" s="1"/>
  <c r="CO11" i="83" s="1"/>
  <c r="CG11" i="84"/>
  <c r="BY11" i="81"/>
  <c r="CC11" i="81" s="1"/>
  <c r="BY11" i="82"/>
  <c r="CC11" i="82" s="1"/>
  <c r="BM11" i="83"/>
  <c r="BQ11" i="83" s="1"/>
  <c r="BU11" i="83" s="1"/>
  <c r="BM11" i="84"/>
  <c r="I11" i="83"/>
  <c r="M11" i="83" s="1"/>
  <c r="U11" i="81"/>
  <c r="M11" i="81"/>
  <c r="CO8" i="81"/>
  <c r="CG8" i="81"/>
  <c r="I14" i="59"/>
  <c r="J21" i="57" s="1"/>
  <c r="E23" i="12"/>
  <c r="M21" i="88"/>
  <c r="O21" i="88" s="1"/>
  <c r="S21" i="88" s="1"/>
  <c r="CI21" i="83"/>
  <c r="CI20" i="83"/>
  <c r="M20" i="88"/>
  <c r="CI18" i="83"/>
  <c r="M18" i="88"/>
  <c r="O18" i="88" s="1"/>
  <c r="S18" i="88" s="1"/>
  <c r="CI16" i="83"/>
  <c r="M16" i="88"/>
  <c r="O16" i="88" s="1"/>
  <c r="S16" i="88" s="1"/>
  <c r="CI14" i="83"/>
  <c r="M14" i="88"/>
  <c r="O14" i="88" s="1"/>
  <c r="S14" i="88" s="1"/>
  <c r="CI12" i="83"/>
  <c r="M12" i="88"/>
  <c r="O12" i="88" s="1"/>
  <c r="S12" i="88" s="1"/>
  <c r="CI10" i="83"/>
  <c r="M10" i="88"/>
  <c r="O10" i="88" s="1"/>
  <c r="S10" i="88" s="1"/>
  <c r="FI8" i="138"/>
  <c r="AC21" i="89"/>
  <c r="AM21" i="89"/>
  <c r="AC19" i="89"/>
  <c r="AM19" i="89"/>
  <c r="AC15" i="89"/>
  <c r="AM15" i="89"/>
  <c r="I13" i="88"/>
  <c r="O13" i="88"/>
  <c r="I13" i="89"/>
  <c r="O13" i="89"/>
  <c r="AM31" i="142"/>
  <c r="AI31" i="142"/>
  <c r="AO31" i="142"/>
  <c r="AK31" i="142"/>
  <c r="CO22" i="81"/>
  <c r="CG22" i="81"/>
  <c r="BQ21" i="83"/>
  <c r="BU21" i="83" s="1"/>
  <c r="CO21" i="81"/>
  <c r="CG21" i="81"/>
  <c r="BQ20" i="83"/>
  <c r="BU20" i="83" s="1"/>
  <c r="CO20" i="81"/>
  <c r="CG20" i="81"/>
  <c r="BQ19" i="83"/>
  <c r="BU19" i="83" s="1"/>
  <c r="CO19" i="81"/>
  <c r="CG19" i="81"/>
  <c r="CO18" i="81"/>
  <c r="CG18" i="81"/>
  <c r="BQ16" i="83"/>
  <c r="BU16" i="83" s="1"/>
  <c r="CO16" i="81"/>
  <c r="CG16" i="81"/>
  <c r="BQ17" i="83"/>
  <c r="BU17" i="83" s="1"/>
  <c r="CO17" i="81"/>
  <c r="CG17" i="81"/>
  <c r="BQ15" i="83"/>
  <c r="BU15" i="83" s="1"/>
  <c r="CO15" i="81"/>
  <c r="CG15" i="81"/>
  <c r="CO14" i="81"/>
  <c r="CG14" i="81"/>
  <c r="CW13" i="81"/>
  <c r="DA13" i="81" s="1"/>
  <c r="CW13" i="82"/>
  <c r="DA13" i="82" s="1"/>
  <c r="CG13" i="83"/>
  <c r="CK13" i="83" s="1"/>
  <c r="CO13" i="83" s="1"/>
  <c r="CG13" i="84"/>
  <c r="BY13" i="81"/>
  <c r="CC13" i="81" s="1"/>
  <c r="BY13" i="82"/>
  <c r="CC13" i="82" s="1"/>
  <c r="BM13" i="83"/>
  <c r="BQ13" i="83" s="1"/>
  <c r="BU13" i="83" s="1"/>
  <c r="BM13" i="84"/>
  <c r="I13" i="83"/>
  <c r="M13" i="83" s="1"/>
  <c r="U13" i="81"/>
  <c r="M13" i="81"/>
  <c r="CO10" i="81"/>
  <c r="CG10" i="81"/>
  <c r="S59" i="99"/>
  <c r="U59" i="99" s="1"/>
  <c r="Q22" i="91" s="1"/>
  <c r="AM25" i="144"/>
  <c r="AU22" i="91" s="1"/>
  <c r="AY22" i="91" s="1"/>
  <c r="AU22" i="92"/>
  <c r="AY22" i="92" s="1"/>
  <c r="E22" i="87"/>
  <c r="BC59" i="99"/>
  <c r="BE25" i="144"/>
  <c r="AU22" i="88" s="1"/>
  <c r="AY22" i="88" s="1"/>
  <c r="I59" i="99"/>
  <c r="W48" i="50"/>
  <c r="W39" i="50"/>
  <c r="W50" i="50"/>
  <c r="BY87" i="52"/>
  <c r="CC87" i="52" s="1"/>
  <c r="AO87" i="52"/>
  <c r="BY73" i="52"/>
  <c r="CC73" i="52" s="1"/>
  <c r="AO73" i="52"/>
  <c r="BY71" i="52"/>
  <c r="CC71" i="52" s="1"/>
  <c r="AO71" i="52"/>
  <c r="BY33" i="52"/>
  <c r="CC33" i="52" s="1"/>
  <c r="AO33" i="52"/>
  <c r="BY31" i="52"/>
  <c r="CC31" i="52" s="1"/>
  <c r="AO31" i="52"/>
  <c r="BY29" i="52"/>
  <c r="CC29" i="52" s="1"/>
  <c r="AO29" i="52"/>
  <c r="BY27" i="52"/>
  <c r="CC27" i="52" s="1"/>
  <c r="AO27" i="52"/>
  <c r="BY25" i="52"/>
  <c r="CC25" i="52" s="1"/>
  <c r="AO25" i="52"/>
  <c r="BY23" i="52"/>
  <c r="CC23" i="52" s="1"/>
  <c r="AO23" i="52"/>
  <c r="BY15" i="52"/>
  <c r="CC15" i="52" s="1"/>
  <c r="AO15" i="52"/>
  <c r="Q22" i="80"/>
  <c r="S22" i="80" s="1"/>
  <c r="M22" i="80"/>
  <c r="Q18" i="80"/>
  <c r="S18" i="80" s="1"/>
  <c r="M18" i="80"/>
  <c r="Q14" i="80"/>
  <c r="S14" i="80" s="1"/>
  <c r="M14" i="80"/>
  <c r="Q10" i="80"/>
  <c r="S10" i="80" s="1"/>
  <c r="M10" i="80"/>
  <c r="E48" i="100"/>
  <c r="E47" i="100"/>
  <c r="Q8" i="33"/>
  <c r="S8" i="33" s="1"/>
  <c r="S8" i="41"/>
  <c r="Q8" i="41"/>
  <c r="Q8" i="43"/>
  <c r="S8" i="43" s="1"/>
  <c r="S8" i="45"/>
  <c r="Q8" i="45"/>
  <c r="BW9" i="52"/>
  <c r="BG9" i="52"/>
  <c r="BC9" i="52"/>
  <c r="AI9" i="52"/>
  <c r="CG9" i="52"/>
  <c r="BQ9" i="52"/>
  <c r="BM9" i="52"/>
  <c r="AW9" i="52"/>
  <c r="AS9" i="52"/>
  <c r="AC9" i="52"/>
  <c r="Y9" i="52"/>
  <c r="S8" i="17"/>
  <c r="M8" i="19"/>
  <c r="M8" i="20"/>
  <c r="M118" i="11"/>
  <c r="BA10" i="52"/>
  <c r="Q23" i="80"/>
  <c r="S23" i="80" s="1"/>
  <c r="M23" i="80"/>
  <c r="Q19" i="80"/>
  <c r="S19" i="80" s="1"/>
  <c r="M19" i="80"/>
  <c r="Q15" i="80"/>
  <c r="S15" i="80" s="1"/>
  <c r="M15" i="80"/>
  <c r="Q11" i="80"/>
  <c r="S11" i="80" s="1"/>
  <c r="M11" i="80"/>
  <c r="G22" i="79"/>
  <c r="S22" i="85"/>
  <c r="AU24" i="3" s="1"/>
  <c r="G914" i="1" s="1"/>
  <c r="G20" i="79"/>
  <c r="S20" i="85"/>
  <c r="AU20" i="3" s="1"/>
  <c r="G798" i="1" s="1"/>
  <c r="G18" i="79"/>
  <c r="S18" i="85"/>
  <c r="AU18" i="3" s="1"/>
  <c r="G740" i="1" s="1"/>
  <c r="G16" i="79"/>
  <c r="S16" i="85"/>
  <c r="AU16" i="3" s="1"/>
  <c r="G682" i="1" s="1"/>
  <c r="G14" i="79"/>
  <c r="S14" i="85"/>
  <c r="AU14" i="3" s="1"/>
  <c r="G624" i="1" s="1"/>
  <c r="G12" i="79"/>
  <c r="S12" i="85"/>
  <c r="AU12" i="3" s="1"/>
  <c r="G566" i="1" s="1"/>
  <c r="G10" i="79"/>
  <c r="S10" i="85"/>
  <c r="AU10" i="3" s="1"/>
  <c r="G508" i="1" s="1"/>
  <c r="G8" i="79"/>
  <c r="S8" i="85"/>
  <c r="AU8" i="3" s="1"/>
  <c r="G450" i="1" s="1"/>
  <c r="I81" i="95"/>
  <c r="I29" i="95"/>
  <c r="I26" i="95"/>
  <c r="I12" i="95"/>
  <c r="I10" i="95"/>
  <c r="I28" i="105"/>
  <c r="K28" i="105" s="1"/>
  <c r="E14" i="110"/>
  <c r="E15" i="110"/>
  <c r="G50" i="115"/>
  <c r="G73" i="98" s="1"/>
  <c r="I73" i="98" s="1"/>
  <c r="G60" i="117"/>
  <c r="E67" i="96" s="1"/>
  <c r="G55" i="117"/>
  <c r="G51" i="117"/>
  <c r="E62" i="117"/>
  <c r="G16" i="117"/>
  <c r="E69" i="96" s="1"/>
  <c r="Q8" i="31"/>
  <c r="S8" i="31" s="1"/>
  <c r="S8" i="36"/>
  <c r="Q8" i="36"/>
  <c r="Q8" i="38"/>
  <c r="S8" i="38" s="1"/>
  <c r="S8" i="40"/>
  <c r="Q8" i="40"/>
  <c r="CK26" i="129"/>
  <c r="E10" i="113" s="1"/>
  <c r="E11" i="113" s="1"/>
  <c r="G114" i="113" s="1"/>
  <c r="S8" i="18"/>
  <c r="U61" i="50"/>
  <c r="U59" i="50"/>
  <c r="U57" i="50"/>
  <c r="U55" i="50"/>
  <c r="U53" i="50"/>
  <c r="U51" i="50"/>
  <c r="W51" i="50" s="1"/>
  <c r="U47" i="50"/>
  <c r="W47" i="50" s="1"/>
  <c r="U42" i="50"/>
  <c r="U38" i="50"/>
  <c r="W38" i="50" s="1"/>
  <c r="U34" i="50"/>
  <c r="U30" i="50"/>
  <c r="U49" i="50"/>
  <c r="W49" i="50" s="1"/>
  <c r="U45" i="50"/>
  <c r="W45" i="50" s="1"/>
  <c r="U40" i="50"/>
  <c r="W40" i="50" s="1"/>
  <c r="U36" i="50"/>
  <c r="U32" i="50"/>
  <c r="U28" i="50"/>
  <c r="U22" i="50"/>
  <c r="U20" i="50"/>
  <c r="U18" i="50"/>
  <c r="U12" i="50"/>
  <c r="BE74" i="52"/>
  <c r="BI74" i="52" s="1"/>
  <c r="BE75" i="52"/>
  <c r="BI75" i="52" s="1"/>
  <c r="E22" i="110"/>
  <c r="G51" i="112"/>
  <c r="E54" i="96" s="1"/>
  <c r="I48" i="96"/>
  <c r="I23" i="55" s="1"/>
  <c r="M23" i="55" s="1"/>
  <c r="I43" i="96"/>
  <c r="I16" i="55" s="1"/>
  <c r="M16" i="55" s="1"/>
  <c r="G45" i="114"/>
  <c r="E15" i="97" s="1"/>
  <c r="G44" i="114"/>
  <c r="I41" i="30" s="1"/>
  <c r="M41" i="30" s="1"/>
  <c r="G40" i="114"/>
  <c r="I41" i="33" s="1"/>
  <c r="M41" i="33" s="1"/>
  <c r="G36" i="114"/>
  <c r="I41" i="37" s="1"/>
  <c r="M41" i="37" s="1"/>
  <c r="G32" i="114"/>
  <c r="I41" i="41" s="1"/>
  <c r="M41" i="41" s="1"/>
  <c r="G28" i="114"/>
  <c r="I41" i="45" s="1"/>
  <c r="M41" i="45" s="1"/>
  <c r="G37" i="98"/>
  <c r="G71" i="115"/>
  <c r="G46" i="115"/>
  <c r="G49" i="98"/>
  <c r="G13" i="115"/>
  <c r="E61" i="117"/>
  <c r="E18" i="78"/>
  <c r="E13" i="78"/>
  <c r="K21" i="77" s="1"/>
  <c r="M21" i="77" s="1"/>
  <c r="I11" i="48" s="1"/>
  <c r="M11" i="48" s="1"/>
  <c r="E14" i="78"/>
  <c r="O21" i="77" s="1"/>
  <c r="Q21" i="77" s="1"/>
  <c r="I13" i="48" s="1"/>
  <c r="M13" i="48" s="1"/>
  <c r="E12" i="78"/>
  <c r="G21" i="77" s="1"/>
  <c r="I21" i="77" s="1"/>
  <c r="I9" i="48" s="1"/>
  <c r="CG72" i="52"/>
  <c r="BQ72" i="52"/>
  <c r="BM72" i="52"/>
  <c r="AW72" i="52"/>
  <c r="AS72" i="52"/>
  <c r="AC72" i="52"/>
  <c r="Y72" i="52"/>
  <c r="BW72" i="52"/>
  <c r="BG72" i="52"/>
  <c r="BC72" i="52"/>
  <c r="AM72" i="52"/>
  <c r="AI72" i="52"/>
  <c r="Q72" i="52"/>
  <c r="BQ74" i="52"/>
  <c r="BW74" i="52" s="1"/>
  <c r="AW74" i="52"/>
  <c r="BC74" i="52" s="1"/>
  <c r="AC74" i="52"/>
  <c r="AI74" i="52" s="1"/>
  <c r="CA74" i="52"/>
  <c r="CG74" i="52" s="1"/>
  <c r="BG74" i="52"/>
  <c r="BM74" i="52" s="1"/>
  <c r="E21" i="2" s="1"/>
  <c r="AM74" i="52"/>
  <c r="AS74" i="52" s="1"/>
  <c r="Q74" i="52"/>
  <c r="Y74" i="52" s="1"/>
  <c r="CM69" i="133"/>
  <c r="CM27" i="131" s="1"/>
  <c r="E8" i="12" s="1"/>
  <c r="Q38" i="54"/>
  <c r="W38" i="54" s="1"/>
  <c r="Q34" i="54"/>
  <c r="W34" i="54" s="1"/>
  <c r="M16" i="54"/>
  <c r="M15" i="54"/>
  <c r="M13" i="56"/>
  <c r="M12" i="56"/>
  <c r="M11" i="56"/>
  <c r="G38" i="96"/>
  <c r="I38" i="96" s="1"/>
  <c r="G37" i="96"/>
  <c r="G11" i="96"/>
  <c r="E16" i="105"/>
  <c r="I8" i="105"/>
  <c r="K8" i="105" s="1"/>
  <c r="I21" i="135"/>
  <c r="I15" i="135"/>
  <c r="AU22" i="83"/>
  <c r="M22" i="90"/>
  <c r="O22" i="90" s="1"/>
  <c r="M21" i="92"/>
  <c r="O21" i="92" s="1"/>
  <c r="G21" i="83"/>
  <c r="AU20" i="83"/>
  <c r="M20" i="90"/>
  <c r="O20" i="90" s="1"/>
  <c r="S20" i="90" s="1"/>
  <c r="M19" i="91"/>
  <c r="AA19" i="83"/>
  <c r="M17" i="91"/>
  <c r="AA17" i="83"/>
  <c r="M15" i="91"/>
  <c r="AA15" i="83"/>
  <c r="M13" i="91"/>
  <c r="AA13" i="83"/>
  <c r="M11" i="91"/>
  <c r="O11" i="91" s="1"/>
  <c r="S11" i="91" s="1"/>
  <c r="AA11" i="83"/>
  <c r="M9" i="91"/>
  <c r="AA9" i="83"/>
  <c r="I22" i="90"/>
  <c r="O20" i="88"/>
  <c r="I20" i="88"/>
  <c r="AM20" i="92"/>
  <c r="AC20" i="92"/>
  <c r="I19" i="91"/>
  <c r="O19" i="91"/>
  <c r="O18" i="90"/>
  <c r="I18" i="90"/>
  <c r="I17" i="88"/>
  <c r="O17" i="88"/>
  <c r="I15" i="91"/>
  <c r="O15" i="91"/>
  <c r="O14" i="90"/>
  <c r="I14" i="90"/>
  <c r="O12" i="90"/>
  <c r="I12" i="90"/>
  <c r="O10" i="90"/>
  <c r="I10" i="90"/>
  <c r="E23" i="90"/>
  <c r="I8" i="90"/>
  <c r="CW22" i="81"/>
  <c r="DA22" i="81" s="1"/>
  <c r="CW22" i="82"/>
  <c r="DA22" i="82" s="1"/>
  <c r="CG22" i="83"/>
  <c r="CK22" i="83" s="1"/>
  <c r="CO22" i="83" s="1"/>
  <c r="CG22" i="84"/>
  <c r="Q22" i="84"/>
  <c r="I22" i="84"/>
  <c r="U22" i="82"/>
  <c r="M22" i="82"/>
  <c r="AC21" i="81"/>
  <c r="AG21" i="81" s="1"/>
  <c r="AC21" i="82"/>
  <c r="AG21" i="82" s="1"/>
  <c r="Y21" i="83"/>
  <c r="AC21" i="83" s="1"/>
  <c r="AG21" i="83" s="1"/>
  <c r="Y21" i="84"/>
  <c r="BA20" i="81"/>
  <c r="BE20" i="81" s="1"/>
  <c r="BA20" i="82"/>
  <c r="BE20" i="82" s="1"/>
  <c r="AS20" i="83"/>
  <c r="AW20" i="83" s="1"/>
  <c r="BA20" i="83" s="1"/>
  <c r="AS20" i="84"/>
  <c r="I20" i="83"/>
  <c r="M20" i="83" s="1"/>
  <c r="U20" i="81"/>
  <c r="M20" i="81"/>
  <c r="CW18" i="81"/>
  <c r="DA18" i="81" s="1"/>
  <c r="CW18" i="82"/>
  <c r="DA18" i="82" s="1"/>
  <c r="CG18" i="83"/>
  <c r="CK18" i="83" s="1"/>
  <c r="CO18" i="83" s="1"/>
  <c r="CG18" i="84"/>
  <c r="Q18" i="84"/>
  <c r="I18" i="84"/>
  <c r="U18" i="82"/>
  <c r="M18" i="82"/>
  <c r="AC16" i="81"/>
  <c r="AG16" i="81" s="1"/>
  <c r="AC16" i="82"/>
  <c r="AG16" i="82" s="1"/>
  <c r="Y16" i="83"/>
  <c r="Y16" i="84"/>
  <c r="BA17" i="81"/>
  <c r="BE17" i="81" s="1"/>
  <c r="BA17" i="82"/>
  <c r="BE17" i="82" s="1"/>
  <c r="AS17" i="83"/>
  <c r="AS17" i="84"/>
  <c r="I17" i="83"/>
  <c r="M17" i="83" s="1"/>
  <c r="U17" i="81"/>
  <c r="M17" i="81"/>
  <c r="CW14" i="81"/>
  <c r="DA14" i="81" s="1"/>
  <c r="CW14" i="82"/>
  <c r="DA14" i="82" s="1"/>
  <c r="CG14" i="83"/>
  <c r="CK14" i="83" s="1"/>
  <c r="CO14" i="83" s="1"/>
  <c r="CG14" i="84"/>
  <c r="Q14" i="84"/>
  <c r="I14" i="84"/>
  <c r="U14" i="82"/>
  <c r="M14" i="82"/>
  <c r="CW12" i="81"/>
  <c r="DA12" i="81" s="1"/>
  <c r="CW12" i="82"/>
  <c r="DA12" i="82" s="1"/>
  <c r="CG12" i="83"/>
  <c r="CK12" i="83" s="1"/>
  <c r="CO12" i="83" s="1"/>
  <c r="CG12" i="84"/>
  <c r="Q12" i="84"/>
  <c r="I12" i="84"/>
  <c r="U12" i="82"/>
  <c r="M12" i="82"/>
  <c r="CW10" i="81"/>
  <c r="DA10" i="81" s="1"/>
  <c r="CW10" i="82"/>
  <c r="DA10" i="82" s="1"/>
  <c r="CG10" i="83"/>
  <c r="CK10" i="83" s="1"/>
  <c r="CO10" i="83" s="1"/>
  <c r="CG10" i="84"/>
  <c r="Q10" i="84"/>
  <c r="I10" i="84"/>
  <c r="U10" i="82"/>
  <c r="M10" i="82"/>
  <c r="CW8" i="81"/>
  <c r="DA8" i="81" s="1"/>
  <c r="CW8" i="82"/>
  <c r="DA8" i="82" s="1"/>
  <c r="CG8" i="83"/>
  <c r="CG8" i="84"/>
  <c r="Q8" i="84"/>
  <c r="I8" i="84"/>
  <c r="U8" i="82"/>
  <c r="M8" i="82"/>
  <c r="BE58" i="99"/>
  <c r="AG58" i="99"/>
  <c r="BC57" i="99"/>
  <c r="BE23" i="144"/>
  <c r="AE57" i="99"/>
  <c r="AS23" i="144"/>
  <c r="AQ56" i="99"/>
  <c r="AY22" i="144"/>
  <c r="S56" i="99"/>
  <c r="AM22" i="144"/>
  <c r="AS55" i="99"/>
  <c r="Q21" i="89" s="1"/>
  <c r="U55" i="99"/>
  <c r="Q21" i="91" s="1"/>
  <c r="BE54" i="99"/>
  <c r="Q20" i="88" s="1"/>
  <c r="AG54" i="99"/>
  <c r="Q20" i="90" s="1"/>
  <c r="BC53" i="99"/>
  <c r="BE19" i="144"/>
  <c r="AU19" i="88" s="1"/>
  <c r="AY19" i="88" s="1"/>
  <c r="AE53" i="99"/>
  <c r="AS19" i="144"/>
  <c r="AU19" i="90" s="1"/>
  <c r="AY19" i="90" s="1"/>
  <c r="E19" i="87"/>
  <c r="AU19" i="92"/>
  <c r="AY19" i="92" s="1"/>
  <c r="AQ52" i="99"/>
  <c r="AY18" i="144"/>
  <c r="AU18" i="89" s="1"/>
  <c r="AY18" i="89" s="1"/>
  <c r="S52" i="99"/>
  <c r="AM18" i="144"/>
  <c r="AU18" i="91" s="1"/>
  <c r="AY18" i="91" s="1"/>
  <c r="AS51" i="99"/>
  <c r="Q17" i="89" s="1"/>
  <c r="U51" i="99"/>
  <c r="Q17" i="91" s="1"/>
  <c r="BE50" i="99"/>
  <c r="Q16" i="88" s="1"/>
  <c r="AG50" i="99"/>
  <c r="Q16" i="90" s="1"/>
  <c r="BC49" i="99"/>
  <c r="BE15" i="144"/>
  <c r="AU15" i="88" s="1"/>
  <c r="AY15" i="88" s="1"/>
  <c r="AE49" i="99"/>
  <c r="AS15" i="144"/>
  <c r="AU15" i="90" s="1"/>
  <c r="AY15" i="90" s="1"/>
  <c r="E15" i="87"/>
  <c r="AU15" i="92"/>
  <c r="AY15" i="92" s="1"/>
  <c r="AQ48" i="99"/>
  <c r="AY14" i="144"/>
  <c r="AU14" i="89" s="1"/>
  <c r="AY14" i="89" s="1"/>
  <c r="S48" i="99"/>
  <c r="AM14" i="144"/>
  <c r="AU14" i="91" s="1"/>
  <c r="AY14" i="91" s="1"/>
  <c r="AS47" i="99"/>
  <c r="Q13" i="89" s="1"/>
  <c r="U47" i="99"/>
  <c r="Q13" i="91" s="1"/>
  <c r="BE46" i="99"/>
  <c r="Q12" i="88" s="1"/>
  <c r="AG46" i="99"/>
  <c r="Q12" i="90" s="1"/>
  <c r="BC45" i="99"/>
  <c r="BE11" i="144"/>
  <c r="AU11" i="88" s="1"/>
  <c r="AY11" i="88" s="1"/>
  <c r="AE45" i="99"/>
  <c r="AS11" i="144"/>
  <c r="AU11" i="90" s="1"/>
  <c r="AY11" i="90" s="1"/>
  <c r="E11" i="87"/>
  <c r="AU11" i="92"/>
  <c r="AY11" i="92" s="1"/>
  <c r="AQ44" i="99"/>
  <c r="AY10" i="144"/>
  <c r="AU10" i="89" s="1"/>
  <c r="AY10" i="89" s="1"/>
  <c r="S44" i="99"/>
  <c r="AM10" i="144"/>
  <c r="AU10" i="91" s="1"/>
  <c r="AY10" i="91" s="1"/>
  <c r="AS43" i="99"/>
  <c r="Q9" i="89" s="1"/>
  <c r="U43" i="99"/>
  <c r="Q9" i="91" s="1"/>
  <c r="BE42" i="99"/>
  <c r="Q8" i="88" s="1"/>
  <c r="AG42" i="99"/>
  <c r="Q8" i="90" s="1"/>
  <c r="BA8" i="7"/>
  <c r="I13" i="58"/>
  <c r="I23" i="57" s="1"/>
  <c r="BA23" i="80"/>
  <c r="BE23" i="80" s="1"/>
  <c r="BA23" i="85"/>
  <c r="BS23" i="79" s="1"/>
  <c r="Q24" i="47" s="1"/>
  <c r="BQ22" i="80"/>
  <c r="BU22" i="80" s="1"/>
  <c r="BQ22" i="85"/>
  <c r="CK22" i="79" s="1"/>
  <c r="U21" i="80"/>
  <c r="Y21" i="80" s="1"/>
  <c r="U21" i="85"/>
  <c r="AI21" i="79" s="1"/>
  <c r="M21" i="47" s="1"/>
  <c r="AA46" i="34"/>
  <c r="AA41" i="34"/>
  <c r="AA40" i="34"/>
  <c r="AA38" i="34"/>
  <c r="AA36" i="34"/>
  <c r="AA32" i="34"/>
  <c r="AA30" i="34"/>
  <c r="AA28" i="34"/>
  <c r="AA20" i="34"/>
  <c r="AA18" i="34"/>
  <c r="AA16" i="34"/>
  <c r="AA14" i="34"/>
  <c r="AA45" i="34"/>
  <c r="AA43" i="34"/>
  <c r="AA42" i="34"/>
  <c r="AA39" i="34"/>
  <c r="AA37" i="34"/>
  <c r="AA33" i="34"/>
  <c r="AA31" i="34"/>
  <c r="AA29" i="34"/>
  <c r="AA27" i="34"/>
  <c r="AA25" i="34"/>
  <c r="AA19" i="34"/>
  <c r="AA17" i="34"/>
  <c r="AA15" i="34"/>
  <c r="AA11" i="34"/>
  <c r="K20" i="47"/>
  <c r="U19" i="80"/>
  <c r="Y19" i="80" s="1"/>
  <c r="U19" i="85"/>
  <c r="AI19" i="79" s="1"/>
  <c r="AA45" i="36"/>
  <c r="AA43" i="36"/>
  <c r="AA42" i="36"/>
  <c r="AA39" i="36"/>
  <c r="AA37" i="36"/>
  <c r="AA33" i="36"/>
  <c r="AA31" i="36"/>
  <c r="AA29" i="36"/>
  <c r="AA27" i="36"/>
  <c r="AA25" i="36"/>
  <c r="AA19" i="36"/>
  <c r="AA17" i="36"/>
  <c r="AA15" i="36"/>
  <c r="AA11" i="36"/>
  <c r="AA46" i="36"/>
  <c r="AA41" i="36"/>
  <c r="AA40" i="36"/>
  <c r="AA38" i="36"/>
  <c r="AA36" i="36"/>
  <c r="AA32" i="36"/>
  <c r="AA30" i="36"/>
  <c r="AA28" i="36"/>
  <c r="AA20" i="36"/>
  <c r="AA18" i="36"/>
  <c r="AA16" i="36"/>
  <c r="AA14" i="36"/>
  <c r="K18" i="47"/>
  <c r="U17" i="80"/>
  <c r="Y17" i="80" s="1"/>
  <c r="U17" i="85"/>
  <c r="AI17" i="79" s="1"/>
  <c r="M17" i="47" s="1"/>
  <c r="BA15" i="80"/>
  <c r="BE15" i="80" s="1"/>
  <c r="BA15" i="85"/>
  <c r="BS15" i="79" s="1"/>
  <c r="Q15" i="47" s="1"/>
  <c r="AK14" i="80"/>
  <c r="AO14" i="80" s="1"/>
  <c r="AK14" i="85"/>
  <c r="BA14" i="79" s="1"/>
  <c r="BQ12" i="80"/>
  <c r="BU12" i="80" s="1"/>
  <c r="BQ12" i="85"/>
  <c r="CK12" i="79" s="1"/>
  <c r="AA46" i="42"/>
  <c r="AA41" i="42"/>
  <c r="AA40" i="42"/>
  <c r="AA38" i="42"/>
  <c r="AA36" i="42"/>
  <c r="AA32" i="42"/>
  <c r="AA30" i="42"/>
  <c r="AA28" i="42"/>
  <c r="AA20" i="42"/>
  <c r="AA18" i="42"/>
  <c r="AA16" i="42"/>
  <c r="AA14" i="42"/>
  <c r="K12" i="47"/>
  <c r="AA45" i="42"/>
  <c r="AA43" i="42"/>
  <c r="AA42" i="42"/>
  <c r="AA39" i="42"/>
  <c r="AA37" i="42"/>
  <c r="AA33" i="42"/>
  <c r="AA31" i="42"/>
  <c r="AA29" i="42"/>
  <c r="AA27" i="42"/>
  <c r="AA25" i="42"/>
  <c r="AA19" i="42"/>
  <c r="AA17" i="42"/>
  <c r="AA15" i="42"/>
  <c r="AA11" i="42"/>
  <c r="U11" i="80"/>
  <c r="Y11" i="80" s="1"/>
  <c r="U11" i="85"/>
  <c r="AI11" i="79" s="1"/>
  <c r="M11" i="47" s="1"/>
  <c r="AK10" i="80"/>
  <c r="AO10" i="80" s="1"/>
  <c r="AK10" i="85"/>
  <c r="BA10" i="79" s="1"/>
  <c r="BQ8" i="80"/>
  <c r="BU8" i="80" s="1"/>
  <c r="BQ8" i="85"/>
  <c r="CK8" i="79" s="1"/>
  <c r="U24" i="50"/>
  <c r="U16" i="50"/>
  <c r="U14" i="50"/>
  <c r="U10" i="50"/>
  <c r="K128" i="11"/>
  <c r="M128" i="11" s="1"/>
  <c r="K125" i="11"/>
  <c r="M125" i="11" s="1"/>
  <c r="K124" i="11"/>
  <c r="M124" i="11" s="1"/>
  <c r="K123" i="11"/>
  <c r="M123" i="11" s="1"/>
  <c r="K122" i="11"/>
  <c r="M122" i="11" s="1"/>
  <c r="K117" i="11"/>
  <c r="M117" i="11" s="1"/>
  <c r="K116" i="11"/>
  <c r="M116" i="11" s="1"/>
  <c r="K115" i="11"/>
  <c r="M115" i="11" s="1"/>
  <c r="K114" i="11"/>
  <c r="M114" i="11" s="1"/>
  <c r="K113" i="11"/>
  <c r="M113" i="11" s="1"/>
  <c r="K112" i="11"/>
  <c r="K111" i="11"/>
  <c r="K110" i="11"/>
  <c r="K109" i="11"/>
  <c r="K108" i="11"/>
  <c r="K107" i="11"/>
  <c r="M107" i="11" s="1"/>
  <c r="K27" i="48"/>
  <c r="K26" i="48"/>
  <c r="K25" i="48"/>
  <c r="K24" i="48"/>
  <c r="K23" i="48"/>
  <c r="K22" i="48"/>
  <c r="K21" i="48"/>
  <c r="M21" i="48" s="1"/>
  <c r="K20" i="48"/>
  <c r="K19" i="48"/>
  <c r="K18" i="48"/>
  <c r="K17" i="48"/>
  <c r="K16" i="48"/>
  <c r="K15" i="48"/>
  <c r="K14" i="48"/>
  <c r="M14" i="48" s="1"/>
  <c r="I14" i="100"/>
  <c r="I12" i="100"/>
  <c r="I13" i="100"/>
  <c r="AM22" i="85"/>
  <c r="AO22" i="85" s="1"/>
  <c r="AQ22" i="85" s="1"/>
  <c r="AS22" i="85" s="1"/>
  <c r="AU22" i="85" s="1"/>
  <c r="AW22" i="85" s="1"/>
  <c r="AM21" i="85"/>
  <c r="AO21" i="85" s="1"/>
  <c r="AQ21" i="85" s="1"/>
  <c r="AS21" i="85" s="1"/>
  <c r="AU21" i="85" s="1"/>
  <c r="AW21" i="85" s="1"/>
  <c r="AM20" i="85"/>
  <c r="AO20" i="85" s="1"/>
  <c r="AQ20" i="85" s="1"/>
  <c r="AS20" i="85" s="1"/>
  <c r="AU20" i="85" s="1"/>
  <c r="AW20" i="85" s="1"/>
  <c r="AM19" i="85"/>
  <c r="AO19" i="85" s="1"/>
  <c r="AQ19" i="85" s="1"/>
  <c r="AS19" i="85" s="1"/>
  <c r="AU19" i="85" s="1"/>
  <c r="AW19" i="85" s="1"/>
  <c r="AM18" i="85"/>
  <c r="AO18" i="85" s="1"/>
  <c r="AQ18" i="85" s="1"/>
  <c r="AS18" i="85" s="1"/>
  <c r="AU18" i="85" s="1"/>
  <c r="AW18" i="85" s="1"/>
  <c r="AM17" i="85"/>
  <c r="AO17" i="85" s="1"/>
  <c r="AQ17" i="85" s="1"/>
  <c r="AS17" i="85" s="1"/>
  <c r="AU17" i="85" s="1"/>
  <c r="AW17" i="85" s="1"/>
  <c r="AM15" i="85"/>
  <c r="AO15" i="85" s="1"/>
  <c r="AQ15" i="85" s="1"/>
  <c r="AS15" i="85" s="1"/>
  <c r="AU15" i="85" s="1"/>
  <c r="AW15" i="85" s="1"/>
  <c r="AM14" i="85"/>
  <c r="AO14" i="85" s="1"/>
  <c r="AQ14" i="85" s="1"/>
  <c r="AS14" i="85" s="1"/>
  <c r="AU14" i="85" s="1"/>
  <c r="AW14" i="85" s="1"/>
  <c r="AM13" i="85"/>
  <c r="AO13" i="85" s="1"/>
  <c r="AQ13" i="85" s="1"/>
  <c r="AS13" i="85" s="1"/>
  <c r="AU13" i="85" s="1"/>
  <c r="AW13" i="85" s="1"/>
  <c r="AM12" i="85"/>
  <c r="AO12" i="85" s="1"/>
  <c r="AQ12" i="85" s="1"/>
  <c r="AS12" i="85" s="1"/>
  <c r="AU12" i="85" s="1"/>
  <c r="AW12" i="85" s="1"/>
  <c r="AM11" i="85"/>
  <c r="AO11" i="85" s="1"/>
  <c r="AQ11" i="85" s="1"/>
  <c r="AS11" i="85" s="1"/>
  <c r="AU11" i="85" s="1"/>
  <c r="AW11" i="85" s="1"/>
  <c r="AM10" i="85"/>
  <c r="AO10" i="85" s="1"/>
  <c r="AQ10" i="85" s="1"/>
  <c r="AS10" i="85" s="1"/>
  <c r="AU10" i="85" s="1"/>
  <c r="AW10" i="85" s="1"/>
  <c r="AM9" i="85"/>
  <c r="AO9" i="85" s="1"/>
  <c r="AQ9" i="85" s="1"/>
  <c r="AS9" i="85" s="1"/>
  <c r="AU9" i="85" s="1"/>
  <c r="AW9" i="85" s="1"/>
  <c r="AM8" i="85"/>
  <c r="AO8" i="85" s="1"/>
  <c r="AQ8" i="85" s="1"/>
  <c r="AS8" i="85" s="1"/>
  <c r="AU8" i="85" s="1"/>
  <c r="AW8" i="85" s="1"/>
  <c r="I27" i="95"/>
  <c r="I13" i="95"/>
  <c r="I11" i="95"/>
  <c r="I82" i="95"/>
  <c r="I30" i="95"/>
  <c r="K30" i="102"/>
  <c r="I45" i="98"/>
  <c r="G46" i="112"/>
  <c r="I146" i="11" s="1"/>
  <c r="G42" i="112"/>
  <c r="I144" i="11" s="1"/>
  <c r="G38" i="112"/>
  <c r="I32" i="13" s="1"/>
  <c r="M32" i="13" s="1"/>
  <c r="G34" i="112"/>
  <c r="E52" i="96" s="1"/>
  <c r="G30" i="112"/>
  <c r="E47" i="96" s="1"/>
  <c r="G43" i="114"/>
  <c r="I41" i="31" s="1"/>
  <c r="M41" i="31" s="1"/>
  <c r="G39" i="114"/>
  <c r="I41" i="34" s="1"/>
  <c r="M41" i="34" s="1"/>
  <c r="G35" i="114"/>
  <c r="I41" i="38" s="1"/>
  <c r="M41" i="38" s="1"/>
  <c r="G31" i="114"/>
  <c r="I41" i="42" s="1"/>
  <c r="M41" i="42" s="1"/>
  <c r="I39" i="98"/>
  <c r="I78" i="98"/>
  <c r="I77" i="98"/>
  <c r="E76" i="98"/>
  <c r="G61" i="116"/>
  <c r="E69" i="98"/>
  <c r="G53" i="116"/>
  <c r="G33" i="116"/>
  <c r="E67" i="98" s="1"/>
  <c r="G31" i="116"/>
  <c r="E65" i="98" s="1"/>
  <c r="G29" i="116"/>
  <c r="E63" i="98" s="1"/>
  <c r="G27" i="116"/>
  <c r="E61" i="98" s="1"/>
  <c r="G25" i="116"/>
  <c r="E59" i="98" s="1"/>
  <c r="G23" i="116"/>
  <c r="E57" i="98" s="1"/>
  <c r="G21" i="116"/>
  <c r="E55" i="98" s="1"/>
  <c r="G19" i="116"/>
  <c r="E53" i="98" s="1"/>
  <c r="E49" i="98"/>
  <c r="G13" i="116"/>
  <c r="G13" i="117"/>
  <c r="E15" i="117"/>
  <c r="M10" i="48"/>
  <c r="M44" i="50"/>
  <c r="M42" i="50"/>
  <c r="M73" i="52"/>
  <c r="M71" i="52"/>
  <c r="Y30" i="102"/>
  <c r="Y28" i="102"/>
  <c r="U30" i="102"/>
  <c r="U28" i="102"/>
  <c r="I25" i="105"/>
  <c r="K25" i="105" s="1"/>
  <c r="M16" i="56"/>
  <c r="G133" i="11"/>
  <c r="G132" i="11"/>
  <c r="M15" i="56"/>
  <c r="M10" i="54"/>
  <c r="I18" i="54"/>
  <c r="I20" i="54" s="1"/>
  <c r="I19" i="54"/>
  <c r="M9" i="54"/>
  <c r="M18" i="54" s="1"/>
  <c r="Y18" i="54" s="1"/>
  <c r="G19" i="54"/>
  <c r="G17" i="54"/>
  <c r="G20" i="54" s="1"/>
  <c r="G64" i="54" s="1"/>
  <c r="G66" i="54" s="1"/>
  <c r="M8" i="54"/>
  <c r="M17" i="54" s="1"/>
  <c r="K22" i="135"/>
  <c r="K24" i="135" s="1"/>
  <c r="K16" i="135"/>
  <c r="K18" i="135" s="1"/>
  <c r="DW23" i="138"/>
  <c r="DY23" i="138" s="1"/>
  <c r="AU23" i="83" s="1"/>
  <c r="BO22" i="83"/>
  <c r="BQ22" i="83" s="1"/>
  <c r="BU22" i="83" s="1"/>
  <c r="M22" i="89"/>
  <c r="G22" i="83"/>
  <c r="I22" i="83" s="1"/>
  <c r="M22" i="83" s="1"/>
  <c r="M22" i="92"/>
  <c r="O22" i="92" s="1"/>
  <c r="DE20" i="138"/>
  <c r="DG20" i="138" s="1"/>
  <c r="DW19" i="138"/>
  <c r="DY19" i="138" s="1"/>
  <c r="BO18" i="83"/>
  <c r="BQ18" i="83" s="1"/>
  <c r="BU18" i="83" s="1"/>
  <c r="M18" i="89"/>
  <c r="O18" i="89" s="1"/>
  <c r="S18" i="89" s="1"/>
  <c r="G18" i="83"/>
  <c r="I18" i="83" s="1"/>
  <c r="M18" i="83" s="1"/>
  <c r="M18" i="92"/>
  <c r="O18" i="92" s="1"/>
  <c r="S18" i="92" s="1"/>
  <c r="DE16" i="138"/>
  <c r="DG16" i="138" s="1"/>
  <c r="DW15" i="138"/>
  <c r="DY15" i="138" s="1"/>
  <c r="BO14" i="83"/>
  <c r="BQ14" i="83" s="1"/>
  <c r="BU14" i="83" s="1"/>
  <c r="M14" i="89"/>
  <c r="O14" i="89" s="1"/>
  <c r="S14" i="89" s="1"/>
  <c r="G14" i="83"/>
  <c r="I14" i="83" s="1"/>
  <c r="M14" i="83" s="1"/>
  <c r="M14" i="92"/>
  <c r="O14" i="92" s="1"/>
  <c r="S14" i="92" s="1"/>
  <c r="DE12" i="138"/>
  <c r="DG12" i="138" s="1"/>
  <c r="DW11" i="138"/>
  <c r="DY11" i="138" s="1"/>
  <c r="BO10" i="83"/>
  <c r="BQ10" i="83" s="1"/>
  <c r="BU10" i="83" s="1"/>
  <c r="M10" i="89"/>
  <c r="O10" i="89" s="1"/>
  <c r="S10" i="89" s="1"/>
  <c r="G10" i="83"/>
  <c r="I10" i="83" s="1"/>
  <c r="M10" i="83" s="1"/>
  <c r="M10" i="92"/>
  <c r="O10" i="92" s="1"/>
  <c r="S10" i="92" s="1"/>
  <c r="DG8" i="138"/>
  <c r="O22" i="89"/>
  <c r="I22" i="89"/>
  <c r="I21" i="90"/>
  <c r="AC21" i="92"/>
  <c r="AM21" i="92"/>
  <c r="I20" i="91"/>
  <c r="I19" i="90"/>
  <c r="AC19" i="92"/>
  <c r="AM19" i="92"/>
  <c r="I18" i="91"/>
  <c r="O16" i="90"/>
  <c r="S16" i="90" s="1"/>
  <c r="I16" i="90"/>
  <c r="I17" i="91"/>
  <c r="O17" i="91"/>
  <c r="S17" i="91" s="1"/>
  <c r="I15" i="90"/>
  <c r="AC15" i="92"/>
  <c r="AM15" i="92"/>
  <c r="I14" i="91"/>
  <c r="O12" i="89"/>
  <c r="I12" i="89"/>
  <c r="I10" i="91"/>
  <c r="E23" i="91"/>
  <c r="I8" i="91"/>
  <c r="BA21" i="81"/>
  <c r="BE21" i="81" s="1"/>
  <c r="BA21" i="82"/>
  <c r="BE21" i="82" s="1"/>
  <c r="AS21" i="83"/>
  <c r="AS21" i="84"/>
  <c r="I21" i="83"/>
  <c r="M21" i="83" s="1"/>
  <c r="U21" i="81"/>
  <c r="M21" i="81"/>
  <c r="CW19" i="81"/>
  <c r="DA19" i="81" s="1"/>
  <c r="CW19" i="82"/>
  <c r="DA19" i="82" s="1"/>
  <c r="CG19" i="83"/>
  <c r="CK19" i="83" s="1"/>
  <c r="CO19" i="83" s="1"/>
  <c r="CG19" i="84"/>
  <c r="Q19" i="84"/>
  <c r="I19" i="84"/>
  <c r="U19" i="82"/>
  <c r="M19" i="82"/>
  <c r="AC18" i="81"/>
  <c r="AG18" i="81" s="1"/>
  <c r="AC18" i="82"/>
  <c r="AG18" i="82" s="1"/>
  <c r="Y18" i="83"/>
  <c r="Y18" i="84"/>
  <c r="BA16" i="81"/>
  <c r="BE16" i="81" s="1"/>
  <c r="BA16" i="82"/>
  <c r="BE16" i="82" s="1"/>
  <c r="AS16" i="83"/>
  <c r="AW16" i="83" s="1"/>
  <c r="BA16" i="83" s="1"/>
  <c r="AS16" i="84"/>
  <c r="I16" i="83"/>
  <c r="M16" i="83" s="1"/>
  <c r="U16" i="81"/>
  <c r="M16" i="81"/>
  <c r="CW15" i="81"/>
  <c r="DA15" i="81" s="1"/>
  <c r="CW15" i="82"/>
  <c r="DA15" i="82" s="1"/>
  <c r="CG15" i="83"/>
  <c r="CK15" i="83" s="1"/>
  <c r="CO15" i="83" s="1"/>
  <c r="CG15" i="84"/>
  <c r="Q15" i="84"/>
  <c r="I15" i="84"/>
  <c r="U15" i="82"/>
  <c r="M15" i="82"/>
  <c r="AC14" i="81"/>
  <c r="AG14" i="81" s="1"/>
  <c r="AC14" i="82"/>
  <c r="AG14" i="82" s="1"/>
  <c r="Y14" i="83"/>
  <c r="Y14" i="84"/>
  <c r="AC12" i="81"/>
  <c r="AG12" i="81" s="1"/>
  <c r="AC12" i="82"/>
  <c r="AG12" i="82" s="1"/>
  <c r="Y12" i="83"/>
  <c r="Y12" i="84"/>
  <c r="AC10" i="81"/>
  <c r="AG10" i="81" s="1"/>
  <c r="AC10" i="82"/>
  <c r="AG10" i="82" s="1"/>
  <c r="Y10" i="83"/>
  <c r="Y10" i="84"/>
  <c r="BC60" i="99"/>
  <c r="BE60" i="99" s="1"/>
  <c r="BE26" i="144"/>
  <c r="AE60" i="99"/>
  <c r="AG60" i="99" s="1"/>
  <c r="AS26" i="144"/>
  <c r="AS58" i="99"/>
  <c r="U58" i="99"/>
  <c r="BE57" i="99"/>
  <c r="AG57" i="99"/>
  <c r="AS56" i="99"/>
  <c r="U56" i="99"/>
  <c r="BE55" i="99"/>
  <c r="Q21" i="88" s="1"/>
  <c r="AG55" i="99"/>
  <c r="Q21" i="90" s="1"/>
  <c r="K21" i="3"/>
  <c r="G809" i="1" s="1"/>
  <c r="Q21" i="92"/>
  <c r="AS54" i="99"/>
  <c r="Q20" i="89" s="1"/>
  <c r="U54" i="99"/>
  <c r="Q20" i="91" s="1"/>
  <c r="BE53" i="99"/>
  <c r="Q19" i="88" s="1"/>
  <c r="AG53" i="99"/>
  <c r="Q19" i="90" s="1"/>
  <c r="K19" i="3"/>
  <c r="G751" i="1" s="1"/>
  <c r="Q19" i="92"/>
  <c r="AS52" i="99"/>
  <c r="Q18" i="89" s="1"/>
  <c r="U52" i="99"/>
  <c r="Q18" i="91" s="1"/>
  <c r="BE51" i="99"/>
  <c r="Q17" i="88" s="1"/>
  <c r="AG51" i="99"/>
  <c r="Q17" i="90" s="1"/>
  <c r="K17" i="3"/>
  <c r="G693" i="1" s="1"/>
  <c r="Q17" i="92"/>
  <c r="AS50" i="99"/>
  <c r="Q16" i="89" s="1"/>
  <c r="U50" i="99"/>
  <c r="Q16" i="91" s="1"/>
  <c r="BE49" i="99"/>
  <c r="Q15" i="88" s="1"/>
  <c r="AG49" i="99"/>
  <c r="Q15" i="90" s="1"/>
  <c r="K15" i="3"/>
  <c r="G635" i="1" s="1"/>
  <c r="Q15" i="92"/>
  <c r="AS48" i="99"/>
  <c r="Q14" i="89" s="1"/>
  <c r="U48" i="99"/>
  <c r="Q14" i="91" s="1"/>
  <c r="BE47" i="99"/>
  <c r="Q13" i="88" s="1"/>
  <c r="AG47" i="99"/>
  <c r="Q13" i="90" s="1"/>
  <c r="K13" i="3"/>
  <c r="G577" i="1" s="1"/>
  <c r="Q13" i="92"/>
  <c r="AS46" i="99"/>
  <c r="Q12" i="89" s="1"/>
  <c r="U46" i="99"/>
  <c r="Q12" i="91" s="1"/>
  <c r="BE45" i="99"/>
  <c r="Q11" i="88" s="1"/>
  <c r="AG45" i="99"/>
  <c r="Q11" i="90" s="1"/>
  <c r="K11" i="3"/>
  <c r="G519" i="1" s="1"/>
  <c r="Q11" i="92"/>
  <c r="AS44" i="99"/>
  <c r="Q10" i="89" s="1"/>
  <c r="U44" i="99"/>
  <c r="Q10" i="91" s="1"/>
  <c r="BE43" i="99"/>
  <c r="Q9" i="88" s="1"/>
  <c r="AG43" i="99"/>
  <c r="Q9" i="90" s="1"/>
  <c r="K9" i="3"/>
  <c r="G461" i="1" s="1"/>
  <c r="Q9" i="92"/>
  <c r="AS42" i="99"/>
  <c r="Q8" i="89" s="1"/>
  <c r="U42" i="99"/>
  <c r="Q8" i="91" s="1"/>
  <c r="I14" i="58"/>
  <c r="J23" i="57" s="1"/>
  <c r="BQ23" i="80"/>
  <c r="BU23" i="80" s="1"/>
  <c r="BQ23" i="85"/>
  <c r="CK23" i="79" s="1"/>
  <c r="I12" i="58"/>
  <c r="H23" i="57" s="1"/>
  <c r="AK23" i="80"/>
  <c r="AO23" i="80" s="1"/>
  <c r="AK23" i="85"/>
  <c r="BA23" i="79" s="1"/>
  <c r="AA45" i="30"/>
  <c r="AA41" i="30"/>
  <c r="AA40" i="30"/>
  <c r="AA38" i="30"/>
  <c r="AA36" i="30"/>
  <c r="AA32" i="30"/>
  <c r="AA30" i="30"/>
  <c r="AA28" i="30"/>
  <c r="AA20" i="30"/>
  <c r="AA18" i="30"/>
  <c r="AA16" i="30"/>
  <c r="AA14" i="30"/>
  <c r="E27" i="28"/>
  <c r="AA46" i="30"/>
  <c r="AA39" i="30"/>
  <c r="AA37" i="30"/>
  <c r="AA33" i="30"/>
  <c r="AA31" i="30"/>
  <c r="AA29" i="30"/>
  <c r="AA27" i="30"/>
  <c r="AA25" i="30"/>
  <c r="AA19" i="30"/>
  <c r="AA17" i="30"/>
  <c r="AA15" i="30"/>
  <c r="AA11" i="30"/>
  <c r="K24" i="47"/>
  <c r="K32" i="30"/>
  <c r="K30" i="30"/>
  <c r="K28" i="30"/>
  <c r="K31" i="31"/>
  <c r="K29" i="31"/>
  <c r="K27" i="31"/>
  <c r="K25" i="31"/>
  <c r="K31" i="32"/>
  <c r="K29" i="32"/>
  <c r="K27" i="32"/>
  <c r="K25" i="32"/>
  <c r="K32" i="33"/>
  <c r="K30" i="33"/>
  <c r="K31" i="33"/>
  <c r="K29" i="33"/>
  <c r="K27" i="33"/>
  <c r="K25" i="33"/>
  <c r="K32" i="34"/>
  <c r="K30" i="34"/>
  <c r="K28" i="34"/>
  <c r="K31" i="35"/>
  <c r="K29" i="35"/>
  <c r="K27" i="35"/>
  <c r="K25" i="35"/>
  <c r="K32" i="36"/>
  <c r="K30" i="36"/>
  <c r="K28" i="36"/>
  <c r="K31" i="37"/>
  <c r="K29" i="37"/>
  <c r="K27" i="37"/>
  <c r="K25" i="37"/>
  <c r="K32" i="38"/>
  <c r="K30" i="38"/>
  <c r="K28" i="38"/>
  <c r="K31" i="39"/>
  <c r="K29" i="39"/>
  <c r="K27" i="39"/>
  <c r="K25" i="39"/>
  <c r="K32" i="40"/>
  <c r="K30" i="40"/>
  <c r="K28" i="40"/>
  <c r="K29" i="41"/>
  <c r="K25" i="41"/>
  <c r="K31" i="41"/>
  <c r="K27" i="41"/>
  <c r="K32" i="42"/>
  <c r="K30" i="42"/>
  <c r="K28" i="42"/>
  <c r="K31" i="43"/>
  <c r="K29" i="43"/>
  <c r="K27" i="43"/>
  <c r="K25" i="43"/>
  <c r="K32" i="44"/>
  <c r="K30" i="44"/>
  <c r="K28" i="44"/>
  <c r="K31" i="45"/>
  <c r="K29" i="45"/>
  <c r="K27" i="45"/>
  <c r="K25" i="45"/>
  <c r="K32" i="46"/>
  <c r="K30" i="46"/>
  <c r="K28" i="46"/>
  <c r="K62" i="52"/>
  <c r="K60" i="52"/>
  <c r="K58" i="52"/>
  <c r="BA22" i="80"/>
  <c r="BE22" i="80" s="1"/>
  <c r="BA22" i="85"/>
  <c r="BS22" i="79" s="1"/>
  <c r="Q22" i="47" s="1"/>
  <c r="U22" i="80"/>
  <c r="Y22" i="80" s="1"/>
  <c r="U22" i="85"/>
  <c r="AI22" i="79" s="1"/>
  <c r="M22" i="47" s="1"/>
  <c r="BA20" i="80"/>
  <c r="BE20" i="80" s="1"/>
  <c r="BA20" i="85"/>
  <c r="BS20" i="79" s="1"/>
  <c r="Q20" i="47" s="1"/>
  <c r="U20" i="80"/>
  <c r="Y20" i="80" s="1"/>
  <c r="U20" i="85"/>
  <c r="AI20" i="79" s="1"/>
  <c r="M20" i="47" s="1"/>
  <c r="BA18" i="80"/>
  <c r="BE18" i="80" s="1"/>
  <c r="BA18" i="85"/>
  <c r="BS18" i="79" s="1"/>
  <c r="Q18" i="47" s="1"/>
  <c r="U18" i="80"/>
  <c r="Y18" i="80" s="1"/>
  <c r="U18" i="85"/>
  <c r="AI18" i="79" s="1"/>
  <c r="M18" i="47" s="1"/>
  <c r="BA16" i="80"/>
  <c r="BE16" i="80" s="1"/>
  <c r="BA16" i="85"/>
  <c r="BS16" i="79" s="1"/>
  <c r="Q16" i="47" s="1"/>
  <c r="U16" i="80"/>
  <c r="Y16" i="80" s="1"/>
  <c r="U16" i="85"/>
  <c r="AI16" i="79" s="1"/>
  <c r="M16" i="47" s="1"/>
  <c r="BA14" i="80"/>
  <c r="BE14" i="80" s="1"/>
  <c r="BA14" i="85"/>
  <c r="BS14" i="79" s="1"/>
  <c r="Q14" i="47" s="1"/>
  <c r="U14" i="80"/>
  <c r="Y14" i="80" s="1"/>
  <c r="U14" i="85"/>
  <c r="AI14" i="79" s="1"/>
  <c r="M14" i="47" s="1"/>
  <c r="BA12" i="80"/>
  <c r="BE12" i="80" s="1"/>
  <c r="BA12" i="85"/>
  <c r="BS12" i="79" s="1"/>
  <c r="Q12" i="47" s="1"/>
  <c r="U12" i="80"/>
  <c r="Y12" i="80" s="1"/>
  <c r="U12" i="85"/>
  <c r="AI12" i="79" s="1"/>
  <c r="M12" i="47" s="1"/>
  <c r="BA10" i="80"/>
  <c r="BE10" i="80" s="1"/>
  <c r="BA10" i="85"/>
  <c r="BS10" i="79" s="1"/>
  <c r="Q10" i="47" s="1"/>
  <c r="U10" i="80"/>
  <c r="Y10" i="80" s="1"/>
  <c r="U10" i="85"/>
  <c r="AI10" i="79" s="1"/>
  <c r="M10" i="47" s="1"/>
  <c r="BA8" i="80"/>
  <c r="BE8" i="80" s="1"/>
  <c r="BA8" i="85"/>
  <c r="BS8" i="79" s="1"/>
  <c r="Q8" i="47" s="1"/>
  <c r="U8" i="80"/>
  <c r="Y8" i="80" s="1"/>
  <c r="U8" i="85"/>
  <c r="AI8" i="79" s="1"/>
  <c r="M8" i="47" s="1"/>
  <c r="K35" i="50"/>
  <c r="K33" i="50"/>
  <c r="K31" i="50"/>
  <c r="K34" i="50"/>
  <c r="K30" i="50"/>
  <c r="K50" i="52"/>
  <c r="K48" i="52"/>
  <c r="K46" i="52"/>
  <c r="K32" i="50"/>
  <c r="K28" i="50"/>
  <c r="S17" i="15"/>
  <c r="I12" i="64"/>
  <c r="H16" i="57" s="1"/>
  <c r="E24" i="93"/>
  <c r="U63" i="56"/>
  <c r="U55" i="56"/>
  <c r="U53" i="56"/>
  <c r="U51" i="56"/>
  <c r="I12" i="72"/>
  <c r="H8" i="57" s="1"/>
  <c r="I12" i="59"/>
  <c r="H21" i="57" s="1"/>
  <c r="I12" i="71"/>
  <c r="H9" i="57" s="1"/>
  <c r="I37" i="100"/>
  <c r="I41" i="100" s="1"/>
  <c r="E18" i="108"/>
  <c r="E17" i="107"/>
  <c r="E16" i="107"/>
  <c r="E17" i="109"/>
  <c r="E16" i="109"/>
  <c r="I11" i="68"/>
  <c r="G12" i="57" s="1"/>
  <c r="K41" i="100"/>
  <c r="K21" i="100"/>
  <c r="K19" i="100"/>
  <c r="K50" i="100"/>
  <c r="K46" i="100"/>
  <c r="K30" i="100"/>
  <c r="K22" i="100"/>
  <c r="K20" i="100"/>
  <c r="G41" i="100"/>
  <c r="G21" i="100"/>
  <c r="G19" i="100"/>
  <c r="G50" i="100"/>
  <c r="G46" i="100"/>
  <c r="G30" i="100"/>
  <c r="G22" i="100"/>
  <c r="G20" i="100"/>
  <c r="I11" i="70"/>
  <c r="G10" i="57" s="1"/>
  <c r="AA46" i="32"/>
  <c r="AA41" i="32"/>
  <c r="AA40" i="32"/>
  <c r="AA38" i="32"/>
  <c r="AA36" i="32"/>
  <c r="AA32" i="32"/>
  <c r="AA30" i="32"/>
  <c r="AA28" i="32"/>
  <c r="AA20" i="32"/>
  <c r="AA18" i="32"/>
  <c r="AA16" i="32"/>
  <c r="AA14" i="32"/>
  <c r="AA45" i="32"/>
  <c r="AA43" i="32"/>
  <c r="AA42" i="32"/>
  <c r="AA39" i="32"/>
  <c r="AA37" i="32"/>
  <c r="AA33" i="32"/>
  <c r="AA31" i="32"/>
  <c r="AA29" i="32"/>
  <c r="AA27" i="32"/>
  <c r="AA25" i="32"/>
  <c r="AA19" i="32"/>
  <c r="AA17" i="32"/>
  <c r="AA15" i="32"/>
  <c r="AA11" i="32"/>
  <c r="K22" i="47"/>
  <c r="BQ20" i="80"/>
  <c r="BU20" i="80" s="1"/>
  <c r="BQ20" i="85"/>
  <c r="CK20" i="79" s="1"/>
  <c r="BQ18" i="80"/>
  <c r="BU18" i="80" s="1"/>
  <c r="BQ18" i="85"/>
  <c r="CK18" i="79" s="1"/>
  <c r="AK16" i="80"/>
  <c r="AO16" i="80" s="1"/>
  <c r="AK16" i="85"/>
  <c r="BA16" i="79" s="1"/>
  <c r="BA13" i="80"/>
  <c r="BE13" i="80" s="1"/>
  <c r="BA13" i="85"/>
  <c r="BS13" i="79" s="1"/>
  <c r="Q13" i="47" s="1"/>
  <c r="BA9" i="80"/>
  <c r="BE9" i="80" s="1"/>
  <c r="BA9" i="85"/>
  <c r="BS9" i="79" s="1"/>
  <c r="Q9" i="47" s="1"/>
  <c r="AA46" i="46"/>
  <c r="AC46" i="46" s="1"/>
  <c r="AA41" i="46"/>
  <c r="AC41" i="46" s="1"/>
  <c r="AA40" i="46"/>
  <c r="AC40" i="46" s="1"/>
  <c r="AA38" i="46"/>
  <c r="AC38" i="46" s="1"/>
  <c r="AA36" i="46"/>
  <c r="AC36" i="46" s="1"/>
  <c r="AA32" i="46"/>
  <c r="AC32" i="46" s="1"/>
  <c r="AA30" i="46"/>
  <c r="AC30" i="46" s="1"/>
  <c r="AA28" i="46"/>
  <c r="AC28" i="46" s="1"/>
  <c r="AA20" i="46"/>
  <c r="AC20" i="46" s="1"/>
  <c r="AA18" i="46"/>
  <c r="AC18" i="46" s="1"/>
  <c r="AA16" i="46"/>
  <c r="AC16" i="46" s="1"/>
  <c r="AA14" i="46"/>
  <c r="AC14" i="46" s="1"/>
  <c r="K8" i="47"/>
  <c r="AA45" i="46"/>
  <c r="AC45" i="46" s="1"/>
  <c r="AC47" i="46" s="1"/>
  <c r="AK8" i="7" s="1"/>
  <c r="AA43" i="46"/>
  <c r="AC43" i="46" s="1"/>
  <c r="AA42" i="46"/>
  <c r="AC42" i="46" s="1"/>
  <c r="AA39" i="46"/>
  <c r="AC39" i="46" s="1"/>
  <c r="AA37" i="46"/>
  <c r="AC37" i="46" s="1"/>
  <c r="AA33" i="46"/>
  <c r="AC33" i="46" s="1"/>
  <c r="AA31" i="46"/>
  <c r="AC31" i="46" s="1"/>
  <c r="AA29" i="46"/>
  <c r="AC29" i="46" s="1"/>
  <c r="AA27" i="46"/>
  <c r="AC27" i="46" s="1"/>
  <c r="AA25" i="46"/>
  <c r="AC25" i="46" s="1"/>
  <c r="AA19" i="46"/>
  <c r="AC19" i="46" s="1"/>
  <c r="AA17" i="46"/>
  <c r="AC17" i="46" s="1"/>
  <c r="AA15" i="46"/>
  <c r="AC15" i="46" s="1"/>
  <c r="AA11" i="46"/>
  <c r="AC11" i="46" s="1"/>
  <c r="I14" i="60"/>
  <c r="J20" i="57" s="1"/>
  <c r="E16" i="106"/>
  <c r="E17" i="106"/>
  <c r="I14" i="67"/>
  <c r="J13" i="57" s="1"/>
  <c r="M50" i="100"/>
  <c r="M46" i="100"/>
  <c r="M30" i="100"/>
  <c r="M22" i="100"/>
  <c r="M20" i="100"/>
  <c r="M41" i="100"/>
  <c r="M21" i="100"/>
  <c r="M19" i="100"/>
  <c r="I14" i="69"/>
  <c r="J11" i="57" s="1"/>
  <c r="I14" i="70"/>
  <c r="J10" i="57" s="1"/>
  <c r="E24" i="12"/>
  <c r="E36" i="12" s="1"/>
  <c r="I36" i="101"/>
  <c r="I83" i="95" s="1"/>
  <c r="M32" i="54"/>
  <c r="I11" i="88"/>
  <c r="O11" i="88"/>
  <c r="S11" i="88" s="1"/>
  <c r="I11" i="89"/>
  <c r="O11" i="89"/>
  <c r="BY12" i="84"/>
  <c r="BQ12" i="84"/>
  <c r="CO12" i="82"/>
  <c r="CG12" i="82"/>
  <c r="BA11" i="81"/>
  <c r="BE11" i="81" s="1"/>
  <c r="BA11" i="82"/>
  <c r="BE11" i="82" s="1"/>
  <c r="AS11" i="83"/>
  <c r="AS11" i="84"/>
  <c r="AC11" i="81"/>
  <c r="AG11" i="81" s="1"/>
  <c r="AC11" i="82"/>
  <c r="AG11" i="82" s="1"/>
  <c r="Y11" i="83"/>
  <c r="AC11" i="83" s="1"/>
  <c r="AG11" i="83" s="1"/>
  <c r="Y11" i="84"/>
  <c r="Q11" i="84"/>
  <c r="I11" i="84"/>
  <c r="U11" i="82"/>
  <c r="M11" i="82"/>
  <c r="BY8" i="84"/>
  <c r="BQ8" i="84"/>
  <c r="CO8" i="82"/>
  <c r="CG8" i="82"/>
  <c r="I14" i="71"/>
  <c r="J9" i="57" s="1"/>
  <c r="AM20" i="138"/>
  <c r="AM8" i="138"/>
  <c r="AM16" i="89"/>
  <c r="AC16" i="89"/>
  <c r="I13" i="90"/>
  <c r="I13" i="91"/>
  <c r="O13" i="91"/>
  <c r="S13" i="91" s="1"/>
  <c r="I13" i="92"/>
  <c r="O13" i="92"/>
  <c r="S13" i="92" s="1"/>
  <c r="BY22" i="84"/>
  <c r="BQ22" i="84"/>
  <c r="CO22" i="82"/>
  <c r="CG22" i="82"/>
  <c r="BY21" i="84"/>
  <c r="BQ21" i="84"/>
  <c r="CO21" i="82"/>
  <c r="CG21" i="82"/>
  <c r="BY20" i="84"/>
  <c r="BQ20" i="84"/>
  <c r="CO20" i="82"/>
  <c r="CG20" i="82"/>
  <c r="BY19" i="84"/>
  <c r="BQ19" i="84"/>
  <c r="CO19" i="82"/>
  <c r="CG19" i="82"/>
  <c r="BY18" i="84"/>
  <c r="BQ18" i="84"/>
  <c r="CO18" i="82"/>
  <c r="CG18" i="82"/>
  <c r="BY16" i="84"/>
  <c r="BQ16" i="84"/>
  <c r="CO16" i="82"/>
  <c r="CG16" i="82"/>
  <c r="BY17" i="84"/>
  <c r="BQ17" i="84"/>
  <c r="CO17" i="82"/>
  <c r="CG17" i="82"/>
  <c r="BY15" i="84"/>
  <c r="BQ15" i="84"/>
  <c r="CO15" i="82"/>
  <c r="CG15" i="82"/>
  <c r="BY14" i="84"/>
  <c r="BQ14" i="84"/>
  <c r="CO14" i="82"/>
  <c r="CG14" i="82"/>
  <c r="BA13" i="81"/>
  <c r="BE13" i="81" s="1"/>
  <c r="BA13" i="82"/>
  <c r="BE13" i="82" s="1"/>
  <c r="AS13" i="83"/>
  <c r="AS13" i="84"/>
  <c r="AC13" i="81"/>
  <c r="AG13" i="81" s="1"/>
  <c r="AC13" i="82"/>
  <c r="AG13" i="82" s="1"/>
  <c r="Y13" i="83"/>
  <c r="AC13" i="83" s="1"/>
  <c r="AG13" i="83" s="1"/>
  <c r="Y13" i="84"/>
  <c r="Q13" i="84"/>
  <c r="I13" i="84"/>
  <c r="U13" i="82"/>
  <c r="M13" i="82"/>
  <c r="BY10" i="84"/>
  <c r="BQ10" i="84"/>
  <c r="CO10" i="82"/>
  <c r="CG10" i="82"/>
  <c r="E23" i="81"/>
  <c r="I23" i="81" s="1"/>
  <c r="E23" i="82"/>
  <c r="I23" i="82" s="1"/>
  <c r="E23" i="83"/>
  <c r="I23" i="83" s="1"/>
  <c r="M23" i="83" s="1"/>
  <c r="E23" i="84"/>
  <c r="AM31" i="143"/>
  <c r="AI31" i="143"/>
  <c r="AO31" i="143"/>
  <c r="AK31" i="143"/>
  <c r="AQ59" i="99"/>
  <c r="AY25" i="144"/>
  <c r="AU22" i="89" s="1"/>
  <c r="AY22" i="89" s="1"/>
  <c r="AE59" i="99"/>
  <c r="AG59" i="99" s="1"/>
  <c r="Q22" i="90" s="1"/>
  <c r="AS25" i="144"/>
  <c r="AU22" i="90" s="1"/>
  <c r="AY22" i="90" s="1"/>
  <c r="BE59" i="99"/>
  <c r="Q22" i="88" s="1"/>
  <c r="AS59" i="99"/>
  <c r="Q22" i="89" s="1"/>
  <c r="K35" i="100"/>
  <c r="K36" i="100" s="1"/>
  <c r="W10" i="89" l="1"/>
  <c r="W14" i="89"/>
  <c r="W18" i="89"/>
  <c r="AA14" i="48"/>
  <c r="AI14" i="48"/>
  <c r="Q14" i="48"/>
  <c r="W20" i="90"/>
  <c r="S22" i="90"/>
  <c r="I14" i="55"/>
  <c r="M14" i="55" s="1"/>
  <c r="K38" i="96"/>
  <c r="I14" i="53" s="1"/>
  <c r="M14" i="53" s="1"/>
  <c r="Q14" i="53" s="1"/>
  <c r="W14" i="53" s="1"/>
  <c r="W10" i="88"/>
  <c r="W12" i="88"/>
  <c r="W14" i="88"/>
  <c r="W16" i="88"/>
  <c r="W18" i="88"/>
  <c r="Q9" i="50"/>
  <c r="Y9" i="50"/>
  <c r="Q13" i="54"/>
  <c r="W13" i="54" s="1"/>
  <c r="U12" i="83"/>
  <c r="W12" i="83" s="1"/>
  <c r="Q12" i="83"/>
  <c r="I14" i="49"/>
  <c r="M14" i="49" s="1"/>
  <c r="Q14" i="49" s="1"/>
  <c r="W14" i="49" s="1"/>
  <c r="E10" i="103"/>
  <c r="AS36" i="56"/>
  <c r="AM36" i="56"/>
  <c r="AI36" i="56"/>
  <c r="AC36" i="56"/>
  <c r="Y36" i="56"/>
  <c r="Q36" i="56"/>
  <c r="W36" i="56" s="1"/>
  <c r="U10" i="83"/>
  <c r="W10" i="83" s="1"/>
  <c r="Q10" i="83"/>
  <c r="CC10" i="83"/>
  <c r="CE10" i="83" s="1"/>
  <c r="BY10" i="83"/>
  <c r="U14" i="83"/>
  <c r="W14" i="83" s="1"/>
  <c r="Q14" i="83"/>
  <c r="CC14" i="83"/>
  <c r="CE14" i="83" s="1"/>
  <c r="BY14" i="83"/>
  <c r="U18" i="83"/>
  <c r="W18" i="83" s="1"/>
  <c r="Q18" i="83"/>
  <c r="CC18" i="83"/>
  <c r="CE18" i="83" s="1"/>
  <c r="BY18" i="83"/>
  <c r="U22" i="83"/>
  <c r="W22" i="83" s="1"/>
  <c r="Q22" i="83"/>
  <c r="CC22" i="83"/>
  <c r="CE22" i="83" s="1"/>
  <c r="BY22" i="83"/>
  <c r="M20" i="54"/>
  <c r="K17" i="54"/>
  <c r="Y17" i="54"/>
  <c r="Q17" i="54"/>
  <c r="AA21" i="48"/>
  <c r="AE21" i="48" s="1"/>
  <c r="AI21" i="48"/>
  <c r="Q21" i="48"/>
  <c r="W11" i="91"/>
  <c r="G964" i="1"/>
  <c r="W21" i="88"/>
  <c r="Y11" i="54"/>
  <c r="Q11" i="54"/>
  <c r="W11" i="54" s="1"/>
  <c r="AI8" i="48"/>
  <c r="Q8" i="48"/>
  <c r="AA8" i="48"/>
  <c r="AI12" i="48"/>
  <c r="AM12" i="48" s="1"/>
  <c r="Q12" i="48"/>
  <c r="AA12" i="48"/>
  <c r="M20" i="56"/>
  <c r="K17" i="56"/>
  <c r="AM17" i="56"/>
  <c r="AS17" i="56" s="1"/>
  <c r="AC17" i="56"/>
  <c r="AI17" i="56" s="1"/>
  <c r="Q17" i="56"/>
  <c r="Y17" i="56" s="1"/>
  <c r="AS18" i="56"/>
  <c r="Y18" i="56"/>
  <c r="AI18" i="56"/>
  <c r="BC22" i="89"/>
  <c r="AC23" i="81"/>
  <c r="AG23" i="81" s="1"/>
  <c r="AC23" i="82"/>
  <c r="AG23" i="82" s="1"/>
  <c r="Y23" i="83"/>
  <c r="AC23" i="83" s="1"/>
  <c r="AG23" i="83" s="1"/>
  <c r="Y23" i="84"/>
  <c r="U23" i="82"/>
  <c r="M23" i="82"/>
  <c r="CC10" i="84"/>
  <c r="BU10" i="84"/>
  <c r="U13" i="84"/>
  <c r="M13" i="84"/>
  <c r="AK13" i="84"/>
  <c r="AC13" i="84"/>
  <c r="BQ13" i="82"/>
  <c r="BI13" i="82"/>
  <c r="CS14" i="82"/>
  <c r="CU14" i="82" s="1"/>
  <c r="CK14" i="82"/>
  <c r="CS15" i="82"/>
  <c r="CU15" i="82" s="1"/>
  <c r="CK15" i="82"/>
  <c r="CS17" i="82"/>
  <c r="CU17" i="82" s="1"/>
  <c r="CK17" i="82"/>
  <c r="CS16" i="82"/>
  <c r="CU16" i="82" s="1"/>
  <c r="CK16" i="82"/>
  <c r="CC16" i="84"/>
  <c r="BU16" i="84"/>
  <c r="CC18" i="84"/>
  <c r="BU18" i="84"/>
  <c r="CC19" i="84"/>
  <c r="BU19" i="84"/>
  <c r="CS20" i="82"/>
  <c r="CU20" i="82" s="1"/>
  <c r="CK20" i="82"/>
  <c r="CS21" i="82"/>
  <c r="CU21" i="82" s="1"/>
  <c r="CK21" i="82"/>
  <c r="CS22" i="82"/>
  <c r="CU22" i="82" s="1"/>
  <c r="CK22" i="82"/>
  <c r="CC22" i="84"/>
  <c r="BU22" i="84"/>
  <c r="W13" i="91"/>
  <c r="AG16" i="89"/>
  <c r="AQ16" i="89"/>
  <c r="CC8" i="84"/>
  <c r="BU8" i="84"/>
  <c r="Y11" i="82"/>
  <c r="AA11" i="82" s="1"/>
  <c r="Q11" i="82"/>
  <c r="AS11" i="82"/>
  <c r="AK11" i="82"/>
  <c r="BQ11" i="82"/>
  <c r="BI11" i="82"/>
  <c r="CC12" i="84"/>
  <c r="BU12" i="84"/>
  <c r="W11" i="88"/>
  <c r="Q32" i="54"/>
  <c r="W32" i="54" s="1"/>
  <c r="Y32" i="54"/>
  <c r="M52" i="100"/>
  <c r="M51" i="100"/>
  <c r="AA21" i="36"/>
  <c r="AA13" i="36"/>
  <c r="AA9" i="36"/>
  <c r="AA12" i="36"/>
  <c r="AA10" i="36"/>
  <c r="S18" i="47"/>
  <c r="G51" i="100"/>
  <c r="G52" i="100"/>
  <c r="K51" i="100"/>
  <c r="K52" i="100"/>
  <c r="K68" i="11"/>
  <c r="M68" i="11" s="1"/>
  <c r="K67" i="11"/>
  <c r="M67" i="11" s="1"/>
  <c r="AG8" i="80"/>
  <c r="AI8" i="80" s="1"/>
  <c r="AC8" i="80"/>
  <c r="AG10" i="80"/>
  <c r="AI10" i="80" s="1"/>
  <c r="AC10" i="80"/>
  <c r="AG12" i="80"/>
  <c r="AI12" i="80" s="1"/>
  <c r="AC12" i="80"/>
  <c r="BM12" i="80"/>
  <c r="BO12" i="80" s="1"/>
  <c r="BI12" i="80"/>
  <c r="BM14" i="80"/>
  <c r="BO14" i="80" s="1"/>
  <c r="BI14" i="80"/>
  <c r="AG16" i="80"/>
  <c r="AI16" i="80" s="1"/>
  <c r="AC16" i="80"/>
  <c r="AG18" i="80"/>
  <c r="AI18" i="80" s="1"/>
  <c r="AC18" i="80"/>
  <c r="AG20" i="80"/>
  <c r="AI20" i="80" s="1"/>
  <c r="AC20" i="80"/>
  <c r="AG22" i="80"/>
  <c r="AI22" i="80" s="1"/>
  <c r="AC22" i="80"/>
  <c r="CW23" i="81"/>
  <c r="DA23" i="81" s="1"/>
  <c r="CW23" i="82"/>
  <c r="DA23" i="82" s="1"/>
  <c r="CG23" i="83"/>
  <c r="CK23" i="83" s="1"/>
  <c r="CO23" i="83" s="1"/>
  <c r="CG23" i="84"/>
  <c r="BY23" i="81"/>
  <c r="CC23" i="81" s="1"/>
  <c r="BY23" i="82"/>
  <c r="CC23" i="82" s="1"/>
  <c r="BM23" i="83"/>
  <c r="BQ23" i="83" s="1"/>
  <c r="BU23" i="83" s="1"/>
  <c r="BM23" i="84"/>
  <c r="U23" i="83"/>
  <c r="W23" i="83" s="1"/>
  <c r="Q23" i="83"/>
  <c r="U23" i="81"/>
  <c r="M23" i="81"/>
  <c r="AO13" i="83"/>
  <c r="AQ13" i="83" s="1"/>
  <c r="AK13" i="83"/>
  <c r="AS13" i="81"/>
  <c r="AK13" i="81"/>
  <c r="BQ13" i="81"/>
  <c r="BI13" i="81"/>
  <c r="AC13" i="92"/>
  <c r="AM13" i="92"/>
  <c r="AC13" i="91"/>
  <c r="AM13" i="91"/>
  <c r="AC13" i="90"/>
  <c r="AM13" i="90"/>
  <c r="K34" i="11"/>
  <c r="K33" i="11"/>
  <c r="K32" i="11"/>
  <c r="K31" i="11"/>
  <c r="K30" i="11"/>
  <c r="K29" i="11"/>
  <c r="K28" i="11"/>
  <c r="K27" i="11"/>
  <c r="K26" i="11"/>
  <c r="M26" i="11" s="1"/>
  <c r="K25" i="11"/>
  <c r="K24" i="11"/>
  <c r="K23" i="11"/>
  <c r="K16" i="11"/>
  <c r="K15" i="11"/>
  <c r="K14" i="11"/>
  <c r="K13" i="11"/>
  <c r="K12" i="11"/>
  <c r="M12" i="11" s="1"/>
  <c r="K11" i="11"/>
  <c r="K9" i="11"/>
  <c r="K20" i="13"/>
  <c r="K18" i="13"/>
  <c r="K10" i="11"/>
  <c r="K8" i="11"/>
  <c r="K29" i="13"/>
  <c r="K28" i="15"/>
  <c r="K20" i="15"/>
  <c r="K18" i="15"/>
  <c r="K28" i="16"/>
  <c r="K20" i="16"/>
  <c r="K18" i="16"/>
  <c r="K28" i="17"/>
  <c r="K20" i="17"/>
  <c r="K18" i="17"/>
  <c r="K28" i="18"/>
  <c r="K20" i="18"/>
  <c r="K18" i="18"/>
  <c r="K26" i="21"/>
  <c r="K18" i="21"/>
  <c r="K16" i="21"/>
  <c r="K50" i="23"/>
  <c r="K49" i="23"/>
  <c r="K48" i="23"/>
  <c r="K26" i="23"/>
  <c r="K25" i="23"/>
  <c r="K24" i="23"/>
  <c r="K23" i="23"/>
  <c r="K22" i="23"/>
  <c r="K21" i="23"/>
  <c r="K17" i="23"/>
  <c r="K16" i="23"/>
  <c r="K15" i="23"/>
  <c r="K14" i="23"/>
  <c r="K13" i="23"/>
  <c r="K12" i="23"/>
  <c r="K50" i="25"/>
  <c r="K49" i="25"/>
  <c r="K48" i="25"/>
  <c r="K26" i="25"/>
  <c r="K25" i="25"/>
  <c r="K24" i="25"/>
  <c r="K23" i="25"/>
  <c r="K22" i="25"/>
  <c r="K21" i="25"/>
  <c r="K17" i="25"/>
  <c r="K16" i="25"/>
  <c r="K15" i="25"/>
  <c r="K14" i="25"/>
  <c r="K13" i="25"/>
  <c r="K12" i="25"/>
  <c r="K29" i="26"/>
  <c r="K21" i="26"/>
  <c r="K20" i="26"/>
  <c r="K18" i="26"/>
  <c r="K17" i="26"/>
  <c r="K29" i="27"/>
  <c r="K21" i="27"/>
  <c r="K20" i="27"/>
  <c r="K18" i="27"/>
  <c r="K17" i="27"/>
  <c r="K10" i="30"/>
  <c r="K21" i="31"/>
  <c r="K13" i="31"/>
  <c r="K21" i="32"/>
  <c r="K13" i="32"/>
  <c r="K9" i="32"/>
  <c r="K9" i="31"/>
  <c r="K21" i="33"/>
  <c r="K13" i="33"/>
  <c r="K9" i="33"/>
  <c r="K10" i="34"/>
  <c r="K21" i="35"/>
  <c r="K13" i="35"/>
  <c r="K9" i="35"/>
  <c r="K10" i="36"/>
  <c r="K21" i="37"/>
  <c r="K13" i="37"/>
  <c r="K9" i="37"/>
  <c r="K10" i="38"/>
  <c r="K21" i="39"/>
  <c r="K13" i="39"/>
  <c r="K9" i="39"/>
  <c r="K10" i="40"/>
  <c r="K62" i="50"/>
  <c r="K54" i="50"/>
  <c r="K52" i="50"/>
  <c r="K21" i="41"/>
  <c r="K13" i="41"/>
  <c r="K9" i="41"/>
  <c r="K10" i="42"/>
  <c r="K21" i="43"/>
  <c r="K13" i="43"/>
  <c r="K9" i="43"/>
  <c r="K10" i="44"/>
  <c r="K21" i="45"/>
  <c r="K13" i="45"/>
  <c r="K9" i="45"/>
  <c r="K10" i="46"/>
  <c r="K13" i="50"/>
  <c r="K11" i="50"/>
  <c r="K88" i="52"/>
  <c r="K86" i="52"/>
  <c r="K36" i="52"/>
  <c r="K22" i="52"/>
  <c r="K14" i="52"/>
  <c r="K12" i="52"/>
  <c r="K29" i="54"/>
  <c r="K25" i="54"/>
  <c r="K23" i="54"/>
  <c r="K21" i="54"/>
  <c r="K49" i="56"/>
  <c r="K33" i="56"/>
  <c r="K29" i="56"/>
  <c r="K25" i="56"/>
  <c r="K23" i="56"/>
  <c r="K21" i="56"/>
  <c r="K24" i="50"/>
  <c r="K16" i="50"/>
  <c r="K10" i="50"/>
  <c r="K22" i="56"/>
  <c r="K26" i="56"/>
  <c r="K30" i="56"/>
  <c r="K39" i="52"/>
  <c r="K24" i="56"/>
  <c r="K28" i="56"/>
  <c r="K32" i="56"/>
  <c r="M32" i="56" s="1"/>
  <c r="K24" i="54"/>
  <c r="K28" i="54"/>
  <c r="K33" i="54"/>
  <c r="K13" i="52"/>
  <c r="K17" i="52"/>
  <c r="K9" i="44"/>
  <c r="K13" i="44"/>
  <c r="K10" i="43"/>
  <c r="K21" i="46"/>
  <c r="K21" i="44"/>
  <c r="K21" i="42"/>
  <c r="K9" i="38"/>
  <c r="K13" i="38"/>
  <c r="K10" i="37"/>
  <c r="K21" i="40"/>
  <c r="K21" i="38"/>
  <c r="K21" i="36"/>
  <c r="K10" i="32"/>
  <c r="K21" i="34"/>
  <c r="K13" i="30"/>
  <c r="K11" i="52"/>
  <c r="K21" i="52"/>
  <c r="K22" i="54"/>
  <c r="K26" i="54"/>
  <c r="K30" i="54"/>
  <c r="K49" i="54"/>
  <c r="K96" i="52"/>
  <c r="K9" i="46"/>
  <c r="K13" i="46"/>
  <c r="K10" i="45"/>
  <c r="K9" i="42"/>
  <c r="K13" i="42"/>
  <c r="K10" i="41"/>
  <c r="K9" i="40"/>
  <c r="K13" i="40"/>
  <c r="K10" i="39"/>
  <c r="K9" i="36"/>
  <c r="K13" i="36"/>
  <c r="K10" i="35"/>
  <c r="K9" i="34"/>
  <c r="K13" i="34"/>
  <c r="K10" i="33"/>
  <c r="K10" i="31"/>
  <c r="K9" i="30"/>
  <c r="K21" i="30"/>
  <c r="AO11" i="83"/>
  <c r="AQ11" i="83" s="1"/>
  <c r="AK11" i="83"/>
  <c r="AS11" i="81"/>
  <c r="AK11" i="81"/>
  <c r="BQ11" i="81"/>
  <c r="BI11" i="81"/>
  <c r="AC11" i="89"/>
  <c r="AM11" i="89"/>
  <c r="AC11" i="88"/>
  <c r="AM11" i="88"/>
  <c r="M48" i="100"/>
  <c r="M47" i="100"/>
  <c r="K15" i="50"/>
  <c r="K20" i="52"/>
  <c r="K18" i="52"/>
  <c r="K14" i="50"/>
  <c r="AC44" i="46"/>
  <c r="U8" i="7" s="1"/>
  <c r="BM9" i="80"/>
  <c r="BO9" i="80" s="1"/>
  <c r="BI9" i="80"/>
  <c r="BM13" i="80"/>
  <c r="BO13" i="80" s="1"/>
  <c r="BI13" i="80"/>
  <c r="AW16" i="80"/>
  <c r="AY16" i="80" s="1"/>
  <c r="AS16" i="80"/>
  <c r="CC18" i="80"/>
  <c r="CE18" i="80" s="1"/>
  <c r="BY18" i="80"/>
  <c r="CC20" i="80"/>
  <c r="CE20" i="80" s="1"/>
  <c r="BY20" i="80"/>
  <c r="G47" i="100"/>
  <c r="G48" i="100"/>
  <c r="K47" i="100"/>
  <c r="K48" i="100"/>
  <c r="K65" i="11"/>
  <c r="K64" i="11"/>
  <c r="K63" i="11"/>
  <c r="K29" i="15"/>
  <c r="K29" i="16"/>
  <c r="K29" i="17"/>
  <c r="K29" i="18"/>
  <c r="K27" i="21"/>
  <c r="K52" i="23"/>
  <c r="K51" i="23"/>
  <c r="K68" i="25"/>
  <c r="K67" i="25"/>
  <c r="K66" i="25"/>
  <c r="K56" i="25"/>
  <c r="K55" i="25"/>
  <c r="K54" i="25"/>
  <c r="K53" i="25"/>
  <c r="K52" i="25"/>
  <c r="K51" i="25"/>
  <c r="K34" i="26"/>
  <c r="K31" i="26"/>
  <c r="K30" i="26"/>
  <c r="K34" i="27"/>
  <c r="K31" i="27"/>
  <c r="K30" i="27"/>
  <c r="K22" i="30"/>
  <c r="K22" i="34"/>
  <c r="K22" i="36"/>
  <c r="K22" i="38"/>
  <c r="K22" i="40"/>
  <c r="K25" i="50"/>
  <c r="K22" i="42"/>
  <c r="K22" i="44"/>
  <c r="K22" i="46"/>
  <c r="K63" i="50"/>
  <c r="K40" i="52"/>
  <c r="K52" i="54"/>
  <c r="K50" i="54"/>
  <c r="K55" i="56"/>
  <c r="K51" i="56"/>
  <c r="K97" i="52"/>
  <c r="K51" i="54"/>
  <c r="K37" i="52"/>
  <c r="K22" i="45"/>
  <c r="K22" i="43"/>
  <c r="K22" i="41"/>
  <c r="K22" i="39"/>
  <c r="K22" i="37"/>
  <c r="K22" i="35"/>
  <c r="K22" i="33"/>
  <c r="K22" i="32"/>
  <c r="K22" i="31"/>
  <c r="K53" i="23"/>
  <c r="K67" i="23"/>
  <c r="K72" i="11"/>
  <c r="K80" i="11"/>
  <c r="K50" i="56"/>
  <c r="K52" i="56"/>
  <c r="K55" i="54"/>
  <c r="K56" i="23"/>
  <c r="K66" i="23"/>
  <c r="K55" i="23"/>
  <c r="K73" i="11"/>
  <c r="K81" i="11"/>
  <c r="K74" i="11"/>
  <c r="K54" i="23"/>
  <c r="K68" i="23"/>
  <c r="K75" i="11"/>
  <c r="K79" i="11"/>
  <c r="AW23" i="80"/>
  <c r="AY23" i="80" s="1"/>
  <c r="AS23" i="80"/>
  <c r="AA12" i="30"/>
  <c r="AA10" i="30"/>
  <c r="AA21" i="30"/>
  <c r="AA13" i="30"/>
  <c r="AA9" i="30"/>
  <c r="S24" i="47"/>
  <c r="K12" i="30"/>
  <c r="K12" i="34"/>
  <c r="K12" i="36"/>
  <c r="K12" i="38"/>
  <c r="K12" i="40"/>
  <c r="K12" i="42"/>
  <c r="K12" i="44"/>
  <c r="K12" i="46"/>
  <c r="K19" i="52"/>
  <c r="K12" i="45"/>
  <c r="K12" i="41"/>
  <c r="K12" i="39"/>
  <c r="K12" i="35"/>
  <c r="K12" i="33"/>
  <c r="K12" i="31"/>
  <c r="K12" i="43"/>
  <c r="K12" i="37"/>
  <c r="K12" i="32"/>
  <c r="AK10" i="84"/>
  <c r="AC10" i="84"/>
  <c r="AS10" i="82"/>
  <c r="AK10" i="82"/>
  <c r="AK12" i="84"/>
  <c r="AC12" i="84"/>
  <c r="AS12" i="82"/>
  <c r="AK12" i="82"/>
  <c r="AK14" i="84"/>
  <c r="AC14" i="84"/>
  <c r="AS14" i="82"/>
  <c r="AK14" i="82"/>
  <c r="Y15" i="82"/>
  <c r="AA15" i="82" s="1"/>
  <c r="Q15" i="82"/>
  <c r="U15" i="84"/>
  <c r="M15" i="84"/>
  <c r="CS15" i="84"/>
  <c r="CK15" i="84"/>
  <c r="DM15" i="82"/>
  <c r="DE15" i="82"/>
  <c r="Y16" i="81"/>
  <c r="AA16" i="81" s="1"/>
  <c r="Q16" i="81"/>
  <c r="U16" i="83"/>
  <c r="W16" i="83" s="1"/>
  <c r="Q16" i="83"/>
  <c r="BI16" i="83"/>
  <c r="BK16" i="83" s="1"/>
  <c r="BE16" i="83"/>
  <c r="BQ16" i="81"/>
  <c r="BI16" i="81"/>
  <c r="AS18" i="81"/>
  <c r="AK18" i="81"/>
  <c r="CW19" i="83"/>
  <c r="CY19" i="83" s="1"/>
  <c r="CS19" i="83"/>
  <c r="DM19" i="81"/>
  <c r="DE19" i="81"/>
  <c r="BE21" i="84"/>
  <c r="AW21" i="84"/>
  <c r="BQ21" i="82"/>
  <c r="BI21" i="82"/>
  <c r="AM8" i="91"/>
  <c r="BU8" i="91"/>
  <c r="AC8" i="91"/>
  <c r="S12" i="89"/>
  <c r="AC15" i="90"/>
  <c r="AM15" i="90"/>
  <c r="AC17" i="91"/>
  <c r="AM17" i="91"/>
  <c r="W16" i="90"/>
  <c r="AC19" i="90"/>
  <c r="AM19" i="90"/>
  <c r="AC21" i="90"/>
  <c r="AM21" i="90"/>
  <c r="S22" i="89"/>
  <c r="G10" i="87"/>
  <c r="I10" i="87" s="1"/>
  <c r="AY10" i="3" s="1"/>
  <c r="G510" i="1" s="1"/>
  <c r="W10" i="92"/>
  <c r="M11" i="90"/>
  <c r="O11" i="90" s="1"/>
  <c r="S11" i="90" s="1"/>
  <c r="AU11" i="83"/>
  <c r="AW11" i="83" s="1"/>
  <c r="BA11" i="83" s="1"/>
  <c r="G14" i="87"/>
  <c r="I14" i="87" s="1"/>
  <c r="AY14" i="3" s="1"/>
  <c r="G626" i="1" s="1"/>
  <c r="W14" i="92"/>
  <c r="M15" i="90"/>
  <c r="O15" i="90" s="1"/>
  <c r="S15" i="90" s="1"/>
  <c r="AU15" i="83"/>
  <c r="G18" i="87"/>
  <c r="I18" i="87" s="1"/>
  <c r="AY18" i="3" s="1"/>
  <c r="G742" i="1" s="1"/>
  <c r="W18" i="92"/>
  <c r="M19" i="90"/>
  <c r="O19" i="90" s="1"/>
  <c r="S19" i="90" s="1"/>
  <c r="AU19" i="83"/>
  <c r="Q10" i="54"/>
  <c r="W10" i="54" s="1"/>
  <c r="Y10" i="54"/>
  <c r="AM16" i="56"/>
  <c r="AS16" i="56" s="1"/>
  <c r="AC16" i="56"/>
  <c r="AI16" i="56" s="1"/>
  <c r="Q16" i="56"/>
  <c r="W16" i="56" s="1"/>
  <c r="G58" i="96"/>
  <c r="G57" i="96"/>
  <c r="G22" i="96"/>
  <c r="CA73" i="52"/>
  <c r="CG73" i="52" s="1"/>
  <c r="BG73" i="52"/>
  <c r="BM73" i="52" s="1"/>
  <c r="AM73" i="52"/>
  <c r="AM78" i="52" s="1"/>
  <c r="Q73" i="52"/>
  <c r="W73" i="52" s="1"/>
  <c r="BQ73" i="52"/>
  <c r="BQ78" i="52" s="1"/>
  <c r="BQ79" i="52" s="1"/>
  <c r="AW73" i="52"/>
  <c r="BC73" i="52" s="1"/>
  <c r="AC73" i="52"/>
  <c r="AC78" i="52" s="1"/>
  <c r="AC79" i="52" s="1"/>
  <c r="Q42" i="50"/>
  <c r="Y42" i="50" s="1"/>
  <c r="AI10" i="48"/>
  <c r="AM10" i="48" s="1"/>
  <c r="Q10" i="48"/>
  <c r="AA10" i="48"/>
  <c r="I53" i="98"/>
  <c r="I57" i="98"/>
  <c r="I61" i="98"/>
  <c r="I65" i="98"/>
  <c r="S41" i="42"/>
  <c r="AU41" i="34"/>
  <c r="AE41" i="34"/>
  <c r="BA41" i="34"/>
  <c r="AK41" i="34"/>
  <c r="S41" i="34"/>
  <c r="I47" i="96"/>
  <c r="I21" i="55" s="1"/>
  <c r="M21" i="55" s="1"/>
  <c r="AQ9" i="79"/>
  <c r="AY9" i="85"/>
  <c r="AQ11" i="79"/>
  <c r="AY11" i="85"/>
  <c r="AQ13" i="79"/>
  <c r="AY13" i="85"/>
  <c r="AQ15" i="79"/>
  <c r="AY15" i="85"/>
  <c r="AQ17" i="79"/>
  <c r="AY17" i="85"/>
  <c r="AQ19" i="79"/>
  <c r="AY19" i="85"/>
  <c r="AQ21" i="79"/>
  <c r="AY21" i="85"/>
  <c r="AM23" i="85"/>
  <c r="AO23" i="85" s="1"/>
  <c r="AQ23" i="85" s="1"/>
  <c r="AS23" i="85" s="1"/>
  <c r="AU23" i="85" s="1"/>
  <c r="AW23" i="85" s="1"/>
  <c r="AA12" i="46"/>
  <c r="AC12" i="46" s="1"/>
  <c r="AA10" i="46"/>
  <c r="AC10" i="46" s="1"/>
  <c r="S8" i="47"/>
  <c r="AA21" i="46"/>
  <c r="AC21" i="46" s="1"/>
  <c r="AA13" i="46"/>
  <c r="AC13" i="46" s="1"/>
  <c r="AA9" i="46"/>
  <c r="AC9" i="46" s="1"/>
  <c r="AA34" i="44"/>
  <c r="AA26" i="44"/>
  <c r="AA24" i="44"/>
  <c r="AA22" i="44"/>
  <c r="AA8" i="44"/>
  <c r="O10" i="47"/>
  <c r="Y10" i="47" s="1"/>
  <c r="AA23" i="44"/>
  <c r="CC12" i="80"/>
  <c r="CE12" i="80" s="1"/>
  <c r="BY12" i="80"/>
  <c r="AW14" i="80"/>
  <c r="AY14" i="80" s="1"/>
  <c r="AS14" i="80"/>
  <c r="BM15" i="80"/>
  <c r="BO15" i="80" s="1"/>
  <c r="BI15" i="80"/>
  <c r="AG17" i="80"/>
  <c r="AI17" i="80" s="1"/>
  <c r="AC17" i="80"/>
  <c r="M23" i="47"/>
  <c r="M19" i="47"/>
  <c r="AG21" i="80"/>
  <c r="AI21" i="80" s="1"/>
  <c r="AC21" i="80"/>
  <c r="CC22" i="80"/>
  <c r="CE22" i="80" s="1"/>
  <c r="BY22" i="80"/>
  <c r="BM23" i="80"/>
  <c r="BO23" i="80" s="1"/>
  <c r="BI23" i="80"/>
  <c r="BC10" i="91"/>
  <c r="BC10" i="89"/>
  <c r="BC11" i="92"/>
  <c r="BC11" i="90"/>
  <c r="BC11" i="88"/>
  <c r="BC14" i="91"/>
  <c r="BC14" i="89"/>
  <c r="BC15" i="92"/>
  <c r="BC15" i="90"/>
  <c r="BC15" i="88"/>
  <c r="BC18" i="91"/>
  <c r="BC18" i="89"/>
  <c r="BC19" i="92"/>
  <c r="BC19" i="90"/>
  <c r="BC19" i="88"/>
  <c r="Y8" i="82"/>
  <c r="AA8" i="82" s="1"/>
  <c r="Q8" i="82"/>
  <c r="U8" i="84"/>
  <c r="M8" i="84"/>
  <c r="CS8" i="84"/>
  <c r="CK8" i="84"/>
  <c r="DM8" i="82"/>
  <c r="DE8" i="82"/>
  <c r="Y10" i="82"/>
  <c r="AA10" i="82" s="1"/>
  <c r="Q10" i="82"/>
  <c r="U10" i="84"/>
  <c r="M10" i="84"/>
  <c r="CS10" i="84"/>
  <c r="CK10" i="84"/>
  <c r="DM10" i="82"/>
  <c r="DE10" i="82"/>
  <c r="Y12" i="82"/>
  <c r="AA12" i="82" s="1"/>
  <c r="Q12" i="82"/>
  <c r="U12" i="84"/>
  <c r="M12" i="84"/>
  <c r="CS12" i="84"/>
  <c r="CK12" i="84"/>
  <c r="DM12" i="82"/>
  <c r="DE12" i="82"/>
  <c r="Y14" i="82"/>
  <c r="AA14" i="82" s="1"/>
  <c r="Q14" i="82"/>
  <c r="U14" i="84"/>
  <c r="M14" i="84"/>
  <c r="CS14" i="84"/>
  <c r="CK14" i="84"/>
  <c r="DM14" i="82"/>
  <c r="DE14" i="82"/>
  <c r="Y17" i="81"/>
  <c r="AA17" i="81" s="1"/>
  <c r="Q17" i="81"/>
  <c r="U17" i="83"/>
  <c r="W17" i="83" s="1"/>
  <c r="Q17" i="83"/>
  <c r="BQ17" i="81"/>
  <c r="BI17" i="81"/>
  <c r="AS16" i="81"/>
  <c r="AK16" i="81"/>
  <c r="CW18" i="83"/>
  <c r="CY18" i="83" s="1"/>
  <c r="CS18" i="83"/>
  <c r="DM18" i="81"/>
  <c r="DE18" i="81"/>
  <c r="BE20" i="84"/>
  <c r="AW20" i="84"/>
  <c r="BQ20" i="82"/>
  <c r="BI20" i="82"/>
  <c r="AK21" i="84"/>
  <c r="AC21" i="84"/>
  <c r="AS21" i="82"/>
  <c r="AK21" i="82"/>
  <c r="Y22" i="82"/>
  <c r="AA22" i="82" s="1"/>
  <c r="Q22" i="82"/>
  <c r="U22" i="84"/>
  <c r="M22" i="84"/>
  <c r="CS22" i="84"/>
  <c r="CK22" i="84"/>
  <c r="DM22" i="82"/>
  <c r="DE22" i="82"/>
  <c r="AM8" i="90"/>
  <c r="BU8" i="90"/>
  <c r="AC8" i="90"/>
  <c r="S10" i="90"/>
  <c r="S12" i="90"/>
  <c r="S14" i="90"/>
  <c r="AC15" i="91"/>
  <c r="AM15" i="91"/>
  <c r="AC17" i="88"/>
  <c r="AM17" i="88"/>
  <c r="S18" i="90"/>
  <c r="AC19" i="91"/>
  <c r="AM19" i="91"/>
  <c r="S20" i="88"/>
  <c r="S21" i="92"/>
  <c r="Q68" i="23"/>
  <c r="Q67" i="23"/>
  <c r="Q66" i="23"/>
  <c r="Q65" i="23"/>
  <c r="Q64" i="23"/>
  <c r="Q63" i="23"/>
  <c r="Q59" i="23"/>
  <c r="Q58" i="23"/>
  <c r="Q57" i="23"/>
  <c r="Q56" i="23"/>
  <c r="Q55" i="23"/>
  <c r="Q54" i="23"/>
  <c r="Q53" i="23"/>
  <c r="Q52" i="23"/>
  <c r="Q51" i="23"/>
  <c r="Q11" i="23"/>
  <c r="Q10" i="23"/>
  <c r="Q9" i="23"/>
  <c r="S9" i="23" s="1"/>
  <c r="Q8" i="23"/>
  <c r="S8" i="23" s="1"/>
  <c r="I24" i="135"/>
  <c r="E8" i="102"/>
  <c r="I16" i="105"/>
  <c r="K16" i="105" s="1"/>
  <c r="AS11" i="56"/>
  <c r="AM11" i="56"/>
  <c r="AI11" i="56"/>
  <c r="AC11" i="56"/>
  <c r="Y11" i="56"/>
  <c r="Q11" i="56"/>
  <c r="W11" i="56" s="1"/>
  <c r="AS13" i="56"/>
  <c r="AM13" i="56"/>
  <c r="AI13" i="56"/>
  <c r="AC13" i="56"/>
  <c r="Y13" i="56"/>
  <c r="Q13" i="56"/>
  <c r="W13" i="56" s="1"/>
  <c r="Q16" i="54"/>
  <c r="W16" i="54" s="1"/>
  <c r="Y34" i="54"/>
  <c r="Y38" i="54"/>
  <c r="AA13" i="48"/>
  <c r="AI13" i="48"/>
  <c r="AM13" i="48" s="1"/>
  <c r="Q13" i="48"/>
  <c r="E21" i="78"/>
  <c r="E19" i="78"/>
  <c r="E20" i="78"/>
  <c r="G69" i="98"/>
  <c r="G81" i="98" s="1"/>
  <c r="S41" i="41"/>
  <c r="S41" i="33"/>
  <c r="K43" i="96"/>
  <c r="I16" i="53" s="1"/>
  <c r="M16" i="53" s="1"/>
  <c r="Q16" i="53" s="1"/>
  <c r="W16" i="53" s="1"/>
  <c r="K48" i="96"/>
  <c r="I23" i="53" s="1"/>
  <c r="M23" i="53" s="1"/>
  <c r="Q23" i="53" s="1"/>
  <c r="W23" i="53" s="1"/>
  <c r="G143" i="113"/>
  <c r="G62" i="117"/>
  <c r="E75" i="96" s="1"/>
  <c r="E35" i="103"/>
  <c r="E38" i="103" s="1"/>
  <c r="G24" i="113"/>
  <c r="G96" i="113"/>
  <c r="G33" i="74"/>
  <c r="I33" i="74" s="1"/>
  <c r="G32" i="74"/>
  <c r="I32" i="74" s="1"/>
  <c r="G31" i="74"/>
  <c r="I31" i="74" s="1"/>
  <c r="G30" i="74"/>
  <c r="I30" i="74" s="1"/>
  <c r="G29" i="74"/>
  <c r="I29" i="74" s="1"/>
  <c r="G28" i="74"/>
  <c r="I28" i="74" s="1"/>
  <c r="G27" i="74"/>
  <c r="I27" i="74" s="1"/>
  <c r="AU69" i="52"/>
  <c r="AU67" i="52"/>
  <c r="AU70" i="52"/>
  <c r="AU68" i="52"/>
  <c r="AU66" i="52"/>
  <c r="CE73" i="52"/>
  <c r="BC22" i="88"/>
  <c r="BC22" i="91"/>
  <c r="CS10" i="81"/>
  <c r="CU10" i="81" s="1"/>
  <c r="CK10" i="81"/>
  <c r="BY13" i="84"/>
  <c r="BQ13" i="84"/>
  <c r="CO13" i="82"/>
  <c r="CG13" i="82"/>
  <c r="CS13" i="84"/>
  <c r="CK13" i="84"/>
  <c r="DM13" i="82"/>
  <c r="DE13" i="82"/>
  <c r="CS14" i="81"/>
  <c r="CU14" i="81" s="1"/>
  <c r="CK14" i="81"/>
  <c r="CS17" i="81"/>
  <c r="CU17" i="81" s="1"/>
  <c r="CK17" i="81"/>
  <c r="CC17" i="83"/>
  <c r="CE17" i="83" s="1"/>
  <c r="BY17" i="83"/>
  <c r="CS18" i="81"/>
  <c r="CU18" i="81" s="1"/>
  <c r="CK18" i="81"/>
  <c r="CS20" i="81"/>
  <c r="CU20" i="81" s="1"/>
  <c r="CK20" i="81"/>
  <c r="CC20" i="83"/>
  <c r="CE20" i="83" s="1"/>
  <c r="BY20" i="83"/>
  <c r="CS22" i="81"/>
  <c r="CU22" i="81" s="1"/>
  <c r="CK22" i="81"/>
  <c r="AC13" i="89"/>
  <c r="AM13" i="89"/>
  <c r="AC13" i="88"/>
  <c r="AM13" i="88"/>
  <c r="K22" i="11"/>
  <c r="M22" i="11" s="1"/>
  <c r="K21" i="11"/>
  <c r="M21" i="11" s="1"/>
  <c r="Y11" i="81"/>
  <c r="AA11" i="81" s="1"/>
  <c r="Q11" i="81"/>
  <c r="U11" i="83"/>
  <c r="W11" i="83" s="1"/>
  <c r="Q11" i="83"/>
  <c r="CC11" i="83"/>
  <c r="CE11" i="83" s="1"/>
  <c r="BY11" i="83"/>
  <c r="CO11" i="81"/>
  <c r="CG11" i="81"/>
  <c r="CW11" i="83"/>
  <c r="CY11" i="83" s="1"/>
  <c r="CS11" i="83"/>
  <c r="DM11" i="81"/>
  <c r="DE11" i="81"/>
  <c r="S11" i="92"/>
  <c r="BS9" i="85"/>
  <c r="BU9" i="85" s="1"/>
  <c r="BW9" i="85" s="1"/>
  <c r="BY9" i="85" s="1"/>
  <c r="CA9" i="85" s="1"/>
  <c r="CC9" i="85" s="1"/>
  <c r="CA11" i="79"/>
  <c r="CE11" i="85"/>
  <c r="BS13" i="85"/>
  <c r="BU13" i="85" s="1"/>
  <c r="BW13" i="85" s="1"/>
  <c r="BY13" i="85" s="1"/>
  <c r="CA13" i="85" s="1"/>
  <c r="CC13" i="85" s="1"/>
  <c r="CA15" i="79"/>
  <c r="CE15" i="85"/>
  <c r="CA17" i="79"/>
  <c r="CE17" i="85"/>
  <c r="CA19" i="79"/>
  <c r="CE19" i="85"/>
  <c r="CA21" i="79"/>
  <c r="CE21" i="85"/>
  <c r="BS23" i="85"/>
  <c r="BU23" i="85" s="1"/>
  <c r="BW23" i="85" s="1"/>
  <c r="BY23" i="85" s="1"/>
  <c r="CA23" i="85" s="1"/>
  <c r="CC23" i="85" s="1"/>
  <c r="U63" i="50"/>
  <c r="U26" i="50"/>
  <c r="U9" i="50"/>
  <c r="W9" i="50" s="1"/>
  <c r="U51" i="54"/>
  <c r="U53" i="54"/>
  <c r="U55" i="54"/>
  <c r="U63" i="54"/>
  <c r="U50" i="54"/>
  <c r="U52" i="54"/>
  <c r="U8" i="50"/>
  <c r="U25" i="50"/>
  <c r="U29" i="50"/>
  <c r="U37" i="50"/>
  <c r="U27" i="50"/>
  <c r="AW8" i="80"/>
  <c r="AY8" i="80" s="1"/>
  <c r="AS8" i="80"/>
  <c r="BM11" i="80"/>
  <c r="BO11" i="80" s="1"/>
  <c r="BI11" i="80"/>
  <c r="CC14" i="80"/>
  <c r="CE14" i="80" s="1"/>
  <c r="BY14" i="80"/>
  <c r="Q23" i="47"/>
  <c r="Q19" i="47"/>
  <c r="AA34" i="32"/>
  <c r="AA26" i="32"/>
  <c r="AA24" i="32"/>
  <c r="AA22" i="32"/>
  <c r="AA8" i="32"/>
  <c r="AA23" i="32"/>
  <c r="O22" i="47"/>
  <c r="Y22" i="47" s="1"/>
  <c r="W8" i="85"/>
  <c r="Y8" i="85" s="1"/>
  <c r="AA8" i="85" s="1"/>
  <c r="AC8" i="85" s="1"/>
  <c r="AE8" i="85" s="1"/>
  <c r="AG8" i="85" s="1"/>
  <c r="W10" i="85"/>
  <c r="Y10" i="85" s="1"/>
  <c r="AA10" i="85" s="1"/>
  <c r="AC10" i="85" s="1"/>
  <c r="AE10" i="85" s="1"/>
  <c r="AG10" i="85" s="1"/>
  <c r="W12" i="85"/>
  <c r="Y12" i="85" s="1"/>
  <c r="AA12" i="85" s="1"/>
  <c r="AC12" i="85" s="1"/>
  <c r="AE12" i="85" s="1"/>
  <c r="AG12" i="85" s="1"/>
  <c r="W14" i="85"/>
  <c r="Y14" i="85" s="1"/>
  <c r="AA14" i="85" s="1"/>
  <c r="AC14" i="85" s="1"/>
  <c r="AE14" i="85" s="1"/>
  <c r="AG14" i="85" s="1"/>
  <c r="W16" i="85"/>
  <c r="Y16" i="85" s="1"/>
  <c r="AA16" i="85" s="1"/>
  <c r="AC16" i="85" s="1"/>
  <c r="AE16" i="85" s="1"/>
  <c r="AG16" i="85" s="1"/>
  <c r="W18" i="85"/>
  <c r="Y18" i="85" s="1"/>
  <c r="AA18" i="85" s="1"/>
  <c r="AC18" i="85" s="1"/>
  <c r="AE18" i="85" s="1"/>
  <c r="AG18" i="85" s="1"/>
  <c r="W20" i="85"/>
  <c r="Y20" i="85" s="1"/>
  <c r="AA20" i="85" s="1"/>
  <c r="AC20" i="85" s="1"/>
  <c r="AE20" i="85" s="1"/>
  <c r="AG20" i="85" s="1"/>
  <c r="W22" i="85"/>
  <c r="Y22" i="85" s="1"/>
  <c r="AA22" i="85" s="1"/>
  <c r="AC22" i="85" s="1"/>
  <c r="AE22" i="85" s="1"/>
  <c r="AG22" i="85" s="1"/>
  <c r="BC8" i="85"/>
  <c r="BE8" i="85" s="1"/>
  <c r="BG8" i="85" s="1"/>
  <c r="BI8" i="85" s="1"/>
  <c r="BK8" i="85" s="1"/>
  <c r="BM8" i="85" s="1"/>
  <c r="BC10" i="85"/>
  <c r="BE10" i="85" s="1"/>
  <c r="BG10" i="85" s="1"/>
  <c r="BI10" i="85" s="1"/>
  <c r="BK10" i="85" s="1"/>
  <c r="BM10" i="85" s="1"/>
  <c r="BC12" i="85"/>
  <c r="BE12" i="85" s="1"/>
  <c r="BG12" i="85" s="1"/>
  <c r="BI12" i="85" s="1"/>
  <c r="BK12" i="85" s="1"/>
  <c r="BM12" i="85" s="1"/>
  <c r="BC14" i="85"/>
  <c r="BE14" i="85" s="1"/>
  <c r="BG14" i="85" s="1"/>
  <c r="BI14" i="85" s="1"/>
  <c r="BK14" i="85" s="1"/>
  <c r="BM14" i="85" s="1"/>
  <c r="BC16" i="85"/>
  <c r="BE16" i="85" s="1"/>
  <c r="BG16" i="85" s="1"/>
  <c r="BI16" i="85" s="1"/>
  <c r="BK16" i="85" s="1"/>
  <c r="BM16" i="85" s="1"/>
  <c r="BC18" i="85"/>
  <c r="BE18" i="85" s="1"/>
  <c r="BG18" i="85" s="1"/>
  <c r="BI18" i="85" s="1"/>
  <c r="BK18" i="85" s="1"/>
  <c r="BM18" i="85" s="1"/>
  <c r="BC20" i="85"/>
  <c r="BE20" i="85" s="1"/>
  <c r="BG20" i="85" s="1"/>
  <c r="BI20" i="85" s="1"/>
  <c r="BK20" i="85" s="1"/>
  <c r="BM20" i="85" s="1"/>
  <c r="BC22" i="85"/>
  <c r="BE22" i="85" s="1"/>
  <c r="BG22" i="85" s="1"/>
  <c r="BI22" i="85" s="1"/>
  <c r="BK22" i="85" s="1"/>
  <c r="BM22" i="85" s="1"/>
  <c r="K37" i="50"/>
  <c r="K27" i="50"/>
  <c r="K23" i="50"/>
  <c r="K36" i="50"/>
  <c r="M8" i="50"/>
  <c r="BQ82" i="52"/>
  <c r="BW82" i="52" s="1"/>
  <c r="AC82" i="52"/>
  <c r="AI82" i="52" s="1"/>
  <c r="AW9" i="80"/>
  <c r="AY9" i="80" s="1"/>
  <c r="AS9" i="80"/>
  <c r="CC9" i="80"/>
  <c r="CE9" i="80" s="1"/>
  <c r="BY9" i="80"/>
  <c r="AA23" i="43"/>
  <c r="O11" i="47"/>
  <c r="Y11" i="47" s="1"/>
  <c r="AA34" i="43"/>
  <c r="AA26" i="43"/>
  <c r="AA24" i="43"/>
  <c r="AA22" i="43"/>
  <c r="AA8" i="43"/>
  <c r="AA21" i="43"/>
  <c r="AA13" i="43"/>
  <c r="AA9" i="43"/>
  <c r="S11" i="47"/>
  <c r="AA12" i="43"/>
  <c r="AA10" i="43"/>
  <c r="AW13" i="80"/>
  <c r="AY13" i="80" s="1"/>
  <c r="AS13" i="80"/>
  <c r="CC13" i="80"/>
  <c r="CE13" i="80" s="1"/>
  <c r="BY13" i="80"/>
  <c r="AA34" i="39"/>
  <c r="AA26" i="39"/>
  <c r="AA24" i="39"/>
  <c r="AA22" i="39"/>
  <c r="AA8" i="39"/>
  <c r="AA23" i="39"/>
  <c r="O15" i="47"/>
  <c r="Y15" i="47" s="1"/>
  <c r="AA12" i="39"/>
  <c r="AA10" i="39"/>
  <c r="AA21" i="39"/>
  <c r="AA13" i="39"/>
  <c r="AA9" i="39"/>
  <c r="S15" i="47"/>
  <c r="AW17" i="80"/>
  <c r="AY17" i="80" s="1"/>
  <c r="AS17" i="80"/>
  <c r="CC17" i="80"/>
  <c r="CE17" i="80" s="1"/>
  <c r="BY17" i="80"/>
  <c r="AW19" i="80"/>
  <c r="AY19" i="80" s="1"/>
  <c r="AS19" i="80"/>
  <c r="CC19" i="80"/>
  <c r="CE19" i="80" s="1"/>
  <c r="BY19" i="80"/>
  <c r="AA23" i="33"/>
  <c r="AA34" i="33"/>
  <c r="AA26" i="33"/>
  <c r="AA24" i="33"/>
  <c r="AA22" i="33"/>
  <c r="AA8" i="33"/>
  <c r="O21" i="47"/>
  <c r="Y21" i="47" s="1"/>
  <c r="AA21" i="33"/>
  <c r="AA13" i="33"/>
  <c r="AA9" i="33"/>
  <c r="AA12" i="33"/>
  <c r="AA10" i="33"/>
  <c r="S21" i="47"/>
  <c r="AY23" i="92"/>
  <c r="BC8" i="92"/>
  <c r="CC8" i="92"/>
  <c r="BI8" i="3" s="1"/>
  <c r="G457" i="1" s="1"/>
  <c r="BC10" i="92"/>
  <c r="BC12" i="92"/>
  <c r="BC14" i="92"/>
  <c r="BC16" i="92"/>
  <c r="BC16" i="90"/>
  <c r="BC16" i="88"/>
  <c r="BC17" i="91"/>
  <c r="BC17" i="89"/>
  <c r="BC18" i="90"/>
  <c r="BC18" i="88"/>
  <c r="BC19" i="91"/>
  <c r="BC19" i="89"/>
  <c r="BC20" i="90"/>
  <c r="BC20" i="88"/>
  <c r="BC21" i="91"/>
  <c r="BC21" i="89"/>
  <c r="AK8" i="84"/>
  <c r="AC8" i="84"/>
  <c r="AS8" i="82"/>
  <c r="AK8" i="82"/>
  <c r="BA9" i="81"/>
  <c r="BE9" i="81" s="1"/>
  <c r="BA9" i="82"/>
  <c r="BE9" i="82" s="1"/>
  <c r="AS9" i="83"/>
  <c r="AS9" i="84"/>
  <c r="AC9" i="81"/>
  <c r="AG9" i="81" s="1"/>
  <c r="AC9" i="82"/>
  <c r="AG9" i="82" s="1"/>
  <c r="Y9" i="83"/>
  <c r="AC9" i="83" s="1"/>
  <c r="AG9" i="83" s="1"/>
  <c r="Y9" i="84"/>
  <c r="Q9" i="84"/>
  <c r="I9" i="84"/>
  <c r="U9" i="82"/>
  <c r="M9" i="82"/>
  <c r="Y15" i="81"/>
  <c r="AA15" i="81" s="1"/>
  <c r="Q15" i="81"/>
  <c r="U15" i="83"/>
  <c r="W15" i="83" s="1"/>
  <c r="Q15" i="83"/>
  <c r="AW15" i="83"/>
  <c r="BA15" i="83" s="1"/>
  <c r="BQ15" i="81"/>
  <c r="BI15" i="81"/>
  <c r="AC17" i="83"/>
  <c r="AG17" i="83" s="1"/>
  <c r="AS17" i="81"/>
  <c r="AK17" i="81"/>
  <c r="CK16" i="83"/>
  <c r="CO16" i="83" s="1"/>
  <c r="DM16" i="81"/>
  <c r="DE16" i="81"/>
  <c r="BE19" i="84"/>
  <c r="AW19" i="84"/>
  <c r="BQ19" i="82"/>
  <c r="BI19" i="82"/>
  <c r="AK20" i="84"/>
  <c r="AC20" i="84"/>
  <c r="AS20" i="82"/>
  <c r="AK20" i="82"/>
  <c r="Y21" i="82"/>
  <c r="AA21" i="82" s="1"/>
  <c r="Q21" i="82"/>
  <c r="U21" i="84"/>
  <c r="M21" i="84"/>
  <c r="CS21" i="84"/>
  <c r="CK21" i="84"/>
  <c r="DM21" i="82"/>
  <c r="DE21" i="82"/>
  <c r="AK22" i="84"/>
  <c r="AC22" i="84"/>
  <c r="AS22" i="82"/>
  <c r="AK22" i="82"/>
  <c r="AM8" i="89"/>
  <c r="I23" i="89"/>
  <c r="BU8" i="89"/>
  <c r="AC8" i="89"/>
  <c r="I9" i="88"/>
  <c r="O9" i="88"/>
  <c r="S9" i="88" s="1"/>
  <c r="I9" i="89"/>
  <c r="O9" i="89"/>
  <c r="S9" i="89" s="1"/>
  <c r="AM10" i="89"/>
  <c r="AC10" i="89"/>
  <c r="AM12" i="91"/>
  <c r="AC12" i="91"/>
  <c r="AM14" i="89"/>
  <c r="AC14" i="89"/>
  <c r="S15" i="88"/>
  <c r="S17" i="89"/>
  <c r="AG16" i="92"/>
  <c r="AQ16" i="92"/>
  <c r="AM16" i="88"/>
  <c r="AC16" i="88"/>
  <c r="AM18" i="89"/>
  <c r="AC18" i="89"/>
  <c r="S19" i="88"/>
  <c r="AM20" i="89"/>
  <c r="AC20" i="89"/>
  <c r="AM22" i="91"/>
  <c r="AC22" i="91"/>
  <c r="G8" i="83"/>
  <c r="I8" i="83" s="1"/>
  <c r="M8" i="83" s="1"/>
  <c r="M8" i="92"/>
  <c r="O8" i="92" s="1"/>
  <c r="S8" i="92" s="1"/>
  <c r="M9" i="90"/>
  <c r="AU9" i="83"/>
  <c r="G12" i="87"/>
  <c r="I12" i="87" s="1"/>
  <c r="AY12" i="3" s="1"/>
  <c r="G568" i="1" s="1"/>
  <c r="W12" i="92"/>
  <c r="M13" i="90"/>
  <c r="O13" i="90" s="1"/>
  <c r="S13" i="90" s="1"/>
  <c r="AU13" i="83"/>
  <c r="AW13" i="83" s="1"/>
  <c r="BA13" i="83" s="1"/>
  <c r="G16" i="87"/>
  <c r="I16" i="87" s="1"/>
  <c r="AY16" i="3" s="1"/>
  <c r="G684" i="1" s="1"/>
  <c r="W16" i="92"/>
  <c r="S16" i="89"/>
  <c r="M17" i="90"/>
  <c r="O17" i="90" s="1"/>
  <c r="S17" i="90" s="1"/>
  <c r="AU17" i="83"/>
  <c r="AW17" i="83" s="1"/>
  <c r="BA17" i="83" s="1"/>
  <c r="G20" i="87"/>
  <c r="I20" i="87" s="1"/>
  <c r="AY20" i="3" s="1"/>
  <c r="G800" i="1" s="1"/>
  <c r="W20" i="92"/>
  <c r="M21" i="90"/>
  <c r="O21" i="90" s="1"/>
  <c r="S21" i="90" s="1"/>
  <c r="AU21" i="83"/>
  <c r="S8" i="19"/>
  <c r="AE30" i="102"/>
  <c r="AE28" i="102"/>
  <c r="G64" i="96"/>
  <c r="G63" i="96"/>
  <c r="G26" i="96"/>
  <c r="AE27" i="102"/>
  <c r="BC8" i="77" s="1"/>
  <c r="BE8" i="77" s="1"/>
  <c r="I8" i="11" s="1"/>
  <c r="M27" i="102"/>
  <c r="S8" i="77" s="1"/>
  <c r="U8" i="77" s="1"/>
  <c r="E8" i="76" s="1"/>
  <c r="I27" i="102"/>
  <c r="K8" i="77" s="1"/>
  <c r="M8" i="77" s="1"/>
  <c r="I22" i="54" s="1"/>
  <c r="M22" i="54" s="1"/>
  <c r="E27" i="102"/>
  <c r="O27" i="102"/>
  <c r="W8" i="77" s="1"/>
  <c r="Y8" i="77" s="1"/>
  <c r="E8" i="75" s="1"/>
  <c r="K27" i="102"/>
  <c r="O8" i="77" s="1"/>
  <c r="Q8" i="77" s="1"/>
  <c r="E60" i="74" s="1"/>
  <c r="G27" i="102"/>
  <c r="G8" i="77" s="1"/>
  <c r="I8" i="77" s="1"/>
  <c r="I22" i="56" s="1"/>
  <c r="M22" i="56" s="1"/>
  <c r="AS40" i="56"/>
  <c r="AM40" i="56"/>
  <c r="AI40" i="56"/>
  <c r="AC40" i="56"/>
  <c r="Y40" i="56"/>
  <c r="Q40" i="56"/>
  <c r="W40" i="56" s="1"/>
  <c r="G12" i="74"/>
  <c r="I12" i="74" s="1"/>
  <c r="G54" i="96"/>
  <c r="G53" i="96"/>
  <c r="G19" i="96"/>
  <c r="I54" i="98"/>
  <c r="I58" i="98"/>
  <c r="I62" i="98"/>
  <c r="I66" i="98"/>
  <c r="I79" i="98"/>
  <c r="S41" i="44"/>
  <c r="BA41" i="36"/>
  <c r="AK41" i="36"/>
  <c r="S41" i="36"/>
  <c r="AU41" i="36"/>
  <c r="AE41" i="36"/>
  <c r="I58" i="96"/>
  <c r="I32" i="18" s="1"/>
  <c r="M32" i="18" s="1"/>
  <c r="S32" i="18" s="1"/>
  <c r="BY89" i="52"/>
  <c r="CC89" i="52" s="1"/>
  <c r="AO89" i="52"/>
  <c r="BY91" i="52"/>
  <c r="CC91" i="52" s="1"/>
  <c r="AO91" i="52"/>
  <c r="BY93" i="52"/>
  <c r="CC93" i="52" s="1"/>
  <c r="AO93" i="52"/>
  <c r="BY95" i="52"/>
  <c r="CC95" i="52" s="1"/>
  <c r="AO95" i="52"/>
  <c r="BM8" i="51"/>
  <c r="BQ8" i="51" s="1"/>
  <c r="AK8" i="51"/>
  <c r="BM9" i="51"/>
  <c r="BQ9" i="51" s="1"/>
  <c r="AK9" i="51"/>
  <c r="BM10" i="51"/>
  <c r="BQ10" i="51" s="1"/>
  <c r="AK10" i="51"/>
  <c r="BM11" i="51"/>
  <c r="BQ11" i="51" s="1"/>
  <c r="AK11" i="51"/>
  <c r="BM14" i="51"/>
  <c r="BQ14" i="51" s="1"/>
  <c r="AK14" i="51"/>
  <c r="BM15" i="51"/>
  <c r="BQ15" i="51" s="1"/>
  <c r="AK15" i="51"/>
  <c r="BM16" i="51"/>
  <c r="BQ16" i="51" s="1"/>
  <c r="AK16" i="51"/>
  <c r="BM17" i="51"/>
  <c r="BQ17" i="51" s="1"/>
  <c r="AK17" i="51"/>
  <c r="BM20" i="51"/>
  <c r="BQ20" i="51" s="1"/>
  <c r="AK20" i="51"/>
  <c r="BM21" i="51"/>
  <c r="BQ21" i="51" s="1"/>
  <c r="AK21" i="51"/>
  <c r="BY46" i="52"/>
  <c r="CC46" i="52" s="1"/>
  <c r="AO46" i="52"/>
  <c r="BY48" i="52"/>
  <c r="CC48" i="52" s="1"/>
  <c r="AO48" i="52"/>
  <c r="BY50" i="52"/>
  <c r="CC50" i="52" s="1"/>
  <c r="AO50" i="52"/>
  <c r="BY72" i="52"/>
  <c r="AO72" i="52"/>
  <c r="AQ72" i="52" s="1"/>
  <c r="BY90" i="52"/>
  <c r="CC90" i="52" s="1"/>
  <c r="AO90" i="52"/>
  <c r="BY92" i="52"/>
  <c r="CC92" i="52" s="1"/>
  <c r="AO92" i="52"/>
  <c r="BY94" i="52"/>
  <c r="CC94" i="52" s="1"/>
  <c r="AO94" i="52"/>
  <c r="BM25" i="51"/>
  <c r="BQ25" i="51" s="1"/>
  <c r="AK25" i="51"/>
  <c r="BM26" i="51"/>
  <c r="BQ26" i="51" s="1"/>
  <c r="AK26" i="51"/>
  <c r="BM28" i="51"/>
  <c r="BQ28" i="51" s="1"/>
  <c r="AK28" i="51"/>
  <c r="BM29" i="51"/>
  <c r="BQ29" i="51" s="1"/>
  <c r="AK29" i="51"/>
  <c r="I48" i="100"/>
  <c r="I47" i="100"/>
  <c r="K52" i="52"/>
  <c r="K42" i="52"/>
  <c r="K51" i="52"/>
  <c r="K35" i="52"/>
  <c r="M8" i="52"/>
  <c r="AK52" i="52"/>
  <c r="O52" i="52"/>
  <c r="U52" i="52" s="1"/>
  <c r="AK44" i="52"/>
  <c r="O44" i="52"/>
  <c r="U44" i="52" s="1"/>
  <c r="AK42" i="52"/>
  <c r="O42" i="52"/>
  <c r="U42" i="52" s="1"/>
  <c r="AK8" i="52"/>
  <c r="O8" i="52"/>
  <c r="U8" i="52" s="1"/>
  <c r="AK97" i="52"/>
  <c r="O97" i="52"/>
  <c r="U97" i="52" s="1"/>
  <c r="AK9" i="52"/>
  <c r="O37" i="52"/>
  <c r="U37" i="52" s="1"/>
  <c r="O41" i="52"/>
  <c r="U41" i="52" s="1"/>
  <c r="O9" i="52"/>
  <c r="AK37" i="52"/>
  <c r="AK41" i="52"/>
  <c r="AG9" i="80"/>
  <c r="AI9" i="80" s="1"/>
  <c r="AC9" i="80"/>
  <c r="AA12" i="44"/>
  <c r="AA10" i="44"/>
  <c r="S10" i="47"/>
  <c r="AA21" i="44"/>
  <c r="AA13" i="44"/>
  <c r="AA9" i="44"/>
  <c r="AA34" i="42"/>
  <c r="AA26" i="42"/>
  <c r="AA24" i="42"/>
  <c r="AA22" i="42"/>
  <c r="AA8" i="42"/>
  <c r="O12" i="47"/>
  <c r="Y12" i="47" s="1"/>
  <c r="AA23" i="42"/>
  <c r="AG15" i="80"/>
  <c r="AI15" i="80" s="1"/>
  <c r="AC15" i="80"/>
  <c r="CC16" i="80"/>
  <c r="CE16" i="80" s="1"/>
  <c r="BY16" i="80"/>
  <c r="AW18" i="80"/>
  <c r="AY18" i="80" s="1"/>
  <c r="AS18" i="80"/>
  <c r="AW20" i="80"/>
  <c r="AY20" i="80" s="1"/>
  <c r="AS20" i="80"/>
  <c r="BM21" i="80"/>
  <c r="BO21" i="80" s="1"/>
  <c r="BI21" i="80"/>
  <c r="AG23" i="80"/>
  <c r="AI23" i="80" s="1"/>
  <c r="AC23" i="80"/>
  <c r="AY23" i="91"/>
  <c r="BC8" i="91"/>
  <c r="CC8" i="91"/>
  <c r="AY23" i="89"/>
  <c r="BC8" i="89"/>
  <c r="CC8" i="89"/>
  <c r="BC9" i="92"/>
  <c r="BC9" i="90"/>
  <c r="BC9" i="88"/>
  <c r="BC12" i="91"/>
  <c r="BC12" i="89"/>
  <c r="BC13" i="92"/>
  <c r="BC13" i="90"/>
  <c r="BC13" i="88"/>
  <c r="BC16" i="91"/>
  <c r="BC16" i="89"/>
  <c r="BC17" i="92"/>
  <c r="BC17" i="90"/>
  <c r="BC17" i="88"/>
  <c r="BC20" i="91"/>
  <c r="BC20" i="89"/>
  <c r="BC21" i="92"/>
  <c r="BC21" i="90"/>
  <c r="BC21" i="88"/>
  <c r="Y8" i="81"/>
  <c r="AA8" i="81" s="1"/>
  <c r="Q8" i="81"/>
  <c r="BQ8" i="81"/>
  <c r="BI8" i="81"/>
  <c r="BE10" i="84"/>
  <c r="AW10" i="84"/>
  <c r="BQ10" i="82"/>
  <c r="BI10" i="82"/>
  <c r="Y12" i="81"/>
  <c r="AA12" i="81" s="1"/>
  <c r="Q12" i="81"/>
  <c r="BI12" i="83"/>
  <c r="BK12" i="83" s="1"/>
  <c r="BE12" i="83"/>
  <c r="BQ12" i="81"/>
  <c r="BI12" i="81"/>
  <c r="BE14" i="84"/>
  <c r="AW14" i="84"/>
  <c r="BQ14" i="82"/>
  <c r="BI14" i="82"/>
  <c r="AK15" i="84"/>
  <c r="AC15" i="84"/>
  <c r="AS15" i="82"/>
  <c r="AK15" i="82"/>
  <c r="Y17" i="82"/>
  <c r="AA17" i="82" s="1"/>
  <c r="Q17" i="82"/>
  <c r="U17" i="84"/>
  <c r="M17" i="84"/>
  <c r="E17" i="79" s="1"/>
  <c r="CS17" i="84"/>
  <c r="CK17" i="84"/>
  <c r="DM17" i="82"/>
  <c r="DE17" i="82"/>
  <c r="Y18" i="81"/>
  <c r="AA18" i="81" s="1"/>
  <c r="Q18" i="81"/>
  <c r="BI18" i="83"/>
  <c r="BK18" i="83" s="1"/>
  <c r="BE18" i="83"/>
  <c r="BQ18" i="81"/>
  <c r="BI18" i="81"/>
  <c r="AC19" i="83"/>
  <c r="AG19" i="83" s="1"/>
  <c r="AS19" i="81"/>
  <c r="AK19" i="81"/>
  <c r="CK20" i="83"/>
  <c r="CO20" i="83" s="1"/>
  <c r="DM20" i="81"/>
  <c r="DE20" i="81"/>
  <c r="BE22" i="84"/>
  <c r="AW22" i="84"/>
  <c r="BQ22" i="82"/>
  <c r="BI22" i="82"/>
  <c r="BY8" i="92"/>
  <c r="BE8" i="3" s="1"/>
  <c r="G455" i="1" s="1"/>
  <c r="AG8" i="92"/>
  <c r="AG10" i="92"/>
  <c r="AQ10" i="92"/>
  <c r="AM10" i="88"/>
  <c r="AC10" i="88"/>
  <c r="AG12" i="92"/>
  <c r="AQ12" i="92"/>
  <c r="AM12" i="88"/>
  <c r="AC12" i="88"/>
  <c r="AG14" i="92"/>
  <c r="AQ14" i="92"/>
  <c r="AM14" i="88"/>
  <c r="AC14" i="88"/>
  <c r="AQ17" i="92"/>
  <c r="AG17" i="92"/>
  <c r="AM16" i="91"/>
  <c r="AC16" i="91"/>
  <c r="AG18" i="92"/>
  <c r="AQ18" i="92"/>
  <c r="AM18" i="88"/>
  <c r="AC18" i="88"/>
  <c r="AM20" i="90"/>
  <c r="AC20" i="90"/>
  <c r="S21" i="91"/>
  <c r="AG22" i="92"/>
  <c r="AQ22" i="92"/>
  <c r="AM22" i="88"/>
  <c r="AC22" i="88"/>
  <c r="DY8" i="138"/>
  <c r="S15" i="92"/>
  <c r="S17" i="92"/>
  <c r="S19" i="92"/>
  <c r="Q50" i="23"/>
  <c r="Q49" i="23"/>
  <c r="Q48" i="23"/>
  <c r="Q26" i="23"/>
  <c r="Q25" i="23"/>
  <c r="Q24" i="23"/>
  <c r="Q23" i="23"/>
  <c r="Q22" i="23"/>
  <c r="Q21" i="23"/>
  <c r="Q17" i="23"/>
  <c r="Q16" i="23"/>
  <c r="Q15" i="23"/>
  <c r="Q14" i="23"/>
  <c r="Q13" i="23"/>
  <c r="Q12" i="23"/>
  <c r="M24" i="135"/>
  <c r="AM10" i="56"/>
  <c r="AS10" i="56" s="1"/>
  <c r="AC10" i="56"/>
  <c r="AI10" i="56" s="1"/>
  <c r="Q10" i="56"/>
  <c r="W10" i="56" s="1"/>
  <c r="Y40" i="54"/>
  <c r="Q44" i="54"/>
  <c r="W44" i="54" s="1"/>
  <c r="Y44" i="54"/>
  <c r="AI70" i="52"/>
  <c r="BW70" i="52"/>
  <c r="Y70" i="52"/>
  <c r="AS70" i="52"/>
  <c r="BM70" i="52"/>
  <c r="Y43" i="50"/>
  <c r="Q43" i="50"/>
  <c r="W43" i="50" s="1"/>
  <c r="G61" i="115"/>
  <c r="G76" i="98"/>
  <c r="BO17" i="51"/>
  <c r="BG17" i="51"/>
  <c r="AY17" i="51"/>
  <c r="AQ17" i="51"/>
  <c r="AI17" i="51"/>
  <c r="AA17" i="51"/>
  <c r="Q17" i="51"/>
  <c r="S41" i="39"/>
  <c r="BO19" i="51"/>
  <c r="BG19" i="51"/>
  <c r="AY19" i="51"/>
  <c r="AQ19" i="51"/>
  <c r="AU19" i="51" s="1"/>
  <c r="AI19" i="51"/>
  <c r="AA19" i="51"/>
  <c r="Q19" i="51"/>
  <c r="I64" i="96"/>
  <c r="I36" i="55" s="1"/>
  <c r="M36" i="55" s="1"/>
  <c r="CE74" i="52"/>
  <c r="AQ45" i="30"/>
  <c r="AQ41" i="30"/>
  <c r="AQ40" i="30"/>
  <c r="AQ38" i="30"/>
  <c r="AQ36" i="30"/>
  <c r="AQ32" i="30"/>
  <c r="AQ30" i="30"/>
  <c r="AQ28" i="30"/>
  <c r="AQ20" i="30"/>
  <c r="AQ18" i="30"/>
  <c r="AQ16" i="30"/>
  <c r="AQ14" i="30"/>
  <c r="E29" i="28"/>
  <c r="AQ46" i="30"/>
  <c r="AQ39" i="30"/>
  <c r="AQ37" i="30"/>
  <c r="AQ33" i="30"/>
  <c r="AQ31" i="30"/>
  <c r="AQ29" i="30"/>
  <c r="AQ27" i="30"/>
  <c r="AQ25" i="30"/>
  <c r="AQ19" i="30"/>
  <c r="AQ17" i="30"/>
  <c r="AQ15" i="30"/>
  <c r="AQ11" i="30"/>
  <c r="S8" i="21"/>
  <c r="G139" i="113"/>
  <c r="M44" i="104"/>
  <c r="M42" i="104"/>
  <c r="M40" i="104"/>
  <c r="M38" i="104"/>
  <c r="M36" i="104"/>
  <c r="M34" i="104"/>
  <c r="M32" i="104"/>
  <c r="M43" i="104"/>
  <c r="M41" i="104"/>
  <c r="M39" i="104"/>
  <c r="M37" i="104"/>
  <c r="M35" i="104"/>
  <c r="M33" i="104"/>
  <c r="G73" i="114"/>
  <c r="G77" i="114"/>
  <c r="G81" i="114"/>
  <c r="G85" i="114"/>
  <c r="G89" i="114"/>
  <c r="G93" i="114"/>
  <c r="G101" i="114" s="1"/>
  <c r="I29" i="22" s="1"/>
  <c r="M29" i="22" s="1"/>
  <c r="S29" i="22" s="1"/>
  <c r="G59" i="114"/>
  <c r="I17" i="22" s="1"/>
  <c r="M17" i="22" s="1"/>
  <c r="S17" i="22" s="1"/>
  <c r="G63" i="114"/>
  <c r="I47" i="27" s="1"/>
  <c r="M47" i="27" s="1"/>
  <c r="G67" i="114"/>
  <c r="E17" i="97" s="1"/>
  <c r="G69" i="114"/>
  <c r="G74" i="114"/>
  <c r="G78" i="114"/>
  <c r="G82" i="114"/>
  <c r="G86" i="114"/>
  <c r="G90" i="114"/>
  <c r="G58" i="114"/>
  <c r="I17" i="24" s="1"/>
  <c r="M17" i="24" s="1"/>
  <c r="S17" i="24" s="1"/>
  <c r="G60" i="114"/>
  <c r="G64" i="114"/>
  <c r="I47" i="26" s="1"/>
  <c r="M47" i="26" s="1"/>
  <c r="G70" i="114"/>
  <c r="G75" i="114"/>
  <c r="G79" i="114"/>
  <c r="G83" i="114"/>
  <c r="G87" i="114"/>
  <c r="G91" i="114"/>
  <c r="G57" i="114"/>
  <c r="I15" i="22" s="1"/>
  <c r="M15" i="22" s="1"/>
  <c r="S15" i="22" s="1"/>
  <c r="G61" i="114"/>
  <c r="G65" i="114"/>
  <c r="I154" i="11" s="1"/>
  <c r="G71" i="114"/>
  <c r="G76" i="114"/>
  <c r="G80" i="114"/>
  <c r="G96" i="114" s="1"/>
  <c r="I26" i="22" s="1"/>
  <c r="M26" i="22" s="1"/>
  <c r="S26" i="22" s="1"/>
  <c r="G84" i="114"/>
  <c r="G88" i="114"/>
  <c r="G92" i="114"/>
  <c r="G100" i="114" s="1"/>
  <c r="I28" i="22" s="1"/>
  <c r="M28" i="22" s="1"/>
  <c r="S28" i="22" s="1"/>
  <c r="G56" i="114"/>
  <c r="I15" i="24" s="1"/>
  <c r="M15" i="24" s="1"/>
  <c r="S15" i="24" s="1"/>
  <c r="G62" i="114"/>
  <c r="I150" i="11" s="1"/>
  <c r="G66" i="114"/>
  <c r="I152" i="11" s="1"/>
  <c r="G68" i="114"/>
  <c r="E68" i="96" s="1"/>
  <c r="I46" i="27"/>
  <c r="M46" i="27" s="1"/>
  <c r="E40" i="103"/>
  <c r="G85" i="115"/>
  <c r="G80" i="98" s="1"/>
  <c r="G42" i="113"/>
  <c r="K32" i="96"/>
  <c r="I8" i="53" s="1"/>
  <c r="E27" i="78"/>
  <c r="E28" i="78"/>
  <c r="E26" i="78"/>
  <c r="K30" i="104"/>
  <c r="K28" i="104"/>
  <c r="K26" i="104"/>
  <c r="K24" i="104"/>
  <c r="K22" i="104"/>
  <c r="K20" i="104"/>
  <c r="K18" i="104"/>
  <c r="K16" i="104"/>
  <c r="K14" i="104"/>
  <c r="K31" i="104"/>
  <c r="K29" i="104"/>
  <c r="K27" i="104"/>
  <c r="K25" i="104"/>
  <c r="K23" i="104"/>
  <c r="K21" i="104"/>
  <c r="K19" i="104"/>
  <c r="K17" i="104"/>
  <c r="K15" i="104"/>
  <c r="G19" i="111"/>
  <c r="E40" i="96" s="1"/>
  <c r="G27" i="111"/>
  <c r="E12" i="97" s="1"/>
  <c r="G35" i="111"/>
  <c r="G40" i="111"/>
  <c r="I147" i="11" s="1"/>
  <c r="G17" i="111"/>
  <c r="E39" i="96" s="1"/>
  <c r="G29" i="111"/>
  <c r="I31" i="16" s="1"/>
  <c r="G37" i="111"/>
  <c r="E61" i="96" s="1"/>
  <c r="G16" i="111"/>
  <c r="E37" i="96" s="1"/>
  <c r="G20" i="111"/>
  <c r="E41" i="96" s="1"/>
  <c r="G24" i="111"/>
  <c r="E51" i="96" s="1"/>
  <c r="G28" i="111"/>
  <c r="I31" i="13" s="1"/>
  <c r="G32" i="111"/>
  <c r="I143" i="11" s="1"/>
  <c r="G34" i="111"/>
  <c r="G15" i="111"/>
  <c r="E35" i="96" s="1"/>
  <c r="G23" i="111"/>
  <c r="I135" i="11" s="1"/>
  <c r="G31" i="111"/>
  <c r="I29" i="21" s="1"/>
  <c r="G38" i="111"/>
  <c r="E63" i="96" s="1"/>
  <c r="G21" i="111"/>
  <c r="E42" i="96" s="1"/>
  <c r="G25" i="111"/>
  <c r="G33" i="111"/>
  <c r="E59" i="96" s="1"/>
  <c r="G39" i="111"/>
  <c r="G18" i="111"/>
  <c r="E44" i="96" s="1"/>
  <c r="G22" i="111"/>
  <c r="E49" i="96" s="1"/>
  <c r="G26" i="111"/>
  <c r="G30" i="111"/>
  <c r="E57" i="96" s="1"/>
  <c r="G36" i="111"/>
  <c r="I145" i="11" s="1"/>
  <c r="I51" i="98"/>
  <c r="BG75" i="52"/>
  <c r="BM75" i="52" s="1"/>
  <c r="E22" i="2" s="1"/>
  <c r="G965" i="1" s="1"/>
  <c r="CA75" i="52"/>
  <c r="CG75" i="52" s="1"/>
  <c r="I14" i="24"/>
  <c r="M14" i="24" s="1"/>
  <c r="G61" i="117"/>
  <c r="E30" i="103" s="1"/>
  <c r="E31" i="103"/>
  <c r="I149" i="11"/>
  <c r="E37" i="103"/>
  <c r="K42" i="94"/>
  <c r="I26" i="49" s="1"/>
  <c r="M42" i="94"/>
  <c r="Y65" i="52"/>
  <c r="AS65" i="52"/>
  <c r="BM65" i="52"/>
  <c r="CG65" i="52"/>
  <c r="AI65" i="52"/>
  <c r="BW65" i="52"/>
  <c r="BC22" i="90"/>
  <c r="BA23" i="81"/>
  <c r="BE23" i="81" s="1"/>
  <c r="BA23" i="82"/>
  <c r="BE23" i="82" s="1"/>
  <c r="AS23" i="83"/>
  <c r="AW23" i="83" s="1"/>
  <c r="BA23" i="83" s="1"/>
  <c r="AS23" i="84"/>
  <c r="Q23" i="84"/>
  <c r="I23" i="84"/>
  <c r="CS10" i="82"/>
  <c r="CU10" i="82" s="1"/>
  <c r="CK10" i="82"/>
  <c r="Y13" i="82"/>
  <c r="AA13" i="82" s="1"/>
  <c r="Q13" i="82"/>
  <c r="AS13" i="82"/>
  <c r="AK13" i="82"/>
  <c r="BE13" i="84"/>
  <c r="AW13" i="84"/>
  <c r="CC14" i="84"/>
  <c r="BU14" i="84"/>
  <c r="BG14" i="79" s="1"/>
  <c r="CC15" i="84"/>
  <c r="BU15" i="84"/>
  <c r="CC17" i="84"/>
  <c r="BU17" i="84"/>
  <c r="CS18" i="82"/>
  <c r="CU18" i="82" s="1"/>
  <c r="CK18" i="82"/>
  <c r="CS19" i="82"/>
  <c r="CU19" i="82" s="1"/>
  <c r="CK19" i="82"/>
  <c r="CC20" i="84"/>
  <c r="BU20" i="84"/>
  <c r="CC21" i="84"/>
  <c r="BU21" i="84"/>
  <c r="G13" i="87"/>
  <c r="I13" i="87" s="1"/>
  <c r="AY13" i="3" s="1"/>
  <c r="G597" i="1" s="1"/>
  <c r="W13" i="92"/>
  <c r="CS8" i="82"/>
  <c r="CU8" i="82" s="1"/>
  <c r="CK8" i="82"/>
  <c r="U11" i="84"/>
  <c r="M11" i="84"/>
  <c r="E11" i="79" s="1"/>
  <c r="AK11" i="84"/>
  <c r="AC11" i="84"/>
  <c r="BE11" i="84"/>
  <c r="AW11" i="84"/>
  <c r="CS12" i="82"/>
  <c r="CU12" i="82" s="1"/>
  <c r="CK12" i="82"/>
  <c r="S11" i="89"/>
  <c r="AK96" i="52"/>
  <c r="O96" i="52"/>
  <c r="U96" i="52" s="1"/>
  <c r="AK88" i="52"/>
  <c r="O88" i="52"/>
  <c r="U88" i="52" s="1"/>
  <c r="AK86" i="52"/>
  <c r="O86" i="52"/>
  <c r="U86" i="52" s="1"/>
  <c r="AK36" i="52"/>
  <c r="O36" i="52"/>
  <c r="U36" i="52" s="1"/>
  <c r="AK20" i="52"/>
  <c r="O20" i="52"/>
  <c r="U20" i="52" s="1"/>
  <c r="AK18" i="52"/>
  <c r="O18" i="52"/>
  <c r="U18" i="52" s="1"/>
  <c r="AK11" i="52"/>
  <c r="AK13" i="52"/>
  <c r="AK17" i="52"/>
  <c r="AK21" i="52"/>
  <c r="O11" i="52"/>
  <c r="U11" i="52" s="1"/>
  <c r="O13" i="52"/>
  <c r="U13" i="52" s="1"/>
  <c r="O17" i="52"/>
  <c r="U17" i="52" s="1"/>
  <c r="O21" i="52"/>
  <c r="U21" i="52" s="1"/>
  <c r="AA23" i="38"/>
  <c r="AA34" i="38"/>
  <c r="AA26" i="38"/>
  <c r="AA24" i="38"/>
  <c r="AA22" i="38"/>
  <c r="AA8" i="38"/>
  <c r="O16" i="47"/>
  <c r="Y16" i="47" s="1"/>
  <c r="AA12" i="34"/>
  <c r="AA10" i="34"/>
  <c r="AA21" i="34"/>
  <c r="AA13" i="34"/>
  <c r="AA9" i="34"/>
  <c r="S20" i="47"/>
  <c r="BM8" i="80"/>
  <c r="BO8" i="80" s="1"/>
  <c r="BI8" i="80"/>
  <c r="BM10" i="80"/>
  <c r="BO10" i="80" s="1"/>
  <c r="BI10" i="80"/>
  <c r="AG14" i="80"/>
  <c r="AI14" i="80" s="1"/>
  <c r="AC14" i="80"/>
  <c r="BM16" i="80"/>
  <c r="BO16" i="80" s="1"/>
  <c r="BI16" i="80"/>
  <c r="BM18" i="80"/>
  <c r="BO18" i="80" s="1"/>
  <c r="BI18" i="80"/>
  <c r="BM20" i="80"/>
  <c r="BO20" i="80" s="1"/>
  <c r="BI20" i="80"/>
  <c r="BM22" i="80"/>
  <c r="BO22" i="80" s="1"/>
  <c r="BI22" i="80"/>
  <c r="AA34" i="30"/>
  <c r="AA26" i="30"/>
  <c r="AA24" i="30"/>
  <c r="AA22" i="30"/>
  <c r="AA8" i="30"/>
  <c r="AA23" i="30"/>
  <c r="O24" i="47"/>
  <c r="Y24" i="47" s="1"/>
  <c r="K26" i="30"/>
  <c r="K23" i="31"/>
  <c r="K23" i="32"/>
  <c r="K26" i="33"/>
  <c r="K23" i="33"/>
  <c r="K26" i="34"/>
  <c r="K23" i="35"/>
  <c r="K26" i="36"/>
  <c r="K23" i="37"/>
  <c r="K26" i="38"/>
  <c r="K23" i="39"/>
  <c r="K26" i="40"/>
  <c r="K23" i="41"/>
  <c r="K26" i="42"/>
  <c r="K23" i="43"/>
  <c r="K26" i="44"/>
  <c r="K23" i="45"/>
  <c r="K26" i="46"/>
  <c r="K56" i="52"/>
  <c r="K26" i="43"/>
  <c r="K26" i="37"/>
  <c r="K26" i="32"/>
  <c r="K53" i="52"/>
  <c r="K26" i="45"/>
  <c r="K23" i="46"/>
  <c r="K23" i="44"/>
  <c r="K23" i="42"/>
  <c r="K26" i="39"/>
  <c r="K26" i="35"/>
  <c r="K26" i="41"/>
  <c r="K23" i="40"/>
  <c r="K23" i="38"/>
  <c r="K23" i="36"/>
  <c r="K23" i="34"/>
  <c r="K26" i="31"/>
  <c r="K23" i="30"/>
  <c r="CC23" i="80"/>
  <c r="CE23" i="80" s="1"/>
  <c r="BY23" i="80"/>
  <c r="AS10" i="81"/>
  <c r="AK10" i="81"/>
  <c r="AC12" i="83"/>
  <c r="AG12" i="83" s="1"/>
  <c r="AS12" i="81"/>
  <c r="AK12" i="81"/>
  <c r="AS14" i="81"/>
  <c r="AK14" i="81"/>
  <c r="CW15" i="83"/>
  <c r="CY15" i="83" s="1"/>
  <c r="CS15" i="83"/>
  <c r="DM15" i="81"/>
  <c r="DE15" i="81"/>
  <c r="BE16" i="84"/>
  <c r="AW16" i="84"/>
  <c r="BQ16" i="82"/>
  <c r="BI16" i="82"/>
  <c r="AK18" i="84"/>
  <c r="AC18" i="84"/>
  <c r="AS18" i="82"/>
  <c r="AK18" i="82"/>
  <c r="Y19" i="82"/>
  <c r="AA19" i="82" s="1"/>
  <c r="Q19" i="82"/>
  <c r="U19" i="84"/>
  <c r="M19" i="84"/>
  <c r="CS19" i="84"/>
  <c r="CK19" i="84"/>
  <c r="DM19" i="82"/>
  <c r="DE19" i="82"/>
  <c r="Y21" i="81"/>
  <c r="AA21" i="81" s="1"/>
  <c r="Q21" i="81"/>
  <c r="U21" i="83"/>
  <c r="W21" i="83" s="1"/>
  <c r="Q21" i="83"/>
  <c r="AW21" i="83"/>
  <c r="BA21" i="83" s="1"/>
  <c r="BQ21" i="81"/>
  <c r="BI21" i="81"/>
  <c r="AM10" i="91"/>
  <c r="AC10" i="91"/>
  <c r="AM12" i="89"/>
  <c r="AC12" i="89"/>
  <c r="AM14" i="91"/>
  <c r="AC14" i="91"/>
  <c r="AQ15" i="92"/>
  <c r="AG15" i="92"/>
  <c r="W17" i="91"/>
  <c r="AM16" i="90"/>
  <c r="AC16" i="90"/>
  <c r="AM18" i="91"/>
  <c r="AC18" i="91"/>
  <c r="AQ19" i="92"/>
  <c r="AG19" i="92"/>
  <c r="AM20" i="91"/>
  <c r="AC20" i="91"/>
  <c r="AQ21" i="92"/>
  <c r="AG21" i="92"/>
  <c r="AM22" i="89"/>
  <c r="AC22" i="89"/>
  <c r="AA8" i="83"/>
  <c r="M8" i="91"/>
  <c r="O8" i="91" s="1"/>
  <c r="S8" i="91" s="1"/>
  <c r="AA12" i="83"/>
  <c r="M12" i="91"/>
  <c r="O12" i="91" s="1"/>
  <c r="S12" i="91" s="1"/>
  <c r="AA16" i="83"/>
  <c r="AC16" i="83" s="1"/>
  <c r="AG16" i="83" s="1"/>
  <c r="M16" i="91"/>
  <c r="O16" i="91" s="1"/>
  <c r="S16" i="91" s="1"/>
  <c r="AA20" i="83"/>
  <c r="M20" i="91"/>
  <c r="O20" i="91" s="1"/>
  <c r="S20" i="91" s="1"/>
  <c r="Q8" i="54"/>
  <c r="W8" i="54" s="1"/>
  <c r="M19" i="54"/>
  <c r="Y8" i="54"/>
  <c r="Y9" i="54"/>
  <c r="Q9" i="54"/>
  <c r="W9" i="54" s="1"/>
  <c r="W18" i="54" s="1"/>
  <c r="AM15" i="56"/>
  <c r="AS15" i="56" s="1"/>
  <c r="AC15" i="56"/>
  <c r="AI15" i="56" s="1"/>
  <c r="Q15" i="56"/>
  <c r="W15" i="56" s="1"/>
  <c r="CA71" i="52"/>
  <c r="CE71" i="52" s="1"/>
  <c r="BW71" i="52"/>
  <c r="BG71" i="52"/>
  <c r="BC71" i="52"/>
  <c r="AM71" i="52"/>
  <c r="AI71" i="52"/>
  <c r="Q71" i="52"/>
  <c r="W71" i="52" s="1"/>
  <c r="CG71" i="52"/>
  <c r="BQ71" i="52"/>
  <c r="BM71" i="52"/>
  <c r="AW71" i="52"/>
  <c r="AS71" i="52"/>
  <c r="AC71" i="52"/>
  <c r="Y71" i="52"/>
  <c r="Q44" i="50"/>
  <c r="W44" i="50" s="1"/>
  <c r="I16" i="51"/>
  <c r="M16" i="51" s="1"/>
  <c r="G15" i="117"/>
  <c r="E9" i="103"/>
  <c r="I49" i="98"/>
  <c r="I55" i="98"/>
  <c r="I59" i="98"/>
  <c r="I63" i="98"/>
  <c r="I67" i="98"/>
  <c r="I69" i="98"/>
  <c r="I76" i="98"/>
  <c r="S41" i="38"/>
  <c r="S41" i="31"/>
  <c r="AQ8" i="79"/>
  <c r="AY8" i="85"/>
  <c r="AQ10" i="79"/>
  <c r="AY10" i="85"/>
  <c r="AQ12" i="79"/>
  <c r="AY12" i="85"/>
  <c r="AQ14" i="79"/>
  <c r="AY14" i="85"/>
  <c r="AM16" i="85"/>
  <c r="AO16" i="85" s="1"/>
  <c r="AQ16" i="85" s="1"/>
  <c r="AS16" i="85" s="1"/>
  <c r="AU16" i="85" s="1"/>
  <c r="AW16" i="85" s="1"/>
  <c r="AQ18" i="79"/>
  <c r="AY18" i="85"/>
  <c r="AQ20" i="79"/>
  <c r="AY20" i="85"/>
  <c r="AQ22" i="79"/>
  <c r="AY22" i="85"/>
  <c r="CC8" i="80"/>
  <c r="CE8" i="80" s="1"/>
  <c r="BY8" i="80"/>
  <c r="AW10" i="80"/>
  <c r="AY10" i="80" s="1"/>
  <c r="AS10" i="80"/>
  <c r="AG11" i="80"/>
  <c r="AI11" i="80" s="1"/>
  <c r="AC11" i="80"/>
  <c r="AA12" i="42"/>
  <c r="AA10" i="42"/>
  <c r="S12" i="47"/>
  <c r="AA21" i="42"/>
  <c r="AA13" i="42"/>
  <c r="AA9" i="42"/>
  <c r="AA23" i="40"/>
  <c r="AA34" i="40"/>
  <c r="AA26" i="40"/>
  <c r="AA24" i="40"/>
  <c r="AA22" i="40"/>
  <c r="AA8" i="40"/>
  <c r="O14" i="47"/>
  <c r="Y14" i="47" s="1"/>
  <c r="AG19" i="80"/>
  <c r="AI19" i="80" s="1"/>
  <c r="AC19" i="80"/>
  <c r="AA12" i="32"/>
  <c r="AA10" i="32"/>
  <c r="AA21" i="32"/>
  <c r="AA13" i="32"/>
  <c r="AA9" i="32"/>
  <c r="S22" i="47"/>
  <c r="DM8" i="81"/>
  <c r="DE8" i="81"/>
  <c r="CW10" i="83"/>
  <c r="CY10" i="83" s="1"/>
  <c r="CS10" i="83"/>
  <c r="DM10" i="81"/>
  <c r="DE10" i="81"/>
  <c r="CW12" i="83"/>
  <c r="CY12" i="83" s="1"/>
  <c r="CS12" i="83"/>
  <c r="DM12" i="81"/>
  <c r="DE12" i="81"/>
  <c r="CW14" i="83"/>
  <c r="CY14" i="83" s="1"/>
  <c r="CS14" i="83"/>
  <c r="DM14" i="81"/>
  <c r="DE14" i="81"/>
  <c r="BE17" i="84"/>
  <c r="AW17" i="84"/>
  <c r="BQ17" i="82"/>
  <c r="BI17" i="82"/>
  <c r="AK16" i="84"/>
  <c r="AC16" i="84"/>
  <c r="AS16" i="82"/>
  <c r="AK16" i="82"/>
  <c r="Y18" i="82"/>
  <c r="AA18" i="82" s="1"/>
  <c r="Q18" i="82"/>
  <c r="U18" i="84"/>
  <c r="M18" i="84"/>
  <c r="E18" i="79" s="1"/>
  <c r="CS18" i="84"/>
  <c r="CK18" i="84"/>
  <c r="DM18" i="82"/>
  <c r="DE18" i="82"/>
  <c r="Y20" i="81"/>
  <c r="AA20" i="81" s="1"/>
  <c r="Q20" i="81"/>
  <c r="U20" i="83"/>
  <c r="W20" i="83" s="1"/>
  <c r="Q20" i="83"/>
  <c r="BI20" i="83"/>
  <c r="BK20" i="83" s="1"/>
  <c r="BE20" i="83"/>
  <c r="BQ20" i="81"/>
  <c r="BI20" i="81"/>
  <c r="AO21" i="83"/>
  <c r="AQ21" i="83" s="1"/>
  <c r="AK21" i="83"/>
  <c r="AS21" i="81"/>
  <c r="AK21" i="81"/>
  <c r="CW22" i="83"/>
  <c r="CY22" i="83" s="1"/>
  <c r="CS22" i="83"/>
  <c r="DM22" i="81"/>
  <c r="DE22" i="81"/>
  <c r="AM10" i="90"/>
  <c r="AC10" i="90"/>
  <c r="AM12" i="90"/>
  <c r="AC12" i="90"/>
  <c r="AM14" i="90"/>
  <c r="AC14" i="90"/>
  <c r="S15" i="91"/>
  <c r="S17" i="88"/>
  <c r="AM18" i="90"/>
  <c r="AC18" i="90"/>
  <c r="S19" i="91"/>
  <c r="AG20" i="92"/>
  <c r="AQ20" i="92"/>
  <c r="AM20" i="88"/>
  <c r="AC20" i="88"/>
  <c r="AM22" i="90"/>
  <c r="AC22" i="90"/>
  <c r="Q68" i="25"/>
  <c r="Q67" i="25"/>
  <c r="Q66" i="25"/>
  <c r="Q65" i="25"/>
  <c r="Q64" i="25"/>
  <c r="Q63" i="25"/>
  <c r="Q59" i="25"/>
  <c r="Q58" i="25"/>
  <c r="Q57" i="25"/>
  <c r="Q56" i="25"/>
  <c r="Q55" i="25"/>
  <c r="Q54" i="25"/>
  <c r="Q53" i="25"/>
  <c r="Q52" i="25"/>
  <c r="Q51" i="25"/>
  <c r="Q11" i="25"/>
  <c r="Q10" i="25"/>
  <c r="Q9" i="25"/>
  <c r="S9" i="25" s="1"/>
  <c r="Q8" i="25"/>
  <c r="S8" i="25" s="1"/>
  <c r="I18" i="135"/>
  <c r="AM12" i="56"/>
  <c r="AS12" i="56" s="1"/>
  <c r="AC12" i="56"/>
  <c r="AI12" i="56" s="1"/>
  <c r="Q12" i="56"/>
  <c r="W12" i="56" s="1"/>
  <c r="Q15" i="54"/>
  <c r="W15" i="54" s="1"/>
  <c r="I28" i="48"/>
  <c r="M9" i="48"/>
  <c r="AI11" i="48"/>
  <c r="AM11" i="48" s="1"/>
  <c r="Q11" i="48"/>
  <c r="AA11" i="48"/>
  <c r="BA41" i="45"/>
  <c r="AK41" i="45"/>
  <c r="S41" i="45"/>
  <c r="AU41" i="45"/>
  <c r="AE41" i="45"/>
  <c r="AU41" i="37"/>
  <c r="AE41" i="37"/>
  <c r="BA41" i="37"/>
  <c r="AK41" i="37"/>
  <c r="S41" i="37"/>
  <c r="AU41" i="30"/>
  <c r="AE41" i="30"/>
  <c r="BA41" i="30"/>
  <c r="AK41" i="30"/>
  <c r="S41" i="30"/>
  <c r="AI16" i="55"/>
  <c r="Q16" i="55"/>
  <c r="W16" i="55" s="1"/>
  <c r="AA16" i="55"/>
  <c r="AI23" i="55"/>
  <c r="Q23" i="55"/>
  <c r="W23" i="55" s="1"/>
  <c r="AA23" i="55"/>
  <c r="I54" i="96"/>
  <c r="I9" i="51" s="1"/>
  <c r="M9" i="51" s="1"/>
  <c r="BK74" i="52"/>
  <c r="W42" i="50"/>
  <c r="G13" i="113"/>
  <c r="G17" i="113"/>
  <c r="G26" i="113"/>
  <c r="G28" i="113" s="1"/>
  <c r="I43" i="45" s="1"/>
  <c r="M43" i="45" s="1"/>
  <c r="G33" i="113"/>
  <c r="G40" i="113"/>
  <c r="G49" i="113"/>
  <c r="G53" i="113"/>
  <c r="G55" i="113" s="1"/>
  <c r="I43" i="42" s="1"/>
  <c r="M43" i="42" s="1"/>
  <c r="G62" i="113"/>
  <c r="G69" i="113"/>
  <c r="G76" i="113"/>
  <c r="G85" i="113"/>
  <c r="G89" i="113"/>
  <c r="G98" i="113"/>
  <c r="G100" i="113" s="1"/>
  <c r="I43" i="37" s="1"/>
  <c r="M43" i="37" s="1"/>
  <c r="G105" i="113"/>
  <c r="G112" i="113"/>
  <c r="G121" i="113"/>
  <c r="G125" i="113"/>
  <c r="G127" i="113" s="1"/>
  <c r="I43" i="34" s="1"/>
  <c r="M43" i="34" s="1"/>
  <c r="G134" i="113"/>
  <c r="G151" i="113"/>
  <c r="G156" i="113"/>
  <c r="G141" i="113"/>
  <c r="G12" i="113"/>
  <c r="G16" i="113"/>
  <c r="G18" i="113" s="1"/>
  <c r="I42" i="46" s="1"/>
  <c r="M42" i="46" s="1"/>
  <c r="G23" i="113"/>
  <c r="G30" i="113"/>
  <c r="G34" i="113"/>
  <c r="G41" i="113"/>
  <c r="G48" i="113"/>
  <c r="G52" i="113"/>
  <c r="G54" i="113" s="1"/>
  <c r="I42" i="42" s="1"/>
  <c r="M42" i="42" s="1"/>
  <c r="G59" i="113"/>
  <c r="G66" i="113"/>
  <c r="G70" i="113"/>
  <c r="G77" i="113"/>
  <c r="G84" i="113"/>
  <c r="G88" i="113"/>
  <c r="G90" i="113" s="1"/>
  <c r="I42" i="38" s="1"/>
  <c r="M42" i="38" s="1"/>
  <c r="G95" i="113"/>
  <c r="G102" i="113"/>
  <c r="G106" i="113"/>
  <c r="G113" i="113"/>
  <c r="G120" i="113"/>
  <c r="G124" i="113"/>
  <c r="G126" i="113" s="1"/>
  <c r="I42" i="34" s="1"/>
  <c r="M42" i="34" s="1"/>
  <c r="G131" i="113"/>
  <c r="G147" i="113"/>
  <c r="G153" i="113"/>
  <c r="G157" i="113"/>
  <c r="G140" i="113"/>
  <c r="G15" i="113"/>
  <c r="G20" i="113" s="1"/>
  <c r="I8" i="29" s="1"/>
  <c r="G22" i="113"/>
  <c r="G31" i="113"/>
  <c r="G35" i="113"/>
  <c r="G44" i="113"/>
  <c r="G46" i="113" s="1"/>
  <c r="I43" i="43" s="1"/>
  <c r="M43" i="43" s="1"/>
  <c r="G51" i="113"/>
  <c r="G56" i="113" s="1"/>
  <c r="I12" i="29" s="1"/>
  <c r="M12" i="29" s="1"/>
  <c r="S12" i="29" s="1"/>
  <c r="BA12" i="7" s="1"/>
  <c r="G58" i="113"/>
  <c r="G67" i="113"/>
  <c r="G71" i="113"/>
  <c r="G80" i="113"/>
  <c r="G87" i="113"/>
  <c r="G92" i="113" s="1"/>
  <c r="I16" i="29" s="1"/>
  <c r="M16" i="29" s="1"/>
  <c r="S16" i="29" s="1"/>
  <c r="BA16" i="7" s="1"/>
  <c r="G94" i="113"/>
  <c r="G103" i="113"/>
  <c r="G107" i="113"/>
  <c r="G116" i="113"/>
  <c r="G118" i="113" s="1"/>
  <c r="I43" i="35" s="1"/>
  <c r="M43" i="35" s="1"/>
  <c r="G123" i="113"/>
  <c r="G128" i="113" s="1"/>
  <c r="I20" i="29" s="1"/>
  <c r="M20" i="29" s="1"/>
  <c r="S20" i="29" s="1"/>
  <c r="BA20" i="7" s="1"/>
  <c r="G130" i="113"/>
  <c r="G148" i="113"/>
  <c r="G154" i="113"/>
  <c r="G158" i="113"/>
  <c r="G142" i="113"/>
  <c r="G144" i="113" s="1"/>
  <c r="I42" i="32" s="1"/>
  <c r="M42" i="32" s="1"/>
  <c r="G14" i="113"/>
  <c r="G21" i="113"/>
  <c r="G25" i="113"/>
  <c r="G27" i="113" s="1"/>
  <c r="I42" i="45" s="1"/>
  <c r="M42" i="45" s="1"/>
  <c r="G32" i="113"/>
  <c r="G39" i="113"/>
  <c r="G43" i="113"/>
  <c r="G45" i="113" s="1"/>
  <c r="I42" i="43" s="1"/>
  <c r="M42" i="43" s="1"/>
  <c r="G50" i="113"/>
  <c r="G57" i="113"/>
  <c r="G61" i="113"/>
  <c r="G68" i="113"/>
  <c r="G75" i="113"/>
  <c r="G79" i="113"/>
  <c r="G81" i="113" s="1"/>
  <c r="I42" i="39" s="1"/>
  <c r="M42" i="39" s="1"/>
  <c r="G86" i="113"/>
  <c r="G93" i="113"/>
  <c r="G97" i="113"/>
  <c r="G99" i="113" s="1"/>
  <c r="I42" i="37" s="1"/>
  <c r="M42" i="37" s="1"/>
  <c r="G104" i="113"/>
  <c r="G111" i="113"/>
  <c r="G119" i="113" s="1"/>
  <c r="I19" i="29" s="1"/>
  <c r="M19" i="29" s="1"/>
  <c r="S19" i="29" s="1"/>
  <c r="BA19" i="7" s="1"/>
  <c r="G115" i="113"/>
  <c r="G117" i="113" s="1"/>
  <c r="I42" i="35" s="1"/>
  <c r="M42" i="35" s="1"/>
  <c r="G122" i="113"/>
  <c r="G129" i="113"/>
  <c r="G133" i="113"/>
  <c r="G150" i="113"/>
  <c r="G155" i="113"/>
  <c r="G138" i="113"/>
  <c r="I46" i="26"/>
  <c r="M46" i="26" s="1"/>
  <c r="E41" i="103"/>
  <c r="G60" i="113"/>
  <c r="G132" i="113"/>
  <c r="G137" i="113" s="1"/>
  <c r="I21" i="29" s="1"/>
  <c r="M21" i="29" s="1"/>
  <c r="S21" i="29" s="1"/>
  <c r="BA21" i="7" s="1"/>
  <c r="AQ46" i="46"/>
  <c r="AS46" i="46" s="1"/>
  <c r="AQ41" i="46"/>
  <c r="AS41" i="46" s="1"/>
  <c r="AQ40" i="46"/>
  <c r="AS40" i="46" s="1"/>
  <c r="AQ38" i="46"/>
  <c r="AS38" i="46" s="1"/>
  <c r="AQ36" i="46"/>
  <c r="AS36" i="46" s="1"/>
  <c r="AQ32" i="46"/>
  <c r="AS32" i="46" s="1"/>
  <c r="AQ30" i="46"/>
  <c r="AS30" i="46" s="1"/>
  <c r="AQ28" i="46"/>
  <c r="AS28" i="46" s="1"/>
  <c r="AQ20" i="46"/>
  <c r="AS20" i="46" s="1"/>
  <c r="AQ18" i="46"/>
  <c r="AS18" i="46" s="1"/>
  <c r="AQ16" i="46"/>
  <c r="AS16" i="46" s="1"/>
  <c r="AQ14" i="46"/>
  <c r="AS14" i="46" s="1"/>
  <c r="AQ45" i="46"/>
  <c r="AS45" i="46" s="1"/>
  <c r="AS47" i="46" s="1"/>
  <c r="AS8" i="7" s="1"/>
  <c r="AQ43" i="46"/>
  <c r="AS43" i="46" s="1"/>
  <c r="AQ42" i="46"/>
  <c r="AS42" i="46" s="1"/>
  <c r="AQ39" i="46"/>
  <c r="AS39" i="46" s="1"/>
  <c r="AQ37" i="46"/>
  <c r="AS37" i="46" s="1"/>
  <c r="AQ33" i="46"/>
  <c r="AS33" i="46" s="1"/>
  <c r="AQ31" i="46"/>
  <c r="AS31" i="46" s="1"/>
  <c r="AQ29" i="46"/>
  <c r="AS29" i="46" s="1"/>
  <c r="AQ27" i="46"/>
  <c r="AS27" i="46" s="1"/>
  <c r="AQ25" i="46"/>
  <c r="AS25" i="46" s="1"/>
  <c r="AQ19" i="46"/>
  <c r="AS19" i="46" s="1"/>
  <c r="AQ17" i="46"/>
  <c r="AS17" i="46" s="1"/>
  <c r="AQ15" i="46"/>
  <c r="AS15" i="46" s="1"/>
  <c r="AQ11" i="46"/>
  <c r="AS11" i="46" s="1"/>
  <c r="AQ46" i="44"/>
  <c r="AQ41" i="44"/>
  <c r="AQ40" i="44"/>
  <c r="AQ38" i="44"/>
  <c r="AQ36" i="44"/>
  <c r="AQ32" i="44"/>
  <c r="AQ30" i="44"/>
  <c r="AQ28" i="44"/>
  <c r="AQ20" i="44"/>
  <c r="AQ18" i="44"/>
  <c r="AQ16" i="44"/>
  <c r="AQ14" i="44"/>
  <c r="AQ45" i="44"/>
  <c r="AQ43" i="44"/>
  <c r="AQ42" i="44"/>
  <c r="AQ39" i="44"/>
  <c r="AQ37" i="44"/>
  <c r="AQ33" i="44"/>
  <c r="AQ31" i="44"/>
  <c r="AQ29" i="44"/>
  <c r="AQ27" i="44"/>
  <c r="AQ25" i="44"/>
  <c r="AQ19" i="44"/>
  <c r="AQ17" i="44"/>
  <c r="AQ15" i="44"/>
  <c r="AQ11" i="44"/>
  <c r="AQ46" i="42"/>
  <c r="AQ41" i="42"/>
  <c r="AQ40" i="42"/>
  <c r="AQ38" i="42"/>
  <c r="AQ36" i="42"/>
  <c r="AQ32" i="42"/>
  <c r="AQ30" i="42"/>
  <c r="AQ28" i="42"/>
  <c r="AQ20" i="42"/>
  <c r="AQ18" i="42"/>
  <c r="AQ16" i="42"/>
  <c r="AQ14" i="42"/>
  <c r="AQ45" i="42"/>
  <c r="AQ43" i="42"/>
  <c r="AQ42" i="42"/>
  <c r="AQ39" i="42"/>
  <c r="AQ37" i="42"/>
  <c r="AQ33" i="42"/>
  <c r="AQ31" i="42"/>
  <c r="AQ29" i="42"/>
  <c r="AQ27" i="42"/>
  <c r="AQ25" i="42"/>
  <c r="AQ19" i="42"/>
  <c r="AQ17" i="42"/>
  <c r="AQ15" i="42"/>
  <c r="AQ11" i="42"/>
  <c r="AQ45" i="40"/>
  <c r="AQ43" i="40"/>
  <c r="AQ42" i="40"/>
  <c r="AQ39" i="40"/>
  <c r="AQ37" i="40"/>
  <c r="AQ33" i="40"/>
  <c r="AQ31" i="40"/>
  <c r="AQ29" i="40"/>
  <c r="AQ27" i="40"/>
  <c r="AQ25" i="40"/>
  <c r="AQ19" i="40"/>
  <c r="AQ17" i="40"/>
  <c r="AQ15" i="40"/>
  <c r="AQ11" i="40"/>
  <c r="AQ46" i="40"/>
  <c r="AQ41" i="40"/>
  <c r="AQ40" i="40"/>
  <c r="AQ38" i="40"/>
  <c r="AQ36" i="40"/>
  <c r="AQ32" i="40"/>
  <c r="AQ30" i="40"/>
  <c r="AQ28" i="40"/>
  <c r="AQ20" i="40"/>
  <c r="AQ18" i="40"/>
  <c r="AQ16" i="40"/>
  <c r="AQ14" i="40"/>
  <c r="AQ45" i="38"/>
  <c r="AQ43" i="38"/>
  <c r="AQ42" i="38"/>
  <c r="AQ39" i="38"/>
  <c r="AQ37" i="38"/>
  <c r="AQ33" i="38"/>
  <c r="AQ31" i="38"/>
  <c r="AQ29" i="38"/>
  <c r="AQ27" i="38"/>
  <c r="AQ25" i="38"/>
  <c r="AQ19" i="38"/>
  <c r="AQ17" i="38"/>
  <c r="AQ15" i="38"/>
  <c r="AQ11" i="38"/>
  <c r="AQ46" i="38"/>
  <c r="AQ41" i="38"/>
  <c r="AQ40" i="38"/>
  <c r="AQ38" i="38"/>
  <c r="AQ36" i="38"/>
  <c r="AQ32" i="38"/>
  <c r="AQ30" i="38"/>
  <c r="AQ28" i="38"/>
  <c r="AQ20" i="38"/>
  <c r="AQ18" i="38"/>
  <c r="AQ16" i="38"/>
  <c r="AQ14" i="38"/>
  <c r="AQ45" i="36"/>
  <c r="AQ43" i="36"/>
  <c r="AQ42" i="36"/>
  <c r="AQ39" i="36"/>
  <c r="AQ37" i="36"/>
  <c r="AQ33" i="36"/>
  <c r="AQ31" i="36"/>
  <c r="AQ29" i="36"/>
  <c r="AQ27" i="36"/>
  <c r="AQ25" i="36"/>
  <c r="AQ19" i="36"/>
  <c r="AQ17" i="36"/>
  <c r="AQ15" i="36"/>
  <c r="AQ11" i="36"/>
  <c r="AQ46" i="36"/>
  <c r="AQ41" i="36"/>
  <c r="AQ40" i="36"/>
  <c r="AQ38" i="36"/>
  <c r="AQ36" i="36"/>
  <c r="AQ32" i="36"/>
  <c r="AQ30" i="36"/>
  <c r="AQ28" i="36"/>
  <c r="AQ20" i="36"/>
  <c r="AQ18" i="36"/>
  <c r="AQ16" i="36"/>
  <c r="AQ14" i="36"/>
  <c r="AQ46" i="34"/>
  <c r="AQ41" i="34"/>
  <c r="AQ40" i="34"/>
  <c r="AQ38" i="34"/>
  <c r="AQ36" i="34"/>
  <c r="AQ32" i="34"/>
  <c r="AQ30" i="34"/>
  <c r="AQ28" i="34"/>
  <c r="AQ20" i="34"/>
  <c r="AQ18" i="34"/>
  <c r="AQ16" i="34"/>
  <c r="AQ14" i="34"/>
  <c r="AQ45" i="34"/>
  <c r="AQ43" i="34"/>
  <c r="AQ42" i="34"/>
  <c r="AQ39" i="34"/>
  <c r="AQ37" i="34"/>
  <c r="AQ33" i="34"/>
  <c r="AQ31" i="34"/>
  <c r="AQ29" i="34"/>
  <c r="AQ27" i="34"/>
  <c r="AQ25" i="34"/>
  <c r="AQ19" i="34"/>
  <c r="AQ17" i="34"/>
  <c r="AQ15" i="34"/>
  <c r="AQ11" i="34"/>
  <c r="AQ46" i="32"/>
  <c r="AQ41" i="32"/>
  <c r="AQ40" i="32"/>
  <c r="AQ38" i="32"/>
  <c r="AQ36" i="32"/>
  <c r="AQ32" i="32"/>
  <c r="AQ30" i="32"/>
  <c r="AQ28" i="32"/>
  <c r="AQ20" i="32"/>
  <c r="AQ18" i="32"/>
  <c r="AQ16" i="32"/>
  <c r="AQ14" i="32"/>
  <c r="AQ45" i="32"/>
  <c r="AQ43" i="32"/>
  <c r="AQ42" i="32"/>
  <c r="AQ39" i="32"/>
  <c r="AQ37" i="32"/>
  <c r="AQ33" i="32"/>
  <c r="AQ31" i="32"/>
  <c r="AQ29" i="32"/>
  <c r="AQ27" i="32"/>
  <c r="AQ25" i="32"/>
  <c r="AQ19" i="32"/>
  <c r="AQ17" i="32"/>
  <c r="AQ15" i="32"/>
  <c r="AQ11" i="32"/>
  <c r="BY70" i="52"/>
  <c r="BY68" i="52"/>
  <c r="BY66" i="52"/>
  <c r="BY69" i="52"/>
  <c r="BY67" i="52"/>
  <c r="AQ71" i="52"/>
  <c r="AQ78" i="52" s="1"/>
  <c r="AQ79" i="52" s="1"/>
  <c r="AQ73" i="52"/>
  <c r="K24" i="3"/>
  <c r="G896" i="1" s="1"/>
  <c r="Q22" i="92"/>
  <c r="S22" i="92" s="1"/>
  <c r="BC22" i="92"/>
  <c r="Y13" i="81"/>
  <c r="AA13" i="81" s="1"/>
  <c r="Q13" i="81"/>
  <c r="U13" i="83"/>
  <c r="W13" i="83" s="1"/>
  <c r="Q13" i="83"/>
  <c r="CC13" i="83"/>
  <c r="CE13" i="83" s="1"/>
  <c r="BY13" i="83"/>
  <c r="CO13" i="81"/>
  <c r="CG13" i="81"/>
  <c r="CW13" i="83"/>
  <c r="CY13" i="83" s="1"/>
  <c r="CS13" i="83"/>
  <c r="DM13" i="81"/>
  <c r="DE13" i="81"/>
  <c r="CS15" i="81"/>
  <c r="CU15" i="81" s="1"/>
  <c r="CK15" i="81"/>
  <c r="CC15" i="83"/>
  <c r="CE15" i="83" s="1"/>
  <c r="BY15" i="83"/>
  <c r="CS16" i="81"/>
  <c r="CU16" i="81" s="1"/>
  <c r="CK16" i="81"/>
  <c r="CC16" i="83"/>
  <c r="CE16" i="83" s="1"/>
  <c r="BY16" i="83"/>
  <c r="CS19" i="81"/>
  <c r="CU19" i="81" s="1"/>
  <c r="CK19" i="81"/>
  <c r="CC19" i="83"/>
  <c r="CE19" i="83" s="1"/>
  <c r="BY19" i="83"/>
  <c r="CS21" i="81"/>
  <c r="CU21" i="81" s="1"/>
  <c r="CK21" i="81"/>
  <c r="CC21" i="83"/>
  <c r="CE21" i="83" s="1"/>
  <c r="BY21" i="83"/>
  <c r="S13" i="89"/>
  <c r="S13" i="88"/>
  <c r="AQ15" i="89"/>
  <c r="AG15" i="89"/>
  <c r="AQ19" i="89"/>
  <c r="AG19" i="89"/>
  <c r="AQ21" i="89"/>
  <c r="AG21" i="89"/>
  <c r="CI8" i="83"/>
  <c r="CK8" i="83" s="1"/>
  <c r="CO8" i="83" s="1"/>
  <c r="M8" i="88"/>
  <c r="O8" i="88" s="1"/>
  <c r="S8" i="88" s="1"/>
  <c r="CS8" i="81"/>
  <c r="CU8" i="81" s="1"/>
  <c r="CK8" i="81"/>
  <c r="BY11" i="84"/>
  <c r="BQ11" i="84"/>
  <c r="CO11" i="82"/>
  <c r="CG11" i="82"/>
  <c r="CS11" i="84"/>
  <c r="CK11" i="84"/>
  <c r="DM11" i="82"/>
  <c r="DE11" i="82"/>
  <c r="CS12" i="81"/>
  <c r="CU12" i="81" s="1"/>
  <c r="CK12" i="81"/>
  <c r="CC12" i="83"/>
  <c r="CE12" i="83" s="1"/>
  <c r="BY12" i="83"/>
  <c r="AC11" i="92"/>
  <c r="AM11" i="92"/>
  <c r="AC11" i="91"/>
  <c r="AM11" i="91"/>
  <c r="AC11" i="90"/>
  <c r="AM11" i="90"/>
  <c r="I85" i="95"/>
  <c r="I9" i="95"/>
  <c r="I84" i="95"/>
  <c r="I8" i="95"/>
  <c r="BS8" i="85"/>
  <c r="BU8" i="85" s="1"/>
  <c r="BW8" i="85" s="1"/>
  <c r="BY8" i="85" s="1"/>
  <c r="CA8" i="85" s="1"/>
  <c r="CC8" i="85" s="1"/>
  <c r="CA10" i="79"/>
  <c r="CE10" i="85"/>
  <c r="BS12" i="85"/>
  <c r="BU12" i="85" s="1"/>
  <c r="BW12" i="85" s="1"/>
  <c r="BY12" i="85" s="1"/>
  <c r="CA12" i="85" s="1"/>
  <c r="CC12" i="85" s="1"/>
  <c r="CA14" i="79"/>
  <c r="CE14" i="85"/>
  <c r="CA16" i="79"/>
  <c r="CE16" i="85"/>
  <c r="BS18" i="85"/>
  <c r="BU18" i="85" s="1"/>
  <c r="BW18" i="85" s="1"/>
  <c r="BY18" i="85" s="1"/>
  <c r="CA18" i="85" s="1"/>
  <c r="CC18" i="85" s="1"/>
  <c r="BS20" i="85"/>
  <c r="BU20" i="85" s="1"/>
  <c r="BW20" i="85" s="1"/>
  <c r="BY20" i="85" s="1"/>
  <c r="CA20" i="85" s="1"/>
  <c r="CC20" i="85" s="1"/>
  <c r="BS22" i="85"/>
  <c r="BU22" i="85" s="1"/>
  <c r="BW22" i="85" s="1"/>
  <c r="BY22" i="85" s="1"/>
  <c r="CA22" i="85" s="1"/>
  <c r="CC22" i="85" s="1"/>
  <c r="AA34" i="46"/>
  <c r="AC34" i="46" s="1"/>
  <c r="AA26" i="46"/>
  <c r="AC26" i="46" s="1"/>
  <c r="AA24" i="46"/>
  <c r="AC24" i="46" s="1"/>
  <c r="AA22" i="46"/>
  <c r="AC22" i="46" s="1"/>
  <c r="AA8" i="46"/>
  <c r="AC8" i="46" s="1"/>
  <c r="O8" i="47"/>
  <c r="AA23" i="46"/>
  <c r="AC23" i="46" s="1"/>
  <c r="AA21" i="40"/>
  <c r="AA13" i="40"/>
  <c r="AA9" i="40"/>
  <c r="AA12" i="40"/>
  <c r="AA10" i="40"/>
  <c r="S14" i="47"/>
  <c r="BM17" i="80"/>
  <c r="BO17" i="80" s="1"/>
  <c r="BI17" i="80"/>
  <c r="BM19" i="80"/>
  <c r="BO19" i="80" s="1"/>
  <c r="BI19" i="80"/>
  <c r="AW22" i="80"/>
  <c r="AY22" i="80" s="1"/>
  <c r="AS22" i="80"/>
  <c r="Y9" i="79"/>
  <c r="AI9" i="85"/>
  <c r="W11" i="85"/>
  <c r="Y11" i="85" s="1"/>
  <c r="AA11" i="85" s="1"/>
  <c r="AC11" i="85" s="1"/>
  <c r="AE11" i="85" s="1"/>
  <c r="AG11" i="85" s="1"/>
  <c r="Y13" i="79"/>
  <c r="AI13" i="85"/>
  <c r="Y15" i="79"/>
  <c r="AI15" i="85"/>
  <c r="W17" i="85"/>
  <c r="Y17" i="85" s="1"/>
  <c r="AA17" i="85" s="1"/>
  <c r="AC17" i="85" s="1"/>
  <c r="AE17" i="85" s="1"/>
  <c r="AG17" i="85" s="1"/>
  <c r="W19" i="85"/>
  <c r="Y19" i="85" s="1"/>
  <c r="AA19" i="85" s="1"/>
  <c r="AC19" i="85" s="1"/>
  <c r="AE19" i="85" s="1"/>
  <c r="AG19" i="85" s="1"/>
  <c r="W21" i="85"/>
  <c r="Y21" i="85" s="1"/>
  <c r="AA21" i="85" s="1"/>
  <c r="AC21" i="85" s="1"/>
  <c r="AE21" i="85" s="1"/>
  <c r="AG21" i="85" s="1"/>
  <c r="Y23" i="79"/>
  <c r="AI23" i="85"/>
  <c r="BC9" i="85"/>
  <c r="BE9" i="85" s="1"/>
  <c r="BG9" i="85" s="1"/>
  <c r="BI9" i="85" s="1"/>
  <c r="BK9" i="85" s="1"/>
  <c r="BM9" i="85" s="1"/>
  <c r="BC11" i="85"/>
  <c r="BE11" i="85" s="1"/>
  <c r="BG11" i="85" s="1"/>
  <c r="BI11" i="85" s="1"/>
  <c r="BK11" i="85" s="1"/>
  <c r="BM11" i="85" s="1"/>
  <c r="BC13" i="85"/>
  <c r="BE13" i="85" s="1"/>
  <c r="BG13" i="85" s="1"/>
  <c r="BI13" i="85" s="1"/>
  <c r="BK13" i="85" s="1"/>
  <c r="BM13" i="85" s="1"/>
  <c r="BC15" i="85"/>
  <c r="BE15" i="85" s="1"/>
  <c r="BG15" i="85" s="1"/>
  <c r="BI15" i="85" s="1"/>
  <c r="BK15" i="85" s="1"/>
  <c r="BM15" i="85" s="1"/>
  <c r="BI17" i="79"/>
  <c r="BO17" i="85"/>
  <c r="BI19" i="79"/>
  <c r="BO19" i="85"/>
  <c r="BI21" i="79"/>
  <c r="BO21" i="85"/>
  <c r="BC23" i="85"/>
  <c r="BE23" i="85" s="1"/>
  <c r="BG23" i="85" s="1"/>
  <c r="BI23" i="85" s="1"/>
  <c r="BK23" i="85" s="1"/>
  <c r="BM23" i="85" s="1"/>
  <c r="BQ80" i="52"/>
  <c r="BW80" i="52" s="1"/>
  <c r="AC80" i="52"/>
  <c r="AI80" i="52" s="1"/>
  <c r="BQ84" i="52"/>
  <c r="BW84" i="52" s="1"/>
  <c r="AC84" i="52"/>
  <c r="AI84" i="52" s="1"/>
  <c r="AA23" i="45"/>
  <c r="O9" i="47"/>
  <c r="Y9" i="47" s="1"/>
  <c r="AA34" i="45"/>
  <c r="AA26" i="45"/>
  <c r="AA24" i="45"/>
  <c r="AA22" i="45"/>
  <c r="AA8" i="45"/>
  <c r="AA21" i="45"/>
  <c r="AA13" i="45"/>
  <c r="AA9" i="45"/>
  <c r="S9" i="47"/>
  <c r="AA12" i="45"/>
  <c r="AA10" i="45"/>
  <c r="AW11" i="80"/>
  <c r="AY11" i="80" s="1"/>
  <c r="AS11" i="80"/>
  <c r="CC11" i="80"/>
  <c r="CE11" i="80" s="1"/>
  <c r="BY11" i="80"/>
  <c r="AA23" i="41"/>
  <c r="AA26" i="41"/>
  <c r="O13" i="47"/>
  <c r="Y13" i="47" s="1"/>
  <c r="AA22" i="41"/>
  <c r="AA8" i="41"/>
  <c r="AA24" i="41"/>
  <c r="AA34" i="41"/>
  <c r="AA21" i="41"/>
  <c r="AA13" i="41"/>
  <c r="AA9" i="41"/>
  <c r="S13" i="47"/>
  <c r="AA12" i="41"/>
  <c r="AA10" i="41"/>
  <c r="AW15" i="80"/>
  <c r="AY15" i="80" s="1"/>
  <c r="AS15" i="80"/>
  <c r="CC15" i="80"/>
  <c r="CE15" i="80" s="1"/>
  <c r="BY15" i="80"/>
  <c r="AA34" i="37"/>
  <c r="AA26" i="37"/>
  <c r="AA24" i="37"/>
  <c r="AA22" i="37"/>
  <c r="AA8" i="37"/>
  <c r="AA23" i="37"/>
  <c r="O17" i="47"/>
  <c r="Y17" i="47" s="1"/>
  <c r="AA12" i="37"/>
  <c r="AA10" i="37"/>
  <c r="AA21" i="37"/>
  <c r="AA13" i="37"/>
  <c r="AA9" i="37"/>
  <c r="S17" i="47"/>
  <c r="AA23" i="31"/>
  <c r="AA34" i="31"/>
  <c r="AA26" i="31"/>
  <c r="AA24" i="31"/>
  <c r="AA22" i="31"/>
  <c r="AA8" i="31"/>
  <c r="AA34" i="35"/>
  <c r="AA26" i="35"/>
  <c r="AA24" i="35"/>
  <c r="AA22" i="35"/>
  <c r="AA8" i="35"/>
  <c r="AA23" i="35"/>
  <c r="O23" i="47"/>
  <c r="Y23" i="47" s="1"/>
  <c r="O19" i="47"/>
  <c r="Y19" i="47" s="1"/>
  <c r="AA21" i="31"/>
  <c r="AA13" i="31"/>
  <c r="AA9" i="31"/>
  <c r="AA12" i="31"/>
  <c r="AA10" i="31"/>
  <c r="AA12" i="35"/>
  <c r="AA10" i="35"/>
  <c r="AA21" i="35"/>
  <c r="AA13" i="35"/>
  <c r="AA9" i="35"/>
  <c r="S23" i="47"/>
  <c r="S19" i="47"/>
  <c r="AW21" i="80"/>
  <c r="AY21" i="80" s="1"/>
  <c r="AS21" i="80"/>
  <c r="CC21" i="80"/>
  <c r="CE21" i="80" s="1"/>
  <c r="BY21" i="80"/>
  <c r="AY23" i="90"/>
  <c r="BC8" i="90"/>
  <c r="CC8" i="90"/>
  <c r="AY23" i="88"/>
  <c r="BC8" i="88"/>
  <c r="CC8" i="88"/>
  <c r="BC9" i="91"/>
  <c r="BC9" i="89"/>
  <c r="BC10" i="90"/>
  <c r="BC10" i="88"/>
  <c r="BC11" i="91"/>
  <c r="BC11" i="89"/>
  <c r="BC12" i="90"/>
  <c r="BC12" i="88"/>
  <c r="BC13" i="91"/>
  <c r="BC13" i="89"/>
  <c r="BC14" i="90"/>
  <c r="BC14" i="88"/>
  <c r="BC15" i="91"/>
  <c r="BC15" i="89"/>
  <c r="BC18" i="92"/>
  <c r="BC20" i="92"/>
  <c r="AC8" i="83"/>
  <c r="AG8" i="83" s="1"/>
  <c r="AS8" i="81"/>
  <c r="AK8" i="81"/>
  <c r="CW9" i="81"/>
  <c r="DA9" i="81" s="1"/>
  <c r="CW9" i="82"/>
  <c r="DA9" i="82" s="1"/>
  <c r="CG9" i="83"/>
  <c r="CK9" i="83" s="1"/>
  <c r="CO9" i="83" s="1"/>
  <c r="CG9" i="84"/>
  <c r="BY9" i="81"/>
  <c r="CC9" i="81" s="1"/>
  <c r="BY9" i="82"/>
  <c r="CC9" i="82" s="1"/>
  <c r="BM9" i="83"/>
  <c r="BQ9" i="83" s="1"/>
  <c r="BU9" i="83" s="1"/>
  <c r="BM9" i="84"/>
  <c r="U9" i="83"/>
  <c r="W9" i="83" s="1"/>
  <c r="Q9" i="83"/>
  <c r="U9" i="81"/>
  <c r="M9" i="81"/>
  <c r="BE15" i="84"/>
  <c r="AW15" i="84"/>
  <c r="BQ15" i="82"/>
  <c r="BI15" i="82"/>
  <c r="AK17" i="84"/>
  <c r="AC17" i="84"/>
  <c r="AS17" i="82"/>
  <c r="AK17" i="82"/>
  <c r="Y16" i="82"/>
  <c r="AA16" i="82" s="1"/>
  <c r="Q16" i="82"/>
  <c r="U16" i="84"/>
  <c r="M16" i="84"/>
  <c r="E16" i="79" s="1"/>
  <c r="CS16" i="84"/>
  <c r="CK16" i="84"/>
  <c r="DM16" i="82"/>
  <c r="DE16" i="82"/>
  <c r="Y19" i="81"/>
  <c r="AA19" i="81" s="1"/>
  <c r="Q19" i="81"/>
  <c r="U19" i="83"/>
  <c r="W19" i="83" s="1"/>
  <c r="Q19" i="83"/>
  <c r="AW19" i="83"/>
  <c r="BA19" i="83" s="1"/>
  <c r="BQ19" i="81"/>
  <c r="BI19" i="81"/>
  <c r="AC20" i="83"/>
  <c r="AG20" i="83" s="1"/>
  <c r="AS20" i="81"/>
  <c r="AK20" i="81"/>
  <c r="CK21" i="83"/>
  <c r="CO21" i="83" s="1"/>
  <c r="DM21" i="81"/>
  <c r="DE21" i="81"/>
  <c r="AS22" i="81"/>
  <c r="AK22" i="81"/>
  <c r="I9" i="90"/>
  <c r="I23" i="90" s="1"/>
  <c r="O9" i="90"/>
  <c r="S9" i="90" s="1"/>
  <c r="I9" i="91"/>
  <c r="O9" i="91"/>
  <c r="S9" i="91" s="1"/>
  <c r="I9" i="92"/>
  <c r="O9" i="92"/>
  <c r="S9" i="92" s="1"/>
  <c r="E23" i="92"/>
  <c r="AC15" i="88"/>
  <c r="AM15" i="88"/>
  <c r="AC17" i="89"/>
  <c r="AM17" i="89"/>
  <c r="AC19" i="88"/>
  <c r="AM19" i="88"/>
  <c r="S20" i="89"/>
  <c r="AC21" i="88"/>
  <c r="AM21" i="88"/>
  <c r="BO8" i="83"/>
  <c r="BQ8" i="83" s="1"/>
  <c r="BU8" i="83" s="1"/>
  <c r="M8" i="89"/>
  <c r="O8" i="89" s="1"/>
  <c r="S8" i="89" s="1"/>
  <c r="AA10" i="83"/>
  <c r="AC10" i="83" s="1"/>
  <c r="AG10" i="83" s="1"/>
  <c r="M10" i="91"/>
  <c r="O10" i="91" s="1"/>
  <c r="S10" i="91" s="1"/>
  <c r="AA14" i="83"/>
  <c r="AC14" i="83" s="1"/>
  <c r="AG14" i="83" s="1"/>
  <c r="M14" i="91"/>
  <c r="O14" i="91" s="1"/>
  <c r="S14" i="91" s="1"/>
  <c r="AA18" i="83"/>
  <c r="AC18" i="83" s="1"/>
  <c r="AG18" i="83" s="1"/>
  <c r="M18" i="91"/>
  <c r="O18" i="91" s="1"/>
  <c r="S18" i="91" s="1"/>
  <c r="AA22" i="83"/>
  <c r="AC22" i="83" s="1"/>
  <c r="AG22" i="83" s="1"/>
  <c r="M22" i="91"/>
  <c r="O22" i="91" s="1"/>
  <c r="S22" i="91" s="1"/>
  <c r="S14" i="24"/>
  <c r="Q12" i="54"/>
  <c r="W12" i="54" s="1"/>
  <c r="G9" i="74"/>
  <c r="I9" i="74" s="1"/>
  <c r="G60" i="96"/>
  <c r="I60" i="96" s="1"/>
  <c r="G59" i="96"/>
  <c r="G23" i="96"/>
  <c r="AE29" i="102"/>
  <c r="AA29" i="102"/>
  <c r="W29" i="102"/>
  <c r="S29" i="102"/>
  <c r="O29" i="102"/>
  <c r="K29" i="102"/>
  <c r="AC29" i="102"/>
  <c r="Y29" i="102"/>
  <c r="U29" i="102"/>
  <c r="Q29" i="102"/>
  <c r="M29" i="102"/>
  <c r="E29" i="102"/>
  <c r="AS38" i="56"/>
  <c r="AM38" i="56"/>
  <c r="AI38" i="56"/>
  <c r="AC38" i="56"/>
  <c r="Y38" i="56"/>
  <c r="Q38" i="56"/>
  <c r="W38" i="56" s="1"/>
  <c r="Y42" i="54"/>
  <c r="Q42" i="54"/>
  <c r="W42" i="54" s="1"/>
  <c r="M78" i="52"/>
  <c r="I52" i="98"/>
  <c r="I56" i="98"/>
  <c r="I60" i="98"/>
  <c r="I64" i="98"/>
  <c r="I68" i="98"/>
  <c r="E37" i="98"/>
  <c r="G71" i="116"/>
  <c r="S41" i="40"/>
  <c r="S41" i="32"/>
  <c r="I45" i="96"/>
  <c r="I18" i="55" s="1"/>
  <c r="M18" i="55" s="1"/>
  <c r="W17" i="51"/>
  <c r="W72" i="52"/>
  <c r="I52" i="100"/>
  <c r="I51" i="100"/>
  <c r="CC10" i="80"/>
  <c r="CE10" i="80" s="1"/>
  <c r="BY10" i="80"/>
  <c r="AW12" i="80"/>
  <c r="AY12" i="80" s="1"/>
  <c r="AS12" i="80"/>
  <c r="AG13" i="80"/>
  <c r="AI13" i="80" s="1"/>
  <c r="AC13" i="80"/>
  <c r="AA21" i="38"/>
  <c r="AA13" i="38"/>
  <c r="AA9" i="38"/>
  <c r="AA12" i="38"/>
  <c r="AA10" i="38"/>
  <c r="S16" i="47"/>
  <c r="AA23" i="36"/>
  <c r="AA34" i="36"/>
  <c r="AA26" i="36"/>
  <c r="AA24" i="36"/>
  <c r="AA22" i="36"/>
  <c r="AA8" i="36"/>
  <c r="O18" i="47"/>
  <c r="Y18" i="47" s="1"/>
  <c r="AA34" i="34"/>
  <c r="AA26" i="34"/>
  <c r="AA24" i="34"/>
  <c r="AA22" i="34"/>
  <c r="AA8" i="34"/>
  <c r="AA23" i="34"/>
  <c r="O20" i="47"/>
  <c r="Y20" i="47" s="1"/>
  <c r="BE8" i="84"/>
  <c r="AW8" i="84"/>
  <c r="BQ8" i="82"/>
  <c r="BI8" i="82"/>
  <c r="Y10" i="81"/>
  <c r="AA10" i="81" s="1"/>
  <c r="Q10" i="81"/>
  <c r="BI10" i="83"/>
  <c r="BK10" i="83" s="1"/>
  <c r="BE10" i="83"/>
  <c r="BQ10" i="81"/>
  <c r="BI10" i="81"/>
  <c r="BE12" i="84"/>
  <c r="AW12" i="84"/>
  <c r="BQ12" i="82"/>
  <c r="BI12" i="82"/>
  <c r="Y14" i="81"/>
  <c r="AA14" i="81" s="1"/>
  <c r="Q14" i="81"/>
  <c r="BI14" i="83"/>
  <c r="BK14" i="83" s="1"/>
  <c r="BE14" i="83"/>
  <c r="BQ14" i="81"/>
  <c r="BI14" i="81"/>
  <c r="AC15" i="83"/>
  <c r="AG15" i="83" s="1"/>
  <c r="AS15" i="81"/>
  <c r="AK15" i="81"/>
  <c r="CW17" i="83"/>
  <c r="CY17" i="83" s="1"/>
  <c r="CS17" i="83"/>
  <c r="DM17" i="81"/>
  <c r="DE17" i="81"/>
  <c r="BE18" i="84"/>
  <c r="AW18" i="84"/>
  <c r="BQ18" i="82"/>
  <c r="BI18" i="82"/>
  <c r="AK19" i="84"/>
  <c r="AC19" i="84"/>
  <c r="AS19" i="82"/>
  <c r="AK19" i="82"/>
  <c r="Y20" i="82"/>
  <c r="AA20" i="82" s="1"/>
  <c r="Q20" i="82"/>
  <c r="U20" i="84"/>
  <c r="M20" i="84"/>
  <c r="E20" i="79" s="1"/>
  <c r="CS20" i="84"/>
  <c r="CK20" i="84"/>
  <c r="DM20" i="82"/>
  <c r="DE20" i="82"/>
  <c r="Y22" i="81"/>
  <c r="AA22" i="81" s="1"/>
  <c r="Q22" i="81"/>
  <c r="AW22" i="83"/>
  <c r="BA22" i="83" s="1"/>
  <c r="BQ22" i="81"/>
  <c r="BI22" i="81"/>
  <c r="CA8" i="92"/>
  <c r="BG8" i="3" s="1"/>
  <c r="G456" i="1" s="1"/>
  <c r="AQ8" i="92"/>
  <c r="AM8" i="88"/>
  <c r="I23" i="88"/>
  <c r="BU8" i="88"/>
  <c r="AC8" i="88"/>
  <c r="E23" i="88"/>
  <c r="AC17" i="90"/>
  <c r="AM17" i="90"/>
  <c r="AC21" i="91"/>
  <c r="AM21" i="91"/>
  <c r="S22" i="88"/>
  <c r="Q50" i="25"/>
  <c r="Q49" i="25"/>
  <c r="Q48" i="25"/>
  <c r="Q26" i="25"/>
  <c r="Q25" i="25"/>
  <c r="Q24" i="25"/>
  <c r="Q23" i="25"/>
  <c r="Q22" i="25"/>
  <c r="Q21" i="25"/>
  <c r="Q17" i="25"/>
  <c r="Q16" i="25"/>
  <c r="Q15" i="25"/>
  <c r="Q14" i="25"/>
  <c r="Q13" i="25"/>
  <c r="Q12" i="25"/>
  <c r="M18" i="135"/>
  <c r="M19" i="56"/>
  <c r="AM8" i="56"/>
  <c r="AS8" i="56" s="1"/>
  <c r="AC8" i="56"/>
  <c r="AI8" i="56" s="1"/>
  <c r="Q8" i="56"/>
  <c r="W8" i="56" s="1"/>
  <c r="AS9" i="56"/>
  <c r="AM9" i="56"/>
  <c r="AI9" i="56"/>
  <c r="AC9" i="56"/>
  <c r="Y9" i="56"/>
  <c r="Q9" i="56"/>
  <c r="W9" i="56" s="1"/>
  <c r="W18" i="56" s="1"/>
  <c r="AS42" i="56"/>
  <c r="AM42" i="56"/>
  <c r="AI42" i="56"/>
  <c r="AC42" i="56"/>
  <c r="Y42" i="56"/>
  <c r="Q42" i="56"/>
  <c r="W42" i="56" s="1"/>
  <c r="G10" i="74"/>
  <c r="I10" i="74" s="1"/>
  <c r="G66" i="96"/>
  <c r="I66" i="96" s="1"/>
  <c r="G65" i="96"/>
  <c r="G24" i="96"/>
  <c r="G47" i="115"/>
  <c r="G70" i="98" s="1"/>
  <c r="G49" i="115"/>
  <c r="G72" i="98" s="1"/>
  <c r="G52" i="115"/>
  <c r="G75" i="98" s="1"/>
  <c r="G48" i="115"/>
  <c r="G71" i="98" s="1"/>
  <c r="G51" i="115"/>
  <c r="G74" i="98" s="1"/>
  <c r="S41" i="43"/>
  <c r="BA41" i="35"/>
  <c r="AK41" i="35"/>
  <c r="S41" i="35"/>
  <c r="AU41" i="35"/>
  <c r="AE41" i="35"/>
  <c r="K46" i="96"/>
  <c r="I19" i="53" s="1"/>
  <c r="M19" i="53" s="1"/>
  <c r="Q19" i="53" s="1"/>
  <c r="W19" i="53" s="1"/>
  <c r="I46" i="96"/>
  <c r="I19" i="55" s="1"/>
  <c r="M19" i="55" s="1"/>
  <c r="CE75" i="52"/>
  <c r="G66" i="50"/>
  <c r="G24" i="117"/>
  <c r="G28" i="117"/>
  <c r="G32" i="117"/>
  <c r="G36" i="117"/>
  <c r="G23" i="117"/>
  <c r="G27" i="117"/>
  <c r="G31" i="117"/>
  <c r="G35" i="117"/>
  <c r="G39" i="117"/>
  <c r="G41" i="117"/>
  <c r="E14" i="97" s="1"/>
  <c r="G22" i="117"/>
  <c r="G26" i="117"/>
  <c r="G30" i="117"/>
  <c r="G34" i="117"/>
  <c r="G38" i="117"/>
  <c r="G25" i="117"/>
  <c r="G29" i="117"/>
  <c r="G33" i="117"/>
  <c r="G37" i="117"/>
  <c r="M41" i="103"/>
  <c r="M40" i="103"/>
  <c r="G78" i="113"/>
  <c r="G83" i="113" s="1"/>
  <c r="I15" i="29" s="1"/>
  <c r="M15" i="29" s="1"/>
  <c r="S15" i="29" s="1"/>
  <c r="BA15" i="7" s="1"/>
  <c r="M8" i="55"/>
  <c r="G33" i="73"/>
  <c r="G32" i="73"/>
  <c r="G31" i="73"/>
  <c r="G30" i="73"/>
  <c r="G29" i="73"/>
  <c r="G28" i="73"/>
  <c r="G27" i="73"/>
  <c r="G26" i="73"/>
  <c r="G25" i="73"/>
  <c r="G24" i="73"/>
  <c r="G23" i="73"/>
  <c r="G22" i="73"/>
  <c r="G21" i="73"/>
  <c r="G20" i="73"/>
  <c r="G19" i="73"/>
  <c r="G18" i="73"/>
  <c r="G17" i="73"/>
  <c r="G16" i="73"/>
  <c r="G15" i="73"/>
  <c r="G14" i="73"/>
  <c r="G13" i="73"/>
  <c r="G12" i="73"/>
  <c r="G11" i="73"/>
  <c r="G10" i="73"/>
  <c r="G9" i="73"/>
  <c r="G8" i="73"/>
  <c r="G76" i="74"/>
  <c r="I76" i="74" s="1"/>
  <c r="K76" i="74" s="1"/>
  <c r="G75" i="74"/>
  <c r="I75" i="74" s="1"/>
  <c r="K75" i="74" s="1"/>
  <c r="G74" i="74"/>
  <c r="I74" i="74" s="1"/>
  <c r="G73" i="74"/>
  <c r="I73" i="74" s="1"/>
  <c r="G78" i="96"/>
  <c r="G77" i="96"/>
  <c r="G76" i="96"/>
  <c r="I76" i="96" s="1"/>
  <c r="G75" i="96"/>
  <c r="G74" i="96"/>
  <c r="G73" i="96"/>
  <c r="G21" i="96"/>
  <c r="AQ45" i="45"/>
  <c r="AQ43" i="45"/>
  <c r="AQ42" i="45"/>
  <c r="AQ39" i="45"/>
  <c r="AQ37" i="45"/>
  <c r="AQ33" i="45"/>
  <c r="AQ31" i="45"/>
  <c r="AQ29" i="45"/>
  <c r="AQ27" i="45"/>
  <c r="AQ25" i="45"/>
  <c r="AQ19" i="45"/>
  <c r="AQ17" i="45"/>
  <c r="AQ15" i="45"/>
  <c r="AQ11" i="45"/>
  <c r="AQ46" i="45"/>
  <c r="AQ41" i="45"/>
  <c r="AQ40" i="45"/>
  <c r="AQ38" i="45"/>
  <c r="AQ36" i="45"/>
  <c r="AQ32" i="45"/>
  <c r="AQ30" i="45"/>
  <c r="AQ28" i="45"/>
  <c r="AQ20" i="45"/>
  <c r="AQ18" i="45"/>
  <c r="AQ16" i="45"/>
  <c r="AQ14" i="45"/>
  <c r="AQ45" i="43"/>
  <c r="AQ43" i="43"/>
  <c r="AQ42" i="43"/>
  <c r="AQ39" i="43"/>
  <c r="AQ37" i="43"/>
  <c r="AQ33" i="43"/>
  <c r="AQ31" i="43"/>
  <c r="AQ29" i="43"/>
  <c r="AQ27" i="43"/>
  <c r="AQ25" i="43"/>
  <c r="AQ19" i="43"/>
  <c r="AQ17" i="43"/>
  <c r="AQ15" i="43"/>
  <c r="AQ11" i="43"/>
  <c r="AQ46" i="43"/>
  <c r="AQ41" i="43"/>
  <c r="AQ40" i="43"/>
  <c r="AQ38" i="43"/>
  <c r="AQ36" i="43"/>
  <c r="AQ32" i="43"/>
  <c r="AQ30" i="43"/>
  <c r="AQ28" i="43"/>
  <c r="AQ20" i="43"/>
  <c r="AQ18" i="43"/>
  <c r="AQ16" i="43"/>
  <c r="AQ14" i="43"/>
  <c r="AQ46" i="41"/>
  <c r="AQ41" i="41"/>
  <c r="AQ40" i="41"/>
  <c r="AQ45" i="41"/>
  <c r="AQ43" i="41"/>
  <c r="AQ42" i="41"/>
  <c r="AQ39" i="41"/>
  <c r="AQ37" i="41"/>
  <c r="AQ33" i="41"/>
  <c r="AQ31" i="41"/>
  <c r="AQ29" i="41"/>
  <c r="AQ27" i="41"/>
  <c r="AQ25" i="41"/>
  <c r="AQ19" i="41"/>
  <c r="AQ30" i="41"/>
  <c r="AQ17" i="41"/>
  <c r="AQ15" i="41"/>
  <c r="AQ11" i="41"/>
  <c r="AQ32" i="41"/>
  <c r="AQ28" i="41"/>
  <c r="AQ20" i="41"/>
  <c r="AQ18" i="41"/>
  <c r="AQ16" i="41"/>
  <c r="AQ14" i="41"/>
  <c r="AQ36" i="41"/>
  <c r="AQ38" i="41"/>
  <c r="AQ46" i="39"/>
  <c r="AQ41" i="39"/>
  <c r="AQ40" i="39"/>
  <c r="AQ38" i="39"/>
  <c r="AQ36" i="39"/>
  <c r="AQ32" i="39"/>
  <c r="AQ30" i="39"/>
  <c r="AQ28" i="39"/>
  <c r="AQ20" i="39"/>
  <c r="AQ18" i="39"/>
  <c r="AQ16" i="39"/>
  <c r="AQ14" i="39"/>
  <c r="AQ45" i="39"/>
  <c r="AQ43" i="39"/>
  <c r="AQ42" i="39"/>
  <c r="AQ39" i="39"/>
  <c r="AQ37" i="39"/>
  <c r="AQ33" i="39"/>
  <c r="AQ31" i="39"/>
  <c r="AQ29" i="39"/>
  <c r="AQ27" i="39"/>
  <c r="AQ25" i="39"/>
  <c r="AQ19" i="39"/>
  <c r="AQ17" i="39"/>
  <c r="AQ15" i="39"/>
  <c r="AQ11" i="39"/>
  <c r="AQ46" i="37"/>
  <c r="AQ41" i="37"/>
  <c r="AQ40" i="37"/>
  <c r="AQ38" i="37"/>
  <c r="AQ36" i="37"/>
  <c r="AQ32" i="37"/>
  <c r="AQ30" i="37"/>
  <c r="AQ28" i="37"/>
  <c r="AQ20" i="37"/>
  <c r="AQ18" i="37"/>
  <c r="AQ16" i="37"/>
  <c r="AQ14" i="37"/>
  <c r="AQ45" i="37"/>
  <c r="AQ43" i="37"/>
  <c r="AQ42" i="37"/>
  <c r="AQ39" i="37"/>
  <c r="AQ37" i="37"/>
  <c r="AQ33" i="37"/>
  <c r="AQ31" i="37"/>
  <c r="AQ29" i="37"/>
  <c r="AQ27" i="37"/>
  <c r="AQ25" i="37"/>
  <c r="AQ19" i="37"/>
  <c r="AQ17" i="37"/>
  <c r="AQ15" i="37"/>
  <c r="AQ11" i="37"/>
  <c r="AQ45" i="31"/>
  <c r="AQ43" i="31"/>
  <c r="AQ42" i="31"/>
  <c r="AQ39" i="31"/>
  <c r="AQ37" i="31"/>
  <c r="AQ33" i="31"/>
  <c r="AQ31" i="31"/>
  <c r="AQ29" i="31"/>
  <c r="AQ27" i="31"/>
  <c r="AQ25" i="31"/>
  <c r="AQ19" i="31"/>
  <c r="AQ17" i="31"/>
  <c r="AQ15" i="31"/>
  <c r="AQ11" i="31"/>
  <c r="AQ46" i="31"/>
  <c r="AQ41" i="31"/>
  <c r="AQ40" i="31"/>
  <c r="AQ38" i="31"/>
  <c r="AQ36" i="31"/>
  <c r="AQ32" i="31"/>
  <c r="AQ30" i="31"/>
  <c r="AQ28" i="31"/>
  <c r="AQ20" i="31"/>
  <c r="AQ18" i="31"/>
  <c r="AQ16" i="31"/>
  <c r="AQ14" i="31"/>
  <c r="AQ45" i="35"/>
  <c r="AQ43" i="35"/>
  <c r="AQ42" i="35"/>
  <c r="AQ39" i="35"/>
  <c r="AQ46" i="35"/>
  <c r="AQ38" i="35"/>
  <c r="AQ36" i="35"/>
  <c r="AQ32" i="35"/>
  <c r="AQ30" i="35"/>
  <c r="AQ28" i="35"/>
  <c r="AQ20" i="35"/>
  <c r="AQ18" i="35"/>
  <c r="AQ16" i="35"/>
  <c r="AQ14" i="35"/>
  <c r="AQ37" i="35"/>
  <c r="AQ33" i="35"/>
  <c r="AQ31" i="35"/>
  <c r="AQ29" i="35"/>
  <c r="AQ27" i="35"/>
  <c r="AQ25" i="35"/>
  <c r="AQ19" i="35"/>
  <c r="AQ17" i="35"/>
  <c r="AQ15" i="35"/>
  <c r="AQ11" i="35"/>
  <c r="AQ40" i="35"/>
  <c r="AQ41" i="35"/>
  <c r="AQ45" i="33"/>
  <c r="AQ43" i="33"/>
  <c r="AQ42" i="33"/>
  <c r="AQ39" i="33"/>
  <c r="AQ37" i="33"/>
  <c r="AQ33" i="33"/>
  <c r="AQ31" i="33"/>
  <c r="AQ29" i="33"/>
  <c r="AQ27" i="33"/>
  <c r="AQ25" i="33"/>
  <c r="AQ19" i="33"/>
  <c r="AQ17" i="33"/>
  <c r="AQ15" i="33"/>
  <c r="AQ11" i="33"/>
  <c r="AQ46" i="33"/>
  <c r="AQ41" i="33"/>
  <c r="AQ40" i="33"/>
  <c r="AQ38" i="33"/>
  <c r="AQ36" i="33"/>
  <c r="AQ32" i="33"/>
  <c r="AQ30" i="33"/>
  <c r="AQ28" i="33"/>
  <c r="AQ20" i="33"/>
  <c r="AQ18" i="33"/>
  <c r="AQ16" i="33"/>
  <c r="AQ14" i="33"/>
  <c r="E9" i="104"/>
  <c r="E11" i="118"/>
  <c r="E13" i="118" s="1"/>
  <c r="E26" i="74" s="1"/>
  <c r="AA50" i="128"/>
  <c r="E8" i="104" s="1"/>
  <c r="S15" i="89"/>
  <c r="S19" i="89"/>
  <c r="G35" i="116"/>
  <c r="S21" i="89"/>
  <c r="I16" i="24"/>
  <c r="M16" i="24" s="1"/>
  <c r="S16" i="24" s="1"/>
  <c r="E33" i="103"/>
  <c r="I16" i="22"/>
  <c r="M16" i="22" s="1"/>
  <c r="S16" i="22" s="1"/>
  <c r="E34" i="103"/>
  <c r="I14" i="22"/>
  <c r="M14" i="22" s="1"/>
  <c r="S14" i="22" s="1"/>
  <c r="E32" i="103"/>
  <c r="K87" i="95"/>
  <c r="M87" i="95"/>
  <c r="M79" i="52"/>
  <c r="CG76" i="52"/>
  <c r="BW76" i="52"/>
  <c r="BM76" i="52"/>
  <c r="BC76" i="52"/>
  <c r="AS76" i="52"/>
  <c r="AI76" i="52"/>
  <c r="Y76" i="52"/>
  <c r="AW76" i="52"/>
  <c r="BA65" i="52"/>
  <c r="BA76" i="52" s="1"/>
  <c r="I15" i="51" l="1"/>
  <c r="M15" i="51" s="1"/>
  <c r="K66" i="96"/>
  <c r="I13" i="49" s="1"/>
  <c r="M13" i="49" s="1"/>
  <c r="Q13" i="49" s="1"/>
  <c r="W13" i="49" s="1"/>
  <c r="AO22" i="83"/>
  <c r="AQ22" i="83" s="1"/>
  <c r="AK22" i="83"/>
  <c r="AO18" i="83"/>
  <c r="AQ18" i="83" s="1"/>
  <c r="AK18" i="83"/>
  <c r="AO10" i="83"/>
  <c r="AQ10" i="83" s="1"/>
  <c r="AK10" i="83"/>
  <c r="K23" i="90"/>
  <c r="K22" i="90"/>
  <c r="K20" i="90"/>
  <c r="K18" i="90"/>
  <c r="K16" i="90"/>
  <c r="K14" i="90"/>
  <c r="K12" i="90"/>
  <c r="K10" i="90"/>
  <c r="K8" i="90"/>
  <c r="K21" i="90"/>
  <c r="K19" i="90"/>
  <c r="K17" i="90"/>
  <c r="K15" i="90"/>
  <c r="K13" i="90"/>
  <c r="K11" i="90"/>
  <c r="K9" i="90"/>
  <c r="CW8" i="83"/>
  <c r="CY8" i="83" s="1"/>
  <c r="CS8" i="83"/>
  <c r="I19" i="24"/>
  <c r="M19" i="24" s="1"/>
  <c r="S19" i="24" s="1"/>
  <c r="K76" i="96"/>
  <c r="I19" i="22" s="1"/>
  <c r="M19" i="22" s="1"/>
  <c r="S19" i="22" s="1"/>
  <c r="BI17" i="83"/>
  <c r="BK17" i="83" s="1"/>
  <c r="BE17" i="83"/>
  <c r="AK79" i="52"/>
  <c r="AM79" i="52"/>
  <c r="AO14" i="83"/>
  <c r="AQ14" i="83" s="1"/>
  <c r="AK14" i="83"/>
  <c r="G22" i="87"/>
  <c r="I22" i="87" s="1"/>
  <c r="AY24" i="3" s="1"/>
  <c r="G916" i="1" s="1"/>
  <c r="W22" i="92"/>
  <c r="BG22" i="92" s="1"/>
  <c r="AO16" i="83"/>
  <c r="AQ16" i="83" s="1"/>
  <c r="AK16" i="83"/>
  <c r="BI13" i="83"/>
  <c r="BK13" i="83" s="1"/>
  <c r="BE13" i="83"/>
  <c r="BI11" i="83"/>
  <c r="BK11" i="83" s="1"/>
  <c r="BE11" i="83"/>
  <c r="BW79" i="52"/>
  <c r="AS79" i="52"/>
  <c r="AI79" i="52"/>
  <c r="K79" i="52"/>
  <c r="W15" i="89"/>
  <c r="BG15" i="89" s="1"/>
  <c r="E26" i="12"/>
  <c r="I61" i="53"/>
  <c r="W21" i="89"/>
  <c r="BG21" i="89" s="1"/>
  <c r="W19" i="89"/>
  <c r="BG19" i="89" s="1"/>
  <c r="G43" i="104"/>
  <c r="E48" i="97" s="1"/>
  <c r="K48" i="97" s="1"/>
  <c r="E56" i="96" s="1"/>
  <c r="G41" i="104"/>
  <c r="E46" i="97" s="1"/>
  <c r="K46" i="97" s="1"/>
  <c r="I141" i="11" s="1"/>
  <c r="G39" i="104"/>
  <c r="E44" i="97" s="1"/>
  <c r="K44" i="97" s="1"/>
  <c r="I45" i="27" s="1"/>
  <c r="M45" i="27" s="1"/>
  <c r="G37" i="104"/>
  <c r="G35" i="104"/>
  <c r="E41" i="97" s="1"/>
  <c r="K41" i="97" s="1"/>
  <c r="I12" i="22" s="1"/>
  <c r="M12" i="22" s="1"/>
  <c r="S12" i="22" s="1"/>
  <c r="G33" i="104"/>
  <c r="E39" i="97" s="1"/>
  <c r="K39" i="97" s="1"/>
  <c r="I11" i="22" s="1"/>
  <c r="M11" i="22" s="1"/>
  <c r="S11" i="22" s="1"/>
  <c r="G31" i="104"/>
  <c r="E37" i="97" s="1"/>
  <c r="K37" i="97" s="1"/>
  <c r="I37" i="30" s="1"/>
  <c r="M37" i="30" s="1"/>
  <c r="G29" i="104"/>
  <c r="E35" i="97" s="1"/>
  <c r="K35" i="97" s="1"/>
  <c r="I13" i="51" s="1"/>
  <c r="M13" i="51" s="1"/>
  <c r="G27" i="104"/>
  <c r="E33" i="97" s="1"/>
  <c r="K33" i="97" s="1"/>
  <c r="I37" i="33" s="1"/>
  <c r="M37" i="33" s="1"/>
  <c r="G25" i="104"/>
  <c r="E31" i="97" s="1"/>
  <c r="K31" i="97" s="1"/>
  <c r="I37" i="35" s="1"/>
  <c r="M37" i="35" s="1"/>
  <c r="G23" i="104"/>
  <c r="E29" i="97" s="1"/>
  <c r="K29" i="97" s="1"/>
  <c r="I37" i="37" s="1"/>
  <c r="M37" i="37" s="1"/>
  <c r="G21" i="104"/>
  <c r="E27" i="97" s="1"/>
  <c r="K27" i="97" s="1"/>
  <c r="I37" i="39" s="1"/>
  <c r="M37" i="39" s="1"/>
  <c r="G19" i="104"/>
  <c r="E25" i="97" s="1"/>
  <c r="K25" i="97" s="1"/>
  <c r="I37" i="41" s="1"/>
  <c r="M37" i="41" s="1"/>
  <c r="G17" i="104"/>
  <c r="E23" i="97" s="1"/>
  <c r="K23" i="97" s="1"/>
  <c r="I37" i="43" s="1"/>
  <c r="M37" i="43" s="1"/>
  <c r="G15" i="104"/>
  <c r="E21" i="97" s="1"/>
  <c r="K21" i="97" s="1"/>
  <c r="I37" i="45" s="1"/>
  <c r="M37" i="45" s="1"/>
  <c r="G13" i="104"/>
  <c r="E19" i="97" s="1"/>
  <c r="K19" i="97" s="1"/>
  <c r="I11" i="49" s="1"/>
  <c r="M11" i="49" s="1"/>
  <c r="Q11" i="49" s="1"/>
  <c r="W11" i="49" s="1"/>
  <c r="G44" i="104"/>
  <c r="E42" i="97" s="1"/>
  <c r="K42" i="97" s="1"/>
  <c r="E74" i="96" s="1"/>
  <c r="G42" i="104"/>
  <c r="E47" i="97" s="1"/>
  <c r="K47" i="97" s="1"/>
  <c r="I142" i="11" s="1"/>
  <c r="G40" i="104"/>
  <c r="E45" i="97" s="1"/>
  <c r="K45" i="97" s="1"/>
  <c r="I45" i="26" s="1"/>
  <c r="M45" i="26" s="1"/>
  <c r="G38" i="104"/>
  <c r="E43" i="97" s="1"/>
  <c r="K43" i="97" s="1"/>
  <c r="I140" i="11" s="1"/>
  <c r="G36" i="104"/>
  <c r="G34" i="104"/>
  <c r="E40" i="97" s="1"/>
  <c r="K40" i="97" s="1"/>
  <c r="I12" i="24" s="1"/>
  <c r="M12" i="24" s="1"/>
  <c r="S12" i="24" s="1"/>
  <c r="G32" i="104"/>
  <c r="E38" i="97" s="1"/>
  <c r="K38" i="97" s="1"/>
  <c r="I11" i="24" s="1"/>
  <c r="M11" i="24" s="1"/>
  <c r="S11" i="24" s="1"/>
  <c r="G30" i="104"/>
  <c r="E36" i="97" s="1"/>
  <c r="K36" i="97" s="1"/>
  <c r="I37" i="31" s="1"/>
  <c r="M37" i="31" s="1"/>
  <c r="G28" i="104"/>
  <c r="E34" i="97" s="1"/>
  <c r="K34" i="97" s="1"/>
  <c r="I37" i="32" s="1"/>
  <c r="M37" i="32" s="1"/>
  <c r="G26" i="104"/>
  <c r="E32" i="97" s="1"/>
  <c r="K32" i="97" s="1"/>
  <c r="I37" i="34" s="1"/>
  <c r="M37" i="34" s="1"/>
  <c r="G24" i="104"/>
  <c r="E30" i="97" s="1"/>
  <c r="K30" i="97" s="1"/>
  <c r="I37" i="36" s="1"/>
  <c r="M37" i="36" s="1"/>
  <c r="G22" i="104"/>
  <c r="E28" i="97" s="1"/>
  <c r="K28" i="97" s="1"/>
  <c r="I37" i="38" s="1"/>
  <c r="M37" i="38" s="1"/>
  <c r="G20" i="104"/>
  <c r="E26" i="97" s="1"/>
  <c r="K26" i="97" s="1"/>
  <c r="I37" i="40" s="1"/>
  <c r="M37" i="40" s="1"/>
  <c r="G18" i="104"/>
  <c r="E24" i="97" s="1"/>
  <c r="K24" i="97" s="1"/>
  <c r="I37" i="42" s="1"/>
  <c r="M37" i="42" s="1"/>
  <c r="G16" i="104"/>
  <c r="E22" i="97" s="1"/>
  <c r="K22" i="97" s="1"/>
  <c r="I37" i="44" s="1"/>
  <c r="M37" i="44" s="1"/>
  <c r="G14" i="104"/>
  <c r="E20" i="97" s="1"/>
  <c r="K20" i="97" s="1"/>
  <c r="I37" i="46" s="1"/>
  <c r="M37" i="46" s="1"/>
  <c r="G12" i="104"/>
  <c r="E18" i="97" s="1"/>
  <c r="K18" i="97" s="1"/>
  <c r="I11" i="51" s="1"/>
  <c r="M11" i="51" s="1"/>
  <c r="G11" i="104"/>
  <c r="G10" i="104"/>
  <c r="G9" i="104"/>
  <c r="I12" i="104"/>
  <c r="I13" i="104"/>
  <c r="M19" i="97" s="1"/>
  <c r="I10" i="25"/>
  <c r="K73" i="74"/>
  <c r="I10" i="23" s="1"/>
  <c r="AI8" i="55"/>
  <c r="Q8" i="55"/>
  <c r="AA8" i="55"/>
  <c r="I18" i="51"/>
  <c r="M18" i="51" s="1"/>
  <c r="E27" i="103"/>
  <c r="I40" i="39"/>
  <c r="M40" i="39" s="1"/>
  <c r="E19" i="103"/>
  <c r="I40" i="31"/>
  <c r="M40" i="31" s="1"/>
  <c r="E28" i="103"/>
  <c r="I40" i="38"/>
  <c r="M40" i="38" s="1"/>
  <c r="E20" i="103"/>
  <c r="I40" i="46"/>
  <c r="M40" i="46" s="1"/>
  <c r="E12" i="103"/>
  <c r="G40" i="117"/>
  <c r="E11" i="103" s="1"/>
  <c r="I40" i="30"/>
  <c r="M40" i="30" s="1"/>
  <c r="E29" i="103"/>
  <c r="I40" i="37"/>
  <c r="M40" i="37" s="1"/>
  <c r="E21" i="103"/>
  <c r="I40" i="45"/>
  <c r="M40" i="45" s="1"/>
  <c r="E13" i="103"/>
  <c r="I40" i="36"/>
  <c r="M40" i="36" s="1"/>
  <c r="E22" i="103"/>
  <c r="I40" i="44"/>
  <c r="M40" i="44" s="1"/>
  <c r="E14" i="103"/>
  <c r="AI19" i="55"/>
  <c r="Q19" i="55"/>
  <c r="W19" i="55" s="1"/>
  <c r="AA19" i="55"/>
  <c r="I74" i="98"/>
  <c r="I75" i="98"/>
  <c r="I70" i="98"/>
  <c r="I17" i="52"/>
  <c r="M17" i="52" s="1"/>
  <c r="K10" i="74"/>
  <c r="I13" i="50" s="1"/>
  <c r="M13" i="50" s="1"/>
  <c r="Y8" i="56"/>
  <c r="W22" i="88"/>
  <c r="BY8" i="88"/>
  <c r="AG8" i="88"/>
  <c r="K23" i="88"/>
  <c r="K22" i="88"/>
  <c r="K20" i="88"/>
  <c r="K18" i="88"/>
  <c r="K16" i="88"/>
  <c r="K14" i="88"/>
  <c r="K12" i="88"/>
  <c r="K10" i="88"/>
  <c r="K8" i="88"/>
  <c r="K21" i="88"/>
  <c r="K19" i="88"/>
  <c r="K17" i="88"/>
  <c r="K15" i="88"/>
  <c r="K13" i="88"/>
  <c r="K11" i="88"/>
  <c r="K9" i="88"/>
  <c r="BU22" i="81"/>
  <c r="BW22" i="81" s="1"/>
  <c r="BM22" i="81"/>
  <c r="BI22" i="83"/>
  <c r="BK22" i="83" s="1"/>
  <c r="BE22" i="83"/>
  <c r="M20" i="79"/>
  <c r="W20" i="84"/>
  <c r="O20" i="79" s="1"/>
  <c r="S20" i="79" s="1"/>
  <c r="U20" i="79" s="1"/>
  <c r="BU14" i="81"/>
  <c r="BW14" i="81" s="1"/>
  <c r="BM14" i="81"/>
  <c r="BU12" i="82"/>
  <c r="BW12" i="82" s="1"/>
  <c r="BM12" i="82"/>
  <c r="BI12" i="84"/>
  <c r="BA12" i="84"/>
  <c r="BU10" i="81"/>
  <c r="BW10" i="81" s="1"/>
  <c r="BM10" i="81"/>
  <c r="BU8" i="82"/>
  <c r="BW8" i="82" s="1"/>
  <c r="BM8" i="82"/>
  <c r="BI8" i="84"/>
  <c r="BA8" i="84"/>
  <c r="K45" i="96"/>
  <c r="I18" i="53" s="1"/>
  <c r="M18" i="53" s="1"/>
  <c r="Q18" i="53" s="1"/>
  <c r="W18" i="53" s="1"/>
  <c r="I37" i="98"/>
  <c r="E81" i="98"/>
  <c r="E82" i="98"/>
  <c r="AA17" i="77"/>
  <c r="AC17" i="77" s="1"/>
  <c r="I26" i="18" s="1"/>
  <c r="M26" i="18" s="1"/>
  <c r="S26" i="18" s="1"/>
  <c r="AA15" i="77"/>
  <c r="AC15" i="77" s="1"/>
  <c r="I24" i="18" s="1"/>
  <c r="M24" i="18" s="1"/>
  <c r="S24" i="18" s="1"/>
  <c r="AA13" i="77"/>
  <c r="AC13" i="77" s="1"/>
  <c r="I22" i="18" s="1"/>
  <c r="M22" i="18" s="1"/>
  <c r="S22" i="18" s="1"/>
  <c r="AA11" i="77"/>
  <c r="AC11" i="77" s="1"/>
  <c r="I20" i="18" s="1"/>
  <c r="M20" i="18" s="1"/>
  <c r="S20" i="18" s="1"/>
  <c r="AA16" i="77"/>
  <c r="AC16" i="77" s="1"/>
  <c r="I25" i="18" s="1"/>
  <c r="M25" i="18" s="1"/>
  <c r="S25" i="18" s="1"/>
  <c r="AA14" i="77"/>
  <c r="AC14" i="77" s="1"/>
  <c r="I23" i="18" s="1"/>
  <c r="M23" i="18" s="1"/>
  <c r="S23" i="18" s="1"/>
  <c r="AA12" i="77"/>
  <c r="AC12" i="77" s="1"/>
  <c r="I21" i="18" s="1"/>
  <c r="M21" i="18" s="1"/>
  <c r="S21" i="18" s="1"/>
  <c r="AA10" i="77"/>
  <c r="AC10" i="77" s="1"/>
  <c r="I19" i="18" s="1"/>
  <c r="M19" i="18" s="1"/>
  <c r="S19" i="18" s="1"/>
  <c r="AQ17" i="77"/>
  <c r="AS17" i="77" s="1"/>
  <c r="I26" i="15" s="1"/>
  <c r="M26" i="15" s="1"/>
  <c r="S26" i="15" s="1"/>
  <c r="AQ15" i="77"/>
  <c r="AS15" i="77" s="1"/>
  <c r="I24" i="15" s="1"/>
  <c r="M24" i="15" s="1"/>
  <c r="S24" i="15" s="1"/>
  <c r="AQ13" i="77"/>
  <c r="AS13" i="77" s="1"/>
  <c r="I22" i="15" s="1"/>
  <c r="M22" i="15" s="1"/>
  <c r="S22" i="15" s="1"/>
  <c r="AQ11" i="77"/>
  <c r="AS11" i="77" s="1"/>
  <c r="I20" i="15" s="1"/>
  <c r="M20" i="15" s="1"/>
  <c r="S20" i="15" s="1"/>
  <c r="AQ16" i="77"/>
  <c r="AS16" i="77" s="1"/>
  <c r="I25" i="15" s="1"/>
  <c r="M25" i="15" s="1"/>
  <c r="S25" i="15" s="1"/>
  <c r="AQ14" i="77"/>
  <c r="AS14" i="77" s="1"/>
  <c r="I23" i="15" s="1"/>
  <c r="M23" i="15" s="1"/>
  <c r="S23" i="15" s="1"/>
  <c r="AQ12" i="77"/>
  <c r="AS12" i="77" s="1"/>
  <c r="I21" i="15" s="1"/>
  <c r="M21" i="15" s="1"/>
  <c r="S21" i="15" s="1"/>
  <c r="AQ10" i="77"/>
  <c r="AS10" i="77" s="1"/>
  <c r="I19" i="15" s="1"/>
  <c r="M19" i="15" s="1"/>
  <c r="S19" i="15" s="1"/>
  <c r="O17" i="77"/>
  <c r="Q17" i="77" s="1"/>
  <c r="E69" i="74" s="1"/>
  <c r="O15" i="77"/>
  <c r="Q15" i="77" s="1"/>
  <c r="E67" i="74" s="1"/>
  <c r="O13" i="77"/>
  <c r="Q13" i="77" s="1"/>
  <c r="E65" i="74" s="1"/>
  <c r="O11" i="77"/>
  <c r="Q11" i="77" s="1"/>
  <c r="E63" i="74" s="1"/>
  <c r="O16" i="77"/>
  <c r="Q16" i="77" s="1"/>
  <c r="E68" i="74" s="1"/>
  <c r="O14" i="77"/>
  <c r="Q14" i="77" s="1"/>
  <c r="E66" i="74" s="1"/>
  <c r="O12" i="77"/>
  <c r="Q12" i="77" s="1"/>
  <c r="E64" i="74" s="1"/>
  <c r="O10" i="77"/>
  <c r="Q10" i="77" s="1"/>
  <c r="E62" i="74" s="1"/>
  <c r="AE17" i="77"/>
  <c r="AG17" i="77" s="1"/>
  <c r="I26" i="17" s="1"/>
  <c r="M26" i="17" s="1"/>
  <c r="S26" i="17" s="1"/>
  <c r="AE15" i="77"/>
  <c r="AG15" i="77" s="1"/>
  <c r="I24" i="17" s="1"/>
  <c r="M24" i="17" s="1"/>
  <c r="S24" i="17" s="1"/>
  <c r="AE13" i="77"/>
  <c r="AG13" i="77" s="1"/>
  <c r="I22" i="17" s="1"/>
  <c r="M22" i="17" s="1"/>
  <c r="S22" i="17" s="1"/>
  <c r="AE11" i="77"/>
  <c r="AG11" i="77" s="1"/>
  <c r="I20" i="17" s="1"/>
  <c r="M20" i="17" s="1"/>
  <c r="S20" i="17" s="1"/>
  <c r="AE16" i="77"/>
  <c r="AG16" i="77" s="1"/>
  <c r="I25" i="17" s="1"/>
  <c r="M25" i="17" s="1"/>
  <c r="S25" i="17" s="1"/>
  <c r="AE14" i="77"/>
  <c r="AG14" i="77" s="1"/>
  <c r="I23" i="17" s="1"/>
  <c r="M23" i="17" s="1"/>
  <c r="S23" i="17" s="1"/>
  <c r="AE12" i="77"/>
  <c r="AG12" i="77" s="1"/>
  <c r="I21" i="17" s="1"/>
  <c r="M21" i="17" s="1"/>
  <c r="S21" i="17" s="1"/>
  <c r="AE10" i="77"/>
  <c r="AG10" i="77" s="1"/>
  <c r="I19" i="17" s="1"/>
  <c r="M19" i="17" s="1"/>
  <c r="S19" i="17" s="1"/>
  <c r="AU17" i="77"/>
  <c r="AW17" i="77" s="1"/>
  <c r="I26" i="13" s="1"/>
  <c r="M26" i="13" s="1"/>
  <c r="AU15" i="77"/>
  <c r="AW15" i="77" s="1"/>
  <c r="I24" i="13" s="1"/>
  <c r="M24" i="13" s="1"/>
  <c r="AU13" i="77"/>
  <c r="AW13" i="77" s="1"/>
  <c r="I22" i="13" s="1"/>
  <c r="M22" i="13" s="1"/>
  <c r="AU11" i="77"/>
  <c r="AW11" i="77" s="1"/>
  <c r="I20" i="13" s="1"/>
  <c r="M20" i="13" s="1"/>
  <c r="AU16" i="77"/>
  <c r="AW16" i="77" s="1"/>
  <c r="I25" i="13" s="1"/>
  <c r="M25" i="13" s="1"/>
  <c r="AU14" i="77"/>
  <c r="AW14" i="77" s="1"/>
  <c r="I23" i="13" s="1"/>
  <c r="M23" i="13" s="1"/>
  <c r="AU12" i="77"/>
  <c r="AW12" i="77" s="1"/>
  <c r="I21" i="13" s="1"/>
  <c r="M21" i="13" s="1"/>
  <c r="AU10" i="77"/>
  <c r="AW10" i="77" s="1"/>
  <c r="I19" i="13" s="1"/>
  <c r="M19" i="13" s="1"/>
  <c r="I32" i="55"/>
  <c r="M32" i="55" s="1"/>
  <c r="K60" i="96"/>
  <c r="I32" i="53" s="1"/>
  <c r="M32" i="53" s="1"/>
  <c r="Q32" i="53" s="1"/>
  <c r="W32" i="53" s="1"/>
  <c r="Y12" i="54"/>
  <c r="W22" i="91"/>
  <c r="W18" i="91"/>
  <c r="W14" i="91"/>
  <c r="W10" i="91"/>
  <c r="BW8" i="89"/>
  <c r="W8" i="89"/>
  <c r="S23" i="89"/>
  <c r="AQ21" i="88"/>
  <c r="AG21" i="88"/>
  <c r="BG21" i="88" s="1"/>
  <c r="W20" i="89"/>
  <c r="G9" i="87"/>
  <c r="I9" i="87" s="1"/>
  <c r="AY9" i="3" s="1"/>
  <c r="G481" i="1" s="1"/>
  <c r="W9" i="92"/>
  <c r="W9" i="91"/>
  <c r="W9" i="90"/>
  <c r="AW22" i="81"/>
  <c r="AY22" i="81" s="1"/>
  <c r="AO22" i="81"/>
  <c r="AW20" i="81"/>
  <c r="AY20" i="81" s="1"/>
  <c r="AO20" i="81"/>
  <c r="AO20" i="83"/>
  <c r="AQ20" i="83" s="1"/>
  <c r="AK20" i="83"/>
  <c r="DQ16" i="82"/>
  <c r="DS16" i="82" s="1"/>
  <c r="DI16" i="82"/>
  <c r="CW16" i="84"/>
  <c r="CO16" i="84"/>
  <c r="AW46" i="38"/>
  <c r="AW41" i="38"/>
  <c r="AW40" i="38"/>
  <c r="AW38" i="38"/>
  <c r="AW36" i="38"/>
  <c r="AW32" i="38"/>
  <c r="AW30" i="38"/>
  <c r="AW28" i="38"/>
  <c r="AW20" i="38"/>
  <c r="AW18" i="38"/>
  <c r="AW16" i="38"/>
  <c r="AW14" i="38"/>
  <c r="I16" i="79"/>
  <c r="K16" i="79" s="1"/>
  <c r="AW42" i="38"/>
  <c r="AW33" i="38"/>
  <c r="AW39" i="38"/>
  <c r="AW45" i="38"/>
  <c r="AW11" i="38"/>
  <c r="AW15" i="38"/>
  <c r="AW17" i="38"/>
  <c r="AW19" i="38"/>
  <c r="AW25" i="38"/>
  <c r="AW27" i="38"/>
  <c r="AW29" i="38"/>
  <c r="AW31" i="38"/>
  <c r="AW37" i="38"/>
  <c r="AW43" i="38"/>
  <c r="AW17" i="82"/>
  <c r="AY17" i="82" s="1"/>
  <c r="AO17" i="82"/>
  <c r="AO17" i="84"/>
  <c r="AG17" i="84"/>
  <c r="BU15" i="82"/>
  <c r="BW15" i="82" s="1"/>
  <c r="BM15" i="82"/>
  <c r="BI15" i="84"/>
  <c r="BA15" i="84"/>
  <c r="Y9" i="81"/>
  <c r="AA9" i="81" s="1"/>
  <c r="Q9" i="81"/>
  <c r="BY9" i="84"/>
  <c r="BQ9" i="84"/>
  <c r="CO9" i="82"/>
  <c r="CG9" i="82"/>
  <c r="CS9" i="84"/>
  <c r="CK9" i="84"/>
  <c r="DM9" i="82"/>
  <c r="DE9" i="82"/>
  <c r="AW8" i="81"/>
  <c r="AY8" i="81" s="1"/>
  <c r="AO8" i="81"/>
  <c r="AO8" i="83"/>
  <c r="AQ8" i="83" s="1"/>
  <c r="AK8" i="83"/>
  <c r="BC23" i="90"/>
  <c r="BI15" i="79"/>
  <c r="BO15" i="85"/>
  <c r="BI11" i="79"/>
  <c r="BO11" i="85"/>
  <c r="Y21" i="79"/>
  <c r="AI21" i="85"/>
  <c r="Y17" i="79"/>
  <c r="AI17" i="85"/>
  <c r="Y8" i="47"/>
  <c r="Y25" i="47" s="1"/>
  <c r="W11" i="47"/>
  <c r="W15" i="47"/>
  <c r="W19" i="47"/>
  <c r="W23" i="47"/>
  <c r="W10" i="47"/>
  <c r="W14" i="47"/>
  <c r="W18" i="47"/>
  <c r="W22" i="47"/>
  <c r="W9" i="47"/>
  <c r="W13" i="47"/>
  <c r="W17" i="47"/>
  <c r="W21" i="47"/>
  <c r="W8" i="47"/>
  <c r="W12" i="47"/>
  <c r="W16" i="47"/>
  <c r="W20" i="47"/>
  <c r="W24" i="47"/>
  <c r="CA22" i="79"/>
  <c r="CE22" i="85"/>
  <c r="CA18" i="79"/>
  <c r="CE18" i="85"/>
  <c r="AQ21" i="38"/>
  <c r="AQ13" i="38"/>
  <c r="AQ9" i="38"/>
  <c r="AQ12" i="38"/>
  <c r="AQ10" i="38"/>
  <c r="AQ21" i="40"/>
  <c r="AQ13" i="40"/>
  <c r="AQ9" i="40"/>
  <c r="AQ12" i="40"/>
  <c r="AQ10" i="40"/>
  <c r="CA8" i="79"/>
  <c r="CE8" i="85"/>
  <c r="W13" i="89"/>
  <c r="CC69" i="52"/>
  <c r="CA69" i="52"/>
  <c r="CC68" i="52"/>
  <c r="CA68" i="52"/>
  <c r="AS44" i="46"/>
  <c r="AC8" i="7" s="1"/>
  <c r="G65" i="113"/>
  <c r="I13" i="29" s="1"/>
  <c r="M13" i="29" s="1"/>
  <c r="S13" i="29" s="1"/>
  <c r="BA13" i="7" s="1"/>
  <c r="G135" i="113"/>
  <c r="I42" i="33" s="1"/>
  <c r="M42" i="33" s="1"/>
  <c r="S42" i="37"/>
  <c r="Q42" i="37"/>
  <c r="G63" i="113"/>
  <c r="I42" i="41" s="1"/>
  <c r="M42" i="41" s="1"/>
  <c r="Q42" i="45"/>
  <c r="S42" i="45"/>
  <c r="G160" i="113"/>
  <c r="I43" i="31" s="1"/>
  <c r="M43" i="31" s="1"/>
  <c r="G149" i="113"/>
  <c r="I22" i="29" s="1"/>
  <c r="M22" i="29" s="1"/>
  <c r="S22" i="29" s="1"/>
  <c r="BA22" i="7" s="1"/>
  <c r="G109" i="113"/>
  <c r="I43" i="36" s="1"/>
  <c r="M43" i="36" s="1"/>
  <c r="G82" i="113"/>
  <c r="I43" i="39" s="1"/>
  <c r="M43" i="39" s="1"/>
  <c r="G37" i="113"/>
  <c r="I43" i="44" s="1"/>
  <c r="M43" i="44" s="1"/>
  <c r="G108" i="113"/>
  <c r="I42" i="36" s="1"/>
  <c r="M42" i="36" s="1"/>
  <c r="G72" i="113"/>
  <c r="I42" i="40" s="1"/>
  <c r="M42" i="40" s="1"/>
  <c r="G36" i="113"/>
  <c r="I42" i="44" s="1"/>
  <c r="M42" i="44" s="1"/>
  <c r="G161" i="113"/>
  <c r="I25" i="29" s="1"/>
  <c r="M25" i="29" s="1"/>
  <c r="S25" i="29" s="1"/>
  <c r="BA25" i="7" s="1"/>
  <c r="G136" i="113"/>
  <c r="I43" i="33" s="1"/>
  <c r="M43" i="33" s="1"/>
  <c r="G110" i="113"/>
  <c r="I18" i="29" s="1"/>
  <c r="M18" i="29" s="1"/>
  <c r="S18" i="29" s="1"/>
  <c r="BA18" i="7" s="1"/>
  <c r="G91" i="113"/>
  <c r="I43" i="38" s="1"/>
  <c r="M43" i="38" s="1"/>
  <c r="G64" i="113"/>
  <c r="I43" i="41" s="1"/>
  <c r="M43" i="41" s="1"/>
  <c r="G38" i="113"/>
  <c r="I10" i="29" s="1"/>
  <c r="M10" i="29" s="1"/>
  <c r="S10" i="29" s="1"/>
  <c r="BA10" i="7" s="1"/>
  <c r="G19" i="113"/>
  <c r="I43" i="46" s="1"/>
  <c r="M43" i="46" s="1"/>
  <c r="K54" i="96"/>
  <c r="I9" i="49" s="1"/>
  <c r="M9" i="49" s="1"/>
  <c r="Q9" i="49" s="1"/>
  <c r="W9" i="49" s="1"/>
  <c r="Y15" i="54"/>
  <c r="Y12" i="56"/>
  <c r="AG18" i="90"/>
  <c r="AQ18" i="90"/>
  <c r="W17" i="88"/>
  <c r="AG14" i="90"/>
  <c r="AQ14" i="90"/>
  <c r="AG12" i="90"/>
  <c r="AQ12" i="90"/>
  <c r="AG10" i="90"/>
  <c r="AQ10" i="90"/>
  <c r="DQ22" i="81"/>
  <c r="DS22" i="81" s="1"/>
  <c r="DI22" i="81"/>
  <c r="AW21" i="81"/>
  <c r="AY21" i="81" s="1"/>
  <c r="AO21" i="81"/>
  <c r="BU20" i="81"/>
  <c r="BW20" i="81" s="1"/>
  <c r="BM20" i="81"/>
  <c r="DQ18" i="82"/>
  <c r="DS18" i="82" s="1"/>
  <c r="DI18" i="82"/>
  <c r="CW18" i="84"/>
  <c r="CO18" i="84"/>
  <c r="AW46" i="36"/>
  <c r="AW41" i="36"/>
  <c r="AW40" i="36"/>
  <c r="AW38" i="36"/>
  <c r="AW36" i="36"/>
  <c r="AW32" i="36"/>
  <c r="AW30" i="36"/>
  <c r="AW28" i="36"/>
  <c r="AW20" i="36"/>
  <c r="AW18" i="36"/>
  <c r="AW16" i="36"/>
  <c r="AW14" i="36"/>
  <c r="I18" i="79"/>
  <c r="K18" i="79" s="1"/>
  <c r="AW33" i="36"/>
  <c r="AW39" i="36"/>
  <c r="AW45" i="36"/>
  <c r="AW42" i="36"/>
  <c r="AW37" i="36"/>
  <c r="AW43" i="36"/>
  <c r="AW11" i="36"/>
  <c r="AW15" i="36"/>
  <c r="AW17" i="36"/>
  <c r="AW19" i="36"/>
  <c r="AW25" i="36"/>
  <c r="AW27" i="36"/>
  <c r="AW29" i="36"/>
  <c r="AW31" i="36"/>
  <c r="AW16" i="82"/>
  <c r="AY16" i="82" s="1"/>
  <c r="AO16" i="82"/>
  <c r="AO16" i="84"/>
  <c r="AG16" i="84"/>
  <c r="BU17" i="82"/>
  <c r="BW17" i="82" s="1"/>
  <c r="BM17" i="82"/>
  <c r="BI17" i="84"/>
  <c r="BA17" i="84"/>
  <c r="DQ14" i="81"/>
  <c r="DS14" i="81" s="1"/>
  <c r="DI14" i="81"/>
  <c r="DQ12" i="81"/>
  <c r="DS12" i="81" s="1"/>
  <c r="DI12" i="81"/>
  <c r="DQ10" i="81"/>
  <c r="DS10" i="81" s="1"/>
  <c r="DI10" i="81"/>
  <c r="DQ8" i="81"/>
  <c r="DS8" i="81" s="1"/>
  <c r="DI8" i="81"/>
  <c r="AQ16" i="79"/>
  <c r="AY16" i="85"/>
  <c r="AQ23" i="40"/>
  <c r="AQ34" i="40"/>
  <c r="AQ26" i="40"/>
  <c r="AQ24" i="40"/>
  <c r="AQ22" i="40"/>
  <c r="AQ8" i="40"/>
  <c r="AQ34" i="42"/>
  <c r="AQ26" i="42"/>
  <c r="AQ24" i="42"/>
  <c r="AQ22" i="42"/>
  <c r="AQ8" i="42"/>
  <c r="AQ23" i="42"/>
  <c r="AQ34" i="44"/>
  <c r="AQ26" i="44"/>
  <c r="AQ24" i="44"/>
  <c r="AQ22" i="44"/>
  <c r="AQ8" i="44"/>
  <c r="AQ23" i="44"/>
  <c r="AQ34" i="46"/>
  <c r="AS34" i="46" s="1"/>
  <c r="AQ26" i="46"/>
  <c r="AS26" i="46" s="1"/>
  <c r="AQ24" i="46"/>
  <c r="AS24" i="46" s="1"/>
  <c r="AQ22" i="46"/>
  <c r="AS22" i="46" s="1"/>
  <c r="AQ8" i="46"/>
  <c r="AS8" i="46" s="1"/>
  <c r="AQ23" i="46"/>
  <c r="AS23" i="46" s="1"/>
  <c r="BO16" i="51"/>
  <c r="BG16" i="51"/>
  <c r="AY16" i="51"/>
  <c r="AQ16" i="51"/>
  <c r="AI16" i="51"/>
  <c r="AA16" i="51"/>
  <c r="Q16" i="51"/>
  <c r="W16" i="51" s="1"/>
  <c r="Y44" i="50"/>
  <c r="W78" i="52"/>
  <c r="W79" i="52" s="1"/>
  <c r="Y15" i="56"/>
  <c r="W19" i="54"/>
  <c r="W17" i="54"/>
  <c r="W20" i="54" s="1"/>
  <c r="DQ19" i="82"/>
  <c r="DS19" i="82" s="1"/>
  <c r="DI19" i="82"/>
  <c r="CW19" i="84"/>
  <c r="CO19" i="84"/>
  <c r="E19" i="79"/>
  <c r="AW18" i="82"/>
  <c r="AY18" i="82" s="1"/>
  <c r="AO18" i="82"/>
  <c r="AO18" i="84"/>
  <c r="AG18" i="84"/>
  <c r="BU16" i="82"/>
  <c r="BW16" i="82" s="1"/>
  <c r="BM16" i="82"/>
  <c r="BI16" i="84"/>
  <c r="BA16" i="84"/>
  <c r="DQ15" i="81"/>
  <c r="DS15" i="81" s="1"/>
  <c r="DI15" i="81"/>
  <c r="AW14" i="81"/>
  <c r="AY14" i="81" s="1"/>
  <c r="AO14" i="81"/>
  <c r="AW10" i="81"/>
  <c r="AY10" i="81" s="1"/>
  <c r="AO10" i="81"/>
  <c r="BY17" i="52"/>
  <c r="CC17" i="52" s="1"/>
  <c r="AO17" i="52"/>
  <c r="BY11" i="52"/>
  <c r="CC11" i="52" s="1"/>
  <c r="AO11" i="52"/>
  <c r="BY18" i="52"/>
  <c r="CC18" i="52" s="1"/>
  <c r="AO18" i="52"/>
  <c r="BY20" i="52"/>
  <c r="CC20" i="52" s="1"/>
  <c r="AO20" i="52"/>
  <c r="BY36" i="52"/>
  <c r="CC36" i="52" s="1"/>
  <c r="AO36" i="52"/>
  <c r="BY86" i="52"/>
  <c r="CC86" i="52" s="1"/>
  <c r="AO86" i="52"/>
  <c r="BY88" i="52"/>
  <c r="CC88" i="52" s="1"/>
  <c r="AO88" i="52"/>
  <c r="BY96" i="52"/>
  <c r="CC96" i="52" s="1"/>
  <c r="AO96" i="52"/>
  <c r="BI11" i="84"/>
  <c r="BA11" i="84"/>
  <c r="AO11" i="84"/>
  <c r="AG11" i="84"/>
  <c r="AW45" i="43"/>
  <c r="AW43" i="43"/>
  <c r="AW42" i="43"/>
  <c r="AW39" i="43"/>
  <c r="AW37" i="43"/>
  <c r="AW33" i="43"/>
  <c r="AW31" i="43"/>
  <c r="AW29" i="43"/>
  <c r="AW27" i="43"/>
  <c r="AW25" i="43"/>
  <c r="AW19" i="43"/>
  <c r="AW17" i="43"/>
  <c r="AW15" i="43"/>
  <c r="AW11" i="43"/>
  <c r="I11" i="79"/>
  <c r="K11" i="79" s="1"/>
  <c r="AW38" i="43"/>
  <c r="AW46" i="43"/>
  <c r="AW41" i="43"/>
  <c r="AW14" i="43"/>
  <c r="AW16" i="43"/>
  <c r="AW18" i="43"/>
  <c r="AW28" i="43"/>
  <c r="AW30" i="43"/>
  <c r="AW32" i="43"/>
  <c r="AW36" i="43"/>
  <c r="AW40" i="43"/>
  <c r="AW20" i="43"/>
  <c r="BO21" i="79"/>
  <c r="CE21" i="84"/>
  <c r="BQ21" i="79" s="1"/>
  <c r="BU21" i="79" s="1"/>
  <c r="BW21" i="79" s="1"/>
  <c r="BO20" i="79"/>
  <c r="CE20" i="84"/>
  <c r="BQ20" i="79" s="1"/>
  <c r="BU20" i="79" s="1"/>
  <c r="BW20" i="79" s="1"/>
  <c r="BO17" i="79"/>
  <c r="CE17" i="84"/>
  <c r="BQ17" i="79" s="1"/>
  <c r="BU17" i="79" s="1"/>
  <c r="BW17" i="79" s="1"/>
  <c r="BO15" i="79"/>
  <c r="CE15" i="84"/>
  <c r="BQ15" i="79" s="1"/>
  <c r="BU15" i="79" s="1"/>
  <c r="BW15" i="79" s="1"/>
  <c r="BO14" i="79"/>
  <c r="CE14" i="84"/>
  <c r="BQ14" i="79" s="1"/>
  <c r="BU14" i="79" s="1"/>
  <c r="BW14" i="79" s="1"/>
  <c r="BI23" i="83"/>
  <c r="BK23" i="83" s="1"/>
  <c r="BE23" i="83"/>
  <c r="BQ23" i="81"/>
  <c r="BI23" i="81"/>
  <c r="K38" i="103"/>
  <c r="K37" i="103"/>
  <c r="K36" i="103"/>
  <c r="K35" i="103"/>
  <c r="K34" i="103"/>
  <c r="K33" i="103"/>
  <c r="K32" i="103"/>
  <c r="K31" i="103"/>
  <c r="K57" i="96"/>
  <c r="I31" i="17" s="1"/>
  <c r="I57" i="96"/>
  <c r="I31" i="18" s="1"/>
  <c r="G41" i="111"/>
  <c r="E53" i="96" s="1"/>
  <c r="I63" i="96"/>
  <c r="I35" i="55" s="1"/>
  <c r="M35" i="55" s="1"/>
  <c r="G42" i="111"/>
  <c r="E65" i="96" s="1"/>
  <c r="I33" i="13"/>
  <c r="E34" i="12" s="1"/>
  <c r="M31" i="13"/>
  <c r="M33" i="13" s="1"/>
  <c r="K41" i="96"/>
  <c r="I22" i="53" s="1"/>
  <c r="M22" i="53" s="1"/>
  <c r="Q22" i="53" s="1"/>
  <c r="W22" i="53" s="1"/>
  <c r="I41" i="96"/>
  <c r="I22" i="55" s="1"/>
  <c r="M22" i="55" s="1"/>
  <c r="K39" i="96"/>
  <c r="I15" i="53" s="1"/>
  <c r="M15" i="53" s="1"/>
  <c r="Q15" i="53" s="1"/>
  <c r="W15" i="53" s="1"/>
  <c r="I39" i="96"/>
  <c r="I15" i="55" s="1"/>
  <c r="M15" i="55" s="1"/>
  <c r="K40" i="96"/>
  <c r="I20" i="53" s="1"/>
  <c r="M20" i="53" s="1"/>
  <c r="Q20" i="53" s="1"/>
  <c r="W20" i="53" s="1"/>
  <c r="I40" i="96"/>
  <c r="I20" i="55" s="1"/>
  <c r="M20" i="55" s="1"/>
  <c r="S33" i="76"/>
  <c r="U33" i="76" s="1"/>
  <c r="I34" i="43" s="1"/>
  <c r="M34" i="43" s="1"/>
  <c r="S31" i="76"/>
  <c r="U31" i="76" s="1"/>
  <c r="I32" i="43" s="1"/>
  <c r="M32" i="43" s="1"/>
  <c r="S29" i="76"/>
  <c r="U29" i="76" s="1"/>
  <c r="I30" i="43" s="1"/>
  <c r="M30" i="43" s="1"/>
  <c r="S27" i="76"/>
  <c r="U27" i="76" s="1"/>
  <c r="I28" i="43" s="1"/>
  <c r="M28" i="43" s="1"/>
  <c r="S25" i="76"/>
  <c r="U25" i="76" s="1"/>
  <c r="I26" i="43" s="1"/>
  <c r="M26" i="43" s="1"/>
  <c r="S23" i="76"/>
  <c r="U23" i="76" s="1"/>
  <c r="I24" i="43" s="1"/>
  <c r="M24" i="43" s="1"/>
  <c r="S21" i="76"/>
  <c r="S19" i="76"/>
  <c r="S17" i="76"/>
  <c r="S15" i="76"/>
  <c r="S13" i="76"/>
  <c r="S11" i="76"/>
  <c r="U11" i="76" s="1"/>
  <c r="I12" i="43" s="1"/>
  <c r="M12" i="43" s="1"/>
  <c r="S9" i="76"/>
  <c r="S32" i="76"/>
  <c r="U32" i="76" s="1"/>
  <c r="I33" i="43" s="1"/>
  <c r="M33" i="43" s="1"/>
  <c r="S30" i="76"/>
  <c r="U30" i="76" s="1"/>
  <c r="I31" i="43" s="1"/>
  <c r="M31" i="43" s="1"/>
  <c r="S28" i="76"/>
  <c r="U28" i="76" s="1"/>
  <c r="I29" i="43" s="1"/>
  <c r="M29" i="43" s="1"/>
  <c r="S26" i="76"/>
  <c r="U26" i="76" s="1"/>
  <c r="I27" i="43" s="1"/>
  <c r="M27" i="43" s="1"/>
  <c r="S24" i="76"/>
  <c r="U24" i="76" s="1"/>
  <c r="I25" i="43" s="1"/>
  <c r="M25" i="43" s="1"/>
  <c r="S22" i="76"/>
  <c r="U22" i="76" s="1"/>
  <c r="I23" i="43" s="1"/>
  <c r="M23" i="43" s="1"/>
  <c r="S20" i="76"/>
  <c r="S18" i="76"/>
  <c r="S16" i="76"/>
  <c r="S14" i="76"/>
  <c r="S12" i="76"/>
  <c r="S10" i="76"/>
  <c r="S8" i="76"/>
  <c r="AI33" i="76"/>
  <c r="AK33" i="76" s="1"/>
  <c r="I34" i="39" s="1"/>
  <c r="M34" i="39" s="1"/>
  <c r="AI31" i="76"/>
  <c r="AK31" i="76" s="1"/>
  <c r="I32" i="39" s="1"/>
  <c r="M32" i="39" s="1"/>
  <c r="AI29" i="76"/>
  <c r="AK29" i="76" s="1"/>
  <c r="I30" i="39" s="1"/>
  <c r="M30" i="39" s="1"/>
  <c r="AI27" i="76"/>
  <c r="AK27" i="76" s="1"/>
  <c r="I28" i="39" s="1"/>
  <c r="M28" i="39" s="1"/>
  <c r="AI25" i="76"/>
  <c r="AK25" i="76" s="1"/>
  <c r="I26" i="39" s="1"/>
  <c r="M26" i="39" s="1"/>
  <c r="AI23" i="76"/>
  <c r="AK23" i="76" s="1"/>
  <c r="I24" i="39" s="1"/>
  <c r="M24" i="39" s="1"/>
  <c r="AI21" i="76"/>
  <c r="AI19" i="76"/>
  <c r="AI17" i="76"/>
  <c r="AI15" i="76"/>
  <c r="AI13" i="76"/>
  <c r="AI11" i="76"/>
  <c r="AK11" i="76" s="1"/>
  <c r="I12" i="39" s="1"/>
  <c r="M12" i="39" s="1"/>
  <c r="AI9" i="76"/>
  <c r="AI32" i="76"/>
  <c r="AK32" i="76" s="1"/>
  <c r="I33" i="39" s="1"/>
  <c r="M33" i="39" s="1"/>
  <c r="AI30" i="76"/>
  <c r="AK30" i="76" s="1"/>
  <c r="I31" i="39" s="1"/>
  <c r="M31" i="39" s="1"/>
  <c r="AI28" i="76"/>
  <c r="AK28" i="76" s="1"/>
  <c r="I29" i="39" s="1"/>
  <c r="M29" i="39" s="1"/>
  <c r="AI26" i="76"/>
  <c r="AK26" i="76" s="1"/>
  <c r="I27" i="39" s="1"/>
  <c r="M27" i="39" s="1"/>
  <c r="AI24" i="76"/>
  <c r="AK24" i="76" s="1"/>
  <c r="I25" i="39" s="1"/>
  <c r="M25" i="39" s="1"/>
  <c r="AI22" i="76"/>
  <c r="AK22" i="76" s="1"/>
  <c r="I23" i="39" s="1"/>
  <c r="M23" i="39" s="1"/>
  <c r="AI20" i="76"/>
  <c r="AI18" i="76"/>
  <c r="AI16" i="76"/>
  <c r="AI14" i="76"/>
  <c r="AI12" i="76"/>
  <c r="AI10" i="76"/>
  <c r="AI8" i="76"/>
  <c r="AY33" i="76"/>
  <c r="BA33" i="76" s="1"/>
  <c r="I34" i="35" s="1"/>
  <c r="M34" i="35" s="1"/>
  <c r="AY31" i="76"/>
  <c r="BA31" i="76" s="1"/>
  <c r="I32" i="35" s="1"/>
  <c r="M32" i="35" s="1"/>
  <c r="AY29" i="76"/>
  <c r="BA29" i="76" s="1"/>
  <c r="I30" i="35" s="1"/>
  <c r="M30" i="35" s="1"/>
  <c r="AY27" i="76"/>
  <c r="BA27" i="76" s="1"/>
  <c r="I28" i="35" s="1"/>
  <c r="M28" i="35" s="1"/>
  <c r="AY25" i="76"/>
  <c r="BA25" i="76" s="1"/>
  <c r="I26" i="35" s="1"/>
  <c r="M26" i="35" s="1"/>
  <c r="AY23" i="76"/>
  <c r="BA23" i="76" s="1"/>
  <c r="I24" i="35" s="1"/>
  <c r="M24" i="35" s="1"/>
  <c r="AY21" i="76"/>
  <c r="AY19" i="76"/>
  <c r="AY17" i="76"/>
  <c r="AY15" i="76"/>
  <c r="AY13" i="76"/>
  <c r="AY11" i="76"/>
  <c r="BA11" i="76" s="1"/>
  <c r="I12" i="35" s="1"/>
  <c r="M12" i="35" s="1"/>
  <c r="AY9" i="76"/>
  <c r="AY32" i="76"/>
  <c r="BA32" i="76" s="1"/>
  <c r="I33" i="35" s="1"/>
  <c r="M33" i="35" s="1"/>
  <c r="AY30" i="76"/>
  <c r="BA30" i="76" s="1"/>
  <c r="I31" i="35" s="1"/>
  <c r="M31" i="35" s="1"/>
  <c r="AY28" i="76"/>
  <c r="BA28" i="76" s="1"/>
  <c r="I29" i="35" s="1"/>
  <c r="M29" i="35" s="1"/>
  <c r="AY26" i="76"/>
  <c r="BA26" i="76" s="1"/>
  <c r="I27" i="35" s="1"/>
  <c r="M27" i="35" s="1"/>
  <c r="AY24" i="76"/>
  <c r="BA24" i="76" s="1"/>
  <c r="I25" i="35" s="1"/>
  <c r="M25" i="35" s="1"/>
  <c r="AY22" i="76"/>
  <c r="BA22" i="76" s="1"/>
  <c r="I23" i="35" s="1"/>
  <c r="M23" i="35" s="1"/>
  <c r="AY20" i="76"/>
  <c r="AY18" i="76"/>
  <c r="AY16" i="76"/>
  <c r="AY14" i="76"/>
  <c r="AY12" i="76"/>
  <c r="AY10" i="76"/>
  <c r="AY8" i="76"/>
  <c r="BO33" i="76"/>
  <c r="BQ33" i="76" s="1"/>
  <c r="I64" i="52" s="1"/>
  <c r="M64" i="52" s="1"/>
  <c r="BO31" i="76"/>
  <c r="BQ31" i="76" s="1"/>
  <c r="I62" i="52" s="1"/>
  <c r="M62" i="52" s="1"/>
  <c r="BO29" i="76"/>
  <c r="BQ29" i="76" s="1"/>
  <c r="I60" i="52" s="1"/>
  <c r="M60" i="52" s="1"/>
  <c r="BO27" i="76"/>
  <c r="BQ27" i="76" s="1"/>
  <c r="I58" i="52" s="1"/>
  <c r="M58" i="52" s="1"/>
  <c r="BO25" i="76"/>
  <c r="BQ25" i="76" s="1"/>
  <c r="I56" i="52" s="1"/>
  <c r="M56" i="52" s="1"/>
  <c r="BO23" i="76"/>
  <c r="BQ23" i="76" s="1"/>
  <c r="I54" i="52" s="1"/>
  <c r="M54" i="52" s="1"/>
  <c r="BO21" i="76"/>
  <c r="BO19" i="76"/>
  <c r="BO17" i="76"/>
  <c r="BO15" i="76"/>
  <c r="BO13" i="76"/>
  <c r="BO11" i="76"/>
  <c r="BQ11" i="76" s="1"/>
  <c r="I19" i="52" s="1"/>
  <c r="M19" i="52" s="1"/>
  <c r="BO9" i="76"/>
  <c r="BO32" i="76"/>
  <c r="BQ32" i="76" s="1"/>
  <c r="I63" i="52" s="1"/>
  <c r="M63" i="52" s="1"/>
  <c r="BO30" i="76"/>
  <c r="BQ30" i="76" s="1"/>
  <c r="I61" i="52" s="1"/>
  <c r="M61" i="52" s="1"/>
  <c r="BO28" i="76"/>
  <c r="BQ28" i="76" s="1"/>
  <c r="I59" i="52" s="1"/>
  <c r="M59" i="52" s="1"/>
  <c r="BO26" i="76"/>
  <c r="BQ26" i="76" s="1"/>
  <c r="I57" i="52" s="1"/>
  <c r="M57" i="52" s="1"/>
  <c r="BO24" i="76"/>
  <c r="BQ24" i="76" s="1"/>
  <c r="I55" i="52" s="1"/>
  <c r="M55" i="52" s="1"/>
  <c r="BO22" i="76"/>
  <c r="BQ22" i="76" s="1"/>
  <c r="I53" i="52" s="1"/>
  <c r="M53" i="52" s="1"/>
  <c r="BO20" i="76"/>
  <c r="BO18" i="76"/>
  <c r="BO16" i="76"/>
  <c r="BO14" i="76"/>
  <c r="BO12" i="76"/>
  <c r="BO10" i="76"/>
  <c r="BO8" i="76"/>
  <c r="G33" i="76"/>
  <c r="I33" i="76" s="1"/>
  <c r="I34" i="46" s="1"/>
  <c r="M34" i="46" s="1"/>
  <c r="G31" i="76"/>
  <c r="I31" i="76" s="1"/>
  <c r="I32" i="46" s="1"/>
  <c r="M32" i="46" s="1"/>
  <c r="G29" i="76"/>
  <c r="I29" i="76" s="1"/>
  <c r="I30" i="46" s="1"/>
  <c r="M30" i="46" s="1"/>
  <c r="G27" i="76"/>
  <c r="I27" i="76" s="1"/>
  <c r="I28" i="46" s="1"/>
  <c r="M28" i="46" s="1"/>
  <c r="G25" i="76"/>
  <c r="I25" i="76" s="1"/>
  <c r="I26" i="46" s="1"/>
  <c r="M26" i="46" s="1"/>
  <c r="G23" i="76"/>
  <c r="I23" i="76" s="1"/>
  <c r="I24" i="46" s="1"/>
  <c r="M24" i="46" s="1"/>
  <c r="G21" i="76"/>
  <c r="G19" i="76"/>
  <c r="G17" i="76"/>
  <c r="G15" i="76"/>
  <c r="G13" i="76"/>
  <c r="G11" i="76"/>
  <c r="I11" i="76" s="1"/>
  <c r="I12" i="46" s="1"/>
  <c r="M12" i="46" s="1"/>
  <c r="G9" i="76"/>
  <c r="G32" i="76"/>
  <c r="I32" i="76" s="1"/>
  <c r="I33" i="46" s="1"/>
  <c r="M33" i="46" s="1"/>
  <c r="G30" i="76"/>
  <c r="I30" i="76" s="1"/>
  <c r="I31" i="46" s="1"/>
  <c r="M31" i="46" s="1"/>
  <c r="G28" i="76"/>
  <c r="I28" i="76" s="1"/>
  <c r="I29" i="46" s="1"/>
  <c r="M29" i="46" s="1"/>
  <c r="G26" i="76"/>
  <c r="I26" i="76" s="1"/>
  <c r="I27" i="46" s="1"/>
  <c r="M27" i="46" s="1"/>
  <c r="G24" i="76"/>
  <c r="I24" i="76" s="1"/>
  <c r="I25" i="46" s="1"/>
  <c r="M25" i="46" s="1"/>
  <c r="G22" i="76"/>
  <c r="I22" i="76" s="1"/>
  <c r="I23" i="46" s="1"/>
  <c r="M23" i="46" s="1"/>
  <c r="G20" i="76"/>
  <c r="G18" i="76"/>
  <c r="G16" i="76"/>
  <c r="G14" i="76"/>
  <c r="G12" i="76"/>
  <c r="G10" i="76"/>
  <c r="G8" i="76"/>
  <c r="W33" i="76"/>
  <c r="Y33" i="76" s="1"/>
  <c r="I34" i="42" s="1"/>
  <c r="M34" i="42" s="1"/>
  <c r="W31" i="76"/>
  <c r="Y31" i="76" s="1"/>
  <c r="I32" i="42" s="1"/>
  <c r="M32" i="42" s="1"/>
  <c r="W29" i="76"/>
  <c r="Y29" i="76" s="1"/>
  <c r="I30" i="42" s="1"/>
  <c r="M30" i="42" s="1"/>
  <c r="W27" i="76"/>
  <c r="Y27" i="76" s="1"/>
  <c r="I28" i="42" s="1"/>
  <c r="M28" i="42" s="1"/>
  <c r="W25" i="76"/>
  <c r="Y25" i="76" s="1"/>
  <c r="I26" i="42" s="1"/>
  <c r="M26" i="42" s="1"/>
  <c r="W23" i="76"/>
  <c r="Y23" i="76" s="1"/>
  <c r="I24" i="42" s="1"/>
  <c r="M24" i="42" s="1"/>
  <c r="W21" i="76"/>
  <c r="W19" i="76"/>
  <c r="W17" i="76"/>
  <c r="W15" i="76"/>
  <c r="W13" i="76"/>
  <c r="W11" i="76"/>
  <c r="Y11" i="76" s="1"/>
  <c r="I12" i="42" s="1"/>
  <c r="M12" i="42" s="1"/>
  <c r="W9" i="76"/>
  <c r="W32" i="76"/>
  <c r="Y32" i="76" s="1"/>
  <c r="I33" i="42" s="1"/>
  <c r="M33" i="42" s="1"/>
  <c r="W30" i="76"/>
  <c r="Y30" i="76" s="1"/>
  <c r="I31" i="42" s="1"/>
  <c r="M31" i="42" s="1"/>
  <c r="W28" i="76"/>
  <c r="Y28" i="76" s="1"/>
  <c r="I29" i="42" s="1"/>
  <c r="M29" i="42" s="1"/>
  <c r="W26" i="76"/>
  <c r="Y26" i="76" s="1"/>
  <c r="I27" i="42" s="1"/>
  <c r="M27" i="42" s="1"/>
  <c r="W24" i="76"/>
  <c r="Y24" i="76" s="1"/>
  <c r="I25" i="42" s="1"/>
  <c r="M25" i="42" s="1"/>
  <c r="W22" i="76"/>
  <c r="Y22" i="76" s="1"/>
  <c r="I23" i="42" s="1"/>
  <c r="M23" i="42" s="1"/>
  <c r="W20" i="76"/>
  <c r="W18" i="76"/>
  <c r="W16" i="76"/>
  <c r="W14" i="76"/>
  <c r="W12" i="76"/>
  <c r="W10" i="76"/>
  <c r="W8" i="76"/>
  <c r="AM33" i="76"/>
  <c r="AO33" i="76" s="1"/>
  <c r="I34" i="38" s="1"/>
  <c r="M34" i="38" s="1"/>
  <c r="AM31" i="76"/>
  <c r="AO31" i="76" s="1"/>
  <c r="I32" i="38" s="1"/>
  <c r="M32" i="38" s="1"/>
  <c r="AM29" i="76"/>
  <c r="AO29" i="76" s="1"/>
  <c r="I30" i="38" s="1"/>
  <c r="M30" i="38" s="1"/>
  <c r="AM27" i="76"/>
  <c r="AO27" i="76" s="1"/>
  <c r="I28" i="38" s="1"/>
  <c r="M28" i="38" s="1"/>
  <c r="AM25" i="76"/>
  <c r="AO25" i="76" s="1"/>
  <c r="I26" i="38" s="1"/>
  <c r="M26" i="38" s="1"/>
  <c r="AM23" i="76"/>
  <c r="AO23" i="76" s="1"/>
  <c r="I24" i="38" s="1"/>
  <c r="M24" i="38" s="1"/>
  <c r="AM21" i="76"/>
  <c r="AM19" i="76"/>
  <c r="AM17" i="76"/>
  <c r="AM15" i="76"/>
  <c r="AM13" i="76"/>
  <c r="AM11" i="76"/>
  <c r="AO11" i="76" s="1"/>
  <c r="I12" i="38" s="1"/>
  <c r="M12" i="38" s="1"/>
  <c r="AM9" i="76"/>
  <c r="AM32" i="76"/>
  <c r="AO32" i="76" s="1"/>
  <c r="I33" i="38" s="1"/>
  <c r="M33" i="38" s="1"/>
  <c r="AM30" i="76"/>
  <c r="AO30" i="76" s="1"/>
  <c r="I31" i="38" s="1"/>
  <c r="M31" i="38" s="1"/>
  <c r="AM28" i="76"/>
  <c r="AO28" i="76" s="1"/>
  <c r="I29" i="38" s="1"/>
  <c r="M29" i="38" s="1"/>
  <c r="AM26" i="76"/>
  <c r="AO26" i="76" s="1"/>
  <c r="I27" i="38" s="1"/>
  <c r="M27" i="38" s="1"/>
  <c r="AM24" i="76"/>
  <c r="AO24" i="76" s="1"/>
  <c r="I25" i="38" s="1"/>
  <c r="M25" i="38" s="1"/>
  <c r="AM22" i="76"/>
  <c r="AO22" i="76" s="1"/>
  <c r="I23" i="38" s="1"/>
  <c r="M23" i="38" s="1"/>
  <c r="AM20" i="76"/>
  <c r="AM18" i="76"/>
  <c r="AM16" i="76"/>
  <c r="AM14" i="76"/>
  <c r="AM12" i="76"/>
  <c r="AM10" i="76"/>
  <c r="AM8" i="76"/>
  <c r="BC33" i="76"/>
  <c r="BE33" i="76" s="1"/>
  <c r="I34" i="34" s="1"/>
  <c r="M34" i="34" s="1"/>
  <c r="BC31" i="76"/>
  <c r="BE31" i="76" s="1"/>
  <c r="I32" i="34" s="1"/>
  <c r="M32" i="34" s="1"/>
  <c r="BC29" i="76"/>
  <c r="BE29" i="76" s="1"/>
  <c r="I30" i="34" s="1"/>
  <c r="M30" i="34" s="1"/>
  <c r="BC27" i="76"/>
  <c r="BE27" i="76" s="1"/>
  <c r="I28" i="34" s="1"/>
  <c r="M28" i="34" s="1"/>
  <c r="BC25" i="76"/>
  <c r="BE25" i="76" s="1"/>
  <c r="I26" i="34" s="1"/>
  <c r="M26" i="34" s="1"/>
  <c r="BC23" i="76"/>
  <c r="BE23" i="76" s="1"/>
  <c r="I24" i="34" s="1"/>
  <c r="M24" i="34" s="1"/>
  <c r="BC21" i="76"/>
  <c r="BC19" i="76"/>
  <c r="BC17" i="76"/>
  <c r="BC15" i="76"/>
  <c r="BC13" i="76"/>
  <c r="BC11" i="76"/>
  <c r="BE11" i="76" s="1"/>
  <c r="I12" i="34" s="1"/>
  <c r="M12" i="34" s="1"/>
  <c r="BC9" i="76"/>
  <c r="BC32" i="76"/>
  <c r="BE32" i="76" s="1"/>
  <c r="I33" i="34" s="1"/>
  <c r="M33" i="34" s="1"/>
  <c r="BC30" i="76"/>
  <c r="BE30" i="76" s="1"/>
  <c r="I31" i="34" s="1"/>
  <c r="M31" i="34" s="1"/>
  <c r="BC28" i="76"/>
  <c r="BE28" i="76" s="1"/>
  <c r="I29" i="34" s="1"/>
  <c r="M29" i="34" s="1"/>
  <c r="BC26" i="76"/>
  <c r="BE26" i="76" s="1"/>
  <c r="I27" i="34" s="1"/>
  <c r="M27" i="34" s="1"/>
  <c r="BC24" i="76"/>
  <c r="BE24" i="76" s="1"/>
  <c r="I25" i="34" s="1"/>
  <c r="M25" i="34" s="1"/>
  <c r="BC22" i="76"/>
  <c r="BE22" i="76" s="1"/>
  <c r="I23" i="34" s="1"/>
  <c r="M23" i="34" s="1"/>
  <c r="BC20" i="76"/>
  <c r="BC18" i="76"/>
  <c r="BC16" i="76"/>
  <c r="BC14" i="76"/>
  <c r="BC12" i="76"/>
  <c r="BC10" i="76"/>
  <c r="BC8" i="76"/>
  <c r="BS33" i="76"/>
  <c r="BU33" i="76" s="1"/>
  <c r="I34" i="31" s="1"/>
  <c r="M34" i="31" s="1"/>
  <c r="BS31" i="76"/>
  <c r="BU31" i="76" s="1"/>
  <c r="I32" i="31" s="1"/>
  <c r="M32" i="31" s="1"/>
  <c r="BS29" i="76"/>
  <c r="BU29" i="76" s="1"/>
  <c r="I30" i="31" s="1"/>
  <c r="M30" i="31" s="1"/>
  <c r="BS27" i="76"/>
  <c r="BU27" i="76" s="1"/>
  <c r="I28" i="31" s="1"/>
  <c r="M28" i="31" s="1"/>
  <c r="BS25" i="76"/>
  <c r="BU25" i="76" s="1"/>
  <c r="I26" i="31" s="1"/>
  <c r="M26" i="31" s="1"/>
  <c r="BS23" i="76"/>
  <c r="BU23" i="76" s="1"/>
  <c r="I24" i="31" s="1"/>
  <c r="M24" i="31" s="1"/>
  <c r="BS21" i="76"/>
  <c r="BS19" i="76"/>
  <c r="BS17" i="76"/>
  <c r="BS15" i="76"/>
  <c r="BS13" i="76"/>
  <c r="BS11" i="76"/>
  <c r="BU11" i="76" s="1"/>
  <c r="I12" i="31" s="1"/>
  <c r="M12" i="31" s="1"/>
  <c r="BS9" i="76"/>
  <c r="BS32" i="76"/>
  <c r="BU32" i="76" s="1"/>
  <c r="I33" i="31" s="1"/>
  <c r="M33" i="31" s="1"/>
  <c r="BS30" i="76"/>
  <c r="BU30" i="76" s="1"/>
  <c r="I31" i="31" s="1"/>
  <c r="M31" i="31" s="1"/>
  <c r="BS28" i="76"/>
  <c r="BU28" i="76" s="1"/>
  <c r="I29" i="31" s="1"/>
  <c r="M29" i="31" s="1"/>
  <c r="BS26" i="76"/>
  <c r="BU26" i="76" s="1"/>
  <c r="I27" i="31" s="1"/>
  <c r="M27" i="31" s="1"/>
  <c r="BS24" i="76"/>
  <c r="BU24" i="76" s="1"/>
  <c r="I25" i="31" s="1"/>
  <c r="M25" i="31" s="1"/>
  <c r="BS22" i="76"/>
  <c r="BU22" i="76" s="1"/>
  <c r="I23" i="31" s="1"/>
  <c r="M23" i="31" s="1"/>
  <c r="BS20" i="76"/>
  <c r="BS18" i="76"/>
  <c r="BS16" i="76"/>
  <c r="BS14" i="76"/>
  <c r="BS12" i="76"/>
  <c r="BS10" i="76"/>
  <c r="BS8" i="76"/>
  <c r="G33" i="77"/>
  <c r="I33" i="77" s="1"/>
  <c r="I14" i="20" s="1"/>
  <c r="M14" i="20" s="1"/>
  <c r="G31" i="77"/>
  <c r="I31" i="77" s="1"/>
  <c r="I12" i="20" s="1"/>
  <c r="M12" i="20" s="1"/>
  <c r="G29" i="77"/>
  <c r="I29" i="77" s="1"/>
  <c r="I10" i="20" s="1"/>
  <c r="M10" i="20" s="1"/>
  <c r="G32" i="77"/>
  <c r="I32" i="77" s="1"/>
  <c r="I13" i="20" s="1"/>
  <c r="M13" i="20" s="1"/>
  <c r="G30" i="77"/>
  <c r="I30" i="77" s="1"/>
  <c r="I11" i="20" s="1"/>
  <c r="M11" i="20" s="1"/>
  <c r="G28" i="77"/>
  <c r="I28" i="77" s="1"/>
  <c r="I9" i="20" s="1"/>
  <c r="K33" i="77"/>
  <c r="M33" i="77" s="1"/>
  <c r="I14" i="21" s="1"/>
  <c r="M14" i="21" s="1"/>
  <c r="S14" i="21" s="1"/>
  <c r="K31" i="77"/>
  <c r="M31" i="77" s="1"/>
  <c r="I12" i="21" s="1"/>
  <c r="M12" i="21" s="1"/>
  <c r="S12" i="21" s="1"/>
  <c r="K29" i="77"/>
  <c r="M29" i="77" s="1"/>
  <c r="I10" i="21" s="1"/>
  <c r="M10" i="21" s="1"/>
  <c r="S10" i="21" s="1"/>
  <c r="K32" i="77"/>
  <c r="M32" i="77" s="1"/>
  <c r="I13" i="21" s="1"/>
  <c r="M13" i="21" s="1"/>
  <c r="S13" i="21" s="1"/>
  <c r="K30" i="77"/>
  <c r="M30" i="77" s="1"/>
  <c r="I11" i="21" s="1"/>
  <c r="M11" i="21" s="1"/>
  <c r="S11" i="21" s="1"/>
  <c r="K28" i="77"/>
  <c r="M28" i="77" s="1"/>
  <c r="I9" i="21" s="1"/>
  <c r="G47" i="113"/>
  <c r="I11" i="29" s="1"/>
  <c r="M11" i="29" s="1"/>
  <c r="S11" i="29" s="1"/>
  <c r="BA11" i="7" s="1"/>
  <c r="G99" i="114"/>
  <c r="I29" i="24" s="1"/>
  <c r="M29" i="24" s="1"/>
  <c r="S29" i="24" s="1"/>
  <c r="G103" i="114"/>
  <c r="I30" i="22" s="1"/>
  <c r="M30" i="22" s="1"/>
  <c r="S30" i="22" s="1"/>
  <c r="G94" i="114"/>
  <c r="I26" i="24" s="1"/>
  <c r="M26" i="24" s="1"/>
  <c r="S26" i="24" s="1"/>
  <c r="G97" i="114"/>
  <c r="I27" i="22" s="1"/>
  <c r="M27" i="22" s="1"/>
  <c r="S27" i="22" s="1"/>
  <c r="G102" i="114"/>
  <c r="I30" i="24" s="1"/>
  <c r="M30" i="24" s="1"/>
  <c r="S30" i="24" s="1"/>
  <c r="S33" i="75"/>
  <c r="U33" i="75" s="1"/>
  <c r="I64" i="23" s="1"/>
  <c r="M64" i="23" s="1"/>
  <c r="S31" i="75"/>
  <c r="U31" i="75" s="1"/>
  <c r="I85" i="23" s="1"/>
  <c r="M85" i="23" s="1"/>
  <c r="S85" i="23" s="1"/>
  <c r="S29" i="75"/>
  <c r="U29" i="75" s="1"/>
  <c r="I79" i="23" s="1"/>
  <c r="M79" i="23" s="1"/>
  <c r="S79" i="23" s="1"/>
  <c r="S27" i="75"/>
  <c r="U27" i="75" s="1"/>
  <c r="I73" i="23" s="1"/>
  <c r="M73" i="23" s="1"/>
  <c r="S73" i="23" s="1"/>
  <c r="S25" i="75"/>
  <c r="U25" i="75" s="1"/>
  <c r="I67" i="23" s="1"/>
  <c r="M67" i="23" s="1"/>
  <c r="S23" i="75"/>
  <c r="U23" i="75" s="1"/>
  <c r="I58" i="23" s="1"/>
  <c r="M58" i="23" s="1"/>
  <c r="S21" i="75"/>
  <c r="S19" i="75"/>
  <c r="S17" i="75"/>
  <c r="S15" i="75"/>
  <c r="S13" i="75"/>
  <c r="S11" i="75"/>
  <c r="U11" i="75" s="1"/>
  <c r="I22" i="23" s="1"/>
  <c r="M22" i="23" s="1"/>
  <c r="S9" i="75"/>
  <c r="S32" i="75"/>
  <c r="U32" i="75" s="1"/>
  <c r="I88" i="23" s="1"/>
  <c r="M88" i="23" s="1"/>
  <c r="S88" i="23" s="1"/>
  <c r="S30" i="75"/>
  <c r="U30" i="75" s="1"/>
  <c r="I82" i="23" s="1"/>
  <c r="M82" i="23" s="1"/>
  <c r="S82" i="23" s="1"/>
  <c r="S28" i="75"/>
  <c r="U28" i="75" s="1"/>
  <c r="I76" i="23" s="1"/>
  <c r="M76" i="23" s="1"/>
  <c r="S76" i="23" s="1"/>
  <c r="S26" i="75"/>
  <c r="U26" i="75" s="1"/>
  <c r="I70" i="23" s="1"/>
  <c r="M70" i="23" s="1"/>
  <c r="S70" i="23" s="1"/>
  <c r="S24" i="75"/>
  <c r="U24" i="75" s="1"/>
  <c r="I61" i="23" s="1"/>
  <c r="M61" i="23" s="1"/>
  <c r="S61" i="23" s="1"/>
  <c r="S22" i="75"/>
  <c r="U22" i="75" s="1"/>
  <c r="I55" i="23" s="1"/>
  <c r="M55" i="23" s="1"/>
  <c r="S20" i="75"/>
  <c r="S18" i="75"/>
  <c r="S16" i="75"/>
  <c r="S14" i="75"/>
  <c r="S12" i="75"/>
  <c r="S10" i="75"/>
  <c r="S8" i="75"/>
  <c r="M41" i="97"/>
  <c r="W41" i="97" s="1"/>
  <c r="I22" i="22" s="1"/>
  <c r="M22" i="22" s="1"/>
  <c r="S22" i="22" s="1"/>
  <c r="AM33" i="75"/>
  <c r="AO33" i="75" s="1"/>
  <c r="I42" i="27" s="1"/>
  <c r="M42" i="27" s="1"/>
  <c r="AM31" i="75"/>
  <c r="AO31" i="75" s="1"/>
  <c r="I40" i="27" s="1"/>
  <c r="M40" i="27" s="1"/>
  <c r="AM29" i="75"/>
  <c r="AO29" i="75" s="1"/>
  <c r="I38" i="27" s="1"/>
  <c r="M38" i="27" s="1"/>
  <c r="AM27" i="75"/>
  <c r="AO27" i="75" s="1"/>
  <c r="I36" i="27" s="1"/>
  <c r="M36" i="27" s="1"/>
  <c r="AM25" i="75"/>
  <c r="AO25" i="75" s="1"/>
  <c r="I34" i="27" s="1"/>
  <c r="M34" i="27" s="1"/>
  <c r="AM23" i="75"/>
  <c r="AO23" i="75" s="1"/>
  <c r="I32" i="27" s="1"/>
  <c r="M32" i="27" s="1"/>
  <c r="AM21" i="75"/>
  <c r="AM19" i="75"/>
  <c r="AM17" i="75"/>
  <c r="AM15" i="75"/>
  <c r="AM13" i="75"/>
  <c r="AM11" i="75"/>
  <c r="AO11" i="75" s="1"/>
  <c r="I20" i="27" s="1"/>
  <c r="M20" i="27" s="1"/>
  <c r="AM9" i="75"/>
  <c r="AM32" i="75"/>
  <c r="AO32" i="75" s="1"/>
  <c r="I41" i="27" s="1"/>
  <c r="M41" i="27" s="1"/>
  <c r="AM30" i="75"/>
  <c r="AO30" i="75" s="1"/>
  <c r="I39" i="27" s="1"/>
  <c r="M39" i="27" s="1"/>
  <c r="AM28" i="75"/>
  <c r="AO28" i="75" s="1"/>
  <c r="I37" i="27" s="1"/>
  <c r="M37" i="27" s="1"/>
  <c r="AM26" i="75"/>
  <c r="AO26" i="75" s="1"/>
  <c r="I35" i="27" s="1"/>
  <c r="M35" i="27" s="1"/>
  <c r="AM24" i="75"/>
  <c r="AO24" i="75" s="1"/>
  <c r="I33" i="27" s="1"/>
  <c r="M33" i="27" s="1"/>
  <c r="AM22" i="75"/>
  <c r="AO22" i="75" s="1"/>
  <c r="I31" i="27" s="1"/>
  <c r="M31" i="27" s="1"/>
  <c r="AM20" i="75"/>
  <c r="AM18" i="75"/>
  <c r="AM16" i="75"/>
  <c r="AM14" i="75"/>
  <c r="AM12" i="75"/>
  <c r="AM10" i="75"/>
  <c r="AM8" i="75"/>
  <c r="M44" i="97"/>
  <c r="W44" i="97" s="1"/>
  <c r="I48" i="27" s="1"/>
  <c r="M48" i="27" s="1"/>
  <c r="BC33" i="75"/>
  <c r="BE33" i="75" s="1"/>
  <c r="E59" i="74" s="1"/>
  <c r="BC31" i="75"/>
  <c r="BE31" i="75" s="1"/>
  <c r="E57" i="74" s="1"/>
  <c r="BC29" i="75"/>
  <c r="BE29" i="75" s="1"/>
  <c r="E55" i="74" s="1"/>
  <c r="BC27" i="75"/>
  <c r="BE27" i="75" s="1"/>
  <c r="E53" i="74" s="1"/>
  <c r="BC25" i="75"/>
  <c r="BE25" i="75" s="1"/>
  <c r="E51" i="74" s="1"/>
  <c r="BC23" i="75"/>
  <c r="BE23" i="75" s="1"/>
  <c r="E49" i="74" s="1"/>
  <c r="BC21" i="75"/>
  <c r="BC19" i="75"/>
  <c r="BC17" i="75"/>
  <c r="BC15" i="75"/>
  <c r="BC13" i="75"/>
  <c r="BC11" i="75"/>
  <c r="BE11" i="75" s="1"/>
  <c r="E37" i="74" s="1"/>
  <c r="BC9" i="75"/>
  <c r="BC32" i="75"/>
  <c r="BE32" i="75" s="1"/>
  <c r="E58" i="74" s="1"/>
  <c r="BC30" i="75"/>
  <c r="BE30" i="75" s="1"/>
  <c r="E56" i="74" s="1"/>
  <c r="BC28" i="75"/>
  <c r="BE28" i="75" s="1"/>
  <c r="E54" i="74" s="1"/>
  <c r="BC26" i="75"/>
  <c r="BE26" i="75" s="1"/>
  <c r="E52" i="74" s="1"/>
  <c r="BC24" i="75"/>
  <c r="BE24" i="75" s="1"/>
  <c r="E50" i="74" s="1"/>
  <c r="BC22" i="75"/>
  <c r="BE22" i="75" s="1"/>
  <c r="E48" i="74" s="1"/>
  <c r="BC20" i="75"/>
  <c r="BC18" i="75"/>
  <c r="BC16" i="75"/>
  <c r="BC14" i="75"/>
  <c r="BC12" i="75"/>
  <c r="BC10" i="75"/>
  <c r="BC8" i="75"/>
  <c r="M48" i="97"/>
  <c r="W48" i="97" s="1"/>
  <c r="E71" i="96" s="1"/>
  <c r="O33" i="75"/>
  <c r="Q33" i="75" s="1"/>
  <c r="I64" i="25" s="1"/>
  <c r="M64" i="25" s="1"/>
  <c r="S64" i="25" s="1"/>
  <c r="O31" i="75"/>
  <c r="Q31" i="75" s="1"/>
  <c r="I85" i="25" s="1"/>
  <c r="M85" i="25" s="1"/>
  <c r="S85" i="25" s="1"/>
  <c r="O29" i="75"/>
  <c r="Q29" i="75" s="1"/>
  <c r="I79" i="25" s="1"/>
  <c r="M79" i="25" s="1"/>
  <c r="S79" i="25" s="1"/>
  <c r="O27" i="75"/>
  <c r="Q27" i="75" s="1"/>
  <c r="I73" i="25" s="1"/>
  <c r="M73" i="25" s="1"/>
  <c r="S73" i="25" s="1"/>
  <c r="O25" i="75"/>
  <c r="Q25" i="75" s="1"/>
  <c r="I67" i="25" s="1"/>
  <c r="M67" i="25" s="1"/>
  <c r="O23" i="75"/>
  <c r="Q23" i="75" s="1"/>
  <c r="I58" i="25" s="1"/>
  <c r="M58" i="25" s="1"/>
  <c r="O21" i="75"/>
  <c r="O19" i="75"/>
  <c r="O17" i="75"/>
  <c r="O15" i="75"/>
  <c r="O13" i="75"/>
  <c r="O11" i="75"/>
  <c r="Q11" i="75" s="1"/>
  <c r="I22" i="25" s="1"/>
  <c r="M22" i="25" s="1"/>
  <c r="S22" i="25" s="1"/>
  <c r="O9" i="75"/>
  <c r="O32" i="75"/>
  <c r="Q32" i="75" s="1"/>
  <c r="I88" i="25" s="1"/>
  <c r="M88" i="25" s="1"/>
  <c r="S88" i="25" s="1"/>
  <c r="O30" i="75"/>
  <c r="Q30" i="75" s="1"/>
  <c r="I82" i="25" s="1"/>
  <c r="M82" i="25" s="1"/>
  <c r="S82" i="25" s="1"/>
  <c r="O28" i="75"/>
  <c r="Q28" i="75" s="1"/>
  <c r="I76" i="25" s="1"/>
  <c r="M76" i="25" s="1"/>
  <c r="S76" i="25" s="1"/>
  <c r="O26" i="75"/>
  <c r="Q26" i="75" s="1"/>
  <c r="I70" i="25" s="1"/>
  <c r="M70" i="25" s="1"/>
  <c r="S70" i="25" s="1"/>
  <c r="O24" i="75"/>
  <c r="Q24" i="75" s="1"/>
  <c r="I61" i="25" s="1"/>
  <c r="M61" i="25" s="1"/>
  <c r="S61" i="25" s="1"/>
  <c r="O22" i="75"/>
  <c r="Q22" i="75" s="1"/>
  <c r="I55" i="25" s="1"/>
  <c r="M55" i="25" s="1"/>
  <c r="S55" i="25" s="1"/>
  <c r="O20" i="75"/>
  <c r="O18" i="75"/>
  <c r="O16" i="75"/>
  <c r="O14" i="75"/>
  <c r="O12" i="75"/>
  <c r="O10" i="75"/>
  <c r="O8" i="75"/>
  <c r="M40" i="97"/>
  <c r="W40" i="97" s="1"/>
  <c r="I22" i="24" s="1"/>
  <c r="M22" i="24" s="1"/>
  <c r="S22" i="24" s="1"/>
  <c r="AI33" i="75"/>
  <c r="AK33" i="75" s="1"/>
  <c r="I97" i="11" s="1"/>
  <c r="AI31" i="75"/>
  <c r="AK31" i="75" s="1"/>
  <c r="I100" i="11" s="1"/>
  <c r="M100" i="11" s="1"/>
  <c r="AI29" i="75"/>
  <c r="AK29" i="75" s="1"/>
  <c r="I91" i="11" s="1"/>
  <c r="M91" i="11" s="1"/>
  <c r="AI27" i="75"/>
  <c r="AK27" i="75" s="1"/>
  <c r="I85" i="11" s="1"/>
  <c r="M85" i="11" s="1"/>
  <c r="AI25" i="75"/>
  <c r="AK25" i="75" s="1"/>
  <c r="I79" i="11" s="1"/>
  <c r="M79" i="11" s="1"/>
  <c r="AI23" i="75"/>
  <c r="AK23" i="75" s="1"/>
  <c r="I69" i="11" s="1"/>
  <c r="AI21" i="75"/>
  <c r="AI19" i="75"/>
  <c r="AI17" i="75"/>
  <c r="AI15" i="75"/>
  <c r="AI13" i="75"/>
  <c r="AI11" i="75"/>
  <c r="AK11" i="75" s="1"/>
  <c r="I23" i="11" s="1"/>
  <c r="M23" i="11" s="1"/>
  <c r="AI9" i="75"/>
  <c r="AI32" i="75"/>
  <c r="AK32" i="75" s="1"/>
  <c r="I103" i="11" s="1"/>
  <c r="AI30" i="75"/>
  <c r="AK30" i="75" s="1"/>
  <c r="I94" i="11" s="1"/>
  <c r="M94" i="11" s="1"/>
  <c r="AI28" i="75"/>
  <c r="AK28" i="75" s="1"/>
  <c r="I88" i="11" s="1"/>
  <c r="M88" i="11" s="1"/>
  <c r="AI26" i="75"/>
  <c r="AK26" i="75" s="1"/>
  <c r="I82" i="11" s="1"/>
  <c r="M82" i="11" s="1"/>
  <c r="AI24" i="75"/>
  <c r="AK24" i="75" s="1"/>
  <c r="I76" i="11" s="1"/>
  <c r="M76" i="11" s="1"/>
  <c r="AI22" i="75"/>
  <c r="AK22" i="75" s="1"/>
  <c r="I63" i="11" s="1"/>
  <c r="M63" i="11" s="1"/>
  <c r="AI20" i="75"/>
  <c r="AI18" i="75"/>
  <c r="AI16" i="75"/>
  <c r="AI14" i="75"/>
  <c r="AI12" i="75"/>
  <c r="AI10" i="75"/>
  <c r="AI8" i="75"/>
  <c r="M43" i="97"/>
  <c r="W43" i="97" s="1"/>
  <c r="I155" i="11" s="1"/>
  <c r="AY33" i="75"/>
  <c r="BA33" i="75" s="1"/>
  <c r="I99" i="11" s="1"/>
  <c r="AY31" i="75"/>
  <c r="BA31" i="75" s="1"/>
  <c r="I102" i="11" s="1"/>
  <c r="M102" i="11" s="1"/>
  <c r="AY29" i="75"/>
  <c r="BA29" i="75" s="1"/>
  <c r="I93" i="11" s="1"/>
  <c r="M93" i="11" s="1"/>
  <c r="AY27" i="75"/>
  <c r="BA27" i="75" s="1"/>
  <c r="I87" i="11" s="1"/>
  <c r="M87" i="11" s="1"/>
  <c r="AY25" i="75"/>
  <c r="BA25" i="75" s="1"/>
  <c r="I81" i="11" s="1"/>
  <c r="M81" i="11" s="1"/>
  <c r="AY23" i="75"/>
  <c r="BA23" i="75" s="1"/>
  <c r="I71" i="11" s="1"/>
  <c r="AY21" i="75"/>
  <c r="AY19" i="75"/>
  <c r="AY17" i="75"/>
  <c r="AY15" i="75"/>
  <c r="AY13" i="75"/>
  <c r="AY11" i="75"/>
  <c r="BA11" i="75" s="1"/>
  <c r="I25" i="11" s="1"/>
  <c r="M25" i="11" s="1"/>
  <c r="AY9" i="75"/>
  <c r="AY32" i="75"/>
  <c r="BA32" i="75" s="1"/>
  <c r="I105" i="11" s="1"/>
  <c r="AY30" i="75"/>
  <c r="BA30" i="75" s="1"/>
  <c r="I96" i="11" s="1"/>
  <c r="M96" i="11" s="1"/>
  <c r="AY28" i="75"/>
  <c r="BA28" i="75" s="1"/>
  <c r="I90" i="11" s="1"/>
  <c r="M90" i="11" s="1"/>
  <c r="AY26" i="75"/>
  <c r="BA26" i="75" s="1"/>
  <c r="I84" i="11" s="1"/>
  <c r="M84" i="11" s="1"/>
  <c r="AY24" i="75"/>
  <c r="BA24" i="75" s="1"/>
  <c r="I78" i="11" s="1"/>
  <c r="M78" i="11" s="1"/>
  <c r="AY22" i="75"/>
  <c r="BA22" i="75" s="1"/>
  <c r="I65" i="11" s="1"/>
  <c r="M65" i="11" s="1"/>
  <c r="AY20" i="75"/>
  <c r="AY18" i="75"/>
  <c r="AY16" i="75"/>
  <c r="AY14" i="75"/>
  <c r="AY12" i="75"/>
  <c r="AY10" i="75"/>
  <c r="AY8" i="75"/>
  <c r="M47" i="97"/>
  <c r="W47" i="97" s="1"/>
  <c r="I157" i="11" s="1"/>
  <c r="G82" i="98"/>
  <c r="K64" i="96"/>
  <c r="I36" i="53" s="1"/>
  <c r="M36" i="53" s="1"/>
  <c r="Q36" i="53" s="1"/>
  <c r="W36" i="53" s="1"/>
  <c r="Y10" i="56"/>
  <c r="S22" i="23"/>
  <c r="G19" i="87"/>
  <c r="I19" i="87" s="1"/>
  <c r="AY19" i="3" s="1"/>
  <c r="G771" i="1" s="1"/>
  <c r="W19" i="92"/>
  <c r="BG19" i="92" s="1"/>
  <c r="G15" i="87"/>
  <c r="I15" i="87" s="1"/>
  <c r="AY15" i="3" s="1"/>
  <c r="G655" i="1" s="1"/>
  <c r="W15" i="92"/>
  <c r="BG15" i="92" s="1"/>
  <c r="AG22" i="88"/>
  <c r="AQ22" i="88"/>
  <c r="W21" i="91"/>
  <c r="BU22" i="82"/>
  <c r="BW22" i="82" s="1"/>
  <c r="BM22" i="82"/>
  <c r="BI22" i="84"/>
  <c r="BA22" i="84"/>
  <c r="AO22" i="79" s="1"/>
  <c r="DQ20" i="81"/>
  <c r="DS20" i="81" s="1"/>
  <c r="DI20" i="81"/>
  <c r="CW20" i="83"/>
  <c r="CY20" i="83" s="1"/>
  <c r="CS20" i="83"/>
  <c r="BU18" i="81"/>
  <c r="BW18" i="81" s="1"/>
  <c r="BM18" i="81"/>
  <c r="DQ17" i="82"/>
  <c r="DS17" i="82" s="1"/>
  <c r="DI17" i="82"/>
  <c r="CW17" i="84"/>
  <c r="CO17" i="84"/>
  <c r="AW45" i="37"/>
  <c r="AW43" i="37"/>
  <c r="AW42" i="37"/>
  <c r="AW39" i="37"/>
  <c r="AW37" i="37"/>
  <c r="AW33" i="37"/>
  <c r="AW31" i="37"/>
  <c r="AW29" i="37"/>
  <c r="AW27" i="37"/>
  <c r="AW25" i="37"/>
  <c r="AW19" i="37"/>
  <c r="AW17" i="37"/>
  <c r="AW15" i="37"/>
  <c r="AW11" i="37"/>
  <c r="I17" i="79"/>
  <c r="K17" i="79" s="1"/>
  <c r="AM41" i="37" s="1"/>
  <c r="AW38" i="37"/>
  <c r="AW46" i="37"/>
  <c r="AW41" i="37"/>
  <c r="AW14" i="37"/>
  <c r="AW16" i="37"/>
  <c r="AW18" i="37"/>
  <c r="AW28" i="37"/>
  <c r="AW30" i="37"/>
  <c r="AW32" i="37"/>
  <c r="AW36" i="37"/>
  <c r="AW40" i="37"/>
  <c r="AW20" i="37"/>
  <c r="AW15" i="82"/>
  <c r="AY15" i="82" s="1"/>
  <c r="AO15" i="82"/>
  <c r="AO15" i="84"/>
  <c r="AG15" i="84"/>
  <c r="BU14" i="82"/>
  <c r="BW14" i="82" s="1"/>
  <c r="BM14" i="82"/>
  <c r="BI14" i="84"/>
  <c r="BA14" i="84"/>
  <c r="AO14" i="79" s="1"/>
  <c r="BU12" i="81"/>
  <c r="BW12" i="81" s="1"/>
  <c r="BM12" i="81"/>
  <c r="BU10" i="82"/>
  <c r="BW10" i="82" s="1"/>
  <c r="BM10" i="82"/>
  <c r="BI10" i="84"/>
  <c r="BA10" i="84"/>
  <c r="AO10" i="79" s="1"/>
  <c r="BU8" i="81"/>
  <c r="BW8" i="81" s="1"/>
  <c r="BM8" i="81"/>
  <c r="BC23" i="89"/>
  <c r="BY41" i="52"/>
  <c r="CC41" i="52" s="1"/>
  <c r="AO41" i="52"/>
  <c r="U9" i="52"/>
  <c r="Q9" i="52"/>
  <c r="BQ8" i="52"/>
  <c r="AW8" i="52"/>
  <c r="AC8" i="52"/>
  <c r="BW8" i="52"/>
  <c r="BG8" i="52"/>
  <c r="BC8" i="52"/>
  <c r="AM8" i="52"/>
  <c r="AI8" i="52"/>
  <c r="Q8" i="52"/>
  <c r="CC72" i="52"/>
  <c r="CA72" i="52"/>
  <c r="BS17" i="51"/>
  <c r="BS16" i="51"/>
  <c r="K58" i="96"/>
  <c r="I32" i="17" s="1"/>
  <c r="M32" i="17" s="1"/>
  <c r="S32" i="17" s="1"/>
  <c r="AM22" i="56"/>
  <c r="AS22" i="56" s="1"/>
  <c r="AC22" i="56"/>
  <c r="AI22" i="56" s="1"/>
  <c r="Q22" i="56"/>
  <c r="W22" i="56" s="1"/>
  <c r="BE8" i="75"/>
  <c r="E34" i="74" s="1"/>
  <c r="BA8" i="75"/>
  <c r="I11" i="11" s="1"/>
  <c r="M11" i="11" s="1"/>
  <c r="AO8" i="75"/>
  <c r="I17" i="27" s="1"/>
  <c r="M17" i="27" s="1"/>
  <c r="AK8" i="75"/>
  <c r="I9" i="11" s="1"/>
  <c r="M9" i="11" s="1"/>
  <c r="U8" i="75"/>
  <c r="I13" i="23" s="1"/>
  <c r="M13" i="23" s="1"/>
  <c r="S13" i="23" s="1"/>
  <c r="Q8" i="75"/>
  <c r="I13" i="25" s="1"/>
  <c r="M13" i="25" s="1"/>
  <c r="S13" i="25" s="1"/>
  <c r="Q22" i="54"/>
  <c r="W22" i="54" s="1"/>
  <c r="M8" i="11"/>
  <c r="BG20" i="92"/>
  <c r="W17" i="90"/>
  <c r="BG16" i="92"/>
  <c r="W13" i="90"/>
  <c r="G8" i="87"/>
  <c r="I8" i="87" s="1"/>
  <c r="AY8" i="3" s="1"/>
  <c r="G452" i="1" s="1"/>
  <c r="BW8" i="92"/>
  <c r="BC8" i="3" s="1"/>
  <c r="G454" i="1" s="1"/>
  <c r="W8" i="92"/>
  <c r="S23" i="92"/>
  <c r="AG22" i="91"/>
  <c r="AQ22" i="91"/>
  <c r="AG20" i="89"/>
  <c r="AQ20" i="89"/>
  <c r="W19" i="88"/>
  <c r="W15" i="88"/>
  <c r="AC9" i="89"/>
  <c r="AM9" i="89"/>
  <c r="AC9" i="88"/>
  <c r="AM9" i="88"/>
  <c r="CA8" i="89"/>
  <c r="AQ8" i="89"/>
  <c r="AM23" i="89"/>
  <c r="AW22" i="82"/>
  <c r="AY22" i="82" s="1"/>
  <c r="AO22" i="82"/>
  <c r="AO22" i="84"/>
  <c r="AG22" i="84"/>
  <c r="W22" i="79" s="1"/>
  <c r="DQ21" i="82"/>
  <c r="DS21" i="82" s="1"/>
  <c r="DI21" i="82"/>
  <c r="CW21" i="84"/>
  <c r="CO21" i="84"/>
  <c r="E21" i="79"/>
  <c r="AW20" i="82"/>
  <c r="AY20" i="82" s="1"/>
  <c r="AO20" i="82"/>
  <c r="AO20" i="84"/>
  <c r="AG20" i="84"/>
  <c r="W20" i="79" s="1"/>
  <c r="BU19" i="82"/>
  <c r="BW19" i="82" s="1"/>
  <c r="BM19" i="82"/>
  <c r="BI19" i="84"/>
  <c r="BA19" i="84"/>
  <c r="DQ16" i="81"/>
  <c r="DS16" i="81" s="1"/>
  <c r="DI16" i="81"/>
  <c r="CW16" i="83"/>
  <c r="CY16" i="83" s="1"/>
  <c r="CS16" i="83"/>
  <c r="BU15" i="81"/>
  <c r="BW15" i="81" s="1"/>
  <c r="BM15" i="81"/>
  <c r="BI15" i="83"/>
  <c r="BK15" i="83" s="1"/>
  <c r="BE15" i="83"/>
  <c r="AO9" i="83"/>
  <c r="AQ9" i="83" s="1"/>
  <c r="AK9" i="83"/>
  <c r="AS9" i="81"/>
  <c r="AK9" i="81"/>
  <c r="AW9" i="83"/>
  <c r="BA9" i="83" s="1"/>
  <c r="BQ9" i="81"/>
  <c r="BI9" i="81"/>
  <c r="BC23" i="92"/>
  <c r="BI22" i="79"/>
  <c r="BO22" i="85"/>
  <c r="BI18" i="79"/>
  <c r="BO18" i="85"/>
  <c r="BI14" i="79"/>
  <c r="BO14" i="85"/>
  <c r="BI10" i="79"/>
  <c r="BO10" i="85"/>
  <c r="Y22" i="79"/>
  <c r="AI22" i="85"/>
  <c r="Y18" i="79"/>
  <c r="AI18" i="85"/>
  <c r="Y14" i="79"/>
  <c r="AI14" i="85"/>
  <c r="Y10" i="79"/>
  <c r="AI10" i="85"/>
  <c r="CA23" i="79"/>
  <c r="CE23" i="85"/>
  <c r="AQ21" i="33"/>
  <c r="AQ13" i="33"/>
  <c r="AQ9" i="33"/>
  <c r="AQ12" i="33"/>
  <c r="AQ10" i="33"/>
  <c r="AQ21" i="31"/>
  <c r="AQ13" i="31"/>
  <c r="AQ9" i="31"/>
  <c r="AQ12" i="31"/>
  <c r="AQ10" i="31"/>
  <c r="AQ12" i="35"/>
  <c r="AQ10" i="35"/>
  <c r="AQ21" i="35"/>
  <c r="AQ13" i="35"/>
  <c r="AQ9" i="35"/>
  <c r="AQ12" i="37"/>
  <c r="AQ10" i="37"/>
  <c r="AQ21" i="37"/>
  <c r="AQ13" i="37"/>
  <c r="AQ9" i="37"/>
  <c r="AQ12" i="39"/>
  <c r="AQ10" i="39"/>
  <c r="AQ21" i="39"/>
  <c r="AQ13" i="39"/>
  <c r="AQ9" i="39"/>
  <c r="CA9" i="79"/>
  <c r="CE9" i="85"/>
  <c r="DQ11" i="81"/>
  <c r="DS11" i="81" s="1"/>
  <c r="DI11" i="81"/>
  <c r="CS11" i="81"/>
  <c r="CU11" i="81" s="1"/>
  <c r="CK11" i="81"/>
  <c r="M132" i="11"/>
  <c r="AY68" i="52"/>
  <c r="BA68" i="52" s="1"/>
  <c r="AW68" i="52"/>
  <c r="AY67" i="52"/>
  <c r="BA67" i="52" s="1"/>
  <c r="AW67" i="52"/>
  <c r="I10" i="27"/>
  <c r="M10" i="27" s="1"/>
  <c r="K28" i="74"/>
  <c r="I10" i="26" s="1"/>
  <c r="M10" i="26" s="1"/>
  <c r="I12" i="27"/>
  <c r="M12" i="27" s="1"/>
  <c r="K30" i="74"/>
  <c r="I12" i="26" s="1"/>
  <c r="M12" i="26" s="1"/>
  <c r="I14" i="27"/>
  <c r="M14" i="27" s="1"/>
  <c r="K32" i="74"/>
  <c r="I14" i="26" s="1"/>
  <c r="M14" i="26" s="1"/>
  <c r="G101" i="113"/>
  <c r="I17" i="29" s="1"/>
  <c r="M17" i="29" s="1"/>
  <c r="S17" i="29" s="1"/>
  <c r="BA17" i="7" s="1"/>
  <c r="G145" i="113"/>
  <c r="I43" i="32" s="1"/>
  <c r="M43" i="32" s="1"/>
  <c r="K27" i="77"/>
  <c r="M27" i="77" s="1"/>
  <c r="I112" i="11" s="1"/>
  <c r="M112" i="11" s="1"/>
  <c r="K25" i="77"/>
  <c r="M25" i="77" s="1"/>
  <c r="I110" i="11" s="1"/>
  <c r="M110" i="11" s="1"/>
  <c r="K23" i="77"/>
  <c r="M23" i="77" s="1"/>
  <c r="I108" i="11" s="1"/>
  <c r="M108" i="11" s="1"/>
  <c r="K26" i="77"/>
  <c r="M26" i="77" s="1"/>
  <c r="I111" i="11" s="1"/>
  <c r="M111" i="11" s="1"/>
  <c r="K24" i="77"/>
  <c r="M24" i="77" s="1"/>
  <c r="I109" i="11" s="1"/>
  <c r="M109" i="11" s="1"/>
  <c r="K22" i="77"/>
  <c r="M22" i="77" s="1"/>
  <c r="I106" i="11" s="1"/>
  <c r="M106" i="11" s="1"/>
  <c r="O27" i="77"/>
  <c r="Q27" i="77" s="1"/>
  <c r="I27" i="48" s="1"/>
  <c r="M27" i="48" s="1"/>
  <c r="O25" i="77"/>
  <c r="Q25" i="77" s="1"/>
  <c r="I25" i="48" s="1"/>
  <c r="M25" i="48" s="1"/>
  <c r="O23" i="77"/>
  <c r="Q23" i="77" s="1"/>
  <c r="I23" i="48" s="1"/>
  <c r="M23" i="48" s="1"/>
  <c r="O26" i="77"/>
  <c r="Q26" i="77" s="1"/>
  <c r="I26" i="48" s="1"/>
  <c r="M26" i="48" s="1"/>
  <c r="O24" i="77"/>
  <c r="Q24" i="77" s="1"/>
  <c r="I24" i="48" s="1"/>
  <c r="M24" i="48" s="1"/>
  <c r="O22" i="77"/>
  <c r="Q22" i="77" s="1"/>
  <c r="I22" i="48" s="1"/>
  <c r="M22" i="48" s="1"/>
  <c r="Y16" i="54"/>
  <c r="G59" i="74"/>
  <c r="G58" i="74"/>
  <c r="G57" i="74"/>
  <c r="G56" i="74"/>
  <c r="G55" i="74"/>
  <c r="G54" i="74"/>
  <c r="G53" i="74"/>
  <c r="G52" i="74"/>
  <c r="G51" i="74"/>
  <c r="G50" i="74"/>
  <c r="G49" i="74"/>
  <c r="G48" i="74"/>
  <c r="G47" i="74"/>
  <c r="G46" i="74"/>
  <c r="G45" i="74"/>
  <c r="G44" i="74"/>
  <c r="G43" i="74"/>
  <c r="G42" i="74"/>
  <c r="G41" i="74"/>
  <c r="G40" i="74"/>
  <c r="G39" i="74"/>
  <c r="G38" i="74"/>
  <c r="G37" i="74"/>
  <c r="G36" i="74"/>
  <c r="G35" i="74"/>
  <c r="G34" i="74"/>
  <c r="G14" i="74"/>
  <c r="I14" i="74" s="1"/>
  <c r="G13" i="74"/>
  <c r="I13" i="74" s="1"/>
  <c r="G8" i="74"/>
  <c r="I8" i="74" s="1"/>
  <c r="G72" i="96"/>
  <c r="G71" i="96"/>
  <c r="G68" i="96"/>
  <c r="I68" i="96" s="1"/>
  <c r="G67" i="96"/>
  <c r="I67" i="96" s="1"/>
  <c r="G62" i="96"/>
  <c r="I62" i="96" s="1"/>
  <c r="G61" i="96"/>
  <c r="I61" i="96" s="1"/>
  <c r="G56" i="96"/>
  <c r="G55" i="96"/>
  <c r="G52" i="96"/>
  <c r="I52" i="96" s="1"/>
  <c r="G51" i="96"/>
  <c r="G50" i="96"/>
  <c r="I50" i="96" s="1"/>
  <c r="G49" i="96"/>
  <c r="I49" i="96" s="1"/>
  <c r="G36" i="96"/>
  <c r="I36" i="96" s="1"/>
  <c r="G35" i="96"/>
  <c r="G34" i="96"/>
  <c r="I34" i="96" s="1"/>
  <c r="G33" i="96"/>
  <c r="I33" i="96" s="1"/>
  <c r="G31" i="96"/>
  <c r="G25" i="96"/>
  <c r="G20" i="96"/>
  <c r="G18" i="96"/>
  <c r="G17" i="96"/>
  <c r="G10" i="96"/>
  <c r="G9" i="96"/>
  <c r="S58" i="23"/>
  <c r="S67" i="23"/>
  <c r="G21" i="87"/>
  <c r="I21" i="87" s="1"/>
  <c r="AY21" i="3" s="1"/>
  <c r="G829" i="1" s="1"/>
  <c r="W21" i="92"/>
  <c r="BG21" i="92" s="1"/>
  <c r="AQ19" i="91"/>
  <c r="AG19" i="91"/>
  <c r="W18" i="90"/>
  <c r="BG18" i="90" s="1"/>
  <c r="W12" i="90"/>
  <c r="BG12" i="90" s="1"/>
  <c r="BY8" i="90"/>
  <c r="AG8" i="90"/>
  <c r="M22" i="79"/>
  <c r="W22" i="84"/>
  <c r="O22" i="79" s="1"/>
  <c r="S22" i="79" s="1"/>
  <c r="U22" i="79" s="1"/>
  <c r="BU17" i="81"/>
  <c r="BW17" i="81" s="1"/>
  <c r="BM17" i="81"/>
  <c r="M14" i="79"/>
  <c r="W14" i="84"/>
  <c r="O14" i="79" s="1"/>
  <c r="S14" i="79" s="1"/>
  <c r="U14" i="79" s="1"/>
  <c r="M12" i="79"/>
  <c r="W12" i="84"/>
  <c r="O12" i="79" s="1"/>
  <c r="S12" i="79" s="1"/>
  <c r="U12" i="79" s="1"/>
  <c r="M10" i="79"/>
  <c r="W10" i="84"/>
  <c r="O10" i="79" s="1"/>
  <c r="S10" i="79" s="1"/>
  <c r="U10" i="79" s="1"/>
  <c r="W8" i="84"/>
  <c r="K47" i="96"/>
  <c r="I21" i="53" s="1"/>
  <c r="M21" i="53" s="1"/>
  <c r="Q21" i="53" s="1"/>
  <c r="W21" i="53" s="1"/>
  <c r="Y73" i="52"/>
  <c r="AS73" i="52"/>
  <c r="AI73" i="52"/>
  <c r="BW73" i="52"/>
  <c r="Y16" i="56"/>
  <c r="BG18" i="92"/>
  <c r="W15" i="90"/>
  <c r="BG10" i="92"/>
  <c r="AQ21" i="90"/>
  <c r="AG21" i="90"/>
  <c r="AQ19" i="90"/>
  <c r="AG19" i="90"/>
  <c r="AQ17" i="91"/>
  <c r="AG17" i="91"/>
  <c r="BG17" i="91" s="1"/>
  <c r="AQ15" i="90"/>
  <c r="AG15" i="90"/>
  <c r="W12" i="89"/>
  <c r="CA8" i="91"/>
  <c r="AQ8" i="91"/>
  <c r="BU21" i="82"/>
  <c r="BW21" i="82" s="1"/>
  <c r="BM21" i="82"/>
  <c r="BI21" i="84"/>
  <c r="BA21" i="84"/>
  <c r="DQ19" i="81"/>
  <c r="DS19" i="81" s="1"/>
  <c r="DI19" i="81"/>
  <c r="AW18" i="81"/>
  <c r="AY18" i="81" s="1"/>
  <c r="AO18" i="81"/>
  <c r="M15" i="79"/>
  <c r="W15" i="84"/>
  <c r="O15" i="79" s="1"/>
  <c r="S15" i="79" s="1"/>
  <c r="U15" i="79" s="1"/>
  <c r="AW11" i="81"/>
  <c r="AY11" i="81" s="1"/>
  <c r="AO11" i="81"/>
  <c r="AQ13" i="90"/>
  <c r="AG13" i="90"/>
  <c r="AQ13" i="91"/>
  <c r="AG13" i="91"/>
  <c r="BG13" i="91" s="1"/>
  <c r="AQ13" i="92"/>
  <c r="AG13" i="92"/>
  <c r="BG13" i="92" s="1"/>
  <c r="BU13" i="81"/>
  <c r="BW13" i="81" s="1"/>
  <c r="BM13" i="81"/>
  <c r="CC23" i="83"/>
  <c r="CE23" i="83" s="1"/>
  <c r="BY23" i="83"/>
  <c r="CO23" i="81"/>
  <c r="CG23" i="81"/>
  <c r="CW23" i="83"/>
  <c r="CY23" i="83" s="1"/>
  <c r="CS23" i="83"/>
  <c r="DM23" i="81"/>
  <c r="DE23" i="81"/>
  <c r="BO12" i="79"/>
  <c r="CE12" i="84"/>
  <c r="BQ12" i="79" s="1"/>
  <c r="BU12" i="79" s="1"/>
  <c r="BW12" i="79" s="1"/>
  <c r="CE8" i="84"/>
  <c r="BO22" i="79"/>
  <c r="CE22" i="84"/>
  <c r="BQ22" i="79" s="1"/>
  <c r="BU22" i="79" s="1"/>
  <c r="BW22" i="79" s="1"/>
  <c r="BO19" i="79"/>
  <c r="CE19" i="84"/>
  <c r="BQ19" i="79" s="1"/>
  <c r="BU19" i="79" s="1"/>
  <c r="BW19" i="79" s="1"/>
  <c r="BO18" i="79"/>
  <c r="CE18" i="84"/>
  <c r="BQ18" i="79" s="1"/>
  <c r="BU18" i="79" s="1"/>
  <c r="BW18" i="79" s="1"/>
  <c r="BO16" i="79"/>
  <c r="CE16" i="84"/>
  <c r="BQ16" i="79" s="1"/>
  <c r="BU16" i="79" s="1"/>
  <c r="BW16" i="79" s="1"/>
  <c r="M13" i="79"/>
  <c r="W13" i="84"/>
  <c r="O13" i="79" s="1"/>
  <c r="S13" i="79" s="1"/>
  <c r="U13" i="79" s="1"/>
  <c r="BO10" i="79"/>
  <c r="CE10" i="84"/>
  <c r="BQ10" i="79" s="1"/>
  <c r="BU10" i="79" s="1"/>
  <c r="BW10" i="79" s="1"/>
  <c r="AO23" i="83"/>
  <c r="AQ23" i="83" s="1"/>
  <c r="AK23" i="83"/>
  <c r="AS23" i="81"/>
  <c r="AK23" i="81"/>
  <c r="BG78" i="52"/>
  <c r="AS20" i="56"/>
  <c r="AM20" i="56"/>
  <c r="AI20" i="56"/>
  <c r="AC20" i="56"/>
  <c r="Y20" i="56"/>
  <c r="Q20" i="56"/>
  <c r="K20" i="56"/>
  <c r="AM8" i="48"/>
  <c r="AI14" i="55"/>
  <c r="Q14" i="55"/>
  <c r="W14" i="55" s="1"/>
  <c r="AA14" i="55"/>
  <c r="I11" i="25"/>
  <c r="M11" i="25" s="1"/>
  <c r="K74" i="74"/>
  <c r="I11" i="23" s="1"/>
  <c r="M11" i="23" s="1"/>
  <c r="S11" i="23" s="1"/>
  <c r="I40" i="35"/>
  <c r="M40" i="35" s="1"/>
  <c r="E23" i="103"/>
  <c r="I40" i="43"/>
  <c r="M40" i="43" s="1"/>
  <c r="E15" i="103"/>
  <c r="I40" i="34"/>
  <c r="M40" i="34" s="1"/>
  <c r="E24" i="103"/>
  <c r="I40" i="42"/>
  <c r="M40" i="42" s="1"/>
  <c r="E16" i="103"/>
  <c r="I40" i="33"/>
  <c r="M40" i="33" s="1"/>
  <c r="E25" i="103"/>
  <c r="I40" i="41"/>
  <c r="M40" i="41" s="1"/>
  <c r="E17" i="103"/>
  <c r="I40" i="32"/>
  <c r="M40" i="32" s="1"/>
  <c r="E26" i="103"/>
  <c r="I40" i="40"/>
  <c r="M40" i="40" s="1"/>
  <c r="E18" i="103"/>
  <c r="AO41" i="43"/>
  <c r="BA41" i="43" s="1"/>
  <c r="AM41" i="43"/>
  <c r="AU41" i="43" s="1"/>
  <c r="I71" i="98"/>
  <c r="I72" i="98"/>
  <c r="W19" i="56"/>
  <c r="W17" i="56"/>
  <c r="W20" i="56" s="1"/>
  <c r="AS19" i="56"/>
  <c r="AM19" i="56"/>
  <c r="AI19" i="56"/>
  <c r="AC19" i="56"/>
  <c r="Y19" i="56"/>
  <c r="Q19" i="56"/>
  <c r="K19" i="56"/>
  <c r="AQ21" i="91"/>
  <c r="AG21" i="91"/>
  <c r="AQ17" i="90"/>
  <c r="AG17" i="90"/>
  <c r="CA8" i="88"/>
  <c r="AQ8" i="88"/>
  <c r="AM23" i="88"/>
  <c r="DQ20" i="82"/>
  <c r="DS20" i="82" s="1"/>
  <c r="DI20" i="82"/>
  <c r="CW20" i="84"/>
  <c r="CO20" i="84"/>
  <c r="BY20" i="79" s="1"/>
  <c r="AW46" i="34"/>
  <c r="AW41" i="34"/>
  <c r="AW40" i="34"/>
  <c r="AW38" i="34"/>
  <c r="AW36" i="34"/>
  <c r="AW32" i="34"/>
  <c r="AW30" i="34"/>
  <c r="AW28" i="34"/>
  <c r="AW20" i="34"/>
  <c r="AW18" i="34"/>
  <c r="AW16" i="34"/>
  <c r="AW14" i="34"/>
  <c r="I20" i="79"/>
  <c r="K20" i="79" s="1"/>
  <c r="AW33" i="34"/>
  <c r="AW39" i="34"/>
  <c r="AW45" i="34"/>
  <c r="AW42" i="34"/>
  <c r="AW37" i="34"/>
  <c r="AW43" i="34"/>
  <c r="AW11" i="34"/>
  <c r="AW15" i="34"/>
  <c r="AW17" i="34"/>
  <c r="AW19" i="34"/>
  <c r="AW25" i="34"/>
  <c r="AW27" i="34"/>
  <c r="AW29" i="34"/>
  <c r="AW31" i="34"/>
  <c r="AW19" i="82"/>
  <c r="AY19" i="82" s="1"/>
  <c r="AO19" i="82"/>
  <c r="AO19" i="84"/>
  <c r="AG19" i="84"/>
  <c r="BU18" i="82"/>
  <c r="BW18" i="82" s="1"/>
  <c r="BM18" i="82"/>
  <c r="BI18" i="84"/>
  <c r="BA18" i="84"/>
  <c r="AO18" i="79" s="1"/>
  <c r="DQ17" i="81"/>
  <c r="DS17" i="81" s="1"/>
  <c r="DI17" i="81"/>
  <c r="AW15" i="81"/>
  <c r="AY15" i="81" s="1"/>
  <c r="AO15" i="81"/>
  <c r="AO15" i="83"/>
  <c r="AQ15" i="83" s="1"/>
  <c r="AK15" i="83"/>
  <c r="AI18" i="55"/>
  <c r="Q18" i="55"/>
  <c r="W18" i="55" s="1"/>
  <c r="AA18" i="55"/>
  <c r="S17" i="77"/>
  <c r="U17" i="77" s="1"/>
  <c r="E18" i="76" s="1"/>
  <c r="S15" i="77"/>
  <c r="U15" i="77" s="1"/>
  <c r="E16" i="76" s="1"/>
  <c r="S13" i="77"/>
  <c r="U13" i="77" s="1"/>
  <c r="E14" i="76" s="1"/>
  <c r="S11" i="77"/>
  <c r="U11" i="77" s="1"/>
  <c r="E12" i="76" s="1"/>
  <c r="S16" i="77"/>
  <c r="U16" i="77" s="1"/>
  <c r="E17" i="76" s="1"/>
  <c r="S14" i="77"/>
  <c r="U14" i="77" s="1"/>
  <c r="E15" i="76" s="1"/>
  <c r="S12" i="77"/>
  <c r="U12" i="77" s="1"/>
  <c r="E13" i="76" s="1"/>
  <c r="S10" i="77"/>
  <c r="U10" i="77" s="1"/>
  <c r="E10" i="76" s="1"/>
  <c r="AI17" i="77"/>
  <c r="AK17" i="77" s="1"/>
  <c r="I26" i="16" s="1"/>
  <c r="M26" i="16" s="1"/>
  <c r="S26" i="16" s="1"/>
  <c r="AI15" i="77"/>
  <c r="AK15" i="77" s="1"/>
  <c r="I24" i="16" s="1"/>
  <c r="M24" i="16" s="1"/>
  <c r="S24" i="16" s="1"/>
  <c r="AI13" i="77"/>
  <c r="AK13" i="77" s="1"/>
  <c r="I22" i="16" s="1"/>
  <c r="M22" i="16" s="1"/>
  <c r="S22" i="16" s="1"/>
  <c r="AI11" i="77"/>
  <c r="AK11" i="77" s="1"/>
  <c r="I20" i="16" s="1"/>
  <c r="M20" i="16" s="1"/>
  <c r="S20" i="16" s="1"/>
  <c r="AI16" i="77"/>
  <c r="AK16" i="77" s="1"/>
  <c r="I25" i="16" s="1"/>
  <c r="M25" i="16" s="1"/>
  <c r="S25" i="16" s="1"/>
  <c r="AI14" i="77"/>
  <c r="AK14" i="77" s="1"/>
  <c r="I23" i="16" s="1"/>
  <c r="M23" i="16" s="1"/>
  <c r="S23" i="16" s="1"/>
  <c r="AI12" i="77"/>
  <c r="AK12" i="77" s="1"/>
  <c r="I21" i="16" s="1"/>
  <c r="M21" i="16" s="1"/>
  <c r="S21" i="16" s="1"/>
  <c r="AI10" i="77"/>
  <c r="AK10" i="77" s="1"/>
  <c r="I19" i="16" s="1"/>
  <c r="M19" i="16" s="1"/>
  <c r="S19" i="16" s="1"/>
  <c r="AY17" i="77"/>
  <c r="BA17" i="77" s="1"/>
  <c r="E86" i="74" s="1"/>
  <c r="AY15" i="77"/>
  <c r="BA15" i="77" s="1"/>
  <c r="E84" i="74" s="1"/>
  <c r="AY13" i="77"/>
  <c r="BA13" i="77" s="1"/>
  <c r="E82" i="74" s="1"/>
  <c r="AY11" i="77"/>
  <c r="BA11" i="77" s="1"/>
  <c r="E80" i="74" s="1"/>
  <c r="AY16" i="77"/>
  <c r="BA16" i="77" s="1"/>
  <c r="E85" i="74" s="1"/>
  <c r="AY14" i="77"/>
  <c r="BA14" i="77" s="1"/>
  <c r="E83" i="74" s="1"/>
  <c r="AY12" i="77"/>
  <c r="BA12" i="77" s="1"/>
  <c r="E81" i="74" s="1"/>
  <c r="AY10" i="77"/>
  <c r="BA10" i="77" s="1"/>
  <c r="E79" i="74" s="1"/>
  <c r="W17" i="77"/>
  <c r="Y17" i="77" s="1"/>
  <c r="E18" i="75" s="1"/>
  <c r="W15" i="77"/>
  <c r="Y15" i="77" s="1"/>
  <c r="E16" i="75" s="1"/>
  <c r="W13" i="77"/>
  <c r="Y13" i="77" s="1"/>
  <c r="E14" i="75" s="1"/>
  <c r="W11" i="77"/>
  <c r="Y11" i="77" s="1"/>
  <c r="E12" i="75" s="1"/>
  <c r="W16" i="77"/>
  <c r="Y16" i="77" s="1"/>
  <c r="E17" i="75" s="1"/>
  <c r="W14" i="77"/>
  <c r="Y14" i="77" s="1"/>
  <c r="E15" i="75" s="1"/>
  <c r="W12" i="77"/>
  <c r="Y12" i="77" s="1"/>
  <c r="E13" i="75" s="1"/>
  <c r="W10" i="77"/>
  <c r="Y10" i="77" s="1"/>
  <c r="E10" i="75" s="1"/>
  <c r="AM17" i="77"/>
  <c r="AO17" i="77" s="1"/>
  <c r="I24" i="21" s="1"/>
  <c r="M24" i="21" s="1"/>
  <c r="S24" i="21" s="1"/>
  <c r="AM15" i="77"/>
  <c r="AO15" i="77" s="1"/>
  <c r="I22" i="21" s="1"/>
  <c r="M22" i="21" s="1"/>
  <c r="S22" i="21" s="1"/>
  <c r="AM13" i="77"/>
  <c r="AO13" i="77" s="1"/>
  <c r="I20" i="21" s="1"/>
  <c r="M20" i="21" s="1"/>
  <c r="S20" i="21" s="1"/>
  <c r="AM11" i="77"/>
  <c r="AO11" i="77" s="1"/>
  <c r="I18" i="21" s="1"/>
  <c r="M18" i="21" s="1"/>
  <c r="S18" i="21" s="1"/>
  <c r="AM16" i="77"/>
  <c r="AO16" i="77" s="1"/>
  <c r="I23" i="21" s="1"/>
  <c r="M23" i="21" s="1"/>
  <c r="S23" i="21" s="1"/>
  <c r="AM14" i="77"/>
  <c r="AO14" i="77" s="1"/>
  <c r="I21" i="21" s="1"/>
  <c r="M21" i="21" s="1"/>
  <c r="S21" i="21" s="1"/>
  <c r="AM12" i="77"/>
  <c r="AO12" i="77" s="1"/>
  <c r="I19" i="21" s="1"/>
  <c r="M19" i="21" s="1"/>
  <c r="S19" i="21" s="1"/>
  <c r="AM10" i="77"/>
  <c r="AO10" i="77" s="1"/>
  <c r="I17" i="21" s="1"/>
  <c r="M17" i="21" s="1"/>
  <c r="S17" i="21" s="1"/>
  <c r="BC17" i="77"/>
  <c r="BE17" i="77" s="1"/>
  <c r="I55" i="11" s="1"/>
  <c r="M55" i="11" s="1"/>
  <c r="BC15" i="77"/>
  <c r="BE15" i="77" s="1"/>
  <c r="I47" i="11" s="1"/>
  <c r="M47" i="11" s="1"/>
  <c r="BC13" i="77"/>
  <c r="BE13" i="77" s="1"/>
  <c r="I39" i="11" s="1"/>
  <c r="M39" i="11" s="1"/>
  <c r="BC11" i="77"/>
  <c r="BE11" i="77" s="1"/>
  <c r="I31" i="11" s="1"/>
  <c r="M31" i="11" s="1"/>
  <c r="BC16" i="77"/>
  <c r="BE16" i="77" s="1"/>
  <c r="I51" i="11" s="1"/>
  <c r="M51" i="11" s="1"/>
  <c r="BC14" i="77"/>
  <c r="BE14" i="77" s="1"/>
  <c r="I43" i="11" s="1"/>
  <c r="M43" i="11" s="1"/>
  <c r="BC12" i="77"/>
  <c r="BE12" i="77" s="1"/>
  <c r="I35" i="11" s="1"/>
  <c r="M35" i="11" s="1"/>
  <c r="BC10" i="77"/>
  <c r="BE10" i="77" s="1"/>
  <c r="I17" i="11" s="1"/>
  <c r="M17" i="11" s="1"/>
  <c r="I24" i="56"/>
  <c r="M24" i="56" s="1"/>
  <c r="K9" i="74"/>
  <c r="I24" i="54" s="1"/>
  <c r="M24" i="54" s="1"/>
  <c r="CC8" i="83"/>
  <c r="CE8" i="83" s="1"/>
  <c r="BY8" i="83"/>
  <c r="AQ19" i="88"/>
  <c r="AG19" i="88"/>
  <c r="AQ17" i="89"/>
  <c r="AG17" i="89"/>
  <c r="AQ15" i="88"/>
  <c r="AG15" i="88"/>
  <c r="AC9" i="92"/>
  <c r="AM9" i="92"/>
  <c r="I23" i="92"/>
  <c r="AC9" i="91"/>
  <c r="AM9" i="91"/>
  <c r="AC9" i="90"/>
  <c r="AM9" i="90"/>
  <c r="DQ21" i="81"/>
  <c r="DS21" i="81" s="1"/>
  <c r="DI21" i="81"/>
  <c r="CW21" i="83"/>
  <c r="CY21" i="83" s="1"/>
  <c r="CS21" i="83"/>
  <c r="BU19" i="81"/>
  <c r="BW19" i="81" s="1"/>
  <c r="BM19" i="81"/>
  <c r="BI19" i="83"/>
  <c r="BK19" i="83" s="1"/>
  <c r="BE19" i="83"/>
  <c r="M16" i="79"/>
  <c r="W16" i="84"/>
  <c r="O16" i="79" s="1"/>
  <c r="S16" i="79" s="1"/>
  <c r="U16" i="79" s="1"/>
  <c r="CC9" i="83"/>
  <c r="CE9" i="83" s="1"/>
  <c r="BY9" i="83"/>
  <c r="CO9" i="81"/>
  <c r="CG9" i="81"/>
  <c r="CW9" i="83"/>
  <c r="CY9" i="83" s="1"/>
  <c r="CS9" i="83"/>
  <c r="DM9" i="81"/>
  <c r="DE9" i="81"/>
  <c r="BC23" i="88"/>
  <c r="BI23" i="79"/>
  <c r="BO23" i="85"/>
  <c r="BI13" i="79"/>
  <c r="BO13" i="85"/>
  <c r="BI9" i="79"/>
  <c r="BO9" i="85"/>
  <c r="Y19" i="79"/>
  <c r="AI19" i="85"/>
  <c r="Y11" i="79"/>
  <c r="AI11" i="85"/>
  <c r="AC35" i="46"/>
  <c r="CA20" i="79"/>
  <c r="CE20" i="85"/>
  <c r="CA12" i="79"/>
  <c r="CE12" i="85"/>
  <c r="AQ12" i="44"/>
  <c r="AQ10" i="44"/>
  <c r="AQ21" i="44"/>
  <c r="AQ13" i="44"/>
  <c r="AQ9" i="44"/>
  <c r="AQ11" i="90"/>
  <c r="AG11" i="90"/>
  <c r="AQ11" i="91"/>
  <c r="AG11" i="91"/>
  <c r="BG11" i="91" s="1"/>
  <c r="AQ11" i="92"/>
  <c r="AG11" i="92"/>
  <c r="DQ11" i="82"/>
  <c r="DS11" i="82" s="1"/>
  <c r="DI11" i="82"/>
  <c r="CW11" i="84"/>
  <c r="CO11" i="84"/>
  <c r="BY11" i="79" s="1"/>
  <c r="CS11" i="82"/>
  <c r="CU11" i="82" s="1"/>
  <c r="CK11" i="82"/>
  <c r="CC11" i="84"/>
  <c r="BU11" i="84"/>
  <c r="BG11" i="79" s="1"/>
  <c r="BK11" i="79" s="1"/>
  <c r="BM11" i="79" s="1"/>
  <c r="BW8" i="88"/>
  <c r="W8" i="88"/>
  <c r="S23" i="88"/>
  <c r="W13" i="88"/>
  <c r="DQ13" i="81"/>
  <c r="DS13" i="81" s="1"/>
  <c r="DI13" i="81"/>
  <c r="CS13" i="81"/>
  <c r="CU13" i="81" s="1"/>
  <c r="CK13" i="81"/>
  <c r="CC67" i="52"/>
  <c r="CE67" i="52" s="1"/>
  <c r="CA67" i="52"/>
  <c r="CC66" i="52"/>
  <c r="CE66" i="52" s="1"/>
  <c r="CA66" i="52"/>
  <c r="CC70" i="52"/>
  <c r="CE70" i="52" s="1"/>
  <c r="CA70" i="52"/>
  <c r="CG70" i="52" s="1"/>
  <c r="Q42" i="35"/>
  <c r="S42" i="35" s="1"/>
  <c r="S42" i="39"/>
  <c r="Q42" i="39"/>
  <c r="Q42" i="43"/>
  <c r="S42" i="43" s="1"/>
  <c r="S42" i="32"/>
  <c r="Q42" i="32"/>
  <c r="S43" i="35"/>
  <c r="G73" i="113"/>
  <c r="I43" i="40" s="1"/>
  <c r="M43" i="40" s="1"/>
  <c r="S43" i="43"/>
  <c r="M8" i="29"/>
  <c r="G159" i="113"/>
  <c r="I42" i="31" s="1"/>
  <c r="M42" i="31" s="1"/>
  <c r="Q42" i="34"/>
  <c r="S42" i="34" s="1"/>
  <c r="Q42" i="38"/>
  <c r="S42" i="38"/>
  <c r="Q42" i="42"/>
  <c r="S42" i="42" s="1"/>
  <c r="BA42" i="46"/>
  <c r="AK42" i="46"/>
  <c r="AU42" i="46"/>
  <c r="AE42" i="46"/>
  <c r="Q42" i="46"/>
  <c r="S42" i="46" s="1"/>
  <c r="G146" i="113"/>
  <c r="I24" i="29" s="1"/>
  <c r="M24" i="29" s="1"/>
  <c r="S24" i="29" s="1"/>
  <c r="BA24" i="7" s="1"/>
  <c r="G152" i="113"/>
  <c r="I23" i="29" s="1"/>
  <c r="M23" i="29" s="1"/>
  <c r="S23" i="29" s="1"/>
  <c r="BA23" i="7" s="1"/>
  <c r="S43" i="34"/>
  <c r="S43" i="37"/>
  <c r="G74" i="113"/>
  <c r="I14" i="29" s="1"/>
  <c r="M14" i="29" s="1"/>
  <c r="S14" i="29" s="1"/>
  <c r="BA14" i="7" s="1"/>
  <c r="S43" i="42"/>
  <c r="S43" i="45"/>
  <c r="BO9" i="51"/>
  <c r="BS9" i="51" s="1"/>
  <c r="BG9" i="51"/>
  <c r="AY9" i="51"/>
  <c r="AQ9" i="51"/>
  <c r="AI9" i="51"/>
  <c r="AA9" i="51"/>
  <c r="Q9" i="51"/>
  <c r="W9" i="51" s="1"/>
  <c r="AI9" i="48"/>
  <c r="AM9" i="48" s="1"/>
  <c r="Q9" i="48"/>
  <c r="AA9" i="48"/>
  <c r="AA28" i="48" s="1"/>
  <c r="E22" i="10" s="1"/>
  <c r="S11" i="25"/>
  <c r="S58" i="25"/>
  <c r="S67" i="25"/>
  <c r="AG22" i="90"/>
  <c r="AQ22" i="90"/>
  <c r="AG20" i="88"/>
  <c r="AQ20" i="88"/>
  <c r="W19" i="91"/>
  <c r="BG19" i="91" s="1"/>
  <c r="W15" i="91"/>
  <c r="M18" i="79"/>
  <c r="W18" i="84"/>
  <c r="O18" i="79" s="1"/>
  <c r="S18" i="79" s="1"/>
  <c r="U18" i="79" s="1"/>
  <c r="AQ34" i="32"/>
  <c r="AQ26" i="32"/>
  <c r="AQ24" i="32"/>
  <c r="AQ22" i="32"/>
  <c r="AQ8" i="32"/>
  <c r="AQ23" i="32"/>
  <c r="AQ34" i="34"/>
  <c r="AQ26" i="34"/>
  <c r="AQ24" i="34"/>
  <c r="AQ22" i="34"/>
  <c r="AQ8" i="34"/>
  <c r="AQ23" i="34"/>
  <c r="AQ23" i="36"/>
  <c r="AQ34" i="36"/>
  <c r="AQ26" i="36"/>
  <c r="AQ24" i="36"/>
  <c r="AQ22" i="36"/>
  <c r="AQ8" i="36"/>
  <c r="AM41" i="38"/>
  <c r="AU41" i="38" s="1"/>
  <c r="E8" i="103"/>
  <c r="G63" i="117"/>
  <c r="K19" i="54"/>
  <c r="Y19" i="54"/>
  <c r="Q19" i="54"/>
  <c r="W20" i="91"/>
  <c r="W16" i="91"/>
  <c r="W12" i="91"/>
  <c r="BW8" i="91"/>
  <c r="W8" i="91"/>
  <c r="S23" i="91"/>
  <c r="AG22" i="89"/>
  <c r="AQ22" i="89"/>
  <c r="AG20" i="91"/>
  <c r="AQ20" i="91"/>
  <c r="AG18" i="91"/>
  <c r="AQ18" i="91"/>
  <c r="AG16" i="90"/>
  <c r="AQ16" i="90"/>
  <c r="AG14" i="91"/>
  <c r="AQ14" i="91"/>
  <c r="AG12" i="89"/>
  <c r="AQ12" i="89"/>
  <c r="AG10" i="91"/>
  <c r="AQ10" i="91"/>
  <c r="BU21" i="81"/>
  <c r="BW21" i="81" s="1"/>
  <c r="BM21" i="81"/>
  <c r="BI21" i="83"/>
  <c r="BK21" i="83" s="1"/>
  <c r="BE21" i="83"/>
  <c r="M19" i="79"/>
  <c r="W19" i="84"/>
  <c r="O19" i="79" s="1"/>
  <c r="S19" i="79" s="1"/>
  <c r="U19" i="79" s="1"/>
  <c r="AW12" i="81"/>
  <c r="AY12" i="81" s="1"/>
  <c r="AO12" i="81"/>
  <c r="AO12" i="83"/>
  <c r="AQ12" i="83" s="1"/>
  <c r="AK12" i="83"/>
  <c r="BY21" i="52"/>
  <c r="CC21" i="52" s="1"/>
  <c r="AO21" i="52"/>
  <c r="BY13" i="52"/>
  <c r="CC13" i="52" s="1"/>
  <c r="AO13" i="52"/>
  <c r="W11" i="89"/>
  <c r="M11" i="79"/>
  <c r="W11" i="84"/>
  <c r="O11" i="79" s="1"/>
  <c r="S11" i="79" s="1"/>
  <c r="U11" i="79" s="1"/>
  <c r="BG21" i="79"/>
  <c r="BK21" i="79" s="1"/>
  <c r="BM21" i="79" s="1"/>
  <c r="BG20" i="79"/>
  <c r="BG17" i="79"/>
  <c r="BK17" i="79" s="1"/>
  <c r="BM17" i="79" s="1"/>
  <c r="BG15" i="79"/>
  <c r="BK15" i="79" s="1"/>
  <c r="BM15" i="79" s="1"/>
  <c r="BK14" i="79"/>
  <c r="BM14" i="79" s="1"/>
  <c r="BI13" i="84"/>
  <c r="BA13" i="84"/>
  <c r="AW13" i="82"/>
  <c r="AY13" i="82" s="1"/>
  <c r="AO13" i="82"/>
  <c r="U23" i="84"/>
  <c r="M23" i="84"/>
  <c r="BE23" i="84"/>
  <c r="AW23" i="84"/>
  <c r="BQ23" i="82"/>
  <c r="BI23" i="82"/>
  <c r="I44" i="96"/>
  <c r="I17" i="55" s="1"/>
  <c r="M17" i="55" s="1"/>
  <c r="I59" i="96"/>
  <c r="I31" i="55" s="1"/>
  <c r="M31" i="55" s="1"/>
  <c r="I42" i="96"/>
  <c r="I24" i="55" s="1"/>
  <c r="M24" i="55" s="1"/>
  <c r="I31" i="21"/>
  <c r="M29" i="21"/>
  <c r="I35" i="96"/>
  <c r="I11" i="55" s="1"/>
  <c r="M11" i="55" s="1"/>
  <c r="K51" i="96"/>
  <c r="I27" i="53" s="1"/>
  <c r="M27" i="53" s="1"/>
  <c r="Q27" i="53" s="1"/>
  <c r="W27" i="53" s="1"/>
  <c r="I51" i="96"/>
  <c r="I27" i="55" s="1"/>
  <c r="M27" i="55" s="1"/>
  <c r="K37" i="96"/>
  <c r="I13" i="53" s="1"/>
  <c r="M13" i="53" s="1"/>
  <c r="Q13" i="53" s="1"/>
  <c r="W13" i="53" s="1"/>
  <c r="I37" i="96"/>
  <c r="I13" i="55" s="1"/>
  <c r="M13" i="55" s="1"/>
  <c r="I33" i="16"/>
  <c r="M31" i="16"/>
  <c r="I48" i="97"/>
  <c r="E55" i="96" s="1"/>
  <c r="I46" i="97"/>
  <c r="I138" i="11" s="1"/>
  <c r="I44" i="97"/>
  <c r="I44" i="27" s="1"/>
  <c r="I42" i="97"/>
  <c r="E73" i="96" s="1"/>
  <c r="I40" i="97"/>
  <c r="I9" i="24" s="1"/>
  <c r="M9" i="24" s="1"/>
  <c r="S9" i="24" s="1"/>
  <c r="I38" i="97"/>
  <c r="I8" i="24" s="1"/>
  <c r="I36" i="97"/>
  <c r="I36" i="31" s="1"/>
  <c r="I34" i="97"/>
  <c r="I36" i="32" s="1"/>
  <c r="I32" i="97"/>
  <c r="I36" i="34" s="1"/>
  <c r="I30" i="97"/>
  <c r="I36" i="36" s="1"/>
  <c r="I28" i="97"/>
  <c r="I36" i="38" s="1"/>
  <c r="I26" i="97"/>
  <c r="I36" i="40" s="1"/>
  <c r="I24" i="97"/>
  <c r="I36" i="42" s="1"/>
  <c r="I22" i="97"/>
  <c r="I36" i="44" s="1"/>
  <c r="I20" i="97"/>
  <c r="I36" i="46" s="1"/>
  <c r="I18" i="97"/>
  <c r="I10" i="51" s="1"/>
  <c r="M10" i="51" s="1"/>
  <c r="I47" i="97"/>
  <c r="I139" i="11" s="1"/>
  <c r="I45" i="97"/>
  <c r="I44" i="26" s="1"/>
  <c r="I43" i="97"/>
  <c r="I137" i="11" s="1"/>
  <c r="I41" i="97"/>
  <c r="I9" i="22" s="1"/>
  <c r="M9" i="22" s="1"/>
  <c r="S9" i="22" s="1"/>
  <c r="I39" i="97"/>
  <c r="I8" i="22" s="1"/>
  <c r="I37" i="97"/>
  <c r="I36" i="30" s="1"/>
  <c r="I35" i="97"/>
  <c r="I12" i="51" s="1"/>
  <c r="M12" i="51" s="1"/>
  <c r="I33" i="97"/>
  <c r="I36" i="33" s="1"/>
  <c r="I31" i="97"/>
  <c r="I36" i="35" s="1"/>
  <c r="I29" i="97"/>
  <c r="I36" i="37" s="1"/>
  <c r="I27" i="97"/>
  <c r="I36" i="39" s="1"/>
  <c r="I25" i="97"/>
  <c r="I36" i="41" s="1"/>
  <c r="I23" i="97"/>
  <c r="I36" i="43" s="1"/>
  <c r="I21" i="97"/>
  <c r="I36" i="45" s="1"/>
  <c r="I19" i="97"/>
  <c r="I10" i="49" s="1"/>
  <c r="M10" i="49" s="1"/>
  <c r="Q10" i="49" s="1"/>
  <c r="W10" i="49" s="1"/>
  <c r="K33" i="76"/>
  <c r="M33" i="76" s="1"/>
  <c r="I34" i="45" s="1"/>
  <c r="M34" i="45" s="1"/>
  <c r="K31" i="76"/>
  <c r="M31" i="76" s="1"/>
  <c r="I32" i="45" s="1"/>
  <c r="M32" i="45" s="1"/>
  <c r="K29" i="76"/>
  <c r="M29" i="76" s="1"/>
  <c r="I30" i="45" s="1"/>
  <c r="M30" i="45" s="1"/>
  <c r="K27" i="76"/>
  <c r="M27" i="76" s="1"/>
  <c r="I28" i="45" s="1"/>
  <c r="M28" i="45" s="1"/>
  <c r="K25" i="76"/>
  <c r="M25" i="76" s="1"/>
  <c r="I26" i="45" s="1"/>
  <c r="M26" i="45" s="1"/>
  <c r="K23" i="76"/>
  <c r="M23" i="76" s="1"/>
  <c r="I24" i="45" s="1"/>
  <c r="M24" i="45" s="1"/>
  <c r="K21" i="76"/>
  <c r="K19" i="76"/>
  <c r="K17" i="76"/>
  <c r="K15" i="76"/>
  <c r="K13" i="76"/>
  <c r="K11" i="76"/>
  <c r="M11" i="76" s="1"/>
  <c r="I12" i="45" s="1"/>
  <c r="M12" i="45" s="1"/>
  <c r="K9" i="76"/>
  <c r="K32" i="76"/>
  <c r="M32" i="76" s="1"/>
  <c r="I33" i="45" s="1"/>
  <c r="M33" i="45" s="1"/>
  <c r="K30" i="76"/>
  <c r="M30" i="76" s="1"/>
  <c r="I31" i="45" s="1"/>
  <c r="M31" i="45" s="1"/>
  <c r="K28" i="76"/>
  <c r="M28" i="76" s="1"/>
  <c r="I29" i="45" s="1"/>
  <c r="M29" i="45" s="1"/>
  <c r="K26" i="76"/>
  <c r="M26" i="76" s="1"/>
  <c r="I27" i="45" s="1"/>
  <c r="M27" i="45" s="1"/>
  <c r="K24" i="76"/>
  <c r="M24" i="76" s="1"/>
  <c r="I25" i="45" s="1"/>
  <c r="M25" i="45" s="1"/>
  <c r="K22" i="76"/>
  <c r="M22" i="76" s="1"/>
  <c r="I23" i="45" s="1"/>
  <c r="M23" i="45" s="1"/>
  <c r="K20" i="76"/>
  <c r="K18" i="76"/>
  <c r="K16" i="76"/>
  <c r="K14" i="76"/>
  <c r="K12" i="76"/>
  <c r="K10" i="76"/>
  <c r="K8" i="76"/>
  <c r="AA33" i="76"/>
  <c r="AC33" i="76" s="1"/>
  <c r="I34" i="41" s="1"/>
  <c r="M34" i="41" s="1"/>
  <c r="AA31" i="76"/>
  <c r="AC31" i="76" s="1"/>
  <c r="I32" i="41" s="1"/>
  <c r="M32" i="41" s="1"/>
  <c r="AA29" i="76"/>
  <c r="AC29" i="76" s="1"/>
  <c r="I30" i="41" s="1"/>
  <c r="M30" i="41" s="1"/>
  <c r="AA27" i="76"/>
  <c r="AC27" i="76" s="1"/>
  <c r="I28" i="41" s="1"/>
  <c r="M28" i="41" s="1"/>
  <c r="AA25" i="76"/>
  <c r="AC25" i="76" s="1"/>
  <c r="I26" i="41" s="1"/>
  <c r="M26" i="41" s="1"/>
  <c r="AA23" i="76"/>
  <c r="AC23" i="76" s="1"/>
  <c r="I24" i="41" s="1"/>
  <c r="M24" i="41" s="1"/>
  <c r="AA21" i="76"/>
  <c r="AA19" i="76"/>
  <c r="AA17" i="76"/>
  <c r="AA15" i="76"/>
  <c r="AA13" i="76"/>
  <c r="AA11" i="76"/>
  <c r="AC11" i="76" s="1"/>
  <c r="I12" i="41" s="1"/>
  <c r="M12" i="41" s="1"/>
  <c r="AA9" i="76"/>
  <c r="AA32" i="76"/>
  <c r="AC32" i="76" s="1"/>
  <c r="I33" i="41" s="1"/>
  <c r="M33" i="41" s="1"/>
  <c r="AA30" i="76"/>
  <c r="AC30" i="76" s="1"/>
  <c r="I31" i="41" s="1"/>
  <c r="M31" i="41" s="1"/>
  <c r="AA28" i="76"/>
  <c r="AC28" i="76" s="1"/>
  <c r="I29" i="41" s="1"/>
  <c r="M29" i="41" s="1"/>
  <c r="AA26" i="76"/>
  <c r="AC26" i="76" s="1"/>
  <c r="I27" i="41" s="1"/>
  <c r="M27" i="41" s="1"/>
  <c r="AA24" i="76"/>
  <c r="AC24" i="76" s="1"/>
  <c r="I25" i="41" s="1"/>
  <c r="M25" i="41" s="1"/>
  <c r="AA22" i="76"/>
  <c r="AC22" i="76" s="1"/>
  <c r="I23" i="41" s="1"/>
  <c r="M23" i="41" s="1"/>
  <c r="AA20" i="76"/>
  <c r="AA18" i="76"/>
  <c r="AA16" i="76"/>
  <c r="AA14" i="76"/>
  <c r="AA12" i="76"/>
  <c r="AA10" i="76"/>
  <c r="AA8" i="76"/>
  <c r="AQ33" i="76"/>
  <c r="AS33" i="76" s="1"/>
  <c r="I34" i="37" s="1"/>
  <c r="M34" i="37" s="1"/>
  <c r="AQ31" i="76"/>
  <c r="AS31" i="76" s="1"/>
  <c r="I32" i="37" s="1"/>
  <c r="M32" i="37" s="1"/>
  <c r="AQ29" i="76"/>
  <c r="AS29" i="76" s="1"/>
  <c r="I30" i="37" s="1"/>
  <c r="M30" i="37" s="1"/>
  <c r="AQ27" i="76"/>
  <c r="AS27" i="76" s="1"/>
  <c r="I28" i="37" s="1"/>
  <c r="M28" i="37" s="1"/>
  <c r="AQ25" i="76"/>
  <c r="AS25" i="76" s="1"/>
  <c r="I26" i="37" s="1"/>
  <c r="M26" i="37" s="1"/>
  <c r="AQ23" i="76"/>
  <c r="AS23" i="76" s="1"/>
  <c r="I24" i="37" s="1"/>
  <c r="M24" i="37" s="1"/>
  <c r="AQ21" i="76"/>
  <c r="AQ19" i="76"/>
  <c r="AQ17" i="76"/>
  <c r="AQ15" i="76"/>
  <c r="AQ13" i="76"/>
  <c r="AQ11" i="76"/>
  <c r="AS11" i="76" s="1"/>
  <c r="I12" i="37" s="1"/>
  <c r="M12" i="37" s="1"/>
  <c r="AQ9" i="76"/>
  <c r="AQ32" i="76"/>
  <c r="AS32" i="76" s="1"/>
  <c r="I33" i="37" s="1"/>
  <c r="M33" i="37" s="1"/>
  <c r="AQ30" i="76"/>
  <c r="AS30" i="76" s="1"/>
  <c r="I31" i="37" s="1"/>
  <c r="M31" i="37" s="1"/>
  <c r="AQ28" i="76"/>
  <c r="AS28" i="76" s="1"/>
  <c r="I29" i="37" s="1"/>
  <c r="M29" i="37" s="1"/>
  <c r="AQ26" i="76"/>
  <c r="AS26" i="76" s="1"/>
  <c r="I27" i="37" s="1"/>
  <c r="M27" i="37" s="1"/>
  <c r="AQ24" i="76"/>
  <c r="AS24" i="76" s="1"/>
  <c r="I25" i="37" s="1"/>
  <c r="M25" i="37" s="1"/>
  <c r="AQ22" i="76"/>
  <c r="AS22" i="76" s="1"/>
  <c r="I23" i="37" s="1"/>
  <c r="M23" i="37" s="1"/>
  <c r="AQ20" i="76"/>
  <c r="AQ18" i="76"/>
  <c r="AQ16" i="76"/>
  <c r="AQ14" i="76"/>
  <c r="AQ12" i="76"/>
  <c r="AQ10" i="76"/>
  <c r="AQ8" i="76"/>
  <c r="BG33" i="76"/>
  <c r="BI33" i="76" s="1"/>
  <c r="I34" i="33" s="1"/>
  <c r="M34" i="33" s="1"/>
  <c r="BG31" i="76"/>
  <c r="BI31" i="76" s="1"/>
  <c r="I32" i="33" s="1"/>
  <c r="M32" i="33" s="1"/>
  <c r="BG29" i="76"/>
  <c r="BI29" i="76" s="1"/>
  <c r="I30" i="33" s="1"/>
  <c r="M30" i="33" s="1"/>
  <c r="BG27" i="76"/>
  <c r="BI27" i="76" s="1"/>
  <c r="I28" i="33" s="1"/>
  <c r="M28" i="33" s="1"/>
  <c r="BG25" i="76"/>
  <c r="BI25" i="76" s="1"/>
  <c r="I26" i="33" s="1"/>
  <c r="M26" i="33" s="1"/>
  <c r="BG23" i="76"/>
  <c r="BI23" i="76" s="1"/>
  <c r="I24" i="33" s="1"/>
  <c r="M24" i="33" s="1"/>
  <c r="BG21" i="76"/>
  <c r="BG19" i="76"/>
  <c r="BG17" i="76"/>
  <c r="BG15" i="76"/>
  <c r="BG13" i="76"/>
  <c r="BG11" i="76"/>
  <c r="BI11" i="76" s="1"/>
  <c r="I12" i="33" s="1"/>
  <c r="M12" i="33" s="1"/>
  <c r="BG9" i="76"/>
  <c r="BG32" i="76"/>
  <c r="BI32" i="76" s="1"/>
  <c r="I33" i="33" s="1"/>
  <c r="M33" i="33" s="1"/>
  <c r="BG30" i="76"/>
  <c r="BI30" i="76" s="1"/>
  <c r="I31" i="33" s="1"/>
  <c r="M31" i="33" s="1"/>
  <c r="BG28" i="76"/>
  <c r="BI28" i="76" s="1"/>
  <c r="I29" i="33" s="1"/>
  <c r="M29" i="33" s="1"/>
  <c r="BG26" i="76"/>
  <c r="BI26" i="76" s="1"/>
  <c r="I27" i="33" s="1"/>
  <c r="M27" i="33" s="1"/>
  <c r="BG24" i="76"/>
  <c r="BI24" i="76" s="1"/>
  <c r="I25" i="33" s="1"/>
  <c r="M25" i="33" s="1"/>
  <c r="BG22" i="76"/>
  <c r="BI22" i="76" s="1"/>
  <c r="I23" i="33" s="1"/>
  <c r="M23" i="33" s="1"/>
  <c r="BG20" i="76"/>
  <c r="BG18" i="76"/>
  <c r="BG16" i="76"/>
  <c r="BG14" i="76"/>
  <c r="BG12" i="76"/>
  <c r="BG10" i="76"/>
  <c r="BG8" i="76"/>
  <c r="BW33" i="76"/>
  <c r="BY33" i="76" s="1"/>
  <c r="I34" i="30" s="1"/>
  <c r="M34" i="30" s="1"/>
  <c r="BW31" i="76"/>
  <c r="BY31" i="76" s="1"/>
  <c r="I32" i="30" s="1"/>
  <c r="M32" i="30" s="1"/>
  <c r="BW29" i="76"/>
  <c r="BY29" i="76" s="1"/>
  <c r="I30" i="30" s="1"/>
  <c r="M30" i="30" s="1"/>
  <c r="BW27" i="76"/>
  <c r="BY27" i="76" s="1"/>
  <c r="I28" i="30" s="1"/>
  <c r="M28" i="30" s="1"/>
  <c r="BW25" i="76"/>
  <c r="BY25" i="76" s="1"/>
  <c r="I26" i="30" s="1"/>
  <c r="M26" i="30" s="1"/>
  <c r="BW23" i="76"/>
  <c r="BY23" i="76" s="1"/>
  <c r="I24" i="30" s="1"/>
  <c r="M24" i="30" s="1"/>
  <c r="BW21" i="76"/>
  <c r="BW19" i="76"/>
  <c r="BW17" i="76"/>
  <c r="BW15" i="76"/>
  <c r="BW13" i="76"/>
  <c r="BW11" i="76"/>
  <c r="BY11" i="76" s="1"/>
  <c r="I12" i="30" s="1"/>
  <c r="M12" i="30" s="1"/>
  <c r="BW9" i="76"/>
  <c r="BW32" i="76"/>
  <c r="BY32" i="76" s="1"/>
  <c r="I33" i="30" s="1"/>
  <c r="M33" i="30" s="1"/>
  <c r="BW30" i="76"/>
  <c r="BY30" i="76" s="1"/>
  <c r="I31" i="30" s="1"/>
  <c r="M31" i="30" s="1"/>
  <c r="BW28" i="76"/>
  <c r="BY28" i="76" s="1"/>
  <c r="I29" i="30" s="1"/>
  <c r="M29" i="30" s="1"/>
  <c r="BW26" i="76"/>
  <c r="BY26" i="76" s="1"/>
  <c r="I27" i="30" s="1"/>
  <c r="M27" i="30" s="1"/>
  <c r="BW24" i="76"/>
  <c r="BY24" i="76" s="1"/>
  <c r="I25" i="30" s="1"/>
  <c r="M25" i="30" s="1"/>
  <c r="BW22" i="76"/>
  <c r="BY22" i="76" s="1"/>
  <c r="I23" i="30" s="1"/>
  <c r="M23" i="30" s="1"/>
  <c r="BW20" i="76"/>
  <c r="BW18" i="76"/>
  <c r="BW16" i="76"/>
  <c r="BW14" i="76"/>
  <c r="BW12" i="76"/>
  <c r="BW10" i="76"/>
  <c r="BW8" i="76"/>
  <c r="O33" i="76"/>
  <c r="Q33" i="76" s="1"/>
  <c r="I34" i="44" s="1"/>
  <c r="M34" i="44" s="1"/>
  <c r="O31" i="76"/>
  <c r="Q31" i="76" s="1"/>
  <c r="I32" i="44" s="1"/>
  <c r="M32" i="44" s="1"/>
  <c r="O29" i="76"/>
  <c r="Q29" i="76" s="1"/>
  <c r="I30" i="44" s="1"/>
  <c r="M30" i="44" s="1"/>
  <c r="O27" i="76"/>
  <c r="Q27" i="76" s="1"/>
  <c r="I28" i="44" s="1"/>
  <c r="M28" i="44" s="1"/>
  <c r="O25" i="76"/>
  <c r="Q25" i="76" s="1"/>
  <c r="I26" i="44" s="1"/>
  <c r="M26" i="44" s="1"/>
  <c r="O23" i="76"/>
  <c r="Q23" i="76" s="1"/>
  <c r="I24" i="44" s="1"/>
  <c r="M24" i="44" s="1"/>
  <c r="O21" i="76"/>
  <c r="O19" i="76"/>
  <c r="O17" i="76"/>
  <c r="O15" i="76"/>
  <c r="O13" i="76"/>
  <c r="O11" i="76"/>
  <c r="Q11" i="76" s="1"/>
  <c r="I12" i="44" s="1"/>
  <c r="M12" i="44" s="1"/>
  <c r="O9" i="76"/>
  <c r="O32" i="76"/>
  <c r="Q32" i="76" s="1"/>
  <c r="I33" i="44" s="1"/>
  <c r="M33" i="44" s="1"/>
  <c r="O30" i="76"/>
  <c r="Q30" i="76" s="1"/>
  <c r="I31" i="44" s="1"/>
  <c r="M31" i="44" s="1"/>
  <c r="O28" i="76"/>
  <c r="Q28" i="76" s="1"/>
  <c r="I29" i="44" s="1"/>
  <c r="M29" i="44" s="1"/>
  <c r="O26" i="76"/>
  <c r="Q26" i="76" s="1"/>
  <c r="I27" i="44" s="1"/>
  <c r="M27" i="44" s="1"/>
  <c r="O24" i="76"/>
  <c r="Q24" i="76" s="1"/>
  <c r="I25" i="44" s="1"/>
  <c r="M25" i="44" s="1"/>
  <c r="O22" i="76"/>
  <c r="Q22" i="76" s="1"/>
  <c r="I23" i="44" s="1"/>
  <c r="M23" i="44" s="1"/>
  <c r="O20" i="76"/>
  <c r="O18" i="76"/>
  <c r="O16" i="76"/>
  <c r="O14" i="76"/>
  <c r="O12" i="76"/>
  <c r="O10" i="76"/>
  <c r="O8" i="76"/>
  <c r="AE33" i="76"/>
  <c r="AG33" i="76" s="1"/>
  <c r="I34" i="40" s="1"/>
  <c r="M34" i="40" s="1"/>
  <c r="AE31" i="76"/>
  <c r="AG31" i="76" s="1"/>
  <c r="I32" i="40" s="1"/>
  <c r="M32" i="40" s="1"/>
  <c r="AE29" i="76"/>
  <c r="AG29" i="76" s="1"/>
  <c r="I30" i="40" s="1"/>
  <c r="M30" i="40" s="1"/>
  <c r="AE27" i="76"/>
  <c r="AG27" i="76" s="1"/>
  <c r="I28" i="40" s="1"/>
  <c r="M28" i="40" s="1"/>
  <c r="AE25" i="76"/>
  <c r="AG25" i="76" s="1"/>
  <c r="I26" i="40" s="1"/>
  <c r="M26" i="40" s="1"/>
  <c r="AE23" i="76"/>
  <c r="AG23" i="76" s="1"/>
  <c r="I24" i="40" s="1"/>
  <c r="M24" i="40" s="1"/>
  <c r="AE21" i="76"/>
  <c r="AE19" i="76"/>
  <c r="AE17" i="76"/>
  <c r="AE15" i="76"/>
  <c r="AE13" i="76"/>
  <c r="AE11" i="76"/>
  <c r="AG11" i="76" s="1"/>
  <c r="I12" i="40" s="1"/>
  <c r="M12" i="40" s="1"/>
  <c r="AE9" i="76"/>
  <c r="AE32" i="76"/>
  <c r="AG32" i="76" s="1"/>
  <c r="I33" i="40" s="1"/>
  <c r="M33" i="40" s="1"/>
  <c r="AE30" i="76"/>
  <c r="AG30" i="76" s="1"/>
  <c r="I31" i="40" s="1"/>
  <c r="M31" i="40" s="1"/>
  <c r="AE28" i="76"/>
  <c r="AG28" i="76" s="1"/>
  <c r="I29" i="40" s="1"/>
  <c r="M29" i="40" s="1"/>
  <c r="AE26" i="76"/>
  <c r="AG26" i="76" s="1"/>
  <c r="I27" i="40" s="1"/>
  <c r="M27" i="40" s="1"/>
  <c r="AE24" i="76"/>
  <c r="AG24" i="76" s="1"/>
  <c r="I25" i="40" s="1"/>
  <c r="M25" i="40" s="1"/>
  <c r="AE22" i="76"/>
  <c r="AG22" i="76" s="1"/>
  <c r="I23" i="40" s="1"/>
  <c r="M23" i="40" s="1"/>
  <c r="AE20" i="76"/>
  <c r="AE18" i="76"/>
  <c r="AE16" i="76"/>
  <c r="AE14" i="76"/>
  <c r="AE12" i="76"/>
  <c r="AE10" i="76"/>
  <c r="AE8" i="76"/>
  <c r="AU33" i="76"/>
  <c r="AW33" i="76" s="1"/>
  <c r="I34" i="36" s="1"/>
  <c r="M34" i="36" s="1"/>
  <c r="AU31" i="76"/>
  <c r="AW31" i="76" s="1"/>
  <c r="I32" i="36" s="1"/>
  <c r="M32" i="36" s="1"/>
  <c r="AU29" i="76"/>
  <c r="AW29" i="76" s="1"/>
  <c r="I30" i="36" s="1"/>
  <c r="M30" i="36" s="1"/>
  <c r="AU27" i="76"/>
  <c r="AW27" i="76" s="1"/>
  <c r="I28" i="36" s="1"/>
  <c r="M28" i="36" s="1"/>
  <c r="AU25" i="76"/>
  <c r="AW25" i="76" s="1"/>
  <c r="I26" i="36" s="1"/>
  <c r="M26" i="36" s="1"/>
  <c r="AU23" i="76"/>
  <c r="AW23" i="76" s="1"/>
  <c r="I24" i="36" s="1"/>
  <c r="M24" i="36" s="1"/>
  <c r="AU21" i="76"/>
  <c r="AU19" i="76"/>
  <c r="AU17" i="76"/>
  <c r="AU15" i="76"/>
  <c r="AU13" i="76"/>
  <c r="AU11" i="76"/>
  <c r="AW11" i="76" s="1"/>
  <c r="I12" i="36" s="1"/>
  <c r="M12" i="36" s="1"/>
  <c r="AU9" i="76"/>
  <c r="AU32" i="76"/>
  <c r="AW32" i="76" s="1"/>
  <c r="I33" i="36" s="1"/>
  <c r="M33" i="36" s="1"/>
  <c r="AU30" i="76"/>
  <c r="AW30" i="76" s="1"/>
  <c r="I31" i="36" s="1"/>
  <c r="M31" i="36" s="1"/>
  <c r="AU28" i="76"/>
  <c r="AW28" i="76" s="1"/>
  <c r="I29" i="36" s="1"/>
  <c r="M29" i="36" s="1"/>
  <c r="AU26" i="76"/>
  <c r="AW26" i="76" s="1"/>
  <c r="I27" i="36" s="1"/>
  <c r="M27" i="36" s="1"/>
  <c r="AU24" i="76"/>
  <c r="AW24" i="76" s="1"/>
  <c r="I25" i="36" s="1"/>
  <c r="M25" i="36" s="1"/>
  <c r="AU22" i="76"/>
  <c r="AW22" i="76" s="1"/>
  <c r="I23" i="36" s="1"/>
  <c r="M23" i="36" s="1"/>
  <c r="AU20" i="76"/>
  <c r="AU18" i="76"/>
  <c r="AU16" i="76"/>
  <c r="AU14" i="76"/>
  <c r="AU12" i="76"/>
  <c r="AU10" i="76"/>
  <c r="AU8" i="76"/>
  <c r="BK33" i="76"/>
  <c r="BM33" i="76" s="1"/>
  <c r="I34" i="32" s="1"/>
  <c r="M34" i="32" s="1"/>
  <c r="BK31" i="76"/>
  <c r="BM31" i="76" s="1"/>
  <c r="I32" i="32" s="1"/>
  <c r="M32" i="32" s="1"/>
  <c r="BK29" i="76"/>
  <c r="BM29" i="76" s="1"/>
  <c r="I30" i="32" s="1"/>
  <c r="M30" i="32" s="1"/>
  <c r="BK27" i="76"/>
  <c r="BM27" i="76" s="1"/>
  <c r="I28" i="32" s="1"/>
  <c r="M28" i="32" s="1"/>
  <c r="BK25" i="76"/>
  <c r="BM25" i="76" s="1"/>
  <c r="I26" i="32" s="1"/>
  <c r="M26" i="32" s="1"/>
  <c r="BK23" i="76"/>
  <c r="BM23" i="76" s="1"/>
  <c r="I24" i="32" s="1"/>
  <c r="M24" i="32" s="1"/>
  <c r="BK21" i="76"/>
  <c r="BK19" i="76"/>
  <c r="BK17" i="76"/>
  <c r="BK15" i="76"/>
  <c r="BK13" i="76"/>
  <c r="BK11" i="76"/>
  <c r="BM11" i="76" s="1"/>
  <c r="I12" i="32" s="1"/>
  <c r="M12" i="32" s="1"/>
  <c r="BK9" i="76"/>
  <c r="BK32" i="76"/>
  <c r="BM32" i="76" s="1"/>
  <c r="I33" i="32" s="1"/>
  <c r="M33" i="32" s="1"/>
  <c r="BK30" i="76"/>
  <c r="BM30" i="76" s="1"/>
  <c r="I31" i="32" s="1"/>
  <c r="M31" i="32" s="1"/>
  <c r="BK28" i="76"/>
  <c r="BM28" i="76" s="1"/>
  <c r="I29" i="32" s="1"/>
  <c r="M29" i="32" s="1"/>
  <c r="BK26" i="76"/>
  <c r="BM26" i="76" s="1"/>
  <c r="I27" i="32" s="1"/>
  <c r="M27" i="32" s="1"/>
  <c r="BK24" i="76"/>
  <c r="BM24" i="76" s="1"/>
  <c r="I25" i="32" s="1"/>
  <c r="M25" i="32" s="1"/>
  <c r="BK22" i="76"/>
  <c r="BM22" i="76" s="1"/>
  <c r="I23" i="32" s="1"/>
  <c r="M23" i="32" s="1"/>
  <c r="BK20" i="76"/>
  <c r="BK18" i="76"/>
  <c r="BK16" i="76"/>
  <c r="BK14" i="76"/>
  <c r="BK12" i="76"/>
  <c r="BK10" i="76"/>
  <c r="BK8" i="76"/>
  <c r="O33" i="77"/>
  <c r="Q33" i="77" s="1"/>
  <c r="I14" i="19" s="1"/>
  <c r="M14" i="19" s="1"/>
  <c r="S14" i="19" s="1"/>
  <c r="O31" i="77"/>
  <c r="Q31" i="77" s="1"/>
  <c r="I12" i="19" s="1"/>
  <c r="M12" i="19" s="1"/>
  <c r="S12" i="19" s="1"/>
  <c r="O29" i="77"/>
  <c r="Q29" i="77" s="1"/>
  <c r="I10" i="19" s="1"/>
  <c r="M10" i="19" s="1"/>
  <c r="S10" i="19" s="1"/>
  <c r="O32" i="77"/>
  <c r="Q32" i="77" s="1"/>
  <c r="I13" i="19" s="1"/>
  <c r="M13" i="19" s="1"/>
  <c r="S13" i="19" s="1"/>
  <c r="O30" i="77"/>
  <c r="Q30" i="77" s="1"/>
  <c r="I11" i="19" s="1"/>
  <c r="M11" i="19" s="1"/>
  <c r="S11" i="19" s="1"/>
  <c r="O28" i="77"/>
  <c r="Q28" i="77" s="1"/>
  <c r="I9" i="19" s="1"/>
  <c r="M8" i="53"/>
  <c r="Q8" i="53" s="1"/>
  <c r="W8" i="53" s="1"/>
  <c r="I80" i="98"/>
  <c r="G95" i="114"/>
  <c r="I27" i="24" s="1"/>
  <c r="M27" i="24" s="1"/>
  <c r="S27" i="24" s="1"/>
  <c r="G98" i="114"/>
  <c r="I28" i="24" s="1"/>
  <c r="M28" i="24" s="1"/>
  <c r="S28" i="24" s="1"/>
  <c r="K33" i="75"/>
  <c r="M33" i="75" s="1"/>
  <c r="I63" i="23" s="1"/>
  <c r="M63" i="23" s="1"/>
  <c r="S63" i="23" s="1"/>
  <c r="K31" i="75"/>
  <c r="M31" i="75" s="1"/>
  <c r="I84" i="23" s="1"/>
  <c r="M84" i="23" s="1"/>
  <c r="S84" i="23" s="1"/>
  <c r="K29" i="75"/>
  <c r="M29" i="75" s="1"/>
  <c r="I78" i="23" s="1"/>
  <c r="M78" i="23" s="1"/>
  <c r="S78" i="23" s="1"/>
  <c r="K27" i="75"/>
  <c r="M27" i="75" s="1"/>
  <c r="I72" i="23" s="1"/>
  <c r="M72" i="23" s="1"/>
  <c r="S72" i="23" s="1"/>
  <c r="K25" i="75"/>
  <c r="M25" i="75" s="1"/>
  <c r="I66" i="23" s="1"/>
  <c r="M66" i="23" s="1"/>
  <c r="K23" i="75"/>
  <c r="M23" i="75" s="1"/>
  <c r="I57" i="23" s="1"/>
  <c r="M57" i="23" s="1"/>
  <c r="K21" i="75"/>
  <c r="K19" i="75"/>
  <c r="K17" i="75"/>
  <c r="K15" i="75"/>
  <c r="K13" i="75"/>
  <c r="K11" i="75"/>
  <c r="M11" i="75" s="1"/>
  <c r="I21" i="23" s="1"/>
  <c r="M21" i="23" s="1"/>
  <c r="K9" i="75"/>
  <c r="K32" i="75"/>
  <c r="M32" i="75" s="1"/>
  <c r="I87" i="23" s="1"/>
  <c r="M87" i="23" s="1"/>
  <c r="S87" i="23" s="1"/>
  <c r="K30" i="75"/>
  <c r="M30" i="75" s="1"/>
  <c r="I81" i="23" s="1"/>
  <c r="M81" i="23" s="1"/>
  <c r="S81" i="23" s="1"/>
  <c r="K28" i="75"/>
  <c r="M28" i="75" s="1"/>
  <c r="I75" i="23" s="1"/>
  <c r="M75" i="23" s="1"/>
  <c r="S75" i="23" s="1"/>
  <c r="K26" i="75"/>
  <c r="M26" i="75" s="1"/>
  <c r="I69" i="23" s="1"/>
  <c r="M69" i="23" s="1"/>
  <c r="S69" i="23" s="1"/>
  <c r="K24" i="75"/>
  <c r="M24" i="75" s="1"/>
  <c r="I60" i="23" s="1"/>
  <c r="M60" i="23" s="1"/>
  <c r="S60" i="23" s="1"/>
  <c r="K22" i="75"/>
  <c r="M22" i="75" s="1"/>
  <c r="I54" i="23" s="1"/>
  <c r="M54" i="23" s="1"/>
  <c r="S54" i="23" s="1"/>
  <c r="K20" i="75"/>
  <c r="K18" i="75"/>
  <c r="K16" i="75"/>
  <c r="K14" i="75"/>
  <c r="K12" i="75"/>
  <c r="K10" i="75"/>
  <c r="K8" i="75"/>
  <c r="M8" i="75" s="1"/>
  <c r="I12" i="23" s="1"/>
  <c r="M12" i="23" s="1"/>
  <c r="S12" i="23" s="1"/>
  <c r="M39" i="97"/>
  <c r="W39" i="97" s="1"/>
  <c r="I20" i="22" s="1"/>
  <c r="M20" i="22" s="1"/>
  <c r="S20" i="22" s="1"/>
  <c r="AA33" i="75"/>
  <c r="AC33" i="75" s="1"/>
  <c r="AA31" i="75"/>
  <c r="AC31" i="75" s="1"/>
  <c r="AA29" i="75"/>
  <c r="AC29" i="75" s="1"/>
  <c r="AA27" i="75"/>
  <c r="AC27" i="75" s="1"/>
  <c r="AA25" i="75"/>
  <c r="AC25" i="75" s="1"/>
  <c r="AA23" i="75"/>
  <c r="AC23" i="75" s="1"/>
  <c r="AA21" i="75"/>
  <c r="AA19" i="75"/>
  <c r="AA17" i="75"/>
  <c r="AA15" i="75"/>
  <c r="AA13" i="75"/>
  <c r="AA11" i="75"/>
  <c r="AC11" i="75" s="1"/>
  <c r="AA9" i="75"/>
  <c r="AA32" i="75"/>
  <c r="AC32" i="75" s="1"/>
  <c r="AA30" i="75"/>
  <c r="AC30" i="75" s="1"/>
  <c r="AA28" i="75"/>
  <c r="AC28" i="75" s="1"/>
  <c r="AA26" i="75"/>
  <c r="AC26" i="75" s="1"/>
  <c r="AA24" i="75"/>
  <c r="AC24" i="75" s="1"/>
  <c r="AA22" i="75"/>
  <c r="AC22" i="75" s="1"/>
  <c r="AA20" i="75"/>
  <c r="AA18" i="75"/>
  <c r="AA16" i="75"/>
  <c r="AA14" i="75"/>
  <c r="AA12" i="75"/>
  <c r="AA10" i="75"/>
  <c r="AA8" i="75"/>
  <c r="AC8" i="75" s="1"/>
  <c r="AU33" i="75"/>
  <c r="AW33" i="75" s="1"/>
  <c r="I98" i="11" s="1"/>
  <c r="AU31" i="75"/>
  <c r="AW31" i="75" s="1"/>
  <c r="I101" i="11" s="1"/>
  <c r="M101" i="11" s="1"/>
  <c r="AU29" i="75"/>
  <c r="AW29" i="75" s="1"/>
  <c r="I92" i="11" s="1"/>
  <c r="M92" i="11" s="1"/>
  <c r="AU27" i="75"/>
  <c r="AW27" i="75" s="1"/>
  <c r="I86" i="11" s="1"/>
  <c r="M86" i="11" s="1"/>
  <c r="AU25" i="75"/>
  <c r="AW25" i="75" s="1"/>
  <c r="I80" i="11" s="1"/>
  <c r="M80" i="11" s="1"/>
  <c r="AU23" i="75"/>
  <c r="AW23" i="75" s="1"/>
  <c r="I70" i="11" s="1"/>
  <c r="AU21" i="75"/>
  <c r="AU19" i="75"/>
  <c r="AU17" i="75"/>
  <c r="AU15" i="75"/>
  <c r="AU13" i="75"/>
  <c r="AU11" i="75"/>
  <c r="AW11" i="75" s="1"/>
  <c r="I24" i="11" s="1"/>
  <c r="M24" i="11" s="1"/>
  <c r="AU9" i="75"/>
  <c r="AU32" i="75"/>
  <c r="AW32" i="75" s="1"/>
  <c r="I104" i="11" s="1"/>
  <c r="AU30" i="75"/>
  <c r="AW30" i="75" s="1"/>
  <c r="I95" i="11" s="1"/>
  <c r="M95" i="11" s="1"/>
  <c r="AU28" i="75"/>
  <c r="AW28" i="75" s="1"/>
  <c r="I89" i="11" s="1"/>
  <c r="M89" i="11" s="1"/>
  <c r="AU26" i="75"/>
  <c r="AW26" i="75" s="1"/>
  <c r="I83" i="11" s="1"/>
  <c r="M83" i="11" s="1"/>
  <c r="AU24" i="75"/>
  <c r="AW24" i="75" s="1"/>
  <c r="I77" i="11" s="1"/>
  <c r="M77" i="11" s="1"/>
  <c r="AU22" i="75"/>
  <c r="AW22" i="75" s="1"/>
  <c r="I64" i="11" s="1"/>
  <c r="M64" i="11" s="1"/>
  <c r="AU20" i="75"/>
  <c r="AU18" i="75"/>
  <c r="AU16" i="75"/>
  <c r="AU14" i="75"/>
  <c r="AU12" i="75"/>
  <c r="AU10" i="75"/>
  <c r="AU8" i="75"/>
  <c r="AW8" i="75" s="1"/>
  <c r="I10" i="11" s="1"/>
  <c r="M46" i="97"/>
  <c r="W46" i="97" s="1"/>
  <c r="I156" i="11" s="1"/>
  <c r="G33" i="75"/>
  <c r="I33" i="75" s="1"/>
  <c r="I63" i="25" s="1"/>
  <c r="M63" i="25" s="1"/>
  <c r="S63" i="25" s="1"/>
  <c r="G31" i="75"/>
  <c r="I31" i="75" s="1"/>
  <c r="I84" i="25" s="1"/>
  <c r="M84" i="25" s="1"/>
  <c r="S84" i="25" s="1"/>
  <c r="G29" i="75"/>
  <c r="I29" i="75" s="1"/>
  <c r="I78" i="25" s="1"/>
  <c r="M78" i="25" s="1"/>
  <c r="S78" i="25" s="1"/>
  <c r="G27" i="75"/>
  <c r="I27" i="75" s="1"/>
  <c r="I72" i="25" s="1"/>
  <c r="M72" i="25" s="1"/>
  <c r="S72" i="25" s="1"/>
  <c r="G25" i="75"/>
  <c r="I25" i="75" s="1"/>
  <c r="I66" i="25" s="1"/>
  <c r="M66" i="25" s="1"/>
  <c r="S66" i="25" s="1"/>
  <c r="G23" i="75"/>
  <c r="I23" i="75" s="1"/>
  <c r="I57" i="25" s="1"/>
  <c r="M57" i="25" s="1"/>
  <c r="S57" i="25" s="1"/>
  <c r="G21" i="75"/>
  <c r="G19" i="75"/>
  <c r="G17" i="75"/>
  <c r="G15" i="75"/>
  <c r="G13" i="75"/>
  <c r="G11" i="75"/>
  <c r="I11" i="75" s="1"/>
  <c r="I21" i="25" s="1"/>
  <c r="M21" i="25" s="1"/>
  <c r="S21" i="25" s="1"/>
  <c r="G9" i="75"/>
  <c r="G32" i="75"/>
  <c r="I32" i="75" s="1"/>
  <c r="I87" i="25" s="1"/>
  <c r="M87" i="25" s="1"/>
  <c r="S87" i="25" s="1"/>
  <c r="G30" i="75"/>
  <c r="I30" i="75" s="1"/>
  <c r="I81" i="25" s="1"/>
  <c r="M81" i="25" s="1"/>
  <c r="S81" i="25" s="1"/>
  <c r="G28" i="75"/>
  <c r="I28" i="75" s="1"/>
  <c r="I75" i="25" s="1"/>
  <c r="M75" i="25" s="1"/>
  <c r="S75" i="25" s="1"/>
  <c r="G26" i="75"/>
  <c r="I26" i="75" s="1"/>
  <c r="I69" i="25" s="1"/>
  <c r="M69" i="25" s="1"/>
  <c r="S69" i="25" s="1"/>
  <c r="G24" i="75"/>
  <c r="I24" i="75" s="1"/>
  <c r="I60" i="25" s="1"/>
  <c r="M60" i="25" s="1"/>
  <c r="S60" i="25" s="1"/>
  <c r="G22" i="75"/>
  <c r="I22" i="75" s="1"/>
  <c r="I54" i="25" s="1"/>
  <c r="M54" i="25" s="1"/>
  <c r="S54" i="25" s="1"/>
  <c r="G20" i="75"/>
  <c r="G18" i="75"/>
  <c r="G16" i="75"/>
  <c r="G14" i="75"/>
  <c r="G12" i="75"/>
  <c r="G10" i="75"/>
  <c r="G8" i="75"/>
  <c r="I8" i="75" s="1"/>
  <c r="I12" i="25" s="1"/>
  <c r="M12" i="25" s="1"/>
  <c r="S12" i="25" s="1"/>
  <c r="M38" i="97"/>
  <c r="W38" i="97" s="1"/>
  <c r="I20" i="24" s="1"/>
  <c r="M20" i="24" s="1"/>
  <c r="S20" i="24" s="1"/>
  <c r="W33" i="75"/>
  <c r="Y33" i="75" s="1"/>
  <c r="W31" i="75"/>
  <c r="Y31" i="75" s="1"/>
  <c r="W29" i="75"/>
  <c r="Y29" i="75" s="1"/>
  <c r="W27" i="75"/>
  <c r="Y27" i="75" s="1"/>
  <c r="W25" i="75"/>
  <c r="Y25" i="75" s="1"/>
  <c r="W23" i="75"/>
  <c r="Y23" i="75" s="1"/>
  <c r="W21" i="75"/>
  <c r="W19" i="75"/>
  <c r="W17" i="75"/>
  <c r="W15" i="75"/>
  <c r="W13" i="75"/>
  <c r="W11" i="75"/>
  <c r="Y11" i="75" s="1"/>
  <c r="W9" i="75"/>
  <c r="W32" i="75"/>
  <c r="Y32" i="75" s="1"/>
  <c r="W30" i="75"/>
  <c r="Y30" i="75" s="1"/>
  <c r="W28" i="75"/>
  <c r="Y28" i="75" s="1"/>
  <c r="W26" i="75"/>
  <c r="Y26" i="75" s="1"/>
  <c r="W24" i="75"/>
  <c r="Y24" i="75" s="1"/>
  <c r="W22" i="75"/>
  <c r="Y22" i="75" s="1"/>
  <c r="W20" i="75"/>
  <c r="W18" i="75"/>
  <c r="W16" i="75"/>
  <c r="W14" i="75"/>
  <c r="W12" i="75"/>
  <c r="W10" i="75"/>
  <c r="W8" i="75"/>
  <c r="Y8" i="75" s="1"/>
  <c r="AQ33" i="75"/>
  <c r="AS33" i="75" s="1"/>
  <c r="I42" i="26" s="1"/>
  <c r="M42" i="26" s="1"/>
  <c r="AQ31" i="75"/>
  <c r="AS31" i="75" s="1"/>
  <c r="I40" i="26" s="1"/>
  <c r="M40" i="26" s="1"/>
  <c r="AQ29" i="75"/>
  <c r="AS29" i="75" s="1"/>
  <c r="I38" i="26" s="1"/>
  <c r="M38" i="26" s="1"/>
  <c r="AQ27" i="75"/>
  <c r="AS27" i="75" s="1"/>
  <c r="I36" i="26" s="1"/>
  <c r="M36" i="26" s="1"/>
  <c r="AQ25" i="75"/>
  <c r="AS25" i="75" s="1"/>
  <c r="I34" i="26" s="1"/>
  <c r="M34" i="26" s="1"/>
  <c r="AQ23" i="75"/>
  <c r="AS23" i="75" s="1"/>
  <c r="I32" i="26" s="1"/>
  <c r="M32" i="26" s="1"/>
  <c r="AQ21" i="75"/>
  <c r="AQ19" i="75"/>
  <c r="AQ17" i="75"/>
  <c r="AQ15" i="75"/>
  <c r="AQ13" i="75"/>
  <c r="AQ11" i="75"/>
  <c r="AS11" i="75" s="1"/>
  <c r="I20" i="26" s="1"/>
  <c r="M20" i="26" s="1"/>
  <c r="AQ9" i="75"/>
  <c r="AQ32" i="75"/>
  <c r="AS32" i="75" s="1"/>
  <c r="I41" i="26" s="1"/>
  <c r="M41" i="26" s="1"/>
  <c r="AQ30" i="75"/>
  <c r="AS30" i="75" s="1"/>
  <c r="I39" i="26" s="1"/>
  <c r="M39" i="26" s="1"/>
  <c r="AQ28" i="75"/>
  <c r="AS28" i="75" s="1"/>
  <c r="I37" i="26" s="1"/>
  <c r="M37" i="26" s="1"/>
  <c r="AQ26" i="75"/>
  <c r="AS26" i="75" s="1"/>
  <c r="I35" i="26" s="1"/>
  <c r="M35" i="26" s="1"/>
  <c r="AQ24" i="75"/>
  <c r="AS24" i="75" s="1"/>
  <c r="I33" i="26" s="1"/>
  <c r="M33" i="26" s="1"/>
  <c r="AQ22" i="75"/>
  <c r="AS22" i="75" s="1"/>
  <c r="I31" i="26" s="1"/>
  <c r="M31" i="26" s="1"/>
  <c r="AQ20" i="75"/>
  <c r="AQ18" i="75"/>
  <c r="AQ16" i="75"/>
  <c r="AQ14" i="75"/>
  <c r="AQ12" i="75"/>
  <c r="AQ10" i="75"/>
  <c r="AQ8" i="75"/>
  <c r="AS8" i="75" s="1"/>
  <c r="I17" i="26" s="1"/>
  <c r="M17" i="26" s="1"/>
  <c r="M45" i="97"/>
  <c r="W45" i="97" s="1"/>
  <c r="I48" i="26" s="1"/>
  <c r="M48" i="26" s="1"/>
  <c r="AE33" i="75"/>
  <c r="AG33" i="75" s="1"/>
  <c r="E32" i="73" s="1"/>
  <c r="AE31" i="75"/>
  <c r="AG31" i="75" s="1"/>
  <c r="E31" i="73" s="1"/>
  <c r="AE29" i="75"/>
  <c r="AG29" i="75" s="1"/>
  <c r="E29" i="73" s="1"/>
  <c r="AE27" i="75"/>
  <c r="AG27" i="75" s="1"/>
  <c r="E27" i="73" s="1"/>
  <c r="AE25" i="75"/>
  <c r="AG25" i="75" s="1"/>
  <c r="E25" i="73" s="1"/>
  <c r="AE23" i="75"/>
  <c r="AG23" i="75" s="1"/>
  <c r="E23" i="73" s="1"/>
  <c r="AE21" i="75"/>
  <c r="AE19" i="75"/>
  <c r="AE17" i="75"/>
  <c r="AE15" i="75"/>
  <c r="AE13" i="75"/>
  <c r="AE11" i="75"/>
  <c r="AG11" i="75" s="1"/>
  <c r="E11" i="73" s="1"/>
  <c r="AE9" i="75"/>
  <c r="AE32" i="75"/>
  <c r="AG32" i="75" s="1"/>
  <c r="E33" i="73" s="1"/>
  <c r="AE30" i="75"/>
  <c r="AG30" i="75" s="1"/>
  <c r="E30" i="73" s="1"/>
  <c r="AE28" i="75"/>
  <c r="AG28" i="75" s="1"/>
  <c r="E28" i="73" s="1"/>
  <c r="AE26" i="75"/>
  <c r="AG26" i="75" s="1"/>
  <c r="E26" i="73" s="1"/>
  <c r="AE24" i="75"/>
  <c r="AG24" i="75" s="1"/>
  <c r="E24" i="73" s="1"/>
  <c r="AE22" i="75"/>
  <c r="AG22" i="75" s="1"/>
  <c r="E22" i="73" s="1"/>
  <c r="AE20" i="75"/>
  <c r="AE18" i="75"/>
  <c r="AE16" i="75"/>
  <c r="AE14" i="75"/>
  <c r="AE12" i="75"/>
  <c r="AE10" i="75"/>
  <c r="AE8" i="75"/>
  <c r="AG8" i="75" s="1"/>
  <c r="E8" i="73" s="1"/>
  <c r="M42" i="97"/>
  <c r="W42" i="97" s="1"/>
  <c r="E77" i="96" s="1"/>
  <c r="AI36" i="55"/>
  <c r="Q36" i="55"/>
  <c r="W36" i="55" s="1"/>
  <c r="AA36" i="55"/>
  <c r="S21" i="23"/>
  <c r="G17" i="87"/>
  <c r="I17" i="87" s="1"/>
  <c r="AY17" i="3" s="1"/>
  <c r="G713" i="1" s="1"/>
  <c r="W17" i="92"/>
  <c r="BG17" i="92" s="1"/>
  <c r="AU8" i="83"/>
  <c r="AW8" i="83" s="1"/>
  <c r="BA8" i="83" s="1"/>
  <c r="M8" i="90"/>
  <c r="O8" i="90" s="1"/>
  <c r="S8" i="90" s="1"/>
  <c r="AG20" i="90"/>
  <c r="AQ20" i="90"/>
  <c r="AG18" i="88"/>
  <c r="AQ18" i="88"/>
  <c r="AG16" i="91"/>
  <c r="AQ16" i="91"/>
  <c r="AG14" i="88"/>
  <c r="AQ14" i="88"/>
  <c r="AG12" i="88"/>
  <c r="AQ12" i="88"/>
  <c r="AG10" i="88"/>
  <c r="AQ10" i="88"/>
  <c r="AW19" i="81"/>
  <c r="AY19" i="81" s="1"/>
  <c r="AO19" i="81"/>
  <c r="AO19" i="83"/>
  <c r="AQ19" i="83" s="1"/>
  <c r="AK19" i="83"/>
  <c r="M17" i="79"/>
  <c r="W17" i="84"/>
  <c r="O17" i="79" s="1"/>
  <c r="S17" i="79" s="1"/>
  <c r="U17" i="79" s="1"/>
  <c r="BC23" i="91"/>
  <c r="BY37" i="52"/>
  <c r="CC37" i="52" s="1"/>
  <c r="AO37" i="52"/>
  <c r="BY9" i="52"/>
  <c r="AO9" i="52"/>
  <c r="AM9" i="52"/>
  <c r="BY97" i="52"/>
  <c r="CC97" i="52" s="1"/>
  <c r="AO97" i="52"/>
  <c r="BY8" i="52"/>
  <c r="CC8" i="52" s="1"/>
  <c r="AO8" i="52"/>
  <c r="AQ8" i="52" s="1"/>
  <c r="BY42" i="52"/>
  <c r="CC42" i="52" s="1"/>
  <c r="AO42" i="52"/>
  <c r="BY44" i="52"/>
  <c r="CC44" i="52" s="1"/>
  <c r="AO44" i="52"/>
  <c r="BY52" i="52"/>
  <c r="CC52" i="52" s="1"/>
  <c r="AO52" i="52"/>
  <c r="AM17" i="51"/>
  <c r="AM16" i="51"/>
  <c r="AM9" i="51"/>
  <c r="AM41" i="36"/>
  <c r="AS41" i="36" s="1"/>
  <c r="I20" i="52"/>
  <c r="M20" i="52" s="1"/>
  <c r="K12" i="74"/>
  <c r="I15" i="50" s="1"/>
  <c r="M15" i="50" s="1"/>
  <c r="BY8" i="76"/>
  <c r="I9" i="30" s="1"/>
  <c r="BU8" i="76"/>
  <c r="I9" i="31" s="1"/>
  <c r="BQ8" i="76"/>
  <c r="I12" i="52" s="1"/>
  <c r="M12" i="52" s="1"/>
  <c r="BM8" i="76"/>
  <c r="I9" i="32" s="1"/>
  <c r="BI8" i="76"/>
  <c r="I9" i="33" s="1"/>
  <c r="BE8" i="76"/>
  <c r="I9" i="34" s="1"/>
  <c r="BA8" i="76"/>
  <c r="I9" i="35" s="1"/>
  <c r="AW8" i="76"/>
  <c r="I9" i="36" s="1"/>
  <c r="AS8" i="76"/>
  <c r="I9" i="37" s="1"/>
  <c r="AO8" i="76"/>
  <c r="I9" i="38" s="1"/>
  <c r="AK8" i="76"/>
  <c r="I9" i="39" s="1"/>
  <c r="AG8" i="76"/>
  <c r="I9" i="40" s="1"/>
  <c r="AC8" i="76"/>
  <c r="I9" i="41" s="1"/>
  <c r="Y8" i="76"/>
  <c r="I9" i="42" s="1"/>
  <c r="U8" i="76"/>
  <c r="I9" i="43" s="1"/>
  <c r="Q8" i="76"/>
  <c r="I9" i="44" s="1"/>
  <c r="M8" i="76"/>
  <c r="I9" i="45" s="1"/>
  <c r="I8" i="76"/>
  <c r="I9" i="46" s="1"/>
  <c r="W21" i="90"/>
  <c r="BG21" i="90" s="1"/>
  <c r="W16" i="89"/>
  <c r="BG16" i="89" s="1"/>
  <c r="BG12" i="92"/>
  <c r="U8" i="83"/>
  <c r="W8" i="83" s="1"/>
  <c r="Q8" i="83"/>
  <c r="AG18" i="89"/>
  <c r="AQ18" i="89"/>
  <c r="AG16" i="88"/>
  <c r="AQ16" i="88"/>
  <c r="W17" i="89"/>
  <c r="BG17" i="89" s="1"/>
  <c r="AG14" i="89"/>
  <c r="AQ14" i="89"/>
  <c r="AG12" i="91"/>
  <c r="AQ12" i="91"/>
  <c r="AG10" i="89"/>
  <c r="AQ10" i="89"/>
  <c r="W9" i="89"/>
  <c r="W9" i="88"/>
  <c r="AC23" i="89"/>
  <c r="BY8" i="89"/>
  <c r="AG8" i="89"/>
  <c r="K23" i="89"/>
  <c r="K22" i="89"/>
  <c r="K20" i="89"/>
  <c r="K18" i="89"/>
  <c r="K16" i="89"/>
  <c r="K14" i="89"/>
  <c r="K12" i="89"/>
  <c r="K10" i="89"/>
  <c r="K8" i="89"/>
  <c r="K21" i="89"/>
  <c r="K19" i="89"/>
  <c r="K17" i="89"/>
  <c r="K15" i="89"/>
  <c r="K13" i="89"/>
  <c r="K11" i="89"/>
  <c r="K9" i="89"/>
  <c r="M21" i="79"/>
  <c r="W21" i="84"/>
  <c r="O21" i="79" s="1"/>
  <c r="S21" i="79" s="1"/>
  <c r="U21" i="79" s="1"/>
  <c r="AW17" i="81"/>
  <c r="AY17" i="81" s="1"/>
  <c r="AO17" i="81"/>
  <c r="AO17" i="83"/>
  <c r="AQ17" i="83" s="1"/>
  <c r="AK17" i="83"/>
  <c r="Y9" i="82"/>
  <c r="AA9" i="82" s="1"/>
  <c r="Q9" i="82"/>
  <c r="U9" i="84"/>
  <c r="M9" i="84"/>
  <c r="E9" i="79" s="1"/>
  <c r="AK9" i="84"/>
  <c r="AC9" i="84"/>
  <c r="AS9" i="82"/>
  <c r="AK9" i="82"/>
  <c r="BE9" i="84"/>
  <c r="AW9" i="84"/>
  <c r="BQ9" i="82"/>
  <c r="BI9" i="82"/>
  <c r="AW8" i="82"/>
  <c r="AY8" i="82" s="1"/>
  <c r="AO8" i="82"/>
  <c r="AO8" i="84"/>
  <c r="AG8" i="84"/>
  <c r="W8" i="79" s="1"/>
  <c r="Y8" i="50"/>
  <c r="Q8" i="50"/>
  <c r="BI20" i="79"/>
  <c r="BO20" i="85"/>
  <c r="BI16" i="79"/>
  <c r="BO16" i="85"/>
  <c r="BI12" i="79"/>
  <c r="BO12" i="85"/>
  <c r="BI8" i="79"/>
  <c r="BO8" i="85"/>
  <c r="Y20" i="79"/>
  <c r="AI20" i="85"/>
  <c r="Y16" i="79"/>
  <c r="AI16" i="85"/>
  <c r="Y12" i="79"/>
  <c r="AI12" i="85"/>
  <c r="Y8" i="79"/>
  <c r="AI8" i="85"/>
  <c r="CA13" i="79"/>
  <c r="CE13" i="85"/>
  <c r="AQ21" i="43"/>
  <c r="AQ13" i="43"/>
  <c r="AQ9" i="43"/>
  <c r="AQ12" i="43"/>
  <c r="AQ10" i="43"/>
  <c r="G11" i="87"/>
  <c r="I11" i="87" s="1"/>
  <c r="AY11" i="3" s="1"/>
  <c r="G539" i="1" s="1"/>
  <c r="W11" i="92"/>
  <c r="BG11" i="92" s="1"/>
  <c r="AQ13" i="88"/>
  <c r="AG13" i="88"/>
  <c r="AQ13" i="89"/>
  <c r="AG13" i="89"/>
  <c r="DQ13" i="82"/>
  <c r="DS13" i="82" s="1"/>
  <c r="DI13" i="82"/>
  <c r="CW13" i="84"/>
  <c r="CO13" i="84"/>
  <c r="BY13" i="79" s="1"/>
  <c r="CS13" i="82"/>
  <c r="CU13" i="82" s="1"/>
  <c r="CK13" i="82"/>
  <c r="CC13" i="84"/>
  <c r="BU13" i="84"/>
  <c r="BG13" i="79" s="1"/>
  <c r="BK13" i="79" s="1"/>
  <c r="BM13" i="79" s="1"/>
  <c r="AY66" i="52"/>
  <c r="AW66" i="52"/>
  <c r="AY70" i="52"/>
  <c r="AW70" i="52"/>
  <c r="BC70" i="52" s="1"/>
  <c r="AY69" i="52"/>
  <c r="AW69" i="52"/>
  <c r="I9" i="27"/>
  <c r="K27" i="74"/>
  <c r="I9" i="26" s="1"/>
  <c r="I11" i="27"/>
  <c r="M11" i="27" s="1"/>
  <c r="K29" i="74"/>
  <c r="I11" i="26" s="1"/>
  <c r="M11" i="26" s="1"/>
  <c r="I13" i="27"/>
  <c r="M13" i="27" s="1"/>
  <c r="K31" i="74"/>
  <c r="I13" i="26" s="1"/>
  <c r="M13" i="26" s="1"/>
  <c r="I15" i="27"/>
  <c r="M15" i="27" s="1"/>
  <c r="K33" i="74"/>
  <c r="I15" i="26" s="1"/>
  <c r="M15" i="26" s="1"/>
  <c r="G29" i="113"/>
  <c r="I9" i="29" s="1"/>
  <c r="M9" i="29" s="1"/>
  <c r="S9" i="29" s="1"/>
  <c r="K75" i="96"/>
  <c r="I18" i="22" s="1"/>
  <c r="M18" i="22" s="1"/>
  <c r="S18" i="22" s="1"/>
  <c r="I75" i="96"/>
  <c r="I18" i="24" s="1"/>
  <c r="M18" i="24" s="1"/>
  <c r="S18" i="24" s="1"/>
  <c r="BK75" i="52"/>
  <c r="BK78" i="52" s="1"/>
  <c r="BK79" i="52" s="1"/>
  <c r="G53" i="115"/>
  <c r="G27" i="77"/>
  <c r="I27" i="77" s="1"/>
  <c r="I20" i="48" s="1"/>
  <c r="M20" i="48" s="1"/>
  <c r="G25" i="77"/>
  <c r="I25" i="77" s="1"/>
  <c r="I18" i="48" s="1"/>
  <c r="M18" i="48" s="1"/>
  <c r="G23" i="77"/>
  <c r="I23" i="77" s="1"/>
  <c r="I16" i="48" s="1"/>
  <c r="M16" i="48" s="1"/>
  <c r="G26" i="77"/>
  <c r="I26" i="77" s="1"/>
  <c r="I19" i="48" s="1"/>
  <c r="M19" i="48" s="1"/>
  <c r="G24" i="77"/>
  <c r="I24" i="77" s="1"/>
  <c r="I17" i="48" s="1"/>
  <c r="M17" i="48" s="1"/>
  <c r="G22" i="77"/>
  <c r="I22" i="77" s="1"/>
  <c r="I15" i="48" s="1"/>
  <c r="E30" i="102"/>
  <c r="G8" i="102"/>
  <c r="G30" i="102" s="1"/>
  <c r="S55" i="23"/>
  <c r="S57" i="23"/>
  <c r="S64" i="23"/>
  <c r="S66" i="23"/>
  <c r="W20" i="88"/>
  <c r="BG20" i="88" s="1"/>
  <c r="AQ17" i="88"/>
  <c r="AG17" i="88"/>
  <c r="AQ15" i="91"/>
  <c r="AG15" i="91"/>
  <c r="W14" i="90"/>
  <c r="BG14" i="90" s="1"/>
  <c r="W10" i="90"/>
  <c r="BG10" i="90" s="1"/>
  <c r="CA8" i="90"/>
  <c r="AQ8" i="90"/>
  <c r="AM23" i="90"/>
  <c r="DQ22" i="82"/>
  <c r="DS22" i="82" s="1"/>
  <c r="DI22" i="82"/>
  <c r="CW22" i="84"/>
  <c r="CO22" i="84"/>
  <c r="BY22" i="79" s="1"/>
  <c r="E22" i="79"/>
  <c r="AW21" i="82"/>
  <c r="AY21" i="82" s="1"/>
  <c r="AO21" i="82"/>
  <c r="AO21" i="84"/>
  <c r="AG21" i="84"/>
  <c r="W21" i="79" s="1"/>
  <c r="AA21" i="79" s="1"/>
  <c r="AC21" i="79" s="1"/>
  <c r="BU20" i="82"/>
  <c r="BW20" i="82" s="1"/>
  <c r="BM20" i="82"/>
  <c r="BI20" i="84"/>
  <c r="BA20" i="84"/>
  <c r="AO20" i="79" s="1"/>
  <c r="DQ18" i="81"/>
  <c r="DS18" i="81" s="1"/>
  <c r="DI18" i="81"/>
  <c r="AW16" i="81"/>
  <c r="AY16" i="81" s="1"/>
  <c r="AO16" i="81"/>
  <c r="DQ14" i="82"/>
  <c r="DS14" i="82" s="1"/>
  <c r="DI14" i="82"/>
  <c r="CW14" i="84"/>
  <c r="CO14" i="84"/>
  <c r="BY14" i="79" s="1"/>
  <c r="E14" i="79"/>
  <c r="DQ12" i="82"/>
  <c r="DS12" i="82" s="1"/>
  <c r="DI12" i="82"/>
  <c r="CW12" i="84"/>
  <c r="CO12" i="84"/>
  <c r="BY12" i="79" s="1"/>
  <c r="E12" i="79"/>
  <c r="DQ10" i="82"/>
  <c r="DS10" i="82" s="1"/>
  <c r="DI10" i="82"/>
  <c r="CW10" i="84"/>
  <c r="CO10" i="84"/>
  <c r="BY10" i="79" s="1"/>
  <c r="E10" i="79"/>
  <c r="DQ8" i="82"/>
  <c r="DS8" i="82" s="1"/>
  <c r="DI8" i="82"/>
  <c r="CW8" i="84"/>
  <c r="CO8" i="84"/>
  <c r="BY8" i="79" s="1"/>
  <c r="E8" i="79"/>
  <c r="AQ23" i="79"/>
  <c r="AY23" i="85"/>
  <c r="AQ23" i="33"/>
  <c r="AQ34" i="33"/>
  <c r="AQ26" i="33"/>
  <c r="AQ24" i="33"/>
  <c r="AQ22" i="33"/>
  <c r="AQ8" i="33"/>
  <c r="AQ23" i="31"/>
  <c r="AQ34" i="31"/>
  <c r="AQ26" i="31"/>
  <c r="AQ24" i="31"/>
  <c r="AQ22" i="31"/>
  <c r="AQ8" i="31"/>
  <c r="AQ34" i="35"/>
  <c r="AQ26" i="35"/>
  <c r="AQ24" i="35"/>
  <c r="AQ22" i="35"/>
  <c r="AQ8" i="35"/>
  <c r="AQ23" i="35"/>
  <c r="AQ34" i="37"/>
  <c r="AQ26" i="37"/>
  <c r="AQ24" i="37"/>
  <c r="AQ22" i="37"/>
  <c r="AQ8" i="37"/>
  <c r="AQ23" i="37"/>
  <c r="AQ34" i="39"/>
  <c r="AQ26" i="39"/>
  <c r="AQ24" i="39"/>
  <c r="AQ22" i="39"/>
  <c r="AQ8" i="39"/>
  <c r="AQ23" i="39"/>
  <c r="AQ23" i="41"/>
  <c r="AQ26" i="41"/>
  <c r="AQ22" i="41"/>
  <c r="AQ8" i="41"/>
  <c r="AQ24" i="41"/>
  <c r="AQ34" i="41"/>
  <c r="AQ23" i="43"/>
  <c r="AQ34" i="43"/>
  <c r="AQ26" i="43"/>
  <c r="AQ24" i="43"/>
  <c r="AQ22" i="43"/>
  <c r="AQ8" i="43"/>
  <c r="AQ23" i="45"/>
  <c r="AQ34" i="45"/>
  <c r="AQ26" i="45"/>
  <c r="AQ24" i="45"/>
  <c r="AQ22" i="45"/>
  <c r="AQ8" i="45"/>
  <c r="AI21" i="55"/>
  <c r="Q21" i="55"/>
  <c r="W21" i="55" s="1"/>
  <c r="AA21" i="55"/>
  <c r="AM41" i="34"/>
  <c r="AS41" i="34" s="1"/>
  <c r="AO41" i="34"/>
  <c r="W19" i="90"/>
  <c r="BG19" i="90" s="1"/>
  <c r="BG14" i="92"/>
  <c r="W11" i="90"/>
  <c r="BG11" i="90" s="1"/>
  <c r="W22" i="89"/>
  <c r="BG22" i="89" s="1"/>
  <c r="AC23" i="91"/>
  <c r="BY8" i="91"/>
  <c r="AG8" i="91"/>
  <c r="I23" i="91"/>
  <c r="BU16" i="81"/>
  <c r="BW16" i="81" s="1"/>
  <c r="BM16" i="81"/>
  <c r="DQ15" i="82"/>
  <c r="DS15" i="82" s="1"/>
  <c r="DI15" i="82"/>
  <c r="CW15" i="84"/>
  <c r="CO15" i="84"/>
  <c r="BY15" i="79" s="1"/>
  <c r="E15" i="79"/>
  <c r="AW14" i="82"/>
  <c r="AY14" i="82" s="1"/>
  <c r="AO14" i="82"/>
  <c r="AO14" i="84"/>
  <c r="AG14" i="84"/>
  <c r="W14" i="79" s="1"/>
  <c r="AA14" i="79" s="1"/>
  <c r="AC14" i="79" s="1"/>
  <c r="AW12" i="82"/>
  <c r="AY12" i="82" s="1"/>
  <c r="AO12" i="82"/>
  <c r="AO12" i="84"/>
  <c r="AG12" i="84"/>
  <c r="W12" i="79" s="1"/>
  <c r="AA12" i="79" s="1"/>
  <c r="AC12" i="79" s="1"/>
  <c r="AW10" i="82"/>
  <c r="AY10" i="82" s="1"/>
  <c r="AO10" i="82"/>
  <c r="AO10" i="84"/>
  <c r="AG10" i="84"/>
  <c r="W10" i="79" s="1"/>
  <c r="AA10" i="79" s="1"/>
  <c r="AC10" i="79" s="1"/>
  <c r="K62" i="54"/>
  <c r="K63" i="54"/>
  <c r="K53" i="54"/>
  <c r="K63" i="56"/>
  <c r="K53" i="56"/>
  <c r="K62" i="56"/>
  <c r="AQ11" i="88"/>
  <c r="AG11" i="88"/>
  <c r="AQ11" i="89"/>
  <c r="AG11" i="89"/>
  <c r="BU11" i="81"/>
  <c r="BW11" i="81" s="1"/>
  <c r="BM11" i="81"/>
  <c r="AM32" i="56"/>
  <c r="AS32" i="56" s="1"/>
  <c r="AC32" i="56"/>
  <c r="AI32" i="56" s="1"/>
  <c r="Q32" i="56"/>
  <c r="W32" i="56" s="1"/>
  <c r="AW13" i="81"/>
  <c r="AY13" i="81" s="1"/>
  <c r="AO13" i="81"/>
  <c r="Y23" i="81"/>
  <c r="AA23" i="81" s="1"/>
  <c r="Q23" i="81"/>
  <c r="BY23" i="84"/>
  <c r="BQ23" i="84"/>
  <c r="CO23" i="82"/>
  <c r="CG23" i="82"/>
  <c r="CS23" i="84"/>
  <c r="CK23" i="84"/>
  <c r="DM23" i="82"/>
  <c r="DE23" i="82"/>
  <c r="BG12" i="79"/>
  <c r="BK12" i="79" s="1"/>
  <c r="BM12" i="79" s="1"/>
  <c r="BU11" i="82"/>
  <c r="BW11" i="82" s="1"/>
  <c r="BM11" i="82"/>
  <c r="AW11" i="82"/>
  <c r="AY11" i="82" s="1"/>
  <c r="AO11" i="82"/>
  <c r="BG8" i="79"/>
  <c r="BK8" i="79" s="1"/>
  <c r="BM8" i="79" s="1"/>
  <c r="BG22" i="79"/>
  <c r="BK22" i="79" s="1"/>
  <c r="BM22" i="79" s="1"/>
  <c r="BG19" i="79"/>
  <c r="BK19" i="79" s="1"/>
  <c r="BM19" i="79" s="1"/>
  <c r="BG18" i="79"/>
  <c r="BK18" i="79" s="1"/>
  <c r="BM18" i="79" s="1"/>
  <c r="BG16" i="79"/>
  <c r="BK16" i="79" s="1"/>
  <c r="BM16" i="79" s="1"/>
  <c r="BU13" i="82"/>
  <c r="BW13" i="82" s="1"/>
  <c r="BM13" i="82"/>
  <c r="AO13" i="84"/>
  <c r="AG13" i="84"/>
  <c r="W13" i="79" s="1"/>
  <c r="AA13" i="79" s="1"/>
  <c r="AC13" i="79" s="1"/>
  <c r="E13" i="79"/>
  <c r="BG10" i="79"/>
  <c r="BK10" i="79" s="1"/>
  <c r="BM10" i="79" s="1"/>
  <c r="Y23" i="82"/>
  <c r="AA23" i="82" s="1"/>
  <c r="Q23" i="82"/>
  <c r="AK23" i="84"/>
  <c r="AC23" i="84"/>
  <c r="AS23" i="82"/>
  <c r="AK23" i="82"/>
  <c r="Q78" i="52"/>
  <c r="Q28" i="48"/>
  <c r="E12" i="10" s="1"/>
  <c r="M28" i="48"/>
  <c r="E23" i="2"/>
  <c r="K20" i="54"/>
  <c r="Q20" i="54"/>
  <c r="Y13" i="54"/>
  <c r="W22" i="90"/>
  <c r="BG22" i="90" s="1"/>
  <c r="AE14" i="48"/>
  <c r="I8" i="73" l="1"/>
  <c r="I14" i="25" s="1"/>
  <c r="M14" i="25" s="1"/>
  <c r="S14" i="25" s="1"/>
  <c r="I25" i="55"/>
  <c r="M25" i="55" s="1"/>
  <c r="K49" i="96"/>
  <c r="I25" i="53" s="1"/>
  <c r="M25" i="53" s="1"/>
  <c r="Q25" i="53" s="1"/>
  <c r="W25" i="53" s="1"/>
  <c r="I33" i="55"/>
  <c r="M33" i="55" s="1"/>
  <c r="K61" i="96"/>
  <c r="I33" i="53" s="1"/>
  <c r="M33" i="53" s="1"/>
  <c r="Q33" i="53" s="1"/>
  <c r="W33" i="53" s="1"/>
  <c r="AO41" i="37"/>
  <c r="AS41" i="37"/>
  <c r="M10" i="11"/>
  <c r="AM42" i="34"/>
  <c r="AM42" i="43"/>
  <c r="AO42" i="43"/>
  <c r="BA42" i="43" s="1"/>
  <c r="I38" i="55"/>
  <c r="M38" i="55" s="1"/>
  <c r="K68" i="96"/>
  <c r="I38" i="53" s="1"/>
  <c r="M38" i="53" s="1"/>
  <c r="Q38" i="53" s="1"/>
  <c r="W38" i="53" s="1"/>
  <c r="AO23" i="84"/>
  <c r="AG23" i="84"/>
  <c r="DQ23" i="82"/>
  <c r="DS23" i="82" s="1"/>
  <c r="DI23" i="82"/>
  <c r="CS23" i="82"/>
  <c r="CU23" i="82" s="1"/>
  <c r="CK23" i="82"/>
  <c r="CC23" i="84"/>
  <c r="BU23" i="84"/>
  <c r="BG11" i="88"/>
  <c r="AW45" i="39"/>
  <c r="AW43" i="39"/>
  <c r="AW42" i="39"/>
  <c r="AW39" i="39"/>
  <c r="AW37" i="39"/>
  <c r="AW33" i="39"/>
  <c r="AW31" i="39"/>
  <c r="AW29" i="39"/>
  <c r="AW27" i="39"/>
  <c r="AW25" i="39"/>
  <c r="AW19" i="39"/>
  <c r="AW17" i="39"/>
  <c r="AW15" i="39"/>
  <c r="AW11" i="39"/>
  <c r="I15" i="79"/>
  <c r="K15" i="79" s="1"/>
  <c r="AM41" i="39" s="1"/>
  <c r="AW36" i="39"/>
  <c r="AW40" i="39"/>
  <c r="AW41" i="39"/>
  <c r="AW38" i="39"/>
  <c r="AW46" i="39"/>
  <c r="AW20" i="39"/>
  <c r="AW14" i="39"/>
  <c r="AW16" i="39"/>
  <c r="AW18" i="39"/>
  <c r="AW28" i="39"/>
  <c r="AW30" i="39"/>
  <c r="AW32" i="39"/>
  <c r="CG15" i="79"/>
  <c r="CY15" i="84"/>
  <c r="CI15" i="79" s="1"/>
  <c r="CM15" i="79" s="1"/>
  <c r="CO15" i="79" s="1"/>
  <c r="AQ34" i="30"/>
  <c r="AQ26" i="30"/>
  <c r="AQ24" i="30"/>
  <c r="AQ22" i="30"/>
  <c r="AQ8" i="30"/>
  <c r="AQ23" i="30"/>
  <c r="AW46" i="44"/>
  <c r="AW41" i="44"/>
  <c r="AW40" i="44"/>
  <c r="AW38" i="44"/>
  <c r="AW36" i="44"/>
  <c r="AW32" i="44"/>
  <c r="AW30" i="44"/>
  <c r="AW28" i="44"/>
  <c r="AW20" i="44"/>
  <c r="AW18" i="44"/>
  <c r="AW16" i="44"/>
  <c r="AW14" i="44"/>
  <c r="I10" i="79"/>
  <c r="K10" i="79" s="1"/>
  <c r="AM41" i="44" s="1"/>
  <c r="AW42" i="44"/>
  <c r="AW33" i="44"/>
  <c r="AW39" i="44"/>
  <c r="AW45" i="44"/>
  <c r="AW37" i="44"/>
  <c r="AW43" i="44"/>
  <c r="AW11" i="44"/>
  <c r="AW15" i="44"/>
  <c r="AW17" i="44"/>
  <c r="AW19" i="44"/>
  <c r="AW25" i="44"/>
  <c r="AW27" i="44"/>
  <c r="AW29" i="44"/>
  <c r="AW31" i="44"/>
  <c r="CG10" i="79"/>
  <c r="CY10" i="84"/>
  <c r="CI10" i="79" s="1"/>
  <c r="CM10" i="79" s="1"/>
  <c r="CO10" i="79" s="1"/>
  <c r="Y20" i="54"/>
  <c r="K48" i="54"/>
  <c r="K46" i="54"/>
  <c r="M46" i="54" s="1"/>
  <c r="K47" i="54"/>
  <c r="Q79" i="52"/>
  <c r="Y79" i="52" s="1"/>
  <c r="O79" i="52"/>
  <c r="AW45" i="41"/>
  <c r="AW43" i="41"/>
  <c r="AW42" i="41"/>
  <c r="AW39" i="41"/>
  <c r="AW37" i="41"/>
  <c r="AW33" i="41"/>
  <c r="AW29" i="41"/>
  <c r="AW25" i="41"/>
  <c r="AW18" i="41"/>
  <c r="AW31" i="41"/>
  <c r="AW27" i="41"/>
  <c r="AW19" i="41"/>
  <c r="AW17" i="41"/>
  <c r="AW15" i="41"/>
  <c r="AW11" i="41"/>
  <c r="I13" i="79"/>
  <c r="K13" i="79" s="1"/>
  <c r="AM41" i="41" s="1"/>
  <c r="AW28" i="41"/>
  <c r="AW46" i="41"/>
  <c r="AW41" i="41"/>
  <c r="AW32" i="41"/>
  <c r="AW36" i="41"/>
  <c r="AW38" i="41"/>
  <c r="AW40" i="41"/>
  <c r="AW14" i="41"/>
  <c r="AW16" i="41"/>
  <c r="AW20" i="41"/>
  <c r="AW30" i="41"/>
  <c r="AE13" i="79"/>
  <c r="AQ13" i="84"/>
  <c r="AG13" i="79" s="1"/>
  <c r="AK13" i="79" s="1"/>
  <c r="AM13" i="79" s="1"/>
  <c r="Y32" i="56"/>
  <c r="AE10" i="79"/>
  <c r="AQ10" i="84"/>
  <c r="AG10" i="79" s="1"/>
  <c r="AK10" i="79" s="1"/>
  <c r="AM10" i="79" s="1"/>
  <c r="AE12" i="79"/>
  <c r="AQ12" i="84"/>
  <c r="AG12" i="79" s="1"/>
  <c r="AK12" i="79" s="1"/>
  <c r="AM12" i="79" s="1"/>
  <c r="AE14" i="79"/>
  <c r="AQ14" i="84"/>
  <c r="AG14" i="79" s="1"/>
  <c r="AK14" i="79" s="1"/>
  <c r="AM14" i="79" s="1"/>
  <c r="AW21" i="39"/>
  <c r="AW13" i="39"/>
  <c r="AW9" i="39"/>
  <c r="CC15" i="79"/>
  <c r="CE15" i="79" s="1"/>
  <c r="AW10" i="39"/>
  <c r="AW12" i="39"/>
  <c r="K23" i="91"/>
  <c r="K22" i="91"/>
  <c r="K20" i="91"/>
  <c r="K18" i="91"/>
  <c r="K16" i="91"/>
  <c r="K14" i="91"/>
  <c r="K12" i="91"/>
  <c r="K10" i="91"/>
  <c r="K8" i="91"/>
  <c r="K21" i="91"/>
  <c r="K19" i="91"/>
  <c r="K17" i="91"/>
  <c r="K15" i="91"/>
  <c r="K13" i="91"/>
  <c r="K11" i="91"/>
  <c r="K9" i="91"/>
  <c r="AW46" i="46"/>
  <c r="AY46" i="46" s="1"/>
  <c r="AW41" i="46"/>
  <c r="AY41" i="46" s="1"/>
  <c r="AW40" i="46"/>
  <c r="AY40" i="46" s="1"/>
  <c r="AW38" i="46"/>
  <c r="AY38" i="46" s="1"/>
  <c r="AW36" i="46"/>
  <c r="AY36" i="46" s="1"/>
  <c r="AW32" i="46"/>
  <c r="AY32" i="46" s="1"/>
  <c r="AW30" i="46"/>
  <c r="AY30" i="46" s="1"/>
  <c r="AW28" i="46"/>
  <c r="AY28" i="46" s="1"/>
  <c r="AW20" i="46"/>
  <c r="AY20" i="46" s="1"/>
  <c r="AW18" i="46"/>
  <c r="AY18" i="46" s="1"/>
  <c r="AW16" i="46"/>
  <c r="AY16" i="46" s="1"/>
  <c r="AW14" i="46"/>
  <c r="AY14" i="46" s="1"/>
  <c r="I8" i="79"/>
  <c r="K8" i="79" s="1"/>
  <c r="AM41" i="46" s="1"/>
  <c r="AO41" i="46" s="1"/>
  <c r="AW33" i="46"/>
  <c r="AY33" i="46" s="1"/>
  <c r="AW39" i="46"/>
  <c r="AY39" i="46" s="1"/>
  <c r="AW45" i="46"/>
  <c r="AY45" i="46" s="1"/>
  <c r="AY47" i="46" s="1"/>
  <c r="AW8" i="7" s="1"/>
  <c r="AW11" i="46"/>
  <c r="AY11" i="46" s="1"/>
  <c r="AW15" i="46"/>
  <c r="AY15" i="46" s="1"/>
  <c r="AW17" i="46"/>
  <c r="AY17" i="46" s="1"/>
  <c r="AW19" i="46"/>
  <c r="AY19" i="46" s="1"/>
  <c r="AW25" i="46"/>
  <c r="AY25" i="46" s="1"/>
  <c r="AW27" i="46"/>
  <c r="AY27" i="46" s="1"/>
  <c r="AW29" i="46"/>
  <c r="AY29" i="46" s="1"/>
  <c r="AW31" i="46"/>
  <c r="AY31" i="46" s="1"/>
  <c r="AW42" i="46"/>
  <c r="AY42" i="46" s="1"/>
  <c r="AW37" i="46"/>
  <c r="AY37" i="46" s="1"/>
  <c r="AW43" i="46"/>
  <c r="AY43" i="46" s="1"/>
  <c r="CG8" i="79"/>
  <c r="CY8" i="84"/>
  <c r="CI8" i="79" s="1"/>
  <c r="CM8" i="79" s="1"/>
  <c r="CO8" i="79" s="1"/>
  <c r="AW12" i="44"/>
  <c r="AW10" i="44"/>
  <c r="CC10" i="79"/>
  <c r="CE10" i="79" s="1"/>
  <c r="AW9" i="44"/>
  <c r="AW13" i="44"/>
  <c r="AW21" i="44"/>
  <c r="AW46" i="42"/>
  <c r="AW41" i="42"/>
  <c r="AW40" i="42"/>
  <c r="AW38" i="42"/>
  <c r="AW36" i="42"/>
  <c r="AW32" i="42"/>
  <c r="AW30" i="42"/>
  <c r="AW28" i="42"/>
  <c r="AW20" i="42"/>
  <c r="AW18" i="42"/>
  <c r="AW16" i="42"/>
  <c r="AW14" i="42"/>
  <c r="I12" i="79"/>
  <c r="K12" i="79" s="1"/>
  <c r="AM41" i="42" s="1"/>
  <c r="AW33" i="42"/>
  <c r="AW39" i="42"/>
  <c r="AW45" i="42"/>
  <c r="AW11" i="42"/>
  <c r="AW15" i="42"/>
  <c r="AW17" i="42"/>
  <c r="AW19" i="42"/>
  <c r="AW25" i="42"/>
  <c r="AW27" i="42"/>
  <c r="AW29" i="42"/>
  <c r="AW31" i="42"/>
  <c r="AW42" i="42"/>
  <c r="AW37" i="42"/>
  <c r="AW43" i="42"/>
  <c r="CG12" i="79"/>
  <c r="CY12" i="84"/>
  <c r="CI12" i="79" s="1"/>
  <c r="CM12" i="79" s="1"/>
  <c r="CO12" i="79" s="1"/>
  <c r="AW12" i="40"/>
  <c r="AW10" i="40"/>
  <c r="CC14" i="79"/>
  <c r="CE14" i="79" s="1"/>
  <c r="AW9" i="40"/>
  <c r="AW13" i="40"/>
  <c r="AW21" i="40"/>
  <c r="AW34" i="34"/>
  <c r="AW26" i="34"/>
  <c r="AW24" i="34"/>
  <c r="AW22" i="34"/>
  <c r="AW8" i="34"/>
  <c r="AS20" i="79"/>
  <c r="AU20" i="79" s="1"/>
  <c r="AM8" i="34" s="1"/>
  <c r="AW23" i="34"/>
  <c r="AW31" i="32"/>
  <c r="AW29" i="32"/>
  <c r="AW27" i="32"/>
  <c r="AW25" i="32"/>
  <c r="AW19" i="32"/>
  <c r="AW17" i="32"/>
  <c r="AW15" i="32"/>
  <c r="AW11" i="32"/>
  <c r="AW46" i="32"/>
  <c r="AW41" i="32"/>
  <c r="AW40" i="32"/>
  <c r="AW38" i="32"/>
  <c r="AW36" i="32"/>
  <c r="I22" i="79"/>
  <c r="K22" i="79" s="1"/>
  <c r="AM41" i="32" s="1"/>
  <c r="AW42" i="32"/>
  <c r="AW37" i="32"/>
  <c r="AW43" i="32"/>
  <c r="AW20" i="32"/>
  <c r="AW33" i="32"/>
  <c r="AW39" i="32"/>
  <c r="AW45" i="32"/>
  <c r="AW14" i="32"/>
  <c r="AW16" i="32"/>
  <c r="AW18" i="32"/>
  <c r="AW28" i="32"/>
  <c r="AW30" i="32"/>
  <c r="AW32" i="32"/>
  <c r="CG22" i="79"/>
  <c r="CY22" i="84"/>
  <c r="CI22" i="79" s="1"/>
  <c r="CM22" i="79" s="1"/>
  <c r="CO22" i="79" s="1"/>
  <c r="M15" i="48"/>
  <c r="I29" i="48"/>
  <c r="AA19" i="48"/>
  <c r="AE19" i="48" s="1"/>
  <c r="AI19" i="48"/>
  <c r="Q19" i="48"/>
  <c r="AA18" i="48"/>
  <c r="AE18" i="48" s="1"/>
  <c r="AI18" i="48"/>
  <c r="Q18" i="48"/>
  <c r="BA9" i="7"/>
  <c r="S26" i="29"/>
  <c r="M9" i="27"/>
  <c r="BA69" i="52"/>
  <c r="BA70" i="52"/>
  <c r="BA66" i="52"/>
  <c r="BA78" i="52" s="1"/>
  <c r="BA79" i="52" s="1"/>
  <c r="BO13" i="79"/>
  <c r="CE13" i="84"/>
  <c r="BQ13" i="79" s="1"/>
  <c r="BU13" i="79" s="1"/>
  <c r="BW13" i="79" s="1"/>
  <c r="CG13" i="79"/>
  <c r="CY13" i="84"/>
  <c r="CI13" i="79" s="1"/>
  <c r="CM13" i="79" s="1"/>
  <c r="CO13" i="79" s="1"/>
  <c r="AQ21" i="41"/>
  <c r="AQ13" i="41"/>
  <c r="AQ9" i="41"/>
  <c r="AQ12" i="41"/>
  <c r="AQ10" i="41"/>
  <c r="AE8" i="79"/>
  <c r="AQ8" i="84"/>
  <c r="AG8" i="79" s="1"/>
  <c r="AK8" i="79" s="1"/>
  <c r="AM8" i="79" s="1"/>
  <c r="M9" i="79"/>
  <c r="W9" i="84"/>
  <c r="O9" i="79" s="1"/>
  <c r="S9" i="79" s="1"/>
  <c r="U9" i="79" s="1"/>
  <c r="AG46" i="33"/>
  <c r="AG41" i="33"/>
  <c r="AG40" i="33"/>
  <c r="AG38" i="33"/>
  <c r="AG36" i="33"/>
  <c r="AG32" i="33"/>
  <c r="AG30" i="33"/>
  <c r="AG28" i="33"/>
  <c r="AG33" i="33"/>
  <c r="AG31" i="33"/>
  <c r="AG29" i="33"/>
  <c r="AG27" i="33"/>
  <c r="AG25" i="33"/>
  <c r="AG19" i="33"/>
  <c r="AG17" i="33"/>
  <c r="AG15" i="33"/>
  <c r="AG11" i="33"/>
  <c r="AG39" i="33"/>
  <c r="AG45" i="33"/>
  <c r="AG37" i="33"/>
  <c r="AG42" i="33"/>
  <c r="AG43" i="33"/>
  <c r="AG14" i="33"/>
  <c r="AG16" i="33"/>
  <c r="AG18" i="33"/>
  <c r="AG20" i="33"/>
  <c r="M9" i="45"/>
  <c r="M9" i="43"/>
  <c r="M9" i="41"/>
  <c r="M9" i="39"/>
  <c r="M9" i="37"/>
  <c r="M9" i="35"/>
  <c r="M9" i="33"/>
  <c r="CG12" i="52"/>
  <c r="BQ12" i="52"/>
  <c r="BM12" i="52"/>
  <c r="AW12" i="52"/>
  <c r="BA12" i="52" s="1"/>
  <c r="AS12" i="52"/>
  <c r="AC12" i="52"/>
  <c r="Y12" i="52"/>
  <c r="CA12" i="52"/>
  <c r="BW12" i="52"/>
  <c r="BG12" i="52"/>
  <c r="BC12" i="52"/>
  <c r="AM12" i="52"/>
  <c r="AI12" i="52"/>
  <c r="Q12" i="52"/>
  <c r="M9" i="30"/>
  <c r="CG20" i="52"/>
  <c r="BQ20" i="52"/>
  <c r="BM20" i="52"/>
  <c r="AW20" i="52"/>
  <c r="AS20" i="52"/>
  <c r="AC20" i="52"/>
  <c r="Y20" i="52"/>
  <c r="CA20" i="52"/>
  <c r="BW20" i="52"/>
  <c r="BG20" i="52"/>
  <c r="BC20" i="52"/>
  <c r="AM20" i="52"/>
  <c r="AI20" i="52"/>
  <c r="Q20" i="52"/>
  <c r="W20" i="52" s="1"/>
  <c r="AO41" i="36"/>
  <c r="AQ9" i="52"/>
  <c r="BE23" i="91"/>
  <c r="BE21" i="91"/>
  <c r="BE19" i="91"/>
  <c r="BE17" i="91"/>
  <c r="BE15" i="91"/>
  <c r="BE13" i="91"/>
  <c r="BE11" i="91"/>
  <c r="BE9" i="91"/>
  <c r="BE22" i="91"/>
  <c r="BE20" i="91"/>
  <c r="BE18" i="91"/>
  <c r="BE16" i="91"/>
  <c r="BE14" i="91"/>
  <c r="BE12" i="91"/>
  <c r="BE10" i="91"/>
  <c r="BE8" i="91"/>
  <c r="AG45" i="37"/>
  <c r="AG43" i="37"/>
  <c r="AG42" i="37"/>
  <c r="AG39" i="37"/>
  <c r="AG37" i="37"/>
  <c r="AG33" i="37"/>
  <c r="AG31" i="37"/>
  <c r="AG29" i="37"/>
  <c r="AG27" i="37"/>
  <c r="AG25" i="37"/>
  <c r="AG19" i="37"/>
  <c r="AG17" i="37"/>
  <c r="AG15" i="37"/>
  <c r="AG11" i="37"/>
  <c r="AG36" i="37"/>
  <c r="AG40" i="37"/>
  <c r="AG41" i="37"/>
  <c r="AG14" i="37"/>
  <c r="AG16" i="37"/>
  <c r="AG18" i="37"/>
  <c r="AG20" i="37"/>
  <c r="AG28" i="37"/>
  <c r="AG30" i="37"/>
  <c r="AG32" i="37"/>
  <c r="AG38" i="37"/>
  <c r="AG46" i="37"/>
  <c r="BG10" i="88"/>
  <c r="BG12" i="88"/>
  <c r="BG14" i="88"/>
  <c r="BG18" i="88"/>
  <c r="BG20" i="90"/>
  <c r="BW8" i="90"/>
  <c r="W8" i="90"/>
  <c r="S23" i="90"/>
  <c r="K77" i="96"/>
  <c r="I24" i="22" s="1"/>
  <c r="M24" i="22" s="1"/>
  <c r="S24" i="22" s="1"/>
  <c r="I77" i="96"/>
  <c r="I24" i="24" s="1"/>
  <c r="M24" i="24" s="1"/>
  <c r="S24" i="24" s="1"/>
  <c r="I22" i="73"/>
  <c r="I56" i="25" s="1"/>
  <c r="M56" i="25" s="1"/>
  <c r="S56" i="25" s="1"/>
  <c r="I26" i="73"/>
  <c r="I71" i="25" s="1"/>
  <c r="M71" i="25" s="1"/>
  <c r="S71" i="25" s="1"/>
  <c r="I30" i="73"/>
  <c r="I83" i="25" s="1"/>
  <c r="M83" i="25" s="1"/>
  <c r="S83" i="25" s="1"/>
  <c r="I25" i="73"/>
  <c r="I68" i="25" s="1"/>
  <c r="M68" i="25" s="1"/>
  <c r="S68" i="25" s="1"/>
  <c r="I29" i="73"/>
  <c r="I80" i="25" s="1"/>
  <c r="M80" i="25" s="1"/>
  <c r="S80" i="25" s="1"/>
  <c r="I32" i="73"/>
  <c r="I89" i="25" s="1"/>
  <c r="M89" i="25" s="1"/>
  <c r="S89" i="25" s="1"/>
  <c r="M9" i="19"/>
  <c r="I15" i="19"/>
  <c r="S25" i="32"/>
  <c r="Q25" i="32"/>
  <c r="BA29" i="32"/>
  <c r="AK29" i="32"/>
  <c r="S29" i="32"/>
  <c r="AU29" i="32"/>
  <c r="AE29" i="32"/>
  <c r="Q29" i="32"/>
  <c r="BA33" i="32"/>
  <c r="AK33" i="32"/>
  <c r="S33" i="32"/>
  <c r="AU33" i="32"/>
  <c r="AE33" i="32"/>
  <c r="Q33" i="32"/>
  <c r="Q12" i="32"/>
  <c r="S12" i="32" s="1"/>
  <c r="Q24" i="32"/>
  <c r="S24" i="32" s="1"/>
  <c r="AU28" i="32"/>
  <c r="AE28" i="32"/>
  <c r="Q28" i="32"/>
  <c r="S28" i="32" s="1"/>
  <c r="BA28" i="32"/>
  <c r="AK28" i="32"/>
  <c r="AU32" i="32"/>
  <c r="AE32" i="32"/>
  <c r="Q32" i="32"/>
  <c r="S32" i="32" s="1"/>
  <c r="BA32" i="32"/>
  <c r="AK32" i="32"/>
  <c r="Q25" i="36"/>
  <c r="S25" i="36" s="1"/>
  <c r="AU29" i="36"/>
  <c r="AE29" i="36"/>
  <c r="Q29" i="36"/>
  <c r="S29" i="36" s="1"/>
  <c r="BA29" i="36"/>
  <c r="AK29" i="36"/>
  <c r="AU33" i="36"/>
  <c r="AE33" i="36"/>
  <c r="Q33" i="36"/>
  <c r="S33" i="36" s="1"/>
  <c r="BA33" i="36"/>
  <c r="AK33" i="36"/>
  <c r="S12" i="36"/>
  <c r="Q12" i="36"/>
  <c r="S24" i="36"/>
  <c r="Q24" i="36"/>
  <c r="BA28" i="36"/>
  <c r="AK28" i="36"/>
  <c r="S28" i="36"/>
  <c r="AU28" i="36"/>
  <c r="AE28" i="36"/>
  <c r="Q28" i="36"/>
  <c r="BA32" i="36"/>
  <c r="AK32" i="36"/>
  <c r="S32" i="36"/>
  <c r="AU32" i="36"/>
  <c r="AE32" i="36"/>
  <c r="Q32" i="36"/>
  <c r="Q25" i="40"/>
  <c r="S25" i="40" s="1"/>
  <c r="AU29" i="40"/>
  <c r="AE29" i="40"/>
  <c r="Q29" i="40"/>
  <c r="S29" i="40" s="1"/>
  <c r="BA29" i="40"/>
  <c r="AK29" i="40"/>
  <c r="AU33" i="40"/>
  <c r="AE33" i="40"/>
  <c r="Q33" i="40"/>
  <c r="S33" i="40" s="1"/>
  <c r="BA33" i="40"/>
  <c r="AK33" i="40"/>
  <c r="S12" i="40"/>
  <c r="Q12" i="40"/>
  <c r="S24" i="40"/>
  <c r="Q24" i="40"/>
  <c r="BA28" i="40"/>
  <c r="AK28" i="40"/>
  <c r="S28" i="40"/>
  <c r="AU28" i="40"/>
  <c r="AE28" i="40"/>
  <c r="Q28" i="40"/>
  <c r="BA32" i="40"/>
  <c r="AK32" i="40"/>
  <c r="S32" i="40"/>
  <c r="AU32" i="40"/>
  <c r="AE32" i="40"/>
  <c r="Q32" i="40"/>
  <c r="S25" i="44"/>
  <c r="Q25" i="44"/>
  <c r="BA29" i="44"/>
  <c r="AK29" i="44"/>
  <c r="S29" i="44"/>
  <c r="AU29" i="44"/>
  <c r="AE29" i="44"/>
  <c r="Q29" i="44"/>
  <c r="BA33" i="44"/>
  <c r="AK33" i="44"/>
  <c r="S33" i="44"/>
  <c r="AU33" i="44"/>
  <c r="AE33" i="44"/>
  <c r="Q33" i="44"/>
  <c r="Q12" i="44"/>
  <c r="S12" i="44" s="1"/>
  <c r="Q24" i="44"/>
  <c r="S24" i="44" s="1"/>
  <c r="AU28" i="44"/>
  <c r="AE28" i="44"/>
  <c r="Q28" i="44"/>
  <c r="S28" i="44" s="1"/>
  <c r="BA28" i="44"/>
  <c r="AK28" i="44"/>
  <c r="AU32" i="44"/>
  <c r="AE32" i="44"/>
  <c r="Q32" i="44"/>
  <c r="S32" i="44" s="1"/>
  <c r="BA32" i="44"/>
  <c r="AK32" i="44"/>
  <c r="BA25" i="30"/>
  <c r="AK25" i="30"/>
  <c r="S25" i="30"/>
  <c r="AU25" i="30"/>
  <c r="AE25" i="30"/>
  <c r="Q25" i="30"/>
  <c r="BA29" i="30"/>
  <c r="AK29" i="30"/>
  <c r="S29" i="30"/>
  <c r="AU29" i="30"/>
  <c r="AE29" i="30"/>
  <c r="Q29" i="30"/>
  <c r="BA33" i="30"/>
  <c r="AK33" i="30"/>
  <c r="S33" i="30"/>
  <c r="AU33" i="30"/>
  <c r="AE33" i="30"/>
  <c r="Q33" i="30"/>
  <c r="AU12" i="30"/>
  <c r="AE12" i="30"/>
  <c r="Q12" i="30"/>
  <c r="S12" i="30" s="1"/>
  <c r="BA12" i="30"/>
  <c r="AK12" i="30"/>
  <c r="AU24" i="30"/>
  <c r="AE24" i="30"/>
  <c r="Q24" i="30"/>
  <c r="S24" i="30" s="1"/>
  <c r="BA24" i="30"/>
  <c r="AK24" i="30"/>
  <c r="AU28" i="30"/>
  <c r="AE28" i="30"/>
  <c r="Q28" i="30"/>
  <c r="S28" i="30" s="1"/>
  <c r="BA28" i="30"/>
  <c r="AK28" i="30"/>
  <c r="AU32" i="30"/>
  <c r="AE32" i="30"/>
  <c r="Q32" i="30"/>
  <c r="S32" i="30" s="1"/>
  <c r="BA32" i="30"/>
  <c r="AK32" i="30"/>
  <c r="Q25" i="33"/>
  <c r="S25" i="33" s="1"/>
  <c r="AU29" i="33"/>
  <c r="AE29" i="33"/>
  <c r="Q29" i="33"/>
  <c r="S29" i="33" s="1"/>
  <c r="BA29" i="33"/>
  <c r="AK29" i="33"/>
  <c r="AU33" i="33"/>
  <c r="AE33" i="33"/>
  <c r="Q33" i="33"/>
  <c r="S33" i="33" s="1"/>
  <c r="BA33" i="33"/>
  <c r="AK33" i="33"/>
  <c r="S12" i="33"/>
  <c r="Q12" i="33"/>
  <c r="S24" i="33"/>
  <c r="Q24" i="33"/>
  <c r="BA28" i="33"/>
  <c r="AK28" i="33"/>
  <c r="S28" i="33"/>
  <c r="AU28" i="33"/>
  <c r="AE28" i="33"/>
  <c r="Q28" i="33"/>
  <c r="BA32" i="33"/>
  <c r="AK32" i="33"/>
  <c r="S32" i="33"/>
  <c r="AU32" i="33"/>
  <c r="AE32" i="33"/>
  <c r="Q32" i="33"/>
  <c r="S25" i="37"/>
  <c r="Q25" i="37"/>
  <c r="BA29" i="37"/>
  <c r="AK29" i="37"/>
  <c r="S29" i="37"/>
  <c r="AU29" i="37"/>
  <c r="AE29" i="37"/>
  <c r="Q29" i="37"/>
  <c r="BA33" i="37"/>
  <c r="AK33" i="37"/>
  <c r="S33" i="37"/>
  <c r="AU33" i="37"/>
  <c r="AE33" i="37"/>
  <c r="Q33" i="37"/>
  <c r="Q12" i="37"/>
  <c r="S12" i="37" s="1"/>
  <c r="Q24" i="37"/>
  <c r="S24" i="37" s="1"/>
  <c r="AU28" i="37"/>
  <c r="AE28" i="37"/>
  <c r="Q28" i="37"/>
  <c r="S28" i="37" s="1"/>
  <c r="BA28" i="37"/>
  <c r="AK28" i="37"/>
  <c r="AU32" i="37"/>
  <c r="AE32" i="37"/>
  <c r="Q32" i="37"/>
  <c r="S32" i="37" s="1"/>
  <c r="BA32" i="37"/>
  <c r="AK32" i="37"/>
  <c r="Q25" i="41"/>
  <c r="S25" i="41" s="1"/>
  <c r="AU29" i="41"/>
  <c r="AE29" i="41"/>
  <c r="Q29" i="41"/>
  <c r="S29" i="41" s="1"/>
  <c r="BA29" i="41"/>
  <c r="AK29" i="41"/>
  <c r="AU33" i="41"/>
  <c r="AE33" i="41"/>
  <c r="Q33" i="41"/>
  <c r="S33" i="41" s="1"/>
  <c r="BA33" i="41"/>
  <c r="AK33" i="41"/>
  <c r="S12" i="41"/>
  <c r="Q12" i="41"/>
  <c r="S24" i="41"/>
  <c r="Q24" i="41"/>
  <c r="BA28" i="41"/>
  <c r="AK28" i="41"/>
  <c r="S28" i="41"/>
  <c r="AU28" i="41"/>
  <c r="AE28" i="41"/>
  <c r="Q28" i="41"/>
  <c r="BA32" i="41"/>
  <c r="AK32" i="41"/>
  <c r="S32" i="41"/>
  <c r="AU32" i="41"/>
  <c r="AE32" i="41"/>
  <c r="Q32" i="41"/>
  <c r="Q25" i="45"/>
  <c r="S25" i="45" s="1"/>
  <c r="AU29" i="45"/>
  <c r="AE29" i="45"/>
  <c r="Q29" i="45"/>
  <c r="S29" i="45" s="1"/>
  <c r="BA29" i="45"/>
  <c r="AK29" i="45"/>
  <c r="AU33" i="45"/>
  <c r="AE33" i="45"/>
  <c r="Q33" i="45"/>
  <c r="S33" i="45" s="1"/>
  <c r="BA33" i="45"/>
  <c r="AK33" i="45"/>
  <c r="S12" i="45"/>
  <c r="Q12" i="45"/>
  <c r="S24" i="45"/>
  <c r="Q24" i="45"/>
  <c r="BA28" i="45"/>
  <c r="AK28" i="45"/>
  <c r="S28" i="45"/>
  <c r="AU28" i="45"/>
  <c r="AE28" i="45"/>
  <c r="Q28" i="45"/>
  <c r="BA32" i="45"/>
  <c r="AK32" i="45"/>
  <c r="S32" i="45"/>
  <c r="AU32" i="45"/>
  <c r="AE32" i="45"/>
  <c r="Q32" i="45"/>
  <c r="M36" i="43"/>
  <c r="M36" i="39"/>
  <c r="M36" i="35"/>
  <c r="BO12" i="51"/>
  <c r="BG12" i="51"/>
  <c r="AY12" i="51"/>
  <c r="AQ12" i="51"/>
  <c r="AU12" i="51" s="1"/>
  <c r="AI12" i="51"/>
  <c r="AA12" i="51"/>
  <c r="Q12" i="51"/>
  <c r="M8" i="22"/>
  <c r="M36" i="46"/>
  <c r="M36" i="42"/>
  <c r="M36" i="38"/>
  <c r="M36" i="34"/>
  <c r="M36" i="31"/>
  <c r="M44" i="27"/>
  <c r="I55" i="96"/>
  <c r="I29" i="55" s="1"/>
  <c r="M29" i="55" s="1"/>
  <c r="M33" i="16"/>
  <c r="G29" i="10" s="1"/>
  <c r="S31" i="16"/>
  <c r="S33" i="16" s="1"/>
  <c r="I34" i="8" s="1"/>
  <c r="AI13" i="55"/>
  <c r="Q13" i="55"/>
  <c r="W13" i="55" s="1"/>
  <c r="AA13" i="55"/>
  <c r="AI27" i="55"/>
  <c r="Q27" i="55"/>
  <c r="W27" i="55" s="1"/>
  <c r="AA27" i="55"/>
  <c r="K35" i="96"/>
  <c r="I11" i="53" s="1"/>
  <c r="M11" i="53" s="1"/>
  <c r="Q11" i="53" s="1"/>
  <c r="W11" i="53" s="1"/>
  <c r="K42" i="96"/>
  <c r="I24" i="53" s="1"/>
  <c r="M24" i="53" s="1"/>
  <c r="Q24" i="53" s="1"/>
  <c r="W24" i="53" s="1"/>
  <c r="K59" i="96"/>
  <c r="I31" i="53" s="1"/>
  <c r="M31" i="53" s="1"/>
  <c r="Q31" i="53" s="1"/>
  <c r="W31" i="53" s="1"/>
  <c r="K44" i="96"/>
  <c r="I17" i="53" s="1"/>
  <c r="M17" i="53" s="1"/>
  <c r="Q17" i="53" s="1"/>
  <c r="W17" i="53" s="1"/>
  <c r="BU23" i="82"/>
  <c r="BW23" i="82" s="1"/>
  <c r="BM23" i="82"/>
  <c r="BI23" i="84"/>
  <c r="BA23" i="84"/>
  <c r="E23" i="79"/>
  <c r="AO13" i="79"/>
  <c r="AG45" i="43"/>
  <c r="AG43" i="43"/>
  <c r="AG42" i="43"/>
  <c r="AG39" i="43"/>
  <c r="AG37" i="43"/>
  <c r="AG33" i="43"/>
  <c r="AG31" i="43"/>
  <c r="AG29" i="43"/>
  <c r="AG27" i="43"/>
  <c r="AG25" i="43"/>
  <c r="AG19" i="43"/>
  <c r="AG17" i="43"/>
  <c r="AG15" i="43"/>
  <c r="AG11" i="43"/>
  <c r="AG36" i="43"/>
  <c r="AG40" i="43"/>
  <c r="AG46" i="43"/>
  <c r="AG14" i="43"/>
  <c r="AG16" i="43"/>
  <c r="AG18" i="43"/>
  <c r="AG20" i="43"/>
  <c r="AG28" i="43"/>
  <c r="AG30" i="43"/>
  <c r="AG32" i="43"/>
  <c r="AG38" i="43"/>
  <c r="AG41" i="43"/>
  <c r="AG45" i="31"/>
  <c r="AG43" i="31"/>
  <c r="AG42" i="31"/>
  <c r="AG39" i="31"/>
  <c r="AG37" i="31"/>
  <c r="AG33" i="31"/>
  <c r="AG31" i="31"/>
  <c r="AG29" i="31"/>
  <c r="AG27" i="31"/>
  <c r="AG25" i="31"/>
  <c r="AG19" i="31"/>
  <c r="AG17" i="31"/>
  <c r="AG15" i="31"/>
  <c r="AG11" i="31"/>
  <c r="AG45" i="35"/>
  <c r="AG43" i="35"/>
  <c r="AG37" i="35"/>
  <c r="AG33" i="35"/>
  <c r="AG31" i="35"/>
  <c r="AG29" i="35"/>
  <c r="AG27" i="35"/>
  <c r="AG25" i="35"/>
  <c r="AG19" i="35"/>
  <c r="AG17" i="35"/>
  <c r="AG15" i="35"/>
  <c r="AG11" i="35"/>
  <c r="AG42" i="35"/>
  <c r="AG39" i="35"/>
  <c r="AG14" i="35"/>
  <c r="AG16" i="35"/>
  <c r="AG18" i="35"/>
  <c r="AG20" i="35"/>
  <c r="AG28" i="35"/>
  <c r="AG30" i="35"/>
  <c r="AG32" i="35"/>
  <c r="AG38" i="35"/>
  <c r="AG40" i="35"/>
  <c r="AG41" i="35"/>
  <c r="AG14" i="31"/>
  <c r="AG20" i="31"/>
  <c r="AG32" i="31"/>
  <c r="AG38" i="31"/>
  <c r="AG36" i="35"/>
  <c r="AG46" i="35"/>
  <c r="AG36" i="31"/>
  <c r="AG40" i="31"/>
  <c r="AG46" i="31"/>
  <c r="AG16" i="31"/>
  <c r="AG18" i="31"/>
  <c r="AG28" i="31"/>
  <c r="AG30" i="31"/>
  <c r="AG41" i="31"/>
  <c r="W23" i="91"/>
  <c r="BG8" i="91"/>
  <c r="BG12" i="91"/>
  <c r="BG16" i="91"/>
  <c r="BG20" i="91"/>
  <c r="G10" i="103"/>
  <c r="G9" i="103"/>
  <c r="AO41" i="38"/>
  <c r="BA41" i="38" s="1"/>
  <c r="AS8" i="34"/>
  <c r="W43" i="36"/>
  <c r="W41" i="36"/>
  <c r="BG15" i="91"/>
  <c r="AO43" i="34"/>
  <c r="BA43" i="34" s="1"/>
  <c r="AM43" i="34"/>
  <c r="W42" i="38"/>
  <c r="Y42" i="38"/>
  <c r="AK42" i="38" s="1"/>
  <c r="M26" i="29"/>
  <c r="AM43" i="43"/>
  <c r="AO43" i="43" s="1"/>
  <c r="Y42" i="32"/>
  <c r="AK42" i="32" s="1"/>
  <c r="W42" i="32"/>
  <c r="Y42" i="39"/>
  <c r="AK42" i="39" s="1"/>
  <c r="W42" i="39"/>
  <c r="CA78" i="52"/>
  <c r="BG13" i="88"/>
  <c r="BO11" i="79"/>
  <c r="CE11" i="84"/>
  <c r="BQ11" i="79" s="1"/>
  <c r="BU11" i="79" s="1"/>
  <c r="BW11" i="79" s="1"/>
  <c r="CG11" i="79"/>
  <c r="CY11" i="84"/>
  <c r="CI11" i="79" s="1"/>
  <c r="CM11" i="79" s="1"/>
  <c r="CO11" i="79" s="1"/>
  <c r="E8" i="7"/>
  <c r="AC48" i="46"/>
  <c r="DQ9" i="81"/>
  <c r="DS9" i="81" s="1"/>
  <c r="DI9" i="81"/>
  <c r="CS9" i="81"/>
  <c r="CU9" i="81" s="1"/>
  <c r="CK9" i="81"/>
  <c r="W43" i="38"/>
  <c r="W41" i="38"/>
  <c r="AQ9" i="90"/>
  <c r="AQ23" i="90" s="1"/>
  <c r="AG9" i="90"/>
  <c r="BG9" i="90" s="1"/>
  <c r="AQ9" i="91"/>
  <c r="AG9" i="91"/>
  <c r="BG9" i="91" s="1"/>
  <c r="K23" i="92"/>
  <c r="K22" i="92"/>
  <c r="K20" i="92"/>
  <c r="K18" i="92"/>
  <c r="K16" i="92"/>
  <c r="K14" i="92"/>
  <c r="K12" i="92"/>
  <c r="K10" i="92"/>
  <c r="K8" i="92"/>
  <c r="K21" i="92"/>
  <c r="K19" i="92"/>
  <c r="K17" i="92"/>
  <c r="K15" i="92"/>
  <c r="K13" i="92"/>
  <c r="K11" i="92"/>
  <c r="K9" i="92"/>
  <c r="AS24" i="56"/>
  <c r="AM24" i="56"/>
  <c r="AI24" i="56"/>
  <c r="AC24" i="56"/>
  <c r="Y24" i="56"/>
  <c r="Q24" i="56"/>
  <c r="W24" i="56" s="1"/>
  <c r="BE13" i="75"/>
  <c r="E39" i="74" s="1"/>
  <c r="BA13" i="75"/>
  <c r="I38" i="11" s="1"/>
  <c r="M38" i="11" s="1"/>
  <c r="AW13" i="75"/>
  <c r="I37" i="11" s="1"/>
  <c r="M37" i="11" s="1"/>
  <c r="AS13" i="75"/>
  <c r="I22" i="26" s="1"/>
  <c r="M22" i="26" s="1"/>
  <c r="AO13" i="75"/>
  <c r="I22" i="27" s="1"/>
  <c r="M22" i="27" s="1"/>
  <c r="AK13" i="75"/>
  <c r="I36" i="11" s="1"/>
  <c r="M36" i="11" s="1"/>
  <c r="AG13" i="75"/>
  <c r="E13" i="73" s="1"/>
  <c r="AC13" i="75"/>
  <c r="Y13" i="75"/>
  <c r="U13" i="75"/>
  <c r="I28" i="23" s="1"/>
  <c r="M28" i="23" s="1"/>
  <c r="S28" i="23" s="1"/>
  <c r="Q13" i="75"/>
  <c r="I28" i="25" s="1"/>
  <c r="M28" i="25" s="1"/>
  <c r="S28" i="25" s="1"/>
  <c r="M13" i="75"/>
  <c r="I27" i="23" s="1"/>
  <c r="M27" i="23" s="1"/>
  <c r="S27" i="23" s="1"/>
  <c r="I13" i="75"/>
  <c r="I27" i="25" s="1"/>
  <c r="M27" i="25" s="1"/>
  <c r="S27" i="25" s="1"/>
  <c r="BE17" i="75"/>
  <c r="E43" i="74" s="1"/>
  <c r="BA17" i="75"/>
  <c r="I54" i="11" s="1"/>
  <c r="M54" i="11" s="1"/>
  <c r="AW17" i="75"/>
  <c r="I53" i="11" s="1"/>
  <c r="M53" i="11" s="1"/>
  <c r="AS17" i="75"/>
  <c r="I26" i="26" s="1"/>
  <c r="M26" i="26" s="1"/>
  <c r="AO17" i="75"/>
  <c r="I26" i="27" s="1"/>
  <c r="M26" i="27" s="1"/>
  <c r="AK17" i="75"/>
  <c r="I52" i="11" s="1"/>
  <c r="M52" i="11" s="1"/>
  <c r="AG17" i="75"/>
  <c r="E17" i="73" s="1"/>
  <c r="AC17" i="75"/>
  <c r="Y17" i="75"/>
  <c r="U17" i="75"/>
  <c r="I40" i="23" s="1"/>
  <c r="M40" i="23" s="1"/>
  <c r="S40" i="23" s="1"/>
  <c r="Q17" i="75"/>
  <c r="I40" i="25" s="1"/>
  <c r="M40" i="25" s="1"/>
  <c r="S40" i="25" s="1"/>
  <c r="M17" i="75"/>
  <c r="I39" i="23" s="1"/>
  <c r="M39" i="23" s="1"/>
  <c r="S39" i="23" s="1"/>
  <c r="I17" i="75"/>
  <c r="I39" i="25" s="1"/>
  <c r="M39" i="25" s="1"/>
  <c r="S39" i="25" s="1"/>
  <c r="BE14" i="75"/>
  <c r="E40" i="74" s="1"/>
  <c r="BA14" i="75"/>
  <c r="I42" i="11" s="1"/>
  <c r="M42" i="11" s="1"/>
  <c r="AW14" i="75"/>
  <c r="I41" i="11" s="1"/>
  <c r="M41" i="11" s="1"/>
  <c r="AS14" i="75"/>
  <c r="I23" i="26" s="1"/>
  <c r="M23" i="26" s="1"/>
  <c r="AO14" i="75"/>
  <c r="I23" i="27" s="1"/>
  <c r="M23" i="27" s="1"/>
  <c r="AK14" i="75"/>
  <c r="I40" i="11" s="1"/>
  <c r="M40" i="11" s="1"/>
  <c r="AG14" i="75"/>
  <c r="E14" i="73" s="1"/>
  <c r="AC14" i="75"/>
  <c r="Y14" i="75"/>
  <c r="U14" i="75"/>
  <c r="I31" i="23" s="1"/>
  <c r="M31" i="23" s="1"/>
  <c r="S31" i="23" s="1"/>
  <c r="Q14" i="75"/>
  <c r="I31" i="25" s="1"/>
  <c r="M31" i="25" s="1"/>
  <c r="S31" i="25" s="1"/>
  <c r="M14" i="75"/>
  <c r="I30" i="23" s="1"/>
  <c r="M30" i="23" s="1"/>
  <c r="S30" i="23" s="1"/>
  <c r="I14" i="75"/>
  <c r="I30" i="25" s="1"/>
  <c r="M30" i="25" s="1"/>
  <c r="S30" i="25" s="1"/>
  <c r="BE18" i="75"/>
  <c r="E44" i="74" s="1"/>
  <c r="BA18" i="75"/>
  <c r="I58" i="11" s="1"/>
  <c r="M58" i="11" s="1"/>
  <c r="AW18" i="75"/>
  <c r="I57" i="11" s="1"/>
  <c r="M57" i="11" s="1"/>
  <c r="AS18" i="75"/>
  <c r="I27" i="26" s="1"/>
  <c r="M27" i="26" s="1"/>
  <c r="AO18" i="75"/>
  <c r="I27" i="27" s="1"/>
  <c r="M27" i="27" s="1"/>
  <c r="AK18" i="75"/>
  <c r="I56" i="11" s="1"/>
  <c r="M56" i="11" s="1"/>
  <c r="AG18" i="75"/>
  <c r="E18" i="73" s="1"/>
  <c r="AC18" i="75"/>
  <c r="Y18" i="75"/>
  <c r="U18" i="75"/>
  <c r="I43" i="23" s="1"/>
  <c r="M43" i="23" s="1"/>
  <c r="S43" i="23" s="1"/>
  <c r="Q18" i="75"/>
  <c r="I43" i="25" s="1"/>
  <c r="M43" i="25" s="1"/>
  <c r="S43" i="25" s="1"/>
  <c r="M18" i="75"/>
  <c r="I42" i="23" s="1"/>
  <c r="M42" i="23" s="1"/>
  <c r="S42" i="23" s="1"/>
  <c r="I18" i="75"/>
  <c r="I42" i="25" s="1"/>
  <c r="M42" i="25" s="1"/>
  <c r="S42" i="25" s="1"/>
  <c r="BY13" i="76"/>
  <c r="I14" i="30" s="1"/>
  <c r="M14" i="30" s="1"/>
  <c r="BU13" i="76"/>
  <c r="I14" i="31" s="1"/>
  <c r="M14" i="31" s="1"/>
  <c r="BQ13" i="76"/>
  <c r="I24" i="52" s="1"/>
  <c r="M24" i="52" s="1"/>
  <c r="BM13" i="76"/>
  <c r="I14" i="32" s="1"/>
  <c r="M14" i="32" s="1"/>
  <c r="BI13" i="76"/>
  <c r="I14" i="33" s="1"/>
  <c r="M14" i="33" s="1"/>
  <c r="BE13" i="76"/>
  <c r="I14" i="34" s="1"/>
  <c r="M14" i="34" s="1"/>
  <c r="BA13" i="76"/>
  <c r="I14" i="35" s="1"/>
  <c r="M14" i="35" s="1"/>
  <c r="AW13" i="76"/>
  <c r="I14" i="36" s="1"/>
  <c r="M14" i="36" s="1"/>
  <c r="AS13" i="76"/>
  <c r="I14" i="37" s="1"/>
  <c r="M14" i="37" s="1"/>
  <c r="AO13" i="76"/>
  <c r="I14" i="38" s="1"/>
  <c r="M14" i="38" s="1"/>
  <c r="AK13" i="76"/>
  <c r="I14" i="39" s="1"/>
  <c r="M14" i="39" s="1"/>
  <c r="AG13" i="76"/>
  <c r="I14" i="40" s="1"/>
  <c r="M14" i="40" s="1"/>
  <c r="AC13" i="76"/>
  <c r="I14" i="41" s="1"/>
  <c r="M14" i="41" s="1"/>
  <c r="Y13" i="76"/>
  <c r="I14" i="42" s="1"/>
  <c r="M14" i="42" s="1"/>
  <c r="U13" i="76"/>
  <c r="I14" i="43" s="1"/>
  <c r="M14" i="43" s="1"/>
  <c r="Q13" i="76"/>
  <c r="I14" i="44" s="1"/>
  <c r="M14" i="44" s="1"/>
  <c r="M13" i="76"/>
  <c r="I14" i="45" s="1"/>
  <c r="M14" i="45" s="1"/>
  <c r="I13" i="76"/>
  <c r="I14" i="46" s="1"/>
  <c r="M14" i="46" s="1"/>
  <c r="BY17" i="76"/>
  <c r="I18" i="30" s="1"/>
  <c r="M18" i="30" s="1"/>
  <c r="BU17" i="76"/>
  <c r="I18" i="31" s="1"/>
  <c r="M18" i="31" s="1"/>
  <c r="BQ17" i="76"/>
  <c r="I32" i="52" s="1"/>
  <c r="M32" i="52" s="1"/>
  <c r="BM17" i="76"/>
  <c r="I18" i="32" s="1"/>
  <c r="M18" i="32" s="1"/>
  <c r="BI17" i="76"/>
  <c r="I18" i="33" s="1"/>
  <c r="M18" i="33" s="1"/>
  <c r="BE17" i="76"/>
  <c r="I18" i="34" s="1"/>
  <c r="M18" i="34" s="1"/>
  <c r="BA17" i="76"/>
  <c r="I18" i="35" s="1"/>
  <c r="M18" i="35" s="1"/>
  <c r="AW17" i="76"/>
  <c r="I18" i="36" s="1"/>
  <c r="M18" i="36" s="1"/>
  <c r="AS17" i="76"/>
  <c r="I18" i="37" s="1"/>
  <c r="M18" i="37" s="1"/>
  <c r="AO17" i="76"/>
  <c r="I18" i="38" s="1"/>
  <c r="M18" i="38" s="1"/>
  <c r="AK17" i="76"/>
  <c r="I18" i="39" s="1"/>
  <c r="M18" i="39" s="1"/>
  <c r="AG17" i="76"/>
  <c r="I18" i="40" s="1"/>
  <c r="M18" i="40" s="1"/>
  <c r="AC17" i="76"/>
  <c r="I18" i="41" s="1"/>
  <c r="M18" i="41" s="1"/>
  <c r="Y17" i="76"/>
  <c r="I18" i="42" s="1"/>
  <c r="M18" i="42" s="1"/>
  <c r="U17" i="76"/>
  <c r="I18" i="43" s="1"/>
  <c r="M18" i="43" s="1"/>
  <c r="Q17" i="76"/>
  <c r="I18" i="44" s="1"/>
  <c r="M18" i="44" s="1"/>
  <c r="M17" i="76"/>
  <c r="I18" i="45" s="1"/>
  <c r="M18" i="45" s="1"/>
  <c r="I17" i="76"/>
  <c r="I18" i="46" s="1"/>
  <c r="M18" i="46" s="1"/>
  <c r="BY14" i="76"/>
  <c r="I15" i="30" s="1"/>
  <c r="M15" i="30" s="1"/>
  <c r="BU14" i="76"/>
  <c r="I15" i="31" s="1"/>
  <c r="M15" i="31" s="1"/>
  <c r="BQ14" i="76"/>
  <c r="I26" i="52" s="1"/>
  <c r="M26" i="52" s="1"/>
  <c r="BM14" i="76"/>
  <c r="I15" i="32" s="1"/>
  <c r="M15" i="32" s="1"/>
  <c r="BI14" i="76"/>
  <c r="I15" i="33" s="1"/>
  <c r="M15" i="33" s="1"/>
  <c r="BE14" i="76"/>
  <c r="I15" i="34" s="1"/>
  <c r="M15" i="34" s="1"/>
  <c r="BA14" i="76"/>
  <c r="I15" i="35" s="1"/>
  <c r="M15" i="35" s="1"/>
  <c r="AW14" i="76"/>
  <c r="I15" i="36" s="1"/>
  <c r="M15" i="36" s="1"/>
  <c r="AS14" i="76"/>
  <c r="I15" i="37" s="1"/>
  <c r="M15" i="37" s="1"/>
  <c r="AO14" i="76"/>
  <c r="I15" i="38" s="1"/>
  <c r="M15" i="38" s="1"/>
  <c r="AK14" i="76"/>
  <c r="I15" i="39" s="1"/>
  <c r="M15" i="39" s="1"/>
  <c r="AG14" i="76"/>
  <c r="I15" i="40" s="1"/>
  <c r="M15" i="40" s="1"/>
  <c r="AC14" i="76"/>
  <c r="I15" i="41" s="1"/>
  <c r="M15" i="41" s="1"/>
  <c r="Y14" i="76"/>
  <c r="I15" i="42" s="1"/>
  <c r="M15" i="42" s="1"/>
  <c r="U14" i="76"/>
  <c r="I15" i="43" s="1"/>
  <c r="M15" i="43" s="1"/>
  <c r="Q14" i="76"/>
  <c r="I15" i="44" s="1"/>
  <c r="M15" i="44" s="1"/>
  <c r="M14" i="76"/>
  <c r="I15" i="45" s="1"/>
  <c r="M15" i="45" s="1"/>
  <c r="I14" i="76"/>
  <c r="I15" i="46" s="1"/>
  <c r="M15" i="46" s="1"/>
  <c r="BY18" i="76"/>
  <c r="I19" i="30" s="1"/>
  <c r="M19" i="30" s="1"/>
  <c r="BU18" i="76"/>
  <c r="I19" i="31" s="1"/>
  <c r="M19" i="31" s="1"/>
  <c r="BQ18" i="76"/>
  <c r="I34" i="52" s="1"/>
  <c r="M34" i="52" s="1"/>
  <c r="BM18" i="76"/>
  <c r="I19" i="32" s="1"/>
  <c r="M19" i="32" s="1"/>
  <c r="BI18" i="76"/>
  <c r="I19" i="33" s="1"/>
  <c r="M19" i="33" s="1"/>
  <c r="BE18" i="76"/>
  <c r="I19" i="34" s="1"/>
  <c r="M19" i="34" s="1"/>
  <c r="BA18" i="76"/>
  <c r="I19" i="35" s="1"/>
  <c r="M19" i="35" s="1"/>
  <c r="AW18" i="76"/>
  <c r="I19" i="36" s="1"/>
  <c r="M19" i="36" s="1"/>
  <c r="AS18" i="76"/>
  <c r="I19" i="37" s="1"/>
  <c r="M19" i="37" s="1"/>
  <c r="AO18" i="76"/>
  <c r="I19" i="38" s="1"/>
  <c r="M19" i="38" s="1"/>
  <c r="AK18" i="76"/>
  <c r="I19" i="39" s="1"/>
  <c r="M19" i="39" s="1"/>
  <c r="AG18" i="76"/>
  <c r="I19" i="40" s="1"/>
  <c r="M19" i="40" s="1"/>
  <c r="AC18" i="76"/>
  <c r="I19" i="41" s="1"/>
  <c r="M19" i="41" s="1"/>
  <c r="Y18" i="76"/>
  <c r="I19" i="42" s="1"/>
  <c r="M19" i="42" s="1"/>
  <c r="U18" i="76"/>
  <c r="I19" i="43" s="1"/>
  <c r="M19" i="43" s="1"/>
  <c r="Q18" i="76"/>
  <c r="I19" i="44" s="1"/>
  <c r="M19" i="44" s="1"/>
  <c r="M18" i="76"/>
  <c r="I19" i="45" s="1"/>
  <c r="M19" i="45" s="1"/>
  <c r="I18" i="76"/>
  <c r="I19" i="46" s="1"/>
  <c r="M19" i="46" s="1"/>
  <c r="AW18" i="79"/>
  <c r="BK18" i="84"/>
  <c r="AY18" i="79" s="1"/>
  <c r="BC18" i="79" s="1"/>
  <c r="BE18" i="79" s="1"/>
  <c r="W8" i="36" s="1"/>
  <c r="AE19" i="79"/>
  <c r="AQ19" i="84"/>
  <c r="AG19" i="79" s="1"/>
  <c r="AK19" i="79" s="1"/>
  <c r="AM19" i="79" s="1"/>
  <c r="AY41" i="34"/>
  <c r="AW12" i="34"/>
  <c r="AW10" i="34"/>
  <c r="CC20" i="79"/>
  <c r="CE20" i="79" s="1"/>
  <c r="AW9" i="34"/>
  <c r="AW13" i="34"/>
  <c r="AW21" i="34"/>
  <c r="AS41" i="43"/>
  <c r="AI28" i="48"/>
  <c r="E21" i="10" s="1"/>
  <c r="K47" i="56"/>
  <c r="K48" i="56"/>
  <c r="K46" i="56"/>
  <c r="M46" i="56" s="1"/>
  <c r="BG79" i="52"/>
  <c r="BM79" i="52" s="1"/>
  <c r="BE79" i="52"/>
  <c r="AG45" i="41"/>
  <c r="AG43" i="41"/>
  <c r="AG42" i="41"/>
  <c r="AG39" i="41"/>
  <c r="AG37" i="41"/>
  <c r="AG33" i="41"/>
  <c r="AG29" i="41"/>
  <c r="AG25" i="41"/>
  <c r="AG18" i="41"/>
  <c r="AG31" i="41"/>
  <c r="AG27" i="41"/>
  <c r="AG19" i="41"/>
  <c r="AG17" i="41"/>
  <c r="AG15" i="41"/>
  <c r="AG11" i="41"/>
  <c r="AG32" i="41"/>
  <c r="AG36" i="41"/>
  <c r="AG38" i="41"/>
  <c r="AG14" i="41"/>
  <c r="AG16" i="41"/>
  <c r="AG20" i="41"/>
  <c r="AG30" i="41"/>
  <c r="AG40" i="41"/>
  <c r="AG41" i="41"/>
  <c r="AG28" i="41"/>
  <c r="AG46" i="41"/>
  <c r="BO8" i="79"/>
  <c r="DQ23" i="81"/>
  <c r="DS23" i="81" s="1"/>
  <c r="DI23" i="81"/>
  <c r="CS23" i="81"/>
  <c r="CU23" i="81" s="1"/>
  <c r="CK23" i="81"/>
  <c r="W41" i="39"/>
  <c r="W43" i="39"/>
  <c r="AO21" i="79"/>
  <c r="AM23" i="91"/>
  <c r="BG15" i="90"/>
  <c r="M8" i="79"/>
  <c r="AG46" i="44"/>
  <c r="AG41" i="44"/>
  <c r="AG40" i="44"/>
  <c r="AG38" i="44"/>
  <c r="AG36" i="44"/>
  <c r="AG32" i="44"/>
  <c r="AG30" i="44"/>
  <c r="AG28" i="44"/>
  <c r="AG20" i="44"/>
  <c r="AG18" i="44"/>
  <c r="AG16" i="44"/>
  <c r="AG14" i="44"/>
  <c r="AG11" i="44"/>
  <c r="AG15" i="44"/>
  <c r="AG17" i="44"/>
  <c r="AG19" i="44"/>
  <c r="AG25" i="44"/>
  <c r="AG27" i="44"/>
  <c r="AG29" i="44"/>
  <c r="AG31" i="44"/>
  <c r="AG33" i="44"/>
  <c r="AG39" i="44"/>
  <c r="AG43" i="44"/>
  <c r="AG37" i="44"/>
  <c r="AG42" i="44"/>
  <c r="AG45" i="44"/>
  <c r="AG46" i="42"/>
  <c r="AG41" i="42"/>
  <c r="AG40" i="42"/>
  <c r="AG38" i="42"/>
  <c r="AG36" i="42"/>
  <c r="AG32" i="42"/>
  <c r="AG30" i="42"/>
  <c r="AG28" i="42"/>
  <c r="AG20" i="42"/>
  <c r="AG18" i="42"/>
  <c r="AG16" i="42"/>
  <c r="AG14" i="42"/>
  <c r="AG37" i="42"/>
  <c r="AG42" i="42"/>
  <c r="AG45" i="42"/>
  <c r="AG11" i="42"/>
  <c r="AG15" i="42"/>
  <c r="AG17" i="42"/>
  <c r="AG19" i="42"/>
  <c r="AG25" i="42"/>
  <c r="AG27" i="42"/>
  <c r="AG29" i="42"/>
  <c r="AG31" i="42"/>
  <c r="AG33" i="42"/>
  <c r="AG39" i="42"/>
  <c r="AG43" i="42"/>
  <c r="AG46" i="40"/>
  <c r="AG41" i="40"/>
  <c r="AG40" i="40"/>
  <c r="AG38" i="40"/>
  <c r="AG36" i="40"/>
  <c r="AG32" i="40"/>
  <c r="AG30" i="40"/>
  <c r="AG28" i="40"/>
  <c r="AG20" i="40"/>
  <c r="AG18" i="40"/>
  <c r="AG16" i="40"/>
  <c r="AG14" i="40"/>
  <c r="AG11" i="40"/>
  <c r="AG15" i="40"/>
  <c r="AG17" i="40"/>
  <c r="AG19" i="40"/>
  <c r="AG25" i="40"/>
  <c r="AG27" i="40"/>
  <c r="AG29" i="40"/>
  <c r="AG31" i="40"/>
  <c r="AG33" i="40"/>
  <c r="AG39" i="40"/>
  <c r="AG45" i="40"/>
  <c r="AG37" i="40"/>
  <c r="AG42" i="40"/>
  <c r="AG43" i="40"/>
  <c r="AG31" i="32"/>
  <c r="AG29" i="32"/>
  <c r="AG27" i="32"/>
  <c r="AG25" i="32"/>
  <c r="AG19" i="32"/>
  <c r="AG17" i="32"/>
  <c r="AG15" i="32"/>
  <c r="AG11" i="32"/>
  <c r="AG46" i="32"/>
  <c r="AG41" i="32"/>
  <c r="AG40" i="32"/>
  <c r="AG38" i="32"/>
  <c r="AG36" i="32"/>
  <c r="AG14" i="32"/>
  <c r="AG16" i="32"/>
  <c r="AG18" i="32"/>
  <c r="AG20" i="32"/>
  <c r="AG28" i="32"/>
  <c r="AG30" i="32"/>
  <c r="AG32" i="32"/>
  <c r="AG37" i="32"/>
  <c r="AG45" i="32"/>
  <c r="AG33" i="32"/>
  <c r="AG39" i="32"/>
  <c r="AG43" i="32"/>
  <c r="AG42" i="32"/>
  <c r="AI42" i="32" s="1"/>
  <c r="I9" i="55"/>
  <c r="K33" i="96"/>
  <c r="I9" i="53" s="1"/>
  <c r="I37" i="55"/>
  <c r="M37" i="55" s="1"/>
  <c r="K67" i="96"/>
  <c r="I37" i="53" s="1"/>
  <c r="M37" i="53" s="1"/>
  <c r="Q37" i="53" s="1"/>
  <c r="W37" i="53" s="1"/>
  <c r="I21" i="56"/>
  <c r="K8" i="74"/>
  <c r="I21" i="54" s="1"/>
  <c r="I31" i="56"/>
  <c r="M31" i="56" s="1"/>
  <c r="K14" i="74"/>
  <c r="I31" i="54" s="1"/>
  <c r="M31" i="54" s="1"/>
  <c r="AA22" i="48"/>
  <c r="AE22" i="48" s="1"/>
  <c r="AI22" i="48"/>
  <c r="Q22" i="48"/>
  <c r="AA26" i="48"/>
  <c r="AE26" i="48" s="1"/>
  <c r="AI26" i="48"/>
  <c r="Q26" i="48"/>
  <c r="AA25" i="48"/>
  <c r="AE25" i="48" s="1"/>
  <c r="AI25" i="48"/>
  <c r="Q25" i="48"/>
  <c r="S43" i="32"/>
  <c r="E44" i="10"/>
  <c r="AQ21" i="45"/>
  <c r="AQ13" i="45"/>
  <c r="AQ9" i="45"/>
  <c r="AQ12" i="45"/>
  <c r="AQ10" i="45"/>
  <c r="W8" i="50"/>
  <c r="BE23" i="92"/>
  <c r="BE21" i="92"/>
  <c r="BE19" i="92"/>
  <c r="BE17" i="92"/>
  <c r="BE15" i="92"/>
  <c r="BE13" i="92"/>
  <c r="BE11" i="92"/>
  <c r="BE9" i="92"/>
  <c r="BE22" i="92"/>
  <c r="BE20" i="92"/>
  <c r="BE18" i="92"/>
  <c r="BE16" i="92"/>
  <c r="BE14" i="92"/>
  <c r="BE12" i="92"/>
  <c r="BE10" i="92"/>
  <c r="BE8" i="92"/>
  <c r="AW9" i="81"/>
  <c r="AY9" i="81" s="1"/>
  <c r="AO9" i="81"/>
  <c r="AO19" i="79"/>
  <c r="AA20" i="79"/>
  <c r="AC20" i="79" s="1"/>
  <c r="AW46" i="33"/>
  <c r="AW41" i="33"/>
  <c r="AW40" i="33"/>
  <c r="AW38" i="33"/>
  <c r="AW36" i="33"/>
  <c r="AW32" i="33"/>
  <c r="AW30" i="33"/>
  <c r="AW28" i="33"/>
  <c r="AW33" i="33"/>
  <c r="AW31" i="33"/>
  <c r="AW29" i="33"/>
  <c r="AW27" i="33"/>
  <c r="AW25" i="33"/>
  <c r="AW19" i="33"/>
  <c r="AW17" i="33"/>
  <c r="AW15" i="33"/>
  <c r="AW11" i="33"/>
  <c r="I21" i="79"/>
  <c r="K21" i="79" s="1"/>
  <c r="AM41" i="33" s="1"/>
  <c r="AW42" i="33"/>
  <c r="AW39" i="33"/>
  <c r="AW45" i="33"/>
  <c r="AW14" i="33"/>
  <c r="AW18" i="33"/>
  <c r="AW20" i="33"/>
  <c r="AW37" i="33"/>
  <c r="AW43" i="33"/>
  <c r="AW16" i="33"/>
  <c r="CG21" i="79"/>
  <c r="CY21" i="84"/>
  <c r="CI21" i="79" s="1"/>
  <c r="CM21" i="79" s="1"/>
  <c r="CO21" i="79" s="1"/>
  <c r="AE22" i="79"/>
  <c r="AQ22" i="84"/>
  <c r="AG22" i="79" s="1"/>
  <c r="AK22" i="79" s="1"/>
  <c r="AM22" i="79" s="1"/>
  <c r="AQ9" i="88"/>
  <c r="AG9" i="88"/>
  <c r="BG9" i="88" s="1"/>
  <c r="AQ9" i="89"/>
  <c r="AQ23" i="89" s="1"/>
  <c r="AG9" i="89"/>
  <c r="BG9" i="89" s="1"/>
  <c r="BG15" i="88"/>
  <c r="BG19" i="88"/>
  <c r="G23" i="87"/>
  <c r="I23" i="87" s="1"/>
  <c r="AY25" i="3" s="1"/>
  <c r="G945" i="1" s="1"/>
  <c r="BG13" i="90"/>
  <c r="Y22" i="54"/>
  <c r="I34" i="74"/>
  <c r="I23" i="56" s="1"/>
  <c r="M23" i="56" s="1"/>
  <c r="Y22" i="56"/>
  <c r="CE72" i="52"/>
  <c r="CA8" i="52"/>
  <c r="Y8" i="52"/>
  <c r="AS8" i="52"/>
  <c r="BM8" i="52"/>
  <c r="W8" i="52"/>
  <c r="W9" i="52"/>
  <c r="AW34" i="44"/>
  <c r="AW26" i="44"/>
  <c r="AW24" i="44"/>
  <c r="AW22" i="44"/>
  <c r="AW8" i="44"/>
  <c r="AS10" i="79"/>
  <c r="AU10" i="79" s="1"/>
  <c r="AM8" i="44" s="1"/>
  <c r="AW23" i="44"/>
  <c r="AW34" i="40"/>
  <c r="AW26" i="40"/>
  <c r="AW24" i="40"/>
  <c r="AW22" i="40"/>
  <c r="AW8" i="40"/>
  <c r="AS14" i="79"/>
  <c r="AU14" i="79" s="1"/>
  <c r="AM8" i="40" s="1"/>
  <c r="AW23" i="40"/>
  <c r="W15" i="79"/>
  <c r="AA15" i="79" s="1"/>
  <c r="AC15" i="79" s="1"/>
  <c r="CG17" i="79"/>
  <c r="CY17" i="84"/>
  <c r="CI17" i="79" s="1"/>
  <c r="CM17" i="79" s="1"/>
  <c r="CO17" i="79" s="1"/>
  <c r="AW22" i="79"/>
  <c r="BK22" i="84"/>
  <c r="AY22" i="79" s="1"/>
  <c r="BC22" i="79" s="1"/>
  <c r="BE22" i="79" s="1"/>
  <c r="W8" i="32" s="1"/>
  <c r="K71" i="96"/>
  <c r="I39" i="53" s="1"/>
  <c r="M39" i="53" s="1"/>
  <c r="Q39" i="53" s="1"/>
  <c r="W39" i="53" s="1"/>
  <c r="I71" i="96"/>
  <c r="I39" i="55" s="1"/>
  <c r="M39" i="55" s="1"/>
  <c r="I48" i="74"/>
  <c r="I52" i="56" s="1"/>
  <c r="M52" i="56" s="1"/>
  <c r="I52" i="74"/>
  <c r="I56" i="56" s="1"/>
  <c r="M56" i="56" s="1"/>
  <c r="I56" i="74"/>
  <c r="I60" i="56" s="1"/>
  <c r="M60" i="56" s="1"/>
  <c r="I51" i="74"/>
  <c r="I55" i="56" s="1"/>
  <c r="M55" i="56" s="1"/>
  <c r="I55" i="74"/>
  <c r="I59" i="56" s="1"/>
  <c r="M59" i="56" s="1"/>
  <c r="I59" i="74"/>
  <c r="I63" i="56" s="1"/>
  <c r="M63" i="56" s="1"/>
  <c r="Y41" i="97"/>
  <c r="I23" i="22" s="1"/>
  <c r="M23" i="22" s="1"/>
  <c r="S23" i="22" s="1"/>
  <c r="Y45" i="97"/>
  <c r="I49" i="26" s="1"/>
  <c r="M49" i="26" s="1"/>
  <c r="Y38" i="97"/>
  <c r="I21" i="24" s="1"/>
  <c r="M21" i="24" s="1"/>
  <c r="S21" i="24" s="1"/>
  <c r="Y42" i="97"/>
  <c r="E78" i="96" s="1"/>
  <c r="Y46" i="97"/>
  <c r="I159" i="11" s="1"/>
  <c r="M9" i="21"/>
  <c r="M9" i="20"/>
  <c r="M15" i="20" s="1"/>
  <c r="E35" i="10" s="1"/>
  <c r="I15" i="20"/>
  <c r="Q25" i="31"/>
  <c r="S25" i="31"/>
  <c r="AU29" i="31"/>
  <c r="AE29" i="31"/>
  <c r="Q29" i="31"/>
  <c r="BA29" i="31"/>
  <c r="AK29" i="31"/>
  <c r="S29" i="31"/>
  <c r="AU33" i="31"/>
  <c r="AE33" i="31"/>
  <c r="Q33" i="31"/>
  <c r="BA33" i="31"/>
  <c r="AK33" i="31"/>
  <c r="S33" i="31"/>
  <c r="Q12" i="31"/>
  <c r="S12" i="31" s="1"/>
  <c r="Q24" i="31"/>
  <c r="S24" i="31" s="1"/>
  <c r="BA28" i="31"/>
  <c r="AK28" i="31"/>
  <c r="AU28" i="31"/>
  <c r="AE28" i="31"/>
  <c r="Q28" i="31"/>
  <c r="S28" i="31" s="1"/>
  <c r="BA32" i="31"/>
  <c r="AK32" i="31"/>
  <c r="AU32" i="31"/>
  <c r="AE32" i="31"/>
  <c r="Q32" i="31"/>
  <c r="S32" i="31" s="1"/>
  <c r="BA25" i="34"/>
  <c r="AK25" i="34"/>
  <c r="AU25" i="34"/>
  <c r="AE25" i="34"/>
  <c r="Q25" i="34"/>
  <c r="S25" i="34" s="1"/>
  <c r="BA29" i="34"/>
  <c r="AK29" i="34"/>
  <c r="AU29" i="34"/>
  <c r="AE29" i="34"/>
  <c r="Q29" i="34"/>
  <c r="S29" i="34" s="1"/>
  <c r="BA33" i="34"/>
  <c r="AK33" i="34"/>
  <c r="AU33" i="34"/>
  <c r="AE33" i="34"/>
  <c r="Q33" i="34"/>
  <c r="S33" i="34" s="1"/>
  <c r="AU12" i="34"/>
  <c r="AE12" i="34"/>
  <c r="Q12" i="34"/>
  <c r="BA12" i="34"/>
  <c r="AK12" i="34"/>
  <c r="S12" i="34"/>
  <c r="AU24" i="34"/>
  <c r="AE24" i="34"/>
  <c r="Q24" i="34"/>
  <c r="BA24" i="34"/>
  <c r="AK24" i="34"/>
  <c r="S24" i="34"/>
  <c r="AU28" i="34"/>
  <c r="AE28" i="34"/>
  <c r="Q28" i="34"/>
  <c r="BA28" i="34"/>
  <c r="AK28" i="34"/>
  <c r="S28" i="34"/>
  <c r="AU32" i="34"/>
  <c r="AE32" i="34"/>
  <c r="Q32" i="34"/>
  <c r="BA32" i="34"/>
  <c r="AK32" i="34"/>
  <c r="S32" i="34"/>
  <c r="Q25" i="38"/>
  <c r="S25" i="38"/>
  <c r="AU29" i="38"/>
  <c r="AE29" i="38"/>
  <c r="Q29" i="38"/>
  <c r="BA29" i="38"/>
  <c r="AK29" i="38"/>
  <c r="S29" i="38"/>
  <c r="AU33" i="38"/>
  <c r="AE33" i="38"/>
  <c r="Q33" i="38"/>
  <c r="BA33" i="38"/>
  <c r="AK33" i="38"/>
  <c r="S33" i="38"/>
  <c r="Q12" i="38"/>
  <c r="S12" i="38" s="1"/>
  <c r="Q24" i="38"/>
  <c r="S24" i="38" s="1"/>
  <c r="BA28" i="38"/>
  <c r="AK28" i="38"/>
  <c r="AU28" i="38"/>
  <c r="AE28" i="38"/>
  <c r="Q28" i="38"/>
  <c r="S28" i="38" s="1"/>
  <c r="BA32" i="38"/>
  <c r="AK32" i="38"/>
  <c r="AU32" i="38"/>
  <c r="AE32" i="38"/>
  <c r="Q32" i="38"/>
  <c r="S32" i="38" s="1"/>
  <c r="Q25" i="42"/>
  <c r="S25" i="42" s="1"/>
  <c r="BA29" i="42"/>
  <c r="AK29" i="42"/>
  <c r="AU29" i="42"/>
  <c r="AE29" i="42"/>
  <c r="Q29" i="42"/>
  <c r="S29" i="42" s="1"/>
  <c r="BA33" i="42"/>
  <c r="AK33" i="42"/>
  <c r="AU33" i="42"/>
  <c r="AE33" i="42"/>
  <c r="Q33" i="42"/>
  <c r="S33" i="42" s="1"/>
  <c r="Q12" i="42"/>
  <c r="S12" i="42"/>
  <c r="Q24" i="42"/>
  <c r="S24" i="42"/>
  <c r="AU28" i="42"/>
  <c r="AE28" i="42"/>
  <c r="Q28" i="42"/>
  <c r="BA28" i="42"/>
  <c r="AK28" i="42"/>
  <c r="S28" i="42"/>
  <c r="AU32" i="42"/>
  <c r="AE32" i="42"/>
  <c r="Q32" i="42"/>
  <c r="BA32" i="42"/>
  <c r="AK32" i="42"/>
  <c r="S32" i="42"/>
  <c r="BA25" i="46"/>
  <c r="AK25" i="46"/>
  <c r="AU25" i="46"/>
  <c r="AE25" i="46"/>
  <c r="Q25" i="46"/>
  <c r="S25" i="46" s="1"/>
  <c r="BA29" i="46"/>
  <c r="AK29" i="46"/>
  <c r="AU29" i="46"/>
  <c r="AE29" i="46"/>
  <c r="Q29" i="46"/>
  <c r="S29" i="46" s="1"/>
  <c r="BA33" i="46"/>
  <c r="AK33" i="46"/>
  <c r="AU33" i="46"/>
  <c r="AE33" i="46"/>
  <c r="Q33" i="46"/>
  <c r="S33" i="46" s="1"/>
  <c r="AU12" i="46"/>
  <c r="AE12" i="46"/>
  <c r="Q12" i="46"/>
  <c r="BA12" i="46"/>
  <c r="AK12" i="46"/>
  <c r="S12" i="46"/>
  <c r="AU24" i="46"/>
  <c r="AE24" i="46"/>
  <c r="Q24" i="46"/>
  <c r="BA24" i="46"/>
  <c r="AK24" i="46"/>
  <c r="S24" i="46"/>
  <c r="AU28" i="46"/>
  <c r="AE28" i="46"/>
  <c r="Q28" i="46"/>
  <c r="BA28" i="46"/>
  <c r="AK28" i="46"/>
  <c r="S28" i="46"/>
  <c r="AU32" i="46"/>
  <c r="AE32" i="46"/>
  <c r="Q32" i="46"/>
  <c r="BA32" i="46"/>
  <c r="AK32" i="46"/>
  <c r="S32" i="46"/>
  <c r="CA55" i="52"/>
  <c r="BW55" i="52"/>
  <c r="BG55" i="52"/>
  <c r="BC55" i="52"/>
  <c r="AM55" i="52"/>
  <c r="AI55" i="52"/>
  <c r="Q55" i="52"/>
  <c r="CG55" i="52"/>
  <c r="BQ55" i="52"/>
  <c r="BM55" i="52"/>
  <c r="AW55" i="52"/>
  <c r="BA55" i="52" s="1"/>
  <c r="AS55" i="52"/>
  <c r="AC55" i="52"/>
  <c r="Y55" i="52"/>
  <c r="CA59" i="52"/>
  <c r="BW59" i="52"/>
  <c r="BG59" i="52"/>
  <c r="BC59" i="52"/>
  <c r="AM59" i="52"/>
  <c r="AI59" i="52"/>
  <c r="Q59" i="52"/>
  <c r="CG59" i="52"/>
  <c r="BQ59" i="52"/>
  <c r="BM59" i="52"/>
  <c r="AW59" i="52"/>
  <c r="BA59" i="52" s="1"/>
  <c r="AS59" i="52"/>
  <c r="AC59" i="52"/>
  <c r="Y59" i="52"/>
  <c r="CA63" i="52"/>
  <c r="BW63" i="52"/>
  <c r="BG63" i="52"/>
  <c r="BC63" i="52"/>
  <c r="AM63" i="52"/>
  <c r="AI63" i="52"/>
  <c r="Q63" i="52"/>
  <c r="CG63" i="52"/>
  <c r="BQ63" i="52"/>
  <c r="BM63" i="52"/>
  <c r="AW63" i="52"/>
  <c r="BA63" i="52" s="1"/>
  <c r="AS63" i="52"/>
  <c r="AC63" i="52"/>
  <c r="Y63" i="52"/>
  <c r="CA19" i="52"/>
  <c r="BW19" i="52"/>
  <c r="BG19" i="52"/>
  <c r="BC19" i="52"/>
  <c r="AM19" i="52"/>
  <c r="AI19" i="52"/>
  <c r="Q19" i="52"/>
  <c r="CG19" i="52"/>
  <c r="BQ19" i="52"/>
  <c r="BM19" i="52"/>
  <c r="AW19" i="52"/>
  <c r="BA19" i="52" s="1"/>
  <c r="AS19" i="52"/>
  <c r="AC19" i="52"/>
  <c r="Y19" i="52"/>
  <c r="CG54" i="52"/>
  <c r="BQ54" i="52"/>
  <c r="BM54" i="52"/>
  <c r="AW54" i="52"/>
  <c r="BA54" i="52" s="1"/>
  <c r="AS54" i="52"/>
  <c r="AC54" i="52"/>
  <c r="Y54" i="52"/>
  <c r="CA54" i="52"/>
  <c r="BW54" i="52"/>
  <c r="BG54" i="52"/>
  <c r="BC54" i="52"/>
  <c r="AM54" i="52"/>
  <c r="AI54" i="52"/>
  <c r="Q54" i="52"/>
  <c r="CG58" i="52"/>
  <c r="BQ58" i="52"/>
  <c r="BM58" i="52"/>
  <c r="AW58" i="52"/>
  <c r="BA58" i="52" s="1"/>
  <c r="AS58" i="52"/>
  <c r="AC58" i="52"/>
  <c r="Y58" i="52"/>
  <c r="CA58" i="52"/>
  <c r="BW58" i="52"/>
  <c r="BG58" i="52"/>
  <c r="BC58" i="52"/>
  <c r="AM58" i="52"/>
  <c r="AI58" i="52"/>
  <c r="Q58" i="52"/>
  <c r="CG62" i="52"/>
  <c r="BQ62" i="52"/>
  <c r="BM62" i="52"/>
  <c r="AW62" i="52"/>
  <c r="BA62" i="52" s="1"/>
  <c r="AS62" i="52"/>
  <c r="AC62" i="52"/>
  <c r="Y62" i="52"/>
  <c r="CA62" i="52"/>
  <c r="BW62" i="52"/>
  <c r="BG62" i="52"/>
  <c r="BC62" i="52"/>
  <c r="AM62" i="52"/>
  <c r="AI62" i="52"/>
  <c r="Q62" i="52"/>
  <c r="Q25" i="35"/>
  <c r="S25" i="35" s="1"/>
  <c r="BA29" i="35"/>
  <c r="AK29" i="35"/>
  <c r="AU29" i="35"/>
  <c r="AE29" i="35"/>
  <c r="Q29" i="35"/>
  <c r="S29" i="35" s="1"/>
  <c r="BA33" i="35"/>
  <c r="AK33" i="35"/>
  <c r="AU33" i="35"/>
  <c r="AE33" i="35"/>
  <c r="Q33" i="35"/>
  <c r="S33" i="35" s="1"/>
  <c r="Q12" i="35"/>
  <c r="S12" i="35"/>
  <c r="Q24" i="35"/>
  <c r="S24" i="35"/>
  <c r="AU28" i="35"/>
  <c r="AE28" i="35"/>
  <c r="Q28" i="35"/>
  <c r="BA28" i="35"/>
  <c r="AK28" i="35"/>
  <c r="S28" i="35"/>
  <c r="AU32" i="35"/>
  <c r="AE32" i="35"/>
  <c r="Q32" i="35"/>
  <c r="BA32" i="35"/>
  <c r="AK32" i="35"/>
  <c r="S32" i="35"/>
  <c r="Q25" i="39"/>
  <c r="S25" i="39" s="1"/>
  <c r="BA29" i="39"/>
  <c r="AK29" i="39"/>
  <c r="AU29" i="39"/>
  <c r="AE29" i="39"/>
  <c r="Q29" i="39"/>
  <c r="S29" i="39" s="1"/>
  <c r="BA33" i="39"/>
  <c r="AK33" i="39"/>
  <c r="AU33" i="39"/>
  <c r="AE33" i="39"/>
  <c r="Q33" i="39"/>
  <c r="S33" i="39" s="1"/>
  <c r="Q12" i="39"/>
  <c r="S12" i="39"/>
  <c r="Q24" i="39"/>
  <c r="S24" i="39"/>
  <c r="AU28" i="39"/>
  <c r="AE28" i="39"/>
  <c r="Q28" i="39"/>
  <c r="BA28" i="39"/>
  <c r="AK28" i="39"/>
  <c r="S28" i="39"/>
  <c r="AU32" i="39"/>
  <c r="AE32" i="39"/>
  <c r="Q32" i="39"/>
  <c r="BA32" i="39"/>
  <c r="AK32" i="39"/>
  <c r="S32" i="39"/>
  <c r="Q25" i="43"/>
  <c r="S25" i="43"/>
  <c r="AU29" i="43"/>
  <c r="AE29" i="43"/>
  <c r="Q29" i="43"/>
  <c r="BA29" i="43"/>
  <c r="AK29" i="43"/>
  <c r="S29" i="43"/>
  <c r="AU33" i="43"/>
  <c r="AE33" i="43"/>
  <c r="Q33" i="43"/>
  <c r="BA33" i="43"/>
  <c r="AK33" i="43"/>
  <c r="S33" i="43"/>
  <c r="Q12" i="43"/>
  <c r="S12" i="43" s="1"/>
  <c r="Q24" i="43"/>
  <c r="S24" i="43" s="1"/>
  <c r="BA28" i="43"/>
  <c r="AK28" i="43"/>
  <c r="AU28" i="43"/>
  <c r="AE28" i="43"/>
  <c r="Q28" i="43"/>
  <c r="S28" i="43" s="1"/>
  <c r="BA32" i="43"/>
  <c r="AK32" i="43"/>
  <c r="AU32" i="43"/>
  <c r="AE32" i="43"/>
  <c r="Q32" i="43"/>
  <c r="S32" i="43" s="1"/>
  <c r="AI20" i="55"/>
  <c r="Q20" i="55"/>
  <c r="W20" i="55" s="1"/>
  <c r="AA20" i="55"/>
  <c r="AI15" i="55"/>
  <c r="Q15" i="55"/>
  <c r="W15" i="55" s="1"/>
  <c r="AA15" i="55"/>
  <c r="AI22" i="55"/>
  <c r="Q22" i="55"/>
  <c r="W22" i="55" s="1"/>
  <c r="AA22" i="55"/>
  <c r="K65" i="96"/>
  <c r="I12" i="49" s="1"/>
  <c r="M12" i="49" s="1"/>
  <c r="Q12" i="49" s="1"/>
  <c r="W12" i="49" s="1"/>
  <c r="I65" i="96"/>
  <c r="I14" i="51" s="1"/>
  <c r="M14" i="51" s="1"/>
  <c r="K63" i="96"/>
  <c r="I35" i="53" s="1"/>
  <c r="M35" i="53" s="1"/>
  <c r="Q35" i="53" s="1"/>
  <c r="W35" i="53" s="1"/>
  <c r="I33" i="18"/>
  <c r="M31" i="18"/>
  <c r="BU23" i="81"/>
  <c r="BW23" i="81" s="1"/>
  <c r="BM23" i="81"/>
  <c r="AY42" i="43"/>
  <c r="AE11" i="79"/>
  <c r="AQ11" i="84"/>
  <c r="AG11" i="79" s="1"/>
  <c r="AK11" i="79" s="1"/>
  <c r="AM11" i="79" s="1"/>
  <c r="AW11" i="79"/>
  <c r="BK11" i="84"/>
  <c r="AY11" i="79" s="1"/>
  <c r="BC11" i="79" s="1"/>
  <c r="BE11" i="79" s="1"/>
  <c r="W8" i="43" s="1"/>
  <c r="CE20" i="52"/>
  <c r="AO16" i="79"/>
  <c r="W18" i="79"/>
  <c r="AA18" i="79" s="1"/>
  <c r="AC18" i="79" s="1"/>
  <c r="AW45" i="31"/>
  <c r="AW43" i="31"/>
  <c r="AW42" i="31"/>
  <c r="AW39" i="31"/>
  <c r="AW37" i="31"/>
  <c r="AW33" i="31"/>
  <c r="AW31" i="31"/>
  <c r="AW29" i="31"/>
  <c r="AW27" i="31"/>
  <c r="AW25" i="31"/>
  <c r="AW19" i="31"/>
  <c r="AW17" i="31"/>
  <c r="AW15" i="31"/>
  <c r="AW11" i="31"/>
  <c r="AW45" i="35"/>
  <c r="AW43" i="35"/>
  <c r="AW42" i="35"/>
  <c r="AW37" i="35"/>
  <c r="AW33" i="35"/>
  <c r="AW31" i="35"/>
  <c r="AW29" i="35"/>
  <c r="AW27" i="35"/>
  <c r="AW25" i="35"/>
  <c r="AW19" i="35"/>
  <c r="AW17" i="35"/>
  <c r="AW15" i="35"/>
  <c r="AW11" i="35"/>
  <c r="AW39" i="35"/>
  <c r="I19" i="79"/>
  <c r="K19" i="79" s="1"/>
  <c r="AW36" i="35"/>
  <c r="AW46" i="35"/>
  <c r="AW40" i="31"/>
  <c r="AW38" i="35"/>
  <c r="AW20" i="35"/>
  <c r="AW14" i="35"/>
  <c r="AW16" i="35"/>
  <c r="AW18" i="35"/>
  <c r="AW28" i="35"/>
  <c r="AW30" i="35"/>
  <c r="AW32" i="35"/>
  <c r="AW40" i="35"/>
  <c r="AW41" i="35"/>
  <c r="AW38" i="31"/>
  <c r="AW46" i="31"/>
  <c r="AW20" i="31"/>
  <c r="AW14" i="31"/>
  <c r="AW16" i="31"/>
  <c r="AW18" i="31"/>
  <c r="AW28" i="31"/>
  <c r="AW30" i="31"/>
  <c r="AW32" i="31"/>
  <c r="AW36" i="31"/>
  <c r="AW41" i="31"/>
  <c r="CG19" i="79"/>
  <c r="CY19" i="84"/>
  <c r="CI19" i="79" s="1"/>
  <c r="CM19" i="79" s="1"/>
  <c r="CO19" i="79" s="1"/>
  <c r="AS8" i="44"/>
  <c r="AQ23" i="38"/>
  <c r="AQ34" i="38"/>
  <c r="AQ26" i="38"/>
  <c r="AQ24" i="38"/>
  <c r="AQ22" i="38"/>
  <c r="AQ8" i="38"/>
  <c r="AO17" i="79"/>
  <c r="W16" i="79"/>
  <c r="AA16" i="79" s="1"/>
  <c r="AC16" i="79" s="1"/>
  <c r="CG18" i="79"/>
  <c r="CY18" i="84"/>
  <c r="CI18" i="79" s="1"/>
  <c r="CM18" i="79" s="1"/>
  <c r="CO18" i="79" s="1"/>
  <c r="BA43" i="46"/>
  <c r="AK43" i="46"/>
  <c r="S43" i="46"/>
  <c r="AU43" i="46"/>
  <c r="AE43" i="46"/>
  <c r="S43" i="41"/>
  <c r="Q42" i="40"/>
  <c r="S42" i="40" s="1"/>
  <c r="S43" i="44"/>
  <c r="S43" i="39"/>
  <c r="AE43" i="39"/>
  <c r="S43" i="31"/>
  <c r="W42" i="45"/>
  <c r="Y42" i="45"/>
  <c r="AK42" i="45" s="1"/>
  <c r="W42" i="37"/>
  <c r="Y42" i="37" s="1"/>
  <c r="AK42" i="37" s="1"/>
  <c r="Q42" i="33"/>
  <c r="S42" i="33"/>
  <c r="CE68" i="52"/>
  <c r="CE69" i="52"/>
  <c r="AQ12" i="46"/>
  <c r="AS12" i="46" s="1"/>
  <c r="AQ10" i="46"/>
  <c r="AS10" i="46" s="1"/>
  <c r="AQ21" i="46"/>
  <c r="AS21" i="46" s="1"/>
  <c r="AQ13" i="46"/>
  <c r="AS13" i="46" s="1"/>
  <c r="AQ9" i="46"/>
  <c r="AS9" i="46" s="1"/>
  <c r="AS35" i="46" s="1"/>
  <c r="AQ21" i="36"/>
  <c r="AQ13" i="36"/>
  <c r="AQ9" i="36"/>
  <c r="AQ12" i="36"/>
  <c r="AQ10" i="36"/>
  <c r="AQ12" i="32"/>
  <c r="AQ10" i="32"/>
  <c r="AQ21" i="32"/>
  <c r="AQ13" i="32"/>
  <c r="AQ9" i="32"/>
  <c r="DQ9" i="82"/>
  <c r="DS9" i="82" s="1"/>
  <c r="DI9" i="82"/>
  <c r="CW9" i="84"/>
  <c r="CO9" i="84"/>
  <c r="BY9" i="79" s="1"/>
  <c r="CS9" i="82"/>
  <c r="CU9" i="82" s="1"/>
  <c r="CK9" i="82"/>
  <c r="CC9" i="84"/>
  <c r="BU9" i="84"/>
  <c r="BG9" i="79" s="1"/>
  <c r="BK9" i="79" s="1"/>
  <c r="BM9" i="79" s="1"/>
  <c r="AO15" i="79"/>
  <c r="W17" i="79"/>
  <c r="AA17" i="79" s="1"/>
  <c r="AC17" i="79" s="1"/>
  <c r="CG16" i="79"/>
  <c r="CY16" i="84"/>
  <c r="CI16" i="79" s="1"/>
  <c r="CM16" i="79" s="1"/>
  <c r="CO16" i="79" s="1"/>
  <c r="BG20" i="89"/>
  <c r="I62" i="74"/>
  <c r="I15" i="52" s="1"/>
  <c r="M15" i="52" s="1"/>
  <c r="I66" i="74"/>
  <c r="I27" i="52" s="1"/>
  <c r="M27" i="52" s="1"/>
  <c r="I81" i="98"/>
  <c r="I82" i="98"/>
  <c r="BK8" i="84"/>
  <c r="AW12" i="79"/>
  <c r="BK12" i="84"/>
  <c r="AY12" i="79" s="1"/>
  <c r="BC12" i="79" s="1"/>
  <c r="BE12" i="79" s="1"/>
  <c r="W8" i="42" s="1"/>
  <c r="AG46" i="34"/>
  <c r="AG41" i="34"/>
  <c r="AG40" i="34"/>
  <c r="AG38" i="34"/>
  <c r="AG36" i="34"/>
  <c r="AG32" i="34"/>
  <c r="AG30" i="34"/>
  <c r="AG28" i="34"/>
  <c r="AG20" i="34"/>
  <c r="AG18" i="34"/>
  <c r="AG16" i="34"/>
  <c r="AG14" i="34"/>
  <c r="AG15" i="34"/>
  <c r="AG19" i="34"/>
  <c r="AG27" i="34"/>
  <c r="AG31" i="34"/>
  <c r="AG39" i="34"/>
  <c r="AG37" i="34"/>
  <c r="AG42" i="34"/>
  <c r="AG45" i="34"/>
  <c r="AG11" i="34"/>
  <c r="AG17" i="34"/>
  <c r="AG25" i="34"/>
  <c r="AG29" i="34"/>
  <c r="AG33" i="34"/>
  <c r="AG43" i="34"/>
  <c r="BG22" i="88"/>
  <c r="Q13" i="50"/>
  <c r="W13" i="50" s="1"/>
  <c r="Q40" i="44"/>
  <c r="S40" i="44"/>
  <c r="BA40" i="36"/>
  <c r="AK40" i="36"/>
  <c r="AU40" i="36"/>
  <c r="AE40" i="36"/>
  <c r="Q40" i="36"/>
  <c r="S40" i="36" s="1"/>
  <c r="Q40" i="45"/>
  <c r="S40" i="45" s="1"/>
  <c r="Q40" i="37"/>
  <c r="S40" i="37"/>
  <c r="AU40" i="30"/>
  <c r="AE40" i="30"/>
  <c r="Q40" i="30"/>
  <c r="BA40" i="30"/>
  <c r="AK40" i="30"/>
  <c r="S40" i="30"/>
  <c r="W8" i="55"/>
  <c r="M10" i="25"/>
  <c r="G89" i="74"/>
  <c r="G88" i="74"/>
  <c r="G87" i="74"/>
  <c r="G86" i="74"/>
  <c r="I86" i="74" s="1"/>
  <c r="G85" i="74"/>
  <c r="I85" i="74" s="1"/>
  <c r="G84" i="74"/>
  <c r="G83" i="74"/>
  <c r="G82" i="74"/>
  <c r="I82" i="74" s="1"/>
  <c r="G81" i="74"/>
  <c r="I81" i="74" s="1"/>
  <c r="G80" i="74"/>
  <c r="G79" i="74"/>
  <c r="G78" i="74"/>
  <c r="G72" i="74"/>
  <c r="G71" i="74"/>
  <c r="G70" i="74"/>
  <c r="G69" i="74"/>
  <c r="G68" i="74"/>
  <c r="G67" i="74"/>
  <c r="I67" i="74" s="1"/>
  <c r="G66" i="74"/>
  <c r="G65" i="74"/>
  <c r="G64" i="74"/>
  <c r="G63" i="74"/>
  <c r="I63" i="74" s="1"/>
  <c r="G62" i="74"/>
  <c r="G61" i="74"/>
  <c r="G60" i="74"/>
  <c r="I60" i="74" s="1"/>
  <c r="G26" i="74"/>
  <c r="I26" i="74" s="1"/>
  <c r="G25" i="74"/>
  <c r="I25" i="74" s="1"/>
  <c r="G24" i="74"/>
  <c r="I24" i="74" s="1"/>
  <c r="G23" i="74"/>
  <c r="I23" i="74" s="1"/>
  <c r="G22" i="74"/>
  <c r="I22" i="74" s="1"/>
  <c r="G21" i="74"/>
  <c r="I21" i="74" s="1"/>
  <c r="G20" i="74"/>
  <c r="I20" i="74" s="1"/>
  <c r="G19" i="74"/>
  <c r="I19" i="74" s="1"/>
  <c r="G18" i="74"/>
  <c r="I18" i="74" s="1"/>
  <c r="G17" i="74"/>
  <c r="I17" i="74" s="1"/>
  <c r="G16" i="74"/>
  <c r="I16" i="74" s="1"/>
  <c r="G15" i="74"/>
  <c r="I15" i="74" s="1"/>
  <c r="G11" i="74"/>
  <c r="I11" i="74" s="1"/>
  <c r="M18" i="97"/>
  <c r="BO11" i="51"/>
  <c r="BS11" i="51" s="1"/>
  <c r="BG11" i="51"/>
  <c r="AY11" i="51"/>
  <c r="AQ11" i="51"/>
  <c r="AI11" i="51"/>
  <c r="AM11" i="51" s="1"/>
  <c r="AA11" i="51"/>
  <c r="Q11" i="51"/>
  <c r="W11" i="51" s="1"/>
  <c r="BA37" i="44"/>
  <c r="AK37" i="44"/>
  <c r="AU37" i="44"/>
  <c r="AE37" i="44"/>
  <c r="Q37" i="44"/>
  <c r="S37" i="44" s="1"/>
  <c r="AU37" i="40"/>
  <c r="AE37" i="40"/>
  <c r="Q37" i="40"/>
  <c r="BA37" i="40"/>
  <c r="AK37" i="40"/>
  <c r="S37" i="40"/>
  <c r="AU37" i="36"/>
  <c r="AE37" i="36"/>
  <c r="Q37" i="36"/>
  <c r="BA37" i="36"/>
  <c r="AK37" i="36"/>
  <c r="S37" i="36"/>
  <c r="BA37" i="32"/>
  <c r="AK37" i="32"/>
  <c r="AU37" i="32"/>
  <c r="AE37" i="32"/>
  <c r="Q37" i="32"/>
  <c r="S37" i="32" s="1"/>
  <c r="I74" i="96"/>
  <c r="I13" i="24" s="1"/>
  <c r="M13" i="24" s="1"/>
  <c r="S13" i="24" s="1"/>
  <c r="AU37" i="45"/>
  <c r="AE37" i="45"/>
  <c r="Q37" i="45"/>
  <c r="BA37" i="45"/>
  <c r="AK37" i="45"/>
  <c r="S37" i="45"/>
  <c r="AU37" i="41"/>
  <c r="AE37" i="41"/>
  <c r="Q37" i="41"/>
  <c r="BA37" i="41"/>
  <c r="AK37" i="41"/>
  <c r="S37" i="41"/>
  <c r="BA37" i="37"/>
  <c r="AK37" i="37"/>
  <c r="AU37" i="37"/>
  <c r="AE37" i="37"/>
  <c r="Q37" i="37"/>
  <c r="S37" i="37" s="1"/>
  <c r="AU37" i="33"/>
  <c r="AE37" i="33"/>
  <c r="Q37" i="33"/>
  <c r="BA37" i="33"/>
  <c r="AK37" i="33"/>
  <c r="S37" i="33"/>
  <c r="BA37" i="30"/>
  <c r="AK37" i="30"/>
  <c r="AU37" i="30"/>
  <c r="AE37" i="30"/>
  <c r="Q37" i="30"/>
  <c r="S37" i="30" s="1"/>
  <c r="I56" i="96"/>
  <c r="I30" i="55" s="1"/>
  <c r="M30" i="55" s="1"/>
  <c r="AK84" i="52"/>
  <c r="AK82" i="52"/>
  <c r="AK80" i="52"/>
  <c r="AK85" i="52"/>
  <c r="AK83" i="52"/>
  <c r="AK81" i="52"/>
  <c r="G966" i="1"/>
  <c r="E25" i="2"/>
  <c r="G968" i="1" s="1"/>
  <c r="AW23" i="82"/>
  <c r="AY23" i="82" s="1"/>
  <c r="AO23" i="82"/>
  <c r="CW23" i="84"/>
  <c r="CO23" i="84"/>
  <c r="BY23" i="79" s="1"/>
  <c r="AG23" i="91"/>
  <c r="AW12" i="46"/>
  <c r="AY12" i="46" s="1"/>
  <c r="AW10" i="46"/>
  <c r="AY10" i="46" s="1"/>
  <c r="CC8" i="79"/>
  <c r="CE8" i="79" s="1"/>
  <c r="AW9" i="46"/>
  <c r="AY9" i="46" s="1"/>
  <c r="AW13" i="46"/>
  <c r="AY13" i="46" s="1"/>
  <c r="AW21" i="46"/>
  <c r="AY21" i="46" s="1"/>
  <c r="AW12" i="42"/>
  <c r="AW10" i="42"/>
  <c r="CC12" i="79"/>
  <c r="CE12" i="79" s="1"/>
  <c r="AW9" i="42"/>
  <c r="AW13" i="42"/>
  <c r="AW21" i="42"/>
  <c r="AW46" i="40"/>
  <c r="AW41" i="40"/>
  <c r="AW40" i="40"/>
  <c r="AW38" i="40"/>
  <c r="AW36" i="40"/>
  <c r="AW32" i="40"/>
  <c r="AW30" i="40"/>
  <c r="AW28" i="40"/>
  <c r="AW20" i="40"/>
  <c r="AW18" i="40"/>
  <c r="AW16" i="40"/>
  <c r="AW14" i="40"/>
  <c r="I14" i="79"/>
  <c r="K14" i="79" s="1"/>
  <c r="AM41" i="40" s="1"/>
  <c r="AW33" i="40"/>
  <c r="AW39" i="40"/>
  <c r="AW45" i="40"/>
  <c r="AW42" i="40"/>
  <c r="AW37" i="40"/>
  <c r="AW43" i="40"/>
  <c r="AW11" i="40"/>
  <c r="AW15" i="40"/>
  <c r="AW17" i="40"/>
  <c r="AW19" i="40"/>
  <c r="AW25" i="40"/>
  <c r="AW27" i="40"/>
  <c r="AW29" i="40"/>
  <c r="AW31" i="40"/>
  <c r="CG14" i="79"/>
  <c r="CY14" i="84"/>
  <c r="CI14" i="79" s="1"/>
  <c r="CM14" i="79" s="1"/>
  <c r="CO14" i="79" s="1"/>
  <c r="AW20" i="79"/>
  <c r="BK20" i="84"/>
  <c r="AY20" i="79" s="1"/>
  <c r="BC20" i="79" s="1"/>
  <c r="BE20" i="79" s="1"/>
  <c r="W8" i="34" s="1"/>
  <c r="AE21" i="79"/>
  <c r="AQ21" i="84"/>
  <c r="AG21" i="79" s="1"/>
  <c r="AK21" i="79" s="1"/>
  <c r="AM21" i="79" s="1"/>
  <c r="AW21" i="32"/>
  <c r="AW13" i="32"/>
  <c r="AW9" i="32"/>
  <c r="CC22" i="79"/>
  <c r="CE22" i="79" s="1"/>
  <c r="AW10" i="32"/>
  <c r="AW12" i="32"/>
  <c r="AE31" i="102"/>
  <c r="AA31" i="102"/>
  <c r="W31" i="102"/>
  <c r="S31" i="102"/>
  <c r="O31" i="102"/>
  <c r="K31" i="102"/>
  <c r="G31" i="102"/>
  <c r="AC31" i="102"/>
  <c r="Y31" i="102"/>
  <c r="U31" i="102"/>
  <c r="Q31" i="102"/>
  <c r="M31" i="102"/>
  <c r="I31" i="102"/>
  <c r="E31" i="102"/>
  <c r="AA17" i="48"/>
  <c r="AE17" i="48" s="1"/>
  <c r="AI17" i="48"/>
  <c r="Q17" i="48"/>
  <c r="AA16" i="48"/>
  <c r="AE16" i="48" s="1"/>
  <c r="AI16" i="48"/>
  <c r="Q16" i="48"/>
  <c r="AA20" i="48"/>
  <c r="AE20" i="48" s="1"/>
  <c r="AI20" i="48"/>
  <c r="Q20" i="48"/>
  <c r="M9" i="26"/>
  <c r="AW78" i="52"/>
  <c r="AW21" i="41"/>
  <c r="AW13" i="41"/>
  <c r="AW9" i="41"/>
  <c r="CC13" i="79"/>
  <c r="CE13" i="79" s="1"/>
  <c r="AW10" i="41"/>
  <c r="AW12" i="41"/>
  <c r="AA8" i="79"/>
  <c r="AC8" i="79" s="1"/>
  <c r="BU9" i="82"/>
  <c r="BW9" i="82" s="1"/>
  <c r="BM9" i="82"/>
  <c r="BI9" i="84"/>
  <c r="BA9" i="84"/>
  <c r="AW9" i="82"/>
  <c r="AY9" i="82" s="1"/>
  <c r="AO9" i="82"/>
  <c r="AO9" i="84"/>
  <c r="AG9" i="84"/>
  <c r="W9" i="79" s="1"/>
  <c r="AA9" i="79" s="1"/>
  <c r="AC9" i="79" s="1"/>
  <c r="AW45" i="45"/>
  <c r="AW43" i="45"/>
  <c r="AW42" i="45"/>
  <c r="AW39" i="45"/>
  <c r="AW37" i="45"/>
  <c r="AW33" i="45"/>
  <c r="AW31" i="45"/>
  <c r="AW29" i="45"/>
  <c r="AW27" i="45"/>
  <c r="AW25" i="45"/>
  <c r="AW19" i="45"/>
  <c r="AW17" i="45"/>
  <c r="AW15" i="45"/>
  <c r="AW11" i="45"/>
  <c r="I9" i="79"/>
  <c r="K9" i="79" s="1"/>
  <c r="AM41" i="45" s="1"/>
  <c r="AW36" i="45"/>
  <c r="AW40" i="45"/>
  <c r="AW41" i="45"/>
  <c r="AW38" i="45"/>
  <c r="AW46" i="45"/>
  <c r="AW20" i="45"/>
  <c r="AW14" i="45"/>
  <c r="AW16" i="45"/>
  <c r="AW18" i="45"/>
  <c r="AW28" i="45"/>
  <c r="AW30" i="45"/>
  <c r="AW32" i="45"/>
  <c r="W43" i="33"/>
  <c r="W41" i="33"/>
  <c r="BG10" i="89"/>
  <c r="BG14" i="89"/>
  <c r="BG16" i="88"/>
  <c r="BG18" i="89"/>
  <c r="M9" i="46"/>
  <c r="M9" i="44"/>
  <c r="M9" i="42"/>
  <c r="M9" i="40"/>
  <c r="M9" i="38"/>
  <c r="M9" i="36"/>
  <c r="M9" i="34"/>
  <c r="M9" i="32"/>
  <c r="M9" i="31"/>
  <c r="Q15" i="50"/>
  <c r="W15" i="50" s="1"/>
  <c r="CC9" i="52"/>
  <c r="CE9" i="52" s="1"/>
  <c r="CA9" i="52"/>
  <c r="W41" i="37"/>
  <c r="W43" i="37"/>
  <c r="BI8" i="83"/>
  <c r="BK8" i="83" s="1"/>
  <c r="BE8" i="83"/>
  <c r="I24" i="73"/>
  <c r="I62" i="25" s="1"/>
  <c r="M62" i="25" s="1"/>
  <c r="S62" i="25" s="1"/>
  <c r="K24" i="73"/>
  <c r="I62" i="23" s="1"/>
  <c r="M62" i="23" s="1"/>
  <c r="S62" i="23" s="1"/>
  <c r="I28" i="73"/>
  <c r="I77" i="25" s="1"/>
  <c r="M77" i="25" s="1"/>
  <c r="S77" i="25" s="1"/>
  <c r="K28" i="73"/>
  <c r="I77" i="23" s="1"/>
  <c r="M77" i="23" s="1"/>
  <c r="S77" i="23" s="1"/>
  <c r="I33" i="73"/>
  <c r="I65" i="25" s="1"/>
  <c r="M65" i="25" s="1"/>
  <c r="S65" i="25" s="1"/>
  <c r="K33" i="73"/>
  <c r="I65" i="23" s="1"/>
  <c r="M65" i="23" s="1"/>
  <c r="S65" i="23" s="1"/>
  <c r="I11" i="73"/>
  <c r="I23" i="25" s="1"/>
  <c r="M23" i="25" s="1"/>
  <c r="S23" i="25" s="1"/>
  <c r="K11" i="73"/>
  <c r="I23" i="23" s="1"/>
  <c r="M23" i="23" s="1"/>
  <c r="S23" i="23" s="1"/>
  <c r="I23" i="73"/>
  <c r="I59" i="25" s="1"/>
  <c r="M59" i="25" s="1"/>
  <c r="S59" i="25" s="1"/>
  <c r="K23" i="73"/>
  <c r="I59" i="23" s="1"/>
  <c r="M59" i="23" s="1"/>
  <c r="S59" i="23" s="1"/>
  <c r="I27" i="73"/>
  <c r="I74" i="25" s="1"/>
  <c r="M74" i="25" s="1"/>
  <c r="S74" i="25" s="1"/>
  <c r="K27" i="73"/>
  <c r="I74" i="23" s="1"/>
  <c r="M74" i="23" s="1"/>
  <c r="S74" i="23" s="1"/>
  <c r="I31" i="73"/>
  <c r="I86" i="25" s="1"/>
  <c r="M86" i="25" s="1"/>
  <c r="S86" i="25" s="1"/>
  <c r="K31" i="73"/>
  <c r="I86" i="23" s="1"/>
  <c r="M86" i="23" s="1"/>
  <c r="S86" i="23" s="1"/>
  <c r="Q23" i="32"/>
  <c r="S23" i="32" s="1"/>
  <c r="Q27" i="32"/>
  <c r="S27" i="32" s="1"/>
  <c r="BA31" i="32"/>
  <c r="AK31" i="32"/>
  <c r="AU31" i="32"/>
  <c r="AE31" i="32"/>
  <c r="Q31" i="32"/>
  <c r="S31" i="32" s="1"/>
  <c r="Q26" i="32"/>
  <c r="S26" i="32"/>
  <c r="AU30" i="32"/>
  <c r="AE30" i="32"/>
  <c r="Q30" i="32"/>
  <c r="BA30" i="32"/>
  <c r="AK30" i="32"/>
  <c r="S30" i="32"/>
  <c r="Q34" i="32"/>
  <c r="S34" i="32"/>
  <c r="Q23" i="36"/>
  <c r="S23" i="36"/>
  <c r="Q27" i="36"/>
  <c r="S27" i="36"/>
  <c r="AU31" i="36"/>
  <c r="AE31" i="36"/>
  <c r="Q31" i="36"/>
  <c r="BA31" i="36"/>
  <c r="AK31" i="36"/>
  <c r="S31" i="36"/>
  <c r="Q26" i="36"/>
  <c r="S26" i="36" s="1"/>
  <c r="BA30" i="36"/>
  <c r="AK30" i="36"/>
  <c r="AU30" i="36"/>
  <c r="AE30" i="36"/>
  <c r="Q30" i="36"/>
  <c r="S30" i="36" s="1"/>
  <c r="Q34" i="36"/>
  <c r="S34" i="36" s="1"/>
  <c r="Q23" i="40"/>
  <c r="S23" i="40"/>
  <c r="Q27" i="40"/>
  <c r="S27" i="40"/>
  <c r="AU31" i="40"/>
  <c r="AE31" i="40"/>
  <c r="Q31" i="40"/>
  <c r="BA31" i="40"/>
  <c r="AK31" i="40"/>
  <c r="S31" i="40"/>
  <c r="Q26" i="40"/>
  <c r="S26" i="40" s="1"/>
  <c r="BA30" i="40"/>
  <c r="AK30" i="40"/>
  <c r="AU30" i="40"/>
  <c r="AE30" i="40"/>
  <c r="Q30" i="40"/>
  <c r="S30" i="40" s="1"/>
  <c r="Q34" i="40"/>
  <c r="S34" i="40" s="1"/>
  <c r="Q23" i="44"/>
  <c r="S23" i="44" s="1"/>
  <c r="Q27" i="44"/>
  <c r="S27" i="44" s="1"/>
  <c r="BA31" i="44"/>
  <c r="AK31" i="44"/>
  <c r="AU31" i="44"/>
  <c r="AE31" i="44"/>
  <c r="Q31" i="44"/>
  <c r="S31" i="44" s="1"/>
  <c r="Q26" i="44"/>
  <c r="S26" i="44"/>
  <c r="AU30" i="44"/>
  <c r="AE30" i="44"/>
  <c r="Q30" i="44"/>
  <c r="BA30" i="44"/>
  <c r="AK30" i="44"/>
  <c r="S30" i="44"/>
  <c r="Q34" i="44"/>
  <c r="S34" i="44"/>
  <c r="BA23" i="30"/>
  <c r="AK23" i="30"/>
  <c r="AU23" i="30"/>
  <c r="AE23" i="30"/>
  <c r="Q23" i="30"/>
  <c r="S23" i="30" s="1"/>
  <c r="BA27" i="30"/>
  <c r="AK27" i="30"/>
  <c r="AU27" i="30"/>
  <c r="AE27" i="30"/>
  <c r="Q27" i="30"/>
  <c r="S27" i="30" s="1"/>
  <c r="BA31" i="30"/>
  <c r="AK31" i="30"/>
  <c r="AU31" i="30"/>
  <c r="AE31" i="30"/>
  <c r="Q31" i="30"/>
  <c r="S31" i="30" s="1"/>
  <c r="AU26" i="30"/>
  <c r="AE26" i="30"/>
  <c r="Q26" i="30"/>
  <c r="BA26" i="30"/>
  <c r="AK26" i="30"/>
  <c r="S26" i="30"/>
  <c r="AU30" i="30"/>
  <c r="AE30" i="30"/>
  <c r="Q30" i="30"/>
  <c r="BA30" i="30"/>
  <c r="AK30" i="30"/>
  <c r="S30" i="30"/>
  <c r="AU34" i="30"/>
  <c r="AE34" i="30"/>
  <c r="Q34" i="30"/>
  <c r="BA34" i="30"/>
  <c r="AK34" i="30"/>
  <c r="S34" i="30"/>
  <c r="Q23" i="33"/>
  <c r="S23" i="33"/>
  <c r="Q27" i="33"/>
  <c r="S27" i="33"/>
  <c r="AU31" i="33"/>
  <c r="AE31" i="33"/>
  <c r="Q31" i="33"/>
  <c r="BA31" i="33"/>
  <c r="AK31" i="33"/>
  <c r="S31" i="33"/>
  <c r="Q26" i="33"/>
  <c r="S26" i="33" s="1"/>
  <c r="BA30" i="33"/>
  <c r="AK30" i="33"/>
  <c r="AU30" i="33"/>
  <c r="AE30" i="33"/>
  <c r="Q30" i="33"/>
  <c r="S30" i="33" s="1"/>
  <c r="Q34" i="33"/>
  <c r="S34" i="33" s="1"/>
  <c r="Q23" i="37"/>
  <c r="S23" i="37" s="1"/>
  <c r="Q27" i="37"/>
  <c r="S27" i="37" s="1"/>
  <c r="BA31" i="37"/>
  <c r="AK31" i="37"/>
  <c r="AU31" i="37"/>
  <c r="AE31" i="37"/>
  <c r="Q31" i="37"/>
  <c r="S31" i="37" s="1"/>
  <c r="Q26" i="37"/>
  <c r="S26" i="37"/>
  <c r="AU30" i="37"/>
  <c r="AE30" i="37"/>
  <c r="Q30" i="37"/>
  <c r="BA30" i="37"/>
  <c r="AK30" i="37"/>
  <c r="S30" i="37"/>
  <c r="Q34" i="37"/>
  <c r="S34" i="37"/>
  <c r="Q23" i="41"/>
  <c r="S23" i="41"/>
  <c r="Q27" i="41"/>
  <c r="S27" i="41"/>
  <c r="AU31" i="41"/>
  <c r="AE31" i="41"/>
  <c r="Q31" i="41"/>
  <c r="BA31" i="41"/>
  <c r="AK31" i="41"/>
  <c r="S31" i="41"/>
  <c r="Q26" i="41"/>
  <c r="S26" i="41" s="1"/>
  <c r="BA30" i="41"/>
  <c r="AK30" i="41"/>
  <c r="Q30" i="41"/>
  <c r="S30" i="41" s="1"/>
  <c r="AU30" i="41"/>
  <c r="AE30" i="41"/>
  <c r="Q34" i="41"/>
  <c r="S34" i="41" s="1"/>
  <c r="Q23" i="45"/>
  <c r="S23" i="45"/>
  <c r="Q27" i="45"/>
  <c r="S27" i="45"/>
  <c r="AU31" i="45"/>
  <c r="AE31" i="45"/>
  <c r="Q31" i="45"/>
  <c r="BA31" i="45"/>
  <c r="AK31" i="45"/>
  <c r="S31" i="45"/>
  <c r="Q26" i="45"/>
  <c r="S26" i="45" s="1"/>
  <c r="BA30" i="45"/>
  <c r="AK30" i="45"/>
  <c r="AU30" i="45"/>
  <c r="AE30" i="45"/>
  <c r="Q30" i="45"/>
  <c r="S30" i="45" s="1"/>
  <c r="Q34" i="45"/>
  <c r="S34" i="45" s="1"/>
  <c r="M36" i="45"/>
  <c r="M36" i="41"/>
  <c r="M36" i="37"/>
  <c r="M36" i="33"/>
  <c r="M36" i="30"/>
  <c r="I50" i="26"/>
  <c r="E31" i="12" s="1"/>
  <c r="E38" i="12" s="1"/>
  <c r="E41" i="12" s="1"/>
  <c r="G52" i="10" s="1"/>
  <c r="M44" i="26"/>
  <c r="M50" i="26" s="1"/>
  <c r="BO10" i="51"/>
  <c r="BS10" i="51" s="1"/>
  <c r="BG10" i="51"/>
  <c r="AY10" i="51"/>
  <c r="AQ10" i="51"/>
  <c r="AI10" i="51"/>
  <c r="AM10" i="51" s="1"/>
  <c r="AA10" i="51"/>
  <c r="Q10" i="51"/>
  <c r="W10" i="51" s="1"/>
  <c r="M36" i="44"/>
  <c r="M36" i="40"/>
  <c r="M36" i="36"/>
  <c r="M36" i="32"/>
  <c r="M8" i="24"/>
  <c r="K73" i="96"/>
  <c r="I10" i="22" s="1"/>
  <c r="M10" i="22" s="1"/>
  <c r="S10" i="22" s="1"/>
  <c r="I73" i="96"/>
  <c r="I10" i="24" s="1"/>
  <c r="M10" i="24" s="1"/>
  <c r="S10" i="24" s="1"/>
  <c r="AI11" i="55"/>
  <c r="Q11" i="55"/>
  <c r="W11" i="55" s="1"/>
  <c r="AA11" i="55"/>
  <c r="M31" i="21"/>
  <c r="G34" i="10" s="1"/>
  <c r="S29" i="21"/>
  <c r="S31" i="21" s="1"/>
  <c r="I37" i="8" s="1"/>
  <c r="AI24" i="55"/>
  <c r="Q24" i="55"/>
  <c r="W24" i="55" s="1"/>
  <c r="AA24" i="55"/>
  <c r="AI31" i="55"/>
  <c r="Q31" i="55"/>
  <c r="W31" i="55" s="1"/>
  <c r="AA31" i="55"/>
  <c r="AI17" i="55"/>
  <c r="Q17" i="55"/>
  <c r="W17" i="55" s="1"/>
  <c r="AA17" i="55"/>
  <c r="M23" i="79"/>
  <c r="W23" i="84"/>
  <c r="O23" i="79" s="1"/>
  <c r="S23" i="79" s="1"/>
  <c r="U23" i="79" s="1"/>
  <c r="W41" i="30" s="1"/>
  <c r="AW13" i="79"/>
  <c r="BK13" i="84"/>
  <c r="AY13" i="79" s="1"/>
  <c r="BC13" i="79" s="1"/>
  <c r="BE13" i="79" s="1"/>
  <c r="W8" i="41" s="1"/>
  <c r="BK20" i="79"/>
  <c r="BM20" i="79" s="1"/>
  <c r="W41" i="43"/>
  <c r="W43" i="43"/>
  <c r="BG11" i="89"/>
  <c r="W41" i="35"/>
  <c r="W43" i="35"/>
  <c r="W43" i="31"/>
  <c r="W41" i="31"/>
  <c r="BG16" i="90"/>
  <c r="AG46" i="36"/>
  <c r="AG41" i="36"/>
  <c r="AG40" i="36"/>
  <c r="AG38" i="36"/>
  <c r="AG36" i="36"/>
  <c r="AG32" i="36"/>
  <c r="AG30" i="36"/>
  <c r="AG28" i="36"/>
  <c r="AG20" i="36"/>
  <c r="AG18" i="36"/>
  <c r="AG16" i="36"/>
  <c r="AG14" i="36"/>
  <c r="AG11" i="36"/>
  <c r="AG15" i="36"/>
  <c r="AG17" i="36"/>
  <c r="AG19" i="36"/>
  <c r="AG25" i="36"/>
  <c r="AG27" i="36"/>
  <c r="AG29" i="36"/>
  <c r="AG31" i="36"/>
  <c r="AG33" i="36"/>
  <c r="AG39" i="36"/>
  <c r="AG45" i="36"/>
  <c r="AG37" i="36"/>
  <c r="AG42" i="36"/>
  <c r="AG43" i="36"/>
  <c r="AM43" i="42"/>
  <c r="AO43" i="42" s="1"/>
  <c r="BA43" i="42" s="1"/>
  <c r="AM43" i="37"/>
  <c r="AO43" i="37" s="1"/>
  <c r="Y42" i="42"/>
  <c r="AK42" i="42" s="1"/>
  <c r="W42" i="42"/>
  <c r="AM42" i="38"/>
  <c r="AO42" i="38" s="1"/>
  <c r="Y42" i="34"/>
  <c r="AK42" i="34" s="1"/>
  <c r="W42" i="34"/>
  <c r="AU42" i="31"/>
  <c r="AE42" i="31"/>
  <c r="Q42" i="31"/>
  <c r="S42" i="31" s="1"/>
  <c r="BA42" i="31"/>
  <c r="AK42" i="31"/>
  <c r="I26" i="29"/>
  <c r="S43" i="40"/>
  <c r="AM43" i="35"/>
  <c r="AO43" i="35" s="1"/>
  <c r="BA43" i="35" s="1"/>
  <c r="AO42" i="32"/>
  <c r="BA42" i="32" s="1"/>
  <c r="AM42" i="32"/>
  <c r="W42" i="43"/>
  <c r="Y42" i="43" s="1"/>
  <c r="AK42" i="43" s="1"/>
  <c r="AO42" i="39"/>
  <c r="BA42" i="39" s="1"/>
  <c r="AM42" i="39"/>
  <c r="W42" i="35"/>
  <c r="Y42" i="35" s="1"/>
  <c r="AK42" i="35" s="1"/>
  <c r="AS41" i="38"/>
  <c r="CE78" i="52"/>
  <c r="CE79" i="52" s="1"/>
  <c r="W23" i="88"/>
  <c r="BG8" i="88"/>
  <c r="AW21" i="43"/>
  <c r="AW13" i="43"/>
  <c r="AW9" i="43"/>
  <c r="CC11" i="79"/>
  <c r="CE11" i="79" s="1"/>
  <c r="AW10" i="43"/>
  <c r="AW12" i="43"/>
  <c r="AQ12" i="42"/>
  <c r="AQ10" i="42"/>
  <c r="AQ21" i="42"/>
  <c r="AQ13" i="42"/>
  <c r="AQ9" i="42"/>
  <c r="AQ12" i="34"/>
  <c r="AQ10" i="34"/>
  <c r="AQ21" i="34"/>
  <c r="AQ13" i="34"/>
  <c r="AQ9" i="34"/>
  <c r="BE23" i="88"/>
  <c r="BE21" i="88"/>
  <c r="BE19" i="88"/>
  <c r="BE17" i="88"/>
  <c r="BE15" i="88"/>
  <c r="BE13" i="88"/>
  <c r="BE11" i="88"/>
  <c r="BE9" i="88"/>
  <c r="BE22" i="88"/>
  <c r="BE20" i="88"/>
  <c r="BE18" i="88"/>
  <c r="BE16" i="88"/>
  <c r="BE14" i="88"/>
  <c r="BE12" i="88"/>
  <c r="BE10" i="88"/>
  <c r="BE8" i="88"/>
  <c r="AG46" i="38"/>
  <c r="AG41" i="38"/>
  <c r="AG40" i="38"/>
  <c r="AG38" i="38"/>
  <c r="AG36" i="38"/>
  <c r="AG32" i="38"/>
  <c r="AG30" i="38"/>
  <c r="AG28" i="38"/>
  <c r="AG20" i="38"/>
  <c r="AG18" i="38"/>
  <c r="AG16" i="38"/>
  <c r="AG14" i="38"/>
  <c r="AG37" i="38"/>
  <c r="AG42" i="38"/>
  <c r="AI42" i="38" s="1"/>
  <c r="AG43" i="38"/>
  <c r="AG11" i="38"/>
  <c r="AG15" i="38"/>
  <c r="AG17" i="38"/>
  <c r="AG19" i="38"/>
  <c r="AG25" i="38"/>
  <c r="AG27" i="38"/>
  <c r="AG29" i="38"/>
  <c r="AG31" i="38"/>
  <c r="AG33" i="38"/>
  <c r="AG39" i="38"/>
  <c r="AG45" i="38"/>
  <c r="AQ9" i="92"/>
  <c r="AQ23" i="92" s="1"/>
  <c r="AM23" i="92"/>
  <c r="AG9" i="92"/>
  <c r="AC23" i="92"/>
  <c r="Q24" i="54"/>
  <c r="W24" i="54" s="1"/>
  <c r="Y24" i="54"/>
  <c r="BE10" i="75"/>
  <c r="E36" i="74" s="1"/>
  <c r="BA10" i="75"/>
  <c r="I20" i="11" s="1"/>
  <c r="M20" i="11" s="1"/>
  <c r="AW10" i="75"/>
  <c r="I19" i="11" s="1"/>
  <c r="M19" i="11" s="1"/>
  <c r="AS10" i="75"/>
  <c r="I19" i="26" s="1"/>
  <c r="M19" i="26" s="1"/>
  <c r="AO10" i="75"/>
  <c r="I19" i="27" s="1"/>
  <c r="M19" i="27" s="1"/>
  <c r="AK10" i="75"/>
  <c r="I18" i="11" s="1"/>
  <c r="M18" i="11" s="1"/>
  <c r="AG10" i="75"/>
  <c r="E10" i="73" s="1"/>
  <c r="AC10" i="75"/>
  <c r="Y10" i="75"/>
  <c r="U10" i="75"/>
  <c r="I19" i="23" s="1"/>
  <c r="M19" i="23" s="1"/>
  <c r="S19" i="23" s="1"/>
  <c r="Q10" i="75"/>
  <c r="I19" i="25" s="1"/>
  <c r="M19" i="25" s="1"/>
  <c r="S19" i="25" s="1"/>
  <c r="M10" i="75"/>
  <c r="I18" i="23" s="1"/>
  <c r="M18" i="23" s="1"/>
  <c r="S18" i="23" s="1"/>
  <c r="I10" i="75"/>
  <c r="I18" i="25" s="1"/>
  <c r="M18" i="25" s="1"/>
  <c r="S18" i="25" s="1"/>
  <c r="BE15" i="75"/>
  <c r="E41" i="74" s="1"/>
  <c r="BA15" i="75"/>
  <c r="I46" i="11" s="1"/>
  <c r="M46" i="11" s="1"/>
  <c r="AW15" i="75"/>
  <c r="I45" i="11" s="1"/>
  <c r="M45" i="11" s="1"/>
  <c r="AS15" i="75"/>
  <c r="I24" i="26" s="1"/>
  <c r="M24" i="26" s="1"/>
  <c r="AO15" i="75"/>
  <c r="I24" i="27" s="1"/>
  <c r="M24" i="27" s="1"/>
  <c r="AK15" i="75"/>
  <c r="I44" i="11" s="1"/>
  <c r="M44" i="11" s="1"/>
  <c r="AG15" i="75"/>
  <c r="E15" i="73" s="1"/>
  <c r="AC15" i="75"/>
  <c r="Y15" i="75"/>
  <c r="U15" i="75"/>
  <c r="I34" i="23" s="1"/>
  <c r="M34" i="23" s="1"/>
  <c r="S34" i="23" s="1"/>
  <c r="Q15" i="75"/>
  <c r="I34" i="25" s="1"/>
  <c r="M34" i="25" s="1"/>
  <c r="S34" i="25" s="1"/>
  <c r="M15" i="75"/>
  <c r="I33" i="23" s="1"/>
  <c r="M33" i="23" s="1"/>
  <c r="S33" i="23" s="1"/>
  <c r="I15" i="75"/>
  <c r="I33" i="25" s="1"/>
  <c r="M33" i="25" s="1"/>
  <c r="S33" i="25" s="1"/>
  <c r="BE12" i="75"/>
  <c r="E38" i="74" s="1"/>
  <c r="BA12" i="75"/>
  <c r="I34" i="11" s="1"/>
  <c r="M34" i="11" s="1"/>
  <c r="AW12" i="75"/>
  <c r="I33" i="11" s="1"/>
  <c r="M33" i="11" s="1"/>
  <c r="AS12" i="75"/>
  <c r="I21" i="26" s="1"/>
  <c r="M21" i="26" s="1"/>
  <c r="AO12" i="75"/>
  <c r="I21" i="27" s="1"/>
  <c r="M21" i="27" s="1"/>
  <c r="AK12" i="75"/>
  <c r="I32" i="11" s="1"/>
  <c r="M32" i="11" s="1"/>
  <c r="AG12" i="75"/>
  <c r="E12" i="73" s="1"/>
  <c r="AC12" i="75"/>
  <c r="Y12" i="75"/>
  <c r="U12" i="75"/>
  <c r="I25" i="23" s="1"/>
  <c r="M25" i="23" s="1"/>
  <c r="S25" i="23" s="1"/>
  <c r="Q12" i="75"/>
  <c r="I25" i="25" s="1"/>
  <c r="M25" i="25" s="1"/>
  <c r="S25" i="25" s="1"/>
  <c r="M12" i="75"/>
  <c r="I24" i="23" s="1"/>
  <c r="M24" i="23" s="1"/>
  <c r="S24" i="23" s="1"/>
  <c r="I12" i="75"/>
  <c r="I24" i="25" s="1"/>
  <c r="M24" i="25" s="1"/>
  <c r="S24" i="25" s="1"/>
  <c r="BE16" i="75"/>
  <c r="E42" i="74" s="1"/>
  <c r="BA16" i="75"/>
  <c r="I50" i="11" s="1"/>
  <c r="M50" i="11" s="1"/>
  <c r="AW16" i="75"/>
  <c r="I49" i="11" s="1"/>
  <c r="M49" i="11" s="1"/>
  <c r="AS16" i="75"/>
  <c r="I25" i="26" s="1"/>
  <c r="M25" i="26" s="1"/>
  <c r="AO16" i="75"/>
  <c r="I25" i="27" s="1"/>
  <c r="M25" i="27" s="1"/>
  <c r="AK16" i="75"/>
  <c r="I48" i="11" s="1"/>
  <c r="M48" i="11" s="1"/>
  <c r="AG16" i="75"/>
  <c r="E16" i="73" s="1"/>
  <c r="AC16" i="75"/>
  <c r="Y16" i="75"/>
  <c r="U16" i="75"/>
  <c r="I37" i="23" s="1"/>
  <c r="M37" i="23" s="1"/>
  <c r="S37" i="23" s="1"/>
  <c r="Q16" i="75"/>
  <c r="I37" i="25" s="1"/>
  <c r="M37" i="25" s="1"/>
  <c r="S37" i="25" s="1"/>
  <c r="M16" i="75"/>
  <c r="I36" i="23" s="1"/>
  <c r="M36" i="23" s="1"/>
  <c r="S36" i="23" s="1"/>
  <c r="I16" i="75"/>
  <c r="I36" i="25" s="1"/>
  <c r="M36" i="25" s="1"/>
  <c r="S36" i="25" s="1"/>
  <c r="I79" i="74"/>
  <c r="I87" i="52" s="1"/>
  <c r="M87" i="52" s="1"/>
  <c r="K79" i="74"/>
  <c r="I53" i="50" s="1"/>
  <c r="M53" i="50" s="1"/>
  <c r="I83" i="74"/>
  <c r="I91" i="52" s="1"/>
  <c r="M91" i="52" s="1"/>
  <c r="K83" i="74"/>
  <c r="I57" i="50" s="1"/>
  <c r="M57" i="50" s="1"/>
  <c r="I80" i="74"/>
  <c r="I88" i="52" s="1"/>
  <c r="M88" i="52" s="1"/>
  <c r="K80" i="74"/>
  <c r="I54" i="50" s="1"/>
  <c r="M54" i="50" s="1"/>
  <c r="I84" i="74"/>
  <c r="I92" i="52" s="1"/>
  <c r="M92" i="52" s="1"/>
  <c r="K84" i="74"/>
  <c r="I58" i="50" s="1"/>
  <c r="M58" i="50" s="1"/>
  <c r="BY10" i="76"/>
  <c r="I11" i="30" s="1"/>
  <c r="M11" i="30" s="1"/>
  <c r="BU10" i="76"/>
  <c r="I11" i="31" s="1"/>
  <c r="M11" i="31" s="1"/>
  <c r="BQ10" i="76"/>
  <c r="I16" i="52" s="1"/>
  <c r="M16" i="52" s="1"/>
  <c r="BM10" i="76"/>
  <c r="I11" i="32" s="1"/>
  <c r="M11" i="32" s="1"/>
  <c r="BI10" i="76"/>
  <c r="I11" i="33" s="1"/>
  <c r="M11" i="33" s="1"/>
  <c r="BE10" i="76"/>
  <c r="I11" i="34" s="1"/>
  <c r="M11" i="34" s="1"/>
  <c r="BA10" i="76"/>
  <c r="I11" i="35" s="1"/>
  <c r="M11" i="35" s="1"/>
  <c r="AW10" i="76"/>
  <c r="I11" i="36" s="1"/>
  <c r="M11" i="36" s="1"/>
  <c r="AS10" i="76"/>
  <c r="I11" i="37" s="1"/>
  <c r="M11" i="37" s="1"/>
  <c r="AO10" i="76"/>
  <c r="I11" i="38" s="1"/>
  <c r="M11" i="38" s="1"/>
  <c r="AK10" i="76"/>
  <c r="I11" i="39" s="1"/>
  <c r="M11" i="39" s="1"/>
  <c r="AG10" i="76"/>
  <c r="I11" i="40" s="1"/>
  <c r="M11" i="40" s="1"/>
  <c r="AC10" i="76"/>
  <c r="I11" i="41" s="1"/>
  <c r="M11" i="41" s="1"/>
  <c r="Y10" i="76"/>
  <c r="I11" i="42" s="1"/>
  <c r="M11" i="42" s="1"/>
  <c r="U10" i="76"/>
  <c r="I11" i="43" s="1"/>
  <c r="M11" i="43" s="1"/>
  <c r="Q10" i="76"/>
  <c r="I11" i="44" s="1"/>
  <c r="M11" i="44" s="1"/>
  <c r="M10" i="76"/>
  <c r="I11" i="45" s="1"/>
  <c r="M11" i="45" s="1"/>
  <c r="I10" i="76"/>
  <c r="I11" i="46" s="1"/>
  <c r="M11" i="46" s="1"/>
  <c r="BY15" i="76"/>
  <c r="I16" i="30" s="1"/>
  <c r="M16" i="30" s="1"/>
  <c r="BU15" i="76"/>
  <c r="I16" i="31" s="1"/>
  <c r="M16" i="31" s="1"/>
  <c r="BQ15" i="76"/>
  <c r="I28" i="52" s="1"/>
  <c r="M28" i="52" s="1"/>
  <c r="BM15" i="76"/>
  <c r="I16" i="32" s="1"/>
  <c r="M16" i="32" s="1"/>
  <c r="BI15" i="76"/>
  <c r="I16" i="33" s="1"/>
  <c r="M16" i="33" s="1"/>
  <c r="BE15" i="76"/>
  <c r="I16" i="34" s="1"/>
  <c r="M16" i="34" s="1"/>
  <c r="BA15" i="76"/>
  <c r="I16" i="35" s="1"/>
  <c r="M16" i="35" s="1"/>
  <c r="AW15" i="76"/>
  <c r="I16" i="36" s="1"/>
  <c r="M16" i="36" s="1"/>
  <c r="AS15" i="76"/>
  <c r="I16" i="37" s="1"/>
  <c r="M16" i="37" s="1"/>
  <c r="AO15" i="76"/>
  <c r="I16" i="38" s="1"/>
  <c r="M16" i="38" s="1"/>
  <c r="AK15" i="76"/>
  <c r="I16" i="39" s="1"/>
  <c r="M16" i="39" s="1"/>
  <c r="AG15" i="76"/>
  <c r="I16" i="40" s="1"/>
  <c r="M16" i="40" s="1"/>
  <c r="AC15" i="76"/>
  <c r="I16" i="41" s="1"/>
  <c r="M16" i="41" s="1"/>
  <c r="Y15" i="76"/>
  <c r="I16" i="42" s="1"/>
  <c r="M16" i="42" s="1"/>
  <c r="U15" i="76"/>
  <c r="I16" i="43" s="1"/>
  <c r="M16" i="43" s="1"/>
  <c r="Q15" i="76"/>
  <c r="I16" i="44" s="1"/>
  <c r="M16" i="44" s="1"/>
  <c r="M15" i="76"/>
  <c r="I16" i="45" s="1"/>
  <c r="M16" i="45" s="1"/>
  <c r="I15" i="76"/>
  <c r="I16" i="46" s="1"/>
  <c r="M16" i="46" s="1"/>
  <c r="BY12" i="76"/>
  <c r="I13" i="30" s="1"/>
  <c r="M13" i="30" s="1"/>
  <c r="BU12" i="76"/>
  <c r="I13" i="31" s="1"/>
  <c r="M13" i="31" s="1"/>
  <c r="BQ12" i="76"/>
  <c r="I22" i="52" s="1"/>
  <c r="M22" i="52" s="1"/>
  <c r="BM12" i="76"/>
  <c r="I13" i="32" s="1"/>
  <c r="M13" i="32" s="1"/>
  <c r="BI12" i="76"/>
  <c r="I13" i="33" s="1"/>
  <c r="M13" i="33" s="1"/>
  <c r="BE12" i="76"/>
  <c r="I13" i="34" s="1"/>
  <c r="M13" i="34" s="1"/>
  <c r="BA12" i="76"/>
  <c r="I13" i="35" s="1"/>
  <c r="M13" i="35" s="1"/>
  <c r="AW12" i="76"/>
  <c r="I13" i="36" s="1"/>
  <c r="M13" i="36" s="1"/>
  <c r="AS12" i="76"/>
  <c r="I13" i="37" s="1"/>
  <c r="M13" i="37" s="1"/>
  <c r="AO12" i="76"/>
  <c r="I13" i="38" s="1"/>
  <c r="M13" i="38" s="1"/>
  <c r="AK12" i="76"/>
  <c r="I13" i="39" s="1"/>
  <c r="M13" i="39" s="1"/>
  <c r="AG12" i="76"/>
  <c r="I13" i="40" s="1"/>
  <c r="M13" i="40" s="1"/>
  <c r="AC12" i="76"/>
  <c r="I13" i="41" s="1"/>
  <c r="M13" i="41" s="1"/>
  <c r="Y12" i="76"/>
  <c r="I13" i="42" s="1"/>
  <c r="M13" i="42" s="1"/>
  <c r="U12" i="76"/>
  <c r="I13" i="43" s="1"/>
  <c r="M13" i="43" s="1"/>
  <c r="Q12" i="76"/>
  <c r="I13" i="44" s="1"/>
  <c r="M13" i="44" s="1"/>
  <c r="M12" i="76"/>
  <c r="I13" i="45" s="1"/>
  <c r="M13" i="45" s="1"/>
  <c r="I12" i="76"/>
  <c r="I13" i="46" s="1"/>
  <c r="M13" i="46" s="1"/>
  <c r="BY16" i="76"/>
  <c r="I17" i="30" s="1"/>
  <c r="M17" i="30" s="1"/>
  <c r="BU16" i="76"/>
  <c r="I17" i="31" s="1"/>
  <c r="M17" i="31" s="1"/>
  <c r="BQ16" i="76"/>
  <c r="I30" i="52" s="1"/>
  <c r="M30" i="52" s="1"/>
  <c r="BM16" i="76"/>
  <c r="I17" i="32" s="1"/>
  <c r="M17" i="32" s="1"/>
  <c r="BI16" i="76"/>
  <c r="I17" i="33" s="1"/>
  <c r="M17" i="33" s="1"/>
  <c r="BE16" i="76"/>
  <c r="I17" i="34" s="1"/>
  <c r="M17" i="34" s="1"/>
  <c r="BA16" i="76"/>
  <c r="I17" i="35" s="1"/>
  <c r="M17" i="35" s="1"/>
  <c r="AW16" i="76"/>
  <c r="I17" i="36" s="1"/>
  <c r="M17" i="36" s="1"/>
  <c r="AS16" i="76"/>
  <c r="I17" i="37" s="1"/>
  <c r="M17" i="37" s="1"/>
  <c r="AO16" i="76"/>
  <c r="I17" i="38" s="1"/>
  <c r="M17" i="38" s="1"/>
  <c r="AK16" i="76"/>
  <c r="I17" i="39" s="1"/>
  <c r="M17" i="39" s="1"/>
  <c r="AG16" i="76"/>
  <c r="I17" i="40" s="1"/>
  <c r="M17" i="40" s="1"/>
  <c r="AC16" i="76"/>
  <c r="I17" i="41" s="1"/>
  <c r="M17" i="41" s="1"/>
  <c r="Y16" i="76"/>
  <c r="I17" i="42" s="1"/>
  <c r="M17" i="42" s="1"/>
  <c r="U16" i="76"/>
  <c r="I17" i="43" s="1"/>
  <c r="M17" i="43" s="1"/>
  <c r="Q16" i="76"/>
  <c r="I17" i="44" s="1"/>
  <c r="M17" i="44" s="1"/>
  <c r="M16" i="76"/>
  <c r="I17" i="45" s="1"/>
  <c r="M17" i="45" s="1"/>
  <c r="I16" i="76"/>
  <c r="I17" i="46" s="1"/>
  <c r="M17" i="46" s="1"/>
  <c r="AW34" i="36"/>
  <c r="AW26" i="36"/>
  <c r="AW24" i="36"/>
  <c r="AW22" i="36"/>
  <c r="AW8" i="36"/>
  <c r="AS18" i="79"/>
  <c r="AU18" i="79" s="1"/>
  <c r="AM8" i="36" s="1"/>
  <c r="AW23" i="36"/>
  <c r="W19" i="79"/>
  <c r="AA19" i="79" s="1"/>
  <c r="AC19" i="79" s="1"/>
  <c r="AY43" i="34"/>
  <c r="CG20" i="79"/>
  <c r="CY20" i="84"/>
  <c r="CI20" i="79" s="1"/>
  <c r="CM20" i="79" s="1"/>
  <c r="CO20" i="79" s="1"/>
  <c r="AQ23" i="88"/>
  <c r="Q40" i="40"/>
  <c r="S40" i="40" s="1"/>
  <c r="Q40" i="32"/>
  <c r="S40" i="32"/>
  <c r="Q40" i="41"/>
  <c r="S40" i="41"/>
  <c r="Q40" i="33"/>
  <c r="S40" i="33" s="1"/>
  <c r="Q40" i="42"/>
  <c r="S40" i="42"/>
  <c r="AU40" i="34"/>
  <c r="AE40" i="34"/>
  <c r="Q40" i="34"/>
  <c r="BA40" i="34"/>
  <c r="AK40" i="34"/>
  <c r="S40" i="34"/>
  <c r="Q40" i="43"/>
  <c r="S40" i="43" s="1"/>
  <c r="BA40" i="35"/>
  <c r="AK40" i="35"/>
  <c r="AU40" i="35"/>
  <c r="AE40" i="35"/>
  <c r="Q40" i="35"/>
  <c r="S40" i="35" s="1"/>
  <c r="AM28" i="48"/>
  <c r="E21" i="8" s="1"/>
  <c r="E22" i="8" s="1"/>
  <c r="AW23" i="81"/>
  <c r="AY23" i="81" s="1"/>
  <c r="AO23" i="81"/>
  <c r="W41" i="41"/>
  <c r="W43" i="41"/>
  <c r="BQ8" i="79"/>
  <c r="BU8" i="79" s="1"/>
  <c r="BW8" i="79" s="1"/>
  <c r="AG45" i="39"/>
  <c r="AG43" i="39"/>
  <c r="AG42" i="39"/>
  <c r="AI42" i="39" s="1"/>
  <c r="AG39" i="39"/>
  <c r="AG37" i="39"/>
  <c r="AG33" i="39"/>
  <c r="AG31" i="39"/>
  <c r="AG29" i="39"/>
  <c r="AG27" i="39"/>
  <c r="AG25" i="39"/>
  <c r="AG19" i="39"/>
  <c r="AG17" i="39"/>
  <c r="AG15" i="39"/>
  <c r="AG11" i="39"/>
  <c r="AG14" i="39"/>
  <c r="AG16" i="39"/>
  <c r="AG18" i="39"/>
  <c r="AG20" i="39"/>
  <c r="AG28" i="39"/>
  <c r="AG30" i="39"/>
  <c r="AG32" i="39"/>
  <c r="AG38" i="39"/>
  <c r="AG46" i="39"/>
  <c r="AG36" i="39"/>
  <c r="AG40" i="39"/>
  <c r="AG41" i="39"/>
  <c r="AW21" i="79"/>
  <c r="BK21" i="84"/>
  <c r="AY21" i="79" s="1"/>
  <c r="BC21" i="79" s="1"/>
  <c r="BE21" i="79" s="1"/>
  <c r="W8" i="33" s="1"/>
  <c r="AQ23" i="91"/>
  <c r="BG12" i="89"/>
  <c r="O8" i="79"/>
  <c r="S8" i="79" s="1"/>
  <c r="U8" i="79" s="1"/>
  <c r="W41" i="44"/>
  <c r="W43" i="44"/>
  <c r="W41" i="42"/>
  <c r="W43" i="42"/>
  <c r="W43" i="40"/>
  <c r="W41" i="40"/>
  <c r="W41" i="32"/>
  <c r="W43" i="32"/>
  <c r="AG23" i="90"/>
  <c r="AC23" i="90"/>
  <c r="I10" i="55"/>
  <c r="M10" i="55" s="1"/>
  <c r="K34" i="96"/>
  <c r="I10" i="53" s="1"/>
  <c r="M10" i="53" s="1"/>
  <c r="Q10" i="53" s="1"/>
  <c r="W10" i="53" s="1"/>
  <c r="I12" i="55"/>
  <c r="M12" i="55" s="1"/>
  <c r="K36" i="96"/>
  <c r="I12" i="53" s="1"/>
  <c r="M12" i="53" s="1"/>
  <c r="Q12" i="53" s="1"/>
  <c r="W12" i="53" s="1"/>
  <c r="I26" i="55"/>
  <c r="M26" i="55" s="1"/>
  <c r="K50" i="96"/>
  <c r="I26" i="53" s="1"/>
  <c r="M26" i="53" s="1"/>
  <c r="Q26" i="53" s="1"/>
  <c r="W26" i="53" s="1"/>
  <c r="I28" i="55"/>
  <c r="M28" i="55" s="1"/>
  <c r="K52" i="96"/>
  <c r="I28" i="53" s="1"/>
  <c r="M28" i="53" s="1"/>
  <c r="Q28" i="53" s="1"/>
  <c r="W28" i="53" s="1"/>
  <c r="I34" i="55"/>
  <c r="M34" i="55" s="1"/>
  <c r="K62" i="96"/>
  <c r="I34" i="53" s="1"/>
  <c r="M34" i="53" s="1"/>
  <c r="Q34" i="53" s="1"/>
  <c r="W34" i="53" s="1"/>
  <c r="I29" i="56"/>
  <c r="M29" i="56" s="1"/>
  <c r="K13" i="74"/>
  <c r="I29" i="54" s="1"/>
  <c r="M29" i="54" s="1"/>
  <c r="AA24" i="48"/>
  <c r="AE24" i="48" s="1"/>
  <c r="AI24" i="48"/>
  <c r="Q24" i="48"/>
  <c r="AA23" i="48"/>
  <c r="AE23" i="48" s="1"/>
  <c r="AI23" i="48"/>
  <c r="Q23" i="48"/>
  <c r="AA27" i="48"/>
  <c r="AE27" i="48" s="1"/>
  <c r="AI27" i="48"/>
  <c r="Q27" i="48"/>
  <c r="AQ12" i="30"/>
  <c r="AQ10" i="30"/>
  <c r="AQ21" i="30"/>
  <c r="AQ13" i="30"/>
  <c r="AQ9" i="30"/>
  <c r="BU9" i="81"/>
  <c r="BW9" i="81" s="1"/>
  <c r="BM9" i="81"/>
  <c r="BI9" i="83"/>
  <c r="BK9" i="83" s="1"/>
  <c r="BE9" i="83"/>
  <c r="AW19" i="79"/>
  <c r="BK19" i="84"/>
  <c r="AY19" i="79" s="1"/>
  <c r="BC19" i="79" s="1"/>
  <c r="BE19" i="79" s="1"/>
  <c r="AE20" i="79"/>
  <c r="AQ20" i="84"/>
  <c r="AG20" i="79" s="1"/>
  <c r="AK20" i="79" s="1"/>
  <c r="AM20" i="79" s="1"/>
  <c r="BY21" i="79"/>
  <c r="AA22" i="79"/>
  <c r="AC22" i="79" s="1"/>
  <c r="W23" i="92"/>
  <c r="BG8" i="92"/>
  <c r="BG17" i="90"/>
  <c r="BE23" i="89"/>
  <c r="BE21" i="89"/>
  <c r="BE19" i="89"/>
  <c r="BE17" i="89"/>
  <c r="BE15" i="89"/>
  <c r="BE13" i="89"/>
  <c r="BE11" i="89"/>
  <c r="BE9" i="89"/>
  <c r="BE22" i="89"/>
  <c r="BE20" i="89"/>
  <c r="BE18" i="89"/>
  <c r="BE16" i="89"/>
  <c r="BE14" i="89"/>
  <c r="BE12" i="89"/>
  <c r="BE10" i="89"/>
  <c r="BE8" i="89"/>
  <c r="AW10" i="79"/>
  <c r="BK10" i="84"/>
  <c r="AY10" i="79" s="1"/>
  <c r="BC10" i="79" s="1"/>
  <c r="BE10" i="79" s="1"/>
  <c r="W8" i="44" s="1"/>
  <c r="AW14" i="79"/>
  <c r="BK14" i="84"/>
  <c r="AY14" i="79" s="1"/>
  <c r="BC14" i="79" s="1"/>
  <c r="BE14" i="79" s="1"/>
  <c r="W8" i="40" s="1"/>
  <c r="AE15" i="79"/>
  <c r="AQ15" i="84"/>
  <c r="AG15" i="79" s="1"/>
  <c r="AK15" i="79" s="1"/>
  <c r="AM15" i="79" s="1"/>
  <c r="AY41" i="37"/>
  <c r="BY17" i="79"/>
  <c r="AW23" i="32"/>
  <c r="AW34" i="32"/>
  <c r="AS22" i="79"/>
  <c r="AU22" i="79" s="1"/>
  <c r="AM8" i="32" s="1"/>
  <c r="AW22" i="32"/>
  <c r="AW8" i="32"/>
  <c r="AW24" i="32"/>
  <c r="AW26" i="32"/>
  <c r="BG21" i="91"/>
  <c r="I50" i="74"/>
  <c r="I54" i="56" s="1"/>
  <c r="M54" i="56" s="1"/>
  <c r="K50" i="74"/>
  <c r="I54" i="54" s="1"/>
  <c r="M54" i="54" s="1"/>
  <c r="I54" i="74"/>
  <c r="I58" i="56" s="1"/>
  <c r="M58" i="56" s="1"/>
  <c r="K54" i="74"/>
  <c r="I58" i="54" s="1"/>
  <c r="M58" i="54" s="1"/>
  <c r="I58" i="74"/>
  <c r="I62" i="56" s="1"/>
  <c r="M62" i="56" s="1"/>
  <c r="K58" i="74"/>
  <c r="I62" i="54" s="1"/>
  <c r="M62" i="54" s="1"/>
  <c r="I37" i="74"/>
  <c r="I28" i="56" s="1"/>
  <c r="M28" i="56" s="1"/>
  <c r="K37" i="74"/>
  <c r="I28" i="54" s="1"/>
  <c r="M28" i="54" s="1"/>
  <c r="I49" i="74"/>
  <c r="I53" i="56" s="1"/>
  <c r="M53" i="56" s="1"/>
  <c r="K49" i="74"/>
  <c r="I53" i="54" s="1"/>
  <c r="M53" i="54" s="1"/>
  <c r="I53" i="74"/>
  <c r="I57" i="56" s="1"/>
  <c r="M57" i="56" s="1"/>
  <c r="K53" i="74"/>
  <c r="I57" i="54" s="1"/>
  <c r="M57" i="54" s="1"/>
  <c r="I57" i="74"/>
  <c r="I61" i="56" s="1"/>
  <c r="M61" i="56" s="1"/>
  <c r="K57" i="74"/>
  <c r="I61" i="54" s="1"/>
  <c r="M61" i="54" s="1"/>
  <c r="Y39" i="97"/>
  <c r="I21" i="22" s="1"/>
  <c r="M21" i="22" s="1"/>
  <c r="S21" i="22" s="1"/>
  <c r="Y43" i="97"/>
  <c r="I158" i="11" s="1"/>
  <c r="Y47" i="97"/>
  <c r="I160" i="11" s="1"/>
  <c r="Y40" i="97"/>
  <c r="I23" i="24" s="1"/>
  <c r="M23" i="24" s="1"/>
  <c r="S23" i="24" s="1"/>
  <c r="Y44" i="97"/>
  <c r="I49" i="27" s="1"/>
  <c r="M49" i="27" s="1"/>
  <c r="Y48" i="97"/>
  <c r="E72" i="96" s="1"/>
  <c r="Q23" i="31"/>
  <c r="S23" i="31" s="1"/>
  <c r="Q27" i="31"/>
  <c r="S27" i="31" s="1"/>
  <c r="AU31" i="31"/>
  <c r="AE31" i="31"/>
  <c r="Q31" i="31"/>
  <c r="S31" i="31" s="1"/>
  <c r="BA31" i="31"/>
  <c r="AK31" i="31"/>
  <c r="S26" i="31"/>
  <c r="Q26" i="31"/>
  <c r="BA30" i="31"/>
  <c r="AK30" i="31"/>
  <c r="S30" i="31"/>
  <c r="AU30" i="31"/>
  <c r="AE30" i="31"/>
  <c r="Q30" i="31"/>
  <c r="S34" i="31"/>
  <c r="Q34" i="31"/>
  <c r="BA23" i="34"/>
  <c r="AK23" i="34"/>
  <c r="S23" i="34"/>
  <c r="AU23" i="34"/>
  <c r="AE23" i="34"/>
  <c r="Q23" i="34"/>
  <c r="BA27" i="34"/>
  <c r="AK27" i="34"/>
  <c r="S27" i="34"/>
  <c r="AU27" i="34"/>
  <c r="AE27" i="34"/>
  <c r="Q27" i="34"/>
  <c r="BA31" i="34"/>
  <c r="AK31" i="34"/>
  <c r="S31" i="34"/>
  <c r="AU31" i="34"/>
  <c r="AE31" i="34"/>
  <c r="Q31" i="34"/>
  <c r="AU26" i="34"/>
  <c r="AE26" i="34"/>
  <c r="Q26" i="34"/>
  <c r="BA26" i="34"/>
  <c r="AK26" i="34"/>
  <c r="AU30" i="34"/>
  <c r="AE30" i="34"/>
  <c r="Q30" i="34"/>
  <c r="S30" i="34" s="1"/>
  <c r="BA30" i="34"/>
  <c r="AK30" i="34"/>
  <c r="AU34" i="34"/>
  <c r="AE34" i="34"/>
  <c r="Q34" i="34"/>
  <c r="BA34" i="34"/>
  <c r="AK34" i="34"/>
  <c r="Q23" i="38"/>
  <c r="S23" i="38" s="1"/>
  <c r="Q27" i="38"/>
  <c r="AU31" i="38"/>
  <c r="AE31" i="38"/>
  <c r="Q31" i="38"/>
  <c r="BA31" i="38"/>
  <c r="AK31" i="38"/>
  <c r="S26" i="38"/>
  <c r="Q26" i="38"/>
  <c r="BA30" i="38"/>
  <c r="AK30" i="38"/>
  <c r="S30" i="38"/>
  <c r="AU30" i="38"/>
  <c r="AE30" i="38"/>
  <c r="Q30" i="38"/>
  <c r="S34" i="38"/>
  <c r="Q34" i="38"/>
  <c r="S23" i="42"/>
  <c r="Q23" i="42"/>
  <c r="S27" i="42"/>
  <c r="Q27" i="42"/>
  <c r="BA31" i="42"/>
  <c r="AK31" i="42"/>
  <c r="S31" i="42"/>
  <c r="AU31" i="42"/>
  <c r="AE31" i="42"/>
  <c r="Q31" i="42"/>
  <c r="Q26" i="42"/>
  <c r="S26" i="42" s="1"/>
  <c r="AU30" i="42"/>
  <c r="AE30" i="42"/>
  <c r="Q30" i="42"/>
  <c r="BA30" i="42"/>
  <c r="AK30" i="42"/>
  <c r="Q34" i="42"/>
  <c r="S34" i="42" s="1"/>
  <c r="BA23" i="46"/>
  <c r="AK23" i="46"/>
  <c r="S23" i="46"/>
  <c r="AU23" i="46"/>
  <c r="AE23" i="46"/>
  <c r="Q23" i="46"/>
  <c r="BA27" i="46"/>
  <c r="AK27" i="46"/>
  <c r="S27" i="46"/>
  <c r="AU27" i="46"/>
  <c r="AE27" i="46"/>
  <c r="Q27" i="46"/>
  <c r="BA31" i="46"/>
  <c r="AK31" i="46"/>
  <c r="S31" i="46"/>
  <c r="AU31" i="46"/>
  <c r="AE31" i="46"/>
  <c r="Q31" i="46"/>
  <c r="AU26" i="46"/>
  <c r="AE26" i="46"/>
  <c r="Q26" i="46"/>
  <c r="BA26" i="46"/>
  <c r="AK26" i="46"/>
  <c r="AU30" i="46"/>
  <c r="AE30" i="46"/>
  <c r="Q30" i="46"/>
  <c r="S30" i="46" s="1"/>
  <c r="BA30" i="46"/>
  <c r="AK30" i="46"/>
  <c r="AU34" i="46"/>
  <c r="AE34" i="46"/>
  <c r="Q34" i="46"/>
  <c r="S34" i="46" s="1"/>
  <c r="BA34" i="46"/>
  <c r="AK34" i="46"/>
  <c r="CA53" i="52"/>
  <c r="BW53" i="52"/>
  <c r="BG53" i="52"/>
  <c r="BC53" i="52"/>
  <c r="AM53" i="52"/>
  <c r="AI53" i="52"/>
  <c r="Q53" i="52"/>
  <c r="CG53" i="52"/>
  <c r="BQ53" i="52"/>
  <c r="BM53" i="52"/>
  <c r="AW53" i="52"/>
  <c r="BA53" i="52" s="1"/>
  <c r="AS53" i="52"/>
  <c r="AC53" i="52"/>
  <c r="Y53" i="52"/>
  <c r="CA57" i="52"/>
  <c r="BW57" i="52"/>
  <c r="BG57" i="52"/>
  <c r="BC57" i="52"/>
  <c r="AM57" i="52"/>
  <c r="AI57" i="52"/>
  <c r="Q57" i="52"/>
  <c r="CG57" i="52"/>
  <c r="BQ57" i="52"/>
  <c r="BM57" i="52"/>
  <c r="AW57" i="52"/>
  <c r="BA57" i="52" s="1"/>
  <c r="AS57" i="52"/>
  <c r="AC57" i="52"/>
  <c r="Y57" i="52"/>
  <c r="CA61" i="52"/>
  <c r="BW61" i="52"/>
  <c r="BG61" i="52"/>
  <c r="BC61" i="52"/>
  <c r="AM61" i="52"/>
  <c r="AI61" i="52"/>
  <c r="Q61" i="52"/>
  <c r="CG61" i="52"/>
  <c r="BQ61" i="52"/>
  <c r="BM61" i="52"/>
  <c r="AW61" i="52"/>
  <c r="BA61" i="52" s="1"/>
  <c r="AS61" i="52"/>
  <c r="AC61" i="52"/>
  <c r="Y61" i="52"/>
  <c r="CG56" i="52"/>
  <c r="BQ56" i="52"/>
  <c r="BM56" i="52"/>
  <c r="AW56" i="52"/>
  <c r="BA56" i="52" s="1"/>
  <c r="AS56" i="52"/>
  <c r="AC56" i="52"/>
  <c r="Y56" i="52"/>
  <c r="CA56" i="52"/>
  <c r="BW56" i="52"/>
  <c r="BG56" i="52"/>
  <c r="BC56" i="52"/>
  <c r="AM56" i="52"/>
  <c r="AI56" i="52"/>
  <c r="Q56" i="52"/>
  <c r="CG60" i="52"/>
  <c r="BQ60" i="52"/>
  <c r="BM60" i="52"/>
  <c r="AW60" i="52"/>
  <c r="BA60" i="52" s="1"/>
  <c r="AS60" i="52"/>
  <c r="AC60" i="52"/>
  <c r="Y60" i="52"/>
  <c r="CA60" i="52"/>
  <c r="BW60" i="52"/>
  <c r="BG60" i="52"/>
  <c r="BC60" i="52"/>
  <c r="AM60" i="52"/>
  <c r="AI60" i="52"/>
  <c r="Q60" i="52"/>
  <c r="CG64" i="52"/>
  <c r="BQ64" i="52"/>
  <c r="BM64" i="52"/>
  <c r="AW64" i="52"/>
  <c r="BA64" i="52" s="1"/>
  <c r="AS64" i="52"/>
  <c r="AC64" i="52"/>
  <c r="Y64" i="52"/>
  <c r="CA64" i="52"/>
  <c r="BW64" i="52"/>
  <c r="BG64" i="52"/>
  <c r="BC64" i="52"/>
  <c r="AM64" i="52"/>
  <c r="AI64" i="52"/>
  <c r="Q64" i="52"/>
  <c r="S23" i="35"/>
  <c r="Q23" i="35"/>
  <c r="S27" i="35"/>
  <c r="Q27" i="35"/>
  <c r="BA31" i="35"/>
  <c r="AK31" i="35"/>
  <c r="S31" i="35"/>
  <c r="AU31" i="35"/>
  <c r="AE31" i="35"/>
  <c r="Q31" i="35"/>
  <c r="Q26" i="35"/>
  <c r="S26" i="35" s="1"/>
  <c r="AU30" i="35"/>
  <c r="AE30" i="35"/>
  <c r="Q30" i="35"/>
  <c r="BA30" i="35"/>
  <c r="AK30" i="35"/>
  <c r="Q34" i="35"/>
  <c r="S23" i="39"/>
  <c r="Q23" i="39"/>
  <c r="S27" i="39"/>
  <c r="Q27" i="39"/>
  <c r="BA31" i="39"/>
  <c r="AK31" i="39"/>
  <c r="S31" i="39"/>
  <c r="AU31" i="39"/>
  <c r="AE31" i="39"/>
  <c r="Q31" i="39"/>
  <c r="Q26" i="39"/>
  <c r="S26" i="39" s="1"/>
  <c r="AU30" i="39"/>
  <c r="AE30" i="39"/>
  <c r="Q30" i="39"/>
  <c r="BA30" i="39"/>
  <c r="AK30" i="39"/>
  <c r="Q34" i="39"/>
  <c r="S34" i="39" s="1"/>
  <c r="Q23" i="43"/>
  <c r="S23" i="43" s="1"/>
  <c r="Q27" i="43"/>
  <c r="AU31" i="43"/>
  <c r="AE31" i="43"/>
  <c r="Q31" i="43"/>
  <c r="BA31" i="43"/>
  <c r="AK31" i="43"/>
  <c r="S26" i="43"/>
  <c r="Q26" i="43"/>
  <c r="BA30" i="43"/>
  <c r="AK30" i="43"/>
  <c r="S30" i="43"/>
  <c r="AU30" i="43"/>
  <c r="AE30" i="43"/>
  <c r="Q30" i="43"/>
  <c r="S34" i="43"/>
  <c r="Q34" i="43"/>
  <c r="AI35" i="55"/>
  <c r="Q35" i="55"/>
  <c r="W35" i="55" s="1"/>
  <c r="AA35" i="55"/>
  <c r="I53" i="96"/>
  <c r="I8" i="51" s="1"/>
  <c r="I33" i="17"/>
  <c r="M31" i="17"/>
  <c r="AY41" i="43"/>
  <c r="W11" i="79"/>
  <c r="AA11" i="79" s="1"/>
  <c r="AC11" i="79" s="1"/>
  <c r="AO11" i="79"/>
  <c r="AQ20" i="52"/>
  <c r="AW16" i="79"/>
  <c r="BK16" i="84"/>
  <c r="AY16" i="79" s="1"/>
  <c r="BC16" i="79" s="1"/>
  <c r="BE16" i="79" s="1"/>
  <c r="W8" i="38" s="1"/>
  <c r="AE18" i="79"/>
  <c r="AQ18" i="84"/>
  <c r="AG18" i="79" s="1"/>
  <c r="AK18" i="79" s="1"/>
  <c r="AM18" i="79" s="1"/>
  <c r="BY19" i="79"/>
  <c r="AS8" i="40"/>
  <c r="AW17" i="79"/>
  <c r="BK17" i="84"/>
  <c r="AY17" i="79" s="1"/>
  <c r="BC17" i="79" s="1"/>
  <c r="BE17" i="79" s="1"/>
  <c r="W8" i="37" s="1"/>
  <c r="AE16" i="79"/>
  <c r="AQ16" i="84"/>
  <c r="AG16" i="79" s="1"/>
  <c r="AK16" i="79" s="1"/>
  <c r="AM16" i="79" s="1"/>
  <c r="AY41" i="36"/>
  <c r="BY18" i="79"/>
  <c r="BG17" i="88"/>
  <c r="AE43" i="38"/>
  <c r="S43" i="38"/>
  <c r="AE43" i="33"/>
  <c r="S43" i="33"/>
  <c r="Q42" i="44"/>
  <c r="Q42" i="36"/>
  <c r="S42" i="36"/>
  <c r="AE43" i="36"/>
  <c r="S43" i="36"/>
  <c r="AM42" i="45"/>
  <c r="AO42" i="45"/>
  <c r="BA42" i="45" s="1"/>
  <c r="Q42" i="41"/>
  <c r="AM42" i="37"/>
  <c r="BG13" i="89"/>
  <c r="W25" i="47"/>
  <c r="BE23" i="90"/>
  <c r="BE21" i="90"/>
  <c r="BE19" i="90"/>
  <c r="BE17" i="90"/>
  <c r="BE15" i="90"/>
  <c r="BE13" i="90"/>
  <c r="BE11" i="90"/>
  <c r="BE9" i="90"/>
  <c r="BE22" i="90"/>
  <c r="BE20" i="90"/>
  <c r="BE18" i="90"/>
  <c r="BE16" i="90"/>
  <c r="BE14" i="90"/>
  <c r="BE12" i="90"/>
  <c r="BE10" i="90"/>
  <c r="BE8" i="90"/>
  <c r="AW15" i="79"/>
  <c r="BK15" i="84"/>
  <c r="AY15" i="79" s="1"/>
  <c r="BC15" i="79" s="1"/>
  <c r="BE15" i="79" s="1"/>
  <c r="W8" i="39" s="1"/>
  <c r="AE17" i="79"/>
  <c r="AQ17" i="84"/>
  <c r="AG17" i="79" s="1"/>
  <c r="AK17" i="79" s="1"/>
  <c r="AM17" i="79" s="1"/>
  <c r="AY41" i="38"/>
  <c r="BY16" i="79"/>
  <c r="W23" i="89"/>
  <c r="BG8" i="89"/>
  <c r="BG10" i="91"/>
  <c r="BG14" i="91"/>
  <c r="BG18" i="91"/>
  <c r="BG22" i="91"/>
  <c r="AI32" i="55"/>
  <c r="Q32" i="55"/>
  <c r="W32" i="55" s="1"/>
  <c r="AA32" i="55"/>
  <c r="I64" i="74"/>
  <c r="I23" i="52" s="1"/>
  <c r="M23" i="52" s="1"/>
  <c r="I68" i="74"/>
  <c r="I31" i="52" s="1"/>
  <c r="M31" i="52" s="1"/>
  <c r="I65" i="74"/>
  <c r="I25" i="52" s="1"/>
  <c r="M25" i="52" s="1"/>
  <c r="I69" i="74"/>
  <c r="I33" i="52" s="1"/>
  <c r="M33" i="52" s="1"/>
  <c r="AO8" i="79"/>
  <c r="AO12" i="79"/>
  <c r="W43" i="34"/>
  <c r="W41" i="34"/>
  <c r="AG23" i="88"/>
  <c r="AC23" i="88"/>
  <c r="CA17" i="52"/>
  <c r="CE17" i="52" s="1"/>
  <c r="BW17" i="52"/>
  <c r="BG17" i="52"/>
  <c r="BC17" i="52"/>
  <c r="AM17" i="52"/>
  <c r="AQ17" i="52" s="1"/>
  <c r="AI17" i="52"/>
  <c r="Q17" i="52"/>
  <c r="W17" i="52" s="1"/>
  <c r="CG17" i="52"/>
  <c r="BQ17" i="52"/>
  <c r="BM17" i="52"/>
  <c r="AW17" i="52"/>
  <c r="AS17" i="52"/>
  <c r="AC17" i="52"/>
  <c r="Y17" i="52"/>
  <c r="I29" i="103"/>
  <c r="M37" i="97" s="1"/>
  <c r="I28" i="103"/>
  <c r="M36" i="97" s="1"/>
  <c r="I27" i="103"/>
  <c r="M35" i="97" s="1"/>
  <c r="I26" i="103"/>
  <c r="M34" i="97" s="1"/>
  <c r="I25" i="103"/>
  <c r="M33" i="97" s="1"/>
  <c r="I24" i="103"/>
  <c r="M32" i="97" s="1"/>
  <c r="I23" i="103"/>
  <c r="M31" i="97" s="1"/>
  <c r="I22" i="103"/>
  <c r="M30" i="97" s="1"/>
  <c r="I21" i="103"/>
  <c r="M29" i="97" s="1"/>
  <c r="I20" i="103"/>
  <c r="M28" i="97" s="1"/>
  <c r="I19" i="103"/>
  <c r="M27" i="97" s="1"/>
  <c r="I18" i="103"/>
  <c r="M26" i="97" s="1"/>
  <c r="I17" i="103"/>
  <c r="M25" i="97" s="1"/>
  <c r="I16" i="103"/>
  <c r="M24" i="97" s="1"/>
  <c r="I15" i="103"/>
  <c r="M23" i="97" s="1"/>
  <c r="I14" i="103"/>
  <c r="M22" i="97" s="1"/>
  <c r="I13" i="103"/>
  <c r="M21" i="97" s="1"/>
  <c r="I12" i="103"/>
  <c r="M20" i="97" s="1"/>
  <c r="AU40" i="46"/>
  <c r="AE40" i="46"/>
  <c r="Q40" i="46"/>
  <c r="S40" i="46" s="1"/>
  <c r="BA40" i="46"/>
  <c r="AK40" i="46"/>
  <c r="S40" i="38"/>
  <c r="Q40" i="38"/>
  <c r="S40" i="31"/>
  <c r="Q40" i="31"/>
  <c r="Q40" i="39"/>
  <c r="BO18" i="51"/>
  <c r="BG18" i="51"/>
  <c r="AY18" i="51"/>
  <c r="AQ18" i="51"/>
  <c r="AU18" i="51" s="1"/>
  <c r="AI18" i="51"/>
  <c r="AA18" i="51"/>
  <c r="Q18" i="51"/>
  <c r="M10" i="23"/>
  <c r="BA37" i="46"/>
  <c r="AK37" i="46"/>
  <c r="AU37" i="46"/>
  <c r="AE37" i="46"/>
  <c r="Q37" i="46"/>
  <c r="S37" i="46" s="1"/>
  <c r="BA37" i="42"/>
  <c r="AK37" i="42"/>
  <c r="AU37" i="42"/>
  <c r="AE37" i="42"/>
  <c r="Q37" i="42"/>
  <c r="AU37" i="38"/>
  <c r="AE37" i="38"/>
  <c r="Q37" i="38"/>
  <c r="BA37" i="38"/>
  <c r="AK37" i="38"/>
  <c r="S37" i="38"/>
  <c r="BA37" i="34"/>
  <c r="AK37" i="34"/>
  <c r="AU37" i="34"/>
  <c r="AE37" i="34"/>
  <c r="Q37" i="34"/>
  <c r="S37" i="34" s="1"/>
  <c r="AU37" i="31"/>
  <c r="AE37" i="31"/>
  <c r="Q37" i="31"/>
  <c r="BA37" i="31"/>
  <c r="AK37" i="31"/>
  <c r="S37" i="31"/>
  <c r="AU37" i="43"/>
  <c r="AE37" i="43"/>
  <c r="Q37" i="43"/>
  <c r="BA37" i="43"/>
  <c r="AK37" i="43"/>
  <c r="S37" i="43"/>
  <c r="BA37" i="39"/>
  <c r="AK37" i="39"/>
  <c r="AU37" i="39"/>
  <c r="AE37" i="39"/>
  <c r="Q37" i="39"/>
  <c r="BA37" i="35"/>
  <c r="AK37" i="35"/>
  <c r="AU37" i="35"/>
  <c r="AE37" i="35"/>
  <c r="Q37" i="35"/>
  <c r="BO13" i="51"/>
  <c r="BG13" i="51"/>
  <c r="AY13" i="51"/>
  <c r="AQ13" i="51"/>
  <c r="AU13" i="51" s="1"/>
  <c r="AI13" i="51"/>
  <c r="AA13" i="51"/>
  <c r="Q13" i="51"/>
  <c r="BO15" i="51"/>
  <c r="BS15" i="51" s="1"/>
  <c r="BG15" i="51"/>
  <c r="AY15" i="51"/>
  <c r="AQ15" i="51"/>
  <c r="AI15" i="51"/>
  <c r="AM15" i="51" s="1"/>
  <c r="AA15" i="51"/>
  <c r="Q15" i="51"/>
  <c r="W15" i="51" s="1"/>
  <c r="AM37" i="34" l="1"/>
  <c r="AS37" i="34" s="1"/>
  <c r="AM37" i="46"/>
  <c r="AO37" i="46" s="1"/>
  <c r="AM40" i="46"/>
  <c r="AO40" i="46"/>
  <c r="AM30" i="46"/>
  <c r="AO30" i="46"/>
  <c r="AM27" i="31"/>
  <c r="AO27" i="31" s="1"/>
  <c r="AM40" i="35"/>
  <c r="AS40" i="35" s="1"/>
  <c r="AM40" i="33"/>
  <c r="AM30" i="45"/>
  <c r="AS30" i="45" s="1"/>
  <c r="AM30" i="34"/>
  <c r="AS30" i="34" s="1"/>
  <c r="AM31" i="31"/>
  <c r="AS31" i="31" s="1"/>
  <c r="AO40" i="43"/>
  <c r="AM40" i="43"/>
  <c r="AO40" i="40"/>
  <c r="BA40" i="40" s="1"/>
  <c r="AM40" i="40"/>
  <c r="AM42" i="31"/>
  <c r="AS42" i="31" s="1"/>
  <c r="BA43" i="37"/>
  <c r="AY43" i="37"/>
  <c r="AO30" i="41"/>
  <c r="AM30" i="41"/>
  <c r="AS30" i="41" s="1"/>
  <c r="AO31" i="37"/>
  <c r="AY31" i="37" s="1"/>
  <c r="AM31" i="37"/>
  <c r="AS31" i="37" s="1"/>
  <c r="AM30" i="33"/>
  <c r="AS30" i="33" s="1"/>
  <c r="AM27" i="44"/>
  <c r="AM34" i="40"/>
  <c r="AM26" i="40"/>
  <c r="AM30" i="36"/>
  <c r="AS30" i="36" s="1"/>
  <c r="AM31" i="32"/>
  <c r="AS31" i="32" s="1"/>
  <c r="AM23" i="32"/>
  <c r="AM37" i="37"/>
  <c r="AS37" i="37" s="1"/>
  <c r="AM37" i="32"/>
  <c r="AS37" i="32" s="1"/>
  <c r="I21" i="52"/>
  <c r="M21" i="52" s="1"/>
  <c r="K63" i="74"/>
  <c r="I16" i="50" s="1"/>
  <c r="M16" i="50" s="1"/>
  <c r="I29" i="52"/>
  <c r="M29" i="52" s="1"/>
  <c r="K67" i="74"/>
  <c r="I20" i="50" s="1"/>
  <c r="M20" i="50" s="1"/>
  <c r="I90" i="52"/>
  <c r="M90" i="52" s="1"/>
  <c r="K82" i="74"/>
  <c r="I56" i="50" s="1"/>
  <c r="M56" i="50" s="1"/>
  <c r="I94" i="52"/>
  <c r="M94" i="52" s="1"/>
  <c r="K86" i="74"/>
  <c r="I60" i="50" s="1"/>
  <c r="M60" i="50" s="1"/>
  <c r="AM40" i="45"/>
  <c r="M8" i="7"/>
  <c r="AS48" i="46"/>
  <c r="AM42" i="40"/>
  <c r="AO42" i="40"/>
  <c r="BA42" i="40" s="1"/>
  <c r="AM28" i="43"/>
  <c r="AS28" i="43" s="1"/>
  <c r="AM12" i="43"/>
  <c r="AM29" i="39"/>
  <c r="AS29" i="39" s="1"/>
  <c r="AM33" i="35"/>
  <c r="AS33" i="35" s="1"/>
  <c r="AM25" i="35"/>
  <c r="AM29" i="46"/>
  <c r="AO29" i="46" s="1"/>
  <c r="AM33" i="42"/>
  <c r="AS33" i="42" s="1"/>
  <c r="AM25" i="42"/>
  <c r="AM28" i="38"/>
  <c r="AS28" i="38" s="1"/>
  <c r="AM29" i="34"/>
  <c r="AS29" i="34" s="1"/>
  <c r="AM32" i="31"/>
  <c r="AS32" i="31" s="1"/>
  <c r="AS21" i="89"/>
  <c r="AS19" i="89"/>
  <c r="AS17" i="89"/>
  <c r="AS15" i="89"/>
  <c r="AS13" i="89"/>
  <c r="AS11" i="89"/>
  <c r="AS9" i="89"/>
  <c r="AS23" i="89"/>
  <c r="AS22" i="89"/>
  <c r="AS20" i="89"/>
  <c r="AS18" i="89"/>
  <c r="AS16" i="89"/>
  <c r="AS14" i="89"/>
  <c r="AS12" i="89"/>
  <c r="AS10" i="89"/>
  <c r="AS8" i="89"/>
  <c r="BA43" i="43"/>
  <c r="AY43" i="43"/>
  <c r="AM33" i="45"/>
  <c r="AS33" i="45" s="1"/>
  <c r="AO33" i="45"/>
  <c r="AM25" i="45"/>
  <c r="AO25" i="45"/>
  <c r="BA25" i="45" s="1"/>
  <c r="AM29" i="41"/>
  <c r="AS29" i="41" s="1"/>
  <c r="AO29" i="41"/>
  <c r="AM32" i="37"/>
  <c r="AS32" i="37" s="1"/>
  <c r="AO32" i="37"/>
  <c r="AY32" i="37" s="1"/>
  <c r="AM33" i="33"/>
  <c r="AS33" i="33" s="1"/>
  <c r="AO33" i="33"/>
  <c r="AM25" i="33"/>
  <c r="AO25" i="33"/>
  <c r="BA25" i="33" s="1"/>
  <c r="AM28" i="44"/>
  <c r="AS28" i="44" s="1"/>
  <c r="AO28" i="44"/>
  <c r="AM12" i="44"/>
  <c r="AO12" i="44"/>
  <c r="BA12" i="44" s="1"/>
  <c r="AM29" i="40"/>
  <c r="AS29" i="40" s="1"/>
  <c r="AO29" i="40"/>
  <c r="AM33" i="36"/>
  <c r="AS33" i="36" s="1"/>
  <c r="AO33" i="36"/>
  <c r="AY33" i="36" s="1"/>
  <c r="AM25" i="36"/>
  <c r="AO25" i="36"/>
  <c r="AM28" i="32"/>
  <c r="AS28" i="32" s="1"/>
  <c r="AO28" i="32"/>
  <c r="AM12" i="32"/>
  <c r="AU12" i="32" s="1"/>
  <c r="AO12" i="32"/>
  <c r="BA12" i="32" s="1"/>
  <c r="BA42" i="38"/>
  <c r="AY42" i="38"/>
  <c r="AM27" i="37"/>
  <c r="AM31" i="44"/>
  <c r="AS31" i="44" s="1"/>
  <c r="AM23" i="44"/>
  <c r="AM30" i="40"/>
  <c r="AS30" i="40" s="1"/>
  <c r="AM34" i="36"/>
  <c r="AM26" i="36"/>
  <c r="AM27" i="32"/>
  <c r="AM37" i="44"/>
  <c r="AS37" i="44" s="1"/>
  <c r="I89" i="52"/>
  <c r="M89" i="52" s="1"/>
  <c r="K81" i="74"/>
  <c r="I55" i="50" s="1"/>
  <c r="M55" i="50" s="1"/>
  <c r="I93" i="52"/>
  <c r="M93" i="52" s="1"/>
  <c r="K85" i="74"/>
  <c r="I59" i="50" s="1"/>
  <c r="M59" i="50" s="1"/>
  <c r="AM40" i="36"/>
  <c r="AS40" i="36" s="1"/>
  <c r="AM32" i="43"/>
  <c r="AS32" i="43" s="1"/>
  <c r="AM33" i="39"/>
  <c r="AS33" i="39" s="1"/>
  <c r="AM25" i="39"/>
  <c r="AM29" i="35"/>
  <c r="AS29" i="35" s="1"/>
  <c r="AM33" i="46"/>
  <c r="AO33" i="46" s="1"/>
  <c r="AM25" i="46"/>
  <c r="AO25" i="46" s="1"/>
  <c r="AM29" i="42"/>
  <c r="AS29" i="42" s="1"/>
  <c r="AM32" i="38"/>
  <c r="AS32" i="38" s="1"/>
  <c r="AM33" i="34"/>
  <c r="AS33" i="34" s="1"/>
  <c r="AM25" i="34"/>
  <c r="AS25" i="34" s="1"/>
  <c r="AM28" i="31"/>
  <c r="AS28" i="31" s="1"/>
  <c r="AS21" i="90"/>
  <c r="AS19" i="90"/>
  <c r="AS17" i="90"/>
  <c r="AS15" i="90"/>
  <c r="AS13" i="90"/>
  <c r="AS11" i="90"/>
  <c r="AS9" i="90"/>
  <c r="AS23" i="90"/>
  <c r="AS22" i="90"/>
  <c r="AS20" i="90"/>
  <c r="AS18" i="90"/>
  <c r="AS16" i="90"/>
  <c r="AS14" i="90"/>
  <c r="AS12" i="90"/>
  <c r="AS10" i="90"/>
  <c r="AS8" i="90"/>
  <c r="AM29" i="45"/>
  <c r="AS29" i="45" s="1"/>
  <c r="AO29" i="45"/>
  <c r="AM33" i="41"/>
  <c r="AS33" i="41" s="1"/>
  <c r="AO33" i="41"/>
  <c r="AM25" i="41"/>
  <c r="AO25" i="41"/>
  <c r="BA25" i="41" s="1"/>
  <c r="AM28" i="37"/>
  <c r="AS28" i="37" s="1"/>
  <c r="AO28" i="37"/>
  <c r="AY28" i="37" s="1"/>
  <c r="AM29" i="33"/>
  <c r="AS29" i="33" s="1"/>
  <c r="AO29" i="33"/>
  <c r="AM32" i="44"/>
  <c r="AS32" i="44" s="1"/>
  <c r="AO32" i="44"/>
  <c r="AM24" i="44"/>
  <c r="AO24" i="44"/>
  <c r="BA24" i="44" s="1"/>
  <c r="AM33" i="40"/>
  <c r="AS33" i="40" s="1"/>
  <c r="AO33" i="40"/>
  <c r="AM25" i="40"/>
  <c r="AO25" i="40"/>
  <c r="BA25" i="40" s="1"/>
  <c r="AM29" i="36"/>
  <c r="AS29" i="36" s="1"/>
  <c r="AO29" i="36"/>
  <c r="AY29" i="36" s="1"/>
  <c r="AM32" i="32"/>
  <c r="AS32" i="32" s="1"/>
  <c r="AO32" i="32"/>
  <c r="AM24" i="32"/>
  <c r="AO24" i="32"/>
  <c r="BA24" i="32" s="1"/>
  <c r="W37" i="35"/>
  <c r="AC37" i="35" s="1"/>
  <c r="W37" i="39"/>
  <c r="AC37" i="39" s="1"/>
  <c r="AM37" i="43"/>
  <c r="AS37" i="43" s="1"/>
  <c r="AO37" i="43"/>
  <c r="AY37" i="43" s="1"/>
  <c r="AM37" i="31"/>
  <c r="AS37" i="31" s="1"/>
  <c r="AO37" i="31"/>
  <c r="AM37" i="38"/>
  <c r="AS37" i="38" s="1"/>
  <c r="AO37" i="38"/>
  <c r="AY37" i="38" s="1"/>
  <c r="W37" i="42"/>
  <c r="AC37" i="42" s="1"/>
  <c r="W40" i="39"/>
  <c r="Y40" i="39"/>
  <c r="AK40" i="39" s="1"/>
  <c r="AM40" i="31"/>
  <c r="S23" i="97"/>
  <c r="I39" i="43" s="1"/>
  <c r="M39" i="43" s="1"/>
  <c r="Q23" i="97"/>
  <c r="I38" i="43" s="1"/>
  <c r="S25" i="97"/>
  <c r="I39" i="41" s="1"/>
  <c r="M39" i="41" s="1"/>
  <c r="Q25" i="97"/>
  <c r="I38" i="41" s="1"/>
  <c r="S29" i="97"/>
  <c r="I39" i="37" s="1"/>
  <c r="M39" i="37" s="1"/>
  <c r="Q29" i="97"/>
  <c r="I38" i="37" s="1"/>
  <c r="S33" i="97"/>
  <c r="I39" i="33" s="1"/>
  <c r="M39" i="33" s="1"/>
  <c r="Q33" i="97"/>
  <c r="I38" i="33" s="1"/>
  <c r="S35" i="97"/>
  <c r="I23" i="51" s="1"/>
  <c r="M23" i="51" s="1"/>
  <c r="Q35" i="97"/>
  <c r="I22" i="51" s="1"/>
  <c r="M22" i="51" s="1"/>
  <c r="AI23" i="88"/>
  <c r="AI22" i="88"/>
  <c r="AI20" i="88"/>
  <c r="AI18" i="88"/>
  <c r="AI16" i="88"/>
  <c r="AI14" i="88"/>
  <c r="AI12" i="88"/>
  <c r="AI10" i="88"/>
  <c r="AI8" i="88"/>
  <c r="AI21" i="88"/>
  <c r="AI19" i="88"/>
  <c r="AI17" i="88"/>
  <c r="AI15" i="88"/>
  <c r="AI13" i="88"/>
  <c r="AI11" i="88"/>
  <c r="AI9" i="88"/>
  <c r="Y41" i="34"/>
  <c r="AC41" i="34"/>
  <c r="CA33" i="52"/>
  <c r="CE33" i="52" s="1"/>
  <c r="BW33" i="52"/>
  <c r="BG33" i="52"/>
  <c r="BC33" i="52"/>
  <c r="AM33" i="52"/>
  <c r="AQ33" i="52" s="1"/>
  <c r="AI33" i="52"/>
  <c r="Q33" i="52"/>
  <c r="W33" i="52" s="1"/>
  <c r="CG33" i="52"/>
  <c r="BQ33" i="52"/>
  <c r="BM33" i="52"/>
  <c r="AW33" i="52"/>
  <c r="AS33" i="52"/>
  <c r="AC33" i="52"/>
  <c r="Y33" i="52"/>
  <c r="CA31" i="52"/>
  <c r="CE31" i="52" s="1"/>
  <c r="BW31" i="52"/>
  <c r="BG31" i="52"/>
  <c r="BC31" i="52"/>
  <c r="AM31" i="52"/>
  <c r="AQ31" i="52" s="1"/>
  <c r="AI31" i="52"/>
  <c r="Q31" i="52"/>
  <c r="W31" i="52" s="1"/>
  <c r="CG31" i="52"/>
  <c r="BQ31" i="52"/>
  <c r="BM31" i="52"/>
  <c r="AW31" i="52"/>
  <c r="AS31" i="52"/>
  <c r="AC31" i="52"/>
  <c r="Y31" i="52"/>
  <c r="AS42" i="37"/>
  <c r="AU42" i="37"/>
  <c r="W42" i="41"/>
  <c r="AM42" i="36"/>
  <c r="AO42" i="36"/>
  <c r="W42" i="44"/>
  <c r="AW12" i="36"/>
  <c r="AW10" i="36"/>
  <c r="CC18" i="79"/>
  <c r="CE18" i="79" s="1"/>
  <c r="AW9" i="36"/>
  <c r="AW13" i="36"/>
  <c r="AW21" i="36"/>
  <c r="M8" i="51"/>
  <c r="W31" i="43"/>
  <c r="AC31" i="43" s="1"/>
  <c r="W27" i="43"/>
  <c r="W30" i="39"/>
  <c r="AC30" i="39" s="1"/>
  <c r="W34" i="35"/>
  <c r="W30" i="35"/>
  <c r="AC30" i="35" s="1"/>
  <c r="AO31" i="35"/>
  <c r="AM31" i="35"/>
  <c r="AS31" i="35" s="1"/>
  <c r="AO27" i="35"/>
  <c r="BA27" i="35" s="1"/>
  <c r="AM27" i="35"/>
  <c r="AO27" i="46"/>
  <c r="AM27" i="46"/>
  <c r="W30" i="42"/>
  <c r="AC30" i="42" s="1"/>
  <c r="AO31" i="42"/>
  <c r="AM31" i="42"/>
  <c r="AS31" i="42" s="1"/>
  <c r="AO30" i="38"/>
  <c r="AY30" i="38" s="1"/>
  <c r="AM30" i="38"/>
  <c r="AS30" i="38" s="1"/>
  <c r="W31" i="38"/>
  <c r="AC31" i="38" s="1"/>
  <c r="W27" i="38"/>
  <c r="W34" i="34"/>
  <c r="AC34" i="34" s="1"/>
  <c r="W26" i="34"/>
  <c r="AC26" i="34" s="1"/>
  <c r="AO27" i="34"/>
  <c r="AY27" i="34" s="1"/>
  <c r="AM27" i="34"/>
  <c r="AS27" i="34" s="1"/>
  <c r="AO23" i="34"/>
  <c r="AM23" i="34"/>
  <c r="AS23" i="34" s="1"/>
  <c r="S37" i="35"/>
  <c r="S37" i="39"/>
  <c r="W37" i="43"/>
  <c r="AC37" i="43" s="1"/>
  <c r="Y37" i="43"/>
  <c r="W37" i="31"/>
  <c r="AC37" i="31" s="1"/>
  <c r="Y37" i="31"/>
  <c r="W37" i="38"/>
  <c r="AC37" i="38" s="1"/>
  <c r="Y37" i="38"/>
  <c r="S37" i="42"/>
  <c r="S10" i="23"/>
  <c r="S40" i="39"/>
  <c r="W40" i="31"/>
  <c r="W40" i="38"/>
  <c r="S20" i="97"/>
  <c r="I39" i="46" s="1"/>
  <c r="M39" i="46" s="1"/>
  <c r="Q20" i="97"/>
  <c r="I38" i="46" s="1"/>
  <c r="S22" i="97"/>
  <c r="I39" i="44" s="1"/>
  <c r="M39" i="44" s="1"/>
  <c r="Q22" i="97"/>
  <c r="I38" i="44" s="1"/>
  <c r="S24" i="97"/>
  <c r="I39" i="42" s="1"/>
  <c r="M39" i="42" s="1"/>
  <c r="Q24" i="97"/>
  <c r="I38" i="42" s="1"/>
  <c r="S26" i="97"/>
  <c r="I39" i="40" s="1"/>
  <c r="M39" i="40" s="1"/>
  <c r="Q26" i="97"/>
  <c r="I38" i="40" s="1"/>
  <c r="S28" i="97"/>
  <c r="I39" i="38" s="1"/>
  <c r="M39" i="38" s="1"/>
  <c r="Q28" i="97"/>
  <c r="I38" i="38" s="1"/>
  <c r="S30" i="97"/>
  <c r="I39" i="36" s="1"/>
  <c r="M39" i="36" s="1"/>
  <c r="Q30" i="97"/>
  <c r="I38" i="36" s="1"/>
  <c r="S32" i="97"/>
  <c r="I39" i="34" s="1"/>
  <c r="M39" i="34" s="1"/>
  <c r="Q32" i="97"/>
  <c r="I38" i="34" s="1"/>
  <c r="S34" i="97"/>
  <c r="I39" i="32" s="1"/>
  <c r="M39" i="32" s="1"/>
  <c r="Q34" i="97"/>
  <c r="I38" i="32" s="1"/>
  <c r="S36" i="97"/>
  <c r="I39" i="31" s="1"/>
  <c r="M39" i="31" s="1"/>
  <c r="Q36" i="97"/>
  <c r="I38" i="31" s="1"/>
  <c r="Y43" i="34"/>
  <c r="AK43" i="34" s="1"/>
  <c r="AC43" i="34"/>
  <c r="AE43" i="34"/>
  <c r="AW34" i="46"/>
  <c r="AY34" i="46" s="1"/>
  <c r="AW26" i="46"/>
  <c r="AY26" i="46" s="1"/>
  <c r="AW24" i="46"/>
  <c r="AY24" i="46" s="1"/>
  <c r="AW22" i="46"/>
  <c r="AY22" i="46" s="1"/>
  <c r="AW8" i="46"/>
  <c r="AY8" i="46" s="1"/>
  <c r="AS8" i="79"/>
  <c r="AU8" i="79" s="1"/>
  <c r="AM8" i="46" s="1"/>
  <c r="AW23" i="46"/>
  <c r="AY23" i="46" s="1"/>
  <c r="K69" i="74"/>
  <c r="I22" i="50" s="1"/>
  <c r="M22" i="50" s="1"/>
  <c r="K65" i="74"/>
  <c r="I18" i="50" s="1"/>
  <c r="M18" i="50" s="1"/>
  <c r="K68" i="74"/>
  <c r="I21" i="50" s="1"/>
  <c r="M21" i="50" s="1"/>
  <c r="K64" i="74"/>
  <c r="I17" i="50" s="1"/>
  <c r="M17" i="50" s="1"/>
  <c r="Y21" i="89"/>
  <c r="Y19" i="89"/>
  <c r="Y17" i="89"/>
  <c r="Y15" i="89"/>
  <c r="Y13" i="89"/>
  <c r="Y11" i="89"/>
  <c r="Y9" i="89"/>
  <c r="Y23" i="89"/>
  <c r="Y22" i="89"/>
  <c r="Y20" i="89"/>
  <c r="Y18" i="89"/>
  <c r="Y16" i="89"/>
  <c r="Y14" i="89"/>
  <c r="Y12" i="89"/>
  <c r="Y10" i="89"/>
  <c r="Y8" i="89"/>
  <c r="AG23" i="39"/>
  <c r="AG26" i="39"/>
  <c r="AG34" i="39"/>
  <c r="AG8" i="39"/>
  <c r="AG22" i="39"/>
  <c r="AG24" i="39"/>
  <c r="AO42" i="37"/>
  <c r="S42" i="41"/>
  <c r="AS42" i="45"/>
  <c r="AU42" i="45"/>
  <c r="AM43" i="36"/>
  <c r="AO43" i="36"/>
  <c r="W42" i="36"/>
  <c r="Y42" i="36"/>
  <c r="AK42" i="36" s="1"/>
  <c r="S42" i="44"/>
  <c r="AM43" i="38"/>
  <c r="AG23" i="37"/>
  <c r="AG8" i="37"/>
  <c r="AG22" i="37"/>
  <c r="AG24" i="37"/>
  <c r="AG26" i="37"/>
  <c r="AG34" i="37"/>
  <c r="AE8" i="38"/>
  <c r="Y8" i="38"/>
  <c r="AC8" i="38"/>
  <c r="AW23" i="43"/>
  <c r="AS11" i="79"/>
  <c r="AU11" i="79" s="1"/>
  <c r="AM8" i="43" s="1"/>
  <c r="AW34" i="43"/>
  <c r="AW26" i="43"/>
  <c r="AW8" i="43"/>
  <c r="AW24" i="43"/>
  <c r="AW22" i="43"/>
  <c r="K53" i="96"/>
  <c r="I8" i="49" s="1"/>
  <c r="Y34" i="43"/>
  <c r="AK34" i="43" s="1"/>
  <c r="W34" i="43"/>
  <c r="Y30" i="43"/>
  <c r="W30" i="43"/>
  <c r="AC30" i="43" s="1"/>
  <c r="Y26" i="43"/>
  <c r="AK26" i="43" s="1"/>
  <c r="W26" i="43"/>
  <c r="S31" i="43"/>
  <c r="S27" i="43"/>
  <c r="S30" i="39"/>
  <c r="W31" i="39"/>
  <c r="AC31" i="39" s="1"/>
  <c r="W27" i="39"/>
  <c r="W23" i="39"/>
  <c r="S34" i="35"/>
  <c r="S30" i="35"/>
  <c r="W31" i="35"/>
  <c r="AC31" i="35" s="1"/>
  <c r="W27" i="35"/>
  <c r="W23" i="35"/>
  <c r="S26" i="46"/>
  <c r="Y31" i="46"/>
  <c r="W31" i="46"/>
  <c r="Y27" i="46"/>
  <c r="W27" i="46"/>
  <c r="S30" i="42"/>
  <c r="W31" i="42"/>
  <c r="AC31" i="42" s="1"/>
  <c r="W27" i="42"/>
  <c r="W23" i="42"/>
  <c r="W34" i="38"/>
  <c r="W30" i="38"/>
  <c r="AC30" i="38" s="1"/>
  <c r="W26" i="38"/>
  <c r="S31" i="38"/>
  <c r="S27" i="38"/>
  <c r="S34" i="34"/>
  <c r="S26" i="34"/>
  <c r="W31" i="34"/>
  <c r="AC31" i="34" s="1"/>
  <c r="W27" i="34"/>
  <c r="AC27" i="34" s="1"/>
  <c r="W23" i="34"/>
  <c r="AC23" i="34" s="1"/>
  <c r="W34" i="31"/>
  <c r="W30" i="31"/>
  <c r="AC30" i="31" s="1"/>
  <c r="W26" i="31"/>
  <c r="AS61" i="56"/>
  <c r="AM61" i="56"/>
  <c r="AI61" i="56"/>
  <c r="AC61" i="56"/>
  <c r="Y61" i="56"/>
  <c r="Q61" i="56"/>
  <c r="W61" i="56" s="1"/>
  <c r="AS57" i="56"/>
  <c r="AM57" i="56"/>
  <c r="AI57" i="56"/>
  <c r="AC57" i="56"/>
  <c r="Y57" i="56"/>
  <c r="Q57" i="56"/>
  <c r="W57" i="56" s="1"/>
  <c r="AS53" i="56"/>
  <c r="AM53" i="56"/>
  <c r="AI53" i="56"/>
  <c r="AC53" i="56"/>
  <c r="Y53" i="56"/>
  <c r="Q53" i="56"/>
  <c r="W53" i="56" s="1"/>
  <c r="AS28" i="56"/>
  <c r="AM28" i="56"/>
  <c r="AI28" i="56"/>
  <c r="AC28" i="56"/>
  <c r="Y28" i="56"/>
  <c r="Q28" i="56"/>
  <c r="W28" i="56" s="1"/>
  <c r="AS62" i="56"/>
  <c r="AM62" i="56"/>
  <c r="AI62" i="56"/>
  <c r="AC62" i="56"/>
  <c r="Y62" i="56"/>
  <c r="Q62" i="56"/>
  <c r="W62" i="56" s="1"/>
  <c r="AS58" i="56"/>
  <c r="AM58" i="56"/>
  <c r="AI58" i="56"/>
  <c r="AC58" i="56"/>
  <c r="Y58" i="56"/>
  <c r="Q58" i="56"/>
  <c r="W58" i="56" s="1"/>
  <c r="AS54" i="56"/>
  <c r="AM54" i="56"/>
  <c r="AI54" i="56"/>
  <c r="AC54" i="56"/>
  <c r="Y54" i="56"/>
  <c r="Q54" i="56"/>
  <c r="W54" i="56" s="1"/>
  <c r="AU8" i="32"/>
  <c r="AO8" i="32"/>
  <c r="AG34" i="40"/>
  <c r="AG26" i="40"/>
  <c r="AG24" i="40"/>
  <c r="AG22" i="40"/>
  <c r="AG8" i="40"/>
  <c r="AG23" i="40"/>
  <c r="AG34" i="44"/>
  <c r="AG26" i="44"/>
  <c r="AG24" i="44"/>
  <c r="AG22" i="44"/>
  <c r="AG8" i="44"/>
  <c r="AG23" i="44"/>
  <c r="W8" i="31"/>
  <c r="W8" i="35"/>
  <c r="Y29" i="54"/>
  <c r="Q29" i="54"/>
  <c r="W29" i="54" s="1"/>
  <c r="Y43" i="32"/>
  <c r="AK43" i="32" s="1"/>
  <c r="AC43" i="32"/>
  <c r="Y41" i="40"/>
  <c r="AK41" i="40" s="1"/>
  <c r="AC41" i="40"/>
  <c r="AE41" i="40"/>
  <c r="Y43" i="42"/>
  <c r="AK43" i="42" s="1"/>
  <c r="AC43" i="42"/>
  <c r="AE43" i="42"/>
  <c r="Y43" i="44"/>
  <c r="AK43" i="44" s="1"/>
  <c r="AC43" i="44"/>
  <c r="W41" i="46"/>
  <c r="Y41" i="46" s="1"/>
  <c r="W43" i="46"/>
  <c r="Y43" i="46" s="1"/>
  <c r="AS21" i="91"/>
  <c r="AS19" i="91"/>
  <c r="AS17" i="91"/>
  <c r="AS15" i="91"/>
  <c r="AS13" i="91"/>
  <c r="AS11" i="91"/>
  <c r="AS9" i="91"/>
  <c r="AS23" i="91"/>
  <c r="AS22" i="91"/>
  <c r="AS20" i="91"/>
  <c r="AS18" i="91"/>
  <c r="AS16" i="91"/>
  <c r="AS14" i="91"/>
  <c r="AS12" i="91"/>
  <c r="AS10" i="91"/>
  <c r="AS8" i="91"/>
  <c r="AG34" i="33"/>
  <c r="AG26" i="33"/>
  <c r="AG24" i="33"/>
  <c r="AG22" i="33"/>
  <c r="AG23" i="33"/>
  <c r="AG8" i="33"/>
  <c r="AI40" i="39"/>
  <c r="Y43" i="41"/>
  <c r="AK43" i="41" s="1"/>
  <c r="AC43" i="41"/>
  <c r="W40" i="34"/>
  <c r="AC40" i="34" s="1"/>
  <c r="Y40" i="34"/>
  <c r="W40" i="42"/>
  <c r="Y40" i="42"/>
  <c r="AK40" i="42" s="1"/>
  <c r="W40" i="41"/>
  <c r="Y40" i="41"/>
  <c r="AK40" i="41" s="1"/>
  <c r="W40" i="32"/>
  <c r="Y40" i="32"/>
  <c r="AK40" i="32" s="1"/>
  <c r="AU17" i="45"/>
  <c r="AE17" i="45"/>
  <c r="Q17" i="45"/>
  <c r="BA17" i="45"/>
  <c r="AK17" i="45"/>
  <c r="S17" i="45"/>
  <c r="AU17" i="43"/>
  <c r="AE17" i="43"/>
  <c r="Q17" i="43"/>
  <c r="BA17" i="43"/>
  <c r="AK17" i="43"/>
  <c r="S17" i="43"/>
  <c r="AU17" i="41"/>
  <c r="AE17" i="41"/>
  <c r="Q17" i="41"/>
  <c r="BA17" i="41"/>
  <c r="AK17" i="41"/>
  <c r="S17" i="41"/>
  <c r="BA17" i="39"/>
  <c r="AK17" i="39"/>
  <c r="AU17" i="39"/>
  <c r="AE17" i="39"/>
  <c r="Q17" i="39"/>
  <c r="BA17" i="37"/>
  <c r="AK17" i="37"/>
  <c r="AU17" i="37"/>
  <c r="AE17" i="37"/>
  <c r="Q17" i="37"/>
  <c r="BA17" i="35"/>
  <c r="AK17" i="35"/>
  <c r="AU17" i="35"/>
  <c r="AE17" i="35"/>
  <c r="Q17" i="35"/>
  <c r="AU17" i="33"/>
  <c r="AE17" i="33"/>
  <c r="Q17" i="33"/>
  <c r="BA17" i="33"/>
  <c r="AK17" i="33"/>
  <c r="S17" i="33"/>
  <c r="CG30" i="52"/>
  <c r="BQ30" i="52"/>
  <c r="BM30" i="52"/>
  <c r="AW30" i="52"/>
  <c r="BA30" i="52" s="1"/>
  <c r="AS30" i="52"/>
  <c r="AC30" i="52"/>
  <c r="Y30" i="52"/>
  <c r="CA30" i="52"/>
  <c r="BW30" i="52"/>
  <c r="BG30" i="52"/>
  <c r="BC30" i="52"/>
  <c r="AM30" i="52"/>
  <c r="AI30" i="52"/>
  <c r="Q30" i="52"/>
  <c r="BA17" i="30"/>
  <c r="AK17" i="30"/>
  <c r="AU17" i="30"/>
  <c r="AE17" i="30"/>
  <c r="Q17" i="30"/>
  <c r="Q13" i="45"/>
  <c r="S13" i="45"/>
  <c r="Q13" i="43"/>
  <c r="S13" i="43"/>
  <c r="Q13" i="41"/>
  <c r="S13" i="41"/>
  <c r="Q13" i="39"/>
  <c r="Q13" i="37"/>
  <c r="Q13" i="35"/>
  <c r="Q13" i="33"/>
  <c r="S13" i="33"/>
  <c r="CG22" i="52"/>
  <c r="BQ22" i="52"/>
  <c r="BM22" i="52"/>
  <c r="AW22" i="52"/>
  <c r="BA22" i="52" s="1"/>
  <c r="AS22" i="52"/>
  <c r="AC22" i="52"/>
  <c r="Y22" i="52"/>
  <c r="CA22" i="52"/>
  <c r="BW22" i="52"/>
  <c r="BG22" i="52"/>
  <c r="BC22" i="52"/>
  <c r="AM22" i="52"/>
  <c r="AI22" i="52"/>
  <c r="Q22" i="52"/>
  <c r="BA13" i="30"/>
  <c r="AK13" i="30"/>
  <c r="AU13" i="30"/>
  <c r="AE13" i="30"/>
  <c r="Q13" i="30"/>
  <c r="BA16" i="45"/>
  <c r="AK16" i="45"/>
  <c r="AU16" i="45"/>
  <c r="AE16" i="45"/>
  <c r="Q16" i="45"/>
  <c r="BA16" i="43"/>
  <c r="AK16" i="43"/>
  <c r="AU16" i="43"/>
  <c r="AE16" i="43"/>
  <c r="Q16" i="43"/>
  <c r="BA16" i="41"/>
  <c r="AK16" i="41"/>
  <c r="AU16" i="41"/>
  <c r="AE16" i="41"/>
  <c r="Q16" i="41"/>
  <c r="AU16" i="39"/>
  <c r="AE16" i="39"/>
  <c r="Q16" i="39"/>
  <c r="BA16" i="39"/>
  <c r="AK16" i="39"/>
  <c r="S16" i="39"/>
  <c r="AU16" i="37"/>
  <c r="AE16" i="37"/>
  <c r="Q16" i="37"/>
  <c r="BA16" i="37"/>
  <c r="AK16" i="37"/>
  <c r="S16" i="37"/>
  <c r="AU16" i="35"/>
  <c r="AE16" i="35"/>
  <c r="Q16" i="35"/>
  <c r="BA16" i="35"/>
  <c r="AK16" i="35"/>
  <c r="S16" i="35"/>
  <c r="BA16" i="33"/>
  <c r="AK16" i="33"/>
  <c r="AU16" i="33"/>
  <c r="AE16" i="33"/>
  <c r="Q16" i="33"/>
  <c r="CG28" i="52"/>
  <c r="BQ28" i="52"/>
  <c r="BM28" i="52"/>
  <c r="AW28" i="52"/>
  <c r="BA28" i="52" s="1"/>
  <c r="AS28" i="52"/>
  <c r="AC28" i="52"/>
  <c r="Y28" i="52"/>
  <c r="CA28" i="52"/>
  <c r="BW28" i="52"/>
  <c r="BG28" i="52"/>
  <c r="BC28" i="52"/>
  <c r="AM28" i="52"/>
  <c r="AI28" i="52"/>
  <c r="Q28" i="52"/>
  <c r="AU16" i="30"/>
  <c r="AE16" i="30"/>
  <c r="Q16" i="30"/>
  <c r="BA16" i="30"/>
  <c r="AK16" i="30"/>
  <c r="S16" i="30"/>
  <c r="Q11" i="45"/>
  <c r="S11" i="45"/>
  <c r="Q11" i="43"/>
  <c r="S11" i="43"/>
  <c r="Q11" i="41"/>
  <c r="S11" i="41"/>
  <c r="Q11" i="39"/>
  <c r="Q11" i="37"/>
  <c r="Q11" i="35"/>
  <c r="Q11" i="33"/>
  <c r="S11" i="33"/>
  <c r="CG16" i="52"/>
  <c r="BQ16" i="52"/>
  <c r="BM16" i="52"/>
  <c r="AW16" i="52"/>
  <c r="BA16" i="52" s="1"/>
  <c r="AS16" i="52"/>
  <c r="AC16" i="52"/>
  <c r="Y16" i="52"/>
  <c r="CA16" i="52"/>
  <c r="BW16" i="52"/>
  <c r="BG16" i="52"/>
  <c r="BC16" i="52"/>
  <c r="AM16" i="52"/>
  <c r="AI16" i="52"/>
  <c r="Q16" i="52"/>
  <c r="BA11" i="30"/>
  <c r="AK11" i="30"/>
  <c r="AU11" i="30"/>
  <c r="AE11" i="30"/>
  <c r="Q11" i="30"/>
  <c r="CG92" i="52"/>
  <c r="BQ92" i="52"/>
  <c r="BM92" i="52"/>
  <c r="AW92" i="52"/>
  <c r="AS92" i="52"/>
  <c r="AC92" i="52"/>
  <c r="Y92" i="52"/>
  <c r="CA92" i="52"/>
  <c r="CE92" i="52" s="1"/>
  <c r="BW92" i="52"/>
  <c r="BG92" i="52"/>
  <c r="BC92" i="52"/>
  <c r="AM92" i="52"/>
  <c r="AQ92" i="52" s="1"/>
  <c r="AI92" i="52"/>
  <c r="Q92" i="52"/>
  <c r="W92" i="52" s="1"/>
  <c r="BQ88" i="52"/>
  <c r="BW88" i="52" s="1"/>
  <c r="AW88" i="52"/>
  <c r="BC88" i="52" s="1"/>
  <c r="AC88" i="52"/>
  <c r="AI88" i="52" s="1"/>
  <c r="CA88" i="52"/>
  <c r="CE88" i="52" s="1"/>
  <c r="BG88" i="52"/>
  <c r="BM88" i="52" s="1"/>
  <c r="AM88" i="52"/>
  <c r="AQ88" i="52" s="1"/>
  <c r="Q88" i="52"/>
  <c r="W88" i="52" s="1"/>
  <c r="CA91" i="52"/>
  <c r="CE91" i="52" s="1"/>
  <c r="BW91" i="52"/>
  <c r="BG91" i="52"/>
  <c r="BC91" i="52"/>
  <c r="AM91" i="52"/>
  <c r="AQ91" i="52" s="1"/>
  <c r="AI91" i="52"/>
  <c r="Q91" i="52"/>
  <c r="W91" i="52" s="1"/>
  <c r="CG91" i="52"/>
  <c r="BQ91" i="52"/>
  <c r="BM91" i="52"/>
  <c r="AW91" i="52"/>
  <c r="AS91" i="52"/>
  <c r="AC91" i="52"/>
  <c r="Y91" i="52"/>
  <c r="CA87" i="52"/>
  <c r="CE87" i="52" s="1"/>
  <c r="BW87" i="52"/>
  <c r="BG87" i="52"/>
  <c r="BC87" i="52"/>
  <c r="AM87" i="52"/>
  <c r="AQ87" i="52" s="1"/>
  <c r="AI87" i="52"/>
  <c r="Q87" i="52"/>
  <c r="W87" i="52" s="1"/>
  <c r="CG87" i="52"/>
  <c r="BQ87" i="52"/>
  <c r="BM87" i="52"/>
  <c r="AW87" i="52"/>
  <c r="AS87" i="52"/>
  <c r="AC87" i="52"/>
  <c r="Y87" i="52"/>
  <c r="I12" i="73"/>
  <c r="I26" i="25" s="1"/>
  <c r="M26" i="25" s="1"/>
  <c r="S26" i="25" s="1"/>
  <c r="K12" i="73"/>
  <c r="I26" i="23" s="1"/>
  <c r="M26" i="23" s="1"/>
  <c r="S26" i="23" s="1"/>
  <c r="I38" i="74"/>
  <c r="I33" i="56" s="1"/>
  <c r="M33" i="56" s="1"/>
  <c r="K38" i="74"/>
  <c r="I33" i="54" s="1"/>
  <c r="M33" i="54" s="1"/>
  <c r="I10" i="73"/>
  <c r="I20" i="25" s="1"/>
  <c r="M20" i="25" s="1"/>
  <c r="S20" i="25" s="1"/>
  <c r="K10" i="73"/>
  <c r="I20" i="23" s="1"/>
  <c r="M20" i="23" s="1"/>
  <c r="S20" i="23" s="1"/>
  <c r="I36" i="74"/>
  <c r="I27" i="56" s="1"/>
  <c r="M27" i="56" s="1"/>
  <c r="K36" i="74"/>
  <c r="I27" i="54" s="1"/>
  <c r="M27" i="54" s="1"/>
  <c r="AG23" i="92"/>
  <c r="BG9" i="92"/>
  <c r="AI37" i="38"/>
  <c r="AS42" i="39"/>
  <c r="AU42" i="39"/>
  <c r="AS42" i="32"/>
  <c r="AU42" i="32"/>
  <c r="AM43" i="40"/>
  <c r="AO43" i="40"/>
  <c r="BA43" i="40" s="1"/>
  <c r="AC42" i="34"/>
  <c r="AE42" i="34"/>
  <c r="AC42" i="42"/>
  <c r="AE42" i="42"/>
  <c r="W42" i="46"/>
  <c r="Y42" i="46" s="1"/>
  <c r="AI42" i="36"/>
  <c r="Y43" i="31"/>
  <c r="AK43" i="31" s="1"/>
  <c r="AC43" i="31"/>
  <c r="Y41" i="35"/>
  <c r="AC41" i="35"/>
  <c r="Y43" i="43"/>
  <c r="AK43" i="43" s="1"/>
  <c r="AC43" i="43"/>
  <c r="AE43" i="43"/>
  <c r="AG23" i="41"/>
  <c r="AG22" i="41"/>
  <c r="AG24" i="41"/>
  <c r="AG34" i="41"/>
  <c r="AG8" i="41"/>
  <c r="AG26" i="41"/>
  <c r="E28" i="28"/>
  <c r="AG45" i="30"/>
  <c r="AG41" i="30"/>
  <c r="AG40" i="30"/>
  <c r="AG38" i="30"/>
  <c r="AG36" i="30"/>
  <c r="AG32" i="30"/>
  <c r="AG30" i="30"/>
  <c r="AG28" i="30"/>
  <c r="AG20" i="30"/>
  <c r="AG18" i="30"/>
  <c r="AG16" i="30"/>
  <c r="AG14" i="30"/>
  <c r="AG11" i="30"/>
  <c r="AG15" i="30"/>
  <c r="AG19" i="30"/>
  <c r="AG25" i="30"/>
  <c r="AG29" i="30"/>
  <c r="AG33" i="30"/>
  <c r="AG37" i="30"/>
  <c r="AG46" i="30"/>
  <c r="AG17" i="30"/>
  <c r="AG27" i="30"/>
  <c r="AG31" i="30"/>
  <c r="AG39" i="30"/>
  <c r="S8" i="24"/>
  <c r="Q36" i="32"/>
  <c r="S36" i="32"/>
  <c r="Q36" i="36"/>
  <c r="Q36" i="40"/>
  <c r="Q36" i="44"/>
  <c r="AU36" i="30"/>
  <c r="AE36" i="30"/>
  <c r="Q36" i="30"/>
  <c r="BA36" i="30"/>
  <c r="AK36" i="30"/>
  <c r="S36" i="30"/>
  <c r="W31" i="45"/>
  <c r="AC31" i="45" s="1"/>
  <c r="W27" i="45"/>
  <c r="W31" i="41"/>
  <c r="AC31" i="41" s="1"/>
  <c r="W27" i="41"/>
  <c r="W23" i="41"/>
  <c r="W34" i="37"/>
  <c r="W30" i="37"/>
  <c r="AC30" i="37" s="1"/>
  <c r="W26" i="37"/>
  <c r="W31" i="33"/>
  <c r="AC31" i="33" s="1"/>
  <c r="W27" i="33"/>
  <c r="W23" i="33"/>
  <c r="W30" i="30"/>
  <c r="AC30" i="30" s="1"/>
  <c r="W34" i="44"/>
  <c r="W30" i="44"/>
  <c r="AC30" i="44" s="1"/>
  <c r="W26" i="44"/>
  <c r="W31" i="40"/>
  <c r="AC31" i="40" s="1"/>
  <c r="W27" i="40"/>
  <c r="W23" i="40"/>
  <c r="W31" i="36"/>
  <c r="AC31" i="36" s="1"/>
  <c r="W27" i="36"/>
  <c r="W23" i="36"/>
  <c r="W34" i="32"/>
  <c r="W30" i="32"/>
  <c r="AC30" i="32" s="1"/>
  <c r="W26" i="32"/>
  <c r="Y41" i="37"/>
  <c r="AC41" i="37"/>
  <c r="Y15" i="50"/>
  <c r="Q9" i="31"/>
  <c r="S9" i="31"/>
  <c r="S9" i="32"/>
  <c r="Q9" i="32"/>
  <c r="BA9" i="34"/>
  <c r="AK9" i="34"/>
  <c r="AU9" i="34"/>
  <c r="AE9" i="34"/>
  <c r="Q9" i="34"/>
  <c r="Q9" i="36"/>
  <c r="Q9" i="38"/>
  <c r="S9" i="38"/>
  <c r="Q9" i="40"/>
  <c r="Q9" i="42"/>
  <c r="S9" i="44"/>
  <c r="Q9" i="44"/>
  <c r="BA9" i="46"/>
  <c r="AK9" i="46"/>
  <c r="AU9" i="46"/>
  <c r="AE9" i="46"/>
  <c r="Q9" i="46"/>
  <c r="Y43" i="33"/>
  <c r="AK43" i="33" s="1"/>
  <c r="AC43" i="33"/>
  <c r="AY25" i="45"/>
  <c r="AY29" i="45"/>
  <c r="AY33" i="45"/>
  <c r="AO9" i="79"/>
  <c r="K19" i="77"/>
  <c r="M19" i="77" s="1"/>
  <c r="I30" i="54" s="1"/>
  <c r="M30" i="54" s="1"/>
  <c r="K9" i="77"/>
  <c r="M9" i="77" s="1"/>
  <c r="I25" i="54" s="1"/>
  <c r="M25" i="54" s="1"/>
  <c r="K20" i="77"/>
  <c r="M20" i="77" s="1"/>
  <c r="I51" i="54" s="1"/>
  <c r="M51" i="54" s="1"/>
  <c r="K18" i="77"/>
  <c r="M18" i="77" s="1"/>
  <c r="I47" i="54" s="1"/>
  <c r="M47" i="54" s="1"/>
  <c r="AA19" i="77"/>
  <c r="AC19" i="77" s="1"/>
  <c r="I28" i="18" s="1"/>
  <c r="M28" i="18" s="1"/>
  <c r="S28" i="18" s="1"/>
  <c r="AA9" i="77"/>
  <c r="AC9" i="77" s="1"/>
  <c r="I18" i="18" s="1"/>
  <c r="AA20" i="77"/>
  <c r="AC20" i="77" s="1"/>
  <c r="I29" i="18" s="1"/>
  <c r="M29" i="18" s="1"/>
  <c r="S29" i="18" s="1"/>
  <c r="AA18" i="77"/>
  <c r="AC18" i="77" s="1"/>
  <c r="I27" i="18" s="1"/>
  <c r="M27" i="18" s="1"/>
  <c r="S27" i="18" s="1"/>
  <c r="AQ19" i="77"/>
  <c r="AS19" i="77" s="1"/>
  <c r="I28" i="15" s="1"/>
  <c r="M28" i="15" s="1"/>
  <c r="S28" i="15" s="1"/>
  <c r="AQ9" i="77"/>
  <c r="AS9" i="77" s="1"/>
  <c r="I18" i="15" s="1"/>
  <c r="AQ20" i="77"/>
  <c r="AS20" i="77" s="1"/>
  <c r="I29" i="15" s="1"/>
  <c r="M29" i="15" s="1"/>
  <c r="S29" i="15" s="1"/>
  <c r="AQ18" i="77"/>
  <c r="AS18" i="77" s="1"/>
  <c r="I27" i="15" s="1"/>
  <c r="M27" i="15" s="1"/>
  <c r="S27" i="15" s="1"/>
  <c r="G19" i="77"/>
  <c r="I19" i="77" s="1"/>
  <c r="I30" i="56" s="1"/>
  <c r="M30" i="56" s="1"/>
  <c r="G9" i="77"/>
  <c r="I9" i="77" s="1"/>
  <c r="I25" i="56" s="1"/>
  <c r="M25" i="56" s="1"/>
  <c r="G20" i="77"/>
  <c r="I20" i="77" s="1"/>
  <c r="I51" i="56" s="1"/>
  <c r="M51" i="56" s="1"/>
  <c r="G18" i="77"/>
  <c r="I18" i="77" s="1"/>
  <c r="I47" i="56" s="1"/>
  <c r="M47" i="56" s="1"/>
  <c r="W19" i="77"/>
  <c r="Y19" i="77" s="1"/>
  <c r="E20" i="75" s="1"/>
  <c r="W9" i="77"/>
  <c r="Y9" i="77" s="1"/>
  <c r="E9" i="75" s="1"/>
  <c r="W20" i="77"/>
  <c r="Y20" i="77" s="1"/>
  <c r="E21" i="75" s="1"/>
  <c r="W18" i="77"/>
  <c r="Y18" i="77" s="1"/>
  <c r="E19" i="75" s="1"/>
  <c r="AM19" i="77"/>
  <c r="AO19" i="77" s="1"/>
  <c r="I26" i="21" s="1"/>
  <c r="M26" i="21" s="1"/>
  <c r="S26" i="21" s="1"/>
  <c r="AM9" i="77"/>
  <c r="AO9" i="77" s="1"/>
  <c r="I16" i="21" s="1"/>
  <c r="AM20" i="77"/>
  <c r="AO20" i="77" s="1"/>
  <c r="I27" i="21" s="1"/>
  <c r="M27" i="21" s="1"/>
  <c r="S27" i="21" s="1"/>
  <c r="AM18" i="77"/>
  <c r="AO18" i="77" s="1"/>
  <c r="I25" i="21" s="1"/>
  <c r="M25" i="21" s="1"/>
  <c r="S25" i="21" s="1"/>
  <c r="BC19" i="77"/>
  <c r="BE19" i="77" s="1"/>
  <c r="I27" i="11" s="1"/>
  <c r="M27" i="11" s="1"/>
  <c r="BC9" i="77"/>
  <c r="BE9" i="77" s="1"/>
  <c r="I13" i="11" s="1"/>
  <c r="BC20" i="77"/>
  <c r="BE20" i="77" s="1"/>
  <c r="I72" i="11" s="1"/>
  <c r="M72" i="11" s="1"/>
  <c r="BC18" i="77"/>
  <c r="BE18" i="77" s="1"/>
  <c r="I59" i="11" s="1"/>
  <c r="AG34" i="34"/>
  <c r="AG26" i="34"/>
  <c r="AG24" i="34"/>
  <c r="AG22" i="34"/>
  <c r="AG8" i="34"/>
  <c r="AG23" i="34"/>
  <c r="AG12" i="40"/>
  <c r="AG10" i="40"/>
  <c r="AG9" i="40"/>
  <c r="AG13" i="40"/>
  <c r="AG21" i="40"/>
  <c r="AY29" i="40"/>
  <c r="AY25" i="40"/>
  <c r="AY33" i="40"/>
  <c r="AI23" i="91"/>
  <c r="AI22" i="91"/>
  <c r="AI20" i="91"/>
  <c r="AI18" i="91"/>
  <c r="AI16" i="91"/>
  <c r="AI14" i="91"/>
  <c r="AI12" i="91"/>
  <c r="AI10" i="91"/>
  <c r="AI8" i="91"/>
  <c r="AI21" i="91"/>
  <c r="AI19" i="91"/>
  <c r="AI17" i="91"/>
  <c r="AI15" i="91"/>
  <c r="AI13" i="91"/>
  <c r="AI11" i="91"/>
  <c r="AI9" i="91"/>
  <c r="CG23" i="79"/>
  <c r="CY23" i="84"/>
  <c r="CI23" i="79" s="1"/>
  <c r="CM23" i="79" s="1"/>
  <c r="CO23" i="79" s="1"/>
  <c r="AO83" i="52"/>
  <c r="AM83" i="52"/>
  <c r="AS83" i="52" s="1"/>
  <c r="AO80" i="52"/>
  <c r="AM80" i="52"/>
  <c r="AS80" i="52" s="1"/>
  <c r="AO84" i="52"/>
  <c r="AM84" i="52"/>
  <c r="AS84" i="52" s="1"/>
  <c r="K56" i="96"/>
  <c r="I30" i="53" s="1"/>
  <c r="M30" i="53" s="1"/>
  <c r="Q30" i="53" s="1"/>
  <c r="W30" i="53" s="1"/>
  <c r="W37" i="33"/>
  <c r="AC37" i="33" s="1"/>
  <c r="W37" i="41"/>
  <c r="AC37" i="41" s="1"/>
  <c r="W37" i="45"/>
  <c r="AC37" i="45" s="1"/>
  <c r="K74" i="96"/>
  <c r="I13" i="22" s="1"/>
  <c r="M13" i="22" s="1"/>
  <c r="S13" i="22" s="1"/>
  <c r="W37" i="36"/>
  <c r="AC37" i="36" s="1"/>
  <c r="Y37" i="36"/>
  <c r="W37" i="40"/>
  <c r="AC37" i="40" s="1"/>
  <c r="Y37" i="40"/>
  <c r="I41" i="52"/>
  <c r="M41" i="52" s="1"/>
  <c r="K15" i="74"/>
  <c r="I26" i="50" s="1"/>
  <c r="M26" i="50" s="1"/>
  <c r="I43" i="52"/>
  <c r="M43" i="52" s="1"/>
  <c r="K17" i="74"/>
  <c r="I28" i="50" s="1"/>
  <c r="M28" i="50" s="1"/>
  <c r="I45" i="52"/>
  <c r="M45" i="52" s="1"/>
  <c r="K19" i="74"/>
  <c r="I30" i="50" s="1"/>
  <c r="M30" i="50" s="1"/>
  <c r="I47" i="52"/>
  <c r="M47" i="52" s="1"/>
  <c r="K21" i="74"/>
  <c r="I32" i="50" s="1"/>
  <c r="M32" i="50" s="1"/>
  <c r="I49" i="52"/>
  <c r="M49" i="52" s="1"/>
  <c r="K23" i="74"/>
  <c r="I34" i="50" s="1"/>
  <c r="M34" i="50" s="1"/>
  <c r="I51" i="52"/>
  <c r="M51" i="52" s="1"/>
  <c r="K25" i="74"/>
  <c r="I36" i="50" s="1"/>
  <c r="M36" i="50" s="1"/>
  <c r="I11" i="52"/>
  <c r="K60" i="74"/>
  <c r="I10" i="50" s="1"/>
  <c r="S10" i="25"/>
  <c r="W40" i="30"/>
  <c r="AC40" i="30" s="1"/>
  <c r="Y40" i="30"/>
  <c r="W40" i="37"/>
  <c r="Y40" i="37"/>
  <c r="AK40" i="37" s="1"/>
  <c r="W40" i="44"/>
  <c r="Y40" i="44"/>
  <c r="AK40" i="44" s="1"/>
  <c r="Y13" i="50"/>
  <c r="AI43" i="34"/>
  <c r="AI41" i="34"/>
  <c r="AE8" i="42"/>
  <c r="Y8" i="42"/>
  <c r="AC8" i="42"/>
  <c r="AY8" i="79"/>
  <c r="BC8" i="79" s="1"/>
  <c r="BE8" i="79" s="1"/>
  <c r="W8" i="46" s="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5" i="98"/>
  <c r="Q45" i="98" s="1"/>
  <c r="M47" i="98"/>
  <c r="Q47" i="98" s="1"/>
  <c r="M41" i="98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K66" i="74"/>
  <c r="I19" i="50" s="1"/>
  <c r="M19" i="50" s="1"/>
  <c r="K62" i="74"/>
  <c r="I12" i="50" s="1"/>
  <c r="M12" i="50" s="1"/>
  <c r="AG12" i="38"/>
  <c r="AG10" i="38"/>
  <c r="AG9" i="38"/>
  <c r="AG13" i="38"/>
  <c r="AG21" i="38"/>
  <c r="AW21" i="45"/>
  <c r="AW13" i="45"/>
  <c r="AW9" i="45"/>
  <c r="CC9" i="79"/>
  <c r="CE9" i="79" s="1"/>
  <c r="AW10" i="45"/>
  <c r="AW12" i="45"/>
  <c r="AS12" i="32"/>
  <c r="W42" i="33"/>
  <c r="Y42" i="33"/>
  <c r="AK42" i="33" s="1"/>
  <c r="AC42" i="45"/>
  <c r="AE42" i="45"/>
  <c r="AE43" i="31"/>
  <c r="AO43" i="39"/>
  <c r="BA43" i="39" s="1"/>
  <c r="AM43" i="39"/>
  <c r="AE43" i="41"/>
  <c r="AM43" i="41"/>
  <c r="AG12" i="36"/>
  <c r="AG10" i="36"/>
  <c r="AG9" i="36"/>
  <c r="AG13" i="36"/>
  <c r="AG21" i="36"/>
  <c r="AS8" i="38"/>
  <c r="AM41" i="31"/>
  <c r="AM41" i="35"/>
  <c r="AY37" i="31"/>
  <c r="AW34" i="38"/>
  <c r="AW26" i="38"/>
  <c r="AW24" i="38"/>
  <c r="AW22" i="38"/>
  <c r="AW8" i="38"/>
  <c r="AS16" i="79"/>
  <c r="AU16" i="79" s="1"/>
  <c r="AM8" i="38" s="1"/>
  <c r="AW23" i="38"/>
  <c r="AG23" i="43"/>
  <c r="AG8" i="43"/>
  <c r="AG22" i="43"/>
  <c r="AG24" i="43"/>
  <c r="AG26" i="43"/>
  <c r="AI26" i="43" s="1"/>
  <c r="AG34" i="43"/>
  <c r="AI34" i="43" s="1"/>
  <c r="M33" i="18"/>
  <c r="G27" i="10" s="1"/>
  <c r="S31" i="18"/>
  <c r="S33" i="18" s="1"/>
  <c r="I32" i="8" s="1"/>
  <c r="BO14" i="51"/>
  <c r="BS14" i="51" s="1"/>
  <c r="BG14" i="51"/>
  <c r="AY14" i="51"/>
  <c r="AQ14" i="51"/>
  <c r="AI14" i="51"/>
  <c r="AM14" i="51" s="1"/>
  <c r="AA14" i="51"/>
  <c r="Q14" i="51"/>
  <c r="W14" i="51" s="1"/>
  <c r="W33" i="43"/>
  <c r="AC33" i="43" s="1"/>
  <c r="W29" i="43"/>
  <c r="AC29" i="43" s="1"/>
  <c r="W25" i="43"/>
  <c r="W32" i="39"/>
  <c r="AC32" i="39" s="1"/>
  <c r="W28" i="39"/>
  <c r="AC28" i="39" s="1"/>
  <c r="W24" i="39"/>
  <c r="W12" i="39"/>
  <c r="W32" i="35"/>
  <c r="AC32" i="35" s="1"/>
  <c r="W28" i="35"/>
  <c r="AC28" i="35" s="1"/>
  <c r="W24" i="35"/>
  <c r="W12" i="35"/>
  <c r="W32" i="46"/>
  <c r="Y32" i="46" s="1"/>
  <c r="W28" i="46"/>
  <c r="Y28" i="46" s="1"/>
  <c r="W24" i="46"/>
  <c r="Y24" i="46" s="1"/>
  <c r="W12" i="46"/>
  <c r="Y12" i="46" s="1"/>
  <c r="W32" i="42"/>
  <c r="AC32" i="42" s="1"/>
  <c r="W28" i="42"/>
  <c r="AC28" i="42" s="1"/>
  <c r="W24" i="42"/>
  <c r="W12" i="42"/>
  <c r="W33" i="38"/>
  <c r="AC33" i="38" s="1"/>
  <c r="W29" i="38"/>
  <c r="AC29" i="38" s="1"/>
  <c r="W25" i="38"/>
  <c r="W32" i="34"/>
  <c r="AC32" i="34" s="1"/>
  <c r="W28" i="34"/>
  <c r="AC28" i="34" s="1"/>
  <c r="W24" i="34"/>
  <c r="AC24" i="34" s="1"/>
  <c r="W12" i="34"/>
  <c r="AC12" i="34" s="1"/>
  <c r="W33" i="31"/>
  <c r="AC33" i="31" s="1"/>
  <c r="W29" i="31"/>
  <c r="AC29" i="31" s="1"/>
  <c r="W25" i="31"/>
  <c r="S9" i="21"/>
  <c r="K78" i="96"/>
  <c r="I25" i="22" s="1"/>
  <c r="M25" i="22" s="1"/>
  <c r="S25" i="22" s="1"/>
  <c r="I78" i="96"/>
  <c r="I25" i="24" s="1"/>
  <c r="M25" i="24" s="1"/>
  <c r="S25" i="24" s="1"/>
  <c r="K59" i="74"/>
  <c r="I63" i="54" s="1"/>
  <c r="M63" i="54" s="1"/>
  <c r="K55" i="74"/>
  <c r="I59" i="54" s="1"/>
  <c r="M59" i="54" s="1"/>
  <c r="K51" i="74"/>
  <c r="I55" i="54" s="1"/>
  <c r="M55" i="54" s="1"/>
  <c r="K56" i="74"/>
  <c r="I60" i="54" s="1"/>
  <c r="M60" i="54" s="1"/>
  <c r="K52" i="74"/>
  <c r="I56" i="54" s="1"/>
  <c r="M56" i="54" s="1"/>
  <c r="K48" i="74"/>
  <c r="I52" i="54" s="1"/>
  <c r="M52" i="54" s="1"/>
  <c r="AI39" i="55"/>
  <c r="Q39" i="55"/>
  <c r="W39" i="55" s="1"/>
  <c r="AA39" i="55"/>
  <c r="AE8" i="32"/>
  <c r="Y8" i="32"/>
  <c r="AC8" i="32"/>
  <c r="AU8" i="44"/>
  <c r="AO8" i="44"/>
  <c r="CG8" i="52"/>
  <c r="K34" i="74"/>
  <c r="I23" i="54" s="1"/>
  <c r="M23" i="54" s="1"/>
  <c r="AY25" i="33"/>
  <c r="AY29" i="33"/>
  <c r="AY33" i="33"/>
  <c r="AW23" i="31"/>
  <c r="AW23" i="35"/>
  <c r="AS19" i="79"/>
  <c r="AU19" i="79" s="1"/>
  <c r="AW8" i="35"/>
  <c r="AW24" i="35"/>
  <c r="AW22" i="35"/>
  <c r="AW24" i="31"/>
  <c r="AW34" i="35"/>
  <c r="AW26" i="35"/>
  <c r="AW34" i="31"/>
  <c r="AW8" i="31"/>
  <c r="AW26" i="31"/>
  <c r="AW22" i="31"/>
  <c r="AM31" i="56"/>
  <c r="AS31" i="56" s="1"/>
  <c r="AC31" i="56"/>
  <c r="AI31" i="56" s="1"/>
  <c r="Q31" i="56"/>
  <c r="W31" i="56" s="1"/>
  <c r="M21" i="56"/>
  <c r="AI37" i="55"/>
  <c r="Q37" i="55"/>
  <c r="W37" i="55" s="1"/>
  <c r="AA37" i="55"/>
  <c r="M9" i="55"/>
  <c r="AI43" i="32"/>
  <c r="AI40" i="32"/>
  <c r="AI40" i="42"/>
  <c r="AI43" i="44"/>
  <c r="AI40" i="44"/>
  <c r="AW34" i="33"/>
  <c r="AW26" i="33"/>
  <c r="AW23" i="33"/>
  <c r="AS21" i="79"/>
  <c r="AU21" i="79" s="1"/>
  <c r="AM8" i="33" s="1"/>
  <c r="AW8" i="33"/>
  <c r="AW24" i="33"/>
  <c r="AW22" i="33"/>
  <c r="Y41" i="39"/>
  <c r="AK41" i="39" s="1"/>
  <c r="AC41" i="39"/>
  <c r="AE41" i="39"/>
  <c r="AI43" i="41"/>
  <c r="BE84" i="52"/>
  <c r="BE82" i="52"/>
  <c r="BE80" i="52"/>
  <c r="BE85" i="52"/>
  <c r="BE83" i="52"/>
  <c r="BE81" i="52"/>
  <c r="AE8" i="36"/>
  <c r="Y8" i="36"/>
  <c r="AC8" i="36"/>
  <c r="BA19" i="46"/>
  <c r="AK19" i="46"/>
  <c r="AU19" i="46"/>
  <c r="AE19" i="46"/>
  <c r="Q19" i="46"/>
  <c r="Q19" i="44"/>
  <c r="Q19" i="42"/>
  <c r="Q19" i="40"/>
  <c r="S19" i="40"/>
  <c r="Q19" i="38"/>
  <c r="S19" i="38"/>
  <c r="Q19" i="36"/>
  <c r="S19" i="36"/>
  <c r="BA19" i="34"/>
  <c r="AK19" i="34"/>
  <c r="AU19" i="34"/>
  <c r="AE19" i="34"/>
  <c r="Q19" i="34"/>
  <c r="Q19" i="32"/>
  <c r="Q19" i="31"/>
  <c r="S19" i="31"/>
  <c r="BA15" i="46"/>
  <c r="AK15" i="46"/>
  <c r="AU15" i="46"/>
  <c r="AE15" i="46"/>
  <c r="Q15" i="46"/>
  <c r="BA15" i="44"/>
  <c r="AK15" i="44"/>
  <c r="AU15" i="44"/>
  <c r="AE15" i="44"/>
  <c r="Q15" i="44"/>
  <c r="BA15" i="42"/>
  <c r="AK15" i="42"/>
  <c r="AU15" i="42"/>
  <c r="AE15" i="42"/>
  <c r="Q15" i="42"/>
  <c r="AU15" i="40"/>
  <c r="AE15" i="40"/>
  <c r="Q15" i="40"/>
  <c r="BA15" i="40"/>
  <c r="AK15" i="40"/>
  <c r="S15" i="40"/>
  <c r="AU15" i="38"/>
  <c r="AE15" i="38"/>
  <c r="Q15" i="38"/>
  <c r="BA15" i="38"/>
  <c r="AK15" i="38"/>
  <c r="S15" i="38"/>
  <c r="AU15" i="36"/>
  <c r="AE15" i="36"/>
  <c r="Q15" i="36"/>
  <c r="BA15" i="36"/>
  <c r="AK15" i="36"/>
  <c r="S15" i="36"/>
  <c r="BA15" i="34"/>
  <c r="AK15" i="34"/>
  <c r="AU15" i="34"/>
  <c r="AE15" i="34"/>
  <c r="Q15" i="34"/>
  <c r="BA15" i="32"/>
  <c r="AK15" i="32"/>
  <c r="AU15" i="32"/>
  <c r="AE15" i="32"/>
  <c r="Q15" i="32"/>
  <c r="AU15" i="31"/>
  <c r="AE15" i="31"/>
  <c r="Q15" i="31"/>
  <c r="BA15" i="31"/>
  <c r="AK15" i="31"/>
  <c r="S15" i="31"/>
  <c r="AU18" i="46"/>
  <c r="AE18" i="46"/>
  <c r="Q18" i="46"/>
  <c r="BA18" i="46"/>
  <c r="AK18" i="46"/>
  <c r="S18" i="46"/>
  <c r="AU18" i="44"/>
  <c r="AE18" i="44"/>
  <c r="Q18" i="44"/>
  <c r="BA18" i="44"/>
  <c r="AK18" i="44"/>
  <c r="S18" i="44"/>
  <c r="AU18" i="42"/>
  <c r="AE18" i="42"/>
  <c r="Q18" i="42"/>
  <c r="BA18" i="42"/>
  <c r="AK18" i="42"/>
  <c r="S18" i="42"/>
  <c r="BA18" i="40"/>
  <c r="AK18" i="40"/>
  <c r="AU18" i="40"/>
  <c r="AE18" i="40"/>
  <c r="Q18" i="40"/>
  <c r="BA18" i="38"/>
  <c r="AK18" i="38"/>
  <c r="AU18" i="38"/>
  <c r="AE18" i="38"/>
  <c r="Q18" i="38"/>
  <c r="BA18" i="36"/>
  <c r="AK18" i="36"/>
  <c r="AU18" i="36"/>
  <c r="AE18" i="36"/>
  <c r="Q18" i="36"/>
  <c r="AU18" i="34"/>
  <c r="AE18" i="34"/>
  <c r="Q18" i="34"/>
  <c r="BA18" i="34"/>
  <c r="AK18" i="34"/>
  <c r="S18" i="34"/>
  <c r="AU18" i="32"/>
  <c r="AE18" i="32"/>
  <c r="Q18" i="32"/>
  <c r="BA18" i="32"/>
  <c r="AK18" i="32"/>
  <c r="S18" i="32"/>
  <c r="BA18" i="31"/>
  <c r="AK18" i="31"/>
  <c r="AU18" i="31"/>
  <c r="AE18" i="31"/>
  <c r="Q18" i="31"/>
  <c r="AU14" i="46"/>
  <c r="AE14" i="46"/>
  <c r="Q14" i="46"/>
  <c r="BA14" i="46"/>
  <c r="AK14" i="46"/>
  <c r="S14" i="46"/>
  <c r="Q14" i="44"/>
  <c r="S14" i="44"/>
  <c r="Q14" i="42"/>
  <c r="S14" i="42"/>
  <c r="Q14" i="40"/>
  <c r="Q14" i="38"/>
  <c r="Q14" i="36"/>
  <c r="AU14" i="34"/>
  <c r="AE14" i="34"/>
  <c r="Q14" i="34"/>
  <c r="BA14" i="34"/>
  <c r="AK14" i="34"/>
  <c r="S14" i="34"/>
  <c r="Q14" i="32"/>
  <c r="S14" i="32"/>
  <c r="Q14" i="31"/>
  <c r="I18" i="73"/>
  <c r="I44" i="25" s="1"/>
  <c r="M44" i="25" s="1"/>
  <c r="S44" i="25" s="1"/>
  <c r="K18" i="73"/>
  <c r="I44" i="23" s="1"/>
  <c r="M44" i="23" s="1"/>
  <c r="S44" i="23" s="1"/>
  <c r="I44" i="74"/>
  <c r="I45" i="56" s="1"/>
  <c r="M45" i="56" s="1"/>
  <c r="K44" i="74"/>
  <c r="I45" i="54" s="1"/>
  <c r="M45" i="54" s="1"/>
  <c r="I17" i="73"/>
  <c r="I41" i="25" s="1"/>
  <c r="M41" i="25" s="1"/>
  <c r="S41" i="25" s="1"/>
  <c r="K17" i="73"/>
  <c r="I41" i="23" s="1"/>
  <c r="M41" i="23" s="1"/>
  <c r="S41" i="23" s="1"/>
  <c r="I43" i="74"/>
  <c r="I43" i="56" s="1"/>
  <c r="M43" i="56" s="1"/>
  <c r="K43" i="74"/>
  <c r="I43" i="54" s="1"/>
  <c r="M43" i="54" s="1"/>
  <c r="Y41" i="38"/>
  <c r="AK41" i="38" s="1"/>
  <c r="AE41" i="38"/>
  <c r="AC41" i="38"/>
  <c r="AC42" i="39"/>
  <c r="AE42" i="39"/>
  <c r="AC42" i="32"/>
  <c r="AE42" i="32"/>
  <c r="BA27" i="7"/>
  <c r="G41" i="10"/>
  <c r="AC42" i="38"/>
  <c r="AE42" i="38"/>
  <c r="AU43" i="34"/>
  <c r="AS43" i="34"/>
  <c r="AM43" i="45"/>
  <c r="Y41" i="36"/>
  <c r="AC41" i="36"/>
  <c r="AS8" i="32"/>
  <c r="G70" i="96"/>
  <c r="I70" i="96" s="1"/>
  <c r="G69" i="96"/>
  <c r="I69" i="96" s="1"/>
  <c r="Y21" i="91"/>
  <c r="Y19" i="91"/>
  <c r="Y17" i="91"/>
  <c r="Y15" i="91"/>
  <c r="Y13" i="91"/>
  <c r="Y11" i="91"/>
  <c r="Y9" i="91"/>
  <c r="Y23" i="91"/>
  <c r="Y22" i="91"/>
  <c r="Y20" i="91"/>
  <c r="Y18" i="91"/>
  <c r="Y16" i="91"/>
  <c r="Y14" i="91"/>
  <c r="Y12" i="91"/>
  <c r="Y10" i="91"/>
  <c r="Y8" i="91"/>
  <c r="AI42" i="35"/>
  <c r="AI37" i="31"/>
  <c r="AI30" i="43"/>
  <c r="AI37" i="43"/>
  <c r="AI42" i="43"/>
  <c r="E30" i="28"/>
  <c r="AW45" i="30"/>
  <c r="AW41" i="30"/>
  <c r="AW40" i="30"/>
  <c r="AW38" i="30"/>
  <c r="AW36" i="30"/>
  <c r="AW32" i="30"/>
  <c r="AW30" i="30"/>
  <c r="AW28" i="30"/>
  <c r="AW20" i="30"/>
  <c r="AW18" i="30"/>
  <c r="AW16" i="30"/>
  <c r="AW14" i="30"/>
  <c r="I23" i="79"/>
  <c r="K23" i="79" s="1"/>
  <c r="AM41" i="30" s="1"/>
  <c r="AW33" i="30"/>
  <c r="AW46" i="30"/>
  <c r="AW37" i="30"/>
  <c r="AW11" i="30"/>
  <c r="AW15" i="30"/>
  <c r="AW17" i="30"/>
  <c r="AW19" i="30"/>
  <c r="AW25" i="30"/>
  <c r="AW27" i="30"/>
  <c r="AW29" i="30"/>
  <c r="AW31" i="30"/>
  <c r="AW39" i="30"/>
  <c r="AW23" i="79"/>
  <c r="BK23" i="84"/>
  <c r="AY23" i="79" s="1"/>
  <c r="BC23" i="79" s="1"/>
  <c r="BE23" i="79" s="1"/>
  <c r="W8" i="30" s="1"/>
  <c r="K55" i="96"/>
  <c r="I29" i="53" s="1"/>
  <c r="M29" i="53" s="1"/>
  <c r="Q29" i="53" s="1"/>
  <c r="W29" i="53" s="1"/>
  <c r="I50" i="27"/>
  <c r="I31" i="22"/>
  <c r="Q36" i="35"/>
  <c r="Q36" i="39"/>
  <c r="S36" i="39"/>
  <c r="Q36" i="43"/>
  <c r="Y32" i="45"/>
  <c r="W32" i="45"/>
  <c r="AC32" i="45" s="1"/>
  <c r="Y28" i="45"/>
  <c r="W28" i="45"/>
  <c r="AC28" i="45" s="1"/>
  <c r="Y32" i="41"/>
  <c r="AI32" i="41" s="1"/>
  <c r="W32" i="41"/>
  <c r="AC32" i="41" s="1"/>
  <c r="Y28" i="41"/>
  <c r="W28" i="41"/>
  <c r="AC28" i="41" s="1"/>
  <c r="Y24" i="41"/>
  <c r="AK24" i="41" s="1"/>
  <c r="W24" i="41"/>
  <c r="Y12" i="41"/>
  <c r="AK12" i="41" s="1"/>
  <c r="W12" i="41"/>
  <c r="Y33" i="37"/>
  <c r="W33" i="37"/>
  <c r="AC33" i="37" s="1"/>
  <c r="Y29" i="37"/>
  <c r="AI29" i="37" s="1"/>
  <c r="W29" i="37"/>
  <c r="AC29" i="37" s="1"/>
  <c r="Y25" i="37"/>
  <c r="AK25" i="37" s="1"/>
  <c r="W25" i="37"/>
  <c r="Y32" i="33"/>
  <c r="AI32" i="33" s="1"/>
  <c r="W32" i="33"/>
  <c r="AC32" i="33" s="1"/>
  <c r="Y28" i="33"/>
  <c r="W28" i="33"/>
  <c r="AC28" i="33" s="1"/>
  <c r="Y24" i="33"/>
  <c r="AK24" i="33" s="1"/>
  <c r="W24" i="33"/>
  <c r="Y12" i="33"/>
  <c r="AK12" i="33" s="1"/>
  <c r="W12" i="33"/>
  <c r="Y33" i="30"/>
  <c r="W33" i="30"/>
  <c r="AC33" i="30" s="1"/>
  <c r="Y29" i="30"/>
  <c r="W29" i="30"/>
  <c r="AC29" i="30" s="1"/>
  <c r="Y25" i="30"/>
  <c r="W25" i="30"/>
  <c r="AC25" i="30" s="1"/>
  <c r="Y33" i="44"/>
  <c r="AI33" i="44" s="1"/>
  <c r="W33" i="44"/>
  <c r="AC33" i="44" s="1"/>
  <c r="Y29" i="44"/>
  <c r="AI29" i="44" s="1"/>
  <c r="W29" i="44"/>
  <c r="AC29" i="44" s="1"/>
  <c r="Y25" i="44"/>
  <c r="AK25" i="44" s="1"/>
  <c r="W25" i="44"/>
  <c r="Y32" i="40"/>
  <c r="W32" i="40"/>
  <c r="AC32" i="40" s="1"/>
  <c r="Y28" i="40"/>
  <c r="W28" i="40"/>
  <c r="AC28" i="40" s="1"/>
  <c r="Y24" i="40"/>
  <c r="AK24" i="40" s="1"/>
  <c r="W24" i="40"/>
  <c r="Y12" i="40"/>
  <c r="AK12" i="40" s="1"/>
  <c r="W12" i="40"/>
  <c r="Y32" i="36"/>
  <c r="W32" i="36"/>
  <c r="AC32" i="36" s="1"/>
  <c r="Y28" i="36"/>
  <c r="W28" i="36"/>
  <c r="AC28" i="36" s="1"/>
  <c r="Y24" i="36"/>
  <c r="AK24" i="36" s="1"/>
  <c r="W24" i="36"/>
  <c r="Y12" i="36"/>
  <c r="AK12" i="36" s="1"/>
  <c r="W12" i="36"/>
  <c r="Y33" i="32"/>
  <c r="AI33" i="32" s="1"/>
  <c r="W33" i="32"/>
  <c r="AC33" i="32" s="1"/>
  <c r="Y29" i="32"/>
  <c r="W29" i="32"/>
  <c r="AC29" i="32" s="1"/>
  <c r="Y25" i="32"/>
  <c r="AK25" i="32" s="1"/>
  <c r="W25" i="32"/>
  <c r="K32" i="73"/>
  <c r="I89" i="23" s="1"/>
  <c r="M89" i="23" s="1"/>
  <c r="S89" i="23" s="1"/>
  <c r="K29" i="73"/>
  <c r="I80" i="23" s="1"/>
  <c r="M80" i="23" s="1"/>
  <c r="S80" i="23" s="1"/>
  <c r="K25" i="73"/>
  <c r="I68" i="23" s="1"/>
  <c r="M68" i="23" s="1"/>
  <c r="S68" i="23" s="1"/>
  <c r="K30" i="73"/>
  <c r="I83" i="23" s="1"/>
  <c r="M83" i="23" s="1"/>
  <c r="S83" i="23" s="1"/>
  <c r="K26" i="73"/>
  <c r="I71" i="23" s="1"/>
  <c r="M71" i="23" s="1"/>
  <c r="S71" i="23" s="1"/>
  <c r="K22" i="73"/>
  <c r="I56" i="23" s="1"/>
  <c r="M56" i="23" s="1"/>
  <c r="S56" i="23" s="1"/>
  <c r="AI40" i="37"/>
  <c r="AI25" i="37"/>
  <c r="AI33" i="37"/>
  <c r="AG23" i="89"/>
  <c r="AI43" i="33"/>
  <c r="AI28" i="33"/>
  <c r="W41" i="45"/>
  <c r="W43" i="45"/>
  <c r="AG21" i="41"/>
  <c r="AG13" i="41"/>
  <c r="AG9" i="41"/>
  <c r="AG10" i="41"/>
  <c r="AG12" i="41"/>
  <c r="AI12" i="41" s="1"/>
  <c r="AG21" i="32"/>
  <c r="AG13" i="32"/>
  <c r="AG9" i="32"/>
  <c r="AG10" i="32"/>
  <c r="AG12" i="32"/>
  <c r="AU41" i="32"/>
  <c r="AO41" i="32"/>
  <c r="BA41" i="32" s="1"/>
  <c r="AS41" i="32"/>
  <c r="AY41" i="32"/>
  <c r="AY23" i="34"/>
  <c r="AG12" i="42"/>
  <c r="AG10" i="42"/>
  <c r="AG9" i="42"/>
  <c r="AG13" i="42"/>
  <c r="AG21" i="42"/>
  <c r="AY31" i="42"/>
  <c r="AY44" i="46"/>
  <c r="AG8" i="7" s="1"/>
  <c r="BG23" i="91"/>
  <c r="AU41" i="41"/>
  <c r="AO41" i="41"/>
  <c r="BA41" i="41" s="1"/>
  <c r="AS41" i="41"/>
  <c r="AY25" i="41"/>
  <c r="AY33" i="41"/>
  <c r="O84" i="52"/>
  <c r="O82" i="52"/>
  <c r="O80" i="52"/>
  <c r="O85" i="52"/>
  <c r="O83" i="52"/>
  <c r="O81" i="52"/>
  <c r="AU41" i="44"/>
  <c r="AO41" i="44"/>
  <c r="BA41" i="44" s="1"/>
  <c r="AS41" i="44"/>
  <c r="AG21" i="39"/>
  <c r="AG13" i="39"/>
  <c r="AG9" i="39"/>
  <c r="AG10" i="39"/>
  <c r="AG12" i="39"/>
  <c r="AY43" i="39"/>
  <c r="BO23" i="79"/>
  <c r="CE23" i="84"/>
  <c r="BQ23" i="79" s="1"/>
  <c r="BU23" i="79" s="1"/>
  <c r="BW23" i="79" s="1"/>
  <c r="AE23" i="79"/>
  <c r="AQ23" i="84"/>
  <c r="AG23" i="79" s="1"/>
  <c r="AK23" i="79" s="1"/>
  <c r="AM23" i="79" s="1"/>
  <c r="AU42" i="34"/>
  <c r="AS42" i="34"/>
  <c r="AM42" i="46"/>
  <c r="AO42" i="46" s="1"/>
  <c r="AI33" i="55"/>
  <c r="Q33" i="55"/>
  <c r="W33" i="55" s="1"/>
  <c r="AA33" i="55"/>
  <c r="AI25" i="55"/>
  <c r="Q25" i="55"/>
  <c r="W25" i="55" s="1"/>
  <c r="AA25" i="55"/>
  <c r="AM42" i="35"/>
  <c r="W37" i="34"/>
  <c r="AC37" i="34" s="1"/>
  <c r="W37" i="46"/>
  <c r="Y37" i="46" s="1"/>
  <c r="AM40" i="38"/>
  <c r="W40" i="46"/>
  <c r="Y40" i="46"/>
  <c r="S21" i="97"/>
  <c r="I39" i="45" s="1"/>
  <c r="M39" i="45" s="1"/>
  <c r="Q21" i="97"/>
  <c r="I38" i="45" s="1"/>
  <c r="S27" i="97"/>
  <c r="I39" i="39" s="1"/>
  <c r="M39" i="39" s="1"/>
  <c r="Q27" i="97"/>
  <c r="I38" i="39" s="1"/>
  <c r="S31" i="97"/>
  <c r="I39" i="35" s="1"/>
  <c r="M39" i="35" s="1"/>
  <c r="Q31" i="97"/>
  <c r="I38" i="35" s="1"/>
  <c r="S37" i="97"/>
  <c r="I39" i="30" s="1"/>
  <c r="M39" i="30" s="1"/>
  <c r="Q37" i="97"/>
  <c r="I38" i="30" s="1"/>
  <c r="AW34" i="42"/>
  <c r="AW26" i="42"/>
  <c r="AW24" i="42"/>
  <c r="AW22" i="42"/>
  <c r="AW8" i="42"/>
  <c r="AS12" i="79"/>
  <c r="AU12" i="79" s="1"/>
  <c r="AM8" i="42" s="1"/>
  <c r="AW23" i="42"/>
  <c r="CA25" i="52"/>
  <c r="CE25" i="52" s="1"/>
  <c r="BW25" i="52"/>
  <c r="BG25" i="52"/>
  <c r="BC25" i="52"/>
  <c r="AM25" i="52"/>
  <c r="AQ25" i="52" s="1"/>
  <c r="AI25" i="52"/>
  <c r="Q25" i="52"/>
  <c r="W25" i="52" s="1"/>
  <c r="CG25" i="52"/>
  <c r="BQ25" i="52"/>
  <c r="BM25" i="52"/>
  <c r="AW25" i="52"/>
  <c r="AS25" i="52"/>
  <c r="AC25" i="52"/>
  <c r="Y25" i="52"/>
  <c r="CA23" i="52"/>
  <c r="CE23" i="52" s="1"/>
  <c r="BG23" i="52"/>
  <c r="BM23" i="52" s="1"/>
  <c r="AM23" i="52"/>
  <c r="AQ23" i="52" s="1"/>
  <c r="Q23" i="52"/>
  <c r="W23" i="52" s="1"/>
  <c r="BQ23" i="52"/>
  <c r="BW23" i="52" s="1"/>
  <c r="AW23" i="52"/>
  <c r="BC23" i="52" s="1"/>
  <c r="AC23" i="52"/>
  <c r="AI23" i="52" s="1"/>
  <c r="AW12" i="38"/>
  <c r="AW10" i="38"/>
  <c r="CC16" i="79"/>
  <c r="CE16" i="79" s="1"/>
  <c r="AM12" i="38" s="1"/>
  <c r="AW9" i="38"/>
  <c r="AW13" i="38"/>
  <c r="AW21" i="38"/>
  <c r="AE8" i="39"/>
  <c r="Y8" i="39"/>
  <c r="AC8" i="39"/>
  <c r="AM43" i="33"/>
  <c r="AE8" i="37"/>
  <c r="Y8" i="37"/>
  <c r="AC8" i="37"/>
  <c r="AW21" i="31"/>
  <c r="AW13" i="31"/>
  <c r="AW9" i="31"/>
  <c r="AW21" i="35"/>
  <c r="AW13" i="35"/>
  <c r="AW9" i="35"/>
  <c r="CC19" i="79"/>
  <c r="CE19" i="79" s="1"/>
  <c r="AM12" i="31" s="1"/>
  <c r="AW10" i="35"/>
  <c r="AW12" i="35"/>
  <c r="AW12" i="31"/>
  <c r="AW10" i="31"/>
  <c r="AG34" i="38"/>
  <c r="AG26" i="38"/>
  <c r="AG24" i="38"/>
  <c r="AG22" i="38"/>
  <c r="AG8" i="38"/>
  <c r="AI8" i="38" s="1"/>
  <c r="AG23" i="38"/>
  <c r="M33" i="17"/>
  <c r="G28" i="10" s="1"/>
  <c r="S31" i="17"/>
  <c r="S33" i="17" s="1"/>
  <c r="I33" i="8" s="1"/>
  <c r="AM34" i="43"/>
  <c r="AM30" i="43"/>
  <c r="AS30" i="43" s="1"/>
  <c r="AM26" i="43"/>
  <c r="W23" i="43"/>
  <c r="Y23" i="43"/>
  <c r="AK23" i="43" s="1"/>
  <c r="W34" i="39"/>
  <c r="Y34" i="39"/>
  <c r="AK34" i="39" s="1"/>
  <c r="W26" i="39"/>
  <c r="Y26" i="39"/>
  <c r="AK26" i="39" s="1"/>
  <c r="AM31" i="39"/>
  <c r="AS31" i="39" s="1"/>
  <c r="AM27" i="39"/>
  <c r="W26" i="35"/>
  <c r="Y26" i="35"/>
  <c r="AK26" i="35" s="1"/>
  <c r="W34" i="46"/>
  <c r="Y34" i="46"/>
  <c r="W30" i="46"/>
  <c r="Y30" i="46"/>
  <c r="AM31" i="46"/>
  <c r="AO31" i="46" s="1"/>
  <c r="AM23" i="46"/>
  <c r="AO23" i="46" s="1"/>
  <c r="W34" i="42"/>
  <c r="Y34" i="42"/>
  <c r="AK34" i="42" s="1"/>
  <c r="W26" i="42"/>
  <c r="Y26" i="42"/>
  <c r="AK26" i="42" s="1"/>
  <c r="AM27" i="42"/>
  <c r="AM23" i="42"/>
  <c r="AM34" i="38"/>
  <c r="AU34" i="38" s="1"/>
  <c r="AM26" i="38"/>
  <c r="AU26" i="38" s="1"/>
  <c r="W23" i="38"/>
  <c r="Y23" i="38"/>
  <c r="AK23" i="38" s="1"/>
  <c r="W30" i="34"/>
  <c r="AC30" i="34" s="1"/>
  <c r="Y30" i="34"/>
  <c r="AM31" i="34"/>
  <c r="AS31" i="34" s="1"/>
  <c r="AM34" i="31"/>
  <c r="AM30" i="31"/>
  <c r="AS30" i="31" s="1"/>
  <c r="W31" i="31"/>
  <c r="AC31" i="31" s="1"/>
  <c r="Y31" i="31"/>
  <c r="AI31" i="31" s="1"/>
  <c r="W27" i="31"/>
  <c r="Y27" i="31"/>
  <c r="AK27" i="31" s="1"/>
  <c r="W23" i="31"/>
  <c r="Y23" i="31"/>
  <c r="AK23" i="31" s="1"/>
  <c r="I72" i="96"/>
  <c r="I40" i="55" s="1"/>
  <c r="M40" i="55" s="1"/>
  <c r="Q61" i="54"/>
  <c r="W61" i="54" s="1"/>
  <c r="Y61" i="54"/>
  <c r="Q57" i="54"/>
  <c r="W57" i="54" s="1"/>
  <c r="Y57" i="54"/>
  <c r="Q53" i="54"/>
  <c r="W53" i="54" s="1"/>
  <c r="Y53" i="54"/>
  <c r="Q28" i="54"/>
  <c r="W28" i="54" s="1"/>
  <c r="Y28" i="54"/>
  <c r="Y62" i="54"/>
  <c r="Q62" i="54"/>
  <c r="W62" i="54" s="1"/>
  <c r="Y58" i="54"/>
  <c r="Q58" i="54"/>
  <c r="W58" i="54" s="1"/>
  <c r="Y54" i="54"/>
  <c r="Q54" i="54"/>
  <c r="W54" i="54" s="1"/>
  <c r="AY24" i="32"/>
  <c r="AW21" i="37"/>
  <c r="AW13" i="37"/>
  <c r="AW9" i="37"/>
  <c r="CC17" i="79"/>
  <c r="CE17" i="79" s="1"/>
  <c r="AM12" i="37" s="1"/>
  <c r="AW10" i="37"/>
  <c r="AW12" i="37"/>
  <c r="AE8" i="40"/>
  <c r="Y8" i="40"/>
  <c r="AC8" i="40"/>
  <c r="AE8" i="44"/>
  <c r="Y8" i="44"/>
  <c r="AC8" i="44"/>
  <c r="Y21" i="92"/>
  <c r="Y19" i="92"/>
  <c r="Y17" i="92"/>
  <c r="Y15" i="92"/>
  <c r="Y13" i="92"/>
  <c r="Y11" i="92"/>
  <c r="Y9" i="92"/>
  <c r="Y23" i="92"/>
  <c r="Y22" i="92"/>
  <c r="Y20" i="92"/>
  <c r="Y18" i="92"/>
  <c r="Y16" i="92"/>
  <c r="Y14" i="92"/>
  <c r="Y12" i="92"/>
  <c r="Y10" i="92"/>
  <c r="Y8" i="92"/>
  <c r="AW21" i="33"/>
  <c r="AW13" i="33"/>
  <c r="AW9" i="33"/>
  <c r="CC21" i="79"/>
  <c r="CE21" i="79" s="1"/>
  <c r="AW10" i="33"/>
  <c r="AW12" i="33"/>
  <c r="AG23" i="31"/>
  <c r="AI23" i="31" s="1"/>
  <c r="AG23" i="35"/>
  <c r="AG26" i="35"/>
  <c r="AI26" i="35" s="1"/>
  <c r="AG34" i="35"/>
  <c r="AG26" i="31"/>
  <c r="AG8" i="35"/>
  <c r="AG22" i="35"/>
  <c r="AG24" i="35"/>
  <c r="AG22" i="31"/>
  <c r="AG24" i="31"/>
  <c r="AG8" i="31"/>
  <c r="AG34" i="31"/>
  <c r="AS29" i="56"/>
  <c r="AM29" i="56"/>
  <c r="AI29" i="56"/>
  <c r="AC29" i="56"/>
  <c r="Y29" i="56"/>
  <c r="Q29" i="56"/>
  <c r="W29" i="56" s="1"/>
  <c r="AI34" i="55"/>
  <c r="Q34" i="55"/>
  <c r="W34" i="55" s="1"/>
  <c r="AA34" i="55"/>
  <c r="AI28" i="55"/>
  <c r="Q28" i="55"/>
  <c r="W28" i="55" s="1"/>
  <c r="AA28" i="55"/>
  <c r="AI26" i="55"/>
  <c r="Q26" i="55"/>
  <c r="W26" i="55" s="1"/>
  <c r="AA26" i="55"/>
  <c r="AI12" i="55"/>
  <c r="Q12" i="55"/>
  <c r="W12" i="55" s="1"/>
  <c r="AA12" i="55"/>
  <c r="AI10" i="55"/>
  <c r="Q10" i="55"/>
  <c r="W10" i="55" s="1"/>
  <c r="AA10" i="55"/>
  <c r="AI23" i="90"/>
  <c r="AI22" i="90"/>
  <c r="AI20" i="90"/>
  <c r="AI18" i="90"/>
  <c r="AI16" i="90"/>
  <c r="AI14" i="90"/>
  <c r="AI12" i="90"/>
  <c r="AI10" i="90"/>
  <c r="AI8" i="90"/>
  <c r="AI21" i="90"/>
  <c r="AI19" i="90"/>
  <c r="AI17" i="90"/>
  <c r="AI15" i="90"/>
  <c r="AI13" i="90"/>
  <c r="AI11" i="90"/>
  <c r="AI9" i="90"/>
  <c r="Y41" i="32"/>
  <c r="AK41" i="32" s="1"/>
  <c r="AC41" i="32"/>
  <c r="AE41" i="32"/>
  <c r="Y43" i="40"/>
  <c r="AK43" i="40" s="1"/>
  <c r="AC43" i="40"/>
  <c r="Y41" i="42"/>
  <c r="AK41" i="42" s="1"/>
  <c r="AE41" i="42"/>
  <c r="AC41" i="42"/>
  <c r="Y41" i="44"/>
  <c r="AK41" i="44" s="1"/>
  <c r="AE41" i="44"/>
  <c r="AC41" i="44"/>
  <c r="AE8" i="33"/>
  <c r="Y8" i="33"/>
  <c r="AC8" i="33"/>
  <c r="AI41" i="39"/>
  <c r="Y41" i="41"/>
  <c r="AK41" i="41" s="1"/>
  <c r="AE41" i="41"/>
  <c r="AC41" i="41"/>
  <c r="Y40" i="35"/>
  <c r="AI40" i="35" s="1"/>
  <c r="W40" i="35"/>
  <c r="AC40" i="35" s="1"/>
  <c r="Y40" i="43"/>
  <c r="AK40" i="43" s="1"/>
  <c r="W40" i="43"/>
  <c r="AM40" i="34"/>
  <c r="AS40" i="34" s="1"/>
  <c r="AM40" i="42"/>
  <c r="Y40" i="33"/>
  <c r="AK40" i="33" s="1"/>
  <c r="W40" i="33"/>
  <c r="AM40" i="41"/>
  <c r="AM40" i="32"/>
  <c r="Y40" i="40"/>
  <c r="AK40" i="40" s="1"/>
  <c r="W40" i="40"/>
  <c r="AS21" i="88"/>
  <c r="AS19" i="88"/>
  <c r="AS17" i="88"/>
  <c r="AS15" i="88"/>
  <c r="AS13" i="88"/>
  <c r="AS11" i="88"/>
  <c r="AS9" i="88"/>
  <c r="AS23" i="88"/>
  <c r="AS22" i="88"/>
  <c r="AS20" i="88"/>
  <c r="AS18" i="88"/>
  <c r="AS16" i="88"/>
  <c r="AS14" i="88"/>
  <c r="AS12" i="88"/>
  <c r="AS10" i="88"/>
  <c r="AS8" i="88"/>
  <c r="AG12" i="34"/>
  <c r="AG10" i="34"/>
  <c r="AG9" i="34"/>
  <c r="AG13" i="34"/>
  <c r="AG21" i="34"/>
  <c r="AU8" i="36"/>
  <c r="AO8" i="36"/>
  <c r="AY8" i="36" s="1"/>
  <c r="BA17" i="46"/>
  <c r="AK17" i="46"/>
  <c r="S17" i="46"/>
  <c r="AU17" i="46"/>
  <c r="AE17" i="46"/>
  <c r="Q17" i="46"/>
  <c r="BA17" i="44"/>
  <c r="AK17" i="44"/>
  <c r="S17" i="44"/>
  <c r="AU17" i="44"/>
  <c r="AE17" i="44"/>
  <c r="Q17" i="44"/>
  <c r="BA17" i="42"/>
  <c r="AK17" i="42"/>
  <c r="S17" i="42"/>
  <c r="AU17" i="42"/>
  <c r="AE17" i="42"/>
  <c r="Q17" i="42"/>
  <c r="AU17" i="40"/>
  <c r="AE17" i="40"/>
  <c r="Q17" i="40"/>
  <c r="BA17" i="40"/>
  <c r="AK17" i="40"/>
  <c r="AU17" i="38"/>
  <c r="AE17" i="38"/>
  <c r="Q17" i="38"/>
  <c r="BA17" i="38"/>
  <c r="AK17" i="38"/>
  <c r="AU17" i="36"/>
  <c r="AE17" i="36"/>
  <c r="Q17" i="36"/>
  <c r="BA17" i="36"/>
  <c r="AK17" i="36"/>
  <c r="BA17" i="34"/>
  <c r="AK17" i="34"/>
  <c r="S17" i="34"/>
  <c r="AU17" i="34"/>
  <c r="AE17" i="34"/>
  <c r="Q17" i="34"/>
  <c r="BA17" i="32"/>
  <c r="AK17" i="32"/>
  <c r="S17" i="32"/>
  <c r="AU17" i="32"/>
  <c r="AE17" i="32"/>
  <c r="Q17" i="32"/>
  <c r="AU17" i="31"/>
  <c r="AE17" i="31"/>
  <c r="Q17" i="31"/>
  <c r="BA17" i="31"/>
  <c r="AK17" i="31"/>
  <c r="BA13" i="46"/>
  <c r="AK13" i="46"/>
  <c r="S13" i="46"/>
  <c r="AU13" i="46"/>
  <c r="AE13" i="46"/>
  <c r="Q13" i="46"/>
  <c r="S13" i="44"/>
  <c r="Q13" i="44"/>
  <c r="S13" i="42"/>
  <c r="Q13" i="42"/>
  <c r="Q13" i="40"/>
  <c r="Q13" i="38"/>
  <c r="Q13" i="36"/>
  <c r="BA13" i="34"/>
  <c r="AK13" i="34"/>
  <c r="S13" i="34"/>
  <c r="AU13" i="34"/>
  <c r="AE13" i="34"/>
  <c r="Q13" i="34"/>
  <c r="S13" i="32"/>
  <c r="Q13" i="32"/>
  <c r="Q13" i="31"/>
  <c r="AU16" i="46"/>
  <c r="AE16" i="46"/>
  <c r="Q16" i="46"/>
  <c r="BA16" i="46"/>
  <c r="AK16" i="46"/>
  <c r="AU16" i="44"/>
  <c r="AE16" i="44"/>
  <c r="Q16" i="44"/>
  <c r="BA16" i="44"/>
  <c r="AK16" i="44"/>
  <c r="AU16" i="42"/>
  <c r="AE16" i="42"/>
  <c r="Q16" i="42"/>
  <c r="BA16" i="42"/>
  <c r="AK16" i="42"/>
  <c r="BA16" i="40"/>
  <c r="AK16" i="40"/>
  <c r="S16" i="40"/>
  <c r="AU16" i="40"/>
  <c r="AE16" i="40"/>
  <c r="Q16" i="40"/>
  <c r="BA16" i="38"/>
  <c r="AK16" i="38"/>
  <c r="S16" i="38"/>
  <c r="AU16" i="38"/>
  <c r="AE16" i="38"/>
  <c r="Q16" i="38"/>
  <c r="BA16" i="36"/>
  <c r="AK16" i="36"/>
  <c r="S16" i="36"/>
  <c r="AU16" i="36"/>
  <c r="AE16" i="36"/>
  <c r="Q16" i="36"/>
  <c r="AU16" i="34"/>
  <c r="AE16" i="34"/>
  <c r="Q16" i="34"/>
  <c r="BA16" i="34"/>
  <c r="AK16" i="34"/>
  <c r="AU16" i="32"/>
  <c r="AE16" i="32"/>
  <c r="Q16" i="32"/>
  <c r="BA16" i="32"/>
  <c r="AK16" i="32"/>
  <c r="BA16" i="31"/>
  <c r="AK16" i="31"/>
  <c r="S16" i="31"/>
  <c r="AU16" i="31"/>
  <c r="AE16" i="31"/>
  <c r="Q16" i="31"/>
  <c r="BA11" i="46"/>
  <c r="AK11" i="46"/>
  <c r="S11" i="46"/>
  <c r="AU11" i="46"/>
  <c r="AE11" i="46"/>
  <c r="Q11" i="46"/>
  <c r="S11" i="44"/>
  <c r="Q11" i="44"/>
  <c r="S11" i="42"/>
  <c r="Q11" i="42"/>
  <c r="Q11" i="40"/>
  <c r="Q11" i="38"/>
  <c r="Q11" i="36"/>
  <c r="BA11" i="34"/>
  <c r="AK11" i="34"/>
  <c r="S11" i="34"/>
  <c r="AU11" i="34"/>
  <c r="AE11" i="34"/>
  <c r="Q11" i="34"/>
  <c r="S11" i="32"/>
  <c r="Q11" i="32"/>
  <c r="Q11" i="31"/>
  <c r="Y58" i="50"/>
  <c r="Q58" i="50"/>
  <c r="W58" i="50" s="1"/>
  <c r="Y54" i="50"/>
  <c r="Q54" i="50"/>
  <c r="W54" i="50" s="1"/>
  <c r="Q57" i="50"/>
  <c r="W57" i="50" s="1"/>
  <c r="Y57" i="50"/>
  <c r="Q53" i="50"/>
  <c r="W53" i="50" s="1"/>
  <c r="I16" i="73"/>
  <c r="I38" i="25" s="1"/>
  <c r="M38" i="25" s="1"/>
  <c r="S38" i="25" s="1"/>
  <c r="I42" i="74"/>
  <c r="I41" i="56" s="1"/>
  <c r="M41" i="56" s="1"/>
  <c r="I15" i="73"/>
  <c r="I35" i="25" s="1"/>
  <c r="M35" i="25" s="1"/>
  <c r="S35" i="25" s="1"/>
  <c r="I41" i="74"/>
  <c r="I39" i="56" s="1"/>
  <c r="M39" i="56" s="1"/>
  <c r="AS21" i="92"/>
  <c r="AS19" i="92"/>
  <c r="AS17" i="92"/>
  <c r="AS15" i="92"/>
  <c r="AS13" i="92"/>
  <c r="AS11" i="92"/>
  <c r="AS9" i="92"/>
  <c r="AS23" i="92"/>
  <c r="AS22" i="92"/>
  <c r="AS20" i="92"/>
  <c r="AS18" i="92"/>
  <c r="AS16" i="92"/>
  <c r="AS14" i="92"/>
  <c r="AS12" i="92"/>
  <c r="AS10" i="92"/>
  <c r="AS8" i="92"/>
  <c r="AI41" i="38"/>
  <c r="Y21" i="88"/>
  <c r="Y19" i="88"/>
  <c r="Y17" i="88"/>
  <c r="Y15" i="88"/>
  <c r="Y13" i="88"/>
  <c r="Y11" i="88"/>
  <c r="Y9" i="88"/>
  <c r="Y23" i="88"/>
  <c r="Y22" i="88"/>
  <c r="Y20" i="88"/>
  <c r="Y18" i="88"/>
  <c r="Y16" i="88"/>
  <c r="Y14" i="88"/>
  <c r="Y12" i="88"/>
  <c r="Y10" i="88"/>
  <c r="Y8" i="88"/>
  <c r="BG23" i="88"/>
  <c r="AC42" i="35"/>
  <c r="AE42" i="35"/>
  <c r="AC42" i="43"/>
  <c r="AE42" i="43"/>
  <c r="AU43" i="35"/>
  <c r="AS43" i="35"/>
  <c r="AE43" i="40"/>
  <c r="W42" i="31"/>
  <c r="AC42" i="31" s="1"/>
  <c r="Y42" i="31"/>
  <c r="AI42" i="31" s="1"/>
  <c r="AS42" i="38"/>
  <c r="AU42" i="38"/>
  <c r="AS43" i="37"/>
  <c r="AU43" i="37"/>
  <c r="AS43" i="42"/>
  <c r="AU43" i="42"/>
  <c r="AI37" i="36"/>
  <c r="AI28" i="36"/>
  <c r="AI32" i="36"/>
  <c r="AI41" i="36"/>
  <c r="AS8" i="36"/>
  <c r="Y41" i="31"/>
  <c r="AK41" i="31" s="1"/>
  <c r="AE41" i="31"/>
  <c r="AC41" i="31"/>
  <c r="Y43" i="35"/>
  <c r="AK43" i="35" s="1"/>
  <c r="AC43" i="35"/>
  <c r="AE43" i="35"/>
  <c r="Y41" i="43"/>
  <c r="AK41" i="43" s="1"/>
  <c r="AC41" i="43"/>
  <c r="AE41" i="43"/>
  <c r="AE8" i="41"/>
  <c r="Y8" i="41"/>
  <c r="AC8" i="41"/>
  <c r="Y41" i="30"/>
  <c r="AC41" i="30"/>
  <c r="I31" i="24"/>
  <c r="Q36" i="33"/>
  <c r="Q36" i="37"/>
  <c r="S36" i="37"/>
  <c r="S36" i="41"/>
  <c r="Q36" i="41"/>
  <c r="Q36" i="45"/>
  <c r="W34" i="45"/>
  <c r="W30" i="45"/>
  <c r="AC30" i="45" s="1"/>
  <c r="W26" i="45"/>
  <c r="AM31" i="45"/>
  <c r="AS31" i="45" s="1"/>
  <c r="AO31" i="45"/>
  <c r="AM27" i="45"/>
  <c r="AO27" i="45"/>
  <c r="BA27" i="45" s="1"/>
  <c r="W34" i="41"/>
  <c r="W30" i="41"/>
  <c r="AC30" i="41" s="1"/>
  <c r="W26" i="41"/>
  <c r="AM31" i="41"/>
  <c r="AS31" i="41" s="1"/>
  <c r="AO31" i="41"/>
  <c r="AY31" i="41" s="1"/>
  <c r="AM27" i="41"/>
  <c r="AO27" i="41"/>
  <c r="BA27" i="41" s="1"/>
  <c r="AM30" i="37"/>
  <c r="AS30" i="37" s="1"/>
  <c r="AO30" i="37"/>
  <c r="AY30" i="37" s="1"/>
  <c r="W31" i="37"/>
  <c r="AC31" i="37" s="1"/>
  <c r="W27" i="37"/>
  <c r="W23" i="37"/>
  <c r="W34" i="33"/>
  <c r="W30" i="33"/>
  <c r="AC30" i="33" s="1"/>
  <c r="W26" i="33"/>
  <c r="AM31" i="33"/>
  <c r="AS31" i="33" s="1"/>
  <c r="AO31" i="33"/>
  <c r="AM27" i="33"/>
  <c r="AO27" i="33"/>
  <c r="BA27" i="33" s="1"/>
  <c r="AM23" i="33"/>
  <c r="AO23" i="33"/>
  <c r="BA23" i="33" s="1"/>
  <c r="AM30" i="30"/>
  <c r="AS30" i="30" s="1"/>
  <c r="AO30" i="30"/>
  <c r="W31" i="30"/>
  <c r="AC31" i="30" s="1"/>
  <c r="W27" i="30"/>
  <c r="AC27" i="30" s="1"/>
  <c r="W23" i="30"/>
  <c r="AC23" i="30" s="1"/>
  <c r="AM34" i="44"/>
  <c r="AO34" i="44"/>
  <c r="BA34" i="44" s="1"/>
  <c r="AM30" i="44"/>
  <c r="AS30" i="44" s="1"/>
  <c r="AO30" i="44"/>
  <c r="AY30" i="44" s="1"/>
  <c r="AM26" i="44"/>
  <c r="AO26" i="44"/>
  <c r="BA26" i="44" s="1"/>
  <c r="W31" i="44"/>
  <c r="AC31" i="44" s="1"/>
  <c r="W27" i="44"/>
  <c r="W23" i="44"/>
  <c r="W34" i="40"/>
  <c r="W30" i="40"/>
  <c r="AC30" i="40" s="1"/>
  <c r="W26" i="40"/>
  <c r="AM31" i="40"/>
  <c r="AS31" i="40" s="1"/>
  <c r="AO31" i="40"/>
  <c r="AM27" i="40"/>
  <c r="AO27" i="40"/>
  <c r="BA27" i="40" s="1"/>
  <c r="AM23" i="40"/>
  <c r="AO23" i="40"/>
  <c r="BA23" i="40" s="1"/>
  <c r="W34" i="36"/>
  <c r="W30" i="36"/>
  <c r="AC30" i="36" s="1"/>
  <c r="W26" i="36"/>
  <c r="AM31" i="36"/>
  <c r="AS31" i="36" s="1"/>
  <c r="AO31" i="36"/>
  <c r="AY31" i="36" s="1"/>
  <c r="AM27" i="36"/>
  <c r="AO27" i="36"/>
  <c r="AM23" i="36"/>
  <c r="AO23" i="36"/>
  <c r="BA23" i="36" s="1"/>
  <c r="AM34" i="32"/>
  <c r="AO34" i="32"/>
  <c r="BA34" i="32" s="1"/>
  <c r="AM30" i="32"/>
  <c r="AS30" i="32" s="1"/>
  <c r="AO30" i="32"/>
  <c r="AY30" i="32" s="1"/>
  <c r="AM26" i="32"/>
  <c r="AO26" i="32"/>
  <c r="BA26" i="32" s="1"/>
  <c r="W31" i="32"/>
  <c r="AC31" i="32" s="1"/>
  <c r="W27" i="32"/>
  <c r="W23" i="32"/>
  <c r="Y43" i="37"/>
  <c r="AK43" i="37" s="1"/>
  <c r="AC43" i="37"/>
  <c r="AE43" i="37"/>
  <c r="Y41" i="33"/>
  <c r="AK41" i="33" s="1"/>
  <c r="AE41" i="33"/>
  <c r="AC41" i="33"/>
  <c r="AS41" i="45"/>
  <c r="AO41" i="45"/>
  <c r="AY41" i="45" s="1"/>
  <c r="AY31" i="45"/>
  <c r="AY42" i="45"/>
  <c r="AE9" i="79"/>
  <c r="AQ9" i="84"/>
  <c r="AG9" i="79" s="1"/>
  <c r="AK9" i="79" s="1"/>
  <c r="AM9" i="79" s="1"/>
  <c r="AW9" i="79"/>
  <c r="BK9" i="84"/>
  <c r="AY9" i="79" s="1"/>
  <c r="BC9" i="79" s="1"/>
  <c r="BE9" i="79" s="1"/>
  <c r="W8" i="45" s="1"/>
  <c r="AU79" i="52"/>
  <c r="AW79" i="52"/>
  <c r="BC79" i="52" s="1"/>
  <c r="S19" i="77"/>
  <c r="U19" i="77" s="1"/>
  <c r="E20" i="76" s="1"/>
  <c r="S9" i="77"/>
  <c r="U9" i="77" s="1"/>
  <c r="E9" i="76" s="1"/>
  <c r="S20" i="77"/>
  <c r="U20" i="77" s="1"/>
  <c r="E21" i="76" s="1"/>
  <c r="S18" i="77"/>
  <c r="U18" i="77" s="1"/>
  <c r="E19" i="76" s="1"/>
  <c r="AI19" i="77"/>
  <c r="AK19" i="77" s="1"/>
  <c r="I28" i="16" s="1"/>
  <c r="M28" i="16" s="1"/>
  <c r="S28" i="16" s="1"/>
  <c r="AI9" i="77"/>
  <c r="AK9" i="77" s="1"/>
  <c r="I18" i="16" s="1"/>
  <c r="AI20" i="77"/>
  <c r="AK20" i="77" s="1"/>
  <c r="I29" i="16" s="1"/>
  <c r="M29" i="16" s="1"/>
  <c r="S29" i="16" s="1"/>
  <c r="AI18" i="77"/>
  <c r="AK18" i="77" s="1"/>
  <c r="I27" i="16" s="1"/>
  <c r="M27" i="16" s="1"/>
  <c r="S27" i="16" s="1"/>
  <c r="AY19" i="77"/>
  <c r="BA19" i="77" s="1"/>
  <c r="E88" i="74" s="1"/>
  <c r="AY9" i="77"/>
  <c r="BA9" i="77" s="1"/>
  <c r="E78" i="74" s="1"/>
  <c r="AY20" i="77"/>
  <c r="BA20" i="77" s="1"/>
  <c r="E89" i="74" s="1"/>
  <c r="AY18" i="77"/>
  <c r="BA18" i="77" s="1"/>
  <c r="E87" i="74" s="1"/>
  <c r="O19" i="77"/>
  <c r="Q19" i="77" s="1"/>
  <c r="E71" i="74" s="1"/>
  <c r="O9" i="77"/>
  <c r="Q9" i="77" s="1"/>
  <c r="E61" i="74" s="1"/>
  <c r="O20" i="77"/>
  <c r="Q20" i="77" s="1"/>
  <c r="E72" i="74" s="1"/>
  <c r="O18" i="77"/>
  <c r="Q18" i="77" s="1"/>
  <c r="E70" i="74" s="1"/>
  <c r="AE19" i="77"/>
  <c r="AG19" i="77" s="1"/>
  <c r="I28" i="17" s="1"/>
  <c r="M28" i="17" s="1"/>
  <c r="S28" i="17" s="1"/>
  <c r="AE9" i="77"/>
  <c r="AG9" i="77" s="1"/>
  <c r="I18" i="17" s="1"/>
  <c r="AE20" i="77"/>
  <c r="AG20" i="77" s="1"/>
  <c r="I29" i="17" s="1"/>
  <c r="M29" i="17" s="1"/>
  <c r="S29" i="17" s="1"/>
  <c r="AE18" i="77"/>
  <c r="AG18" i="77" s="1"/>
  <c r="I27" i="17" s="1"/>
  <c r="M27" i="17" s="1"/>
  <c r="S27" i="17" s="1"/>
  <c r="AU19" i="77"/>
  <c r="AW19" i="77" s="1"/>
  <c r="I28" i="13" s="1"/>
  <c r="M28" i="13" s="1"/>
  <c r="AU9" i="77"/>
  <c r="AW9" i="77" s="1"/>
  <c r="I18" i="13" s="1"/>
  <c r="AU20" i="77"/>
  <c r="AW20" i="77" s="1"/>
  <c r="I29" i="13" s="1"/>
  <c r="M29" i="13" s="1"/>
  <c r="AU18" i="77"/>
  <c r="AW18" i="77" s="1"/>
  <c r="I27" i="13" s="1"/>
  <c r="M27" i="13" s="1"/>
  <c r="AY12" i="32"/>
  <c r="Y8" i="34"/>
  <c r="AC8" i="34"/>
  <c r="AY31" i="40"/>
  <c r="AY27" i="40"/>
  <c r="AY43" i="40"/>
  <c r="AY42" i="40"/>
  <c r="AU41" i="40"/>
  <c r="AO41" i="40"/>
  <c r="BA41" i="40" s="1"/>
  <c r="AS41" i="40"/>
  <c r="AY40" i="40"/>
  <c r="AW12" i="30"/>
  <c r="AW10" i="30"/>
  <c r="CC23" i="79"/>
  <c r="CE23" i="79" s="1"/>
  <c r="AM12" i="30" s="1"/>
  <c r="AW9" i="30"/>
  <c r="AW13" i="30"/>
  <c r="AW21" i="30"/>
  <c r="AO81" i="52"/>
  <c r="AQ81" i="52" s="1"/>
  <c r="AM81" i="52"/>
  <c r="AS81" i="52" s="1"/>
  <c r="AO85" i="52"/>
  <c r="AQ85" i="52" s="1"/>
  <c r="AM85" i="52"/>
  <c r="AS85" i="52" s="1"/>
  <c r="AO82" i="52"/>
  <c r="AQ82" i="52" s="1"/>
  <c r="AM82" i="52"/>
  <c r="AS82" i="52" s="1"/>
  <c r="AI30" i="55"/>
  <c r="Q30" i="55"/>
  <c r="W30" i="55" s="1"/>
  <c r="AA30" i="55"/>
  <c r="W37" i="30"/>
  <c r="AC37" i="30" s="1"/>
  <c r="AM37" i="33"/>
  <c r="AS37" i="33" s="1"/>
  <c r="AO37" i="33"/>
  <c r="AY37" i="33" s="1"/>
  <c r="W37" i="37"/>
  <c r="AC37" i="37" s="1"/>
  <c r="AM37" i="41"/>
  <c r="AS37" i="41" s="1"/>
  <c r="AO37" i="41"/>
  <c r="AM37" i="45"/>
  <c r="AS37" i="45" s="1"/>
  <c r="AO37" i="45"/>
  <c r="AY37" i="45" s="1"/>
  <c r="W37" i="32"/>
  <c r="AC37" i="32" s="1"/>
  <c r="AM37" i="36"/>
  <c r="AS37" i="36" s="1"/>
  <c r="AO37" i="36"/>
  <c r="AY37" i="36" s="1"/>
  <c r="AM37" i="40"/>
  <c r="AS37" i="40" s="1"/>
  <c r="AO37" i="40"/>
  <c r="AY37" i="40" s="1"/>
  <c r="W37" i="44"/>
  <c r="AC37" i="44" s="1"/>
  <c r="I18" i="52"/>
  <c r="M18" i="52" s="1"/>
  <c r="K11" i="74"/>
  <c r="I14" i="50" s="1"/>
  <c r="M14" i="50" s="1"/>
  <c r="I42" i="52"/>
  <c r="M42" i="52" s="1"/>
  <c r="K16" i="74"/>
  <c r="I27" i="50" s="1"/>
  <c r="M27" i="50" s="1"/>
  <c r="I44" i="52"/>
  <c r="M44" i="52" s="1"/>
  <c r="K18" i="74"/>
  <c r="I29" i="50" s="1"/>
  <c r="M29" i="50" s="1"/>
  <c r="I46" i="52"/>
  <c r="M46" i="52" s="1"/>
  <c r="K20" i="74"/>
  <c r="I31" i="50" s="1"/>
  <c r="M31" i="50" s="1"/>
  <c r="I48" i="52"/>
  <c r="M48" i="52" s="1"/>
  <c r="K22" i="74"/>
  <c r="I33" i="50" s="1"/>
  <c r="M33" i="50" s="1"/>
  <c r="I50" i="52"/>
  <c r="M50" i="52" s="1"/>
  <c r="K24" i="74"/>
  <c r="I35" i="50" s="1"/>
  <c r="M35" i="50" s="1"/>
  <c r="I52" i="52"/>
  <c r="M52" i="52" s="1"/>
  <c r="K26" i="74"/>
  <c r="I37" i="50" s="1"/>
  <c r="M37" i="50" s="1"/>
  <c r="AM40" i="30"/>
  <c r="AS40" i="30" s="1"/>
  <c r="AM40" i="37"/>
  <c r="Y40" i="45"/>
  <c r="AK40" i="45" s="1"/>
  <c r="W40" i="45"/>
  <c r="Y40" i="36"/>
  <c r="AI40" i="36" s="1"/>
  <c r="W40" i="36"/>
  <c r="AC40" i="36" s="1"/>
  <c r="AM40" i="44"/>
  <c r="AI42" i="34"/>
  <c r="AI30" i="34"/>
  <c r="AI40" i="34"/>
  <c r="AG34" i="42"/>
  <c r="AI34" i="42" s="1"/>
  <c r="AG26" i="42"/>
  <c r="AI26" i="42" s="1"/>
  <c r="AG24" i="42"/>
  <c r="AG22" i="42"/>
  <c r="AG8" i="42"/>
  <c r="AI8" i="42" s="1"/>
  <c r="AG23" i="42"/>
  <c r="AW8" i="79"/>
  <c r="K47" i="98"/>
  <c r="O47" i="98" s="1"/>
  <c r="S47" i="98" s="1"/>
  <c r="K46" i="98"/>
  <c r="O46" i="98" s="1"/>
  <c r="S46" i="98" s="1"/>
  <c r="E84" i="95" s="1"/>
  <c r="G84" i="95" s="1"/>
  <c r="K41" i="98"/>
  <c r="K39" i="98"/>
  <c r="O39" i="98" s="1"/>
  <c r="S39" i="98" s="1"/>
  <c r="E11" i="97" s="1"/>
  <c r="K38" i="98"/>
  <c r="O38" i="98" s="1"/>
  <c r="S38" i="98" s="1"/>
  <c r="E10" i="97" s="1"/>
  <c r="K37" i="98"/>
  <c r="O37" i="98" s="1"/>
  <c r="S37" i="98" s="1"/>
  <c r="E9" i="97" s="1"/>
  <c r="K36" i="98"/>
  <c r="O36" i="98" s="1"/>
  <c r="S36" i="98" s="1"/>
  <c r="E26" i="96" s="1"/>
  <c r="K35" i="98"/>
  <c r="O35" i="98" s="1"/>
  <c r="S35" i="98" s="1"/>
  <c r="E25" i="96" s="1"/>
  <c r="K34" i="98"/>
  <c r="O34" i="98" s="1"/>
  <c r="S34" i="98" s="1"/>
  <c r="E78" i="95" s="1"/>
  <c r="G78" i="95" s="1"/>
  <c r="K31" i="98"/>
  <c r="O31" i="98" s="1"/>
  <c r="S31" i="98" s="1"/>
  <c r="E23" i="96" s="1"/>
  <c r="K30" i="98"/>
  <c r="O30" i="98" s="1"/>
  <c r="S30" i="98" s="1"/>
  <c r="E73" i="95" s="1"/>
  <c r="G73" i="95" s="1"/>
  <c r="K29" i="98"/>
  <c r="O29" i="98" s="1"/>
  <c r="S29" i="98" s="1"/>
  <c r="E72" i="95" s="1"/>
  <c r="G72" i="95" s="1"/>
  <c r="K28" i="98"/>
  <c r="O28" i="98" s="1"/>
  <c r="S28" i="98" s="1"/>
  <c r="E22" i="96" s="1"/>
  <c r="K27" i="98"/>
  <c r="O27" i="98" s="1"/>
  <c r="S27" i="98" s="1"/>
  <c r="E69" i="95" s="1"/>
  <c r="G69" i="95" s="1"/>
  <c r="K26" i="98"/>
  <c r="O26" i="98" s="1"/>
  <c r="S26" i="98" s="1"/>
  <c r="E68" i="95" s="1"/>
  <c r="G68" i="95" s="1"/>
  <c r="K25" i="98"/>
  <c r="O25" i="98" s="1"/>
  <c r="S25" i="98" s="1"/>
  <c r="E8" i="97" s="1"/>
  <c r="K24" i="98"/>
  <c r="O24" i="98" s="1"/>
  <c r="S24" i="98" s="1"/>
  <c r="E19" i="96" s="1"/>
  <c r="K21" i="98"/>
  <c r="O21" i="98" s="1"/>
  <c r="S21" i="98" s="1"/>
  <c r="E18" i="96" s="1"/>
  <c r="K20" i="98"/>
  <c r="O20" i="98" s="1"/>
  <c r="S20" i="98" s="1"/>
  <c r="E28" i="95" s="1"/>
  <c r="G28" i="95" s="1"/>
  <c r="K19" i="98"/>
  <c r="O19" i="98" s="1"/>
  <c r="S19" i="98" s="1"/>
  <c r="E17" i="96" s="1"/>
  <c r="K18" i="98"/>
  <c r="O18" i="98" s="1"/>
  <c r="S18" i="98" s="1"/>
  <c r="E16" i="96" s="1"/>
  <c r="K17" i="98"/>
  <c r="O17" i="98" s="1"/>
  <c r="S17" i="98" s="1"/>
  <c r="E15" i="96" s="1"/>
  <c r="K16" i="98"/>
  <c r="O16" i="98" s="1"/>
  <c r="S16" i="98" s="1"/>
  <c r="E14" i="96" s="1"/>
  <c r="K15" i="98"/>
  <c r="O15" i="98" s="1"/>
  <c r="S15" i="98" s="1"/>
  <c r="E13" i="96" s="1"/>
  <c r="K14" i="98"/>
  <c r="O14" i="98" s="1"/>
  <c r="S14" i="98" s="1"/>
  <c r="E12" i="96" s="1"/>
  <c r="K13" i="98"/>
  <c r="O13" i="98" s="1"/>
  <c r="S13" i="98" s="1"/>
  <c r="E11" i="96" s="1"/>
  <c r="K12" i="98"/>
  <c r="O12" i="98" s="1"/>
  <c r="S12" i="98" s="1"/>
  <c r="E10" i="96" s="1"/>
  <c r="K11" i="98"/>
  <c r="O11" i="98" s="1"/>
  <c r="S11" i="98" s="1"/>
  <c r="E9" i="96" s="1"/>
  <c r="K10" i="98"/>
  <c r="O10" i="98" s="1"/>
  <c r="S10" i="98" s="1"/>
  <c r="E8" i="96" s="1"/>
  <c r="K80" i="98"/>
  <c r="O80" i="98" s="1"/>
  <c r="S80" i="98" s="1"/>
  <c r="E31" i="96" s="1"/>
  <c r="K79" i="98"/>
  <c r="O79" i="98" s="1"/>
  <c r="S79" i="98" s="1"/>
  <c r="E37" i="94" s="1"/>
  <c r="G37" i="94" s="1"/>
  <c r="K78" i="98"/>
  <c r="O78" i="98" s="1"/>
  <c r="S78" i="98" s="1"/>
  <c r="E38" i="94" s="1"/>
  <c r="G38" i="94" s="1"/>
  <c r="K77" i="98"/>
  <c r="O77" i="98" s="1"/>
  <c r="S77" i="98" s="1"/>
  <c r="E30" i="96" s="1"/>
  <c r="K76" i="98"/>
  <c r="O76" i="98" s="1"/>
  <c r="S76" i="98" s="1"/>
  <c r="E29" i="96" s="1"/>
  <c r="K75" i="98"/>
  <c r="O75" i="98" s="1"/>
  <c r="S75" i="98" s="1"/>
  <c r="E34" i="94" s="1"/>
  <c r="G34" i="94" s="1"/>
  <c r="K74" i="98"/>
  <c r="O74" i="98" s="1"/>
  <c r="S74" i="98" s="1"/>
  <c r="K73" i="98"/>
  <c r="O73" i="98" s="1"/>
  <c r="S73" i="98" s="1"/>
  <c r="K72" i="98"/>
  <c r="O72" i="98" s="1"/>
  <c r="S72" i="98" s="1"/>
  <c r="E31" i="94" s="1"/>
  <c r="G31" i="94" s="1"/>
  <c r="K71" i="98"/>
  <c r="O71" i="98" s="1"/>
  <c r="S71" i="98" s="1"/>
  <c r="K70" i="98"/>
  <c r="O70" i="98" s="1"/>
  <c r="S70" i="98" s="1"/>
  <c r="E29" i="94" s="1"/>
  <c r="G29" i="94" s="1"/>
  <c r="K69" i="98"/>
  <c r="O69" i="98" s="1"/>
  <c r="S69" i="98" s="1"/>
  <c r="E28" i="94" s="1"/>
  <c r="G28" i="94" s="1"/>
  <c r="K68" i="98"/>
  <c r="O68" i="98" s="1"/>
  <c r="S68" i="98" s="1"/>
  <c r="E27" i="94" s="1"/>
  <c r="G27" i="94" s="1"/>
  <c r="K67" i="98"/>
  <c r="O67" i="98" s="1"/>
  <c r="S67" i="98" s="1"/>
  <c r="E26" i="94" s="1"/>
  <c r="G26" i="94" s="1"/>
  <c r="K66" i="98"/>
  <c r="O66" i="98" s="1"/>
  <c r="S66" i="98" s="1"/>
  <c r="E25" i="94" s="1"/>
  <c r="G25" i="94" s="1"/>
  <c r="K65" i="98"/>
  <c r="O65" i="98" s="1"/>
  <c r="S65" i="98" s="1"/>
  <c r="E24" i="94" s="1"/>
  <c r="G24" i="94" s="1"/>
  <c r="K64" i="98"/>
  <c r="O64" i="98" s="1"/>
  <c r="S64" i="98" s="1"/>
  <c r="E23" i="94" s="1"/>
  <c r="G23" i="94" s="1"/>
  <c r="K63" i="98"/>
  <c r="O63" i="98" s="1"/>
  <c r="S63" i="98" s="1"/>
  <c r="E22" i="94" s="1"/>
  <c r="G22" i="94" s="1"/>
  <c r="K62" i="98"/>
  <c r="O62" i="98" s="1"/>
  <c r="S62" i="98" s="1"/>
  <c r="E21" i="94" s="1"/>
  <c r="G21" i="94" s="1"/>
  <c r="K61" i="98"/>
  <c r="O61" i="98" s="1"/>
  <c r="S61" i="98" s="1"/>
  <c r="E20" i="94" s="1"/>
  <c r="G20" i="94" s="1"/>
  <c r="K60" i="98"/>
  <c r="O60" i="98" s="1"/>
  <c r="S60" i="98" s="1"/>
  <c r="E19" i="94" s="1"/>
  <c r="G19" i="94" s="1"/>
  <c r="K59" i="98"/>
  <c r="O59" i="98" s="1"/>
  <c r="S59" i="98" s="1"/>
  <c r="E18" i="94" s="1"/>
  <c r="G18" i="94" s="1"/>
  <c r="K58" i="98"/>
  <c r="O58" i="98" s="1"/>
  <c r="S58" i="98" s="1"/>
  <c r="E17" i="94" s="1"/>
  <c r="G17" i="94" s="1"/>
  <c r="K57" i="98"/>
  <c r="O57" i="98" s="1"/>
  <c r="S57" i="98" s="1"/>
  <c r="E16" i="94" s="1"/>
  <c r="G16" i="94" s="1"/>
  <c r="K56" i="98"/>
  <c r="O56" i="98" s="1"/>
  <c r="S56" i="98" s="1"/>
  <c r="E15" i="94" s="1"/>
  <c r="G15" i="94" s="1"/>
  <c r="K55" i="98"/>
  <c r="O55" i="98" s="1"/>
  <c r="S55" i="98" s="1"/>
  <c r="E14" i="94" s="1"/>
  <c r="G14" i="94" s="1"/>
  <c r="K54" i="98"/>
  <c r="O54" i="98" s="1"/>
  <c r="S54" i="98" s="1"/>
  <c r="E13" i="94" s="1"/>
  <c r="G13" i="94" s="1"/>
  <c r="K53" i="98"/>
  <c r="O53" i="98" s="1"/>
  <c r="S53" i="98" s="1"/>
  <c r="E12" i="94" s="1"/>
  <c r="G12" i="94" s="1"/>
  <c r="K52" i="98"/>
  <c r="O52" i="98" s="1"/>
  <c r="S52" i="98" s="1"/>
  <c r="E11" i="94" s="1"/>
  <c r="G11" i="94" s="1"/>
  <c r="K51" i="98"/>
  <c r="O51" i="98" s="1"/>
  <c r="S51" i="98" s="1"/>
  <c r="E10" i="94" s="1"/>
  <c r="G10" i="94" s="1"/>
  <c r="K50" i="98"/>
  <c r="O50" i="98" s="1"/>
  <c r="S50" i="98" s="1"/>
  <c r="E28" i="96" s="1"/>
  <c r="K49" i="98"/>
  <c r="O49" i="98" s="1"/>
  <c r="S49" i="98" s="1"/>
  <c r="E27" i="96" s="1"/>
  <c r="K48" i="98"/>
  <c r="O48" i="98" s="1"/>
  <c r="S48" i="98" s="1"/>
  <c r="E85" i="95" s="1"/>
  <c r="G85" i="95" s="1"/>
  <c r="K45" i="98"/>
  <c r="O45" i="98" s="1"/>
  <c r="S45" i="98" s="1"/>
  <c r="E83" i="95" s="1"/>
  <c r="G83" i="95" s="1"/>
  <c r="CA27" i="52"/>
  <c r="CE27" i="52" s="1"/>
  <c r="BW27" i="52"/>
  <c r="BG27" i="52"/>
  <c r="BC27" i="52"/>
  <c r="AM27" i="52"/>
  <c r="AQ27" i="52" s="1"/>
  <c r="AI27" i="52"/>
  <c r="Q27" i="52"/>
  <c r="W27" i="52" s="1"/>
  <c r="CG27" i="52"/>
  <c r="BQ27" i="52"/>
  <c r="BM27" i="52"/>
  <c r="AW27" i="52"/>
  <c r="AS27" i="52"/>
  <c r="AC27" i="52"/>
  <c r="Y27" i="52"/>
  <c r="CA15" i="52"/>
  <c r="CE15" i="52" s="1"/>
  <c r="BW15" i="52"/>
  <c r="BG15" i="52"/>
  <c r="BC15" i="52"/>
  <c r="AM15" i="52"/>
  <c r="AQ15" i="52" s="1"/>
  <c r="AI15" i="52"/>
  <c r="Q15" i="52"/>
  <c r="W15" i="52" s="1"/>
  <c r="CG15" i="52"/>
  <c r="BQ15" i="52"/>
  <c r="BM15" i="52"/>
  <c r="AW15" i="52"/>
  <c r="AS15" i="52"/>
  <c r="AC15" i="52"/>
  <c r="Y15" i="52"/>
  <c r="AW23" i="39"/>
  <c r="AS15" i="79"/>
  <c r="AU15" i="79" s="1"/>
  <c r="AM8" i="39" s="1"/>
  <c r="AW8" i="39"/>
  <c r="AW24" i="39"/>
  <c r="AW22" i="39"/>
  <c r="AW34" i="39"/>
  <c r="AW26" i="39"/>
  <c r="BO9" i="79"/>
  <c r="CE9" i="84"/>
  <c r="BQ9" i="79" s="1"/>
  <c r="BU9" i="79" s="1"/>
  <c r="BW9" i="79" s="1"/>
  <c r="CG9" i="79"/>
  <c r="CY9" i="84"/>
  <c r="CI9" i="79" s="1"/>
  <c r="CM9" i="79" s="1"/>
  <c r="CO9" i="79" s="1"/>
  <c r="W12" i="45" s="1"/>
  <c r="AM42" i="33"/>
  <c r="AO42" i="33"/>
  <c r="BA42" i="33" s="1"/>
  <c r="AC42" i="37"/>
  <c r="AE42" i="37"/>
  <c r="AM43" i="31"/>
  <c r="AO43" i="31"/>
  <c r="BA43" i="31" s="1"/>
  <c r="AE43" i="44"/>
  <c r="AO43" i="44"/>
  <c r="BA43" i="44" s="1"/>
  <c r="AM43" i="44"/>
  <c r="W42" i="40"/>
  <c r="AO43" i="46"/>
  <c r="AM43" i="46"/>
  <c r="AW23" i="37"/>
  <c r="AS17" i="79"/>
  <c r="AU17" i="79" s="1"/>
  <c r="AM8" i="37" s="1"/>
  <c r="AW34" i="37"/>
  <c r="AW26" i="37"/>
  <c r="AW8" i="37"/>
  <c r="AW24" i="37"/>
  <c r="AW22" i="37"/>
  <c r="AS26" i="38"/>
  <c r="AG21" i="31"/>
  <c r="AG13" i="31"/>
  <c r="AG9" i="31"/>
  <c r="AG21" i="35"/>
  <c r="AG13" i="35"/>
  <c r="AG9" i="35"/>
  <c r="AG10" i="35"/>
  <c r="AG12" i="35"/>
  <c r="AG10" i="31"/>
  <c r="AG12" i="31"/>
  <c r="AY27" i="35"/>
  <c r="AY31" i="35"/>
  <c r="AY43" i="35"/>
  <c r="AE8" i="43"/>
  <c r="Y8" i="43"/>
  <c r="AC8" i="43"/>
  <c r="I162" i="11"/>
  <c r="I163" i="11" s="1"/>
  <c r="G53" i="10" s="1"/>
  <c r="G54" i="10" s="1"/>
  <c r="W32" i="43"/>
  <c r="AC32" i="43" s="1"/>
  <c r="W28" i="43"/>
  <c r="AC28" i="43" s="1"/>
  <c r="W24" i="43"/>
  <c r="W12" i="43"/>
  <c r="AM33" i="43"/>
  <c r="AS33" i="43" s="1"/>
  <c r="AO33" i="43"/>
  <c r="AY33" i="43" s="1"/>
  <c r="AM29" i="43"/>
  <c r="AS29" i="43" s="1"/>
  <c r="AO29" i="43"/>
  <c r="AY29" i="43" s="1"/>
  <c r="AM25" i="43"/>
  <c r="AO25" i="43"/>
  <c r="AM32" i="39"/>
  <c r="AS32" i="39" s="1"/>
  <c r="AO32" i="39"/>
  <c r="AM28" i="39"/>
  <c r="AS28" i="39" s="1"/>
  <c r="AO28" i="39"/>
  <c r="AM24" i="39"/>
  <c r="AO24" i="39"/>
  <c r="BA24" i="39" s="1"/>
  <c r="AM12" i="39"/>
  <c r="AO12" i="39"/>
  <c r="BA12" i="39" s="1"/>
  <c r="W33" i="39"/>
  <c r="AC33" i="39" s="1"/>
  <c r="W29" i="39"/>
  <c r="AC29" i="39" s="1"/>
  <c r="W25" i="39"/>
  <c r="AM32" i="35"/>
  <c r="AS32" i="35" s="1"/>
  <c r="AO32" i="35"/>
  <c r="AY32" i="35" s="1"/>
  <c r="AM28" i="35"/>
  <c r="AS28" i="35" s="1"/>
  <c r="AO28" i="35"/>
  <c r="AY28" i="35" s="1"/>
  <c r="AM24" i="35"/>
  <c r="AO24" i="35"/>
  <c r="BA24" i="35" s="1"/>
  <c r="AM12" i="35"/>
  <c r="AO12" i="35"/>
  <c r="BA12" i="35" s="1"/>
  <c r="W33" i="35"/>
  <c r="AC33" i="35" s="1"/>
  <c r="W29" i="35"/>
  <c r="AC29" i="35" s="1"/>
  <c r="W25" i="35"/>
  <c r="AM32" i="46"/>
  <c r="AO32" i="46"/>
  <c r="AM28" i="46"/>
  <c r="AO28" i="46"/>
  <c r="AM24" i="46"/>
  <c r="AO24" i="46"/>
  <c r="AM12" i="46"/>
  <c r="AO12" i="46"/>
  <c r="W33" i="46"/>
  <c r="Y33" i="46" s="1"/>
  <c r="W29" i="46"/>
  <c r="Y29" i="46" s="1"/>
  <c r="W25" i="46"/>
  <c r="Y25" i="46" s="1"/>
  <c r="AM32" i="42"/>
  <c r="AS32" i="42" s="1"/>
  <c r="AO32" i="42"/>
  <c r="AY32" i="42" s="1"/>
  <c r="AM28" i="42"/>
  <c r="AS28" i="42" s="1"/>
  <c r="AO28" i="42"/>
  <c r="AY28" i="42" s="1"/>
  <c r="AM24" i="42"/>
  <c r="AO24" i="42"/>
  <c r="BA24" i="42" s="1"/>
  <c r="AM12" i="42"/>
  <c r="AU12" i="42" s="1"/>
  <c r="AO12" i="42"/>
  <c r="BA12" i="42" s="1"/>
  <c r="W33" i="42"/>
  <c r="AC33" i="42" s="1"/>
  <c r="W29" i="42"/>
  <c r="AC29" i="42" s="1"/>
  <c r="W25" i="42"/>
  <c r="W32" i="38"/>
  <c r="AC32" i="38" s="1"/>
  <c r="W28" i="38"/>
  <c r="AC28" i="38" s="1"/>
  <c r="W24" i="38"/>
  <c r="W12" i="38"/>
  <c r="AM33" i="38"/>
  <c r="AS33" i="38" s="1"/>
  <c r="AO33" i="38"/>
  <c r="AY33" i="38" s="1"/>
  <c r="AM29" i="38"/>
  <c r="AS29" i="38" s="1"/>
  <c r="AO29" i="38"/>
  <c r="AY29" i="38" s="1"/>
  <c r="AM25" i="38"/>
  <c r="AO25" i="38"/>
  <c r="AM32" i="34"/>
  <c r="AS32" i="34" s="1"/>
  <c r="AO32" i="34"/>
  <c r="AY32" i="34" s="1"/>
  <c r="AM28" i="34"/>
  <c r="AS28" i="34" s="1"/>
  <c r="AO28" i="34"/>
  <c r="AY28" i="34" s="1"/>
  <c r="AM24" i="34"/>
  <c r="AS24" i="34" s="1"/>
  <c r="AO24" i="34"/>
  <c r="AY24" i="34" s="1"/>
  <c r="AM12" i="34"/>
  <c r="AS12" i="34" s="1"/>
  <c r="AO12" i="34"/>
  <c r="AY12" i="34" s="1"/>
  <c r="W33" i="34"/>
  <c r="AC33" i="34" s="1"/>
  <c r="W29" i="34"/>
  <c r="AC29" i="34" s="1"/>
  <c r="W25" i="34"/>
  <c r="AC25" i="34" s="1"/>
  <c r="W32" i="31"/>
  <c r="AC32" i="31" s="1"/>
  <c r="W28" i="31"/>
  <c r="AC28" i="31" s="1"/>
  <c r="W24" i="31"/>
  <c r="W12" i="31"/>
  <c r="AM33" i="31"/>
  <c r="AS33" i="31" s="1"/>
  <c r="AO33" i="31"/>
  <c r="AY33" i="31" s="1"/>
  <c r="AM29" i="31"/>
  <c r="AS29" i="31" s="1"/>
  <c r="AO29" i="31"/>
  <c r="AY29" i="31" s="1"/>
  <c r="AM25" i="31"/>
  <c r="AO25" i="31"/>
  <c r="BA25" i="31" s="1"/>
  <c r="AS63" i="56"/>
  <c r="AM63" i="56"/>
  <c r="AI63" i="56"/>
  <c r="AC63" i="56"/>
  <c r="Y63" i="56"/>
  <c r="Q63" i="56"/>
  <c r="W63" i="56" s="1"/>
  <c r="AS59" i="56"/>
  <c r="AM59" i="56"/>
  <c r="AI59" i="56"/>
  <c r="AC59" i="56"/>
  <c r="Y59" i="56"/>
  <c r="Q59" i="56"/>
  <c r="W59" i="56" s="1"/>
  <c r="AS55" i="56"/>
  <c r="AM55" i="56"/>
  <c r="AI55" i="56"/>
  <c r="AC55" i="56"/>
  <c r="Y55" i="56"/>
  <c r="Q55" i="56"/>
  <c r="W55" i="56" s="1"/>
  <c r="AS60" i="56"/>
  <c r="AM60" i="56"/>
  <c r="AI60" i="56"/>
  <c r="AC60" i="56"/>
  <c r="Y60" i="56"/>
  <c r="Q60" i="56"/>
  <c r="W60" i="56" s="1"/>
  <c r="AS56" i="56"/>
  <c r="AM56" i="56"/>
  <c r="AI56" i="56"/>
  <c r="AC56" i="56"/>
  <c r="Y56" i="56"/>
  <c r="Q56" i="56"/>
  <c r="W56" i="56" s="1"/>
  <c r="AS52" i="56"/>
  <c r="AM52" i="56"/>
  <c r="AI52" i="56"/>
  <c r="AC52" i="56"/>
  <c r="Y52" i="56"/>
  <c r="Q52" i="56"/>
  <c r="W52" i="56" s="1"/>
  <c r="AG23" i="32"/>
  <c r="AG34" i="32"/>
  <c r="AG26" i="32"/>
  <c r="AG8" i="32"/>
  <c r="AI8" i="32" s="1"/>
  <c r="AG22" i="32"/>
  <c r="AG24" i="32"/>
  <c r="AG21" i="37"/>
  <c r="AG13" i="37"/>
  <c r="AG9" i="37"/>
  <c r="AG10" i="37"/>
  <c r="AG12" i="37"/>
  <c r="AU8" i="40"/>
  <c r="AO8" i="40"/>
  <c r="AY8" i="40" s="1"/>
  <c r="AY8" i="44"/>
  <c r="AY24" i="44"/>
  <c r="AY34" i="44"/>
  <c r="AS23" i="56"/>
  <c r="AM23" i="56"/>
  <c r="AI23" i="56"/>
  <c r="AC23" i="56"/>
  <c r="Y23" i="56"/>
  <c r="Q23" i="56"/>
  <c r="W23" i="56" s="1"/>
  <c r="AG21" i="33"/>
  <c r="AG13" i="33"/>
  <c r="AG9" i="33"/>
  <c r="AG10" i="33"/>
  <c r="AG12" i="33"/>
  <c r="AI12" i="33" s="1"/>
  <c r="AU41" i="33"/>
  <c r="AO41" i="33"/>
  <c r="BA41" i="33" s="1"/>
  <c r="AS41" i="33"/>
  <c r="AY27" i="33"/>
  <c r="AY31" i="33"/>
  <c r="AE43" i="32"/>
  <c r="AO43" i="32"/>
  <c r="BA43" i="32" s="1"/>
  <c r="AM43" i="32"/>
  <c r="Y31" i="54"/>
  <c r="Q31" i="54"/>
  <c r="W31" i="54" s="1"/>
  <c r="M21" i="54"/>
  <c r="I41" i="53"/>
  <c r="M9" i="53"/>
  <c r="AI41" i="32"/>
  <c r="AI25" i="32"/>
  <c r="AI29" i="32"/>
  <c r="AI43" i="40"/>
  <c r="AI37" i="40"/>
  <c r="AI28" i="40"/>
  <c r="AI32" i="40"/>
  <c r="AI41" i="40"/>
  <c r="AI43" i="42"/>
  <c r="AI42" i="42"/>
  <c r="AI41" i="42"/>
  <c r="AI41" i="44"/>
  <c r="AG46" i="46"/>
  <c r="AI46" i="46" s="1"/>
  <c r="AG41" i="46"/>
  <c r="AI41" i="46" s="1"/>
  <c r="AG40" i="46"/>
  <c r="AI40" i="46" s="1"/>
  <c r="AG38" i="46"/>
  <c r="AI38" i="46" s="1"/>
  <c r="AG36" i="46"/>
  <c r="AI36" i="46" s="1"/>
  <c r="AG32" i="46"/>
  <c r="AI32" i="46" s="1"/>
  <c r="AG30" i="46"/>
  <c r="AI30" i="46" s="1"/>
  <c r="AG28" i="46"/>
  <c r="AI28" i="46" s="1"/>
  <c r="AG20" i="46"/>
  <c r="AI20" i="46" s="1"/>
  <c r="AG18" i="46"/>
  <c r="AI18" i="46" s="1"/>
  <c r="AG16" i="46"/>
  <c r="AI16" i="46" s="1"/>
  <c r="AG14" i="46"/>
  <c r="AI14" i="46" s="1"/>
  <c r="AG37" i="46"/>
  <c r="AI37" i="46" s="1"/>
  <c r="AG42" i="46"/>
  <c r="AI42" i="46" s="1"/>
  <c r="AG45" i="46"/>
  <c r="AI45" i="46" s="1"/>
  <c r="AI47" i="46" s="1"/>
  <c r="AO8" i="7" s="1"/>
  <c r="AG11" i="46"/>
  <c r="AI11" i="46" s="1"/>
  <c r="AG15" i="46"/>
  <c r="AI15" i="46" s="1"/>
  <c r="AG17" i="46"/>
  <c r="AI17" i="46" s="1"/>
  <c r="AG19" i="46"/>
  <c r="AI19" i="46" s="1"/>
  <c r="AG25" i="46"/>
  <c r="AI25" i="46" s="1"/>
  <c r="AG27" i="46"/>
  <c r="AI27" i="46" s="1"/>
  <c r="AG29" i="46"/>
  <c r="AI29" i="46" s="1"/>
  <c r="AG31" i="46"/>
  <c r="AI31" i="46" s="1"/>
  <c r="AG33" i="46"/>
  <c r="AI33" i="46" s="1"/>
  <c r="AG39" i="46"/>
  <c r="AI39" i="46" s="1"/>
  <c r="AG43" i="46"/>
  <c r="AI43" i="46" s="1"/>
  <c r="Y43" i="39"/>
  <c r="AK43" i="39" s="1"/>
  <c r="AC43" i="39"/>
  <c r="AI28" i="41"/>
  <c r="AI40" i="41"/>
  <c r="AM46" i="56"/>
  <c r="AS46" i="56" s="1"/>
  <c r="AC46" i="56"/>
  <c r="AI46" i="56" s="1"/>
  <c r="Q46" i="56"/>
  <c r="W46" i="56" s="1"/>
  <c r="AG34" i="36"/>
  <c r="AG26" i="36"/>
  <c r="AG24" i="36"/>
  <c r="AI24" i="36" s="1"/>
  <c r="AG22" i="36"/>
  <c r="AG8" i="36"/>
  <c r="AI8" i="36" s="1"/>
  <c r="AG23" i="36"/>
  <c r="Q19" i="45"/>
  <c r="Q19" i="43"/>
  <c r="Q19" i="41"/>
  <c r="S19" i="39"/>
  <c r="Q19" i="39"/>
  <c r="S19" i="37"/>
  <c r="Q19" i="37"/>
  <c r="S19" i="35"/>
  <c r="Q19" i="35"/>
  <c r="Q19" i="33"/>
  <c r="CG34" i="52"/>
  <c r="BQ34" i="52"/>
  <c r="BM34" i="52"/>
  <c r="AW34" i="52"/>
  <c r="BA34" i="52" s="1"/>
  <c r="AS34" i="52"/>
  <c r="AC34" i="52"/>
  <c r="Y34" i="52"/>
  <c r="CA34" i="52"/>
  <c r="BW34" i="52"/>
  <c r="BG34" i="52"/>
  <c r="BC34" i="52"/>
  <c r="AM34" i="52"/>
  <c r="AI34" i="52"/>
  <c r="Q34" i="52"/>
  <c r="BA19" i="30"/>
  <c r="AK19" i="30"/>
  <c r="S19" i="30"/>
  <c r="AU19" i="30"/>
  <c r="AE19" i="30"/>
  <c r="Q19" i="30"/>
  <c r="AU15" i="45"/>
  <c r="AE15" i="45"/>
  <c r="Q15" i="45"/>
  <c r="BA15" i="45"/>
  <c r="AK15" i="45"/>
  <c r="AU15" i="43"/>
  <c r="AE15" i="43"/>
  <c r="Q15" i="43"/>
  <c r="BA15" i="43"/>
  <c r="AK15" i="43"/>
  <c r="AU15" i="41"/>
  <c r="AE15" i="41"/>
  <c r="Q15" i="41"/>
  <c r="BA15" i="41"/>
  <c r="AK15" i="41"/>
  <c r="BA15" i="39"/>
  <c r="AK15" i="39"/>
  <c r="S15" i="39"/>
  <c r="AU15" i="39"/>
  <c r="AE15" i="39"/>
  <c r="Q15" i="39"/>
  <c r="BA15" i="37"/>
  <c r="AK15" i="37"/>
  <c r="S15" i="37"/>
  <c r="AU15" i="37"/>
  <c r="AE15" i="37"/>
  <c r="Q15" i="37"/>
  <c r="BA15" i="35"/>
  <c r="AK15" i="35"/>
  <c r="S15" i="35"/>
  <c r="AU15" i="35"/>
  <c r="AE15" i="35"/>
  <c r="Q15" i="35"/>
  <c r="AU15" i="33"/>
  <c r="AE15" i="33"/>
  <c r="Q15" i="33"/>
  <c r="BA15" i="33"/>
  <c r="AK15" i="33"/>
  <c r="CG26" i="52"/>
  <c r="BQ26" i="52"/>
  <c r="BM26" i="52"/>
  <c r="AW26" i="52"/>
  <c r="BA26" i="52" s="1"/>
  <c r="AS26" i="52"/>
  <c r="AC26" i="52"/>
  <c r="Y26" i="52"/>
  <c r="CA26" i="52"/>
  <c r="BW26" i="52"/>
  <c r="BG26" i="52"/>
  <c r="BC26" i="52"/>
  <c r="AM26" i="52"/>
  <c r="AI26" i="52"/>
  <c r="Q26" i="52"/>
  <c r="BA15" i="30"/>
  <c r="AK15" i="30"/>
  <c r="S15" i="30"/>
  <c r="AU15" i="30"/>
  <c r="AE15" i="30"/>
  <c r="Q15" i="30"/>
  <c r="BA18" i="45"/>
  <c r="AK18" i="45"/>
  <c r="S18" i="45"/>
  <c r="AU18" i="45"/>
  <c r="AE18" i="45"/>
  <c r="Q18" i="45"/>
  <c r="BA18" i="43"/>
  <c r="AK18" i="43"/>
  <c r="S18" i="43"/>
  <c r="AU18" i="43"/>
  <c r="AE18" i="43"/>
  <c r="Q18" i="43"/>
  <c r="BA18" i="41"/>
  <c r="AK18" i="41"/>
  <c r="S18" i="41"/>
  <c r="AU18" i="41"/>
  <c r="AE18" i="41"/>
  <c r="Q18" i="41"/>
  <c r="AU18" i="39"/>
  <c r="AE18" i="39"/>
  <c r="Q18" i="39"/>
  <c r="BA18" i="39"/>
  <c r="AK18" i="39"/>
  <c r="AU18" i="37"/>
  <c r="AE18" i="37"/>
  <c r="Q18" i="37"/>
  <c r="BA18" i="37"/>
  <c r="AK18" i="37"/>
  <c r="AU18" i="35"/>
  <c r="AE18" i="35"/>
  <c r="Q18" i="35"/>
  <c r="BA18" i="35"/>
  <c r="AK18" i="35"/>
  <c r="BA18" i="33"/>
  <c r="AK18" i="33"/>
  <c r="S18" i="33"/>
  <c r="AU18" i="33"/>
  <c r="AE18" i="33"/>
  <c r="Q18" i="33"/>
  <c r="CG32" i="52"/>
  <c r="BQ32" i="52"/>
  <c r="BM32" i="52"/>
  <c r="AW32" i="52"/>
  <c r="BA32" i="52" s="1"/>
  <c r="AS32" i="52"/>
  <c r="AC32" i="52"/>
  <c r="Y32" i="52"/>
  <c r="CA32" i="52"/>
  <c r="BW32" i="52"/>
  <c r="BG32" i="52"/>
  <c r="BC32" i="52"/>
  <c r="AM32" i="52"/>
  <c r="AI32" i="52"/>
  <c r="Q32" i="52"/>
  <c r="AU18" i="30"/>
  <c r="AE18" i="30"/>
  <c r="Q18" i="30"/>
  <c r="BA18" i="30"/>
  <c r="AK18" i="30"/>
  <c r="S14" i="45"/>
  <c r="Q14" i="45"/>
  <c r="S14" i="43"/>
  <c r="Q14" i="43"/>
  <c r="S14" i="41"/>
  <c r="Q14" i="41"/>
  <c r="Q14" i="39"/>
  <c r="Q14" i="37"/>
  <c r="Q14" i="35"/>
  <c r="S14" i="33"/>
  <c r="Q14" i="33"/>
  <c r="CG24" i="52"/>
  <c r="BQ24" i="52"/>
  <c r="BM24" i="52"/>
  <c r="AW24" i="52"/>
  <c r="BA24" i="52" s="1"/>
  <c r="AS24" i="52"/>
  <c r="AC24" i="52"/>
  <c r="Y24" i="52"/>
  <c r="CA24" i="52"/>
  <c r="BW24" i="52"/>
  <c r="BG24" i="52"/>
  <c r="BC24" i="52"/>
  <c r="AM24" i="52"/>
  <c r="AI24" i="52"/>
  <c r="Q24" i="52"/>
  <c r="AU14" i="30"/>
  <c r="AE14" i="30"/>
  <c r="Q14" i="30"/>
  <c r="BA14" i="30"/>
  <c r="AK14" i="30"/>
  <c r="I14" i="73"/>
  <c r="I32" i="25" s="1"/>
  <c r="M32" i="25" s="1"/>
  <c r="S32" i="25" s="1"/>
  <c r="I40" i="74"/>
  <c r="I37" i="56" s="1"/>
  <c r="M37" i="56" s="1"/>
  <c r="I13" i="73"/>
  <c r="I29" i="25" s="1"/>
  <c r="M29" i="25" s="1"/>
  <c r="S29" i="25" s="1"/>
  <c r="I39" i="74"/>
  <c r="I35" i="56" s="1"/>
  <c r="M35" i="56" s="1"/>
  <c r="BG23" i="92"/>
  <c r="Y43" i="38"/>
  <c r="AK43" i="38" s="1"/>
  <c r="AC43" i="38"/>
  <c r="AG21" i="43"/>
  <c r="AG13" i="43"/>
  <c r="AG9" i="43"/>
  <c r="AG10" i="43"/>
  <c r="AG12" i="43"/>
  <c r="BY79" i="52"/>
  <c r="CA79" i="52"/>
  <c r="CG79" i="52" s="1"/>
  <c r="AS43" i="43"/>
  <c r="AU43" i="43"/>
  <c r="Y43" i="36"/>
  <c r="AK43" i="36" s="1"/>
  <c r="AC43" i="36"/>
  <c r="AI41" i="31"/>
  <c r="AI41" i="35"/>
  <c r="AI43" i="35"/>
  <c r="AI43" i="31"/>
  <c r="AI41" i="43"/>
  <c r="AI40" i="43"/>
  <c r="AI43" i="43"/>
  <c r="AW23" i="41"/>
  <c r="AS13" i="79"/>
  <c r="AU13" i="79" s="1"/>
  <c r="AM8" i="41" s="1"/>
  <c r="AW8" i="41"/>
  <c r="AW26" i="41"/>
  <c r="AW22" i="41"/>
  <c r="AW24" i="41"/>
  <c r="AW34" i="41"/>
  <c r="AO23" i="79"/>
  <c r="AI29" i="55"/>
  <c r="Q29" i="55"/>
  <c r="W29" i="55" s="1"/>
  <c r="AA29" i="55"/>
  <c r="M50" i="27"/>
  <c r="G26" i="10" s="1"/>
  <c r="Q36" i="31"/>
  <c r="AU36" i="34"/>
  <c r="AE36" i="34"/>
  <c r="Q36" i="34"/>
  <c r="BA36" i="34"/>
  <c r="AK36" i="34"/>
  <c r="S36" i="34"/>
  <c r="Q36" i="38"/>
  <c r="Q36" i="42"/>
  <c r="S36" i="42"/>
  <c r="AU36" i="46"/>
  <c r="AE36" i="46"/>
  <c r="Q36" i="46"/>
  <c r="BA36" i="46"/>
  <c r="AK36" i="46"/>
  <c r="M31" i="22"/>
  <c r="G33" i="10" s="1"/>
  <c r="S8" i="22"/>
  <c r="S31" i="22" s="1"/>
  <c r="I39" i="8" s="1"/>
  <c r="AO32" i="45"/>
  <c r="AY32" i="45" s="1"/>
  <c r="AM32" i="45"/>
  <c r="AS32" i="45" s="1"/>
  <c r="AO28" i="45"/>
  <c r="AY28" i="45" s="1"/>
  <c r="AM28" i="45"/>
  <c r="AS28" i="45" s="1"/>
  <c r="AO12" i="45"/>
  <c r="BA12" i="45" s="1"/>
  <c r="AM12" i="45"/>
  <c r="AU12" i="45" s="1"/>
  <c r="W33" i="45"/>
  <c r="AC33" i="45" s="1"/>
  <c r="W29" i="45"/>
  <c r="AC29" i="45" s="1"/>
  <c r="W25" i="45"/>
  <c r="AO32" i="41"/>
  <c r="AY32" i="41" s="1"/>
  <c r="AM32" i="41"/>
  <c r="AS32" i="41" s="1"/>
  <c r="AO28" i="41"/>
  <c r="AM28" i="41"/>
  <c r="AS28" i="41" s="1"/>
  <c r="AO24" i="41"/>
  <c r="BA24" i="41" s="1"/>
  <c r="AM24" i="41"/>
  <c r="AO12" i="41"/>
  <c r="BA12" i="41" s="1"/>
  <c r="AM12" i="41"/>
  <c r="AU12" i="41" s="1"/>
  <c r="W33" i="41"/>
  <c r="AC33" i="41" s="1"/>
  <c r="W29" i="41"/>
  <c r="AC29" i="41" s="1"/>
  <c r="W25" i="41"/>
  <c r="W32" i="37"/>
  <c r="AC32" i="37" s="1"/>
  <c r="W28" i="37"/>
  <c r="AC28" i="37" s="1"/>
  <c r="W24" i="37"/>
  <c r="W12" i="37"/>
  <c r="AO33" i="37"/>
  <c r="AY33" i="37" s="1"/>
  <c r="AM33" i="37"/>
  <c r="AS33" i="37" s="1"/>
  <c r="AO29" i="37"/>
  <c r="AY29" i="37" s="1"/>
  <c r="AM29" i="37"/>
  <c r="AS29" i="37" s="1"/>
  <c r="AO25" i="37"/>
  <c r="AM25" i="37"/>
  <c r="AO32" i="33"/>
  <c r="AY32" i="33" s="1"/>
  <c r="AM32" i="33"/>
  <c r="AS32" i="33" s="1"/>
  <c r="AO28" i="33"/>
  <c r="AY28" i="33" s="1"/>
  <c r="AM28" i="33"/>
  <c r="AS28" i="33" s="1"/>
  <c r="AO24" i="33"/>
  <c r="BA24" i="33" s="1"/>
  <c r="AM24" i="33"/>
  <c r="AO12" i="33"/>
  <c r="BA12" i="33" s="1"/>
  <c r="AM12" i="33"/>
  <c r="W33" i="33"/>
  <c r="AC33" i="33" s="1"/>
  <c r="W29" i="33"/>
  <c r="AC29" i="33" s="1"/>
  <c r="W25" i="33"/>
  <c r="W32" i="30"/>
  <c r="AC32" i="30" s="1"/>
  <c r="W28" i="30"/>
  <c r="AC28" i="30" s="1"/>
  <c r="W24" i="30"/>
  <c r="AC24" i="30" s="1"/>
  <c r="W12" i="30"/>
  <c r="AC12" i="30" s="1"/>
  <c r="AO33" i="30"/>
  <c r="AM33" i="30"/>
  <c r="AS33" i="30" s="1"/>
  <c r="AO29" i="30"/>
  <c r="AM29" i="30"/>
  <c r="AS29" i="30" s="1"/>
  <c r="AO25" i="30"/>
  <c r="AM25" i="30"/>
  <c r="AS25" i="30" s="1"/>
  <c r="W32" i="44"/>
  <c r="AC32" i="44" s="1"/>
  <c r="W28" i="44"/>
  <c r="AC28" i="44" s="1"/>
  <c r="W24" i="44"/>
  <c r="W12" i="44"/>
  <c r="AO33" i="44"/>
  <c r="AY33" i="44" s="1"/>
  <c r="AM33" i="44"/>
  <c r="AS33" i="44" s="1"/>
  <c r="AO29" i="44"/>
  <c r="AM29" i="44"/>
  <c r="AS29" i="44" s="1"/>
  <c r="AO25" i="44"/>
  <c r="BA25" i="44" s="1"/>
  <c r="AM25" i="44"/>
  <c r="AO32" i="40"/>
  <c r="AY32" i="40" s="1"/>
  <c r="AM32" i="40"/>
  <c r="AS32" i="40" s="1"/>
  <c r="AO28" i="40"/>
  <c r="AY28" i="40" s="1"/>
  <c r="AM28" i="40"/>
  <c r="AS28" i="40" s="1"/>
  <c r="AO24" i="40"/>
  <c r="BA24" i="40" s="1"/>
  <c r="AM24" i="40"/>
  <c r="AO12" i="40"/>
  <c r="BA12" i="40" s="1"/>
  <c r="AM12" i="40"/>
  <c r="W33" i="40"/>
  <c r="AC33" i="40" s="1"/>
  <c r="W29" i="40"/>
  <c r="AC29" i="40" s="1"/>
  <c r="W25" i="40"/>
  <c r="AO32" i="36"/>
  <c r="AY32" i="36" s="1"/>
  <c r="AM32" i="36"/>
  <c r="AS32" i="36" s="1"/>
  <c r="AO28" i="36"/>
  <c r="AY28" i="36" s="1"/>
  <c r="AM28" i="36"/>
  <c r="AS28" i="36" s="1"/>
  <c r="AO24" i="36"/>
  <c r="BA24" i="36" s="1"/>
  <c r="AM24" i="36"/>
  <c r="AO12" i="36"/>
  <c r="BA12" i="36" s="1"/>
  <c r="AM12" i="36"/>
  <c r="AU12" i="36" s="1"/>
  <c r="W33" i="36"/>
  <c r="AC33" i="36" s="1"/>
  <c r="W29" i="36"/>
  <c r="AC29" i="36" s="1"/>
  <c r="W25" i="36"/>
  <c r="W32" i="32"/>
  <c r="AC32" i="32" s="1"/>
  <c r="W28" i="32"/>
  <c r="AC28" i="32" s="1"/>
  <c r="W24" i="32"/>
  <c r="W12" i="32"/>
  <c r="AO33" i="32"/>
  <c r="AY33" i="32" s="1"/>
  <c r="AM33" i="32"/>
  <c r="AS33" i="32" s="1"/>
  <c r="AO29" i="32"/>
  <c r="AY29" i="32" s="1"/>
  <c r="AM29" i="32"/>
  <c r="AS29" i="32" s="1"/>
  <c r="AO25" i="32"/>
  <c r="BA25" i="32" s="1"/>
  <c r="AM25" i="32"/>
  <c r="M15" i="19"/>
  <c r="E31" i="10" s="1"/>
  <c r="S9" i="19"/>
  <c r="S15" i="19" s="1"/>
  <c r="E40" i="8" s="1"/>
  <c r="W23" i="90"/>
  <c r="BG8" i="90"/>
  <c r="AI41" i="37"/>
  <c r="AI42" i="37"/>
  <c r="CE8" i="52"/>
  <c r="BA9" i="30"/>
  <c r="AK9" i="30"/>
  <c r="AU9" i="30"/>
  <c r="AE9" i="30"/>
  <c r="Q9" i="30"/>
  <c r="Q9" i="33"/>
  <c r="Q9" i="35"/>
  <c r="S9" i="37"/>
  <c r="Q9" i="37"/>
  <c r="Q9" i="39"/>
  <c r="Q9" i="41"/>
  <c r="Q9" i="43"/>
  <c r="S9" i="43"/>
  <c r="Q9" i="45"/>
  <c r="AI42" i="33"/>
  <c r="AI40" i="33"/>
  <c r="AG45" i="45"/>
  <c r="AG43" i="45"/>
  <c r="AG42" i="45"/>
  <c r="AI42" i="45" s="1"/>
  <c r="AG39" i="45"/>
  <c r="AG37" i="45"/>
  <c r="AG33" i="45"/>
  <c r="AG31" i="45"/>
  <c r="AG29" i="45"/>
  <c r="AG27" i="45"/>
  <c r="AG25" i="45"/>
  <c r="AG19" i="45"/>
  <c r="AG17" i="45"/>
  <c r="AG15" i="45"/>
  <c r="AG11" i="45"/>
  <c r="AG14" i="45"/>
  <c r="AG16" i="45"/>
  <c r="AG18" i="45"/>
  <c r="AG20" i="45"/>
  <c r="AG28" i="45"/>
  <c r="AI28" i="45" s="1"/>
  <c r="AG30" i="45"/>
  <c r="AG32" i="45"/>
  <c r="AI32" i="45" s="1"/>
  <c r="AG38" i="45"/>
  <c r="AG41" i="45"/>
  <c r="AG36" i="45"/>
  <c r="AG40" i="45"/>
  <c r="AI40" i="45" s="1"/>
  <c r="AG46" i="45"/>
  <c r="AA15" i="48"/>
  <c r="AI15" i="48"/>
  <c r="AI29" i="48" s="1"/>
  <c r="E19" i="10" s="1"/>
  <c r="Q15" i="48"/>
  <c r="Q29" i="48" s="1"/>
  <c r="E17" i="10" s="1"/>
  <c r="M29" i="48"/>
  <c r="AY32" i="32"/>
  <c r="AY28" i="32"/>
  <c r="AY43" i="32"/>
  <c r="AY42" i="32"/>
  <c r="AO8" i="34"/>
  <c r="AY43" i="42"/>
  <c r="AU41" i="42"/>
  <c r="AO41" i="42"/>
  <c r="BA41" i="42" s="1"/>
  <c r="AS41" i="42"/>
  <c r="AY12" i="44"/>
  <c r="AG12" i="46"/>
  <c r="AI12" i="46" s="1"/>
  <c r="AG10" i="46"/>
  <c r="AI10" i="46" s="1"/>
  <c r="AG9" i="46"/>
  <c r="AI9" i="46" s="1"/>
  <c r="AG13" i="46"/>
  <c r="AI13" i="46" s="1"/>
  <c r="AG21" i="46"/>
  <c r="AI21" i="46" s="1"/>
  <c r="AY30" i="41"/>
  <c r="AY41" i="41"/>
  <c r="AY28" i="41"/>
  <c r="AY27" i="41"/>
  <c r="AY29" i="41"/>
  <c r="AY37" i="41"/>
  <c r="Q46" i="54"/>
  <c r="W46" i="54" s="1"/>
  <c r="AG12" i="44"/>
  <c r="AG10" i="44"/>
  <c r="AG9" i="44"/>
  <c r="AG13" i="44"/>
  <c r="AG21" i="44"/>
  <c r="AY29" i="44"/>
  <c r="AY25" i="44"/>
  <c r="AY28" i="44"/>
  <c r="AY32" i="44"/>
  <c r="AY41" i="44"/>
  <c r="AY32" i="39"/>
  <c r="AY28" i="39"/>
  <c r="AU41" i="39"/>
  <c r="AS41" i="39"/>
  <c r="AO41" i="39"/>
  <c r="BA41" i="39" s="1"/>
  <c r="AY42" i="39"/>
  <c r="BG23" i="79"/>
  <c r="BK23" i="79" s="1"/>
  <c r="BM23" i="79" s="1"/>
  <c r="W23" i="79"/>
  <c r="AA23" i="79" s="1"/>
  <c r="AC23" i="79" s="1"/>
  <c r="AI38" i="55"/>
  <c r="Q38" i="55"/>
  <c r="W38" i="55" s="1"/>
  <c r="AA38" i="55"/>
  <c r="AS42" i="43"/>
  <c r="AU42" i="43"/>
  <c r="AO42" i="34"/>
  <c r="AM42" i="42"/>
  <c r="K8" i="73"/>
  <c r="I14" i="23" s="1"/>
  <c r="AC12" i="45" l="1"/>
  <c r="AE12" i="45"/>
  <c r="Y12" i="45"/>
  <c r="AK12" i="45" s="1"/>
  <c r="AU12" i="38"/>
  <c r="AS12" i="38"/>
  <c r="AO12" i="38"/>
  <c r="BA12" i="38" s="1"/>
  <c r="AS12" i="30"/>
  <c r="AO12" i="30"/>
  <c r="AU12" i="37"/>
  <c r="AS12" i="37"/>
  <c r="AO12" i="37"/>
  <c r="BA12" i="37" s="1"/>
  <c r="AU12" i="31"/>
  <c r="AS12" i="31"/>
  <c r="AO12" i="31"/>
  <c r="BA12" i="31" s="1"/>
  <c r="BA27" i="31"/>
  <c r="AY27" i="31"/>
  <c r="AU42" i="42"/>
  <c r="AS42" i="42"/>
  <c r="AO42" i="42"/>
  <c r="Y21" i="90"/>
  <c r="Y19" i="90"/>
  <c r="Y17" i="90"/>
  <c r="Y15" i="90"/>
  <c r="Y13" i="90"/>
  <c r="Y11" i="90"/>
  <c r="Y9" i="90"/>
  <c r="Y23" i="90"/>
  <c r="Y22" i="90"/>
  <c r="Y20" i="90"/>
  <c r="Y18" i="90"/>
  <c r="Y16" i="90"/>
  <c r="Y14" i="90"/>
  <c r="Y12" i="90"/>
  <c r="Y10" i="90"/>
  <c r="Y8" i="90"/>
  <c r="BG23" i="90"/>
  <c r="AC12" i="32"/>
  <c r="AE12" i="32"/>
  <c r="AC24" i="32"/>
  <c r="AE24" i="32"/>
  <c r="AC25" i="36"/>
  <c r="AE25" i="36"/>
  <c r="AC25" i="40"/>
  <c r="AE25" i="40"/>
  <c r="AC12" i="44"/>
  <c r="AE12" i="44"/>
  <c r="AC24" i="44"/>
  <c r="AE24" i="44"/>
  <c r="AC25" i="33"/>
  <c r="AE25" i="33"/>
  <c r="BA25" i="37"/>
  <c r="AY25" i="37"/>
  <c r="AC12" i="37"/>
  <c r="AE12" i="37"/>
  <c r="AC24" i="37"/>
  <c r="AE24" i="37"/>
  <c r="AC25" i="41"/>
  <c r="AE25" i="41"/>
  <c r="AC25" i="45"/>
  <c r="AE25" i="45"/>
  <c r="W36" i="46"/>
  <c r="Y36" i="46"/>
  <c r="AM36" i="42"/>
  <c r="AM36" i="34"/>
  <c r="AO36" i="34" s="1"/>
  <c r="BY84" i="52"/>
  <c r="BY82" i="52"/>
  <c r="BY80" i="52"/>
  <c r="BY85" i="52"/>
  <c r="BY83" i="52"/>
  <c r="BY81" i="52"/>
  <c r="AS35" i="56"/>
  <c r="AM35" i="56"/>
  <c r="AI35" i="56"/>
  <c r="AC35" i="56"/>
  <c r="Y35" i="56"/>
  <c r="Q35" i="56"/>
  <c r="W35" i="56" s="1"/>
  <c r="AS37" i="56"/>
  <c r="AM37" i="56"/>
  <c r="AI37" i="56"/>
  <c r="AC37" i="56"/>
  <c r="Y37" i="56"/>
  <c r="Q37" i="56"/>
  <c r="W37" i="56" s="1"/>
  <c r="W14" i="30"/>
  <c r="AC14" i="30" s="1"/>
  <c r="AO14" i="33"/>
  <c r="AM14" i="33"/>
  <c r="W14" i="35"/>
  <c r="Y14" i="35" s="1"/>
  <c r="W14" i="37"/>
  <c r="Y14" i="37" s="1"/>
  <c r="W14" i="39"/>
  <c r="Y14" i="39" s="1"/>
  <c r="AO14" i="41"/>
  <c r="AM14" i="41"/>
  <c r="AO14" i="43"/>
  <c r="AM14" i="43"/>
  <c r="AO14" i="45"/>
  <c r="AM14" i="45"/>
  <c r="W18" i="30"/>
  <c r="AC18" i="30" s="1"/>
  <c r="AO18" i="33"/>
  <c r="AY18" i="33" s="1"/>
  <c r="AM18" i="33"/>
  <c r="AS18" i="33" s="1"/>
  <c r="W18" i="35"/>
  <c r="AC18" i="35" s="1"/>
  <c r="W18" i="37"/>
  <c r="AC18" i="37" s="1"/>
  <c r="W18" i="39"/>
  <c r="AC18" i="39" s="1"/>
  <c r="AO18" i="41"/>
  <c r="AY18" i="41" s="1"/>
  <c r="AM18" i="41"/>
  <c r="AS18" i="41" s="1"/>
  <c r="AO18" i="43"/>
  <c r="AY18" i="43" s="1"/>
  <c r="AM18" i="43"/>
  <c r="AS18" i="43" s="1"/>
  <c r="AO18" i="45"/>
  <c r="AY18" i="45" s="1"/>
  <c r="AM18" i="45"/>
  <c r="AS18" i="45" s="1"/>
  <c r="AO15" i="30"/>
  <c r="AM15" i="30"/>
  <c r="AS15" i="30" s="1"/>
  <c r="W15" i="33"/>
  <c r="AC15" i="33" s="1"/>
  <c r="AO15" i="35"/>
  <c r="AY15" i="35" s="1"/>
  <c r="AM15" i="35"/>
  <c r="AS15" i="35" s="1"/>
  <c r="AO15" i="37"/>
  <c r="AY15" i="37" s="1"/>
  <c r="AM15" i="37"/>
  <c r="AS15" i="37" s="1"/>
  <c r="AO15" i="39"/>
  <c r="AY15" i="39" s="1"/>
  <c r="AM15" i="39"/>
  <c r="AS15" i="39" s="1"/>
  <c r="W15" i="41"/>
  <c r="AC15" i="41" s="1"/>
  <c r="W15" i="43"/>
  <c r="AC15" i="43" s="1"/>
  <c r="W15" i="45"/>
  <c r="AC15" i="45" s="1"/>
  <c r="AO19" i="30"/>
  <c r="AM19" i="30"/>
  <c r="AS19" i="30" s="1"/>
  <c r="W19" i="33"/>
  <c r="Y19" i="33" s="1"/>
  <c r="AO19" i="35"/>
  <c r="AM19" i="35"/>
  <c r="AO19" i="37"/>
  <c r="AM19" i="37"/>
  <c r="AO19" i="39"/>
  <c r="AM19" i="39"/>
  <c r="W19" i="41"/>
  <c r="Y19" i="41" s="1"/>
  <c r="W19" i="43"/>
  <c r="Y19" i="43" s="1"/>
  <c r="W19" i="45"/>
  <c r="Y19" i="45" s="1"/>
  <c r="AI44" i="46"/>
  <c r="Y8" i="7" s="1"/>
  <c r="Y21" i="54"/>
  <c r="Q21" i="54"/>
  <c r="AC12" i="31"/>
  <c r="AE12" i="31"/>
  <c r="AC24" i="31"/>
  <c r="AE24" i="31"/>
  <c r="BA25" i="38"/>
  <c r="AY25" i="38"/>
  <c r="AC12" i="38"/>
  <c r="AE12" i="38"/>
  <c r="AC24" i="38"/>
  <c r="AE24" i="38"/>
  <c r="AC25" i="42"/>
  <c r="AE25" i="42"/>
  <c r="AC25" i="35"/>
  <c r="AE25" i="35"/>
  <c r="AC25" i="39"/>
  <c r="AE25" i="39"/>
  <c r="BA25" i="43"/>
  <c r="AY25" i="43"/>
  <c r="AC12" i="43"/>
  <c r="AE12" i="43"/>
  <c r="AC24" i="43"/>
  <c r="AE24" i="43"/>
  <c r="AK8" i="43"/>
  <c r="AC42" i="40"/>
  <c r="AE42" i="40"/>
  <c r="AG21" i="45"/>
  <c r="AG13" i="45"/>
  <c r="AG9" i="45"/>
  <c r="AG10" i="45"/>
  <c r="AG12" i="45"/>
  <c r="AI12" i="45" s="1"/>
  <c r="AY24" i="39"/>
  <c r="AU8" i="39"/>
  <c r="AO8" i="39"/>
  <c r="AS8" i="39"/>
  <c r="K83" i="95"/>
  <c r="I170" i="11" s="1"/>
  <c r="I27" i="96"/>
  <c r="E8" i="94" s="1"/>
  <c r="K10" i="94"/>
  <c r="I46" i="46" s="1"/>
  <c r="M46" i="46" s="1"/>
  <c r="K12" i="94"/>
  <c r="I46" i="44" s="1"/>
  <c r="M46" i="44" s="1"/>
  <c r="K14" i="94"/>
  <c r="I46" i="42" s="1"/>
  <c r="M46" i="42" s="1"/>
  <c r="K16" i="94"/>
  <c r="I46" i="40" s="1"/>
  <c r="M46" i="40" s="1"/>
  <c r="K18" i="94"/>
  <c r="I46" i="38" s="1"/>
  <c r="M46" i="38" s="1"/>
  <c r="K20" i="94"/>
  <c r="I46" i="36" s="1"/>
  <c r="M46" i="36" s="1"/>
  <c r="K22" i="94"/>
  <c r="I46" i="34" s="1"/>
  <c r="M46" i="34" s="1"/>
  <c r="K24" i="94"/>
  <c r="I46" i="32" s="1"/>
  <c r="M46" i="32" s="1"/>
  <c r="K26" i="94"/>
  <c r="I46" i="31" s="1"/>
  <c r="M46" i="31" s="1"/>
  <c r="K28" i="94"/>
  <c r="I35" i="24" s="1"/>
  <c r="M35" i="24" s="1"/>
  <c r="S35" i="24" s="1"/>
  <c r="E30" i="94"/>
  <c r="G30" i="94" s="1"/>
  <c r="E33" i="94"/>
  <c r="G33" i="94" s="1"/>
  <c r="M34" i="94"/>
  <c r="K34" i="94"/>
  <c r="I171" i="11" s="1"/>
  <c r="K30" i="96"/>
  <c r="E36" i="94" s="1"/>
  <c r="G36" i="94" s="1"/>
  <c r="I30" i="96"/>
  <c r="K37" i="94"/>
  <c r="M37" i="94" s="1"/>
  <c r="K8" i="96"/>
  <c r="E9" i="95" s="1"/>
  <c r="G9" i="95" s="1"/>
  <c r="I8" i="96"/>
  <c r="E8" i="95" s="1"/>
  <c r="K10" i="96"/>
  <c r="E13" i="95" s="1"/>
  <c r="G13" i="95" s="1"/>
  <c r="I10" i="96"/>
  <c r="E12" i="95" s="1"/>
  <c r="G12" i="95" s="1"/>
  <c r="K12" i="96"/>
  <c r="E17" i="95" s="1"/>
  <c r="G17" i="95" s="1"/>
  <c r="I12" i="96"/>
  <c r="E16" i="95" s="1"/>
  <c r="G16" i="95" s="1"/>
  <c r="K14" i="96"/>
  <c r="E21" i="95" s="1"/>
  <c r="G21" i="95" s="1"/>
  <c r="I14" i="96"/>
  <c r="E20" i="95" s="1"/>
  <c r="G20" i="95" s="1"/>
  <c r="K16" i="96"/>
  <c r="E25" i="95" s="1"/>
  <c r="G25" i="95" s="1"/>
  <c r="I16" i="96"/>
  <c r="E24" i="95" s="1"/>
  <c r="G24" i="95" s="1"/>
  <c r="K28" i="95"/>
  <c r="I164" i="11" s="1"/>
  <c r="K19" i="96"/>
  <c r="E32" i="95" s="1"/>
  <c r="G32" i="95" s="1"/>
  <c r="I19" i="96"/>
  <c r="E31" i="95" s="1"/>
  <c r="G31" i="95" s="1"/>
  <c r="K68" i="95"/>
  <c r="I34" i="13" s="1"/>
  <c r="K22" i="96"/>
  <c r="E71" i="95" s="1"/>
  <c r="G71" i="95" s="1"/>
  <c r="I22" i="96"/>
  <c r="E70" i="95" s="1"/>
  <c r="G70" i="95" s="1"/>
  <c r="M73" i="95"/>
  <c r="K73" i="95"/>
  <c r="I168" i="11" s="1"/>
  <c r="K78" i="95"/>
  <c r="I169" i="11" s="1"/>
  <c r="K26" i="96"/>
  <c r="E82" i="95" s="1"/>
  <c r="G82" i="95" s="1"/>
  <c r="I26" i="96"/>
  <c r="E81" i="95" s="1"/>
  <c r="G81" i="95" s="1"/>
  <c r="O37" i="97"/>
  <c r="O35" i="97"/>
  <c r="O33" i="97"/>
  <c r="O31" i="97"/>
  <c r="O29" i="97"/>
  <c r="O27" i="97"/>
  <c r="O25" i="97"/>
  <c r="O23" i="97"/>
  <c r="O21" i="97"/>
  <c r="O36" i="97"/>
  <c r="O34" i="97"/>
  <c r="O32" i="97"/>
  <c r="O30" i="97"/>
  <c r="O28" i="97"/>
  <c r="O26" i="97"/>
  <c r="O24" i="97"/>
  <c r="O22" i="97"/>
  <c r="O20" i="97"/>
  <c r="K81" i="98"/>
  <c r="O41" i="98"/>
  <c r="AS40" i="44"/>
  <c r="AU40" i="44"/>
  <c r="AS40" i="37"/>
  <c r="AU40" i="37"/>
  <c r="Y37" i="50"/>
  <c r="Q37" i="50"/>
  <c r="W37" i="50" s="1"/>
  <c r="Y35" i="50"/>
  <c r="Q35" i="50"/>
  <c r="W35" i="50" s="1"/>
  <c r="Y33" i="50"/>
  <c r="Q33" i="50"/>
  <c r="W33" i="50" s="1"/>
  <c r="Y31" i="50"/>
  <c r="Q31" i="50"/>
  <c r="W31" i="50" s="1"/>
  <c r="Y29" i="50"/>
  <c r="Q29" i="50"/>
  <c r="W29" i="50" s="1"/>
  <c r="Y27" i="50"/>
  <c r="Q27" i="50"/>
  <c r="W27" i="50" s="1"/>
  <c r="Q14" i="50"/>
  <c r="W14" i="50" s="1"/>
  <c r="AY12" i="30"/>
  <c r="M18" i="13"/>
  <c r="M30" i="13" s="1"/>
  <c r="I30" i="13"/>
  <c r="E33" i="12" s="1"/>
  <c r="M18" i="17"/>
  <c r="I30" i="17"/>
  <c r="I70" i="74"/>
  <c r="I35" i="52" s="1"/>
  <c r="M35" i="52" s="1"/>
  <c r="K70" i="74"/>
  <c r="I23" i="50" s="1"/>
  <c r="M23" i="50" s="1"/>
  <c r="I61" i="74"/>
  <c r="I13" i="52" s="1"/>
  <c r="M13" i="52" s="1"/>
  <c r="K61" i="74"/>
  <c r="I11" i="50" s="1"/>
  <c r="M11" i="50" s="1"/>
  <c r="I87" i="74"/>
  <c r="I95" i="52" s="1"/>
  <c r="M95" i="52" s="1"/>
  <c r="K87" i="74"/>
  <c r="I61" i="50" s="1"/>
  <c r="M61" i="50" s="1"/>
  <c r="I78" i="74"/>
  <c r="I86" i="52" s="1"/>
  <c r="M86" i="52" s="1"/>
  <c r="K78" i="74"/>
  <c r="I52" i="50" s="1"/>
  <c r="M52" i="50" s="1"/>
  <c r="M18" i="16"/>
  <c r="I30" i="16"/>
  <c r="BY19" i="76"/>
  <c r="I20" i="30" s="1"/>
  <c r="M20" i="30" s="1"/>
  <c r="BU19" i="76"/>
  <c r="I20" i="31" s="1"/>
  <c r="M20" i="31" s="1"/>
  <c r="BQ19" i="76"/>
  <c r="I38" i="52" s="1"/>
  <c r="M38" i="52" s="1"/>
  <c r="BM19" i="76"/>
  <c r="I20" i="32" s="1"/>
  <c r="M20" i="32" s="1"/>
  <c r="BI19" i="76"/>
  <c r="I20" i="33" s="1"/>
  <c r="M20" i="33" s="1"/>
  <c r="BE19" i="76"/>
  <c r="I20" i="34" s="1"/>
  <c r="M20" i="34" s="1"/>
  <c r="BA19" i="76"/>
  <c r="I20" i="35" s="1"/>
  <c r="M20" i="35" s="1"/>
  <c r="AW19" i="76"/>
  <c r="I20" i="36" s="1"/>
  <c r="M20" i="36" s="1"/>
  <c r="AS19" i="76"/>
  <c r="I20" i="37" s="1"/>
  <c r="M20" i="37" s="1"/>
  <c r="AO19" i="76"/>
  <c r="I20" i="38" s="1"/>
  <c r="M20" i="38" s="1"/>
  <c r="AK19" i="76"/>
  <c r="I20" i="39" s="1"/>
  <c r="M20" i="39" s="1"/>
  <c r="AG19" i="76"/>
  <c r="I20" i="40" s="1"/>
  <c r="M20" i="40" s="1"/>
  <c r="AC19" i="76"/>
  <c r="I20" i="41" s="1"/>
  <c r="M20" i="41" s="1"/>
  <c r="Y19" i="76"/>
  <c r="I20" i="42" s="1"/>
  <c r="M20" i="42" s="1"/>
  <c r="U19" i="76"/>
  <c r="I20" i="43" s="1"/>
  <c r="M20" i="43" s="1"/>
  <c r="Q19" i="76"/>
  <c r="I20" i="44" s="1"/>
  <c r="M20" i="44" s="1"/>
  <c r="M19" i="76"/>
  <c r="I20" i="45" s="1"/>
  <c r="M20" i="45" s="1"/>
  <c r="I19" i="76"/>
  <c r="I20" i="46" s="1"/>
  <c r="M20" i="46" s="1"/>
  <c r="BY9" i="76"/>
  <c r="I10" i="30" s="1"/>
  <c r="BU9" i="76"/>
  <c r="I10" i="31" s="1"/>
  <c r="BQ9" i="76"/>
  <c r="I14" i="52" s="1"/>
  <c r="M14" i="52" s="1"/>
  <c r="BM9" i="76"/>
  <c r="I10" i="32" s="1"/>
  <c r="BI9" i="76"/>
  <c r="I10" i="33" s="1"/>
  <c r="BE9" i="76"/>
  <c r="I10" i="34" s="1"/>
  <c r="BA9" i="76"/>
  <c r="I10" i="35" s="1"/>
  <c r="AW9" i="76"/>
  <c r="I10" i="36" s="1"/>
  <c r="AS9" i="76"/>
  <c r="I10" i="37" s="1"/>
  <c r="AO9" i="76"/>
  <c r="I10" i="38" s="1"/>
  <c r="AK9" i="76"/>
  <c r="I10" i="39" s="1"/>
  <c r="AG9" i="76"/>
  <c r="I10" i="40" s="1"/>
  <c r="AC9" i="76"/>
  <c r="I10" i="41" s="1"/>
  <c r="Y9" i="76"/>
  <c r="I10" i="42" s="1"/>
  <c r="U9" i="76"/>
  <c r="I10" i="43" s="1"/>
  <c r="Q9" i="76"/>
  <c r="I10" i="44" s="1"/>
  <c r="M9" i="76"/>
  <c r="I10" i="45" s="1"/>
  <c r="I9" i="76"/>
  <c r="I10" i="46" s="1"/>
  <c r="AU85" i="52"/>
  <c r="AU83" i="52"/>
  <c r="AU81" i="52"/>
  <c r="AU84" i="52"/>
  <c r="AU82" i="52"/>
  <c r="AU80" i="52"/>
  <c r="AY12" i="41"/>
  <c r="AG23" i="45"/>
  <c r="AG26" i="45"/>
  <c r="AG34" i="45"/>
  <c r="AG8" i="45"/>
  <c r="AG22" i="45"/>
  <c r="AG24" i="45"/>
  <c r="AC23" i="32"/>
  <c r="AE23" i="32"/>
  <c r="AC27" i="32"/>
  <c r="AE27" i="32"/>
  <c r="BA27" i="36"/>
  <c r="AY27" i="36"/>
  <c r="AC26" i="36"/>
  <c r="AE26" i="36"/>
  <c r="AC34" i="36"/>
  <c r="AE34" i="36"/>
  <c r="AC26" i="40"/>
  <c r="AE26" i="40"/>
  <c r="AC34" i="40"/>
  <c r="AE34" i="40"/>
  <c r="AC23" i="44"/>
  <c r="AE23" i="44"/>
  <c r="AC27" i="44"/>
  <c r="AE27" i="44"/>
  <c r="AC26" i="33"/>
  <c r="AE26" i="33"/>
  <c r="AC34" i="33"/>
  <c r="AE34" i="33"/>
  <c r="AC23" i="37"/>
  <c r="AE23" i="37"/>
  <c r="AC27" i="37"/>
  <c r="AE27" i="37"/>
  <c r="AC26" i="41"/>
  <c r="AE26" i="41"/>
  <c r="AC34" i="41"/>
  <c r="AE34" i="41"/>
  <c r="AC26" i="45"/>
  <c r="AE26" i="45"/>
  <c r="AC34" i="45"/>
  <c r="AE34" i="45"/>
  <c r="W36" i="45"/>
  <c r="Y36" i="45" s="1"/>
  <c r="S36" i="45"/>
  <c r="AM36" i="41"/>
  <c r="AO36" i="41" s="1"/>
  <c r="AM36" i="37"/>
  <c r="AO36" i="37" s="1"/>
  <c r="AK8" i="41"/>
  <c r="AS39" i="56"/>
  <c r="AM39" i="56"/>
  <c r="AI39" i="56"/>
  <c r="AC39" i="56"/>
  <c r="Y39" i="56"/>
  <c r="Q39" i="56"/>
  <c r="W39" i="56" s="1"/>
  <c r="AS41" i="56"/>
  <c r="AM41" i="56"/>
  <c r="AI41" i="56"/>
  <c r="AC41" i="56"/>
  <c r="Y41" i="56"/>
  <c r="Q41" i="56"/>
  <c r="W41" i="56" s="1"/>
  <c r="W11" i="31"/>
  <c r="Y11" i="31"/>
  <c r="AM11" i="32"/>
  <c r="AO11" i="32" s="1"/>
  <c r="AM11" i="34"/>
  <c r="AS11" i="34" s="1"/>
  <c r="W11" i="36"/>
  <c r="Y11" i="36"/>
  <c r="W11" i="38"/>
  <c r="Y11" i="38"/>
  <c r="W11" i="40"/>
  <c r="Y11" i="40"/>
  <c r="AM11" i="42"/>
  <c r="AO11" i="42" s="1"/>
  <c r="AM11" i="44"/>
  <c r="AO11" i="44" s="1"/>
  <c r="AM11" i="46"/>
  <c r="AO11" i="46" s="1"/>
  <c r="AM16" i="31"/>
  <c r="AS16" i="31" s="1"/>
  <c r="W16" i="32"/>
  <c r="AC16" i="32" s="1"/>
  <c r="Y16" i="32"/>
  <c r="AI16" i="32" s="1"/>
  <c r="W16" i="34"/>
  <c r="AC16" i="34" s="1"/>
  <c r="Y16" i="34"/>
  <c r="AI16" i="34" s="1"/>
  <c r="AM16" i="36"/>
  <c r="AS16" i="36" s="1"/>
  <c r="AM16" i="38"/>
  <c r="AS16" i="38" s="1"/>
  <c r="AM16" i="40"/>
  <c r="AS16" i="40" s="1"/>
  <c r="W16" i="42"/>
  <c r="AC16" i="42" s="1"/>
  <c r="Y16" i="42"/>
  <c r="AI16" i="42" s="1"/>
  <c r="W16" i="44"/>
  <c r="AC16" i="44" s="1"/>
  <c r="Y16" i="44"/>
  <c r="AI16" i="44" s="1"/>
  <c r="W16" i="46"/>
  <c r="Y16" i="46"/>
  <c r="W13" i="31"/>
  <c r="Y13" i="31"/>
  <c r="AK13" i="31" s="1"/>
  <c r="AM13" i="32"/>
  <c r="AO13" i="32" s="1"/>
  <c r="AM13" i="34"/>
  <c r="AS13" i="34" s="1"/>
  <c r="W13" i="36"/>
  <c r="Y13" i="36"/>
  <c r="AK13" i="36" s="1"/>
  <c r="W13" i="38"/>
  <c r="Y13" i="38"/>
  <c r="AK13" i="38" s="1"/>
  <c r="W13" i="40"/>
  <c r="Y13" i="40"/>
  <c r="AK13" i="40" s="1"/>
  <c r="AM13" i="42"/>
  <c r="AO13" i="42" s="1"/>
  <c r="AM13" i="44"/>
  <c r="AO13" i="44" s="1"/>
  <c r="AM13" i="46"/>
  <c r="AO13" i="46" s="1"/>
  <c r="W17" i="31"/>
  <c r="AC17" i="31" s="1"/>
  <c r="Y17" i="31"/>
  <c r="AI17" i="31" s="1"/>
  <c r="AM17" i="32"/>
  <c r="AS17" i="32" s="1"/>
  <c r="AM17" i="34"/>
  <c r="AS17" i="34" s="1"/>
  <c r="W17" i="36"/>
  <c r="AC17" i="36" s="1"/>
  <c r="Y17" i="36"/>
  <c r="AI17" i="36" s="1"/>
  <c r="W17" i="38"/>
  <c r="AC17" i="38" s="1"/>
  <c r="Y17" i="38"/>
  <c r="AI17" i="38" s="1"/>
  <c r="W17" i="40"/>
  <c r="AC17" i="40" s="1"/>
  <c r="Y17" i="40"/>
  <c r="AI17" i="40" s="1"/>
  <c r="AM17" i="42"/>
  <c r="AS17" i="42" s="1"/>
  <c r="AM17" i="44"/>
  <c r="AS17" i="44" s="1"/>
  <c r="AM17" i="46"/>
  <c r="AO17" i="46" s="1"/>
  <c r="AS40" i="32"/>
  <c r="AU40" i="32"/>
  <c r="AS40" i="41"/>
  <c r="AU40" i="41"/>
  <c r="AS40" i="42"/>
  <c r="AU40" i="42"/>
  <c r="AI43" i="39"/>
  <c r="AK8" i="33"/>
  <c r="AK8" i="44"/>
  <c r="AK8" i="40"/>
  <c r="AI40" i="55"/>
  <c r="Q40" i="55"/>
  <c r="W40" i="55" s="1"/>
  <c r="AA40" i="55"/>
  <c r="AS34" i="31"/>
  <c r="AU34" i="31"/>
  <c r="AU23" i="42"/>
  <c r="AS23" i="42"/>
  <c r="AS27" i="42"/>
  <c r="AU27" i="42"/>
  <c r="AM23" i="39"/>
  <c r="AS27" i="39"/>
  <c r="AU27" i="39"/>
  <c r="AS26" i="43"/>
  <c r="AU26" i="43"/>
  <c r="AS34" i="43"/>
  <c r="AU34" i="43"/>
  <c r="AI23" i="38"/>
  <c r="AY12" i="35"/>
  <c r="AK8" i="37"/>
  <c r="AS43" i="33"/>
  <c r="AU43" i="33"/>
  <c r="AK8" i="39"/>
  <c r="AY12" i="38"/>
  <c r="AU8" i="42"/>
  <c r="AO8" i="42"/>
  <c r="AS8" i="42"/>
  <c r="M38" i="30"/>
  <c r="I44" i="30"/>
  <c r="M38" i="35"/>
  <c r="I44" i="35"/>
  <c r="M38" i="39"/>
  <c r="I44" i="39"/>
  <c r="M38" i="45"/>
  <c r="I44" i="45"/>
  <c r="AS40" i="38"/>
  <c r="AU40" i="38"/>
  <c r="AU42" i="35"/>
  <c r="AS42" i="35"/>
  <c r="AO42" i="35"/>
  <c r="AY41" i="39"/>
  <c r="AY43" i="44"/>
  <c r="U83" i="52"/>
  <c r="Q83" i="52"/>
  <c r="Y83" i="52" s="1"/>
  <c r="U80" i="52"/>
  <c r="Q80" i="52"/>
  <c r="Y80" i="52" s="1"/>
  <c r="U84" i="52"/>
  <c r="Q84" i="52"/>
  <c r="Y84" i="52" s="1"/>
  <c r="AQ24" i="91"/>
  <c r="AQ25" i="91" s="1"/>
  <c r="W24" i="91"/>
  <c r="W25" i="91" s="1"/>
  <c r="BK10" i="91" s="1"/>
  <c r="BW10" i="91" s="1"/>
  <c r="BC24" i="91"/>
  <c r="BC25" i="91" s="1"/>
  <c r="AG24" i="91"/>
  <c r="AG25" i="91" s="1"/>
  <c r="I24" i="91"/>
  <c r="I25" i="91" s="1"/>
  <c r="AY41" i="42"/>
  <c r="AY12" i="40"/>
  <c r="AY8" i="34"/>
  <c r="AS12" i="41"/>
  <c r="Y41" i="45"/>
  <c r="AI41" i="45" s="1"/>
  <c r="AC41" i="45"/>
  <c r="AI23" i="89"/>
  <c r="AI22" i="89"/>
  <c r="AI20" i="89"/>
  <c r="AI18" i="89"/>
  <c r="AI16" i="89"/>
  <c r="AI14" i="89"/>
  <c r="AI12" i="89"/>
  <c r="AI10" i="89"/>
  <c r="AI8" i="89"/>
  <c r="AI21" i="89"/>
  <c r="AI19" i="89"/>
  <c r="AI17" i="89"/>
  <c r="AI15" i="89"/>
  <c r="AI13" i="89"/>
  <c r="AI11" i="89"/>
  <c r="AI9" i="89"/>
  <c r="AI43" i="37"/>
  <c r="AM36" i="39"/>
  <c r="AO36" i="39"/>
  <c r="W36" i="35"/>
  <c r="Y36" i="35" s="1"/>
  <c r="Y8" i="30"/>
  <c r="AC8" i="30"/>
  <c r="AY29" i="30"/>
  <c r="AY25" i="30"/>
  <c r="AO41" i="30"/>
  <c r="AS41" i="30"/>
  <c r="AY30" i="30"/>
  <c r="BK14" i="91"/>
  <c r="BW14" i="91" s="1"/>
  <c r="BK22" i="91"/>
  <c r="BW22" i="91" s="1"/>
  <c r="BK13" i="91"/>
  <c r="BW13" i="91" s="1"/>
  <c r="BK21" i="91"/>
  <c r="BW21" i="91" s="1"/>
  <c r="I21" i="51"/>
  <c r="M21" i="51" s="1"/>
  <c r="K70" i="96"/>
  <c r="I17" i="49" s="1"/>
  <c r="M17" i="49" s="1"/>
  <c r="Q17" i="49" s="1"/>
  <c r="W17" i="49" s="1"/>
  <c r="AS43" i="45"/>
  <c r="AU43" i="45"/>
  <c r="AO43" i="45"/>
  <c r="Y43" i="54"/>
  <c r="Q43" i="54"/>
  <c r="W43" i="54" s="1"/>
  <c r="Q45" i="54"/>
  <c r="W45" i="54" s="1"/>
  <c r="Y45" i="54"/>
  <c r="W14" i="31"/>
  <c r="Y14" i="31" s="1"/>
  <c r="AM14" i="32"/>
  <c r="AO14" i="32"/>
  <c r="AM14" i="34"/>
  <c r="AS14" i="34" s="1"/>
  <c r="AO14" i="34"/>
  <c r="AY14" i="34" s="1"/>
  <c r="W14" i="36"/>
  <c r="Y14" i="36" s="1"/>
  <c r="W14" i="38"/>
  <c r="Y14" i="38" s="1"/>
  <c r="W14" i="40"/>
  <c r="Y14" i="40" s="1"/>
  <c r="AM14" i="42"/>
  <c r="AO14" i="42"/>
  <c r="AM14" i="44"/>
  <c r="AO14" i="44"/>
  <c r="AM14" i="46"/>
  <c r="AO14" i="46"/>
  <c r="W18" i="31"/>
  <c r="AC18" i="31" s="1"/>
  <c r="AM18" i="32"/>
  <c r="AS18" i="32" s="1"/>
  <c r="AO18" i="32"/>
  <c r="AY18" i="32" s="1"/>
  <c r="AM18" i="34"/>
  <c r="AS18" i="34" s="1"/>
  <c r="AO18" i="34"/>
  <c r="AY18" i="34" s="1"/>
  <c r="W18" i="36"/>
  <c r="AC18" i="36" s="1"/>
  <c r="W18" i="38"/>
  <c r="AC18" i="38" s="1"/>
  <c r="W18" i="40"/>
  <c r="AC18" i="40" s="1"/>
  <c r="AM18" i="42"/>
  <c r="AS18" i="42" s="1"/>
  <c r="AO18" i="42"/>
  <c r="AY18" i="42" s="1"/>
  <c r="AM18" i="44"/>
  <c r="AS18" i="44" s="1"/>
  <c r="AO18" i="44"/>
  <c r="AY18" i="44" s="1"/>
  <c r="AM18" i="46"/>
  <c r="AO18" i="46"/>
  <c r="AM15" i="31"/>
  <c r="AS15" i="31" s="1"/>
  <c r="AO15" i="31"/>
  <c r="AY15" i="31" s="1"/>
  <c r="W15" i="32"/>
  <c r="AC15" i="32" s="1"/>
  <c r="W15" i="34"/>
  <c r="AC15" i="34" s="1"/>
  <c r="AM15" i="36"/>
  <c r="AS15" i="36" s="1"/>
  <c r="AO15" i="36"/>
  <c r="AY15" i="36" s="1"/>
  <c r="AM15" i="38"/>
  <c r="AS15" i="38" s="1"/>
  <c r="AO15" i="38"/>
  <c r="AY15" i="38" s="1"/>
  <c r="AM15" i="40"/>
  <c r="AS15" i="40" s="1"/>
  <c r="AO15" i="40"/>
  <c r="AY15" i="40" s="1"/>
  <c r="W15" i="42"/>
  <c r="AC15" i="42" s="1"/>
  <c r="W15" i="44"/>
  <c r="AC15" i="44" s="1"/>
  <c r="W15" i="46"/>
  <c r="Y15" i="46" s="1"/>
  <c r="AM19" i="31"/>
  <c r="AO19" i="31"/>
  <c r="W19" i="32"/>
  <c r="Y19" i="32" s="1"/>
  <c r="W19" i="34"/>
  <c r="AC19" i="34" s="1"/>
  <c r="AM19" i="36"/>
  <c r="AO19" i="36"/>
  <c r="AM19" i="38"/>
  <c r="AO19" i="38"/>
  <c r="AM19" i="40"/>
  <c r="AO19" i="40"/>
  <c r="W19" i="42"/>
  <c r="Y19" i="42" s="1"/>
  <c r="W19" i="44"/>
  <c r="Y19" i="44" s="1"/>
  <c r="W19" i="46"/>
  <c r="Y19" i="46" s="1"/>
  <c r="BI81" i="52"/>
  <c r="BK81" i="52" s="1"/>
  <c r="BG81" i="52"/>
  <c r="BM81" i="52" s="1"/>
  <c r="BI85" i="52"/>
  <c r="BK85" i="52" s="1"/>
  <c r="BG85" i="52"/>
  <c r="BM85" i="52" s="1"/>
  <c r="BI82" i="52"/>
  <c r="BK82" i="52" s="1"/>
  <c r="BG82" i="52"/>
  <c r="BM82" i="52" s="1"/>
  <c r="AY23" i="33"/>
  <c r="AI40" i="40"/>
  <c r="AI9" i="55"/>
  <c r="AI41" i="55" s="1"/>
  <c r="G13" i="10" s="1"/>
  <c r="Q9" i="55"/>
  <c r="AA9" i="55"/>
  <c r="AA41" i="55" s="1"/>
  <c r="G10" i="10" s="1"/>
  <c r="M41" i="55"/>
  <c r="AY24" i="35"/>
  <c r="AM8" i="31"/>
  <c r="AM8" i="35"/>
  <c r="AY42" i="33"/>
  <c r="Q56" i="54"/>
  <c r="W56" i="54" s="1"/>
  <c r="Q55" i="54"/>
  <c r="W55" i="54" s="1"/>
  <c r="Y55" i="54"/>
  <c r="Q63" i="54"/>
  <c r="W63" i="54" s="1"/>
  <c r="Y63" i="54"/>
  <c r="AC25" i="31"/>
  <c r="AE25" i="31"/>
  <c r="AC25" i="38"/>
  <c r="AE25" i="38"/>
  <c r="AC12" i="42"/>
  <c r="AE12" i="42"/>
  <c r="AC24" i="42"/>
  <c r="AE24" i="42"/>
  <c r="AC12" i="35"/>
  <c r="AE12" i="35"/>
  <c r="AC24" i="35"/>
  <c r="AE24" i="35"/>
  <c r="AC12" i="39"/>
  <c r="AE12" i="39"/>
  <c r="AC24" i="39"/>
  <c r="AE24" i="39"/>
  <c r="AC25" i="43"/>
  <c r="AE25" i="43"/>
  <c r="AI8" i="43"/>
  <c r="AU41" i="31"/>
  <c r="AS41" i="31"/>
  <c r="AO41" i="31"/>
  <c r="AS34" i="38"/>
  <c r="AI13" i="36"/>
  <c r="AS43" i="41"/>
  <c r="AU43" i="41"/>
  <c r="AI13" i="38"/>
  <c r="Q12" i="50"/>
  <c r="W12" i="50" s="1"/>
  <c r="Y12" i="50"/>
  <c r="M10" i="50"/>
  <c r="Q36" i="50"/>
  <c r="W36" i="50" s="1"/>
  <c r="Y36" i="50"/>
  <c r="Q34" i="50"/>
  <c r="W34" i="50" s="1"/>
  <c r="Y34" i="50"/>
  <c r="Q32" i="50"/>
  <c r="W32" i="50" s="1"/>
  <c r="Y32" i="50"/>
  <c r="Q30" i="50"/>
  <c r="W30" i="50" s="1"/>
  <c r="Y30" i="50"/>
  <c r="Q28" i="50"/>
  <c r="W28" i="50" s="1"/>
  <c r="Y28" i="50"/>
  <c r="Q26" i="50"/>
  <c r="W26" i="50" s="1"/>
  <c r="Y26" i="50"/>
  <c r="BM9" i="91"/>
  <c r="BY9" i="91" s="1"/>
  <c r="BM13" i="91"/>
  <c r="BY13" i="91" s="1"/>
  <c r="BM17" i="91"/>
  <c r="BY17" i="91" s="1"/>
  <c r="BM21" i="91"/>
  <c r="BY21" i="91" s="1"/>
  <c r="BM10" i="91"/>
  <c r="BY10" i="91" s="1"/>
  <c r="BM14" i="91"/>
  <c r="BY14" i="91" s="1"/>
  <c r="BM18" i="91"/>
  <c r="BY18" i="91" s="1"/>
  <c r="BM22" i="91"/>
  <c r="BY22" i="91" s="1"/>
  <c r="AI12" i="40"/>
  <c r="AI8" i="34"/>
  <c r="M13" i="11"/>
  <c r="M16" i="21"/>
  <c r="I28" i="21"/>
  <c r="BE19" i="75"/>
  <c r="E45" i="74" s="1"/>
  <c r="BA19" i="75"/>
  <c r="I62" i="11" s="1"/>
  <c r="AW19" i="75"/>
  <c r="I61" i="11" s="1"/>
  <c r="AS19" i="75"/>
  <c r="I28" i="26" s="1"/>
  <c r="M28" i="26" s="1"/>
  <c r="AO19" i="75"/>
  <c r="I28" i="27" s="1"/>
  <c r="M28" i="27" s="1"/>
  <c r="AK19" i="75"/>
  <c r="I60" i="11" s="1"/>
  <c r="AG19" i="75"/>
  <c r="E19" i="73" s="1"/>
  <c r="AC19" i="75"/>
  <c r="Y19" i="75"/>
  <c r="U19" i="75"/>
  <c r="I46" i="23" s="1"/>
  <c r="M46" i="23" s="1"/>
  <c r="S46" i="23" s="1"/>
  <c r="Q19" i="75"/>
  <c r="I46" i="25" s="1"/>
  <c r="M46" i="25" s="1"/>
  <c r="S46" i="25" s="1"/>
  <c r="M19" i="75"/>
  <c r="I45" i="23" s="1"/>
  <c r="M45" i="23" s="1"/>
  <c r="S45" i="23" s="1"/>
  <c r="I19" i="75"/>
  <c r="I45" i="25" s="1"/>
  <c r="M45" i="25" s="1"/>
  <c r="S45" i="25" s="1"/>
  <c r="BE9" i="75"/>
  <c r="E35" i="74" s="1"/>
  <c r="BA9" i="75"/>
  <c r="I16" i="11" s="1"/>
  <c r="M16" i="11" s="1"/>
  <c r="AW9" i="75"/>
  <c r="I15" i="11" s="1"/>
  <c r="M15" i="11" s="1"/>
  <c r="AS9" i="75"/>
  <c r="I18" i="26" s="1"/>
  <c r="AO9" i="75"/>
  <c r="I18" i="27" s="1"/>
  <c r="AK9" i="75"/>
  <c r="I14" i="11" s="1"/>
  <c r="M14" i="11" s="1"/>
  <c r="AG9" i="75"/>
  <c r="E9" i="73" s="1"/>
  <c r="AC9" i="75"/>
  <c r="Y9" i="75"/>
  <c r="U9" i="75"/>
  <c r="I16" i="23" s="1"/>
  <c r="M16" i="23" s="1"/>
  <c r="S16" i="23" s="1"/>
  <c r="Q9" i="75"/>
  <c r="I16" i="25" s="1"/>
  <c r="M16" i="25" s="1"/>
  <c r="S16" i="25" s="1"/>
  <c r="M9" i="75"/>
  <c r="I15" i="23" s="1"/>
  <c r="M15" i="23" s="1"/>
  <c r="S15" i="23" s="1"/>
  <c r="I9" i="75"/>
  <c r="I15" i="25" s="1"/>
  <c r="AS47" i="56"/>
  <c r="AM47" i="56"/>
  <c r="AI47" i="56"/>
  <c r="AC47" i="56"/>
  <c r="Y47" i="56"/>
  <c r="Q47" i="56"/>
  <c r="W47" i="56" s="1"/>
  <c r="AS25" i="56"/>
  <c r="AM25" i="56"/>
  <c r="AI25" i="56"/>
  <c r="AC25" i="56"/>
  <c r="Y25" i="56"/>
  <c r="Q25" i="56"/>
  <c r="W25" i="56" s="1"/>
  <c r="M18" i="15"/>
  <c r="I30" i="15"/>
  <c r="M18" i="18"/>
  <c r="I30" i="18"/>
  <c r="Q47" i="54"/>
  <c r="W47" i="54" s="1"/>
  <c r="Y25" i="54"/>
  <c r="Q25" i="54"/>
  <c r="W25" i="54" s="1"/>
  <c r="Y9" i="46"/>
  <c r="W9" i="46"/>
  <c r="AM9" i="44"/>
  <c r="AO9" i="44" s="1"/>
  <c r="Y9" i="42"/>
  <c r="AK9" i="42" s="1"/>
  <c r="W9" i="42"/>
  <c r="W9" i="40"/>
  <c r="Y9" i="40"/>
  <c r="AK9" i="40" s="1"/>
  <c r="AM9" i="38"/>
  <c r="AO9" i="38" s="1"/>
  <c r="W9" i="36"/>
  <c r="Y9" i="36"/>
  <c r="AK9" i="36" s="1"/>
  <c r="Y9" i="34"/>
  <c r="W9" i="34"/>
  <c r="AM9" i="32"/>
  <c r="AO9" i="32" s="1"/>
  <c r="AM9" i="31"/>
  <c r="AO9" i="31" s="1"/>
  <c r="AC26" i="32"/>
  <c r="AE26" i="32"/>
  <c r="AC34" i="32"/>
  <c r="AE34" i="32"/>
  <c r="AC23" i="36"/>
  <c r="AE23" i="36"/>
  <c r="AC27" i="36"/>
  <c r="AE27" i="36"/>
  <c r="AC23" i="40"/>
  <c r="AE23" i="40"/>
  <c r="AC27" i="40"/>
  <c r="AE27" i="40"/>
  <c r="AC26" i="44"/>
  <c r="AE26" i="44"/>
  <c r="AC34" i="44"/>
  <c r="AE34" i="44"/>
  <c r="W26" i="30"/>
  <c r="W34" i="30"/>
  <c r="AC23" i="33"/>
  <c r="AE23" i="33"/>
  <c r="AC27" i="33"/>
  <c r="AE27" i="33"/>
  <c r="AC26" i="37"/>
  <c r="AE26" i="37"/>
  <c r="AC34" i="37"/>
  <c r="AE34" i="37"/>
  <c r="AC23" i="41"/>
  <c r="AE23" i="41"/>
  <c r="AC27" i="41"/>
  <c r="AE27" i="41"/>
  <c r="W23" i="45"/>
  <c r="AC27" i="45"/>
  <c r="AE27" i="45"/>
  <c r="W36" i="44"/>
  <c r="Y36" i="44"/>
  <c r="Y36" i="40"/>
  <c r="W36" i="40"/>
  <c r="S36" i="40"/>
  <c r="AM36" i="32"/>
  <c r="AO36" i="32" s="1"/>
  <c r="M31" i="24"/>
  <c r="G32" i="10" s="1"/>
  <c r="AI33" i="30"/>
  <c r="AI25" i="30"/>
  <c r="AI41" i="30"/>
  <c r="AI8" i="41"/>
  <c r="AI24" i="41"/>
  <c r="AS12" i="42"/>
  <c r="Y27" i="54"/>
  <c r="Q27" i="54"/>
  <c r="W27" i="54" s="1"/>
  <c r="Q33" i="54"/>
  <c r="W33" i="54" s="1"/>
  <c r="Y11" i="30"/>
  <c r="W11" i="30"/>
  <c r="AC11" i="30" s="1"/>
  <c r="AM11" i="33"/>
  <c r="AO11" i="33" s="1"/>
  <c r="Y11" i="35"/>
  <c r="W11" i="35"/>
  <c r="Y11" i="37"/>
  <c r="W11" i="37"/>
  <c r="Y11" i="39"/>
  <c r="W11" i="39"/>
  <c r="AM11" i="41"/>
  <c r="AO11" i="41" s="1"/>
  <c r="AM11" i="43"/>
  <c r="AO11" i="43" s="1"/>
  <c r="AM11" i="45"/>
  <c r="AO11" i="45" s="1"/>
  <c r="AM16" i="30"/>
  <c r="AS16" i="30" s="1"/>
  <c r="Y16" i="33"/>
  <c r="AI16" i="33" s="1"/>
  <c r="W16" i="33"/>
  <c r="AC16" i="33" s="1"/>
  <c r="AM16" i="35"/>
  <c r="AS16" i="35" s="1"/>
  <c r="AM16" i="37"/>
  <c r="AS16" i="37" s="1"/>
  <c r="AM16" i="39"/>
  <c r="AS16" i="39" s="1"/>
  <c r="Y16" i="41"/>
  <c r="AI16" i="41" s="1"/>
  <c r="W16" i="41"/>
  <c r="AC16" i="41" s="1"/>
  <c r="Y16" i="43"/>
  <c r="AI16" i="43" s="1"/>
  <c r="W16" i="43"/>
  <c r="AC16" i="43" s="1"/>
  <c r="Y16" i="45"/>
  <c r="W16" i="45"/>
  <c r="AC16" i="45" s="1"/>
  <c r="Y13" i="30"/>
  <c r="W13" i="30"/>
  <c r="AC13" i="30" s="1"/>
  <c r="AM13" i="33"/>
  <c r="AO13" i="33" s="1"/>
  <c r="Y13" i="35"/>
  <c r="AK13" i="35" s="1"/>
  <c r="W13" i="35"/>
  <c r="Y13" i="37"/>
  <c r="AK13" i="37" s="1"/>
  <c r="W13" i="37"/>
  <c r="Y13" i="39"/>
  <c r="AK13" i="39" s="1"/>
  <c r="W13" i="39"/>
  <c r="AM13" i="41"/>
  <c r="AO13" i="41" s="1"/>
  <c r="AM13" i="43"/>
  <c r="AO13" i="43" s="1"/>
  <c r="AM13" i="45"/>
  <c r="AO13" i="45" s="1"/>
  <c r="Y17" i="30"/>
  <c r="W17" i="30"/>
  <c r="AC17" i="30" s="1"/>
  <c r="AM17" i="33"/>
  <c r="AS17" i="33" s="1"/>
  <c r="Y17" i="35"/>
  <c r="AI17" i="35" s="1"/>
  <c r="W17" i="35"/>
  <c r="AC17" i="35" s="1"/>
  <c r="Y17" i="37"/>
  <c r="AI17" i="37" s="1"/>
  <c r="W17" i="37"/>
  <c r="AC17" i="37" s="1"/>
  <c r="Y17" i="39"/>
  <c r="AI17" i="39" s="1"/>
  <c r="W17" i="39"/>
  <c r="AC17" i="39" s="1"/>
  <c r="AM17" i="41"/>
  <c r="AS17" i="41" s="1"/>
  <c r="AM17" i="43"/>
  <c r="AS17" i="43" s="1"/>
  <c r="AM17" i="45"/>
  <c r="AS17" i="45" s="1"/>
  <c r="AI24" i="33"/>
  <c r="BO10" i="91"/>
  <c r="CA10" i="91" s="1"/>
  <c r="BO14" i="91"/>
  <c r="CA14" i="91" s="1"/>
  <c r="BO18" i="91"/>
  <c r="CA18" i="91" s="1"/>
  <c r="BO22" i="91"/>
  <c r="CA22" i="91" s="1"/>
  <c r="BO9" i="91"/>
  <c r="CA9" i="91" s="1"/>
  <c r="BO13" i="91"/>
  <c r="CA13" i="91" s="1"/>
  <c r="BO17" i="91"/>
  <c r="CA17" i="91" s="1"/>
  <c r="BO21" i="91"/>
  <c r="CA21" i="91" s="1"/>
  <c r="AE8" i="35"/>
  <c r="Y8" i="35"/>
  <c r="AC8" i="35"/>
  <c r="AI8" i="44"/>
  <c r="AI8" i="40"/>
  <c r="AI24" i="40"/>
  <c r="BA8" i="32"/>
  <c r="AY26" i="32"/>
  <c r="AC26" i="31"/>
  <c r="AE26" i="31"/>
  <c r="AC34" i="31"/>
  <c r="AE34" i="31"/>
  <c r="AM26" i="34"/>
  <c r="AS26" i="34" s="1"/>
  <c r="AM27" i="38"/>
  <c r="AO27" i="38" s="1"/>
  <c r="AC26" i="38"/>
  <c r="AE26" i="38"/>
  <c r="AC34" i="38"/>
  <c r="AE34" i="38"/>
  <c r="AC23" i="42"/>
  <c r="AE23" i="42"/>
  <c r="AC27" i="42"/>
  <c r="AE27" i="42"/>
  <c r="AM30" i="42"/>
  <c r="AS30" i="42" s="1"/>
  <c r="AC23" i="35"/>
  <c r="AE23" i="35"/>
  <c r="AC27" i="35"/>
  <c r="AE27" i="35"/>
  <c r="AM30" i="35"/>
  <c r="AS30" i="35" s="1"/>
  <c r="AC23" i="39"/>
  <c r="AE23" i="39"/>
  <c r="AC27" i="39"/>
  <c r="AE27" i="39"/>
  <c r="AM30" i="39"/>
  <c r="AS30" i="39" s="1"/>
  <c r="AM31" i="43"/>
  <c r="AS31" i="43" s="1"/>
  <c r="AK8" i="38"/>
  <c r="AS43" i="38"/>
  <c r="AU43" i="38"/>
  <c r="AY43" i="36"/>
  <c r="BA43" i="36"/>
  <c r="AM42" i="41"/>
  <c r="AO42" i="41" s="1"/>
  <c r="AI34" i="39"/>
  <c r="Q17" i="50"/>
  <c r="W17" i="50" s="1"/>
  <c r="Q18" i="50"/>
  <c r="W18" i="50" s="1"/>
  <c r="Y18" i="50"/>
  <c r="AY35" i="46"/>
  <c r="M38" i="31"/>
  <c r="I44" i="31"/>
  <c r="M38" i="32"/>
  <c r="I44" i="32"/>
  <c r="M38" i="34"/>
  <c r="I44" i="34"/>
  <c r="M38" i="36"/>
  <c r="I44" i="36"/>
  <c r="M38" i="38"/>
  <c r="I44" i="38"/>
  <c r="M38" i="40"/>
  <c r="I44" i="40"/>
  <c r="M38" i="42"/>
  <c r="I44" i="42"/>
  <c r="M38" i="44"/>
  <c r="I44" i="44"/>
  <c r="M38" i="46"/>
  <c r="I44" i="46"/>
  <c r="AC40" i="38"/>
  <c r="AE40" i="38"/>
  <c r="AC40" i="31"/>
  <c r="AE40" i="31"/>
  <c r="AM40" i="39"/>
  <c r="AO40" i="39" s="1"/>
  <c r="AO37" i="39"/>
  <c r="AY37" i="39" s="1"/>
  <c r="AM37" i="39"/>
  <c r="AS37" i="39" s="1"/>
  <c r="AC27" i="38"/>
  <c r="AE27" i="38"/>
  <c r="W26" i="46"/>
  <c r="Y26" i="46" s="1"/>
  <c r="AC34" i="35"/>
  <c r="AE34" i="35"/>
  <c r="AC27" i="43"/>
  <c r="AE27" i="43"/>
  <c r="AC42" i="44"/>
  <c r="AE42" i="44"/>
  <c r="BA42" i="36"/>
  <c r="AY42" i="36"/>
  <c r="AC42" i="41"/>
  <c r="AE42" i="41"/>
  <c r="BO22" i="51"/>
  <c r="BG22" i="51"/>
  <c r="AY22" i="51"/>
  <c r="AQ22" i="51"/>
  <c r="AU22" i="51" s="1"/>
  <c r="AI22" i="51"/>
  <c r="AA22" i="51"/>
  <c r="Q22" i="51"/>
  <c r="M38" i="33"/>
  <c r="I44" i="33"/>
  <c r="M38" i="37"/>
  <c r="I44" i="37"/>
  <c r="M38" i="41"/>
  <c r="I44" i="41"/>
  <c r="M38" i="43"/>
  <c r="I44" i="43"/>
  <c r="AS40" i="31"/>
  <c r="AU40" i="31"/>
  <c r="AM24" i="38"/>
  <c r="AS25" i="39"/>
  <c r="AU25" i="39"/>
  <c r="AM24" i="43"/>
  <c r="Q59" i="50"/>
  <c r="W59" i="50" s="1"/>
  <c r="Y59" i="50"/>
  <c r="Q55" i="50"/>
  <c r="W55" i="50" s="1"/>
  <c r="AM37" i="30"/>
  <c r="AS27" i="32"/>
  <c r="AU27" i="32"/>
  <c r="AS26" i="36"/>
  <c r="AU26" i="36"/>
  <c r="AU34" i="36"/>
  <c r="AS34" i="36"/>
  <c r="AU23" i="44"/>
  <c r="AS23" i="44"/>
  <c r="AM27" i="30"/>
  <c r="AM26" i="33"/>
  <c r="AM34" i="33"/>
  <c r="AS27" i="37"/>
  <c r="AU27" i="37"/>
  <c r="AM26" i="41"/>
  <c r="BA25" i="36"/>
  <c r="AY25" i="36"/>
  <c r="AM24" i="31"/>
  <c r="AS25" i="42"/>
  <c r="AU25" i="42"/>
  <c r="AS25" i="35"/>
  <c r="AU25" i="35"/>
  <c r="AU12" i="43"/>
  <c r="AS12" i="43"/>
  <c r="AS40" i="45"/>
  <c r="AU40" i="45"/>
  <c r="Q60" i="50"/>
  <c r="W60" i="50" s="1"/>
  <c r="Y56" i="50"/>
  <c r="Q56" i="50"/>
  <c r="W56" i="50" s="1"/>
  <c r="Q20" i="50"/>
  <c r="W20" i="50" s="1"/>
  <c r="Y20" i="50"/>
  <c r="Q16" i="50"/>
  <c r="W16" i="50" s="1"/>
  <c r="Y16" i="50"/>
  <c r="AU23" i="32"/>
  <c r="AS23" i="32"/>
  <c r="AS26" i="40"/>
  <c r="AU26" i="40"/>
  <c r="AU34" i="40"/>
  <c r="AS34" i="40"/>
  <c r="AS27" i="44"/>
  <c r="AU27" i="44"/>
  <c r="AM31" i="30"/>
  <c r="AM23" i="37"/>
  <c r="AO42" i="31"/>
  <c r="AY42" i="31" s="1"/>
  <c r="AS40" i="40"/>
  <c r="AU40" i="40"/>
  <c r="AS40" i="43"/>
  <c r="AU40" i="43"/>
  <c r="AO31" i="31"/>
  <c r="AY31" i="31" s="1"/>
  <c r="AO30" i="34"/>
  <c r="AY30" i="34" s="1"/>
  <c r="AM34" i="41"/>
  <c r="AS40" i="33"/>
  <c r="AU40" i="33"/>
  <c r="W9" i="45"/>
  <c r="Y9" i="45"/>
  <c r="AK9" i="45" s="1"/>
  <c r="AM9" i="43"/>
  <c r="AO9" i="43" s="1"/>
  <c r="W9" i="41"/>
  <c r="Y9" i="41"/>
  <c r="AK9" i="41" s="1"/>
  <c r="Y9" i="39"/>
  <c r="AK9" i="39" s="1"/>
  <c r="W9" i="39"/>
  <c r="AM9" i="37"/>
  <c r="AO9" i="37" s="1"/>
  <c r="Y9" i="35"/>
  <c r="AK9" i="35" s="1"/>
  <c r="W9" i="35"/>
  <c r="W9" i="33"/>
  <c r="Y9" i="33"/>
  <c r="AK9" i="33" s="1"/>
  <c r="Y9" i="30"/>
  <c r="W9" i="30"/>
  <c r="AC9" i="30" s="1"/>
  <c r="M14" i="23"/>
  <c r="BA42" i="34"/>
  <c r="AY42" i="34"/>
  <c r="Y46" i="54"/>
  <c r="AE15" i="48"/>
  <c r="AE29" i="48" s="1"/>
  <c r="E26" i="8" s="1"/>
  <c r="AA29" i="48"/>
  <c r="E18" i="10" s="1"/>
  <c r="AI16" i="45"/>
  <c r="S9" i="45"/>
  <c r="W9" i="43"/>
  <c r="Y9" i="43"/>
  <c r="AK9" i="43" s="1"/>
  <c r="S9" i="41"/>
  <c r="S9" i="39"/>
  <c r="Y9" i="37"/>
  <c r="AK9" i="37" s="1"/>
  <c r="W9" i="37"/>
  <c r="S9" i="35"/>
  <c r="S9" i="33"/>
  <c r="S9" i="30"/>
  <c r="AS25" i="32"/>
  <c r="AU25" i="32"/>
  <c r="Y12" i="32"/>
  <c r="AK12" i="32" s="1"/>
  <c r="Y24" i="32"/>
  <c r="AK24" i="32" s="1"/>
  <c r="Y28" i="32"/>
  <c r="AI28" i="32" s="1"/>
  <c r="Y32" i="32"/>
  <c r="AI32" i="32" s="1"/>
  <c r="Y25" i="36"/>
  <c r="Y29" i="36"/>
  <c r="AI29" i="36" s="1"/>
  <c r="Y33" i="36"/>
  <c r="AI33" i="36" s="1"/>
  <c r="AU24" i="36"/>
  <c r="AS24" i="36"/>
  <c r="Y25" i="40"/>
  <c r="Y29" i="40"/>
  <c r="AI29" i="40" s="1"/>
  <c r="Y33" i="40"/>
  <c r="AI33" i="40" s="1"/>
  <c r="AU12" i="40"/>
  <c r="AS12" i="40"/>
  <c r="AU24" i="40"/>
  <c r="AS24" i="40"/>
  <c r="AS25" i="44"/>
  <c r="AU25" i="44"/>
  <c r="Y12" i="44"/>
  <c r="AK12" i="44" s="1"/>
  <c r="Y24" i="44"/>
  <c r="AK24" i="44" s="1"/>
  <c r="Y28" i="44"/>
  <c r="AI28" i="44" s="1"/>
  <c r="Y32" i="44"/>
  <c r="AI32" i="44" s="1"/>
  <c r="Y12" i="30"/>
  <c r="Y24" i="30"/>
  <c r="Y28" i="30"/>
  <c r="AI28" i="30" s="1"/>
  <c r="Y32" i="30"/>
  <c r="AI32" i="30" s="1"/>
  <c r="Y25" i="33"/>
  <c r="Y29" i="33"/>
  <c r="AI29" i="33" s="1"/>
  <c r="Y33" i="33"/>
  <c r="AI33" i="33" s="1"/>
  <c r="AS12" i="33"/>
  <c r="AU12" i="33"/>
  <c r="AS24" i="33"/>
  <c r="AU24" i="33"/>
  <c r="AS25" i="37"/>
  <c r="AU25" i="37"/>
  <c r="Y12" i="37"/>
  <c r="AK12" i="37" s="1"/>
  <c r="Y24" i="37"/>
  <c r="AK24" i="37" s="1"/>
  <c r="Y28" i="37"/>
  <c r="AI28" i="37" s="1"/>
  <c r="Y32" i="37"/>
  <c r="AI32" i="37" s="1"/>
  <c r="Y25" i="41"/>
  <c r="Y29" i="41"/>
  <c r="AI29" i="41" s="1"/>
  <c r="Y33" i="41"/>
  <c r="AI33" i="41" s="1"/>
  <c r="AS24" i="41"/>
  <c r="AU24" i="41"/>
  <c r="Y25" i="45"/>
  <c r="AK25" i="45" s="1"/>
  <c r="Y29" i="45"/>
  <c r="AI29" i="45" s="1"/>
  <c r="Y33" i="45"/>
  <c r="AI33" i="45" s="1"/>
  <c r="S36" i="46"/>
  <c r="W36" i="42"/>
  <c r="Y36" i="42"/>
  <c r="Y36" i="38"/>
  <c r="W36" i="38"/>
  <c r="S36" i="38"/>
  <c r="W36" i="34"/>
  <c r="Y36" i="34"/>
  <c r="W36" i="31"/>
  <c r="Y36" i="31" s="1"/>
  <c r="S36" i="31"/>
  <c r="AW34" i="30"/>
  <c r="AW26" i="30"/>
  <c r="AW24" i="30"/>
  <c r="AW22" i="30"/>
  <c r="AW8" i="30"/>
  <c r="AS23" i="79"/>
  <c r="AU23" i="79" s="1"/>
  <c r="AW23" i="30"/>
  <c r="AY24" i="41"/>
  <c r="AU8" i="41"/>
  <c r="AO8" i="41"/>
  <c r="AS8" i="41"/>
  <c r="AI9" i="43"/>
  <c r="AQ24" i="92"/>
  <c r="AQ25" i="92" s="1"/>
  <c r="BO8" i="92" s="1"/>
  <c r="W24" i="92"/>
  <c r="W25" i="92" s="1"/>
  <c r="BK10" i="92" s="1"/>
  <c r="BW10" i="92" s="1"/>
  <c r="BC10" i="3" s="1"/>
  <c r="G512" i="1" s="1"/>
  <c r="BC24" i="92"/>
  <c r="BC25" i="92" s="1"/>
  <c r="AG24" i="92"/>
  <c r="AG25" i="92" s="1"/>
  <c r="I24" i="92"/>
  <c r="I25" i="92" s="1"/>
  <c r="K39" i="74"/>
  <c r="I35" i="54" s="1"/>
  <c r="M35" i="54" s="1"/>
  <c r="K13" i="73"/>
  <c r="I29" i="23" s="1"/>
  <c r="M29" i="23" s="1"/>
  <c r="S29" i="23" s="1"/>
  <c r="K40" i="74"/>
  <c r="I37" i="54" s="1"/>
  <c r="M37" i="54" s="1"/>
  <c r="K14" i="73"/>
  <c r="I32" i="23" s="1"/>
  <c r="M32" i="23" s="1"/>
  <c r="S32" i="23" s="1"/>
  <c r="S14" i="30"/>
  <c r="Y14" i="33"/>
  <c r="W14" i="33"/>
  <c r="S14" i="35"/>
  <c r="S14" i="37"/>
  <c r="S14" i="39"/>
  <c r="W14" i="41"/>
  <c r="Y14" i="41" s="1"/>
  <c r="W14" i="43"/>
  <c r="Y14" i="43" s="1"/>
  <c r="W14" i="45"/>
  <c r="Y14" i="45" s="1"/>
  <c r="S18" i="30"/>
  <c r="Y18" i="33"/>
  <c r="AI18" i="33" s="1"/>
  <c r="W18" i="33"/>
  <c r="AC18" i="33" s="1"/>
  <c r="S18" i="35"/>
  <c r="S18" i="37"/>
  <c r="S18" i="39"/>
  <c r="W18" i="41"/>
  <c r="AC18" i="41" s="1"/>
  <c r="W18" i="43"/>
  <c r="AC18" i="43" s="1"/>
  <c r="W18" i="45"/>
  <c r="AC18" i="45" s="1"/>
  <c r="W15" i="30"/>
  <c r="AC15" i="30" s="1"/>
  <c r="S15" i="33"/>
  <c r="Y15" i="35"/>
  <c r="AI15" i="35" s="1"/>
  <c r="W15" i="35"/>
  <c r="AC15" i="35" s="1"/>
  <c r="Y15" i="37"/>
  <c r="AI15" i="37" s="1"/>
  <c r="W15" i="37"/>
  <c r="AC15" i="37" s="1"/>
  <c r="Y15" i="39"/>
  <c r="AI15" i="39" s="1"/>
  <c r="W15" i="39"/>
  <c r="AC15" i="39" s="1"/>
  <c r="S15" i="41"/>
  <c r="S15" i="43"/>
  <c r="S15" i="45"/>
  <c r="W19" i="30"/>
  <c r="AC19" i="30" s="1"/>
  <c r="S19" i="33"/>
  <c r="Y19" i="35"/>
  <c r="W19" i="35"/>
  <c r="Y19" i="37"/>
  <c r="W19" i="37"/>
  <c r="Y19" i="39"/>
  <c r="W19" i="39"/>
  <c r="S19" i="41"/>
  <c r="S19" i="43"/>
  <c r="S19" i="45"/>
  <c r="Y46" i="56"/>
  <c r="M41" i="53"/>
  <c r="K41" i="53" s="1"/>
  <c r="K42" i="53" s="1"/>
  <c r="M42" i="53" s="1"/>
  <c r="Q9" i="53"/>
  <c r="AS43" i="32"/>
  <c r="AU43" i="32"/>
  <c r="AS12" i="45"/>
  <c r="AY41" i="33"/>
  <c r="BA8" i="40"/>
  <c r="AI13" i="37"/>
  <c r="AI24" i="32"/>
  <c r="AS25" i="31"/>
  <c r="AU25" i="31"/>
  <c r="Y12" i="31"/>
  <c r="AK12" i="31" s="1"/>
  <c r="Y24" i="31"/>
  <c r="AK24" i="31" s="1"/>
  <c r="Y28" i="31"/>
  <c r="AI28" i="31" s="1"/>
  <c r="Y32" i="31"/>
  <c r="AI32" i="31" s="1"/>
  <c r="Y25" i="34"/>
  <c r="AI25" i="34" s="1"/>
  <c r="Y29" i="34"/>
  <c r="AI29" i="34" s="1"/>
  <c r="Y33" i="34"/>
  <c r="AI33" i="34" s="1"/>
  <c r="AS25" i="38"/>
  <c r="AU25" i="38"/>
  <c r="Y12" i="38"/>
  <c r="AK12" i="38" s="1"/>
  <c r="Y24" i="38"/>
  <c r="AK24" i="38" s="1"/>
  <c r="Y28" i="38"/>
  <c r="AI28" i="38" s="1"/>
  <c r="Y32" i="38"/>
  <c r="AI32" i="38" s="1"/>
  <c r="Y25" i="42"/>
  <c r="Y29" i="42"/>
  <c r="AI29" i="42" s="1"/>
  <c r="Y33" i="42"/>
  <c r="AI33" i="42" s="1"/>
  <c r="AU24" i="42"/>
  <c r="AS24" i="42"/>
  <c r="Y25" i="35"/>
  <c r="Y29" i="35"/>
  <c r="AI29" i="35" s="1"/>
  <c r="Y33" i="35"/>
  <c r="AI33" i="35" s="1"/>
  <c r="AU12" i="35"/>
  <c r="AS12" i="35"/>
  <c r="AS24" i="35"/>
  <c r="AU24" i="35"/>
  <c r="Y25" i="39"/>
  <c r="Y29" i="39"/>
  <c r="AI29" i="39" s="1"/>
  <c r="Y33" i="39"/>
  <c r="AI33" i="39" s="1"/>
  <c r="AS12" i="39"/>
  <c r="AU12" i="39"/>
  <c r="AS24" i="39"/>
  <c r="AU24" i="39"/>
  <c r="AS25" i="43"/>
  <c r="AU25" i="43"/>
  <c r="Y12" i="43"/>
  <c r="AK12" i="43" s="1"/>
  <c r="Y24" i="43"/>
  <c r="AK24" i="43" s="1"/>
  <c r="Y28" i="43"/>
  <c r="AI28" i="43" s="1"/>
  <c r="Y32" i="43"/>
  <c r="AI32" i="43" s="1"/>
  <c r="AY43" i="31"/>
  <c r="AY25" i="31"/>
  <c r="AI12" i="31"/>
  <c r="AI9" i="35"/>
  <c r="AI13" i="31"/>
  <c r="AU8" i="37"/>
  <c r="AO8" i="37"/>
  <c r="AS8" i="37"/>
  <c r="Y42" i="40"/>
  <c r="AS43" i="44"/>
  <c r="AU43" i="44"/>
  <c r="AS43" i="31"/>
  <c r="AU43" i="31"/>
  <c r="AS42" i="33"/>
  <c r="AU42" i="33"/>
  <c r="AY8" i="39"/>
  <c r="M85" i="95"/>
  <c r="K85" i="95"/>
  <c r="I174" i="11" s="1"/>
  <c r="K28" i="96"/>
  <c r="E9" i="94" s="1"/>
  <c r="G9" i="94" s="1"/>
  <c r="I28" i="96"/>
  <c r="K11" i="94"/>
  <c r="I46" i="45" s="1"/>
  <c r="M46" i="45" s="1"/>
  <c r="K13" i="94"/>
  <c r="I46" i="43" s="1"/>
  <c r="M46" i="43" s="1"/>
  <c r="K15" i="94"/>
  <c r="I46" i="41" s="1"/>
  <c r="M46" i="41" s="1"/>
  <c r="K17" i="94"/>
  <c r="I46" i="39" s="1"/>
  <c r="M46" i="39" s="1"/>
  <c r="K19" i="94"/>
  <c r="I46" i="37" s="1"/>
  <c r="M46" i="37" s="1"/>
  <c r="K21" i="94"/>
  <c r="I46" i="35" s="1"/>
  <c r="M46" i="35" s="1"/>
  <c r="K23" i="94"/>
  <c r="I46" i="33" s="1"/>
  <c r="M46" i="33" s="1"/>
  <c r="K25" i="94"/>
  <c r="I30" i="51" s="1"/>
  <c r="M30" i="51" s="1"/>
  <c r="K27" i="94"/>
  <c r="I46" i="30" s="1"/>
  <c r="M46" i="30" s="1"/>
  <c r="K29" i="94"/>
  <c r="I35" i="22" s="1"/>
  <c r="M35" i="22" s="1"/>
  <c r="S35" i="22" s="1"/>
  <c r="K31" i="94"/>
  <c r="I36" i="22" s="1"/>
  <c r="M36" i="22" s="1"/>
  <c r="S36" i="22" s="1"/>
  <c r="K29" i="96"/>
  <c r="I29" i="96"/>
  <c r="E35" i="94" s="1"/>
  <c r="G35" i="94" s="1"/>
  <c r="M38" i="94"/>
  <c r="K38" i="94"/>
  <c r="I172" i="11" s="1"/>
  <c r="K31" i="96"/>
  <c r="E40" i="94" s="1"/>
  <c r="G40" i="94" s="1"/>
  <c r="I31" i="96"/>
  <c r="E39" i="94" s="1"/>
  <c r="G39" i="94" s="1"/>
  <c r="K9" i="96"/>
  <c r="E11" i="95" s="1"/>
  <c r="G11" i="95" s="1"/>
  <c r="I9" i="96"/>
  <c r="E10" i="95" s="1"/>
  <c r="G10" i="95" s="1"/>
  <c r="K11" i="96"/>
  <c r="E15" i="95" s="1"/>
  <c r="G15" i="95" s="1"/>
  <c r="I11" i="96"/>
  <c r="E14" i="95" s="1"/>
  <c r="G14" i="95" s="1"/>
  <c r="K13" i="96"/>
  <c r="E19" i="95" s="1"/>
  <c r="G19" i="95" s="1"/>
  <c r="I13" i="96"/>
  <c r="E18" i="95" s="1"/>
  <c r="G18" i="95" s="1"/>
  <c r="K15" i="96"/>
  <c r="E23" i="95" s="1"/>
  <c r="G23" i="95" s="1"/>
  <c r="I15" i="96"/>
  <c r="E22" i="95" s="1"/>
  <c r="G22" i="95" s="1"/>
  <c r="K17" i="96"/>
  <c r="E27" i="95" s="1"/>
  <c r="G27" i="95" s="1"/>
  <c r="I17" i="96"/>
  <c r="E26" i="95" s="1"/>
  <c r="G26" i="95" s="1"/>
  <c r="K18" i="96"/>
  <c r="E30" i="95" s="1"/>
  <c r="G30" i="95" s="1"/>
  <c r="I18" i="96"/>
  <c r="E29" i="95" s="1"/>
  <c r="G29" i="95" s="1"/>
  <c r="G47" i="97"/>
  <c r="AC47" i="97" s="1"/>
  <c r="E63" i="95" s="1"/>
  <c r="G63" i="95" s="1"/>
  <c r="G45" i="97"/>
  <c r="G43" i="97"/>
  <c r="AC43" i="97" s="1"/>
  <c r="E59" i="95" s="1"/>
  <c r="G59" i="95" s="1"/>
  <c r="G41" i="97"/>
  <c r="G39" i="97"/>
  <c r="AC39" i="97" s="1"/>
  <c r="G37" i="97"/>
  <c r="AC37" i="97" s="1"/>
  <c r="E52" i="95" s="1"/>
  <c r="G52" i="95" s="1"/>
  <c r="G35" i="97"/>
  <c r="AC35" i="97" s="1"/>
  <c r="E50" i="95" s="1"/>
  <c r="G50" i="95" s="1"/>
  <c r="G33" i="97"/>
  <c r="AC33" i="97" s="1"/>
  <c r="E48" i="95" s="1"/>
  <c r="G48" i="95" s="1"/>
  <c r="G31" i="97"/>
  <c r="AC31" i="97" s="1"/>
  <c r="E46" i="95" s="1"/>
  <c r="G46" i="95" s="1"/>
  <c r="G29" i="97"/>
  <c r="AC29" i="97" s="1"/>
  <c r="E44" i="95" s="1"/>
  <c r="G44" i="95" s="1"/>
  <c r="G27" i="97"/>
  <c r="AC27" i="97" s="1"/>
  <c r="E42" i="95" s="1"/>
  <c r="G42" i="95" s="1"/>
  <c r="G25" i="97"/>
  <c r="AC25" i="97" s="1"/>
  <c r="E40" i="95" s="1"/>
  <c r="G40" i="95" s="1"/>
  <c r="G23" i="97"/>
  <c r="AC23" i="97" s="1"/>
  <c r="E38" i="95" s="1"/>
  <c r="G38" i="95" s="1"/>
  <c r="G21" i="97"/>
  <c r="AC21" i="97" s="1"/>
  <c r="E36" i="95" s="1"/>
  <c r="G36" i="95" s="1"/>
  <c r="G19" i="97"/>
  <c r="AC19" i="97" s="1"/>
  <c r="E34" i="95" s="1"/>
  <c r="G34" i="95" s="1"/>
  <c r="G48" i="97"/>
  <c r="G46" i="97"/>
  <c r="AC46" i="97" s="1"/>
  <c r="E62" i="95" s="1"/>
  <c r="G62" i="95" s="1"/>
  <c r="G44" i="97"/>
  <c r="G42" i="97"/>
  <c r="AC42" i="97" s="1"/>
  <c r="E21" i="96" s="1"/>
  <c r="G40" i="97"/>
  <c r="G38" i="97"/>
  <c r="AC38" i="97" s="1"/>
  <c r="G36" i="97"/>
  <c r="AC36" i="97" s="1"/>
  <c r="E51" i="95" s="1"/>
  <c r="G51" i="95" s="1"/>
  <c r="G34" i="97"/>
  <c r="AC34" i="97" s="1"/>
  <c r="E49" i="95" s="1"/>
  <c r="G49" i="95" s="1"/>
  <c r="G32" i="97"/>
  <c r="AC32" i="97" s="1"/>
  <c r="E47" i="95" s="1"/>
  <c r="G47" i="95" s="1"/>
  <c r="G30" i="97"/>
  <c r="AC30" i="97" s="1"/>
  <c r="E45" i="95" s="1"/>
  <c r="G45" i="95" s="1"/>
  <c r="G28" i="97"/>
  <c r="AC28" i="97" s="1"/>
  <c r="E43" i="95" s="1"/>
  <c r="G43" i="95" s="1"/>
  <c r="G26" i="97"/>
  <c r="AC26" i="97" s="1"/>
  <c r="E41" i="95" s="1"/>
  <c r="G41" i="95" s="1"/>
  <c r="G24" i="97"/>
  <c r="AC24" i="97" s="1"/>
  <c r="E39" i="95" s="1"/>
  <c r="G39" i="95" s="1"/>
  <c r="G22" i="97"/>
  <c r="AC22" i="97" s="1"/>
  <c r="E37" i="95" s="1"/>
  <c r="G37" i="95" s="1"/>
  <c r="G20" i="97"/>
  <c r="AC20" i="97" s="1"/>
  <c r="E35" i="95" s="1"/>
  <c r="G35" i="95" s="1"/>
  <c r="G18" i="97"/>
  <c r="K69" i="95"/>
  <c r="I34" i="16" s="1"/>
  <c r="M34" i="16" s="1"/>
  <c r="K72" i="95"/>
  <c r="I32" i="21" s="1"/>
  <c r="M32" i="21" s="1"/>
  <c r="M72" i="95"/>
  <c r="I23" i="96"/>
  <c r="E74" i="95" s="1"/>
  <c r="G74" i="95" s="1"/>
  <c r="I25" i="96"/>
  <c r="E79" i="95" s="1"/>
  <c r="G79" i="95" s="1"/>
  <c r="U19" i="97"/>
  <c r="U18" i="97"/>
  <c r="AA47" i="97"/>
  <c r="AA45" i="97"/>
  <c r="AA43" i="97"/>
  <c r="AA41" i="97"/>
  <c r="AA39" i="97"/>
  <c r="AA48" i="97"/>
  <c r="AA46" i="97"/>
  <c r="AA44" i="97"/>
  <c r="AA42" i="97"/>
  <c r="AA40" i="97"/>
  <c r="AA38" i="97"/>
  <c r="K84" i="95"/>
  <c r="I173" i="11" s="1"/>
  <c r="AG34" i="46"/>
  <c r="AI34" i="46" s="1"/>
  <c r="AG26" i="46"/>
  <c r="AI26" i="46" s="1"/>
  <c r="AG24" i="46"/>
  <c r="AI24" i="46" s="1"/>
  <c r="AG22" i="46"/>
  <c r="AI22" i="46" s="1"/>
  <c r="AG8" i="46"/>
  <c r="AI8" i="46" s="1"/>
  <c r="AI35" i="46" s="1"/>
  <c r="AG23" i="46"/>
  <c r="AI23" i="46" s="1"/>
  <c r="AO40" i="44"/>
  <c r="AC40" i="45"/>
  <c r="AE40" i="45"/>
  <c r="AO40" i="37"/>
  <c r="AO40" i="30"/>
  <c r="AY40" i="30" s="1"/>
  <c r="BQ52" i="52"/>
  <c r="BW52" i="52" s="1"/>
  <c r="AW52" i="52"/>
  <c r="BC52" i="52" s="1"/>
  <c r="AC52" i="52"/>
  <c r="AI52" i="52" s="1"/>
  <c r="CA52" i="52"/>
  <c r="CE52" i="52" s="1"/>
  <c r="BG52" i="52"/>
  <c r="BM52" i="52" s="1"/>
  <c r="AM52" i="52"/>
  <c r="AQ52" i="52" s="1"/>
  <c r="Q52" i="52"/>
  <c r="W52" i="52" s="1"/>
  <c r="CG50" i="52"/>
  <c r="BQ50" i="52"/>
  <c r="BM50" i="52"/>
  <c r="AW50" i="52"/>
  <c r="AS50" i="52"/>
  <c r="AC50" i="52"/>
  <c r="Y50" i="52"/>
  <c r="CA50" i="52"/>
  <c r="CE50" i="52" s="1"/>
  <c r="BW50" i="52"/>
  <c r="BG50" i="52"/>
  <c r="BC50" i="52"/>
  <c r="AM50" i="52"/>
  <c r="AQ50" i="52" s="1"/>
  <c r="AI50" i="52"/>
  <c r="Q50" i="52"/>
  <c r="W50" i="52" s="1"/>
  <c r="CG48" i="52"/>
  <c r="BQ48" i="52"/>
  <c r="BM48" i="52"/>
  <c r="AW48" i="52"/>
  <c r="AS48" i="52"/>
  <c r="AC48" i="52"/>
  <c r="Y48" i="52"/>
  <c r="CA48" i="52"/>
  <c r="CE48" i="52" s="1"/>
  <c r="BW48" i="52"/>
  <c r="BG48" i="52"/>
  <c r="BC48" i="52"/>
  <c r="AM48" i="52"/>
  <c r="AQ48" i="52" s="1"/>
  <c r="AI48" i="52"/>
  <c r="Q48" i="52"/>
  <c r="W48" i="52" s="1"/>
  <c r="CG46" i="52"/>
  <c r="BQ46" i="52"/>
  <c r="BM46" i="52"/>
  <c r="AW46" i="52"/>
  <c r="AS46" i="52"/>
  <c r="AC46" i="52"/>
  <c r="Y46" i="52"/>
  <c r="CA46" i="52"/>
  <c r="CE46" i="52" s="1"/>
  <c r="BW46" i="52"/>
  <c r="BG46" i="52"/>
  <c r="BC46" i="52"/>
  <c r="AM46" i="52"/>
  <c r="AQ46" i="52" s="1"/>
  <c r="AI46" i="52"/>
  <c r="Q46" i="52"/>
  <c r="W46" i="52" s="1"/>
  <c r="BQ44" i="52"/>
  <c r="BW44" i="52" s="1"/>
  <c r="AW44" i="52"/>
  <c r="BC44" i="52" s="1"/>
  <c r="AC44" i="52"/>
  <c r="AI44" i="52" s="1"/>
  <c r="CA44" i="52"/>
  <c r="CE44" i="52" s="1"/>
  <c r="BG44" i="52"/>
  <c r="BM44" i="52" s="1"/>
  <c r="AM44" i="52"/>
  <c r="AQ44" i="52" s="1"/>
  <c r="Q44" i="52"/>
  <c r="W44" i="52" s="1"/>
  <c r="BQ42" i="52"/>
  <c r="BW42" i="52" s="1"/>
  <c r="AW42" i="52"/>
  <c r="BC42" i="52" s="1"/>
  <c r="AC42" i="52"/>
  <c r="AI42" i="52" s="1"/>
  <c r="CA42" i="52"/>
  <c r="CE42" i="52" s="1"/>
  <c r="BG42" i="52"/>
  <c r="BM42" i="52" s="1"/>
  <c r="AM42" i="52"/>
  <c r="AQ42" i="52" s="1"/>
  <c r="Q42" i="52"/>
  <c r="W42" i="52" s="1"/>
  <c r="BQ18" i="52"/>
  <c r="BW18" i="52" s="1"/>
  <c r="AW18" i="52"/>
  <c r="BC18" i="52" s="1"/>
  <c r="AC18" i="52"/>
  <c r="AI18" i="52" s="1"/>
  <c r="CA18" i="52"/>
  <c r="CE18" i="52" s="1"/>
  <c r="BG18" i="52"/>
  <c r="BM18" i="52" s="1"/>
  <c r="AM18" i="52"/>
  <c r="AQ18" i="52" s="1"/>
  <c r="Q18" i="52"/>
  <c r="W18" i="52" s="1"/>
  <c r="Y37" i="44"/>
  <c r="AI37" i="44" s="1"/>
  <c r="Y37" i="32"/>
  <c r="AI37" i="32" s="1"/>
  <c r="Y37" i="37"/>
  <c r="AI37" i="37" s="1"/>
  <c r="Y37" i="30"/>
  <c r="AY12" i="42"/>
  <c r="I72" i="74"/>
  <c r="I37" i="52" s="1"/>
  <c r="M37" i="52" s="1"/>
  <c r="I71" i="74"/>
  <c r="I36" i="52" s="1"/>
  <c r="M36" i="52" s="1"/>
  <c r="I89" i="74"/>
  <c r="I97" i="52" s="1"/>
  <c r="M97" i="52" s="1"/>
  <c r="I88" i="74"/>
  <c r="I96" i="52" s="1"/>
  <c r="M96" i="52" s="1"/>
  <c r="BY21" i="76"/>
  <c r="I22" i="30" s="1"/>
  <c r="M22" i="30" s="1"/>
  <c r="BU21" i="76"/>
  <c r="I22" i="31" s="1"/>
  <c r="M22" i="31" s="1"/>
  <c r="BQ21" i="76"/>
  <c r="I40" i="52" s="1"/>
  <c r="M40" i="52" s="1"/>
  <c r="BM21" i="76"/>
  <c r="I22" i="32" s="1"/>
  <c r="M22" i="32" s="1"/>
  <c r="BI21" i="76"/>
  <c r="I22" i="33" s="1"/>
  <c r="M22" i="33" s="1"/>
  <c r="BE21" i="76"/>
  <c r="I22" i="34" s="1"/>
  <c r="M22" i="34" s="1"/>
  <c r="BA21" i="76"/>
  <c r="I22" i="35" s="1"/>
  <c r="M22" i="35" s="1"/>
  <c r="AW21" i="76"/>
  <c r="I22" i="36" s="1"/>
  <c r="M22" i="36" s="1"/>
  <c r="AS21" i="76"/>
  <c r="I22" i="37" s="1"/>
  <c r="M22" i="37" s="1"/>
  <c r="AO21" i="76"/>
  <c r="I22" i="38" s="1"/>
  <c r="M22" i="38" s="1"/>
  <c r="AK21" i="76"/>
  <c r="I22" i="39" s="1"/>
  <c r="M22" i="39" s="1"/>
  <c r="AG21" i="76"/>
  <c r="I22" i="40" s="1"/>
  <c r="M22" i="40" s="1"/>
  <c r="AC21" i="76"/>
  <c r="I22" i="41" s="1"/>
  <c r="M22" i="41" s="1"/>
  <c r="Y21" i="76"/>
  <c r="I22" i="42" s="1"/>
  <c r="M22" i="42" s="1"/>
  <c r="U21" i="76"/>
  <c r="I22" i="43" s="1"/>
  <c r="M22" i="43" s="1"/>
  <c r="Q21" i="76"/>
  <c r="I22" i="44" s="1"/>
  <c r="M22" i="44" s="1"/>
  <c r="M21" i="76"/>
  <c r="I22" i="45" s="1"/>
  <c r="M22" i="45" s="1"/>
  <c r="I21" i="76"/>
  <c r="I22" i="46" s="1"/>
  <c r="M22" i="46" s="1"/>
  <c r="BY20" i="76"/>
  <c r="I21" i="30" s="1"/>
  <c r="M21" i="30" s="1"/>
  <c r="BU20" i="76"/>
  <c r="I21" i="31" s="1"/>
  <c r="M21" i="31" s="1"/>
  <c r="BQ20" i="76"/>
  <c r="I39" i="52" s="1"/>
  <c r="M39" i="52" s="1"/>
  <c r="BM20" i="76"/>
  <c r="I21" i="32" s="1"/>
  <c r="M21" i="32" s="1"/>
  <c r="BI20" i="76"/>
  <c r="I21" i="33" s="1"/>
  <c r="M21" i="33" s="1"/>
  <c r="BE20" i="76"/>
  <c r="I21" i="34" s="1"/>
  <c r="M21" i="34" s="1"/>
  <c r="BA20" i="76"/>
  <c r="I21" i="35" s="1"/>
  <c r="M21" i="35" s="1"/>
  <c r="AW20" i="76"/>
  <c r="I21" i="36" s="1"/>
  <c r="M21" i="36" s="1"/>
  <c r="AS20" i="76"/>
  <c r="I21" i="37" s="1"/>
  <c r="M21" i="37" s="1"/>
  <c r="AO20" i="76"/>
  <c r="I21" i="38" s="1"/>
  <c r="M21" i="38" s="1"/>
  <c r="AK20" i="76"/>
  <c r="I21" i="39" s="1"/>
  <c r="M21" i="39" s="1"/>
  <c r="AG20" i="76"/>
  <c r="I21" i="40" s="1"/>
  <c r="M21" i="40" s="1"/>
  <c r="AC20" i="76"/>
  <c r="I21" i="41" s="1"/>
  <c r="M21" i="41" s="1"/>
  <c r="Y20" i="76"/>
  <c r="I21" i="42" s="1"/>
  <c r="M21" i="42" s="1"/>
  <c r="U20" i="76"/>
  <c r="I21" i="43" s="1"/>
  <c r="M21" i="43" s="1"/>
  <c r="Q20" i="76"/>
  <c r="I21" i="44" s="1"/>
  <c r="M21" i="44" s="1"/>
  <c r="M20" i="76"/>
  <c r="I21" i="45" s="1"/>
  <c r="M21" i="45" s="1"/>
  <c r="I20" i="76"/>
  <c r="I21" i="46" s="1"/>
  <c r="M21" i="46" s="1"/>
  <c r="AE8" i="45"/>
  <c r="Y8" i="45"/>
  <c r="AC8" i="45"/>
  <c r="AY27" i="45"/>
  <c r="Y23" i="32"/>
  <c r="AK23" i="32" s="1"/>
  <c r="Y27" i="32"/>
  <c r="Y31" i="32"/>
  <c r="AI31" i="32" s="1"/>
  <c r="AS26" i="32"/>
  <c r="AU26" i="32"/>
  <c r="AS34" i="32"/>
  <c r="AU34" i="32"/>
  <c r="AS23" i="36"/>
  <c r="AU23" i="36"/>
  <c r="AS27" i="36"/>
  <c r="AU27" i="36"/>
  <c r="Y26" i="36"/>
  <c r="AK26" i="36" s="1"/>
  <c r="Y30" i="36"/>
  <c r="AI30" i="36" s="1"/>
  <c r="Y34" i="36"/>
  <c r="AK34" i="36" s="1"/>
  <c r="AS23" i="40"/>
  <c r="AU23" i="40"/>
  <c r="AS27" i="40"/>
  <c r="AU27" i="40"/>
  <c r="Y26" i="40"/>
  <c r="AK26" i="40" s="1"/>
  <c r="Y30" i="40"/>
  <c r="AI30" i="40" s="1"/>
  <c r="Y34" i="40"/>
  <c r="AK34" i="40" s="1"/>
  <c r="Y23" i="44"/>
  <c r="AK23" i="44" s="1"/>
  <c r="Y27" i="44"/>
  <c r="Y31" i="44"/>
  <c r="AI31" i="44" s="1"/>
  <c r="AU26" i="44"/>
  <c r="AS26" i="44"/>
  <c r="AS34" i="44"/>
  <c r="AU34" i="44"/>
  <c r="Y23" i="30"/>
  <c r="Y27" i="30"/>
  <c r="AI27" i="30" s="1"/>
  <c r="Y31" i="30"/>
  <c r="AS23" i="33"/>
  <c r="AU23" i="33"/>
  <c r="AS27" i="33"/>
  <c r="AU27" i="33"/>
  <c r="Y26" i="33"/>
  <c r="AK26" i="33" s="1"/>
  <c r="Y30" i="33"/>
  <c r="AI30" i="33" s="1"/>
  <c r="Y34" i="33"/>
  <c r="AK34" i="33" s="1"/>
  <c r="Y23" i="37"/>
  <c r="AK23" i="37" s="1"/>
  <c r="Y27" i="37"/>
  <c r="Y31" i="37"/>
  <c r="AI31" i="37" s="1"/>
  <c r="AM26" i="37"/>
  <c r="AM34" i="37"/>
  <c r="AM23" i="41"/>
  <c r="AS27" i="41"/>
  <c r="AU27" i="41"/>
  <c r="Y26" i="41"/>
  <c r="AK26" i="41" s="1"/>
  <c r="Y30" i="41"/>
  <c r="AI30" i="41" s="1"/>
  <c r="Y34" i="41"/>
  <c r="AK34" i="41" s="1"/>
  <c r="AS27" i="45"/>
  <c r="AU27" i="45"/>
  <c r="Y26" i="45"/>
  <c r="AK26" i="45" s="1"/>
  <c r="Y30" i="45"/>
  <c r="AI30" i="45" s="1"/>
  <c r="Y34" i="45"/>
  <c r="AK34" i="45" s="1"/>
  <c r="Y36" i="41"/>
  <c r="W36" i="41"/>
  <c r="W36" i="37"/>
  <c r="Y36" i="37"/>
  <c r="Y36" i="33"/>
  <c r="W36" i="33"/>
  <c r="S36" i="33"/>
  <c r="AI43" i="36"/>
  <c r="AQ24" i="88"/>
  <c r="AQ25" i="88" s="1"/>
  <c r="BO10" i="88" s="1"/>
  <c r="CA10" i="88" s="1"/>
  <c r="W24" i="88"/>
  <c r="W25" i="88" s="1"/>
  <c r="BK12" i="88" s="1"/>
  <c r="BW12" i="88" s="1"/>
  <c r="BC24" i="88"/>
  <c r="BC25" i="88" s="1"/>
  <c r="AG24" i="88"/>
  <c r="AG25" i="88" s="1"/>
  <c r="BM9" i="88" s="1"/>
  <c r="BY9" i="88" s="1"/>
  <c r="I24" i="88"/>
  <c r="I25" i="88" s="1"/>
  <c r="BK10" i="88"/>
  <c r="BW10" i="88" s="1"/>
  <c r="BK18" i="88"/>
  <c r="BW18" i="88" s="1"/>
  <c r="BK9" i="88"/>
  <c r="BW9" i="88" s="1"/>
  <c r="BK17" i="88"/>
  <c r="BW17" i="88" s="1"/>
  <c r="BO10" i="92"/>
  <c r="CA10" i="92" s="1"/>
  <c r="BG10" i="3" s="1"/>
  <c r="G514" i="1" s="1"/>
  <c r="BO14" i="92"/>
  <c r="CA14" i="92" s="1"/>
  <c r="BG14" i="3" s="1"/>
  <c r="G630" i="1" s="1"/>
  <c r="BO18" i="92"/>
  <c r="CA18" i="92" s="1"/>
  <c r="BG18" i="3" s="1"/>
  <c r="G746" i="1" s="1"/>
  <c r="BO22" i="92"/>
  <c r="CA22" i="92" s="1"/>
  <c r="BG24" i="3" s="1"/>
  <c r="G920" i="1" s="1"/>
  <c r="BO9" i="92"/>
  <c r="CA9" i="92" s="1"/>
  <c r="BG9" i="3" s="1"/>
  <c r="G485" i="1" s="1"/>
  <c r="BO13" i="92"/>
  <c r="CA13" i="92" s="1"/>
  <c r="BG13" i="3" s="1"/>
  <c r="G601" i="1" s="1"/>
  <c r="BO17" i="92"/>
  <c r="CA17" i="92" s="1"/>
  <c r="BG17" i="3" s="1"/>
  <c r="G717" i="1" s="1"/>
  <c r="BO21" i="92"/>
  <c r="CA21" i="92" s="1"/>
  <c r="BG21" i="3" s="1"/>
  <c r="G833" i="1" s="1"/>
  <c r="K41" i="74"/>
  <c r="I39" i="54" s="1"/>
  <c r="M39" i="54" s="1"/>
  <c r="K15" i="73"/>
  <c r="I35" i="23" s="1"/>
  <c r="M35" i="23" s="1"/>
  <c r="S35" i="23" s="1"/>
  <c r="K42" i="74"/>
  <c r="I41" i="54" s="1"/>
  <c r="M41" i="54" s="1"/>
  <c r="K16" i="73"/>
  <c r="I38" i="23" s="1"/>
  <c r="M38" i="23" s="1"/>
  <c r="S38" i="23" s="1"/>
  <c r="Y53" i="50"/>
  <c r="S11" i="31"/>
  <c r="Y11" i="32"/>
  <c r="W11" i="32"/>
  <c r="Y11" i="34"/>
  <c r="AI11" i="34" s="1"/>
  <c r="W11" i="34"/>
  <c r="AC11" i="34" s="1"/>
  <c r="S11" i="36"/>
  <c r="S11" i="38"/>
  <c r="S11" i="40"/>
  <c r="W11" i="42"/>
  <c r="Y11" i="42" s="1"/>
  <c r="W11" i="44"/>
  <c r="Y11" i="44" s="1"/>
  <c r="W11" i="46"/>
  <c r="Y11" i="46" s="1"/>
  <c r="W16" i="31"/>
  <c r="AC16" i="31" s="1"/>
  <c r="S16" i="32"/>
  <c r="S16" i="34"/>
  <c r="W16" i="36"/>
  <c r="AC16" i="36" s="1"/>
  <c r="W16" i="38"/>
  <c r="AC16" i="38" s="1"/>
  <c r="W16" i="40"/>
  <c r="AC16" i="40" s="1"/>
  <c r="S16" i="42"/>
  <c r="S16" i="44"/>
  <c r="S16" i="46"/>
  <c r="S13" i="31"/>
  <c r="W13" i="32"/>
  <c r="Y13" i="32" s="1"/>
  <c r="W13" i="34"/>
  <c r="AC13" i="34" s="1"/>
  <c r="S13" i="36"/>
  <c r="S13" i="38"/>
  <c r="S13" i="40"/>
  <c r="Y13" i="42"/>
  <c r="AK13" i="42" s="1"/>
  <c r="W13" i="42"/>
  <c r="Y13" i="44"/>
  <c r="AK13" i="44" s="1"/>
  <c r="W13" i="44"/>
  <c r="Y13" i="46"/>
  <c r="W13" i="46"/>
  <c r="S17" i="31"/>
  <c r="W17" i="32"/>
  <c r="AC17" i="32" s="1"/>
  <c r="W17" i="34"/>
  <c r="AC17" i="34" s="1"/>
  <c r="S17" i="36"/>
  <c r="S17" i="38"/>
  <c r="S17" i="40"/>
  <c r="Y17" i="42"/>
  <c r="AI17" i="42" s="1"/>
  <c r="W17" i="42"/>
  <c r="AC17" i="42" s="1"/>
  <c r="Y17" i="44"/>
  <c r="AI17" i="44" s="1"/>
  <c r="W17" i="44"/>
  <c r="AC17" i="44" s="1"/>
  <c r="Y17" i="46"/>
  <c r="W17" i="46"/>
  <c r="BA8" i="36"/>
  <c r="BO8" i="88"/>
  <c r="BO12" i="88"/>
  <c r="CA12" i="88" s="1"/>
  <c r="BO16" i="88"/>
  <c r="CA16" i="88" s="1"/>
  <c r="BO20" i="88"/>
  <c r="CA20" i="88" s="1"/>
  <c r="BO11" i="88"/>
  <c r="CA11" i="88" s="1"/>
  <c r="BO15" i="88"/>
  <c r="CA15" i="88" s="1"/>
  <c r="BO19" i="88"/>
  <c r="CA19" i="88" s="1"/>
  <c r="AC40" i="40"/>
  <c r="AE40" i="40"/>
  <c r="AO40" i="32"/>
  <c r="AO40" i="41"/>
  <c r="AC40" i="33"/>
  <c r="AE40" i="33"/>
  <c r="AO40" i="42"/>
  <c r="AO40" i="34"/>
  <c r="AY40" i="34" s="1"/>
  <c r="AC40" i="43"/>
  <c r="AE40" i="43"/>
  <c r="AI24" i="31"/>
  <c r="AI8" i="35"/>
  <c r="AY12" i="33"/>
  <c r="BK8" i="92"/>
  <c r="BK12" i="92"/>
  <c r="BW12" i="92" s="1"/>
  <c r="BC12" i="3" s="1"/>
  <c r="G570" i="1" s="1"/>
  <c r="BK16" i="92"/>
  <c r="BW16" i="92" s="1"/>
  <c r="BC16" i="3" s="1"/>
  <c r="G686" i="1" s="1"/>
  <c r="BK20" i="92"/>
  <c r="BW20" i="92" s="1"/>
  <c r="BC20" i="3" s="1"/>
  <c r="G802" i="1" s="1"/>
  <c r="BK11" i="92"/>
  <c r="BW11" i="92" s="1"/>
  <c r="BC11" i="3" s="1"/>
  <c r="G541" i="1" s="1"/>
  <c r="BK15" i="92"/>
  <c r="BW15" i="92" s="1"/>
  <c r="BC15" i="3" s="1"/>
  <c r="G657" i="1" s="1"/>
  <c r="BK19" i="92"/>
  <c r="BW19" i="92" s="1"/>
  <c r="BC19" i="3" s="1"/>
  <c r="G773" i="1" s="1"/>
  <c r="AY12" i="37"/>
  <c r="AY34" i="32"/>
  <c r="K72" i="96"/>
  <c r="I40" i="53" s="1"/>
  <c r="AC23" i="31"/>
  <c r="AE23" i="31"/>
  <c r="AC27" i="31"/>
  <c r="AE27" i="31"/>
  <c r="AO30" i="31"/>
  <c r="AY30" i="31" s="1"/>
  <c r="AO34" i="31"/>
  <c r="BA34" i="31" s="1"/>
  <c r="AO31" i="34"/>
  <c r="AY31" i="34" s="1"/>
  <c r="AC23" i="38"/>
  <c r="AE23" i="38"/>
  <c r="AO26" i="38"/>
  <c r="BA26" i="38" s="1"/>
  <c r="AO34" i="38"/>
  <c r="BA34" i="38" s="1"/>
  <c r="AO23" i="42"/>
  <c r="BA23" i="42" s="1"/>
  <c r="AO27" i="42"/>
  <c r="AC26" i="42"/>
  <c r="AE26" i="42"/>
  <c r="AC34" i="42"/>
  <c r="AE34" i="42"/>
  <c r="AC26" i="35"/>
  <c r="AE26" i="35"/>
  <c r="AO27" i="39"/>
  <c r="AO31" i="39"/>
  <c r="AY31" i="39" s="1"/>
  <c r="AC26" i="39"/>
  <c r="AE26" i="39"/>
  <c r="AC34" i="39"/>
  <c r="AE34" i="39"/>
  <c r="AC23" i="43"/>
  <c r="AE23" i="43"/>
  <c r="AO26" i="43"/>
  <c r="BA26" i="43" s="1"/>
  <c r="AO30" i="43"/>
  <c r="AY30" i="43" s="1"/>
  <c r="AO34" i="43"/>
  <c r="BA34" i="43" s="1"/>
  <c r="AI24" i="38"/>
  <c r="AY12" i="31"/>
  <c r="AO43" i="33"/>
  <c r="Y23" i="52"/>
  <c r="AS23" i="52"/>
  <c r="CG23" i="52"/>
  <c r="AY23" i="42"/>
  <c r="AY8" i="42"/>
  <c r="AY24" i="42"/>
  <c r="BA39" i="30"/>
  <c r="AK39" i="30"/>
  <c r="AU39" i="30"/>
  <c r="AE39" i="30"/>
  <c r="Q39" i="30"/>
  <c r="S39" i="30" s="1"/>
  <c r="AU39" i="35"/>
  <c r="AE39" i="35"/>
  <c r="Q39" i="35"/>
  <c r="BA39" i="35"/>
  <c r="AK39" i="35"/>
  <c r="S39" i="35"/>
  <c r="BA39" i="39"/>
  <c r="AK39" i="39"/>
  <c r="AU39" i="39"/>
  <c r="AE39" i="39"/>
  <c r="Q39" i="39"/>
  <c r="S39" i="39" s="1"/>
  <c r="AU39" i="45"/>
  <c r="AE39" i="45"/>
  <c r="Q39" i="45"/>
  <c r="BA39" i="45"/>
  <c r="AK39" i="45"/>
  <c r="S39" i="45"/>
  <c r="AO40" i="38"/>
  <c r="Y37" i="34"/>
  <c r="AI37" i="34" s="1"/>
  <c r="AI9" i="39"/>
  <c r="U81" i="52"/>
  <c r="W81" i="52" s="1"/>
  <c r="Q81" i="52"/>
  <c r="Y81" i="52" s="1"/>
  <c r="U85" i="52"/>
  <c r="W85" i="52" s="1"/>
  <c r="Q85" i="52"/>
  <c r="Y85" i="52" s="1"/>
  <c r="U82" i="52"/>
  <c r="W82" i="52" s="1"/>
  <c r="Q82" i="52"/>
  <c r="Y82" i="52" s="1"/>
  <c r="AY12" i="39"/>
  <c r="AI9" i="42"/>
  <c r="AY25" i="32"/>
  <c r="AI12" i="32"/>
  <c r="Y43" i="45"/>
  <c r="AK43" i="45" s="1"/>
  <c r="AC43" i="45"/>
  <c r="AE43" i="45"/>
  <c r="AI41" i="33"/>
  <c r="AC25" i="32"/>
  <c r="AE25" i="32"/>
  <c r="AC12" i="36"/>
  <c r="AE12" i="36"/>
  <c r="AC24" i="36"/>
  <c r="AE24" i="36"/>
  <c r="AC12" i="40"/>
  <c r="AE12" i="40"/>
  <c r="AC24" i="40"/>
  <c r="AE24" i="40"/>
  <c r="AC25" i="44"/>
  <c r="AE25" i="44"/>
  <c r="AC12" i="33"/>
  <c r="AE12" i="33"/>
  <c r="AC24" i="33"/>
  <c r="AE24" i="33"/>
  <c r="AC25" i="37"/>
  <c r="AE25" i="37"/>
  <c r="AC12" i="41"/>
  <c r="AE12" i="41"/>
  <c r="AC24" i="41"/>
  <c r="AE24" i="41"/>
  <c r="W24" i="45"/>
  <c r="Y36" i="43"/>
  <c r="W36" i="43"/>
  <c r="S36" i="43"/>
  <c r="W36" i="39"/>
  <c r="Y36" i="39"/>
  <c r="S36" i="35"/>
  <c r="AG34" i="30"/>
  <c r="AG26" i="30"/>
  <c r="AG24" i="30"/>
  <c r="AI24" i="30" s="1"/>
  <c r="AG22" i="30"/>
  <c r="AG8" i="30"/>
  <c r="AI8" i="30" s="1"/>
  <c r="AG23" i="30"/>
  <c r="AI23" i="30" s="1"/>
  <c r="AY19" i="30"/>
  <c r="AY15" i="30"/>
  <c r="AY33" i="30"/>
  <c r="AY41" i="30"/>
  <c r="AI27" i="31"/>
  <c r="BK8" i="91"/>
  <c r="BK12" i="91"/>
  <c r="BW12" i="91" s="1"/>
  <c r="BK16" i="91"/>
  <c r="BW16" i="91" s="1"/>
  <c r="BK20" i="91"/>
  <c r="BW20" i="91" s="1"/>
  <c r="BK11" i="91"/>
  <c r="BW11" i="91" s="1"/>
  <c r="BK15" i="91"/>
  <c r="BW15" i="91" s="1"/>
  <c r="BK19" i="91"/>
  <c r="BW19" i="91" s="1"/>
  <c r="I20" i="51"/>
  <c r="K69" i="96"/>
  <c r="I16" i="49" s="1"/>
  <c r="M16" i="49" s="1"/>
  <c r="Q16" i="49" s="1"/>
  <c r="W16" i="49" s="1"/>
  <c r="AS43" i="56"/>
  <c r="AM43" i="56"/>
  <c r="AI43" i="56"/>
  <c r="AC43" i="56"/>
  <c r="Y43" i="56"/>
  <c r="Q43" i="56"/>
  <c r="W43" i="56" s="1"/>
  <c r="AM45" i="56"/>
  <c r="AS45" i="56" s="1"/>
  <c r="AC45" i="56"/>
  <c r="AI45" i="56" s="1"/>
  <c r="Q45" i="56"/>
  <c r="W45" i="56" s="1"/>
  <c r="S14" i="31"/>
  <c r="W14" i="32"/>
  <c r="Y14" i="32" s="1"/>
  <c r="W14" i="34"/>
  <c r="AC14" i="34" s="1"/>
  <c r="S14" i="36"/>
  <c r="S14" i="38"/>
  <c r="S14" i="40"/>
  <c r="W14" i="42"/>
  <c r="Y14" i="42"/>
  <c r="W14" i="44"/>
  <c r="Y14" i="44"/>
  <c r="W14" i="46"/>
  <c r="Y14" i="46"/>
  <c r="S18" i="31"/>
  <c r="W18" i="32"/>
  <c r="AC18" i="32" s="1"/>
  <c r="W18" i="34"/>
  <c r="AC18" i="34" s="1"/>
  <c r="S18" i="36"/>
  <c r="S18" i="38"/>
  <c r="S18" i="40"/>
  <c r="W18" i="42"/>
  <c r="AC18" i="42" s="1"/>
  <c r="Y18" i="42"/>
  <c r="AI18" i="42" s="1"/>
  <c r="W18" i="44"/>
  <c r="AC18" i="44" s="1"/>
  <c r="Y18" i="44"/>
  <c r="AI18" i="44" s="1"/>
  <c r="W18" i="46"/>
  <c r="Y18" i="46"/>
  <c r="W15" i="31"/>
  <c r="AC15" i="31" s="1"/>
  <c r="Y15" i="31"/>
  <c r="AI15" i="31" s="1"/>
  <c r="S15" i="32"/>
  <c r="S15" i="34"/>
  <c r="W15" i="36"/>
  <c r="AC15" i="36" s="1"/>
  <c r="Y15" i="36"/>
  <c r="AI15" i="36" s="1"/>
  <c r="W15" i="38"/>
  <c r="AC15" i="38" s="1"/>
  <c r="Y15" i="38"/>
  <c r="AI15" i="38" s="1"/>
  <c r="W15" i="40"/>
  <c r="AC15" i="40" s="1"/>
  <c r="Y15" i="40"/>
  <c r="AI15" i="40" s="1"/>
  <c r="S15" i="42"/>
  <c r="S15" i="44"/>
  <c r="S15" i="46"/>
  <c r="W19" i="31"/>
  <c r="Y19" i="31" s="1"/>
  <c r="S19" i="32"/>
  <c r="S19" i="34"/>
  <c r="W19" i="36"/>
  <c r="Y19" i="36" s="1"/>
  <c r="W19" i="38"/>
  <c r="Y19" i="38" s="1"/>
  <c r="W19" i="40"/>
  <c r="Y19" i="40" s="1"/>
  <c r="S19" i="42"/>
  <c r="S19" i="44"/>
  <c r="S19" i="46"/>
  <c r="AK8" i="36"/>
  <c r="BI83" i="52"/>
  <c r="BG83" i="52"/>
  <c r="BM83" i="52" s="1"/>
  <c r="BI80" i="52"/>
  <c r="BG80" i="52"/>
  <c r="BM80" i="52" s="1"/>
  <c r="BI84" i="52"/>
  <c r="BG84" i="52"/>
  <c r="BM84" i="52" s="1"/>
  <c r="AI41" i="41"/>
  <c r="AY24" i="33"/>
  <c r="AU8" i="33"/>
  <c r="AO8" i="33"/>
  <c r="AS8" i="33"/>
  <c r="AI25" i="44"/>
  <c r="I41" i="55"/>
  <c r="AS21" i="56"/>
  <c r="AM21" i="56"/>
  <c r="AI21" i="56"/>
  <c r="AC21" i="56"/>
  <c r="Y21" i="56"/>
  <c r="Q21" i="56"/>
  <c r="Y31" i="56"/>
  <c r="AY34" i="31"/>
  <c r="Y23" i="54"/>
  <c r="Q23" i="54"/>
  <c r="W23" i="54" s="1"/>
  <c r="AY26" i="44"/>
  <c r="BA8" i="44"/>
  <c r="AY24" i="40"/>
  <c r="AY23" i="40"/>
  <c r="AK8" i="32"/>
  <c r="Q52" i="54"/>
  <c r="W52" i="54" s="1"/>
  <c r="Y60" i="54"/>
  <c r="Q60" i="54"/>
  <c r="W60" i="54" s="1"/>
  <c r="Q59" i="54"/>
  <c r="W59" i="54" s="1"/>
  <c r="Y59" i="54"/>
  <c r="Y25" i="31"/>
  <c r="Y29" i="31"/>
  <c r="AI29" i="31" s="1"/>
  <c r="Y33" i="31"/>
  <c r="AI33" i="31" s="1"/>
  <c r="Y12" i="34"/>
  <c r="AI12" i="34" s="1"/>
  <c r="Y24" i="34"/>
  <c r="AI24" i="34" s="1"/>
  <c r="Y28" i="34"/>
  <c r="AI28" i="34" s="1"/>
  <c r="Y32" i="34"/>
  <c r="AI32" i="34" s="1"/>
  <c r="Y25" i="38"/>
  <c r="Y29" i="38"/>
  <c r="AI29" i="38" s="1"/>
  <c r="Y33" i="38"/>
  <c r="AI33" i="38" s="1"/>
  <c r="Y12" i="42"/>
  <c r="AK12" i="42" s="1"/>
  <c r="Y24" i="42"/>
  <c r="AK24" i="42" s="1"/>
  <c r="Y28" i="42"/>
  <c r="AI28" i="42" s="1"/>
  <c r="Y32" i="42"/>
  <c r="AI32" i="42" s="1"/>
  <c r="Y12" i="35"/>
  <c r="AK12" i="35" s="1"/>
  <c r="Y24" i="35"/>
  <c r="AK24" i="35" s="1"/>
  <c r="Y28" i="35"/>
  <c r="AI28" i="35" s="1"/>
  <c r="Y32" i="35"/>
  <c r="AI32" i="35" s="1"/>
  <c r="Y12" i="39"/>
  <c r="AK12" i="39" s="1"/>
  <c r="Y24" i="39"/>
  <c r="AK24" i="39" s="1"/>
  <c r="Y28" i="39"/>
  <c r="AI28" i="39" s="1"/>
  <c r="Y32" i="39"/>
  <c r="AI32" i="39" s="1"/>
  <c r="Y25" i="43"/>
  <c r="Y29" i="43"/>
  <c r="AI29" i="43" s="1"/>
  <c r="Y33" i="43"/>
  <c r="AI33" i="43" s="1"/>
  <c r="AI23" i="43"/>
  <c r="AU8" i="38"/>
  <c r="AO8" i="38"/>
  <c r="AY26" i="38"/>
  <c r="AS41" i="35"/>
  <c r="AO41" i="35"/>
  <c r="AY41" i="35" s="1"/>
  <c r="AI9" i="36"/>
  <c r="AI12" i="36"/>
  <c r="AO43" i="41"/>
  <c r="AS43" i="39"/>
  <c r="AU43" i="39"/>
  <c r="AC42" i="33"/>
  <c r="AE42" i="33"/>
  <c r="AS12" i="36"/>
  <c r="AY12" i="45"/>
  <c r="AI12" i="38"/>
  <c r="Y19" i="50"/>
  <c r="Q19" i="50"/>
  <c r="W19" i="50" s="1"/>
  <c r="M82" i="98"/>
  <c r="Q41" i="98"/>
  <c r="Q82" i="98" s="1"/>
  <c r="Y8" i="46"/>
  <c r="AK8" i="42"/>
  <c r="AC40" i="44"/>
  <c r="AE40" i="44"/>
  <c r="AC40" i="37"/>
  <c r="AE40" i="37"/>
  <c r="M11" i="52"/>
  <c r="I98" i="52"/>
  <c r="CA51" i="52"/>
  <c r="CE51" i="52" s="1"/>
  <c r="BW51" i="52"/>
  <c r="BG51" i="52"/>
  <c r="BC51" i="52"/>
  <c r="AM51" i="52"/>
  <c r="AQ51" i="52" s="1"/>
  <c r="AI51" i="52"/>
  <c r="Q51" i="52"/>
  <c r="W51" i="52" s="1"/>
  <c r="CG51" i="52"/>
  <c r="BQ51" i="52"/>
  <c r="BM51" i="52"/>
  <c r="AW51" i="52"/>
  <c r="AS51" i="52"/>
  <c r="AC51" i="52"/>
  <c r="Y51" i="52"/>
  <c r="CA49" i="52"/>
  <c r="CE49" i="52" s="1"/>
  <c r="BW49" i="52"/>
  <c r="BG49" i="52"/>
  <c r="BC49" i="52"/>
  <c r="AM49" i="52"/>
  <c r="AQ49" i="52" s="1"/>
  <c r="AI49" i="52"/>
  <c r="Q49" i="52"/>
  <c r="W49" i="52" s="1"/>
  <c r="CG49" i="52"/>
  <c r="BQ49" i="52"/>
  <c r="BM49" i="52"/>
  <c r="AW49" i="52"/>
  <c r="AS49" i="52"/>
  <c r="AC49" i="52"/>
  <c r="Y49" i="52"/>
  <c r="CA47" i="52"/>
  <c r="CE47" i="52" s="1"/>
  <c r="BW47" i="52"/>
  <c r="BG47" i="52"/>
  <c r="BC47" i="52"/>
  <c r="AM47" i="52"/>
  <c r="AQ47" i="52" s="1"/>
  <c r="AI47" i="52"/>
  <c r="Q47" i="52"/>
  <c r="W47" i="52" s="1"/>
  <c r="CG47" i="52"/>
  <c r="BQ47" i="52"/>
  <c r="BM47" i="52"/>
  <c r="AW47" i="52"/>
  <c r="AS47" i="52"/>
  <c r="AC47" i="52"/>
  <c r="Y47" i="52"/>
  <c r="CA45" i="52"/>
  <c r="CE45" i="52" s="1"/>
  <c r="BW45" i="52"/>
  <c r="BG45" i="52"/>
  <c r="BC45" i="52"/>
  <c r="AM45" i="52"/>
  <c r="AQ45" i="52" s="1"/>
  <c r="AI45" i="52"/>
  <c r="Q45" i="52"/>
  <c r="W45" i="52" s="1"/>
  <c r="CG45" i="52"/>
  <c r="BQ45" i="52"/>
  <c r="BM45" i="52"/>
  <c r="AW45" i="52"/>
  <c r="AS45" i="52"/>
  <c r="AC45" i="52"/>
  <c r="Y45" i="52"/>
  <c r="CA43" i="52"/>
  <c r="CE43" i="52" s="1"/>
  <c r="BW43" i="52"/>
  <c r="BG43" i="52"/>
  <c r="BC43" i="52"/>
  <c r="AM43" i="52"/>
  <c r="AQ43" i="52" s="1"/>
  <c r="AI43" i="52"/>
  <c r="Q43" i="52"/>
  <c r="W43" i="52" s="1"/>
  <c r="CG43" i="52"/>
  <c r="BQ43" i="52"/>
  <c r="BM43" i="52"/>
  <c r="AW43" i="52"/>
  <c r="AS43" i="52"/>
  <c r="AC43" i="52"/>
  <c r="Y43" i="52"/>
  <c r="CA41" i="52"/>
  <c r="CE41" i="52" s="1"/>
  <c r="BW41" i="52"/>
  <c r="BG41" i="52"/>
  <c r="BC41" i="52"/>
  <c r="AM41" i="52"/>
  <c r="AQ41" i="52" s="1"/>
  <c r="AI41" i="52"/>
  <c r="Q41" i="52"/>
  <c r="W41" i="52" s="1"/>
  <c r="CG41" i="52"/>
  <c r="BQ41" i="52"/>
  <c r="BM41" i="52"/>
  <c r="AW41" i="52"/>
  <c r="AS41" i="52"/>
  <c r="AC41" i="52"/>
  <c r="Y41" i="52"/>
  <c r="Y37" i="45"/>
  <c r="AI37" i="45" s="1"/>
  <c r="Y37" i="41"/>
  <c r="AI37" i="41" s="1"/>
  <c r="Y37" i="33"/>
  <c r="AI37" i="33" s="1"/>
  <c r="AQ84" i="52"/>
  <c r="AQ80" i="52"/>
  <c r="AQ83" i="52"/>
  <c r="AG12" i="30"/>
  <c r="AI12" i="30" s="1"/>
  <c r="AG10" i="30"/>
  <c r="AG9" i="30"/>
  <c r="AI9" i="30" s="1"/>
  <c r="AG13" i="30"/>
  <c r="AI13" i="30" s="1"/>
  <c r="AG21" i="30"/>
  <c r="BM11" i="91"/>
  <c r="BY11" i="91" s="1"/>
  <c r="BM15" i="91"/>
  <c r="BY15" i="91" s="1"/>
  <c r="BM19" i="91"/>
  <c r="BY19" i="91" s="1"/>
  <c r="BM8" i="91"/>
  <c r="BM12" i="91"/>
  <c r="BY12" i="91" s="1"/>
  <c r="BM16" i="91"/>
  <c r="BY16" i="91" s="1"/>
  <c r="BM20" i="91"/>
  <c r="BY20" i="91" s="1"/>
  <c r="AY41" i="40"/>
  <c r="AI13" i="40"/>
  <c r="AI23" i="34"/>
  <c r="AI26" i="34"/>
  <c r="BE21" i="75"/>
  <c r="E47" i="74" s="1"/>
  <c r="BA21" i="75"/>
  <c r="I75" i="11" s="1"/>
  <c r="M75" i="11" s="1"/>
  <c r="AW21" i="75"/>
  <c r="I74" i="11" s="1"/>
  <c r="M74" i="11" s="1"/>
  <c r="AS21" i="75"/>
  <c r="I30" i="26" s="1"/>
  <c r="M30" i="26" s="1"/>
  <c r="AO21" i="75"/>
  <c r="I30" i="27" s="1"/>
  <c r="M30" i="27" s="1"/>
  <c r="AK21" i="75"/>
  <c r="I73" i="11" s="1"/>
  <c r="M73" i="11" s="1"/>
  <c r="AG21" i="75"/>
  <c r="E21" i="73" s="1"/>
  <c r="AC21" i="75"/>
  <c r="Y21" i="75"/>
  <c r="U21" i="75"/>
  <c r="I52" i="23" s="1"/>
  <c r="M52" i="23" s="1"/>
  <c r="S52" i="23" s="1"/>
  <c r="Q21" i="75"/>
  <c r="I52" i="25" s="1"/>
  <c r="M52" i="25" s="1"/>
  <c r="S52" i="25" s="1"/>
  <c r="M21" i="75"/>
  <c r="I51" i="23" s="1"/>
  <c r="M51" i="23" s="1"/>
  <c r="S51" i="23" s="1"/>
  <c r="I21" i="75"/>
  <c r="I51" i="25" s="1"/>
  <c r="M51" i="25" s="1"/>
  <c r="S51" i="25" s="1"/>
  <c r="BE20" i="75"/>
  <c r="E46" i="74" s="1"/>
  <c r="BA20" i="75"/>
  <c r="I30" i="11" s="1"/>
  <c r="M30" i="11" s="1"/>
  <c r="AW20" i="75"/>
  <c r="I29" i="11" s="1"/>
  <c r="M29" i="11" s="1"/>
  <c r="AS20" i="75"/>
  <c r="I29" i="26" s="1"/>
  <c r="M29" i="26" s="1"/>
  <c r="AO20" i="75"/>
  <c r="I29" i="27" s="1"/>
  <c r="M29" i="27" s="1"/>
  <c r="AK20" i="75"/>
  <c r="I28" i="11" s="1"/>
  <c r="M28" i="11" s="1"/>
  <c r="AG20" i="75"/>
  <c r="E20" i="73" s="1"/>
  <c r="AC20" i="75"/>
  <c r="Y20" i="75"/>
  <c r="U20" i="75"/>
  <c r="I49" i="23" s="1"/>
  <c r="M49" i="23" s="1"/>
  <c r="S49" i="23" s="1"/>
  <c r="Q20" i="75"/>
  <c r="I49" i="25" s="1"/>
  <c r="M49" i="25" s="1"/>
  <c r="S49" i="25" s="1"/>
  <c r="M20" i="75"/>
  <c r="I48" i="23" s="1"/>
  <c r="M48" i="23" s="1"/>
  <c r="S48" i="23" s="1"/>
  <c r="I20" i="75"/>
  <c r="I48" i="25" s="1"/>
  <c r="M48" i="25" s="1"/>
  <c r="S48" i="25" s="1"/>
  <c r="AM51" i="56"/>
  <c r="AS51" i="56" s="1"/>
  <c r="AC51" i="56"/>
  <c r="AI51" i="56" s="1"/>
  <c r="Q51" i="56"/>
  <c r="W51" i="56" s="1"/>
  <c r="AS30" i="56"/>
  <c r="AM30" i="56"/>
  <c r="AI30" i="56"/>
  <c r="AC30" i="56"/>
  <c r="Y30" i="56"/>
  <c r="Q30" i="56"/>
  <c r="W30" i="56" s="1"/>
  <c r="Q51" i="54"/>
  <c r="W51" i="54" s="1"/>
  <c r="Y51" i="54"/>
  <c r="Q30" i="54"/>
  <c r="W30" i="54" s="1"/>
  <c r="Y30" i="54"/>
  <c r="AW23" i="45"/>
  <c r="AS9" i="79"/>
  <c r="AU9" i="79" s="1"/>
  <c r="AW8" i="45"/>
  <c r="AW24" i="45"/>
  <c r="AW22" i="45"/>
  <c r="AW34" i="45"/>
  <c r="AW26" i="45"/>
  <c r="S9" i="46"/>
  <c r="W9" i="44"/>
  <c r="S9" i="42"/>
  <c r="S9" i="40"/>
  <c r="W9" i="38"/>
  <c r="S9" i="36"/>
  <c r="S9" i="34"/>
  <c r="W9" i="32"/>
  <c r="Y9" i="32" s="1"/>
  <c r="W9" i="31"/>
  <c r="Y26" i="32"/>
  <c r="AK26" i="32" s="1"/>
  <c r="Y30" i="32"/>
  <c r="AI30" i="32" s="1"/>
  <c r="Y34" i="32"/>
  <c r="AK34" i="32" s="1"/>
  <c r="Y23" i="36"/>
  <c r="AK23" i="36" s="1"/>
  <c r="Y27" i="36"/>
  <c r="Y31" i="36"/>
  <c r="AI31" i="36" s="1"/>
  <c r="Y23" i="40"/>
  <c r="AK23" i="40" s="1"/>
  <c r="Y27" i="40"/>
  <c r="Y31" i="40"/>
  <c r="AI31" i="40" s="1"/>
  <c r="Y26" i="44"/>
  <c r="AK26" i="44" s="1"/>
  <c r="Y30" i="44"/>
  <c r="AI30" i="44" s="1"/>
  <c r="Y34" i="44"/>
  <c r="AK34" i="44" s="1"/>
  <c r="Y30" i="30"/>
  <c r="Y23" i="33"/>
  <c r="AK23" i="33" s="1"/>
  <c r="Y27" i="33"/>
  <c r="Y31" i="33"/>
  <c r="AI31" i="33" s="1"/>
  <c r="Y26" i="37"/>
  <c r="AK26" i="37" s="1"/>
  <c r="Y30" i="37"/>
  <c r="AI30" i="37" s="1"/>
  <c r="Y34" i="37"/>
  <c r="AK34" i="37" s="1"/>
  <c r="Y23" i="41"/>
  <c r="AK23" i="41" s="1"/>
  <c r="Y27" i="41"/>
  <c r="Y31" i="41"/>
  <c r="AI31" i="41" s="1"/>
  <c r="Y27" i="45"/>
  <c r="AK27" i="45" s="1"/>
  <c r="Y31" i="45"/>
  <c r="AI31" i="45" s="1"/>
  <c r="AM36" i="30"/>
  <c r="AO36" i="30"/>
  <c r="W36" i="30"/>
  <c r="Y36" i="30"/>
  <c r="S36" i="44"/>
  <c r="W36" i="36"/>
  <c r="Y36" i="36" s="1"/>
  <c r="S36" i="36"/>
  <c r="W36" i="32"/>
  <c r="Y36" i="32"/>
  <c r="S31" i="24"/>
  <c r="I38" i="8" s="1"/>
  <c r="AI31" i="30"/>
  <c r="AI17" i="30"/>
  <c r="AI37" i="30"/>
  <c r="AI29" i="30"/>
  <c r="AI11" i="30"/>
  <c r="AI30" i="30"/>
  <c r="AI40" i="30"/>
  <c r="AI26" i="41"/>
  <c r="AI34" i="41"/>
  <c r="AS43" i="40"/>
  <c r="AU43" i="40"/>
  <c r="AI43" i="38"/>
  <c r="AI23" i="92"/>
  <c r="AI22" i="92"/>
  <c r="BM22" i="92" s="1"/>
  <c r="BY22" i="92" s="1"/>
  <c r="BE24" i="3" s="1"/>
  <c r="G919" i="1" s="1"/>
  <c r="AI20" i="92"/>
  <c r="BM20" i="92" s="1"/>
  <c r="BY20" i="92" s="1"/>
  <c r="BE20" i="3" s="1"/>
  <c r="G803" i="1" s="1"/>
  <c r="AI18" i="92"/>
  <c r="BM18" i="92" s="1"/>
  <c r="BY18" i="92" s="1"/>
  <c r="BE18" i="3" s="1"/>
  <c r="G745" i="1" s="1"/>
  <c r="AI16" i="92"/>
  <c r="BM16" i="92" s="1"/>
  <c r="BY16" i="92" s="1"/>
  <c r="BE16" i="3" s="1"/>
  <c r="G687" i="1" s="1"/>
  <c r="AI14" i="92"/>
  <c r="BM14" i="92" s="1"/>
  <c r="BY14" i="92" s="1"/>
  <c r="BE14" i="3" s="1"/>
  <c r="G629" i="1" s="1"/>
  <c r="AI12" i="92"/>
  <c r="BM12" i="92" s="1"/>
  <c r="BY12" i="92" s="1"/>
  <c r="BE12" i="3" s="1"/>
  <c r="G571" i="1" s="1"/>
  <c r="AI10" i="92"/>
  <c r="BM10" i="92" s="1"/>
  <c r="BY10" i="92" s="1"/>
  <c r="BE10" i="3" s="1"/>
  <c r="G513" i="1" s="1"/>
  <c r="AI8" i="92"/>
  <c r="BM8" i="92" s="1"/>
  <c r="AI21" i="92"/>
  <c r="BM21" i="92" s="1"/>
  <c r="BY21" i="92" s="1"/>
  <c r="BE21" i="3" s="1"/>
  <c r="G832" i="1" s="1"/>
  <c r="AI19" i="92"/>
  <c r="BM19" i="92" s="1"/>
  <c r="BY19" i="92" s="1"/>
  <c r="BE19" i="3" s="1"/>
  <c r="G774" i="1" s="1"/>
  <c r="AI17" i="92"/>
  <c r="BM17" i="92" s="1"/>
  <c r="BY17" i="92" s="1"/>
  <c r="BE17" i="3" s="1"/>
  <c r="G716" i="1" s="1"/>
  <c r="AI15" i="92"/>
  <c r="BM15" i="92" s="1"/>
  <c r="BY15" i="92" s="1"/>
  <c r="BE15" i="3" s="1"/>
  <c r="G658" i="1" s="1"/>
  <c r="AI13" i="92"/>
  <c r="BM13" i="92" s="1"/>
  <c r="BY13" i="92" s="1"/>
  <c r="BE13" i="3" s="1"/>
  <c r="G600" i="1" s="1"/>
  <c r="AI11" i="92"/>
  <c r="BM11" i="92" s="1"/>
  <c r="BY11" i="92" s="1"/>
  <c r="BE11" i="3" s="1"/>
  <c r="G542" i="1" s="1"/>
  <c r="AI9" i="92"/>
  <c r="BM9" i="92" s="1"/>
  <c r="BY9" i="92" s="1"/>
  <c r="BE9" i="3" s="1"/>
  <c r="G484" i="1" s="1"/>
  <c r="AS27" i="56"/>
  <c r="AM27" i="56"/>
  <c r="AI27" i="56"/>
  <c r="AC27" i="56"/>
  <c r="Y27" i="56"/>
  <c r="Q27" i="56"/>
  <c r="W27" i="56" s="1"/>
  <c r="AS33" i="56"/>
  <c r="AM33" i="56"/>
  <c r="AI33" i="56"/>
  <c r="AC33" i="56"/>
  <c r="Y33" i="56"/>
  <c r="Q33" i="56"/>
  <c r="W33" i="56" s="1"/>
  <c r="Y88" i="52"/>
  <c r="AS88" i="52"/>
  <c r="CG88" i="52"/>
  <c r="S11" i="30"/>
  <c r="W11" i="33"/>
  <c r="Y11" i="33" s="1"/>
  <c r="S11" i="35"/>
  <c r="S11" i="37"/>
  <c r="S11" i="39"/>
  <c r="W11" i="41"/>
  <c r="Y11" i="41"/>
  <c r="W11" i="43"/>
  <c r="Y11" i="43"/>
  <c r="W11" i="45"/>
  <c r="Y11" i="45"/>
  <c r="AK11" i="45" s="1"/>
  <c r="W16" i="30"/>
  <c r="AC16" i="30" s="1"/>
  <c r="Y16" i="30"/>
  <c r="AI16" i="30" s="1"/>
  <c r="S16" i="33"/>
  <c r="W16" i="35"/>
  <c r="AC16" i="35" s="1"/>
  <c r="W16" i="37"/>
  <c r="AC16" i="37" s="1"/>
  <c r="W16" i="39"/>
  <c r="AC16" i="39" s="1"/>
  <c r="S16" i="41"/>
  <c r="S16" i="43"/>
  <c r="S16" i="45"/>
  <c r="S13" i="30"/>
  <c r="W13" i="33"/>
  <c r="Y13" i="33" s="1"/>
  <c r="S13" i="35"/>
  <c r="S13" i="37"/>
  <c r="S13" i="39"/>
  <c r="W13" i="41"/>
  <c r="Y13" i="41"/>
  <c r="AK13" i="41" s="1"/>
  <c r="W13" i="43"/>
  <c r="Y13" i="43"/>
  <c r="AK13" i="43" s="1"/>
  <c r="W13" i="45"/>
  <c r="Y13" i="45"/>
  <c r="AK13" i="45" s="1"/>
  <c r="S17" i="30"/>
  <c r="W17" i="33"/>
  <c r="AC17" i="33" s="1"/>
  <c r="S17" i="35"/>
  <c r="S17" i="37"/>
  <c r="S17" i="39"/>
  <c r="W17" i="41"/>
  <c r="AC17" i="41" s="1"/>
  <c r="Y17" i="41"/>
  <c r="AI17" i="41" s="1"/>
  <c r="W17" i="43"/>
  <c r="AC17" i="43" s="1"/>
  <c r="Y17" i="43"/>
  <c r="AI17" i="43" s="1"/>
  <c r="W17" i="45"/>
  <c r="AC17" i="45" s="1"/>
  <c r="Y17" i="45"/>
  <c r="AI17" i="45" s="1"/>
  <c r="AY24" i="36"/>
  <c r="AY23" i="36"/>
  <c r="AC40" i="32"/>
  <c r="AE40" i="32"/>
  <c r="AC40" i="41"/>
  <c r="AE40" i="41"/>
  <c r="AC40" i="42"/>
  <c r="AE40" i="42"/>
  <c r="AI8" i="33"/>
  <c r="AI26" i="33"/>
  <c r="BO8" i="91"/>
  <c r="BO12" i="91"/>
  <c r="CA12" i="91" s="1"/>
  <c r="BO16" i="91"/>
  <c r="CA16" i="91" s="1"/>
  <c r="BO20" i="91"/>
  <c r="CA20" i="91" s="1"/>
  <c r="BO11" i="91"/>
  <c r="CA11" i="91" s="1"/>
  <c r="BO15" i="91"/>
  <c r="CA15" i="91" s="1"/>
  <c r="BO19" i="91"/>
  <c r="CA19" i="91" s="1"/>
  <c r="AE8" i="31"/>
  <c r="Y8" i="31"/>
  <c r="AC8" i="31"/>
  <c r="AI23" i="44"/>
  <c r="AI23" i="40"/>
  <c r="AI26" i="40"/>
  <c r="AY8" i="32"/>
  <c r="Y26" i="31"/>
  <c r="AK26" i="31" s="1"/>
  <c r="Y30" i="31"/>
  <c r="AI30" i="31" s="1"/>
  <c r="Y34" i="31"/>
  <c r="AK34" i="31" s="1"/>
  <c r="Y23" i="34"/>
  <c r="Y27" i="34"/>
  <c r="AI27" i="34" s="1"/>
  <c r="Y31" i="34"/>
  <c r="AI31" i="34" s="1"/>
  <c r="AM34" i="34"/>
  <c r="AS34" i="34" s="1"/>
  <c r="AM31" i="38"/>
  <c r="AS31" i="38" s="1"/>
  <c r="Y26" i="38"/>
  <c r="AK26" i="38" s="1"/>
  <c r="Y30" i="38"/>
  <c r="AI30" i="38" s="1"/>
  <c r="Y34" i="38"/>
  <c r="AK34" i="38" s="1"/>
  <c r="Y23" i="42"/>
  <c r="AK23" i="42" s="1"/>
  <c r="Y27" i="42"/>
  <c r="Y31" i="42"/>
  <c r="AI31" i="42" s="1"/>
  <c r="W23" i="46"/>
  <c r="Y23" i="46" s="1"/>
  <c r="AM26" i="46"/>
  <c r="AO26" i="46"/>
  <c r="Y23" i="35"/>
  <c r="AK23" i="35" s="1"/>
  <c r="Y27" i="35"/>
  <c r="Y31" i="35"/>
  <c r="AI31" i="35" s="1"/>
  <c r="AM34" i="35"/>
  <c r="Y23" i="39"/>
  <c r="AK23" i="39" s="1"/>
  <c r="Y27" i="39"/>
  <c r="Y31" i="39"/>
  <c r="AI31" i="39" s="1"/>
  <c r="AM27" i="43"/>
  <c r="AO27" i="43"/>
  <c r="AC26" i="43"/>
  <c r="AE26" i="43"/>
  <c r="AC34" i="43"/>
  <c r="AE34" i="43"/>
  <c r="I20" i="49"/>
  <c r="I18" i="49"/>
  <c r="M8" i="49"/>
  <c r="AY26" i="43"/>
  <c r="AU8" i="43"/>
  <c r="AO8" i="43"/>
  <c r="AS8" i="43"/>
  <c r="AI34" i="37"/>
  <c r="AI24" i="37"/>
  <c r="AI8" i="37"/>
  <c r="AO43" i="38"/>
  <c r="AM42" i="44"/>
  <c r="AO42" i="44" s="1"/>
  <c r="AC42" i="36"/>
  <c r="AE42" i="36"/>
  <c r="AS43" i="36"/>
  <c r="AU43" i="36"/>
  <c r="BA42" i="37"/>
  <c r="AY42" i="37"/>
  <c r="AI24" i="39"/>
  <c r="AI8" i="39"/>
  <c r="AI26" i="39"/>
  <c r="BG23" i="89"/>
  <c r="Y21" i="50"/>
  <c r="Q21" i="50"/>
  <c r="W21" i="50" s="1"/>
  <c r="Q22" i="50"/>
  <c r="W22" i="50" s="1"/>
  <c r="Y22" i="50"/>
  <c r="AO8" i="46"/>
  <c r="AU39" i="31"/>
  <c r="AE39" i="31"/>
  <c r="Q39" i="31"/>
  <c r="BA39" i="31"/>
  <c r="AK39" i="31"/>
  <c r="S39" i="31"/>
  <c r="BA39" i="32"/>
  <c r="AK39" i="32"/>
  <c r="AU39" i="32"/>
  <c r="AE39" i="32"/>
  <c r="Q39" i="32"/>
  <c r="S39" i="32" s="1"/>
  <c r="BA39" i="34"/>
  <c r="AK39" i="34"/>
  <c r="AU39" i="34"/>
  <c r="AE39" i="34"/>
  <c r="Q39" i="34"/>
  <c r="AU39" i="36"/>
  <c r="AE39" i="36"/>
  <c r="Q39" i="36"/>
  <c r="BA39" i="36"/>
  <c r="AK39" i="36"/>
  <c r="S39" i="36"/>
  <c r="AU39" i="38"/>
  <c r="AE39" i="38"/>
  <c r="Q39" i="38"/>
  <c r="BA39" i="38"/>
  <c r="AK39" i="38"/>
  <c r="S39" i="38"/>
  <c r="AU39" i="40"/>
  <c r="AE39" i="40"/>
  <c r="Q39" i="40"/>
  <c r="BA39" i="40"/>
  <c r="AK39" i="40"/>
  <c r="S39" i="40"/>
  <c r="BA39" i="42"/>
  <c r="AK39" i="42"/>
  <c r="AU39" i="42"/>
  <c r="AE39" i="42"/>
  <c r="Q39" i="42"/>
  <c r="BA39" i="44"/>
  <c r="AK39" i="44"/>
  <c r="AU39" i="44"/>
  <c r="AE39" i="44"/>
  <c r="Q39" i="44"/>
  <c r="BA39" i="46"/>
  <c r="AK39" i="46"/>
  <c r="AU39" i="46"/>
  <c r="AE39" i="46"/>
  <c r="Q39" i="46"/>
  <c r="S39" i="46" s="1"/>
  <c r="Y40" i="38"/>
  <c r="Y40" i="31"/>
  <c r="AO37" i="42"/>
  <c r="AY37" i="42" s="1"/>
  <c r="AM37" i="42"/>
  <c r="AS37" i="42" s="1"/>
  <c r="AO37" i="35"/>
  <c r="AY37" i="35" s="1"/>
  <c r="AM37" i="35"/>
  <c r="AS37" i="35" s="1"/>
  <c r="AM26" i="31"/>
  <c r="Y26" i="34"/>
  <c r="Y34" i="34"/>
  <c r="AI34" i="34" s="1"/>
  <c r="Y27" i="38"/>
  <c r="Y31" i="38"/>
  <c r="AI31" i="38" s="1"/>
  <c r="Y30" i="42"/>
  <c r="AI30" i="42" s="1"/>
  <c r="AM23" i="35"/>
  <c r="AS27" i="35"/>
  <c r="AU27" i="35"/>
  <c r="Y30" i="35"/>
  <c r="AI30" i="35" s="1"/>
  <c r="Y34" i="35"/>
  <c r="AK34" i="35" s="1"/>
  <c r="Y30" i="39"/>
  <c r="AI30" i="39" s="1"/>
  <c r="Y27" i="43"/>
  <c r="Y31" i="43"/>
  <c r="AI31" i="43" s="1"/>
  <c r="BO8" i="51"/>
  <c r="BG8" i="51"/>
  <c r="AY8" i="51"/>
  <c r="AQ8" i="51"/>
  <c r="AI8" i="51"/>
  <c r="AA8" i="51"/>
  <c r="Q8" i="51"/>
  <c r="AY12" i="36"/>
  <c r="Y42" i="44"/>
  <c r="AS42" i="36"/>
  <c r="AU42" i="36"/>
  <c r="Y42" i="41"/>
  <c r="BM11" i="88"/>
  <c r="BY11" i="88" s="1"/>
  <c r="BM15" i="88"/>
  <c r="BY15" i="88" s="1"/>
  <c r="BM19" i="88"/>
  <c r="BY19" i="88" s="1"/>
  <c r="BM8" i="88"/>
  <c r="BM12" i="88"/>
  <c r="BY12" i="88" s="1"/>
  <c r="BM16" i="88"/>
  <c r="BY16" i="88" s="1"/>
  <c r="BM20" i="88"/>
  <c r="BY20" i="88" s="1"/>
  <c r="BO23" i="51"/>
  <c r="BG23" i="51"/>
  <c r="AY23" i="51"/>
  <c r="AQ23" i="51"/>
  <c r="AU23" i="51" s="1"/>
  <c r="AI23" i="51"/>
  <c r="AA23" i="51"/>
  <c r="Q23" i="51"/>
  <c r="AU39" i="33"/>
  <c r="AE39" i="33"/>
  <c r="Q39" i="33"/>
  <c r="BA39" i="33"/>
  <c r="AK39" i="33"/>
  <c r="BA39" i="37"/>
  <c r="AK39" i="37"/>
  <c r="S39" i="37"/>
  <c r="AU39" i="37"/>
  <c r="AE39" i="37"/>
  <c r="Q39" i="37"/>
  <c r="BA39" i="41"/>
  <c r="AU39" i="41"/>
  <c r="AE39" i="41"/>
  <c r="Q39" i="41"/>
  <c r="AK39" i="41"/>
  <c r="S39" i="41"/>
  <c r="AU39" i="43"/>
  <c r="AE39" i="43"/>
  <c r="Q39" i="43"/>
  <c r="S39" i="43" s="1"/>
  <c r="BA39" i="43"/>
  <c r="AK39" i="43"/>
  <c r="AO40" i="31"/>
  <c r="AC40" i="39"/>
  <c r="AE40" i="39"/>
  <c r="Y37" i="42"/>
  <c r="AI37" i="42" s="1"/>
  <c r="Y37" i="39"/>
  <c r="AI37" i="39" s="1"/>
  <c r="Y37" i="35"/>
  <c r="AI37" i="35" s="1"/>
  <c r="AU24" i="32"/>
  <c r="AS24" i="32"/>
  <c r="AS25" i="40"/>
  <c r="AU25" i="40"/>
  <c r="AU24" i="44"/>
  <c r="AS24" i="44"/>
  <c r="AM32" i="30"/>
  <c r="AS25" i="41"/>
  <c r="AU25" i="41"/>
  <c r="AO28" i="31"/>
  <c r="AY28" i="31" s="1"/>
  <c r="AO25" i="34"/>
  <c r="AY25" i="34" s="1"/>
  <c r="AO33" i="34"/>
  <c r="AY33" i="34" s="1"/>
  <c r="AO32" i="38"/>
  <c r="AY32" i="38" s="1"/>
  <c r="AO29" i="42"/>
  <c r="AY29" i="42" s="1"/>
  <c r="AO29" i="35"/>
  <c r="AY29" i="35" s="1"/>
  <c r="AO25" i="39"/>
  <c r="AO33" i="39"/>
  <c r="AY33" i="39" s="1"/>
  <c r="AO32" i="43"/>
  <c r="AY32" i="43" s="1"/>
  <c r="AO40" i="36"/>
  <c r="AY40" i="36" s="1"/>
  <c r="CA93" i="52"/>
  <c r="CE93" i="52" s="1"/>
  <c r="BW93" i="52"/>
  <c r="BG93" i="52"/>
  <c r="BC93" i="52"/>
  <c r="AM93" i="52"/>
  <c r="AQ93" i="52" s="1"/>
  <c r="AI93" i="52"/>
  <c r="Q93" i="52"/>
  <c r="W93" i="52" s="1"/>
  <c r="CG93" i="52"/>
  <c r="BQ93" i="52"/>
  <c r="BM93" i="52"/>
  <c r="AW93" i="52"/>
  <c r="AS93" i="52"/>
  <c r="AC93" i="52"/>
  <c r="Y93" i="52"/>
  <c r="CA89" i="52"/>
  <c r="CE89" i="52" s="1"/>
  <c r="BW89" i="52"/>
  <c r="BG89" i="52"/>
  <c r="BC89" i="52"/>
  <c r="AM89" i="52"/>
  <c r="AQ89" i="52" s="1"/>
  <c r="AI89" i="52"/>
  <c r="Q89" i="52"/>
  <c r="W89" i="52" s="1"/>
  <c r="CG89" i="52"/>
  <c r="BQ89" i="52"/>
  <c r="BM89" i="52"/>
  <c r="AW89" i="52"/>
  <c r="AS89" i="52"/>
  <c r="AC89" i="52"/>
  <c r="Y89" i="52"/>
  <c r="AO37" i="44"/>
  <c r="AY37" i="44" s="1"/>
  <c r="AO27" i="32"/>
  <c r="AO26" i="36"/>
  <c r="AO34" i="36"/>
  <c r="AO30" i="40"/>
  <c r="AY30" i="40" s="1"/>
  <c r="AO23" i="44"/>
  <c r="AO31" i="44"/>
  <c r="AY31" i="44" s="1"/>
  <c r="AO27" i="37"/>
  <c r="AS25" i="36"/>
  <c r="AU25" i="36"/>
  <c r="AU12" i="44"/>
  <c r="AS12" i="44"/>
  <c r="AM28" i="30"/>
  <c r="AS25" i="33"/>
  <c r="AU25" i="33"/>
  <c r="AM24" i="37"/>
  <c r="AS25" i="45"/>
  <c r="AU25" i="45"/>
  <c r="AO32" i="31"/>
  <c r="AY32" i="31" s="1"/>
  <c r="AO29" i="34"/>
  <c r="AY29" i="34" s="1"/>
  <c r="AO28" i="38"/>
  <c r="AY28" i="38" s="1"/>
  <c r="AO25" i="42"/>
  <c r="AO33" i="42"/>
  <c r="AY33" i="42" s="1"/>
  <c r="AO25" i="35"/>
  <c r="AO33" i="35"/>
  <c r="AY33" i="35" s="1"/>
  <c r="AO29" i="39"/>
  <c r="AY29" i="39" s="1"/>
  <c r="AO12" i="43"/>
  <c r="AO28" i="43"/>
  <c r="AY28" i="43" s="1"/>
  <c r="AS42" i="40"/>
  <c r="AU42" i="40"/>
  <c r="AO40" i="45"/>
  <c r="BQ94" i="52"/>
  <c r="BW94" i="52" s="1"/>
  <c r="AW94" i="52"/>
  <c r="BC94" i="52" s="1"/>
  <c r="AC94" i="52"/>
  <c r="AI94" i="52" s="1"/>
  <c r="CA94" i="52"/>
  <c r="CE94" i="52" s="1"/>
  <c r="BG94" i="52"/>
  <c r="BM94" i="52" s="1"/>
  <c r="AM94" i="52"/>
  <c r="AQ94" i="52" s="1"/>
  <c r="Q94" i="52"/>
  <c r="W94" i="52" s="1"/>
  <c r="CG90" i="52"/>
  <c r="BQ90" i="52"/>
  <c r="BM90" i="52"/>
  <c r="AW90" i="52"/>
  <c r="AS90" i="52"/>
  <c r="AC90" i="52"/>
  <c r="Y90" i="52"/>
  <c r="CA90" i="52"/>
  <c r="CE90" i="52" s="1"/>
  <c r="BW90" i="52"/>
  <c r="BG90" i="52"/>
  <c r="BC90" i="52"/>
  <c r="AM90" i="52"/>
  <c r="AQ90" i="52" s="1"/>
  <c r="AI90" i="52"/>
  <c r="Q90" i="52"/>
  <c r="W90" i="52" s="1"/>
  <c r="CA29" i="52"/>
  <c r="CE29" i="52" s="1"/>
  <c r="BW29" i="52"/>
  <c r="BG29" i="52"/>
  <c r="BC29" i="52"/>
  <c r="AM29" i="52"/>
  <c r="AQ29" i="52" s="1"/>
  <c r="AI29" i="52"/>
  <c r="Q29" i="52"/>
  <c r="W29" i="52" s="1"/>
  <c r="CG29" i="52"/>
  <c r="BQ29" i="52"/>
  <c r="BM29" i="52"/>
  <c r="AW29" i="52"/>
  <c r="AS29" i="52"/>
  <c r="AC29" i="52"/>
  <c r="Y29" i="52"/>
  <c r="CA21" i="52"/>
  <c r="CE21" i="52" s="1"/>
  <c r="BW21" i="52"/>
  <c r="BG21" i="52"/>
  <c r="BC21" i="52"/>
  <c r="AM21" i="52"/>
  <c r="AQ21" i="52" s="1"/>
  <c r="AI21" i="52"/>
  <c r="Q21" i="52"/>
  <c r="W21" i="52" s="1"/>
  <c r="CG21" i="52"/>
  <c r="BQ21" i="52"/>
  <c r="BM21" i="52"/>
  <c r="AW21" i="52"/>
  <c r="AS21" i="52"/>
  <c r="AC21" i="52"/>
  <c r="Y21" i="52"/>
  <c r="AO37" i="32"/>
  <c r="AY37" i="32" s="1"/>
  <c r="AO37" i="37"/>
  <c r="AY37" i="37" s="1"/>
  <c r="AO23" i="32"/>
  <c r="AO31" i="32"/>
  <c r="AY31" i="32" s="1"/>
  <c r="AO30" i="36"/>
  <c r="AY30" i="36" s="1"/>
  <c r="AO26" i="40"/>
  <c r="AO34" i="40"/>
  <c r="AO27" i="44"/>
  <c r="AO30" i="33"/>
  <c r="AY30" i="33" s="1"/>
  <c r="BA40" i="43"/>
  <c r="AY40" i="43"/>
  <c r="AM23" i="31"/>
  <c r="AM23" i="38"/>
  <c r="AM34" i="46"/>
  <c r="AO34" i="46" s="1"/>
  <c r="AM26" i="39"/>
  <c r="AM34" i="39"/>
  <c r="AO30" i="45"/>
  <c r="AY30" i="45" s="1"/>
  <c r="AO40" i="33"/>
  <c r="AO40" i="35"/>
  <c r="AY40" i="35" s="1"/>
  <c r="AS27" i="31"/>
  <c r="AU27" i="31"/>
  <c r="AM26" i="42"/>
  <c r="AM34" i="42"/>
  <c r="AM26" i="35"/>
  <c r="AM23" i="43"/>
  <c r="AO37" i="34"/>
  <c r="AY37" i="34" s="1"/>
  <c r="AI36" i="36" l="1"/>
  <c r="AK36" i="36"/>
  <c r="AI19" i="38"/>
  <c r="AK19" i="38"/>
  <c r="AK19" i="31"/>
  <c r="AI19" i="31"/>
  <c r="AK14" i="32"/>
  <c r="AI14" i="32"/>
  <c r="AO39" i="30"/>
  <c r="AY39" i="30" s="1"/>
  <c r="AM39" i="30"/>
  <c r="AS39" i="30" s="1"/>
  <c r="AK11" i="42"/>
  <c r="AI11" i="42"/>
  <c r="AK14" i="43"/>
  <c r="AI14" i="43"/>
  <c r="AI36" i="31"/>
  <c r="AK36" i="31"/>
  <c r="AY9" i="43"/>
  <c r="BA9" i="43"/>
  <c r="BA13" i="45"/>
  <c r="AY13" i="45"/>
  <c r="AY13" i="41"/>
  <c r="BA13" i="41"/>
  <c r="BA11" i="45"/>
  <c r="AY11" i="45"/>
  <c r="AY11" i="41"/>
  <c r="BA11" i="41"/>
  <c r="BA36" i="32"/>
  <c r="AY36" i="32"/>
  <c r="BA9" i="32"/>
  <c r="AY9" i="32"/>
  <c r="BA9" i="44"/>
  <c r="AY9" i="44"/>
  <c r="AI19" i="42"/>
  <c r="AK19" i="42"/>
  <c r="AI19" i="32"/>
  <c r="AK19" i="32"/>
  <c r="AK14" i="40"/>
  <c r="AI14" i="40"/>
  <c r="AK14" i="36"/>
  <c r="AI14" i="36"/>
  <c r="AI36" i="35"/>
  <c r="AK36" i="35"/>
  <c r="AY13" i="44"/>
  <c r="BA13" i="44"/>
  <c r="AY11" i="42"/>
  <c r="BA11" i="42"/>
  <c r="AY11" i="32"/>
  <c r="BA11" i="32"/>
  <c r="AY36" i="37"/>
  <c r="BA36" i="37"/>
  <c r="AK19" i="45"/>
  <c r="AI19" i="45"/>
  <c r="AI19" i="41"/>
  <c r="AK19" i="41"/>
  <c r="AI14" i="39"/>
  <c r="AK14" i="39"/>
  <c r="AI14" i="35"/>
  <c r="AK14" i="35"/>
  <c r="AY36" i="34"/>
  <c r="AM39" i="43"/>
  <c r="AS39" i="43" s="1"/>
  <c r="AO39" i="46"/>
  <c r="AM39" i="46"/>
  <c r="AO39" i="32"/>
  <c r="AY39" i="32" s="1"/>
  <c r="AM39" i="32"/>
  <c r="AS39" i="32" s="1"/>
  <c r="BA42" i="44"/>
  <c r="AY42" i="44"/>
  <c r="AK13" i="33"/>
  <c r="AI13" i="33"/>
  <c r="AK11" i="33"/>
  <c r="AI11" i="33"/>
  <c r="AK9" i="32"/>
  <c r="AI9" i="32"/>
  <c r="AK19" i="40"/>
  <c r="AI19" i="40"/>
  <c r="AK19" i="36"/>
  <c r="AI19" i="36"/>
  <c r="AM39" i="39"/>
  <c r="AS39" i="39" s="1"/>
  <c r="AK13" i="32"/>
  <c r="AI13" i="32"/>
  <c r="AI11" i="44"/>
  <c r="AK11" i="44"/>
  <c r="AK14" i="45"/>
  <c r="AI14" i="45"/>
  <c r="AI14" i="41"/>
  <c r="AK14" i="41"/>
  <c r="BA9" i="37"/>
  <c r="AY9" i="37"/>
  <c r="BA40" i="39"/>
  <c r="AY40" i="39"/>
  <c r="BA42" i="41"/>
  <c r="AY42" i="41"/>
  <c r="AY27" i="38"/>
  <c r="BA27" i="38"/>
  <c r="BA13" i="43"/>
  <c r="AY13" i="43"/>
  <c r="BA13" i="33"/>
  <c r="AY13" i="33"/>
  <c r="AY11" i="43"/>
  <c r="BA11" i="43"/>
  <c r="AY11" i="33"/>
  <c r="BA11" i="33"/>
  <c r="BA9" i="31"/>
  <c r="AY9" i="31"/>
  <c r="BA9" i="38"/>
  <c r="AY9" i="38"/>
  <c r="AK19" i="44"/>
  <c r="AI19" i="44"/>
  <c r="AI14" i="38"/>
  <c r="AK14" i="38"/>
  <c r="AK14" i="31"/>
  <c r="AI14" i="31"/>
  <c r="BA13" i="42"/>
  <c r="AY13" i="42"/>
  <c r="BA13" i="32"/>
  <c r="AY13" i="32"/>
  <c r="AY11" i="44"/>
  <c r="BA11" i="44"/>
  <c r="AY36" i="41"/>
  <c r="BA36" i="41"/>
  <c r="AK36" i="45"/>
  <c r="AI36" i="45"/>
  <c r="AI19" i="43"/>
  <c r="AK19" i="43"/>
  <c r="AI19" i="33"/>
  <c r="AK19" i="33"/>
  <c r="AI14" i="37"/>
  <c r="AK14" i="37"/>
  <c r="AS26" i="42"/>
  <c r="AU26" i="42"/>
  <c r="AO26" i="42"/>
  <c r="BA40" i="33"/>
  <c r="AY40" i="33"/>
  <c r="BA26" i="40"/>
  <c r="AY26" i="40"/>
  <c r="AS24" i="37"/>
  <c r="AU24" i="37"/>
  <c r="AO24" i="37"/>
  <c r="AY27" i="37"/>
  <c r="BA27" i="37"/>
  <c r="BA34" i="36"/>
  <c r="AY34" i="36"/>
  <c r="AS32" i="30"/>
  <c r="AO32" i="30"/>
  <c r="AY32" i="30" s="1"/>
  <c r="BA40" i="31"/>
  <c r="AY40" i="31"/>
  <c r="W39" i="33"/>
  <c r="AC39" i="33" s="1"/>
  <c r="Y39" i="33"/>
  <c r="AI39" i="33" s="1"/>
  <c r="AK42" i="44"/>
  <c r="AI42" i="44"/>
  <c r="AK27" i="43"/>
  <c r="AI27" i="43"/>
  <c r="AS23" i="35"/>
  <c r="AU23" i="35"/>
  <c r="AO23" i="35"/>
  <c r="AS26" i="31"/>
  <c r="AU26" i="31"/>
  <c r="AO26" i="31"/>
  <c r="AK40" i="31"/>
  <c r="AI40" i="31"/>
  <c r="Y39" i="44"/>
  <c r="AI39" i="44" s="1"/>
  <c r="W39" i="44"/>
  <c r="AC39" i="44" s="1"/>
  <c r="Y39" i="42"/>
  <c r="AI39" i="42" s="1"/>
  <c r="W39" i="42"/>
  <c r="AC39" i="42" s="1"/>
  <c r="AM39" i="40"/>
  <c r="AS39" i="40" s="1"/>
  <c r="AM39" i="36"/>
  <c r="AS39" i="36" s="1"/>
  <c r="Y39" i="34"/>
  <c r="AI39" i="34" s="1"/>
  <c r="W39" i="34"/>
  <c r="AC39" i="34" s="1"/>
  <c r="AM39" i="31"/>
  <c r="AS39" i="31" s="1"/>
  <c r="AQ24" i="89"/>
  <c r="AQ25" i="89" s="1"/>
  <c r="W24" i="89"/>
  <c r="W25" i="89" s="1"/>
  <c r="BC24" i="89"/>
  <c r="BC25" i="89" s="1"/>
  <c r="AG24" i="89"/>
  <c r="AG25" i="89" s="1"/>
  <c r="I24" i="89"/>
  <c r="I25" i="89" s="1"/>
  <c r="AY43" i="38"/>
  <c r="BA43" i="38"/>
  <c r="BA8" i="43"/>
  <c r="AU34" i="35"/>
  <c r="AS34" i="35"/>
  <c r="BO23" i="91"/>
  <c r="AO13" i="39"/>
  <c r="AM13" i="39"/>
  <c r="AO13" i="35"/>
  <c r="AM13" i="35"/>
  <c r="AK11" i="43"/>
  <c r="AI11" i="43"/>
  <c r="AO11" i="39"/>
  <c r="AM11" i="39"/>
  <c r="AO11" i="35"/>
  <c r="AM11" i="35"/>
  <c r="AC36" i="32"/>
  <c r="AE36" i="32"/>
  <c r="AK27" i="40"/>
  <c r="AI27" i="40"/>
  <c r="AC9" i="31"/>
  <c r="AE9" i="31"/>
  <c r="AO9" i="34"/>
  <c r="AM9" i="34"/>
  <c r="AC9" i="38"/>
  <c r="AE9" i="38"/>
  <c r="AC9" i="44"/>
  <c r="AE9" i="44"/>
  <c r="AM9" i="46"/>
  <c r="AS23" i="43"/>
  <c r="AU23" i="43"/>
  <c r="AO23" i="43"/>
  <c r="AS34" i="42"/>
  <c r="AU34" i="42"/>
  <c r="AO34" i="42"/>
  <c r="AS26" i="39"/>
  <c r="AU26" i="39"/>
  <c r="AO26" i="39"/>
  <c r="AU23" i="38"/>
  <c r="AS23" i="38"/>
  <c r="AO23" i="38"/>
  <c r="BA34" i="40"/>
  <c r="AY34" i="40"/>
  <c r="BA23" i="32"/>
  <c r="AY23" i="32"/>
  <c r="Y94" i="52"/>
  <c r="AS94" i="52"/>
  <c r="CG94" i="52"/>
  <c r="BA12" i="43"/>
  <c r="AY12" i="43"/>
  <c r="AS28" i="30"/>
  <c r="AO28" i="30"/>
  <c r="AY28" i="30" s="1"/>
  <c r="BA26" i="36"/>
  <c r="AY26" i="36"/>
  <c r="BA25" i="39"/>
  <c r="AY25" i="39"/>
  <c r="AM39" i="41"/>
  <c r="AS39" i="41" s="1"/>
  <c r="AO39" i="41"/>
  <c r="AY39" i="41" s="1"/>
  <c r="W39" i="41"/>
  <c r="AC39" i="41" s="1"/>
  <c r="Y39" i="41"/>
  <c r="AI39" i="41" s="1"/>
  <c r="W39" i="37"/>
  <c r="AC39" i="37" s="1"/>
  <c r="S39" i="33"/>
  <c r="AK42" i="41"/>
  <c r="AI42" i="41"/>
  <c r="W8" i="51"/>
  <c r="AM8" i="51"/>
  <c r="BS8" i="51"/>
  <c r="AK27" i="38"/>
  <c r="AI27" i="38"/>
  <c r="AK40" i="38"/>
  <c r="AI40" i="38"/>
  <c r="S39" i="44"/>
  <c r="S39" i="42"/>
  <c r="W39" i="40"/>
  <c r="AC39" i="40" s="1"/>
  <c r="W39" i="38"/>
  <c r="AC39" i="38" s="1"/>
  <c r="W39" i="36"/>
  <c r="AC39" i="36" s="1"/>
  <c r="S39" i="34"/>
  <c r="W39" i="31"/>
  <c r="AC39" i="31" s="1"/>
  <c r="Y39" i="31"/>
  <c r="AI39" i="31" s="1"/>
  <c r="M20" i="49"/>
  <c r="Q8" i="49"/>
  <c r="M18" i="49"/>
  <c r="AS27" i="43"/>
  <c r="AU27" i="43"/>
  <c r="AK27" i="39"/>
  <c r="AI27" i="39"/>
  <c r="AO34" i="35"/>
  <c r="AO31" i="38"/>
  <c r="AY31" i="38" s="1"/>
  <c r="AO34" i="34"/>
  <c r="AY34" i="34" s="1"/>
  <c r="AI26" i="44"/>
  <c r="AK8" i="31"/>
  <c r="AM17" i="37"/>
  <c r="AS17" i="37" s="1"/>
  <c r="Y17" i="33"/>
  <c r="AI17" i="33" s="1"/>
  <c r="AO17" i="30"/>
  <c r="AY17" i="30" s="1"/>
  <c r="AM17" i="30"/>
  <c r="AS17" i="30" s="1"/>
  <c r="AC13" i="45"/>
  <c r="AE13" i="45"/>
  <c r="AC13" i="43"/>
  <c r="AE13" i="43"/>
  <c r="AC13" i="41"/>
  <c r="AE13" i="41"/>
  <c r="AO13" i="37"/>
  <c r="AM13" i="37"/>
  <c r="AO13" i="30"/>
  <c r="AY13" i="30" s="1"/>
  <c r="AM13" i="30"/>
  <c r="AS13" i="30" s="1"/>
  <c r="AO16" i="43"/>
  <c r="AY16" i="43" s="1"/>
  <c r="AM16" i="43"/>
  <c r="AS16" i="43" s="1"/>
  <c r="Y16" i="39"/>
  <c r="AI16" i="39" s="1"/>
  <c r="Y16" i="37"/>
  <c r="AI16" i="37" s="1"/>
  <c r="Y16" i="35"/>
  <c r="AI16" i="35" s="1"/>
  <c r="AM16" i="33"/>
  <c r="AS16" i="33" s="1"/>
  <c r="AC11" i="45"/>
  <c r="AE11" i="45"/>
  <c r="AC11" i="43"/>
  <c r="AE11" i="43"/>
  <c r="AC11" i="41"/>
  <c r="AE11" i="41"/>
  <c r="AM11" i="37"/>
  <c r="AM11" i="30"/>
  <c r="AS11" i="30" s="1"/>
  <c r="AI36" i="30"/>
  <c r="AM36" i="36"/>
  <c r="AM36" i="44"/>
  <c r="AO36" i="44"/>
  <c r="AC36" i="30"/>
  <c r="AS36" i="30"/>
  <c r="AK27" i="41"/>
  <c r="AI27" i="41"/>
  <c r="AK27" i="33"/>
  <c r="AI27" i="33"/>
  <c r="AK27" i="36"/>
  <c r="AI27" i="36"/>
  <c r="Y9" i="31"/>
  <c r="AM9" i="36"/>
  <c r="AO9" i="36"/>
  <c r="Y9" i="38"/>
  <c r="AM9" i="40"/>
  <c r="AO9" i="40"/>
  <c r="Y9" i="44"/>
  <c r="Y51" i="56"/>
  <c r="I21" i="73"/>
  <c r="I53" i="25" s="1"/>
  <c r="M53" i="25" s="1"/>
  <c r="S53" i="25" s="1"/>
  <c r="I47" i="74"/>
  <c r="I50" i="56" s="1"/>
  <c r="M50" i="56" s="1"/>
  <c r="BM23" i="91"/>
  <c r="CA11" i="52"/>
  <c r="BG11" i="52"/>
  <c r="AM11" i="52"/>
  <c r="Q11" i="52"/>
  <c r="BQ11" i="52"/>
  <c r="AW11" i="52"/>
  <c r="AC11" i="52"/>
  <c r="M98" i="52"/>
  <c r="AK25" i="43"/>
  <c r="AI25" i="43"/>
  <c r="AK25" i="31"/>
  <c r="AI25" i="31"/>
  <c r="Y52" i="54"/>
  <c r="W21" i="56"/>
  <c r="BA8" i="33"/>
  <c r="BK84" i="52"/>
  <c r="BK80" i="52"/>
  <c r="BK83" i="52"/>
  <c r="AM19" i="44"/>
  <c r="AM19" i="34"/>
  <c r="AS19" i="34" s="1"/>
  <c r="AM15" i="46"/>
  <c r="AO15" i="46" s="1"/>
  <c r="AM15" i="42"/>
  <c r="AS15" i="42" s="1"/>
  <c r="AM15" i="32"/>
  <c r="AS15" i="32" s="1"/>
  <c r="AM18" i="38"/>
  <c r="AS18" i="38" s="1"/>
  <c r="Y18" i="34"/>
  <c r="AI18" i="34" s="1"/>
  <c r="Y18" i="32"/>
  <c r="AI18" i="32" s="1"/>
  <c r="AM18" i="31"/>
  <c r="AS18" i="31" s="1"/>
  <c r="AC14" i="44"/>
  <c r="AE14" i="44"/>
  <c r="AC14" i="42"/>
  <c r="AE14" i="42"/>
  <c r="AM14" i="38"/>
  <c r="Y14" i="34"/>
  <c r="AI14" i="34" s="1"/>
  <c r="AO14" i="31"/>
  <c r="AM14" i="31"/>
  <c r="Y45" i="56"/>
  <c r="AK36" i="39"/>
  <c r="AI36" i="39"/>
  <c r="AC36" i="39"/>
  <c r="AE36" i="39"/>
  <c r="AC36" i="43"/>
  <c r="AE36" i="43"/>
  <c r="AI13" i="41"/>
  <c r="AI12" i="42"/>
  <c r="AI12" i="39"/>
  <c r="AY40" i="38"/>
  <c r="BA40" i="38"/>
  <c r="W39" i="45"/>
  <c r="AC39" i="45" s="1"/>
  <c r="W39" i="35"/>
  <c r="AC39" i="35" s="1"/>
  <c r="BA43" i="33"/>
  <c r="AY43" i="33"/>
  <c r="BA27" i="39"/>
  <c r="AY27" i="39"/>
  <c r="M40" i="53"/>
  <c r="Q40" i="53" s="1"/>
  <c r="W40" i="53" s="1"/>
  <c r="I43" i="53"/>
  <c r="AI34" i="35"/>
  <c r="AI24" i="35"/>
  <c r="AI34" i="31"/>
  <c r="BA40" i="42"/>
  <c r="AY40" i="42"/>
  <c r="BA40" i="32"/>
  <c r="AY40" i="32"/>
  <c r="AM17" i="40"/>
  <c r="AS17" i="40" s="1"/>
  <c r="AM17" i="36"/>
  <c r="AS17" i="36" s="1"/>
  <c r="Y17" i="34"/>
  <c r="AI17" i="34" s="1"/>
  <c r="Y17" i="32"/>
  <c r="AI17" i="32" s="1"/>
  <c r="AC13" i="44"/>
  <c r="AE13" i="44"/>
  <c r="AC13" i="42"/>
  <c r="AE13" i="42"/>
  <c r="AM13" i="40"/>
  <c r="AM13" i="36"/>
  <c r="Y13" i="34"/>
  <c r="AI13" i="34" s="1"/>
  <c r="AM16" i="46"/>
  <c r="AO16" i="46"/>
  <c r="AM16" i="42"/>
  <c r="AS16" i="42" s="1"/>
  <c r="AO16" i="42"/>
  <c r="AY16" i="42" s="1"/>
  <c r="Y16" i="40"/>
  <c r="AI16" i="40" s="1"/>
  <c r="Y16" i="38"/>
  <c r="AI16" i="38" s="1"/>
  <c r="Y16" i="36"/>
  <c r="AI16" i="36" s="1"/>
  <c r="AM16" i="32"/>
  <c r="AS16" i="32" s="1"/>
  <c r="Y16" i="31"/>
  <c r="AI16" i="31" s="1"/>
  <c r="AM11" i="38"/>
  <c r="AO11" i="38"/>
  <c r="AC11" i="32"/>
  <c r="AE11" i="32"/>
  <c r="AM11" i="31"/>
  <c r="AO11" i="31"/>
  <c r="BK21" i="88"/>
  <c r="BW21" i="88" s="1"/>
  <c r="BK13" i="88"/>
  <c r="BW13" i="88" s="1"/>
  <c r="BK22" i="88"/>
  <c r="BW22" i="88" s="1"/>
  <c r="BK14" i="88"/>
  <c r="BW14" i="88" s="1"/>
  <c r="BI9" i="88"/>
  <c r="BI17" i="88"/>
  <c r="BI8" i="88"/>
  <c r="BI16" i="88"/>
  <c r="BI18" i="88"/>
  <c r="BI13" i="88"/>
  <c r="BI21" i="88"/>
  <c r="BI12" i="88"/>
  <c r="BI20" i="88"/>
  <c r="BI11" i="88"/>
  <c r="BI19" i="88"/>
  <c r="BI14" i="88"/>
  <c r="BI22" i="88"/>
  <c r="BI15" i="88"/>
  <c r="BI10" i="88"/>
  <c r="BQ10" i="88"/>
  <c r="CC10" i="88" s="1"/>
  <c r="BQ18" i="88"/>
  <c r="CC18" i="88" s="1"/>
  <c r="BQ11" i="88"/>
  <c r="CC11" i="88" s="1"/>
  <c r="BQ19" i="88"/>
  <c r="CC19" i="88" s="1"/>
  <c r="BQ8" i="88"/>
  <c r="BQ16" i="88"/>
  <c r="CC16" i="88" s="1"/>
  <c r="BQ9" i="88"/>
  <c r="CC9" i="88" s="1"/>
  <c r="BQ17" i="88"/>
  <c r="CC17" i="88" s="1"/>
  <c r="BQ14" i="88"/>
  <c r="CC14" i="88" s="1"/>
  <c r="BQ22" i="88"/>
  <c r="CC22" i="88" s="1"/>
  <c r="BQ15" i="88"/>
  <c r="CC15" i="88" s="1"/>
  <c r="BQ12" i="88"/>
  <c r="CC12" i="88" s="1"/>
  <c r="BQ20" i="88"/>
  <c r="CC20" i="88" s="1"/>
  <c r="BQ13" i="88"/>
  <c r="CC13" i="88" s="1"/>
  <c r="BQ21" i="88"/>
  <c r="CC21" i="88" s="1"/>
  <c r="AC36" i="33"/>
  <c r="AE36" i="33"/>
  <c r="AC36" i="41"/>
  <c r="AE36" i="41"/>
  <c r="AS34" i="37"/>
  <c r="AU34" i="37"/>
  <c r="AO34" i="37"/>
  <c r="AK27" i="44"/>
  <c r="AI27" i="44"/>
  <c r="BA21" i="46"/>
  <c r="AK21" i="46"/>
  <c r="AU21" i="46"/>
  <c r="AE21" i="46"/>
  <c r="Q21" i="46"/>
  <c r="BA21" i="44"/>
  <c r="AK21" i="44"/>
  <c r="AU21" i="44"/>
  <c r="AE21" i="44"/>
  <c r="Q21" i="44"/>
  <c r="BA21" i="42"/>
  <c r="AK21" i="42"/>
  <c r="AU21" i="42"/>
  <c r="AE21" i="42"/>
  <c r="Q21" i="42"/>
  <c r="AU21" i="40"/>
  <c r="AE21" i="40"/>
  <c r="Q21" i="40"/>
  <c r="BA21" i="40"/>
  <c r="AK21" i="40"/>
  <c r="S21" i="40"/>
  <c r="AU21" i="38"/>
  <c r="AE21" i="38"/>
  <c r="Q21" i="38"/>
  <c r="BA21" i="38"/>
  <c r="AK21" i="38"/>
  <c r="S21" i="38"/>
  <c r="AU21" i="36"/>
  <c r="AE21" i="36"/>
  <c r="Q21" i="36"/>
  <c r="BA21" i="36"/>
  <c r="AK21" i="36"/>
  <c r="S21" i="36"/>
  <c r="BA21" i="34"/>
  <c r="AK21" i="34"/>
  <c r="AU21" i="34"/>
  <c r="AE21" i="34"/>
  <c r="Q21" i="34"/>
  <c r="BA21" i="32"/>
  <c r="AK21" i="32"/>
  <c r="AU21" i="32"/>
  <c r="AE21" i="32"/>
  <c r="Q21" i="32"/>
  <c r="AU21" i="31"/>
  <c r="AE21" i="31"/>
  <c r="Q21" i="31"/>
  <c r="BA21" i="31"/>
  <c r="AK21" i="31"/>
  <c r="S21" i="31"/>
  <c r="AU22" i="46"/>
  <c r="AE22" i="46"/>
  <c r="Q22" i="46"/>
  <c r="BA22" i="46"/>
  <c r="AK22" i="46"/>
  <c r="S22" i="46"/>
  <c r="Q22" i="44"/>
  <c r="S22" i="44"/>
  <c r="Q22" i="42"/>
  <c r="S22" i="42"/>
  <c r="Q22" i="40"/>
  <c r="Q22" i="38"/>
  <c r="Q22" i="36"/>
  <c r="AU22" i="34"/>
  <c r="AE22" i="34"/>
  <c r="Q22" i="34"/>
  <c r="BA22" i="34"/>
  <c r="AK22" i="34"/>
  <c r="S22" i="34"/>
  <c r="Q22" i="32"/>
  <c r="S22" i="32"/>
  <c r="Q22" i="31"/>
  <c r="K88" i="74"/>
  <c r="I62" i="50" s="1"/>
  <c r="M62" i="50" s="1"/>
  <c r="K89" i="74"/>
  <c r="I63" i="50" s="1"/>
  <c r="M63" i="50" s="1"/>
  <c r="K71" i="74"/>
  <c r="I24" i="50" s="1"/>
  <c r="K72" i="74"/>
  <c r="I25" i="50" s="1"/>
  <c r="M25" i="50" s="1"/>
  <c r="Y18" i="52"/>
  <c r="AS18" i="52"/>
  <c r="CG18" i="52"/>
  <c r="Y42" i="52"/>
  <c r="AS42" i="52"/>
  <c r="CG42" i="52"/>
  <c r="Y44" i="52"/>
  <c r="AS44" i="52"/>
  <c r="CG44" i="52"/>
  <c r="Y52" i="52"/>
  <c r="AS52" i="52"/>
  <c r="CG52" i="52"/>
  <c r="BA40" i="37"/>
  <c r="AY40" i="37"/>
  <c r="AI24" i="42"/>
  <c r="M84" i="95"/>
  <c r="K25" i="96"/>
  <c r="E80" i="95" s="1"/>
  <c r="G80" i="95" s="1"/>
  <c r="K23" i="96"/>
  <c r="E75" i="95" s="1"/>
  <c r="G75" i="95" s="1"/>
  <c r="I34" i="10"/>
  <c r="S32" i="21"/>
  <c r="M37" i="8" s="1"/>
  <c r="M69" i="95"/>
  <c r="M35" i="95"/>
  <c r="K35" i="95"/>
  <c r="I45" i="46" s="1"/>
  <c r="M39" i="95"/>
  <c r="K39" i="95"/>
  <c r="I45" i="42" s="1"/>
  <c r="M43" i="95"/>
  <c r="K43" i="95"/>
  <c r="I45" i="38" s="1"/>
  <c r="M47" i="95"/>
  <c r="K47" i="95"/>
  <c r="I45" i="34" s="1"/>
  <c r="M51" i="95"/>
  <c r="K51" i="95"/>
  <c r="I45" i="31" s="1"/>
  <c r="AC40" i="97"/>
  <c r="E55" i="95" s="1"/>
  <c r="G55" i="95" s="1"/>
  <c r="AC44" i="97"/>
  <c r="E60" i="95" s="1"/>
  <c r="G60" i="95" s="1"/>
  <c r="AC48" i="97"/>
  <c r="E20" i="96" s="1"/>
  <c r="K36" i="95"/>
  <c r="I45" i="45" s="1"/>
  <c r="M36" i="95"/>
  <c r="K40" i="95"/>
  <c r="I45" i="41" s="1"/>
  <c r="M40" i="95"/>
  <c r="K44" i="95"/>
  <c r="I45" i="37" s="1"/>
  <c r="M44" i="95"/>
  <c r="K48" i="95"/>
  <c r="I45" i="33" s="1"/>
  <c r="M48" i="95"/>
  <c r="K52" i="95"/>
  <c r="I45" i="30" s="1"/>
  <c r="M52" i="95"/>
  <c r="AC41" i="97"/>
  <c r="E56" i="95" s="1"/>
  <c r="G56" i="95" s="1"/>
  <c r="AC45" i="97"/>
  <c r="E61" i="95" s="1"/>
  <c r="G61" i="95" s="1"/>
  <c r="K29" i="95"/>
  <c r="I52" i="55" s="1"/>
  <c r="M52" i="55" s="1"/>
  <c r="K26" i="95"/>
  <c r="I51" i="55" s="1"/>
  <c r="M51" i="55" s="1"/>
  <c r="M26" i="95"/>
  <c r="K22" i="95"/>
  <c r="I49" i="55" s="1"/>
  <c r="M49" i="55" s="1"/>
  <c r="M22" i="95"/>
  <c r="K18" i="95"/>
  <c r="I47" i="55" s="1"/>
  <c r="M47" i="55" s="1"/>
  <c r="M18" i="95"/>
  <c r="K14" i="95"/>
  <c r="I45" i="55" s="1"/>
  <c r="M45" i="55" s="1"/>
  <c r="M14" i="95"/>
  <c r="K10" i="95"/>
  <c r="I43" i="55" s="1"/>
  <c r="M43" i="55" s="1"/>
  <c r="M10" i="95"/>
  <c r="K39" i="94"/>
  <c r="I57" i="55" s="1"/>
  <c r="M57" i="55" s="1"/>
  <c r="M39" i="94"/>
  <c r="K35" i="94"/>
  <c r="I52" i="27" s="1"/>
  <c r="M52" i="27" s="1"/>
  <c r="M31" i="94"/>
  <c r="M29" i="94"/>
  <c r="M27" i="94"/>
  <c r="M25" i="94"/>
  <c r="M23" i="94"/>
  <c r="M21" i="94"/>
  <c r="M19" i="94"/>
  <c r="M17" i="94"/>
  <c r="M15" i="94"/>
  <c r="M13" i="94"/>
  <c r="M11" i="94"/>
  <c r="AK42" i="40"/>
  <c r="AI42" i="40"/>
  <c r="BA8" i="37"/>
  <c r="AI12" i="35"/>
  <c r="AK25" i="35"/>
  <c r="AI25" i="35"/>
  <c r="M43" i="53"/>
  <c r="Q42" i="53"/>
  <c r="AI26" i="36"/>
  <c r="AI23" i="36"/>
  <c r="AM19" i="43"/>
  <c r="AC19" i="39"/>
  <c r="AE19" i="39"/>
  <c r="AC19" i="37"/>
  <c r="AE19" i="37"/>
  <c r="AC19" i="35"/>
  <c r="AE19" i="35"/>
  <c r="AM19" i="33"/>
  <c r="Y19" i="30"/>
  <c r="AI19" i="30" s="1"/>
  <c r="AM15" i="43"/>
  <c r="AS15" i="43" s="1"/>
  <c r="AO15" i="43"/>
  <c r="AY15" i="43" s="1"/>
  <c r="AM15" i="33"/>
  <c r="AS15" i="33" s="1"/>
  <c r="AO15" i="33"/>
  <c r="AY15" i="33" s="1"/>
  <c r="Y15" i="30"/>
  <c r="AI15" i="30" s="1"/>
  <c r="Y18" i="45"/>
  <c r="AI18" i="45" s="1"/>
  <c r="Y18" i="43"/>
  <c r="AI18" i="43" s="1"/>
  <c r="Y18" i="41"/>
  <c r="AI18" i="41" s="1"/>
  <c r="AM18" i="37"/>
  <c r="AS18" i="37" s="1"/>
  <c r="AO18" i="37"/>
  <c r="AY18" i="37" s="1"/>
  <c r="AM18" i="30"/>
  <c r="AS18" i="30" s="1"/>
  <c r="AO18" i="30"/>
  <c r="AY18" i="30" s="1"/>
  <c r="AM14" i="37"/>
  <c r="AO14" i="37"/>
  <c r="AC14" i="33"/>
  <c r="AE14" i="33"/>
  <c r="AM14" i="30"/>
  <c r="AS14" i="30" s="1"/>
  <c r="AO14" i="30"/>
  <c r="AY14" i="30" s="1"/>
  <c r="Q37" i="54"/>
  <c r="W37" i="54" s="1"/>
  <c r="Y37" i="54"/>
  <c r="Q35" i="54"/>
  <c r="W35" i="54" s="1"/>
  <c r="Y35" i="54"/>
  <c r="AI12" i="43"/>
  <c r="BA8" i="41"/>
  <c r="AM8" i="30"/>
  <c r="AM24" i="30"/>
  <c r="AM34" i="30"/>
  <c r="AM26" i="30"/>
  <c r="AM23" i="30"/>
  <c r="AM36" i="31"/>
  <c r="AI36" i="34"/>
  <c r="AC36" i="34"/>
  <c r="AC36" i="38"/>
  <c r="AE36" i="38"/>
  <c r="AM36" i="46"/>
  <c r="AK25" i="33"/>
  <c r="AI25" i="33"/>
  <c r="AK25" i="36"/>
  <c r="AI25" i="36"/>
  <c r="AO9" i="30"/>
  <c r="AY9" i="30" s="1"/>
  <c r="AM9" i="30"/>
  <c r="AS9" i="30" s="1"/>
  <c r="AM9" i="35"/>
  <c r="AC9" i="37"/>
  <c r="AE9" i="37"/>
  <c r="AM9" i="39"/>
  <c r="AC9" i="43"/>
  <c r="AE9" i="43"/>
  <c r="AI43" i="45"/>
  <c r="AI25" i="45"/>
  <c r="AI11" i="45"/>
  <c r="AI12" i="44"/>
  <c r="S14" i="23"/>
  <c r="AC9" i="33"/>
  <c r="AE9" i="33"/>
  <c r="AC9" i="35"/>
  <c r="AE9" i="35"/>
  <c r="AC9" i="39"/>
  <c r="AE9" i="39"/>
  <c r="AC9" i="41"/>
  <c r="AE9" i="41"/>
  <c r="AC9" i="45"/>
  <c r="AE9" i="45"/>
  <c r="AI13" i="44"/>
  <c r="AS31" i="30"/>
  <c r="AO31" i="30"/>
  <c r="AY31" i="30" s="1"/>
  <c r="Y60" i="50"/>
  <c r="AS34" i="33"/>
  <c r="AU34" i="33"/>
  <c r="AO34" i="33"/>
  <c r="AS27" i="30"/>
  <c r="AO27" i="30"/>
  <c r="AY27" i="30" s="1"/>
  <c r="Y55" i="50"/>
  <c r="AU24" i="43"/>
  <c r="AS24" i="43"/>
  <c r="AO24" i="43"/>
  <c r="S38" i="43"/>
  <c r="Q38" i="43"/>
  <c r="M44" i="43"/>
  <c r="Q38" i="41"/>
  <c r="M44" i="41"/>
  <c r="Q38" i="37"/>
  <c r="M44" i="37"/>
  <c r="Q38" i="33"/>
  <c r="M44" i="33"/>
  <c r="AU24" i="51"/>
  <c r="I16" i="8" s="1"/>
  <c r="I17" i="8" s="1"/>
  <c r="BM22" i="88"/>
  <c r="BY22" i="88" s="1"/>
  <c r="BM14" i="88"/>
  <c r="BY14" i="88" s="1"/>
  <c r="BM21" i="88"/>
  <c r="BY21" i="88" s="1"/>
  <c r="BM13" i="88"/>
  <c r="BY13" i="88" s="1"/>
  <c r="Q8" i="7"/>
  <c r="AY48" i="46"/>
  <c r="Y17" i="50"/>
  <c r="AI23" i="39"/>
  <c r="AY8" i="43"/>
  <c r="AO31" i="43"/>
  <c r="AY31" i="43" s="1"/>
  <c r="AO30" i="39"/>
  <c r="AY30" i="39" s="1"/>
  <c r="AO30" i="35"/>
  <c r="AY30" i="35" s="1"/>
  <c r="AO30" i="42"/>
  <c r="AY30" i="42" s="1"/>
  <c r="AO26" i="34"/>
  <c r="AY26" i="34" s="1"/>
  <c r="AI34" i="44"/>
  <c r="AK8" i="35"/>
  <c r="AO17" i="45"/>
  <c r="AY17" i="45" s="1"/>
  <c r="AO17" i="43"/>
  <c r="AY17" i="43" s="1"/>
  <c r="AO17" i="41"/>
  <c r="AY17" i="41" s="1"/>
  <c r="AO17" i="33"/>
  <c r="AY17" i="33" s="1"/>
  <c r="AC13" i="39"/>
  <c r="AE13" i="39"/>
  <c r="AC13" i="37"/>
  <c r="AE13" i="37"/>
  <c r="AC13" i="35"/>
  <c r="AE13" i="35"/>
  <c r="AO16" i="39"/>
  <c r="AY16" i="39" s="1"/>
  <c r="AO16" i="37"/>
  <c r="AY16" i="37" s="1"/>
  <c r="AO16" i="35"/>
  <c r="AY16" i="35" s="1"/>
  <c r="AO16" i="30"/>
  <c r="AY16" i="30" s="1"/>
  <c r="AC11" i="39"/>
  <c r="AE11" i="39"/>
  <c r="AC11" i="37"/>
  <c r="AE11" i="37"/>
  <c r="AC11" i="35"/>
  <c r="AE11" i="35"/>
  <c r="Y33" i="54"/>
  <c r="AC36" i="40"/>
  <c r="AE36" i="40"/>
  <c r="AC23" i="45"/>
  <c r="AE23" i="45"/>
  <c r="Y23" i="45"/>
  <c r="AK23" i="45" s="1"/>
  <c r="AC26" i="30"/>
  <c r="Y26" i="30"/>
  <c r="AC9" i="34"/>
  <c r="AC9" i="36"/>
  <c r="AE9" i="36"/>
  <c r="AC9" i="40"/>
  <c r="AE9" i="40"/>
  <c r="AC9" i="42"/>
  <c r="AE9" i="42"/>
  <c r="Y47" i="54"/>
  <c r="M15" i="25"/>
  <c r="I9" i="73"/>
  <c r="I17" i="25" s="1"/>
  <c r="M17" i="25" s="1"/>
  <c r="S17" i="25" s="1"/>
  <c r="K9" i="73"/>
  <c r="I17" i="23" s="1"/>
  <c r="M18" i="27"/>
  <c r="M43" i="27" s="1"/>
  <c r="E26" i="10" s="1"/>
  <c r="I43" i="27"/>
  <c r="I35" i="74"/>
  <c r="I26" i="56" s="1"/>
  <c r="K35" i="74"/>
  <c r="I26" i="54" s="1"/>
  <c r="I133" i="11"/>
  <c r="I134" i="11" s="1"/>
  <c r="E46" i="10" s="1"/>
  <c r="Q10" i="50"/>
  <c r="BA41" i="31"/>
  <c r="AY41" i="31"/>
  <c r="AI24" i="43"/>
  <c r="Y56" i="54"/>
  <c r="AU8" i="35"/>
  <c r="AO8" i="35"/>
  <c r="AS8" i="35"/>
  <c r="AY8" i="33"/>
  <c r="AS19" i="40"/>
  <c r="AU19" i="40"/>
  <c r="AS19" i="38"/>
  <c r="AU19" i="38"/>
  <c r="AS19" i="36"/>
  <c r="AU19" i="36"/>
  <c r="Y19" i="34"/>
  <c r="AI19" i="34" s="1"/>
  <c r="AS19" i="31"/>
  <c r="AU19" i="31"/>
  <c r="Y15" i="44"/>
  <c r="AI15" i="44" s="1"/>
  <c r="Y15" i="42"/>
  <c r="AI15" i="42" s="1"/>
  <c r="Y15" i="34"/>
  <c r="AI15" i="34" s="1"/>
  <c r="Y15" i="32"/>
  <c r="AI15" i="32" s="1"/>
  <c r="Y18" i="40"/>
  <c r="AI18" i="40" s="1"/>
  <c r="Y18" i="38"/>
  <c r="AI18" i="38" s="1"/>
  <c r="Y18" i="36"/>
  <c r="AI18" i="36" s="1"/>
  <c r="Y18" i="31"/>
  <c r="AI18" i="31" s="1"/>
  <c r="AS14" i="44"/>
  <c r="AU14" i="44"/>
  <c r="AS14" i="42"/>
  <c r="AU14" i="42"/>
  <c r="AS14" i="32"/>
  <c r="AU14" i="32"/>
  <c r="BA43" i="45"/>
  <c r="AY43" i="45"/>
  <c r="BO21" i="51"/>
  <c r="BS21" i="51" s="1"/>
  <c r="BG21" i="51"/>
  <c r="AY21" i="51"/>
  <c r="AQ21" i="51"/>
  <c r="AI21" i="51"/>
  <c r="AM21" i="51" s="1"/>
  <c r="AA21" i="51"/>
  <c r="Q21" i="51"/>
  <c r="W21" i="51" s="1"/>
  <c r="BK17" i="91"/>
  <c r="BW17" i="91" s="1"/>
  <c r="BK9" i="91"/>
  <c r="BW9" i="91" s="1"/>
  <c r="BK18" i="91"/>
  <c r="BW18" i="91" s="1"/>
  <c r="AS36" i="39"/>
  <c r="AU36" i="39"/>
  <c r="BM11" i="89"/>
  <c r="BY11" i="89" s="1"/>
  <c r="BM15" i="89"/>
  <c r="BY15" i="89" s="1"/>
  <c r="BM19" i="89"/>
  <c r="BY19" i="89" s="1"/>
  <c r="BM8" i="89"/>
  <c r="BM12" i="89"/>
  <c r="BY12" i="89" s="1"/>
  <c r="BM16" i="89"/>
  <c r="BY16" i="89" s="1"/>
  <c r="BM20" i="89"/>
  <c r="BY20" i="89" s="1"/>
  <c r="BI11" i="91"/>
  <c r="BI19" i="91"/>
  <c r="BI10" i="91"/>
  <c r="BI18" i="91"/>
  <c r="BI13" i="91"/>
  <c r="BI21" i="91"/>
  <c r="BI12" i="91"/>
  <c r="BI20" i="91"/>
  <c r="BI9" i="91"/>
  <c r="BI17" i="91"/>
  <c r="BI8" i="91"/>
  <c r="BI15" i="91"/>
  <c r="BI14" i="91"/>
  <c r="BI22" i="91"/>
  <c r="BI16" i="91"/>
  <c r="BQ8" i="91"/>
  <c r="BQ16" i="91"/>
  <c r="CC16" i="91" s="1"/>
  <c r="BQ9" i="91"/>
  <c r="CC9" i="91" s="1"/>
  <c r="BQ17" i="91"/>
  <c r="CC17" i="91" s="1"/>
  <c r="BQ10" i="91"/>
  <c r="CC10" i="91" s="1"/>
  <c r="BQ18" i="91"/>
  <c r="CC18" i="91" s="1"/>
  <c r="BQ11" i="91"/>
  <c r="CC11" i="91" s="1"/>
  <c r="BQ19" i="91"/>
  <c r="CC19" i="91" s="1"/>
  <c r="BQ12" i="91"/>
  <c r="CC12" i="91" s="1"/>
  <c r="BQ20" i="91"/>
  <c r="CC20" i="91" s="1"/>
  <c r="BQ13" i="91"/>
  <c r="CC13" i="91" s="1"/>
  <c r="BQ21" i="91"/>
  <c r="CC21" i="91" s="1"/>
  <c r="BQ14" i="91"/>
  <c r="CC14" i="91" s="1"/>
  <c r="BQ22" i="91"/>
  <c r="CC22" i="91" s="1"/>
  <c r="BQ15" i="91"/>
  <c r="CC15" i="91" s="1"/>
  <c r="W84" i="52"/>
  <c r="W80" i="52"/>
  <c r="W83" i="52"/>
  <c r="AI13" i="39"/>
  <c r="BK21" i="92"/>
  <c r="BW21" i="92" s="1"/>
  <c r="BC21" i="3" s="1"/>
  <c r="G831" i="1" s="1"/>
  <c r="BK13" i="92"/>
  <c r="BW13" i="92" s="1"/>
  <c r="BC13" i="3" s="1"/>
  <c r="G599" i="1" s="1"/>
  <c r="BK22" i="92"/>
  <c r="BW22" i="92" s="1"/>
  <c r="BC24" i="3" s="1"/>
  <c r="G918" i="1" s="1"/>
  <c r="BK14" i="92"/>
  <c r="BW14" i="92" s="1"/>
  <c r="BC14" i="3" s="1"/>
  <c r="G628" i="1" s="1"/>
  <c r="AI8" i="31"/>
  <c r="BO21" i="88"/>
  <c r="CA21" i="88" s="1"/>
  <c r="BO13" i="88"/>
  <c r="CA13" i="88" s="1"/>
  <c r="BO22" i="88"/>
  <c r="CA22" i="88" s="1"/>
  <c r="BO14" i="88"/>
  <c r="CA14" i="88" s="1"/>
  <c r="AO17" i="44"/>
  <c r="AY17" i="44" s="1"/>
  <c r="AO17" i="42"/>
  <c r="AY17" i="42" s="1"/>
  <c r="AO17" i="34"/>
  <c r="AY17" i="34" s="1"/>
  <c r="AO17" i="32"/>
  <c r="AY17" i="32" s="1"/>
  <c r="AC13" i="40"/>
  <c r="AE13" i="40"/>
  <c r="AC13" i="38"/>
  <c r="AE13" i="38"/>
  <c r="AC13" i="36"/>
  <c r="AE13" i="36"/>
  <c r="AO13" i="34"/>
  <c r="AY13" i="34" s="1"/>
  <c r="AC13" i="31"/>
  <c r="AE13" i="31"/>
  <c r="AO16" i="40"/>
  <c r="AY16" i="40" s="1"/>
  <c r="AO16" i="38"/>
  <c r="AY16" i="38" s="1"/>
  <c r="AO16" i="36"/>
  <c r="AY16" i="36" s="1"/>
  <c r="AO16" i="31"/>
  <c r="AY16" i="31" s="1"/>
  <c r="AC11" i="40"/>
  <c r="AE11" i="40"/>
  <c r="AC11" i="38"/>
  <c r="AE11" i="38"/>
  <c r="AC11" i="36"/>
  <c r="AE11" i="36"/>
  <c r="AO11" i="34"/>
  <c r="AY11" i="34" s="1"/>
  <c r="AC11" i="31"/>
  <c r="AE11" i="31"/>
  <c r="BO15" i="92"/>
  <c r="CA15" i="92" s="1"/>
  <c r="BG15" i="3" s="1"/>
  <c r="G659" i="1" s="1"/>
  <c r="BO20" i="92"/>
  <c r="CA20" i="92" s="1"/>
  <c r="BG20" i="3" s="1"/>
  <c r="G804" i="1" s="1"/>
  <c r="BO12" i="92"/>
  <c r="CA12" i="92" s="1"/>
  <c r="BG12" i="3" s="1"/>
  <c r="G572" i="1" s="1"/>
  <c r="BK19" i="88"/>
  <c r="BW19" i="88" s="1"/>
  <c r="BK11" i="88"/>
  <c r="BW11" i="88" s="1"/>
  <c r="BK16" i="88"/>
  <c r="BW16" i="88" s="1"/>
  <c r="BK8" i="88"/>
  <c r="AM36" i="45"/>
  <c r="AI8" i="45"/>
  <c r="AI26" i="45"/>
  <c r="AY82" i="52"/>
  <c r="AW82" i="52"/>
  <c r="BC82" i="52" s="1"/>
  <c r="AY81" i="52"/>
  <c r="AW81" i="52"/>
  <c r="BC81" i="52" s="1"/>
  <c r="AY85" i="52"/>
  <c r="AW85" i="52"/>
  <c r="BC85" i="52" s="1"/>
  <c r="M10" i="45"/>
  <c r="I35" i="45"/>
  <c r="M10" i="43"/>
  <c r="I35" i="43"/>
  <c r="M10" i="41"/>
  <c r="I35" i="41"/>
  <c r="M10" i="39"/>
  <c r="I35" i="39"/>
  <c r="M10" i="37"/>
  <c r="I35" i="37"/>
  <c r="M10" i="35"/>
  <c r="I35" i="35"/>
  <c r="M10" i="33"/>
  <c r="I35" i="33"/>
  <c r="CG14" i="52"/>
  <c r="BQ14" i="52"/>
  <c r="BM14" i="52"/>
  <c r="AW14" i="52"/>
  <c r="BA14" i="52" s="1"/>
  <c r="AS14" i="52"/>
  <c r="AC14" i="52"/>
  <c r="Y14" i="52"/>
  <c r="CA14" i="52"/>
  <c r="BW14" i="52"/>
  <c r="BG14" i="52"/>
  <c r="BC14" i="52"/>
  <c r="AM14" i="52"/>
  <c r="AI14" i="52"/>
  <c r="Q14" i="52"/>
  <c r="M10" i="30"/>
  <c r="I35" i="30"/>
  <c r="Q20" i="45"/>
  <c r="Q20" i="43"/>
  <c r="Q20" i="41"/>
  <c r="Q20" i="39"/>
  <c r="S20" i="39"/>
  <c r="Q20" i="37"/>
  <c r="S20" i="37"/>
  <c r="Q20" i="35"/>
  <c r="S20" i="35"/>
  <c r="Q20" i="33"/>
  <c r="CG38" i="52"/>
  <c r="BQ38" i="52"/>
  <c r="BM38" i="52"/>
  <c r="AW38" i="52"/>
  <c r="BA38" i="52" s="1"/>
  <c r="AS38" i="52"/>
  <c r="AC38" i="52"/>
  <c r="Y38" i="52"/>
  <c r="CA38" i="52"/>
  <c r="BW38" i="52"/>
  <c r="BG38" i="52"/>
  <c r="BC38" i="52"/>
  <c r="AM38" i="52"/>
  <c r="AI38" i="52"/>
  <c r="Q38" i="52"/>
  <c r="AU20" i="30"/>
  <c r="AE20" i="30"/>
  <c r="Q20" i="30"/>
  <c r="BA20" i="30"/>
  <c r="AK20" i="30"/>
  <c r="S20" i="30"/>
  <c r="M30" i="16"/>
  <c r="E29" i="10" s="1"/>
  <c r="S18" i="16"/>
  <c r="S30" i="16" s="1"/>
  <c r="E34" i="8" s="1"/>
  <c r="BQ86" i="52"/>
  <c r="BW86" i="52" s="1"/>
  <c r="AW86" i="52"/>
  <c r="BC86" i="52" s="1"/>
  <c r="AC86" i="52"/>
  <c r="AI86" i="52" s="1"/>
  <c r="CA86" i="52"/>
  <c r="CE86" i="52" s="1"/>
  <c r="BG86" i="52"/>
  <c r="BM86" i="52" s="1"/>
  <c r="AM86" i="52"/>
  <c r="AQ86" i="52" s="1"/>
  <c r="Q86" i="52"/>
  <c r="W86" i="52" s="1"/>
  <c r="CA95" i="52"/>
  <c r="CE95" i="52" s="1"/>
  <c r="BW95" i="52"/>
  <c r="BG95" i="52"/>
  <c r="BC95" i="52"/>
  <c r="AM95" i="52"/>
  <c r="AQ95" i="52" s="1"/>
  <c r="AI95" i="52"/>
  <c r="Q95" i="52"/>
  <c r="W95" i="52" s="1"/>
  <c r="CG95" i="52"/>
  <c r="BQ95" i="52"/>
  <c r="BM95" i="52"/>
  <c r="AW95" i="52"/>
  <c r="AS95" i="52"/>
  <c r="AC95" i="52"/>
  <c r="Y95" i="52"/>
  <c r="CA13" i="52"/>
  <c r="CE13" i="52" s="1"/>
  <c r="BW13" i="52"/>
  <c r="BG13" i="52"/>
  <c r="BC13" i="52"/>
  <c r="AM13" i="52"/>
  <c r="AQ13" i="52" s="1"/>
  <c r="AI13" i="52"/>
  <c r="Q13" i="52"/>
  <c r="W13" i="52" s="1"/>
  <c r="CG13" i="52"/>
  <c r="BQ13" i="52"/>
  <c r="BM13" i="52"/>
  <c r="AW13" i="52"/>
  <c r="AS13" i="52"/>
  <c r="AC13" i="52"/>
  <c r="Y13" i="52"/>
  <c r="CA35" i="52"/>
  <c r="CE35" i="52" s="1"/>
  <c r="BW35" i="52"/>
  <c r="BG35" i="52"/>
  <c r="BC35" i="52"/>
  <c r="AM35" i="52"/>
  <c r="AQ35" i="52" s="1"/>
  <c r="AI35" i="52"/>
  <c r="Q35" i="52"/>
  <c r="W35" i="52" s="1"/>
  <c r="CG35" i="52"/>
  <c r="BQ35" i="52"/>
  <c r="BM35" i="52"/>
  <c r="AW35" i="52"/>
  <c r="AS35" i="52"/>
  <c r="AC35" i="52"/>
  <c r="Y35" i="52"/>
  <c r="M30" i="17"/>
  <c r="E28" i="10" s="1"/>
  <c r="S18" i="17"/>
  <c r="S30" i="17" s="1"/>
  <c r="E33" i="8" s="1"/>
  <c r="Y14" i="50"/>
  <c r="O81" i="98"/>
  <c r="S81" i="98" s="1"/>
  <c r="S41" i="98"/>
  <c r="E24" i="96" s="1"/>
  <c r="M81" i="95"/>
  <c r="K81" i="95"/>
  <c r="I56" i="55" s="1"/>
  <c r="M56" i="55" s="1"/>
  <c r="M78" i="95"/>
  <c r="K70" i="95"/>
  <c r="I34" i="18" s="1"/>
  <c r="M34" i="18" s="1"/>
  <c r="M68" i="95"/>
  <c r="K31" i="95"/>
  <c r="I25" i="51" s="1"/>
  <c r="M28" i="95"/>
  <c r="K24" i="95"/>
  <c r="I50" i="55" s="1"/>
  <c r="M50" i="55" s="1"/>
  <c r="K20" i="95"/>
  <c r="I48" i="55" s="1"/>
  <c r="M48" i="55" s="1"/>
  <c r="K16" i="95"/>
  <c r="I46" i="55" s="1"/>
  <c r="M46" i="55" s="1"/>
  <c r="K12" i="95"/>
  <c r="I44" i="55" s="1"/>
  <c r="M44" i="55" s="1"/>
  <c r="G8" i="95"/>
  <c r="E32" i="94"/>
  <c r="G32" i="94" s="1"/>
  <c r="M30" i="94"/>
  <c r="K30" i="94"/>
  <c r="I36" i="24" s="1"/>
  <c r="M36" i="24" s="1"/>
  <c r="S36" i="24" s="1"/>
  <c r="M28" i="94"/>
  <c r="M26" i="94"/>
  <c r="M24" i="94"/>
  <c r="M22" i="94"/>
  <c r="M20" i="94"/>
  <c r="M18" i="94"/>
  <c r="M16" i="94"/>
  <c r="M14" i="94"/>
  <c r="M12" i="94"/>
  <c r="M10" i="94"/>
  <c r="K27" i="96"/>
  <c r="M83" i="95"/>
  <c r="BA8" i="39"/>
  <c r="AI13" i="45"/>
  <c r="AY8" i="37"/>
  <c r="AI13" i="35"/>
  <c r="AI26" i="32"/>
  <c r="AI12" i="37"/>
  <c r="AI9" i="33"/>
  <c r="W21" i="54"/>
  <c r="AI34" i="36"/>
  <c r="AS19" i="39"/>
  <c r="AU19" i="39"/>
  <c r="AS19" i="37"/>
  <c r="AU19" i="37"/>
  <c r="AS19" i="35"/>
  <c r="AU19" i="35"/>
  <c r="Y15" i="45"/>
  <c r="AI15" i="45" s="1"/>
  <c r="Y15" i="43"/>
  <c r="AI15" i="43" s="1"/>
  <c r="Y15" i="41"/>
  <c r="AI15" i="41" s="1"/>
  <c r="Y15" i="33"/>
  <c r="AI15" i="33" s="1"/>
  <c r="Y18" i="39"/>
  <c r="AI18" i="39" s="1"/>
  <c r="Y18" i="37"/>
  <c r="AI18" i="37" s="1"/>
  <c r="Y18" i="35"/>
  <c r="AI18" i="35" s="1"/>
  <c r="Y18" i="30"/>
  <c r="AI18" i="30" s="1"/>
  <c r="AS14" i="45"/>
  <c r="AU14" i="45"/>
  <c r="AS14" i="43"/>
  <c r="AU14" i="43"/>
  <c r="AS14" i="41"/>
  <c r="AU14" i="41"/>
  <c r="AS14" i="33"/>
  <c r="AU14" i="33"/>
  <c r="Y14" i="30"/>
  <c r="AI14" i="30" s="1"/>
  <c r="AI13" i="43"/>
  <c r="CC81" i="52"/>
  <c r="CE81" i="52" s="1"/>
  <c r="CA81" i="52"/>
  <c r="CG81" i="52" s="1"/>
  <c r="CC85" i="52"/>
  <c r="CE85" i="52" s="1"/>
  <c r="CA85" i="52"/>
  <c r="CG85" i="52" s="1"/>
  <c r="CC82" i="52"/>
  <c r="CE82" i="52" s="1"/>
  <c r="CA82" i="52"/>
  <c r="CG82" i="52" s="1"/>
  <c r="AS36" i="42"/>
  <c r="AU36" i="42"/>
  <c r="AS26" i="35"/>
  <c r="AU26" i="35"/>
  <c r="AO26" i="35"/>
  <c r="AS34" i="39"/>
  <c r="AU34" i="39"/>
  <c r="AO34" i="39"/>
  <c r="AS23" i="31"/>
  <c r="AU23" i="31"/>
  <c r="AO23" i="31"/>
  <c r="BA27" i="44"/>
  <c r="AY27" i="44"/>
  <c r="BA40" i="45"/>
  <c r="AY40" i="45"/>
  <c r="BA25" i="35"/>
  <c r="AY25" i="35"/>
  <c r="BA25" i="42"/>
  <c r="AY25" i="42"/>
  <c r="BA23" i="44"/>
  <c r="AY23" i="44"/>
  <c r="BA27" i="32"/>
  <c r="AY27" i="32"/>
  <c r="W39" i="43"/>
  <c r="AC39" i="43" s="1"/>
  <c r="Y39" i="43"/>
  <c r="AI39" i="43" s="1"/>
  <c r="AM39" i="37"/>
  <c r="AS39" i="37" s="1"/>
  <c r="W39" i="46"/>
  <c r="Y39" i="46" s="1"/>
  <c r="AM39" i="38"/>
  <c r="AS39" i="38" s="1"/>
  <c r="AO39" i="38"/>
  <c r="AY39" i="38" s="1"/>
  <c r="W39" i="32"/>
  <c r="AC39" i="32" s="1"/>
  <c r="AS42" i="44"/>
  <c r="AU42" i="44"/>
  <c r="K18" i="49"/>
  <c r="K19" i="49" s="1"/>
  <c r="M19" i="49" s="1"/>
  <c r="Q19" i="49" s="1"/>
  <c r="W19" i="49" s="1"/>
  <c r="AY27" i="43"/>
  <c r="BA27" i="43"/>
  <c r="AK27" i="35"/>
  <c r="AI27" i="35"/>
  <c r="AK27" i="42"/>
  <c r="AI27" i="42"/>
  <c r="AM17" i="39"/>
  <c r="AS17" i="39" s="1"/>
  <c r="AM17" i="35"/>
  <c r="AS17" i="35" s="1"/>
  <c r="AC13" i="33"/>
  <c r="AE13" i="33"/>
  <c r="AM16" i="45"/>
  <c r="AS16" i="45" s="1"/>
  <c r="AM16" i="41"/>
  <c r="AS16" i="41" s="1"/>
  <c r="AK11" i="41"/>
  <c r="AI11" i="41"/>
  <c r="AC11" i="33"/>
  <c r="AE11" i="33"/>
  <c r="BM23" i="92"/>
  <c r="BE25" i="3" s="1"/>
  <c r="G948" i="1" s="1"/>
  <c r="AK36" i="32"/>
  <c r="AI36" i="32"/>
  <c r="AC36" i="36"/>
  <c r="AE36" i="36"/>
  <c r="AC9" i="32"/>
  <c r="AE9" i="32"/>
  <c r="AM9" i="42"/>
  <c r="AM8" i="45"/>
  <c r="AM23" i="45"/>
  <c r="AM24" i="45"/>
  <c r="AM34" i="45"/>
  <c r="AM26" i="45"/>
  <c r="I20" i="73"/>
  <c r="I50" i="25" s="1"/>
  <c r="M50" i="25" s="1"/>
  <c r="S50" i="25" s="1"/>
  <c r="K20" i="73"/>
  <c r="I50" i="23" s="1"/>
  <c r="M50" i="23" s="1"/>
  <c r="S50" i="23" s="1"/>
  <c r="I46" i="74"/>
  <c r="I49" i="56" s="1"/>
  <c r="M49" i="56" s="1"/>
  <c r="K46" i="74"/>
  <c r="I49" i="54" s="1"/>
  <c r="M49" i="54" s="1"/>
  <c r="K98" i="52"/>
  <c r="BA43" i="41"/>
  <c r="AY43" i="41"/>
  <c r="BA8" i="38"/>
  <c r="AK25" i="38"/>
  <c r="AI25" i="38"/>
  <c r="AM19" i="46"/>
  <c r="AO19" i="46" s="1"/>
  <c r="AM19" i="42"/>
  <c r="AC19" i="40"/>
  <c r="AE19" i="40"/>
  <c r="AC19" i="38"/>
  <c r="AE19" i="38"/>
  <c r="AC19" i="36"/>
  <c r="AE19" i="36"/>
  <c r="AM19" i="32"/>
  <c r="AC19" i="31"/>
  <c r="AE19" i="31"/>
  <c r="AM15" i="44"/>
  <c r="AS15" i="44" s="1"/>
  <c r="AM15" i="34"/>
  <c r="AS15" i="34" s="1"/>
  <c r="AM18" i="40"/>
  <c r="AS18" i="40" s="1"/>
  <c r="AM18" i="36"/>
  <c r="AS18" i="36" s="1"/>
  <c r="AK14" i="44"/>
  <c r="AI14" i="44"/>
  <c r="AK14" i="42"/>
  <c r="AI14" i="42"/>
  <c r="AM14" i="40"/>
  <c r="AM14" i="36"/>
  <c r="AC14" i="32"/>
  <c r="AE14" i="32"/>
  <c r="M20" i="51"/>
  <c r="I24" i="51"/>
  <c r="AI26" i="30"/>
  <c r="AM36" i="35"/>
  <c r="S44" i="43"/>
  <c r="AM36" i="43"/>
  <c r="AI36" i="43"/>
  <c r="AK36" i="43"/>
  <c r="AC24" i="45"/>
  <c r="AE24" i="45"/>
  <c r="Y24" i="45"/>
  <c r="AK24" i="45" s="1"/>
  <c r="AM39" i="45"/>
  <c r="AS39" i="45" s="1"/>
  <c r="AO39" i="45"/>
  <c r="AY39" i="45" s="1"/>
  <c r="W39" i="39"/>
  <c r="AC39" i="39" s="1"/>
  <c r="AM39" i="35"/>
  <c r="AS39" i="35" s="1"/>
  <c r="AO39" i="35"/>
  <c r="AY39" i="35" s="1"/>
  <c r="W39" i="30"/>
  <c r="AC39" i="30" s="1"/>
  <c r="AI34" i="38"/>
  <c r="BA27" i="42"/>
  <c r="AY27" i="42"/>
  <c r="AI23" i="35"/>
  <c r="BA40" i="41"/>
  <c r="AY40" i="41"/>
  <c r="AM17" i="38"/>
  <c r="AS17" i="38" s="1"/>
  <c r="AM17" i="31"/>
  <c r="AS17" i="31" s="1"/>
  <c r="AM13" i="38"/>
  <c r="AC13" i="32"/>
  <c r="AE13" i="32"/>
  <c r="AM13" i="31"/>
  <c r="AM16" i="44"/>
  <c r="AS16" i="44" s="1"/>
  <c r="AM16" i="34"/>
  <c r="AS16" i="34" s="1"/>
  <c r="AC11" i="44"/>
  <c r="AE11" i="44"/>
  <c r="AC11" i="42"/>
  <c r="AE11" i="42"/>
  <c r="AM11" i="40"/>
  <c r="AM11" i="36"/>
  <c r="AK11" i="32"/>
  <c r="AI11" i="32"/>
  <c r="Q41" i="54"/>
  <c r="W41" i="54" s="1"/>
  <c r="Y41" i="54"/>
  <c r="Q39" i="54"/>
  <c r="W39" i="54" s="1"/>
  <c r="Y39" i="54"/>
  <c r="AM36" i="33"/>
  <c r="AI36" i="33"/>
  <c r="AK36" i="33"/>
  <c r="AK36" i="37"/>
  <c r="AI36" i="37"/>
  <c r="AC36" i="37"/>
  <c r="AE36" i="37"/>
  <c r="AK36" i="41"/>
  <c r="AI36" i="41"/>
  <c r="AS23" i="41"/>
  <c r="AU23" i="41"/>
  <c r="AO23" i="41"/>
  <c r="AS26" i="37"/>
  <c r="AU26" i="37"/>
  <c r="AO26" i="37"/>
  <c r="AK27" i="37"/>
  <c r="AI27" i="37"/>
  <c r="AK27" i="32"/>
  <c r="AI27" i="32"/>
  <c r="AK8" i="45"/>
  <c r="AU21" i="45"/>
  <c r="AE21" i="45"/>
  <c r="Q21" i="45"/>
  <c r="BA21" i="45"/>
  <c r="AK21" i="45"/>
  <c r="S21" i="45"/>
  <c r="AU21" i="43"/>
  <c r="AE21" i="43"/>
  <c r="Q21" i="43"/>
  <c r="BA21" i="43"/>
  <c r="AK21" i="43"/>
  <c r="S21" i="43"/>
  <c r="AU21" i="41"/>
  <c r="AE21" i="41"/>
  <c r="Q21" i="41"/>
  <c r="BA21" i="41"/>
  <c r="AK21" i="41"/>
  <c r="S21" i="41"/>
  <c r="BA21" i="39"/>
  <c r="AK21" i="39"/>
  <c r="AU21" i="39"/>
  <c r="AE21" i="39"/>
  <c r="Q21" i="39"/>
  <c r="BA21" i="37"/>
  <c r="AK21" i="37"/>
  <c r="AU21" i="37"/>
  <c r="AE21" i="37"/>
  <c r="Q21" i="37"/>
  <c r="BA21" i="35"/>
  <c r="AK21" i="35"/>
  <c r="AU21" i="35"/>
  <c r="AE21" i="35"/>
  <c r="Q21" i="35"/>
  <c r="AU21" i="33"/>
  <c r="AE21" i="33"/>
  <c r="Q21" i="33"/>
  <c r="BA21" i="33"/>
  <c r="AK21" i="33"/>
  <c r="S21" i="33"/>
  <c r="CA39" i="52"/>
  <c r="BW39" i="52"/>
  <c r="BG39" i="52"/>
  <c r="BC39" i="52"/>
  <c r="AM39" i="52"/>
  <c r="AI39" i="52"/>
  <c r="Q39" i="52"/>
  <c r="CG39" i="52"/>
  <c r="BQ39" i="52"/>
  <c r="BM39" i="52"/>
  <c r="AW39" i="52"/>
  <c r="BA39" i="52" s="1"/>
  <c r="AS39" i="52"/>
  <c r="AC39" i="52"/>
  <c r="Y39" i="52"/>
  <c r="BA21" i="30"/>
  <c r="AK21" i="30"/>
  <c r="AU21" i="30"/>
  <c r="AE21" i="30"/>
  <c r="Q21" i="30"/>
  <c r="Q22" i="45"/>
  <c r="Q22" i="43"/>
  <c r="Q22" i="41"/>
  <c r="Q22" i="39"/>
  <c r="S22" i="39"/>
  <c r="Q22" i="37"/>
  <c r="S22" i="37"/>
  <c r="Q22" i="35"/>
  <c r="S22" i="35"/>
  <c r="Q22" i="33"/>
  <c r="CG40" i="52"/>
  <c r="BQ40" i="52"/>
  <c r="BM40" i="52"/>
  <c r="AW40" i="52"/>
  <c r="BA40" i="52" s="1"/>
  <c r="AS40" i="52"/>
  <c r="AC40" i="52"/>
  <c r="Y40" i="52"/>
  <c r="CA40" i="52"/>
  <c r="BW40" i="52"/>
  <c r="BG40" i="52"/>
  <c r="BC40" i="52"/>
  <c r="AM40" i="52"/>
  <c r="AI40" i="52"/>
  <c r="Q40" i="52"/>
  <c r="AU22" i="30"/>
  <c r="AE22" i="30"/>
  <c r="Q22" i="30"/>
  <c r="BA22" i="30"/>
  <c r="AK22" i="30"/>
  <c r="S22" i="30"/>
  <c r="CG96" i="52"/>
  <c r="BQ96" i="52"/>
  <c r="BM96" i="52"/>
  <c r="AW96" i="52"/>
  <c r="AS96" i="52"/>
  <c r="AC96" i="52"/>
  <c r="Y96" i="52"/>
  <c r="CA96" i="52"/>
  <c r="CE96" i="52" s="1"/>
  <c r="BW96" i="52"/>
  <c r="BG96" i="52"/>
  <c r="BC96" i="52"/>
  <c r="AM96" i="52"/>
  <c r="AQ96" i="52" s="1"/>
  <c r="AI96" i="52"/>
  <c r="Q96" i="52"/>
  <c r="W96" i="52" s="1"/>
  <c r="CA97" i="52"/>
  <c r="CE97" i="52" s="1"/>
  <c r="BW97" i="52"/>
  <c r="BG97" i="52"/>
  <c r="BC97" i="52"/>
  <c r="AM97" i="52"/>
  <c r="AQ97" i="52" s="1"/>
  <c r="AI97" i="52"/>
  <c r="Q97" i="52"/>
  <c r="W97" i="52" s="1"/>
  <c r="CG97" i="52"/>
  <c r="BQ97" i="52"/>
  <c r="BM97" i="52"/>
  <c r="AW97" i="52"/>
  <c r="AS97" i="52"/>
  <c r="AC97" i="52"/>
  <c r="Y97" i="52"/>
  <c r="CG36" i="52"/>
  <c r="BQ36" i="52"/>
  <c r="BM36" i="52"/>
  <c r="AW36" i="52"/>
  <c r="AS36" i="52"/>
  <c r="AC36" i="52"/>
  <c r="Y36" i="52"/>
  <c r="CA36" i="52"/>
  <c r="CE36" i="52" s="1"/>
  <c r="BW36" i="52"/>
  <c r="BG36" i="52"/>
  <c r="BC36" i="52"/>
  <c r="AM36" i="52"/>
  <c r="AQ36" i="52" s="1"/>
  <c r="AI36" i="52"/>
  <c r="Q36" i="52"/>
  <c r="W36" i="52" s="1"/>
  <c r="CA37" i="52"/>
  <c r="CE37" i="52" s="1"/>
  <c r="BW37" i="52"/>
  <c r="BG37" i="52"/>
  <c r="BC37" i="52"/>
  <c r="AM37" i="52"/>
  <c r="AQ37" i="52" s="1"/>
  <c r="AI37" i="52"/>
  <c r="Q37" i="52"/>
  <c r="W37" i="52" s="1"/>
  <c r="CG37" i="52"/>
  <c r="BQ37" i="52"/>
  <c r="BM37" i="52"/>
  <c r="AW37" i="52"/>
  <c r="AS37" i="52"/>
  <c r="AC37" i="52"/>
  <c r="Y37" i="52"/>
  <c r="BA40" i="44"/>
  <c r="AY40" i="44"/>
  <c r="I8" i="7"/>
  <c r="AI48" i="46"/>
  <c r="M79" i="95"/>
  <c r="K79" i="95"/>
  <c r="I55" i="55" s="1"/>
  <c r="M55" i="55" s="1"/>
  <c r="K74" i="95"/>
  <c r="I54" i="55" s="1"/>
  <c r="M54" i="55" s="1"/>
  <c r="I29" i="10"/>
  <c r="S34" i="16"/>
  <c r="M34" i="8" s="1"/>
  <c r="AC18" i="97"/>
  <c r="E33" i="95" s="1"/>
  <c r="G33" i="95" s="1"/>
  <c r="K37" i="95"/>
  <c r="I45" i="44" s="1"/>
  <c r="K41" i="95"/>
  <c r="I45" i="40" s="1"/>
  <c r="K45" i="95"/>
  <c r="I45" i="36" s="1"/>
  <c r="K49" i="95"/>
  <c r="I45" i="32" s="1"/>
  <c r="E53" i="95"/>
  <c r="G53" i="95" s="1"/>
  <c r="E66" i="95"/>
  <c r="G66" i="95" s="1"/>
  <c r="I21" i="96"/>
  <c r="E57" i="95" s="1"/>
  <c r="G57" i="95" s="1"/>
  <c r="K62" i="95"/>
  <c r="I166" i="11" s="1"/>
  <c r="M62" i="95"/>
  <c r="K34" i="95"/>
  <c r="I22" i="49" s="1"/>
  <c r="M22" i="49" s="1"/>
  <c r="Q22" i="49" s="1"/>
  <c r="W22" i="49" s="1"/>
  <c r="M34" i="95"/>
  <c r="K38" i="95"/>
  <c r="I45" i="43" s="1"/>
  <c r="M38" i="95"/>
  <c r="K42" i="95"/>
  <c r="I45" i="39" s="1"/>
  <c r="M42" i="95"/>
  <c r="K46" i="95"/>
  <c r="I45" i="35" s="1"/>
  <c r="M46" i="95"/>
  <c r="K50" i="95"/>
  <c r="I27" i="51" s="1"/>
  <c r="M27" i="51" s="1"/>
  <c r="M50" i="95"/>
  <c r="E67" i="95"/>
  <c r="G67" i="95" s="1"/>
  <c r="E54" i="95"/>
  <c r="G54" i="95" s="1"/>
  <c r="K59" i="95"/>
  <c r="I165" i="11" s="1"/>
  <c r="K63" i="95"/>
  <c r="I167" i="11" s="1"/>
  <c r="K30" i="95"/>
  <c r="I54" i="53" s="1"/>
  <c r="M54" i="53" s="1"/>
  <c r="Q54" i="53" s="1"/>
  <c r="W54" i="53" s="1"/>
  <c r="M30" i="95"/>
  <c r="K27" i="95"/>
  <c r="I53" i="53" s="1"/>
  <c r="M53" i="53" s="1"/>
  <c r="Q53" i="53" s="1"/>
  <c r="W53" i="53" s="1"/>
  <c r="K23" i="95"/>
  <c r="I51" i="53" s="1"/>
  <c r="M51" i="53" s="1"/>
  <c r="Q51" i="53" s="1"/>
  <c r="W51" i="53" s="1"/>
  <c r="K19" i="95"/>
  <c r="I49" i="53" s="1"/>
  <c r="M49" i="53" s="1"/>
  <c r="Q49" i="53" s="1"/>
  <c r="W49" i="53" s="1"/>
  <c r="K15" i="95"/>
  <c r="I47" i="53" s="1"/>
  <c r="M47" i="53" s="1"/>
  <c r="Q47" i="53" s="1"/>
  <c r="W47" i="53" s="1"/>
  <c r="K11" i="95"/>
  <c r="I45" i="53" s="1"/>
  <c r="M45" i="53" s="1"/>
  <c r="Q45" i="53" s="1"/>
  <c r="W45" i="53" s="1"/>
  <c r="K40" i="94"/>
  <c r="I59" i="53" s="1"/>
  <c r="M59" i="53" s="1"/>
  <c r="Q59" i="53" s="1"/>
  <c r="W59" i="53" s="1"/>
  <c r="BA46" i="30"/>
  <c r="AK46" i="30"/>
  <c r="AU46" i="30"/>
  <c r="AE46" i="30"/>
  <c r="Q46" i="30"/>
  <c r="BO30" i="51"/>
  <c r="BG30" i="51"/>
  <c r="AY30" i="51"/>
  <c r="AQ30" i="51"/>
  <c r="AU30" i="51" s="1"/>
  <c r="AI30" i="51"/>
  <c r="AA30" i="51"/>
  <c r="Q30" i="51"/>
  <c r="S46" i="33"/>
  <c r="Q46" i="33"/>
  <c r="BA46" i="35"/>
  <c r="AK46" i="35"/>
  <c r="S46" i="35"/>
  <c r="AU46" i="35"/>
  <c r="AE46" i="35"/>
  <c r="Q46" i="35"/>
  <c r="Q46" i="37"/>
  <c r="Q46" i="39"/>
  <c r="Q46" i="41"/>
  <c r="S46" i="43"/>
  <c r="Q46" i="43"/>
  <c r="S46" i="45"/>
  <c r="Q46" i="45"/>
  <c r="K9" i="94"/>
  <c r="I24" i="49" s="1"/>
  <c r="M24" i="49" s="1"/>
  <c r="Q24" i="49" s="1"/>
  <c r="W24" i="49" s="1"/>
  <c r="AK25" i="39"/>
  <c r="AI25" i="39"/>
  <c r="AK25" i="42"/>
  <c r="AI25" i="42"/>
  <c r="AI34" i="32"/>
  <c r="Q41" i="53"/>
  <c r="W9" i="53"/>
  <c r="W41" i="53" s="1"/>
  <c r="AM19" i="45"/>
  <c r="AO19" i="45"/>
  <c r="AM19" i="41"/>
  <c r="AO19" i="41"/>
  <c r="AI19" i="39"/>
  <c r="AK19" i="39"/>
  <c r="AK19" i="37"/>
  <c r="AI19" i="37"/>
  <c r="AK19" i="35"/>
  <c r="AI19" i="35"/>
  <c r="AM15" i="45"/>
  <c r="AS15" i="45" s="1"/>
  <c r="AO15" i="45"/>
  <c r="AY15" i="45" s="1"/>
  <c r="AM15" i="41"/>
  <c r="AS15" i="41" s="1"/>
  <c r="AO15" i="41"/>
  <c r="AY15" i="41" s="1"/>
  <c r="AM18" i="39"/>
  <c r="AS18" i="39" s="1"/>
  <c r="AO18" i="39"/>
  <c r="AY18" i="39" s="1"/>
  <c r="AM18" i="35"/>
  <c r="AS18" i="35" s="1"/>
  <c r="AO18" i="35"/>
  <c r="AY18" i="35" s="1"/>
  <c r="AC14" i="45"/>
  <c r="AE14" i="45"/>
  <c r="AC14" i="43"/>
  <c r="AE14" i="43"/>
  <c r="AC14" i="41"/>
  <c r="AE14" i="41"/>
  <c r="AM14" i="39"/>
  <c r="AO14" i="39"/>
  <c r="AM14" i="35"/>
  <c r="AO14" i="35"/>
  <c r="AK14" i="33"/>
  <c r="AI14" i="33"/>
  <c r="BI9" i="92"/>
  <c r="BI17" i="92"/>
  <c r="BI8" i="92"/>
  <c r="BI16" i="92"/>
  <c r="BI15" i="92"/>
  <c r="BI14" i="92"/>
  <c r="BI22" i="92"/>
  <c r="BI13" i="92"/>
  <c r="BI21" i="92"/>
  <c r="BI12" i="92"/>
  <c r="BI20" i="92"/>
  <c r="BI11" i="92"/>
  <c r="BI19" i="92"/>
  <c r="BI10" i="92"/>
  <c r="BI18" i="92"/>
  <c r="BQ10" i="92"/>
  <c r="CC10" i="92" s="1"/>
  <c r="BI10" i="3" s="1"/>
  <c r="G515" i="1" s="1"/>
  <c r="BQ18" i="92"/>
  <c r="CC18" i="92" s="1"/>
  <c r="BI18" i="3" s="1"/>
  <c r="G747" i="1" s="1"/>
  <c r="BQ11" i="92"/>
  <c r="CC11" i="92" s="1"/>
  <c r="BI11" i="3" s="1"/>
  <c r="G544" i="1" s="1"/>
  <c r="BQ19" i="92"/>
  <c r="CC19" i="92" s="1"/>
  <c r="BI19" i="3" s="1"/>
  <c r="G776" i="1" s="1"/>
  <c r="BQ12" i="92"/>
  <c r="CC12" i="92" s="1"/>
  <c r="BI12" i="3" s="1"/>
  <c r="G573" i="1" s="1"/>
  <c r="BQ20" i="92"/>
  <c r="CC20" i="92" s="1"/>
  <c r="BI20" i="3" s="1"/>
  <c r="G805" i="1" s="1"/>
  <c r="BQ13" i="92"/>
  <c r="CC13" i="92" s="1"/>
  <c r="BI13" i="3" s="1"/>
  <c r="G602" i="1" s="1"/>
  <c r="BQ21" i="92"/>
  <c r="CC21" i="92" s="1"/>
  <c r="BI21" i="3" s="1"/>
  <c r="G834" i="1" s="1"/>
  <c r="BQ14" i="92"/>
  <c r="CC14" i="92" s="1"/>
  <c r="BI14" i="3" s="1"/>
  <c r="G631" i="1" s="1"/>
  <c r="BQ22" i="92"/>
  <c r="CC22" i="92" s="1"/>
  <c r="BI24" i="3" s="1"/>
  <c r="G921" i="1" s="1"/>
  <c r="BQ15" i="92"/>
  <c r="CC15" i="92" s="1"/>
  <c r="BI15" i="3" s="1"/>
  <c r="G660" i="1" s="1"/>
  <c r="BQ8" i="92"/>
  <c r="BQ16" i="92"/>
  <c r="CC16" i="92" s="1"/>
  <c r="BI16" i="3" s="1"/>
  <c r="G689" i="1" s="1"/>
  <c r="BQ9" i="92"/>
  <c r="CC9" i="92" s="1"/>
  <c r="BI9" i="3" s="1"/>
  <c r="G486" i="1" s="1"/>
  <c r="BQ17" i="92"/>
  <c r="CC17" i="92" s="1"/>
  <c r="BI17" i="3" s="1"/>
  <c r="G718" i="1" s="1"/>
  <c r="AC36" i="31"/>
  <c r="AE36" i="31"/>
  <c r="AM36" i="38"/>
  <c r="AI36" i="38"/>
  <c r="AK36" i="38"/>
  <c r="AK36" i="42"/>
  <c r="AI36" i="42"/>
  <c r="AC36" i="42"/>
  <c r="AE36" i="42"/>
  <c r="AK25" i="41"/>
  <c r="AI25" i="41"/>
  <c r="AK25" i="40"/>
  <c r="AI25" i="40"/>
  <c r="AM9" i="33"/>
  <c r="AO9" i="33"/>
  <c r="AM9" i="41"/>
  <c r="AM9" i="45"/>
  <c r="AO9" i="45"/>
  <c r="AS9" i="37"/>
  <c r="AU9" i="37"/>
  <c r="AS9" i="43"/>
  <c r="AU9" i="43"/>
  <c r="AI27" i="45"/>
  <c r="AS34" i="41"/>
  <c r="AU34" i="41"/>
  <c r="AO34" i="41"/>
  <c r="AU23" i="37"/>
  <c r="AS23" i="37"/>
  <c r="AO23" i="37"/>
  <c r="AS24" i="31"/>
  <c r="AU24" i="31"/>
  <c r="AO24" i="31"/>
  <c r="AS26" i="41"/>
  <c r="AU26" i="41"/>
  <c r="AO26" i="41"/>
  <c r="AU26" i="33"/>
  <c r="AS26" i="33"/>
  <c r="AO26" i="33"/>
  <c r="AS37" i="30"/>
  <c r="AO37" i="30"/>
  <c r="AY37" i="30" s="1"/>
  <c r="AU24" i="38"/>
  <c r="AO24" i="38"/>
  <c r="AS24" i="38"/>
  <c r="BM18" i="88"/>
  <c r="BY18" i="88" s="1"/>
  <c r="BM10" i="88"/>
  <c r="BY10" i="88" s="1"/>
  <c r="BM17" i="88"/>
  <c r="BY17" i="88" s="1"/>
  <c r="AS40" i="39"/>
  <c r="AU40" i="39"/>
  <c r="AU38" i="46"/>
  <c r="AE38" i="46"/>
  <c r="Q38" i="46"/>
  <c r="BA38" i="46"/>
  <c r="AK38" i="46"/>
  <c r="M44" i="46"/>
  <c r="Q38" i="44"/>
  <c r="S38" i="44"/>
  <c r="M44" i="44"/>
  <c r="Q38" i="42"/>
  <c r="M44" i="42"/>
  <c r="Q38" i="40"/>
  <c r="M44" i="40"/>
  <c r="S38" i="38"/>
  <c r="Q38" i="38"/>
  <c r="M44" i="38"/>
  <c r="BA38" i="36"/>
  <c r="AK38" i="36"/>
  <c r="AU38" i="36"/>
  <c r="AE38" i="36"/>
  <c r="Q38" i="36"/>
  <c r="M44" i="36"/>
  <c r="AU38" i="34"/>
  <c r="AE38" i="34"/>
  <c r="Q38" i="34"/>
  <c r="BA38" i="34"/>
  <c r="AK38" i="34"/>
  <c r="M44" i="34"/>
  <c r="Q38" i="32"/>
  <c r="S38" i="32"/>
  <c r="M44" i="32"/>
  <c r="S38" i="31"/>
  <c r="Q38" i="31"/>
  <c r="M44" i="31"/>
  <c r="AS42" i="41"/>
  <c r="AU42" i="41"/>
  <c r="AI23" i="37"/>
  <c r="AI26" i="37"/>
  <c r="AY34" i="43"/>
  <c r="AS27" i="38"/>
  <c r="AU27" i="38"/>
  <c r="AI34" i="40"/>
  <c r="AI24" i="44"/>
  <c r="AI34" i="33"/>
  <c r="AI23" i="33"/>
  <c r="AU13" i="45"/>
  <c r="AS13" i="45"/>
  <c r="AS13" i="43"/>
  <c r="AU13" i="43"/>
  <c r="AU13" i="41"/>
  <c r="AS13" i="41"/>
  <c r="AS13" i="33"/>
  <c r="AU13" i="33"/>
  <c r="AS11" i="45"/>
  <c r="AU11" i="45"/>
  <c r="AS11" i="43"/>
  <c r="AU11" i="43"/>
  <c r="AS11" i="41"/>
  <c r="AU11" i="41"/>
  <c r="AK11" i="39"/>
  <c r="AI11" i="39"/>
  <c r="AK11" i="37"/>
  <c r="AI11" i="37"/>
  <c r="AK11" i="35"/>
  <c r="AI11" i="35"/>
  <c r="AS11" i="33"/>
  <c r="AU11" i="33"/>
  <c r="AI23" i="41"/>
  <c r="AS36" i="32"/>
  <c r="AU36" i="32"/>
  <c r="AM36" i="40"/>
  <c r="AK36" i="40"/>
  <c r="AI36" i="40"/>
  <c r="AI36" i="44"/>
  <c r="AK36" i="44"/>
  <c r="AC36" i="44"/>
  <c r="AE36" i="44"/>
  <c r="AC34" i="30"/>
  <c r="Y34" i="30"/>
  <c r="AI34" i="30" s="1"/>
  <c r="AS9" i="31"/>
  <c r="AU9" i="31"/>
  <c r="AU9" i="32"/>
  <c r="AS9" i="32"/>
  <c r="AS9" i="38"/>
  <c r="AU9" i="38"/>
  <c r="AS9" i="44"/>
  <c r="AU9" i="44"/>
  <c r="S18" i="18"/>
  <c r="S30" i="18" s="1"/>
  <c r="E32" i="8" s="1"/>
  <c r="M30" i="18"/>
  <c r="E27" i="10" s="1"/>
  <c r="M30" i="15"/>
  <c r="E36" i="10" s="1"/>
  <c r="S18" i="15"/>
  <c r="S30" i="15" s="1"/>
  <c r="E36" i="8" s="1"/>
  <c r="M18" i="26"/>
  <c r="M43" i="26" s="1"/>
  <c r="I43" i="26"/>
  <c r="E30" i="12" s="1"/>
  <c r="E37" i="12" s="1"/>
  <c r="E40" i="12" s="1"/>
  <c r="I19" i="73"/>
  <c r="I47" i="25" s="1"/>
  <c r="M47" i="25" s="1"/>
  <c r="S47" i="25" s="1"/>
  <c r="K19" i="73"/>
  <c r="I47" i="23" s="1"/>
  <c r="M47" i="23" s="1"/>
  <c r="S47" i="23" s="1"/>
  <c r="I45" i="74"/>
  <c r="I48" i="56" s="1"/>
  <c r="M48" i="56" s="1"/>
  <c r="S16" i="21"/>
  <c r="S28" i="21" s="1"/>
  <c r="E37" i="8" s="1"/>
  <c r="M28" i="21"/>
  <c r="E34" i="10" s="1"/>
  <c r="AI9" i="40"/>
  <c r="AY34" i="38"/>
  <c r="AY8" i="38"/>
  <c r="AU8" i="31"/>
  <c r="AO8" i="31"/>
  <c r="AS8" i="31"/>
  <c r="W9" i="55"/>
  <c r="W41" i="55" s="1"/>
  <c r="I8" i="8" s="1"/>
  <c r="Q41" i="55"/>
  <c r="G8" i="10" s="1"/>
  <c r="AC19" i="44"/>
  <c r="AE19" i="44"/>
  <c r="AC19" i="42"/>
  <c r="AE19" i="42"/>
  <c r="BA19" i="40"/>
  <c r="AY19" i="40"/>
  <c r="AY19" i="38"/>
  <c r="BA19" i="38"/>
  <c r="AY19" i="36"/>
  <c r="BA19" i="36"/>
  <c r="AC19" i="32"/>
  <c r="AE19" i="32"/>
  <c r="AY19" i="31"/>
  <c r="BA19" i="31"/>
  <c r="AY14" i="44"/>
  <c r="BA14" i="44"/>
  <c r="AY14" i="42"/>
  <c r="BA14" i="42"/>
  <c r="AC14" i="40"/>
  <c r="AE14" i="40"/>
  <c r="AC14" i="38"/>
  <c r="AE14" i="38"/>
  <c r="AC14" i="36"/>
  <c r="AE14" i="36"/>
  <c r="BA14" i="32"/>
  <c r="AY14" i="32"/>
  <c r="AC14" i="31"/>
  <c r="AE14" i="31"/>
  <c r="AY36" i="30"/>
  <c r="AC36" i="35"/>
  <c r="AE36" i="35"/>
  <c r="AY36" i="39"/>
  <c r="BA36" i="39"/>
  <c r="BM9" i="89"/>
  <c r="BY9" i="89" s="1"/>
  <c r="BM13" i="89"/>
  <c r="BY13" i="89" s="1"/>
  <c r="BM17" i="89"/>
  <c r="BY17" i="89" s="1"/>
  <c r="BM21" i="89"/>
  <c r="BY21" i="89" s="1"/>
  <c r="BM10" i="89"/>
  <c r="BY10" i="89" s="1"/>
  <c r="BM14" i="89"/>
  <c r="BY14" i="89" s="1"/>
  <c r="BM18" i="89"/>
  <c r="BY18" i="89" s="1"/>
  <c r="BM22" i="89"/>
  <c r="BY22" i="89" s="1"/>
  <c r="AI9" i="41"/>
  <c r="AI13" i="42"/>
  <c r="BA42" i="35"/>
  <c r="AY42" i="35"/>
  <c r="Q38" i="45"/>
  <c r="M44" i="45"/>
  <c r="Q38" i="39"/>
  <c r="M44" i="39"/>
  <c r="AU38" i="35"/>
  <c r="AE38" i="35"/>
  <c r="Q38" i="35"/>
  <c r="BA38" i="35"/>
  <c r="AK38" i="35"/>
  <c r="S38" i="35"/>
  <c r="M44" i="35"/>
  <c r="AU38" i="30"/>
  <c r="AE38" i="30"/>
  <c r="Q38" i="30"/>
  <c r="BA38" i="30"/>
  <c r="AK38" i="30"/>
  <c r="M44" i="30"/>
  <c r="BA8" i="42"/>
  <c r="AI26" i="38"/>
  <c r="AS23" i="39"/>
  <c r="AU23" i="39"/>
  <c r="AO23" i="39"/>
  <c r="BK17" i="92"/>
  <c r="BW17" i="92" s="1"/>
  <c r="BC17" i="3" s="1"/>
  <c r="G715" i="1" s="1"/>
  <c r="BK9" i="92"/>
  <c r="BW9" i="92" s="1"/>
  <c r="BC9" i="3" s="1"/>
  <c r="G483" i="1" s="1"/>
  <c r="BK18" i="92"/>
  <c r="BW18" i="92" s="1"/>
  <c r="BC18" i="3" s="1"/>
  <c r="G744" i="1" s="1"/>
  <c r="AI26" i="31"/>
  <c r="BO17" i="88"/>
  <c r="CA17" i="88" s="1"/>
  <c r="BO9" i="88"/>
  <c r="CA9" i="88" s="1"/>
  <c r="BO18" i="88"/>
  <c r="CA18" i="88" s="1"/>
  <c r="AI9" i="34"/>
  <c r="AS13" i="44"/>
  <c r="AU13" i="44"/>
  <c r="AU13" i="42"/>
  <c r="AS13" i="42"/>
  <c r="AU13" i="32"/>
  <c r="AS13" i="32"/>
  <c r="AS11" i="44"/>
  <c r="AU11" i="44"/>
  <c r="AS11" i="42"/>
  <c r="AU11" i="42"/>
  <c r="AI11" i="40"/>
  <c r="AK11" i="40"/>
  <c r="AK11" i="38"/>
  <c r="AI11" i="38"/>
  <c r="AI11" i="36"/>
  <c r="AK11" i="36"/>
  <c r="AS11" i="32"/>
  <c r="AU11" i="32"/>
  <c r="AK11" i="31"/>
  <c r="AI11" i="31"/>
  <c r="BO19" i="92"/>
  <c r="CA19" i="92" s="1"/>
  <c r="BG19" i="3" s="1"/>
  <c r="G775" i="1" s="1"/>
  <c r="BO11" i="92"/>
  <c r="CA11" i="92" s="1"/>
  <c r="BG11" i="3" s="1"/>
  <c r="G543" i="1" s="1"/>
  <c r="BO16" i="92"/>
  <c r="CA16" i="92" s="1"/>
  <c r="BG16" i="3" s="1"/>
  <c r="G688" i="1" s="1"/>
  <c r="BK15" i="88"/>
  <c r="BW15" i="88" s="1"/>
  <c r="BK20" i="88"/>
  <c r="BW20" i="88" s="1"/>
  <c r="AS36" i="37"/>
  <c r="AU36" i="37"/>
  <c r="AS36" i="41"/>
  <c r="AU36" i="41"/>
  <c r="AC36" i="45"/>
  <c r="AE36" i="45"/>
  <c r="AI34" i="45"/>
  <c r="AI23" i="45"/>
  <c r="AY80" i="52"/>
  <c r="BA80" i="52" s="1"/>
  <c r="AW80" i="52"/>
  <c r="BC80" i="52" s="1"/>
  <c r="AY84" i="52"/>
  <c r="BA84" i="52" s="1"/>
  <c r="AW84" i="52"/>
  <c r="BC84" i="52" s="1"/>
  <c r="AY83" i="52"/>
  <c r="BA83" i="52" s="1"/>
  <c r="AW83" i="52"/>
  <c r="BC83" i="52" s="1"/>
  <c r="M10" i="46"/>
  <c r="I35" i="46"/>
  <c r="M10" i="44"/>
  <c r="I35" i="44"/>
  <c r="M10" i="42"/>
  <c r="I35" i="42"/>
  <c r="M10" i="40"/>
  <c r="I35" i="40"/>
  <c r="M10" i="38"/>
  <c r="I35" i="38"/>
  <c r="M10" i="36"/>
  <c r="I35" i="36"/>
  <c r="M10" i="34"/>
  <c r="I35" i="34"/>
  <c r="M10" i="32"/>
  <c r="I35" i="32"/>
  <c r="M10" i="31"/>
  <c r="I35" i="31"/>
  <c r="AU20" i="46"/>
  <c r="AE20" i="46"/>
  <c r="Q20" i="46"/>
  <c r="BA20" i="46"/>
  <c r="AK20" i="46"/>
  <c r="Q20" i="44"/>
  <c r="Q20" i="42"/>
  <c r="S20" i="40"/>
  <c r="Q20" i="40"/>
  <c r="S20" i="38"/>
  <c r="Q20" i="38"/>
  <c r="S20" i="36"/>
  <c r="Q20" i="36"/>
  <c r="AU20" i="34"/>
  <c r="AE20" i="34"/>
  <c r="Q20" i="34"/>
  <c r="BA20" i="34"/>
  <c r="AK20" i="34"/>
  <c r="Q20" i="32"/>
  <c r="S20" i="31"/>
  <c r="Q20" i="31"/>
  <c r="Y52" i="50"/>
  <c r="Q52" i="50"/>
  <c r="W52" i="50" s="1"/>
  <c r="Q61" i="50"/>
  <c r="W61" i="50" s="1"/>
  <c r="Y11" i="50"/>
  <c r="Q11" i="50"/>
  <c r="W11" i="50" s="1"/>
  <c r="Y23" i="50"/>
  <c r="Q23" i="50"/>
  <c r="W23" i="50" s="1"/>
  <c r="AI23" i="42"/>
  <c r="K82" i="95"/>
  <c r="I58" i="53" s="1"/>
  <c r="M58" i="53" s="1"/>
  <c r="Q58" i="53" s="1"/>
  <c r="W58" i="53" s="1"/>
  <c r="M82" i="95"/>
  <c r="M71" i="95"/>
  <c r="K71" i="95"/>
  <c r="I34" i="17" s="1"/>
  <c r="M34" i="17" s="1"/>
  <c r="E35" i="12"/>
  <c r="M34" i="13"/>
  <c r="K32" i="95"/>
  <c r="I21" i="49" s="1"/>
  <c r="I176" i="11"/>
  <c r="I177" i="11" s="1"/>
  <c r="I60" i="10" s="1"/>
  <c r="M25" i="95"/>
  <c r="K25" i="95"/>
  <c r="I52" i="53" s="1"/>
  <c r="M52" i="53" s="1"/>
  <c r="Q52" i="53" s="1"/>
  <c r="W52" i="53" s="1"/>
  <c r="M21" i="95"/>
  <c r="K21" i="95"/>
  <c r="I50" i="53" s="1"/>
  <c r="M50" i="53" s="1"/>
  <c r="Q50" i="53" s="1"/>
  <c r="W50" i="53" s="1"/>
  <c r="M17" i="95"/>
  <c r="K17" i="95"/>
  <c r="I48" i="53" s="1"/>
  <c r="M48" i="53" s="1"/>
  <c r="Q48" i="53" s="1"/>
  <c r="W48" i="53" s="1"/>
  <c r="M13" i="95"/>
  <c r="K13" i="95"/>
  <c r="I46" i="53" s="1"/>
  <c r="M46" i="53" s="1"/>
  <c r="Q46" i="53" s="1"/>
  <c r="W46" i="53" s="1"/>
  <c r="M9" i="95"/>
  <c r="K9" i="95"/>
  <c r="I44" i="53" s="1"/>
  <c r="M36" i="94"/>
  <c r="K36" i="94"/>
  <c r="I52" i="26" s="1"/>
  <c r="M52" i="26" s="1"/>
  <c r="K33" i="94"/>
  <c r="I37" i="22" s="1"/>
  <c r="M37" i="22" s="1"/>
  <c r="S37" i="22" s="1"/>
  <c r="S46" i="31"/>
  <c r="Q46" i="31"/>
  <c r="Q46" i="32"/>
  <c r="Q46" i="34"/>
  <c r="BA46" i="36"/>
  <c r="AK46" i="36"/>
  <c r="S46" i="36"/>
  <c r="AU46" i="36"/>
  <c r="AE46" i="36"/>
  <c r="Q46" i="36"/>
  <c r="S46" i="38"/>
  <c r="Q46" i="38"/>
  <c r="S46" i="40"/>
  <c r="Q46" i="40"/>
  <c r="Q46" i="42"/>
  <c r="Q46" i="44"/>
  <c r="AU46" i="46"/>
  <c r="AE46" i="46"/>
  <c r="Q46" i="46"/>
  <c r="BA46" i="46"/>
  <c r="AK46" i="46"/>
  <c r="E41" i="94"/>
  <c r="G8" i="94"/>
  <c r="AI9" i="45"/>
  <c r="AI23" i="32"/>
  <c r="AI9" i="37"/>
  <c r="AC19" i="45"/>
  <c r="AE19" i="45"/>
  <c r="AC19" i="43"/>
  <c r="AE19" i="43"/>
  <c r="AC19" i="41"/>
  <c r="AE19" i="41"/>
  <c r="BA19" i="39"/>
  <c r="AY19" i="39"/>
  <c r="AY19" i="37"/>
  <c r="BA19" i="37"/>
  <c r="AY19" i="35"/>
  <c r="BA19" i="35"/>
  <c r="AC19" i="33"/>
  <c r="AE19" i="33"/>
  <c r="AY14" i="45"/>
  <c r="BA14" i="45"/>
  <c r="AY14" i="43"/>
  <c r="BA14" i="43"/>
  <c r="AY14" i="41"/>
  <c r="BA14" i="41"/>
  <c r="AC14" i="39"/>
  <c r="AE14" i="39"/>
  <c r="AC14" i="37"/>
  <c r="AE14" i="37"/>
  <c r="AC14" i="35"/>
  <c r="AE14" i="35"/>
  <c r="AY14" i="33"/>
  <c r="BA14" i="33"/>
  <c r="CC83" i="52"/>
  <c r="CE83" i="52" s="1"/>
  <c r="CA83" i="52"/>
  <c r="CG83" i="52" s="1"/>
  <c r="CC80" i="52"/>
  <c r="CE80" i="52" s="1"/>
  <c r="CA80" i="52"/>
  <c r="CG80" i="52" s="1"/>
  <c r="CC84" i="52"/>
  <c r="CE84" i="52" s="1"/>
  <c r="CA84" i="52"/>
  <c r="CG84" i="52" s="1"/>
  <c r="AY8" i="41"/>
  <c r="AS36" i="34"/>
  <c r="AO36" i="42"/>
  <c r="AQ24" i="90"/>
  <c r="AQ25" i="90" s="1"/>
  <c r="W24" i="90"/>
  <c r="W25" i="90" s="1"/>
  <c r="BK8" i="90" s="1"/>
  <c r="BC24" i="90"/>
  <c r="BC25" i="90" s="1"/>
  <c r="AG24" i="90"/>
  <c r="AG25" i="90" s="1"/>
  <c r="I24" i="90"/>
  <c r="I25" i="90" s="1"/>
  <c r="BK10" i="90"/>
  <c r="BW10" i="90" s="1"/>
  <c r="BK14" i="90"/>
  <c r="BW14" i="90" s="1"/>
  <c r="BK18" i="90"/>
  <c r="BW18" i="90" s="1"/>
  <c r="BK22" i="90"/>
  <c r="BW22" i="90" s="1"/>
  <c r="BK9" i="90"/>
  <c r="BW9" i="90" s="1"/>
  <c r="BK13" i="90"/>
  <c r="BW13" i="90" s="1"/>
  <c r="BK17" i="90"/>
  <c r="BW17" i="90" s="1"/>
  <c r="BK21" i="90"/>
  <c r="BW21" i="90" s="1"/>
  <c r="BA42" i="42"/>
  <c r="AY42" i="42"/>
  <c r="BI15" i="90" l="1"/>
  <c r="BI10" i="90"/>
  <c r="BI18" i="90"/>
  <c r="BI9" i="90"/>
  <c r="BI17" i="90"/>
  <c r="BI8" i="90"/>
  <c r="BI11" i="90"/>
  <c r="BI19" i="90"/>
  <c r="BI14" i="90"/>
  <c r="BI22" i="90"/>
  <c r="BI13" i="90"/>
  <c r="BI21" i="90"/>
  <c r="BI12" i="90"/>
  <c r="BI20" i="90"/>
  <c r="BI16" i="90"/>
  <c r="BO12" i="90"/>
  <c r="CA12" i="90" s="1"/>
  <c r="BO20" i="90"/>
  <c r="CA20" i="90" s="1"/>
  <c r="BO15" i="90"/>
  <c r="CA15" i="90" s="1"/>
  <c r="BO14" i="90"/>
  <c r="CA14" i="90" s="1"/>
  <c r="BO13" i="90"/>
  <c r="CA13" i="90" s="1"/>
  <c r="BO8" i="90"/>
  <c r="BO16" i="90"/>
  <c r="CA16" i="90" s="1"/>
  <c r="BO11" i="90"/>
  <c r="CA11" i="90" s="1"/>
  <c r="BO19" i="90"/>
  <c r="CA19" i="90" s="1"/>
  <c r="BO10" i="90"/>
  <c r="CA10" i="90" s="1"/>
  <c r="BO18" i="90"/>
  <c r="CA18" i="90" s="1"/>
  <c r="BO9" i="90"/>
  <c r="CA9" i="90" s="1"/>
  <c r="BO17" i="90"/>
  <c r="CA17" i="90" s="1"/>
  <c r="BO22" i="90"/>
  <c r="CA22" i="90" s="1"/>
  <c r="BO21" i="90"/>
  <c r="CA21" i="90" s="1"/>
  <c r="W46" i="44"/>
  <c r="Y46" i="44" s="1"/>
  <c r="AM46" i="40"/>
  <c r="AM46" i="38"/>
  <c r="M21" i="49"/>
  <c r="AM20" i="31"/>
  <c r="W20" i="32"/>
  <c r="Y20" i="32"/>
  <c r="AM20" i="38"/>
  <c r="W20" i="42"/>
  <c r="Y20" i="42"/>
  <c r="W20" i="46"/>
  <c r="Y20" i="46"/>
  <c r="Q10" i="31"/>
  <c r="M35" i="31"/>
  <c r="Q10" i="32"/>
  <c r="S10" i="32"/>
  <c r="M35" i="32"/>
  <c r="AU10" i="34"/>
  <c r="AE10" i="34"/>
  <c r="Q10" i="34"/>
  <c r="BA10" i="34"/>
  <c r="AK10" i="34"/>
  <c r="S10" i="34"/>
  <c r="M35" i="34"/>
  <c r="Q10" i="36"/>
  <c r="S10" i="36" s="1"/>
  <c r="M35" i="36"/>
  <c r="Q10" i="38"/>
  <c r="M35" i="38"/>
  <c r="Q10" i="40"/>
  <c r="S10" i="40" s="1"/>
  <c r="M35" i="40"/>
  <c r="Q10" i="42"/>
  <c r="S10" i="42"/>
  <c r="M35" i="42"/>
  <c r="Q10" i="44"/>
  <c r="S10" i="44"/>
  <c r="M35" i="44"/>
  <c r="AU10" i="46"/>
  <c r="AE10" i="46"/>
  <c r="Q10" i="46"/>
  <c r="BA10" i="46"/>
  <c r="AK10" i="46"/>
  <c r="S10" i="46"/>
  <c r="M35" i="46"/>
  <c r="BA23" i="39"/>
  <c r="AY23" i="39"/>
  <c r="BA44" i="30"/>
  <c r="AU44" i="30"/>
  <c r="AK44" i="30"/>
  <c r="AE44" i="30"/>
  <c r="W38" i="30"/>
  <c r="Y38" i="30" s="1"/>
  <c r="Q44" i="30"/>
  <c r="AM38" i="35"/>
  <c r="AS38" i="35" s="1"/>
  <c r="AO38" i="35"/>
  <c r="AY38" i="35" s="1"/>
  <c r="W38" i="39"/>
  <c r="Q44" i="39"/>
  <c r="W38" i="45"/>
  <c r="Q44" i="45"/>
  <c r="BA8" i="31"/>
  <c r="AY8" i="31"/>
  <c r="AM48" i="56"/>
  <c r="AS48" i="56" s="1"/>
  <c r="AC48" i="56"/>
  <c r="AI48" i="56" s="1"/>
  <c r="Q48" i="56"/>
  <c r="W48" i="56" s="1"/>
  <c r="E45" i="10"/>
  <c r="E47" i="10" s="1"/>
  <c r="AM38" i="31"/>
  <c r="AM38" i="32"/>
  <c r="AO38" i="32"/>
  <c r="S44" i="32"/>
  <c r="W38" i="34"/>
  <c r="Q44" i="34"/>
  <c r="W38" i="36"/>
  <c r="Q44" i="36"/>
  <c r="AO38" i="38"/>
  <c r="AM38" i="38"/>
  <c r="Y38" i="40"/>
  <c r="W38" i="40"/>
  <c r="Q44" i="40"/>
  <c r="W38" i="42"/>
  <c r="Y38" i="42"/>
  <c r="Q44" i="42"/>
  <c r="AM38" i="44"/>
  <c r="BA44" i="46"/>
  <c r="AU44" i="46"/>
  <c r="AK44" i="46"/>
  <c r="AE44" i="46"/>
  <c r="W38" i="46"/>
  <c r="W44" i="46" s="1"/>
  <c r="G8" i="28" s="1"/>
  <c r="Q44" i="46"/>
  <c r="BA26" i="41"/>
  <c r="AY26" i="41"/>
  <c r="BA23" i="37"/>
  <c r="AY23" i="37"/>
  <c r="BA9" i="45"/>
  <c r="AY9" i="45"/>
  <c r="AS9" i="41"/>
  <c r="AU9" i="41"/>
  <c r="BA9" i="33"/>
  <c r="AY9" i="33"/>
  <c r="S44" i="38"/>
  <c r="BS10" i="92"/>
  <c r="BU10" i="92"/>
  <c r="BA10" i="3" s="1"/>
  <c r="G511" i="1" s="1"/>
  <c r="BS11" i="92"/>
  <c r="BU11" i="92"/>
  <c r="BA11" i="3" s="1"/>
  <c r="G540" i="1" s="1"/>
  <c r="BS12" i="92"/>
  <c r="BU12" i="92"/>
  <c r="BA12" i="3" s="1"/>
  <c r="G569" i="1" s="1"/>
  <c r="BS13" i="92"/>
  <c r="BU13" i="92"/>
  <c r="BA13" i="3" s="1"/>
  <c r="G598" i="1" s="1"/>
  <c r="BS14" i="92"/>
  <c r="BU14" i="92"/>
  <c r="BA14" i="3" s="1"/>
  <c r="G627" i="1" s="1"/>
  <c r="BS16" i="92"/>
  <c r="BU16" i="92"/>
  <c r="BA16" i="3" s="1"/>
  <c r="G685" i="1" s="1"/>
  <c r="BS17" i="92"/>
  <c r="BU17" i="92"/>
  <c r="BA17" i="3" s="1"/>
  <c r="G714" i="1" s="1"/>
  <c r="AY14" i="35"/>
  <c r="BA14" i="35"/>
  <c r="BA14" i="39"/>
  <c r="AY14" i="39"/>
  <c r="BA19" i="41"/>
  <c r="AY19" i="41"/>
  <c r="BA19" i="45"/>
  <c r="AY19" i="45"/>
  <c r="AM46" i="45"/>
  <c r="AM46" i="43"/>
  <c r="W46" i="41"/>
  <c r="Y46" i="41"/>
  <c r="W46" i="39"/>
  <c r="Y46" i="39"/>
  <c r="W46" i="37"/>
  <c r="Y46" i="37"/>
  <c r="AM46" i="35"/>
  <c r="AS46" i="35" s="1"/>
  <c r="AM46" i="33"/>
  <c r="W46" i="30"/>
  <c r="AC46" i="30" s="1"/>
  <c r="K54" i="95"/>
  <c r="I32" i="22" s="1"/>
  <c r="M54" i="95"/>
  <c r="K57" i="95"/>
  <c r="I34" i="24" s="1"/>
  <c r="M34" i="24" s="1"/>
  <c r="S34" i="24" s="1"/>
  <c r="K66" i="95"/>
  <c r="M66" i="95"/>
  <c r="I47" i="32"/>
  <c r="M45" i="32"/>
  <c r="I47" i="36"/>
  <c r="M45" i="36"/>
  <c r="I47" i="40"/>
  <c r="M45" i="40"/>
  <c r="I47" i="44"/>
  <c r="M45" i="44"/>
  <c r="K33" i="95"/>
  <c r="I26" i="51" s="1"/>
  <c r="M26" i="51" s="1"/>
  <c r="AA54" i="55"/>
  <c r="AI54" i="55"/>
  <c r="Q54" i="55"/>
  <c r="W54" i="55" s="1"/>
  <c r="AM22" i="30"/>
  <c r="AS22" i="30" s="1"/>
  <c r="Y22" i="33"/>
  <c r="W22" i="33"/>
  <c r="AM22" i="35"/>
  <c r="AM22" i="37"/>
  <c r="AM22" i="39"/>
  <c r="Y22" i="41"/>
  <c r="W22" i="41"/>
  <c r="Y22" i="43"/>
  <c r="W22" i="43"/>
  <c r="Y22" i="45"/>
  <c r="W22" i="45"/>
  <c r="Y21" i="30"/>
  <c r="AI21" i="30" s="1"/>
  <c r="W21" i="30"/>
  <c r="AC21" i="30" s="1"/>
  <c r="AM21" i="33"/>
  <c r="AS21" i="33" s="1"/>
  <c r="Y21" i="35"/>
  <c r="AI21" i="35" s="1"/>
  <c r="W21" i="35"/>
  <c r="AC21" i="35" s="1"/>
  <c r="Y21" i="37"/>
  <c r="AI21" i="37" s="1"/>
  <c r="W21" i="37"/>
  <c r="AC21" i="37" s="1"/>
  <c r="Y21" i="39"/>
  <c r="AI21" i="39" s="1"/>
  <c r="W21" i="39"/>
  <c r="AC21" i="39" s="1"/>
  <c r="AM21" i="41"/>
  <c r="AS21" i="41" s="1"/>
  <c r="AM21" i="43"/>
  <c r="AS21" i="43" s="1"/>
  <c r="AM21" i="45"/>
  <c r="AS21" i="45" s="1"/>
  <c r="BA26" i="37"/>
  <c r="AY26" i="37"/>
  <c r="AS36" i="33"/>
  <c r="AU36" i="33"/>
  <c r="AO36" i="33"/>
  <c r="AS11" i="36"/>
  <c r="AU11" i="36"/>
  <c r="AS11" i="40"/>
  <c r="AU11" i="40"/>
  <c r="AS13" i="31"/>
  <c r="AU13" i="31"/>
  <c r="AS13" i="38"/>
  <c r="AU13" i="38"/>
  <c r="AS36" i="43"/>
  <c r="AU36" i="43"/>
  <c r="AO36" i="43"/>
  <c r="AM44" i="35"/>
  <c r="S19" i="28" s="1"/>
  <c r="AS36" i="35"/>
  <c r="AS44" i="35" s="1"/>
  <c r="AC19" i="7" s="1"/>
  <c r="AU36" i="35"/>
  <c r="AS14" i="36"/>
  <c r="AU14" i="36"/>
  <c r="AS14" i="40"/>
  <c r="AU14" i="40"/>
  <c r="AS19" i="32"/>
  <c r="AU19" i="32"/>
  <c r="AS19" i="42"/>
  <c r="AU19" i="42"/>
  <c r="Q49" i="54"/>
  <c r="W49" i="54" s="1"/>
  <c r="Y49" i="54"/>
  <c r="AU26" i="45"/>
  <c r="AS26" i="45"/>
  <c r="AO26" i="45"/>
  <c r="AS24" i="45"/>
  <c r="AU24" i="45"/>
  <c r="AO24" i="45"/>
  <c r="AU8" i="45"/>
  <c r="AO8" i="45"/>
  <c r="AS8" i="45"/>
  <c r="AS9" i="42"/>
  <c r="AU9" i="42"/>
  <c r="BA23" i="31"/>
  <c r="AY23" i="31"/>
  <c r="BA26" i="35"/>
  <c r="AY26" i="35"/>
  <c r="BK15" i="90"/>
  <c r="BW15" i="90" s="1"/>
  <c r="BK20" i="90"/>
  <c r="BW20" i="90" s="1"/>
  <c r="BK12" i="90"/>
  <c r="BW12" i="90" s="1"/>
  <c r="K8" i="95"/>
  <c r="AA44" i="55"/>
  <c r="AI44" i="55"/>
  <c r="Q44" i="55"/>
  <c r="W44" i="55" s="1"/>
  <c r="AA46" i="55"/>
  <c r="AI46" i="55"/>
  <c r="Q46" i="55"/>
  <c r="W46" i="55" s="1"/>
  <c r="AA48" i="55"/>
  <c r="AI48" i="55"/>
  <c r="Q48" i="55"/>
  <c r="W48" i="55" s="1"/>
  <c r="AA50" i="55"/>
  <c r="AI50" i="55"/>
  <c r="Q50" i="55"/>
  <c r="W50" i="55" s="1"/>
  <c r="M25" i="51"/>
  <c r="I27" i="10"/>
  <c r="S34" i="18"/>
  <c r="M32" i="8" s="1"/>
  <c r="AM20" i="30"/>
  <c r="AS20" i="30" s="1"/>
  <c r="Y20" i="33"/>
  <c r="W20" i="33"/>
  <c r="AM20" i="35"/>
  <c r="AM20" i="37"/>
  <c r="AM20" i="39"/>
  <c r="Y20" i="41"/>
  <c r="W20" i="41"/>
  <c r="Y20" i="43"/>
  <c r="W20" i="43"/>
  <c r="Y20" i="45"/>
  <c r="W20" i="45"/>
  <c r="AI24" i="45"/>
  <c r="BK23" i="88"/>
  <c r="BQ23" i="91"/>
  <c r="BS22" i="91"/>
  <c r="BU22" i="91"/>
  <c r="BS15" i="91"/>
  <c r="BU15" i="91"/>
  <c r="BS17" i="91"/>
  <c r="BU17" i="91"/>
  <c r="BS20" i="91"/>
  <c r="BU20" i="91"/>
  <c r="BS21" i="91"/>
  <c r="BU21" i="91"/>
  <c r="BS18" i="91"/>
  <c r="BU18" i="91"/>
  <c r="BS19" i="91"/>
  <c r="BU19" i="91"/>
  <c r="BM23" i="89"/>
  <c r="W10" i="50"/>
  <c r="M26" i="54"/>
  <c r="M17" i="23"/>
  <c r="I90" i="25"/>
  <c r="W38" i="33"/>
  <c r="Q44" i="33"/>
  <c r="W38" i="37"/>
  <c r="Q44" i="37"/>
  <c r="W38" i="41"/>
  <c r="Q44" i="41"/>
  <c r="AO38" i="43"/>
  <c r="AM38" i="43"/>
  <c r="AS9" i="39"/>
  <c r="AU9" i="39"/>
  <c r="AS9" i="35"/>
  <c r="AU9" i="35"/>
  <c r="S44" i="31"/>
  <c r="AO23" i="30"/>
  <c r="AY23" i="30" s="1"/>
  <c r="AS23" i="30"/>
  <c r="AS34" i="30"/>
  <c r="AO34" i="30"/>
  <c r="AY34" i="30" s="1"/>
  <c r="AO8" i="30"/>
  <c r="AS8" i="30"/>
  <c r="AY14" i="37"/>
  <c r="BA14" i="37"/>
  <c r="AS19" i="33"/>
  <c r="AU19" i="33"/>
  <c r="AS19" i="43"/>
  <c r="AU19" i="43"/>
  <c r="AA52" i="55"/>
  <c r="AI52" i="55"/>
  <c r="Q52" i="55"/>
  <c r="W52" i="55" s="1"/>
  <c r="M61" i="95"/>
  <c r="K61" i="95"/>
  <c r="I51" i="26" s="1"/>
  <c r="K20" i="96"/>
  <c r="E65" i="95" s="1"/>
  <c r="G65" i="95" s="1"/>
  <c r="I20" i="96"/>
  <c r="E64" i="95" s="1"/>
  <c r="G64" i="95" s="1"/>
  <c r="M55" i="95"/>
  <c r="K55" i="95"/>
  <c r="I33" i="24" s="1"/>
  <c r="M33" i="24" s="1"/>
  <c r="S33" i="24" s="1"/>
  <c r="K75" i="95"/>
  <c r="I56" i="53" s="1"/>
  <c r="M56" i="53" s="1"/>
  <c r="Q56" i="53" s="1"/>
  <c r="W56" i="53" s="1"/>
  <c r="Q25" i="50"/>
  <c r="W25" i="50" s="1"/>
  <c r="Q63" i="50"/>
  <c r="W63" i="50" s="1"/>
  <c r="Y63" i="50"/>
  <c r="W22" i="31"/>
  <c r="AM22" i="32"/>
  <c r="AO22" i="32"/>
  <c r="AM22" i="34"/>
  <c r="AS22" i="34" s="1"/>
  <c r="AO22" i="34"/>
  <c r="AY22" i="34" s="1"/>
  <c r="W22" i="36"/>
  <c r="W22" i="38"/>
  <c r="W22" i="40"/>
  <c r="AM22" i="42"/>
  <c r="AO22" i="42"/>
  <c r="AM22" i="44"/>
  <c r="AO22" i="44"/>
  <c r="AM22" i="46"/>
  <c r="AO22" i="46"/>
  <c r="AM21" i="31"/>
  <c r="AS21" i="31" s="1"/>
  <c r="AO21" i="31"/>
  <c r="AY21" i="31" s="1"/>
  <c r="W21" i="32"/>
  <c r="AC21" i="32" s="1"/>
  <c r="W21" i="34"/>
  <c r="AC21" i="34" s="1"/>
  <c r="AM21" i="36"/>
  <c r="AS21" i="36" s="1"/>
  <c r="AO21" i="36"/>
  <c r="AY21" i="36" s="1"/>
  <c r="AM21" i="38"/>
  <c r="AS21" i="38" s="1"/>
  <c r="AO21" i="38"/>
  <c r="AY21" i="38" s="1"/>
  <c r="AM21" i="40"/>
  <c r="AS21" i="40" s="1"/>
  <c r="AO21" i="40"/>
  <c r="AY21" i="40" s="1"/>
  <c r="W21" i="42"/>
  <c r="AC21" i="42" s="1"/>
  <c r="W21" i="44"/>
  <c r="AC21" i="44" s="1"/>
  <c r="W21" i="46"/>
  <c r="Y21" i="46" s="1"/>
  <c r="BQ23" i="88"/>
  <c r="BS15" i="88"/>
  <c r="BU15" i="88"/>
  <c r="BS14" i="88"/>
  <c r="BU14" i="88"/>
  <c r="BS11" i="88"/>
  <c r="BU11" i="88"/>
  <c r="BS12" i="88"/>
  <c r="BU12" i="88"/>
  <c r="BS13" i="88"/>
  <c r="BU13" i="88"/>
  <c r="BS16" i="88"/>
  <c r="BU16" i="88"/>
  <c r="BS17" i="88"/>
  <c r="BU17" i="88"/>
  <c r="BA11" i="31"/>
  <c r="AY11" i="31"/>
  <c r="AY11" i="38"/>
  <c r="BA11" i="38"/>
  <c r="AS13" i="36"/>
  <c r="AU13" i="36"/>
  <c r="AS13" i="40"/>
  <c r="AU13" i="40"/>
  <c r="BK23" i="92"/>
  <c r="BC25" i="3" s="1"/>
  <c r="G947" i="1" s="1"/>
  <c r="BA14" i="31"/>
  <c r="AY14" i="31"/>
  <c r="AS14" i="38"/>
  <c r="AU14" i="38"/>
  <c r="AS19" i="44"/>
  <c r="AU19" i="44"/>
  <c r="AC98" i="52"/>
  <c r="E11" i="10" s="1"/>
  <c r="AW98" i="52"/>
  <c r="E14" i="10" s="1"/>
  <c r="BQ98" i="52"/>
  <c r="E20" i="10" s="1"/>
  <c r="W11" i="52"/>
  <c r="W98" i="52" s="1"/>
  <c r="E9" i="8" s="1"/>
  <c r="Q98" i="52"/>
  <c r="E9" i="10" s="1"/>
  <c r="AQ11" i="52"/>
  <c r="AQ98" i="52" s="1"/>
  <c r="E19" i="8" s="1"/>
  <c r="AM98" i="52"/>
  <c r="E15" i="10" s="1"/>
  <c r="BG98" i="52"/>
  <c r="E16" i="10" s="1"/>
  <c r="CE11" i="52"/>
  <c r="CE98" i="52" s="1"/>
  <c r="E28" i="8" s="1"/>
  <c r="CA98" i="52"/>
  <c r="E24" i="10" s="1"/>
  <c r="AM50" i="56"/>
  <c r="AS50" i="56" s="1"/>
  <c r="AC50" i="56"/>
  <c r="AI50" i="56" s="1"/>
  <c r="Q50" i="56"/>
  <c r="W50" i="56" s="1"/>
  <c r="AK9" i="44"/>
  <c r="AI9" i="44"/>
  <c r="BA9" i="40"/>
  <c r="AY9" i="40"/>
  <c r="AK9" i="38"/>
  <c r="AI9" i="38"/>
  <c r="BA9" i="36"/>
  <c r="AY9" i="36"/>
  <c r="AK9" i="31"/>
  <c r="AI9" i="31"/>
  <c r="BA36" i="44"/>
  <c r="AY36" i="44"/>
  <c r="S44" i="44"/>
  <c r="AS11" i="37"/>
  <c r="AU11" i="37"/>
  <c r="BA13" i="37"/>
  <c r="AY13" i="37"/>
  <c r="BA34" i="35"/>
  <c r="AY34" i="35"/>
  <c r="Q18" i="49"/>
  <c r="Q20" i="49"/>
  <c r="G25" i="10" s="1"/>
  <c r="W8" i="49"/>
  <c r="AM39" i="34"/>
  <c r="AS39" i="34" s="1"/>
  <c r="AM39" i="44"/>
  <c r="AS39" i="44" s="1"/>
  <c r="BM23" i="88"/>
  <c r="BA26" i="39"/>
  <c r="AY26" i="39"/>
  <c r="BA23" i="43"/>
  <c r="AY23" i="43"/>
  <c r="AY9" i="34"/>
  <c r="BA11" i="35"/>
  <c r="AY11" i="35"/>
  <c r="BA11" i="39"/>
  <c r="AY11" i="39"/>
  <c r="BA13" i="35"/>
  <c r="AY13" i="35"/>
  <c r="BA13" i="39"/>
  <c r="AY13" i="39"/>
  <c r="BK8" i="89"/>
  <c r="BK16" i="89"/>
  <c r="BW16" i="89" s="1"/>
  <c r="BK11" i="89"/>
  <c r="BW11" i="89" s="1"/>
  <c r="BK19" i="89"/>
  <c r="BW19" i="89" s="1"/>
  <c r="BK21" i="89"/>
  <c r="BW21" i="89" s="1"/>
  <c r="BK12" i="89"/>
  <c r="BW12" i="89" s="1"/>
  <c r="BK20" i="89"/>
  <c r="BW20" i="89" s="1"/>
  <c r="BK15" i="89"/>
  <c r="BW15" i="89" s="1"/>
  <c r="BK10" i="89"/>
  <c r="BW10" i="89" s="1"/>
  <c r="BK18" i="89"/>
  <c r="BW18" i="89" s="1"/>
  <c r="BK9" i="89"/>
  <c r="BW9" i="89" s="1"/>
  <c r="BK17" i="89"/>
  <c r="BW17" i="89" s="1"/>
  <c r="BK14" i="89"/>
  <c r="BW14" i="89" s="1"/>
  <c r="BK22" i="89"/>
  <c r="BW22" i="89" s="1"/>
  <c r="BK13" i="89"/>
  <c r="BW13" i="89" s="1"/>
  <c r="BA23" i="35"/>
  <c r="AY23" i="35"/>
  <c r="BA24" i="37"/>
  <c r="AY24" i="37"/>
  <c r="BO23" i="92"/>
  <c r="BG25" i="3" s="1"/>
  <c r="G949" i="1" s="1"/>
  <c r="BQ8" i="90"/>
  <c r="BQ9" i="90"/>
  <c r="CC9" i="90" s="1"/>
  <c r="BQ14" i="90"/>
  <c r="CC14" i="90" s="1"/>
  <c r="BQ22" i="90"/>
  <c r="CC22" i="90" s="1"/>
  <c r="BQ15" i="90"/>
  <c r="CC15" i="90" s="1"/>
  <c r="BQ20" i="90"/>
  <c r="CC20" i="90" s="1"/>
  <c r="BQ21" i="90"/>
  <c r="CC21" i="90" s="1"/>
  <c r="BQ16" i="90"/>
  <c r="CC16" i="90" s="1"/>
  <c r="BQ17" i="90"/>
  <c r="CC17" i="90" s="1"/>
  <c r="BQ10" i="90"/>
  <c r="CC10" i="90" s="1"/>
  <c r="BQ18" i="90"/>
  <c r="CC18" i="90" s="1"/>
  <c r="BQ11" i="90"/>
  <c r="CC11" i="90" s="1"/>
  <c r="BQ19" i="90"/>
  <c r="CC19" i="90" s="1"/>
  <c r="BQ12" i="90"/>
  <c r="CC12" i="90" s="1"/>
  <c r="BQ13" i="90"/>
  <c r="CC13" i="90" s="1"/>
  <c r="W46" i="46"/>
  <c r="Y46" i="46" s="1"/>
  <c r="W46" i="42"/>
  <c r="Y46" i="42" s="1"/>
  <c r="AO46" i="36"/>
  <c r="AY46" i="36" s="1"/>
  <c r="AM46" i="36"/>
  <c r="AS46" i="36" s="1"/>
  <c r="W46" i="34"/>
  <c r="Y46" i="34" s="1"/>
  <c r="W46" i="32"/>
  <c r="Y46" i="32" s="1"/>
  <c r="AO46" i="31"/>
  <c r="AM46" i="31"/>
  <c r="W20" i="34"/>
  <c r="AC20" i="34" s="1"/>
  <c r="AO20" i="36"/>
  <c r="AM20" i="36"/>
  <c r="AO20" i="40"/>
  <c r="AM20" i="40"/>
  <c r="W20" i="44"/>
  <c r="Y20" i="44" s="1"/>
  <c r="BM13" i="90"/>
  <c r="BY13" i="90" s="1"/>
  <c r="BM21" i="90"/>
  <c r="BY21" i="90" s="1"/>
  <c r="BM14" i="90"/>
  <c r="BY14" i="90" s="1"/>
  <c r="BM22" i="90"/>
  <c r="BY22" i="90" s="1"/>
  <c r="BM11" i="90"/>
  <c r="BY11" i="90" s="1"/>
  <c r="BM19" i="90"/>
  <c r="BY19" i="90" s="1"/>
  <c r="BM12" i="90"/>
  <c r="BY12" i="90" s="1"/>
  <c r="BM20" i="90"/>
  <c r="BY20" i="90" s="1"/>
  <c r="BM9" i="90"/>
  <c r="BY9" i="90" s="1"/>
  <c r="BM17" i="90"/>
  <c r="BY17" i="90" s="1"/>
  <c r="BM10" i="90"/>
  <c r="BY10" i="90" s="1"/>
  <c r="BM18" i="90"/>
  <c r="BY18" i="90" s="1"/>
  <c r="BM15" i="90"/>
  <c r="BY15" i="90" s="1"/>
  <c r="BM8" i="90"/>
  <c r="BM16" i="90"/>
  <c r="BY16" i="90" s="1"/>
  <c r="AY36" i="42"/>
  <c r="BA36" i="42"/>
  <c r="G41" i="94"/>
  <c r="K8" i="94"/>
  <c r="M8" i="94" s="1"/>
  <c r="S46" i="46"/>
  <c r="S46" i="44"/>
  <c r="S46" i="42"/>
  <c r="Y46" i="40"/>
  <c r="W46" i="40"/>
  <c r="Y46" i="38"/>
  <c r="W46" i="38"/>
  <c r="Y46" i="36"/>
  <c r="AI46" i="36" s="1"/>
  <c r="W46" i="36"/>
  <c r="AC46" i="36" s="1"/>
  <c r="S46" i="34"/>
  <c r="S46" i="32"/>
  <c r="Y46" i="31"/>
  <c r="W46" i="31"/>
  <c r="M33" i="94"/>
  <c r="M44" i="53"/>
  <c r="M32" i="95"/>
  <c r="I28" i="10"/>
  <c r="S34" i="17"/>
  <c r="M33" i="8" s="1"/>
  <c r="Y61" i="50"/>
  <c r="W20" i="31"/>
  <c r="Y20" i="31" s="1"/>
  <c r="S20" i="32"/>
  <c r="S20" i="34"/>
  <c r="W20" i="36"/>
  <c r="Y20" i="36" s="1"/>
  <c r="W20" i="38"/>
  <c r="Y20" i="38" s="1"/>
  <c r="W20" i="40"/>
  <c r="Y20" i="40" s="1"/>
  <c r="S20" i="42"/>
  <c r="S20" i="44"/>
  <c r="S20" i="46"/>
  <c r="I48" i="32"/>
  <c r="I48" i="36"/>
  <c r="I48" i="40"/>
  <c r="I48" i="44"/>
  <c r="S38" i="30"/>
  <c r="AU44" i="35"/>
  <c r="W38" i="35"/>
  <c r="Y38" i="35" s="1"/>
  <c r="Q44" i="35"/>
  <c r="S38" i="39"/>
  <c r="S38" i="45"/>
  <c r="K45" i="74"/>
  <c r="I48" i="54" s="1"/>
  <c r="M48" i="54" s="1"/>
  <c r="AS36" i="40"/>
  <c r="AU36" i="40"/>
  <c r="AO36" i="40"/>
  <c r="W38" i="31"/>
  <c r="Y38" i="31" s="1"/>
  <c r="Q44" i="31"/>
  <c r="W38" i="32"/>
  <c r="Y38" i="32" s="1"/>
  <c r="Q44" i="32"/>
  <c r="S38" i="34"/>
  <c r="S38" i="36"/>
  <c r="W38" i="38"/>
  <c r="Y38" i="38" s="1"/>
  <c r="Q44" i="38"/>
  <c r="S38" i="40"/>
  <c r="S38" i="42"/>
  <c r="W38" i="44"/>
  <c r="Y38" i="44" s="1"/>
  <c r="Q44" i="44"/>
  <c r="S38" i="46"/>
  <c r="BA24" i="38"/>
  <c r="AY24" i="38"/>
  <c r="BA26" i="33"/>
  <c r="AY26" i="33"/>
  <c r="BA24" i="31"/>
  <c r="AY24" i="31"/>
  <c r="BA34" i="41"/>
  <c r="AY34" i="41"/>
  <c r="AS9" i="45"/>
  <c r="AU9" i="45"/>
  <c r="AO9" i="41"/>
  <c r="AS9" i="33"/>
  <c r="AU9" i="33"/>
  <c r="AM44" i="38"/>
  <c r="S16" i="28" s="1"/>
  <c r="AS36" i="38"/>
  <c r="AU36" i="38"/>
  <c r="AO36" i="38"/>
  <c r="BQ23" i="92"/>
  <c r="BI25" i="3" s="1"/>
  <c r="G950" i="1" s="1"/>
  <c r="BS18" i="92"/>
  <c r="BU18" i="92"/>
  <c r="BA18" i="3" s="1"/>
  <c r="G743" i="1" s="1"/>
  <c r="BS19" i="92"/>
  <c r="BU19" i="92"/>
  <c r="BA19" i="3" s="1"/>
  <c r="G772" i="1" s="1"/>
  <c r="BS20" i="92"/>
  <c r="BU20" i="92"/>
  <c r="BA20" i="3" s="1"/>
  <c r="G801" i="1" s="1"/>
  <c r="BS21" i="92"/>
  <c r="BU21" i="92"/>
  <c r="BA21" i="3" s="1"/>
  <c r="G830" i="1" s="1"/>
  <c r="BS22" i="92"/>
  <c r="BU22" i="92"/>
  <c r="BA24" i="3" s="1"/>
  <c r="G917" i="1" s="1"/>
  <c r="BS15" i="92"/>
  <c r="BU15" i="92"/>
  <c r="BA15" i="3" s="1"/>
  <c r="G656" i="1" s="1"/>
  <c r="BI23" i="92"/>
  <c r="BA25" i="3" s="1"/>
  <c r="G946" i="1" s="1"/>
  <c r="BS8" i="92"/>
  <c r="BS9" i="92"/>
  <c r="BU9" i="92"/>
  <c r="BA9" i="3" s="1"/>
  <c r="G482" i="1" s="1"/>
  <c r="AS14" i="35"/>
  <c r="AU14" i="35"/>
  <c r="AS14" i="39"/>
  <c r="AU14" i="39"/>
  <c r="AS19" i="41"/>
  <c r="AU19" i="41"/>
  <c r="AS19" i="45"/>
  <c r="AU19" i="45"/>
  <c r="M9" i="94"/>
  <c r="Y46" i="45"/>
  <c r="W46" i="45"/>
  <c r="Y46" i="43"/>
  <c r="W46" i="43"/>
  <c r="S46" i="41"/>
  <c r="S46" i="39"/>
  <c r="S46" i="37"/>
  <c r="W46" i="35"/>
  <c r="AC46" i="35" s="1"/>
  <c r="W46" i="33"/>
  <c r="Y46" i="33" s="1"/>
  <c r="S46" i="30"/>
  <c r="M40" i="94"/>
  <c r="M11" i="95"/>
  <c r="M15" i="95"/>
  <c r="M19" i="95"/>
  <c r="M23" i="95"/>
  <c r="M27" i="95"/>
  <c r="M63" i="95"/>
  <c r="M59" i="95"/>
  <c r="M67" i="95"/>
  <c r="K67" i="95"/>
  <c r="BO27" i="51"/>
  <c r="BG27" i="51"/>
  <c r="AY27" i="51"/>
  <c r="AQ27" i="51"/>
  <c r="AU27" i="51" s="1"/>
  <c r="AU31" i="51" s="1"/>
  <c r="M16" i="8" s="1"/>
  <c r="M17" i="8" s="1"/>
  <c r="AI27" i="51"/>
  <c r="AA27" i="51"/>
  <c r="Q27" i="51"/>
  <c r="I47" i="35"/>
  <c r="I48" i="35" s="1"/>
  <c r="M45" i="35"/>
  <c r="I47" i="39"/>
  <c r="I48" i="39" s="1"/>
  <c r="M45" i="39"/>
  <c r="I47" i="43"/>
  <c r="I48" i="43" s="1"/>
  <c r="M45" i="43"/>
  <c r="K21" i="96"/>
  <c r="E58" i="95" s="1"/>
  <c r="G58" i="95" s="1"/>
  <c r="K53" i="95"/>
  <c r="I32" i="24" s="1"/>
  <c r="M49" i="95"/>
  <c r="M45" i="95"/>
  <c r="M41" i="95"/>
  <c r="M37" i="95"/>
  <c r="M74" i="95"/>
  <c r="AA55" i="55"/>
  <c r="AI55" i="55"/>
  <c r="Q55" i="55"/>
  <c r="W55" i="55" s="1"/>
  <c r="W22" i="30"/>
  <c r="AC22" i="30" s="1"/>
  <c r="Y22" i="30"/>
  <c r="AI22" i="30" s="1"/>
  <c r="S22" i="33"/>
  <c r="W22" i="35"/>
  <c r="Y22" i="35" s="1"/>
  <c r="W22" i="37"/>
  <c r="Y22" i="37" s="1"/>
  <c r="W22" i="39"/>
  <c r="Y22" i="39" s="1"/>
  <c r="S22" i="41"/>
  <c r="S22" i="43"/>
  <c r="S22" i="45"/>
  <c r="S21" i="30"/>
  <c r="W21" i="33"/>
  <c r="AC21" i="33" s="1"/>
  <c r="S21" i="35"/>
  <c r="S21" i="37"/>
  <c r="S21" i="39"/>
  <c r="W21" i="41"/>
  <c r="AC21" i="41" s="1"/>
  <c r="Y21" i="41"/>
  <c r="AI21" i="41" s="1"/>
  <c r="W21" i="43"/>
  <c r="AC21" i="43" s="1"/>
  <c r="Y21" i="43"/>
  <c r="AI21" i="43" s="1"/>
  <c r="W21" i="45"/>
  <c r="AC21" i="45" s="1"/>
  <c r="Y21" i="45"/>
  <c r="AI21" i="45" s="1"/>
  <c r="BA23" i="41"/>
  <c r="AY23" i="41"/>
  <c r="AO11" i="36"/>
  <c r="AO11" i="40"/>
  <c r="AO16" i="34"/>
  <c r="AY16" i="34" s="1"/>
  <c r="AO16" i="44"/>
  <c r="AY16" i="44" s="1"/>
  <c r="AO13" i="31"/>
  <c r="AO13" i="38"/>
  <c r="AO17" i="31"/>
  <c r="AY17" i="31" s="1"/>
  <c r="AO17" i="38"/>
  <c r="AY17" i="38" s="1"/>
  <c r="BO23" i="88"/>
  <c r="Y39" i="30"/>
  <c r="AI39" i="30" s="1"/>
  <c r="Y39" i="39"/>
  <c r="AI39" i="39" s="1"/>
  <c r="AO36" i="35"/>
  <c r="S44" i="35"/>
  <c r="BO20" i="51"/>
  <c r="BG20" i="51"/>
  <c r="BG24" i="51" s="1"/>
  <c r="G20" i="10" s="1"/>
  <c r="AY20" i="51"/>
  <c r="AY24" i="51" s="1"/>
  <c r="G16" i="10" s="1"/>
  <c r="AQ20" i="51"/>
  <c r="AQ24" i="51" s="1"/>
  <c r="G14" i="10" s="1"/>
  <c r="AI20" i="51"/>
  <c r="AA20" i="51"/>
  <c r="AA24" i="51" s="1"/>
  <c r="G11" i="10" s="1"/>
  <c r="Q20" i="51"/>
  <c r="M24" i="51"/>
  <c r="AO14" i="36"/>
  <c r="AO14" i="40"/>
  <c r="AO18" i="36"/>
  <c r="AY18" i="36" s="1"/>
  <c r="AO18" i="40"/>
  <c r="AY18" i="40" s="1"/>
  <c r="AO15" i="34"/>
  <c r="AY15" i="34" s="1"/>
  <c r="AO15" i="44"/>
  <c r="AY15" i="44" s="1"/>
  <c r="AO19" i="32"/>
  <c r="AO19" i="42"/>
  <c r="AS49" i="56"/>
  <c r="AM49" i="56"/>
  <c r="AI49" i="56"/>
  <c r="AC49" i="56"/>
  <c r="Y49" i="56"/>
  <c r="Q49" i="56"/>
  <c r="W49" i="56" s="1"/>
  <c r="AU34" i="45"/>
  <c r="AS34" i="45"/>
  <c r="AO34" i="45"/>
  <c r="AS23" i="45"/>
  <c r="AU23" i="45"/>
  <c r="AO23" i="45"/>
  <c r="AO9" i="42"/>
  <c r="AO16" i="41"/>
  <c r="AY16" i="41" s="1"/>
  <c r="AO16" i="45"/>
  <c r="AY16" i="45" s="1"/>
  <c r="AO17" i="35"/>
  <c r="AY17" i="35" s="1"/>
  <c r="AO17" i="39"/>
  <c r="AY17" i="39" s="1"/>
  <c r="Y39" i="32"/>
  <c r="AI39" i="32" s="1"/>
  <c r="AO39" i="37"/>
  <c r="AY39" i="37" s="1"/>
  <c r="BA34" i="39"/>
  <c r="AY34" i="39"/>
  <c r="BK19" i="90"/>
  <c r="BW19" i="90" s="1"/>
  <c r="BK11" i="90"/>
  <c r="BW11" i="90" s="1"/>
  <c r="BK16" i="90"/>
  <c r="BW16" i="90" s="1"/>
  <c r="K32" i="94"/>
  <c r="I37" i="24" s="1"/>
  <c r="M37" i="24" s="1"/>
  <c r="S37" i="24" s="1"/>
  <c r="M12" i="95"/>
  <c r="M16" i="95"/>
  <c r="M20" i="95"/>
  <c r="M24" i="95"/>
  <c r="M31" i="95"/>
  <c r="M70" i="95"/>
  <c r="AA56" i="55"/>
  <c r="AI56" i="55"/>
  <c r="Q56" i="55"/>
  <c r="W56" i="55" s="1"/>
  <c r="I24" i="96"/>
  <c r="E76" i="95" s="1"/>
  <c r="G76" i="95" s="1"/>
  <c r="Y86" i="52"/>
  <c r="AS86" i="52"/>
  <c r="CG86" i="52"/>
  <c r="W20" i="30"/>
  <c r="AC20" i="30" s="1"/>
  <c r="S20" i="33"/>
  <c r="W20" i="35"/>
  <c r="Y20" i="35"/>
  <c r="W20" i="37"/>
  <c r="Y20" i="37"/>
  <c r="W20" i="39"/>
  <c r="Y20" i="39"/>
  <c r="S20" i="41"/>
  <c r="S20" i="43"/>
  <c r="S20" i="45"/>
  <c r="AU10" i="30"/>
  <c r="AE10" i="30"/>
  <c r="Q10" i="30"/>
  <c r="S10" i="30" s="1"/>
  <c r="BA10" i="30"/>
  <c r="AK10" i="30"/>
  <c r="M35" i="30"/>
  <c r="Q10" i="33"/>
  <c r="S10" i="33" s="1"/>
  <c r="M35" i="33"/>
  <c r="Q10" i="35"/>
  <c r="S10" i="35" s="1"/>
  <c r="M35" i="35"/>
  <c r="Q10" i="37"/>
  <c r="S10" i="37"/>
  <c r="M35" i="37"/>
  <c r="Q10" i="39"/>
  <c r="S10" i="39" s="1"/>
  <c r="M35" i="39"/>
  <c r="Q10" i="41"/>
  <c r="S10" i="41" s="1"/>
  <c r="M35" i="41"/>
  <c r="S10" i="43"/>
  <c r="Q10" i="43"/>
  <c r="M35" i="43"/>
  <c r="Q10" i="45"/>
  <c r="S10" i="45" s="1"/>
  <c r="M35" i="45"/>
  <c r="BA85" i="52"/>
  <c r="BA81" i="52"/>
  <c r="BA98" i="52" s="1"/>
  <c r="E16" i="8" s="1"/>
  <c r="E17" i="8" s="1"/>
  <c r="BA82" i="52"/>
  <c r="AS36" i="45"/>
  <c r="AU36" i="45"/>
  <c r="AO36" i="45"/>
  <c r="BS16" i="91"/>
  <c r="BU16" i="91"/>
  <c r="BS14" i="91"/>
  <c r="BU14" i="91"/>
  <c r="BI23" i="91"/>
  <c r="BS8" i="91"/>
  <c r="BS9" i="91"/>
  <c r="BU9" i="91"/>
  <c r="BS12" i="91"/>
  <c r="BU12" i="91"/>
  <c r="BS13" i="91"/>
  <c r="BU13" i="91"/>
  <c r="BS10" i="91"/>
  <c r="BU10" i="91"/>
  <c r="BS11" i="91"/>
  <c r="BU11" i="91"/>
  <c r="BA8" i="35"/>
  <c r="AY8" i="35"/>
  <c r="Y10" i="50"/>
  <c r="M26" i="56"/>
  <c r="I64" i="56"/>
  <c r="S15" i="25"/>
  <c r="S90" i="25" s="1"/>
  <c r="E38" i="8" s="1"/>
  <c r="M90" i="25"/>
  <c r="E32" i="10" s="1"/>
  <c r="S38" i="33"/>
  <c r="S38" i="37"/>
  <c r="S38" i="41"/>
  <c r="Y38" i="43"/>
  <c r="W38" i="43"/>
  <c r="Q44" i="43"/>
  <c r="BA24" i="43"/>
  <c r="AY24" i="43"/>
  <c r="BA34" i="33"/>
  <c r="AY34" i="33"/>
  <c r="AO9" i="39"/>
  <c r="AO9" i="35"/>
  <c r="AO36" i="46"/>
  <c r="AM44" i="31"/>
  <c r="S23" i="28" s="1"/>
  <c r="AS36" i="31"/>
  <c r="AU36" i="31"/>
  <c r="AO36" i="31"/>
  <c r="AS26" i="30"/>
  <c r="AO26" i="30"/>
  <c r="AY26" i="30" s="1"/>
  <c r="AS24" i="30"/>
  <c r="AO24" i="30"/>
  <c r="AY24" i="30" s="1"/>
  <c r="AS14" i="37"/>
  <c r="AU14" i="37"/>
  <c r="AO19" i="33"/>
  <c r="AO19" i="43"/>
  <c r="Q43" i="53"/>
  <c r="G23" i="10" s="1"/>
  <c r="W42" i="53"/>
  <c r="W43" i="53" s="1"/>
  <c r="I27" i="8" s="1"/>
  <c r="M35" i="94"/>
  <c r="AA57" i="55"/>
  <c r="AI57" i="55"/>
  <c r="Q57" i="55"/>
  <c r="W57" i="55" s="1"/>
  <c r="AA43" i="55"/>
  <c r="AI43" i="55"/>
  <c r="Q43" i="55"/>
  <c r="W43" i="55" s="1"/>
  <c r="AA45" i="55"/>
  <c r="AI45" i="55"/>
  <c r="Q45" i="55"/>
  <c r="W45" i="55" s="1"/>
  <c r="AA47" i="55"/>
  <c r="AI47" i="55"/>
  <c r="Q47" i="55"/>
  <c r="W47" i="55" s="1"/>
  <c r="AA49" i="55"/>
  <c r="AI49" i="55"/>
  <c r="Q49" i="55"/>
  <c r="W49" i="55" s="1"/>
  <c r="AA51" i="55"/>
  <c r="AI51" i="55"/>
  <c r="Q51" i="55"/>
  <c r="W51" i="55" s="1"/>
  <c r="M29" i="95"/>
  <c r="K56" i="95"/>
  <c r="I33" i="22" s="1"/>
  <c r="M33" i="22" s="1"/>
  <c r="S33" i="22" s="1"/>
  <c r="I47" i="30"/>
  <c r="I48" i="30" s="1"/>
  <c r="M45" i="30"/>
  <c r="I47" i="33"/>
  <c r="I48" i="33" s="1"/>
  <c r="M45" i="33"/>
  <c r="I47" i="37"/>
  <c r="I48" i="37" s="1"/>
  <c r="M45" i="37"/>
  <c r="I47" i="41"/>
  <c r="I48" i="41" s="1"/>
  <c r="M45" i="41"/>
  <c r="I47" i="45"/>
  <c r="I48" i="45" s="1"/>
  <c r="M45" i="45"/>
  <c r="K60" i="95"/>
  <c r="I51" i="27" s="1"/>
  <c r="I47" i="31"/>
  <c r="I48" i="31" s="1"/>
  <c r="M45" i="31"/>
  <c r="I47" i="34"/>
  <c r="I48" i="34" s="1"/>
  <c r="M45" i="34"/>
  <c r="I47" i="38"/>
  <c r="I48" i="38" s="1"/>
  <c r="M45" i="38"/>
  <c r="I47" i="42"/>
  <c r="I48" i="42" s="1"/>
  <c r="M45" i="42"/>
  <c r="I47" i="46"/>
  <c r="I48" i="46" s="1"/>
  <c r="M45" i="46"/>
  <c r="K80" i="95"/>
  <c r="I57" i="53" s="1"/>
  <c r="M57" i="53" s="1"/>
  <c r="Q57" i="53" s="1"/>
  <c r="W57" i="53" s="1"/>
  <c r="M24" i="50"/>
  <c r="I64" i="50"/>
  <c r="Y62" i="50"/>
  <c r="Q62" i="50"/>
  <c r="W62" i="50" s="1"/>
  <c r="S22" i="31"/>
  <c r="W22" i="32"/>
  <c r="Y22" i="32"/>
  <c r="W22" i="34"/>
  <c r="AC22" i="34" s="1"/>
  <c r="Y22" i="34"/>
  <c r="AI22" i="34" s="1"/>
  <c r="S22" i="36"/>
  <c r="S22" i="38"/>
  <c r="S22" i="40"/>
  <c r="W22" i="42"/>
  <c r="Y22" i="42" s="1"/>
  <c r="W22" i="44"/>
  <c r="W22" i="46"/>
  <c r="Y22" i="46" s="1"/>
  <c r="W21" i="31"/>
  <c r="AC21" i="31" s="1"/>
  <c r="S21" i="32"/>
  <c r="S21" i="34"/>
  <c r="W21" i="36"/>
  <c r="AC21" i="36" s="1"/>
  <c r="W21" i="38"/>
  <c r="AC21" i="38" s="1"/>
  <c r="W21" i="40"/>
  <c r="AC21" i="40" s="1"/>
  <c r="S21" i="42"/>
  <c r="S21" i="44"/>
  <c r="S21" i="46"/>
  <c r="BA34" i="37"/>
  <c r="AY34" i="37"/>
  <c r="BS10" i="88"/>
  <c r="BU10" i="88"/>
  <c r="BS22" i="88"/>
  <c r="BU22" i="88"/>
  <c r="BS19" i="88"/>
  <c r="BU19" i="88"/>
  <c r="BS20" i="88"/>
  <c r="BU20" i="88"/>
  <c r="BS21" i="88"/>
  <c r="BU21" i="88"/>
  <c r="BS18" i="88"/>
  <c r="BU18" i="88"/>
  <c r="BI23" i="88"/>
  <c r="BS8" i="88"/>
  <c r="BS9" i="88"/>
  <c r="BU9" i="88"/>
  <c r="AS11" i="31"/>
  <c r="AU11" i="31"/>
  <c r="AS11" i="38"/>
  <c r="AU11" i="38"/>
  <c r="AO16" i="32"/>
  <c r="AY16" i="32" s="1"/>
  <c r="AO13" i="36"/>
  <c r="AO13" i="40"/>
  <c r="AO17" i="36"/>
  <c r="AY17" i="36" s="1"/>
  <c r="AO17" i="40"/>
  <c r="AY17" i="40" s="1"/>
  <c r="Y39" i="35"/>
  <c r="AI39" i="35" s="1"/>
  <c r="Y39" i="45"/>
  <c r="AI39" i="45" s="1"/>
  <c r="BK23" i="91"/>
  <c r="AS14" i="31"/>
  <c r="AU14" i="31"/>
  <c r="AO14" i="38"/>
  <c r="AO18" i="31"/>
  <c r="AY18" i="31" s="1"/>
  <c r="AO18" i="38"/>
  <c r="AY18" i="38" s="1"/>
  <c r="AO15" i="32"/>
  <c r="AY15" i="32" s="1"/>
  <c r="AO15" i="42"/>
  <c r="AY15" i="42" s="1"/>
  <c r="AO19" i="34"/>
  <c r="AY19" i="34" s="1"/>
  <c r="AO19" i="44"/>
  <c r="BK98" i="52"/>
  <c r="E18" i="8" s="1"/>
  <c r="Y11" i="52"/>
  <c r="AS11" i="52"/>
  <c r="BM11" i="52"/>
  <c r="CG11" i="52"/>
  <c r="AI11" i="52"/>
  <c r="BC11" i="52"/>
  <c r="BW11" i="52"/>
  <c r="K47" i="74"/>
  <c r="I50" i="54" s="1"/>
  <c r="M50" i="54" s="1"/>
  <c r="K21" i="73"/>
  <c r="I53" i="23" s="1"/>
  <c r="M53" i="23" s="1"/>
  <c r="S53" i="23" s="1"/>
  <c r="AS9" i="40"/>
  <c r="AU9" i="40"/>
  <c r="AS9" i="36"/>
  <c r="AU9" i="36"/>
  <c r="AM44" i="44"/>
  <c r="S10" i="28" s="1"/>
  <c r="AS36" i="44"/>
  <c r="AU36" i="44"/>
  <c r="AS36" i="36"/>
  <c r="AU36" i="36"/>
  <c r="AO36" i="36"/>
  <c r="AO11" i="30"/>
  <c r="AY11" i="30" s="1"/>
  <c r="AO11" i="37"/>
  <c r="AO16" i="33"/>
  <c r="AY16" i="33" s="1"/>
  <c r="AS13" i="37"/>
  <c r="AU13" i="37"/>
  <c r="AO17" i="37"/>
  <c r="AY17" i="37" s="1"/>
  <c r="O18" i="49"/>
  <c r="Y39" i="36"/>
  <c r="AI39" i="36" s="1"/>
  <c r="Y39" i="38"/>
  <c r="AI39" i="38" s="1"/>
  <c r="Y39" i="40"/>
  <c r="AI39" i="40" s="1"/>
  <c r="AM39" i="42"/>
  <c r="AS39" i="42" s="1"/>
  <c r="AM39" i="33"/>
  <c r="AS39" i="33" s="1"/>
  <c r="Y39" i="37"/>
  <c r="AI39" i="37" s="1"/>
  <c r="BA23" i="38"/>
  <c r="AY23" i="38"/>
  <c r="BA34" i="42"/>
  <c r="AY34" i="42"/>
  <c r="AO9" i="46"/>
  <c r="AS9" i="34"/>
  <c r="AS11" i="35"/>
  <c r="AU11" i="35"/>
  <c r="AS11" i="39"/>
  <c r="AU11" i="39"/>
  <c r="AS13" i="35"/>
  <c r="AU13" i="35"/>
  <c r="AS13" i="39"/>
  <c r="AU13" i="39"/>
  <c r="BI11" i="89"/>
  <c r="BI19" i="89"/>
  <c r="BI14" i="89"/>
  <c r="BI22" i="89"/>
  <c r="BI13" i="89"/>
  <c r="BI21" i="89"/>
  <c r="BI12" i="89"/>
  <c r="BI20" i="89"/>
  <c r="BI15" i="89"/>
  <c r="BI10" i="89"/>
  <c r="BI18" i="89"/>
  <c r="BI9" i="89"/>
  <c r="BI17" i="89"/>
  <c r="BI8" i="89"/>
  <c r="BI16" i="89"/>
  <c r="BQ14" i="89"/>
  <c r="CC14" i="89" s="1"/>
  <c r="BQ22" i="89"/>
  <c r="CC22" i="89" s="1"/>
  <c r="BQ15" i="89"/>
  <c r="CC15" i="89" s="1"/>
  <c r="BQ12" i="89"/>
  <c r="CC12" i="89" s="1"/>
  <c r="BQ20" i="89"/>
  <c r="CC20" i="89" s="1"/>
  <c r="BQ13" i="89"/>
  <c r="CC13" i="89" s="1"/>
  <c r="BQ21" i="89"/>
  <c r="CC21" i="89" s="1"/>
  <c r="BQ10" i="89"/>
  <c r="CC10" i="89" s="1"/>
  <c r="BQ18" i="89"/>
  <c r="CC18" i="89" s="1"/>
  <c r="BQ11" i="89"/>
  <c r="CC11" i="89" s="1"/>
  <c r="BQ19" i="89"/>
  <c r="CC19" i="89" s="1"/>
  <c r="BQ8" i="89"/>
  <c r="BQ23" i="89" s="1"/>
  <c r="BQ16" i="89"/>
  <c r="CC16" i="89" s="1"/>
  <c r="BQ9" i="89"/>
  <c r="CC9" i="89" s="1"/>
  <c r="BQ17" i="89"/>
  <c r="CC17" i="89" s="1"/>
  <c r="BO12" i="89"/>
  <c r="CA12" i="89" s="1"/>
  <c r="BO20" i="89"/>
  <c r="CA20" i="89" s="1"/>
  <c r="BO15" i="89"/>
  <c r="CA15" i="89" s="1"/>
  <c r="BO22" i="89"/>
  <c r="CA22" i="89" s="1"/>
  <c r="BO21" i="89"/>
  <c r="CA21" i="89" s="1"/>
  <c r="BO8" i="89"/>
  <c r="BO16" i="89"/>
  <c r="CA16" i="89" s="1"/>
  <c r="BO11" i="89"/>
  <c r="CA11" i="89" s="1"/>
  <c r="BO19" i="89"/>
  <c r="CA19" i="89" s="1"/>
  <c r="BO10" i="89"/>
  <c r="CA10" i="89" s="1"/>
  <c r="BO18" i="89"/>
  <c r="CA18" i="89" s="1"/>
  <c r="BO9" i="89"/>
  <c r="CA9" i="89" s="1"/>
  <c r="BO17" i="89"/>
  <c r="CA17" i="89" s="1"/>
  <c r="BO14" i="89"/>
  <c r="CA14" i="89" s="1"/>
  <c r="BO13" i="89"/>
  <c r="CA13" i="89" s="1"/>
  <c r="AO39" i="31"/>
  <c r="AY39" i="31" s="1"/>
  <c r="AO39" i="36"/>
  <c r="AY39" i="36" s="1"/>
  <c r="AO39" i="40"/>
  <c r="AY39" i="40" s="1"/>
  <c r="BA26" i="31"/>
  <c r="AY26" i="31"/>
  <c r="BA26" i="42"/>
  <c r="AY26" i="42"/>
  <c r="AO39" i="39"/>
  <c r="AY39" i="39" s="1"/>
  <c r="AO39" i="43"/>
  <c r="AY39" i="43" s="1"/>
  <c r="AI22" i="42" l="1"/>
  <c r="AK22" i="42"/>
  <c r="AM10" i="45"/>
  <c r="S35" i="45"/>
  <c r="AM10" i="35"/>
  <c r="AO10" i="35"/>
  <c r="S35" i="35"/>
  <c r="AM10" i="33"/>
  <c r="S35" i="33"/>
  <c r="AM10" i="30"/>
  <c r="S35" i="30"/>
  <c r="AI22" i="37"/>
  <c r="AK22" i="37"/>
  <c r="AI20" i="38"/>
  <c r="AK20" i="38"/>
  <c r="AI20" i="31"/>
  <c r="AK20" i="31"/>
  <c r="AI46" i="34"/>
  <c r="AK46" i="34"/>
  <c r="AI38" i="30"/>
  <c r="AI44" i="30" s="1"/>
  <c r="Y26" i="7" s="1"/>
  <c r="Y44" i="30"/>
  <c r="M24" i="28" s="1"/>
  <c r="AO10" i="41"/>
  <c r="AM10" i="41"/>
  <c r="S35" i="41"/>
  <c r="AM10" i="39"/>
  <c r="AO10" i="39"/>
  <c r="S35" i="39"/>
  <c r="AI22" i="39"/>
  <c r="AK22" i="39"/>
  <c r="AI22" i="35"/>
  <c r="AK22" i="35"/>
  <c r="AI46" i="33"/>
  <c r="AK46" i="33"/>
  <c r="AI38" i="44"/>
  <c r="AI44" i="44" s="1"/>
  <c r="Y10" i="7" s="1"/>
  <c r="AK38" i="44"/>
  <c r="Y44" i="44"/>
  <c r="AI38" i="38"/>
  <c r="AI44" i="38" s="1"/>
  <c r="Y16" i="7" s="1"/>
  <c r="AK38" i="38"/>
  <c r="Y44" i="38"/>
  <c r="AI38" i="32"/>
  <c r="AI44" i="32" s="1"/>
  <c r="Y24" i="7" s="1"/>
  <c r="AK38" i="32"/>
  <c r="Y44" i="32"/>
  <c r="AI38" i="31"/>
  <c r="AI44" i="31" s="1"/>
  <c r="Y25" i="7" s="1"/>
  <c r="Y44" i="31"/>
  <c r="AK38" i="31"/>
  <c r="AI38" i="35"/>
  <c r="AI44" i="35" s="1"/>
  <c r="Y19" i="7" s="1"/>
  <c r="Y44" i="35"/>
  <c r="AI20" i="40"/>
  <c r="AK20" i="40"/>
  <c r="AI20" i="36"/>
  <c r="AK20" i="36"/>
  <c r="AI20" i="44"/>
  <c r="AK20" i="44"/>
  <c r="AI46" i="32"/>
  <c r="AK46" i="32"/>
  <c r="AI46" i="42"/>
  <c r="AK46" i="42"/>
  <c r="AM10" i="40"/>
  <c r="S35" i="40"/>
  <c r="AM10" i="36"/>
  <c r="AO10" i="36" s="1"/>
  <c r="S35" i="36"/>
  <c r="AI46" i="44"/>
  <c r="AK46" i="44"/>
  <c r="BS16" i="89"/>
  <c r="BU16" i="89"/>
  <c r="BS17" i="89"/>
  <c r="BU17" i="89"/>
  <c r="BS15" i="89"/>
  <c r="BU15" i="89"/>
  <c r="BS13" i="89"/>
  <c r="BU13" i="89"/>
  <c r="BS14" i="89"/>
  <c r="BU14" i="89"/>
  <c r="AY36" i="36"/>
  <c r="BA36" i="36"/>
  <c r="Q50" i="54"/>
  <c r="W50" i="54" s="1"/>
  <c r="AM21" i="46"/>
  <c r="AO21" i="46" s="1"/>
  <c r="AM21" i="32"/>
  <c r="AS21" i="32" s="1"/>
  <c r="AC22" i="44"/>
  <c r="AE22" i="44"/>
  <c r="BO23" i="89"/>
  <c r="BI23" i="89"/>
  <c r="BS8" i="89"/>
  <c r="BS9" i="89"/>
  <c r="BU9" i="89"/>
  <c r="BS10" i="89"/>
  <c r="BU10" i="89"/>
  <c r="BS20" i="89"/>
  <c r="BU20" i="89"/>
  <c r="BS21" i="89"/>
  <c r="BU21" i="89"/>
  <c r="BS22" i="89"/>
  <c r="BU22" i="89"/>
  <c r="BS19" i="89"/>
  <c r="BU19" i="89"/>
  <c r="AO39" i="33"/>
  <c r="AY39" i="33" s="1"/>
  <c r="AO39" i="42"/>
  <c r="AY39" i="42" s="1"/>
  <c r="AY11" i="37"/>
  <c r="BA11" i="37"/>
  <c r="BA19" i="44"/>
  <c r="AY19" i="44"/>
  <c r="AY14" i="38"/>
  <c r="BA14" i="38"/>
  <c r="BA13" i="36"/>
  <c r="AY13" i="36"/>
  <c r="AM21" i="44"/>
  <c r="AS21" i="44" s="1"/>
  <c r="Y21" i="40"/>
  <c r="AI21" i="40" s="1"/>
  <c r="Y21" i="38"/>
  <c r="AI21" i="38" s="1"/>
  <c r="Y21" i="36"/>
  <c r="AI21" i="36" s="1"/>
  <c r="AO21" i="34"/>
  <c r="AY21" i="34" s="1"/>
  <c r="AM21" i="34"/>
  <c r="AS21" i="34" s="1"/>
  <c r="Y21" i="31"/>
  <c r="AI21" i="31" s="1"/>
  <c r="Y22" i="44"/>
  <c r="AO22" i="40"/>
  <c r="AM22" i="40"/>
  <c r="AO22" i="36"/>
  <c r="AM22" i="36"/>
  <c r="AC22" i="32"/>
  <c r="AE22" i="32"/>
  <c r="I66" i="50"/>
  <c r="M80" i="95"/>
  <c r="BA45" i="46"/>
  <c r="AK45" i="46"/>
  <c r="M47" i="46"/>
  <c r="AU45" i="46"/>
  <c r="AE45" i="46"/>
  <c r="Q45" i="46"/>
  <c r="M47" i="42"/>
  <c r="Q45" i="42"/>
  <c r="M47" i="38"/>
  <c r="Q45" i="38"/>
  <c r="BA45" i="34"/>
  <c r="AK45" i="34"/>
  <c r="M47" i="34"/>
  <c r="AU45" i="34"/>
  <c r="AE45" i="34"/>
  <c r="Q45" i="34"/>
  <c r="M47" i="31"/>
  <c r="Q45" i="31"/>
  <c r="M60" i="95"/>
  <c r="M47" i="45"/>
  <c r="Q45" i="45"/>
  <c r="M47" i="41"/>
  <c r="Q45" i="41"/>
  <c r="M47" i="37"/>
  <c r="Q45" i="37"/>
  <c r="M47" i="33"/>
  <c r="Q45" i="33"/>
  <c r="S45" i="33"/>
  <c r="M47" i="30"/>
  <c r="AU45" i="30"/>
  <c r="AE45" i="30"/>
  <c r="Q45" i="30"/>
  <c r="BA45" i="30"/>
  <c r="AK45" i="30"/>
  <c r="M56" i="95"/>
  <c r="AY19" i="43"/>
  <c r="BA19" i="43"/>
  <c r="BA36" i="31"/>
  <c r="AY36" i="31"/>
  <c r="BA9" i="35"/>
  <c r="AY9" i="35"/>
  <c r="AC38" i="43"/>
  <c r="AC44" i="43" s="1"/>
  <c r="U11" i="7" s="1"/>
  <c r="W44" i="43"/>
  <c r="AE38" i="43"/>
  <c r="AM38" i="41"/>
  <c r="S44" i="41"/>
  <c r="AO38" i="33"/>
  <c r="AM38" i="33"/>
  <c r="S44" i="33"/>
  <c r="AY36" i="45"/>
  <c r="BA36" i="45"/>
  <c r="M48" i="45"/>
  <c r="Y10" i="43"/>
  <c r="W10" i="43"/>
  <c r="Q35" i="43"/>
  <c r="M48" i="41"/>
  <c r="M48" i="37"/>
  <c r="W10" i="37"/>
  <c r="Y10" i="37"/>
  <c r="Q35" i="37"/>
  <c r="M48" i="33"/>
  <c r="AM20" i="45"/>
  <c r="AM20" i="41"/>
  <c r="AC20" i="39"/>
  <c r="AE20" i="39"/>
  <c r="AC20" i="37"/>
  <c r="AE20" i="37"/>
  <c r="AC20" i="35"/>
  <c r="AE20" i="35"/>
  <c r="Y20" i="30"/>
  <c r="AI20" i="30" s="1"/>
  <c r="K24" i="96"/>
  <c r="E77" i="95" s="1"/>
  <c r="G77" i="95" s="1"/>
  <c r="M32" i="94"/>
  <c r="M41" i="94" s="1"/>
  <c r="BA23" i="45"/>
  <c r="AY23" i="45"/>
  <c r="BA19" i="42"/>
  <c r="AY19" i="42"/>
  <c r="BA14" i="40"/>
  <c r="AY14" i="40"/>
  <c r="BA13" i="31"/>
  <c r="AY13" i="31"/>
  <c r="AY11" i="36"/>
  <c r="BA11" i="36"/>
  <c r="AM21" i="37"/>
  <c r="AS21" i="37" s="1"/>
  <c r="Y21" i="33"/>
  <c r="AI21" i="33" s="1"/>
  <c r="AO21" i="30"/>
  <c r="AY21" i="30" s="1"/>
  <c r="AM21" i="30"/>
  <c r="AS21" i="30" s="1"/>
  <c r="AO22" i="43"/>
  <c r="AM22" i="43"/>
  <c r="AO22" i="33"/>
  <c r="AM22" i="33"/>
  <c r="M53" i="95"/>
  <c r="AO46" i="30"/>
  <c r="AY46" i="30" s="1"/>
  <c r="AM46" i="30"/>
  <c r="AS46" i="30" s="1"/>
  <c r="Y46" i="35"/>
  <c r="AI46" i="35" s="1"/>
  <c r="AM46" i="39"/>
  <c r="AO46" i="39"/>
  <c r="AC46" i="43"/>
  <c r="AE46" i="43"/>
  <c r="AC46" i="45"/>
  <c r="AE46" i="45"/>
  <c r="AM38" i="46"/>
  <c r="AM44" i="46" s="1"/>
  <c r="S8" i="28" s="1"/>
  <c r="S44" i="46"/>
  <c r="AU44" i="44"/>
  <c r="AM38" i="42"/>
  <c r="S44" i="42"/>
  <c r="AM38" i="34"/>
  <c r="AO38" i="34"/>
  <c r="S44" i="34"/>
  <c r="AY36" i="40"/>
  <c r="BA36" i="40"/>
  <c r="AM38" i="39"/>
  <c r="S44" i="39"/>
  <c r="AM38" i="30"/>
  <c r="AO38" i="30"/>
  <c r="S44" i="30"/>
  <c r="AM20" i="46"/>
  <c r="AO20" i="46" s="1"/>
  <c r="AM20" i="42"/>
  <c r="AM20" i="32"/>
  <c r="Q44" i="53"/>
  <c r="AC46" i="31"/>
  <c r="AE46" i="31"/>
  <c r="AM46" i="32"/>
  <c r="AO46" i="32"/>
  <c r="AC46" i="38"/>
  <c r="AE46" i="38"/>
  <c r="AC46" i="40"/>
  <c r="AE46" i="40"/>
  <c r="AM46" i="42"/>
  <c r="AO46" i="42"/>
  <c r="AM46" i="46"/>
  <c r="AO46" i="46"/>
  <c r="BM23" i="90"/>
  <c r="AS20" i="40"/>
  <c r="AU20" i="40"/>
  <c r="AS20" i="36"/>
  <c r="AU20" i="36"/>
  <c r="Y20" i="34"/>
  <c r="AI20" i="34" s="1"/>
  <c r="AS46" i="31"/>
  <c r="AU46" i="31"/>
  <c r="BQ23" i="90"/>
  <c r="AO39" i="44"/>
  <c r="AY39" i="44" s="1"/>
  <c r="AO39" i="34"/>
  <c r="AY39" i="34" s="1"/>
  <c r="Y50" i="56"/>
  <c r="AY22" i="44"/>
  <c r="BA22" i="44"/>
  <c r="AY22" i="42"/>
  <c r="BA22" i="42"/>
  <c r="AC22" i="40"/>
  <c r="AE22" i="40"/>
  <c r="AC22" i="38"/>
  <c r="AE22" i="38"/>
  <c r="AC22" i="36"/>
  <c r="AE22" i="36"/>
  <c r="AY22" i="32"/>
  <c r="BA22" i="32"/>
  <c r="AC22" i="31"/>
  <c r="AE22" i="31"/>
  <c r="K65" i="95"/>
  <c r="I55" i="53" s="1"/>
  <c r="AY38" i="43"/>
  <c r="BA38" i="43"/>
  <c r="AC38" i="41"/>
  <c r="AC44" i="41" s="1"/>
  <c r="U13" i="7" s="1"/>
  <c r="W44" i="41"/>
  <c r="AE38" i="41"/>
  <c r="AC38" i="37"/>
  <c r="AC44" i="37" s="1"/>
  <c r="U17" i="7" s="1"/>
  <c r="AE38" i="37"/>
  <c r="W44" i="37"/>
  <c r="AC38" i="33"/>
  <c r="AC44" i="33" s="1"/>
  <c r="U21" i="7" s="1"/>
  <c r="W44" i="33"/>
  <c r="AE38" i="33"/>
  <c r="I90" i="23"/>
  <c r="I64" i="54"/>
  <c r="I66" i="54" s="1"/>
  <c r="AI20" i="45"/>
  <c r="AK20" i="45"/>
  <c r="AI20" i="43"/>
  <c r="AK20" i="43"/>
  <c r="AI20" i="41"/>
  <c r="AK20" i="41"/>
  <c r="AS20" i="39"/>
  <c r="AU20" i="39"/>
  <c r="AS20" i="37"/>
  <c r="AU20" i="37"/>
  <c r="AS20" i="35"/>
  <c r="AU20" i="35"/>
  <c r="AI20" i="33"/>
  <c r="AK20" i="33"/>
  <c r="I42" i="55"/>
  <c r="BA8" i="45"/>
  <c r="AY8" i="45"/>
  <c r="BA26" i="45"/>
  <c r="AY26" i="45"/>
  <c r="AO44" i="43"/>
  <c r="AY36" i="43"/>
  <c r="AY44" i="43" s="1"/>
  <c r="AG11" i="7" s="1"/>
  <c r="BA36" i="43"/>
  <c r="AI22" i="45"/>
  <c r="AK22" i="45"/>
  <c r="AI22" i="43"/>
  <c r="AK22" i="43"/>
  <c r="AI22" i="41"/>
  <c r="AK22" i="41"/>
  <c r="AS22" i="39"/>
  <c r="AU22" i="39"/>
  <c r="AS22" i="37"/>
  <c r="AU22" i="37"/>
  <c r="AS22" i="35"/>
  <c r="AU22" i="35"/>
  <c r="AI22" i="33"/>
  <c r="AK22" i="33"/>
  <c r="BO26" i="51"/>
  <c r="BS26" i="51" s="1"/>
  <c r="BG26" i="51"/>
  <c r="AY26" i="51"/>
  <c r="AQ26" i="51"/>
  <c r="AI26" i="51"/>
  <c r="AM26" i="51" s="1"/>
  <c r="AA26" i="51"/>
  <c r="Q26" i="51"/>
  <c r="W26" i="51" s="1"/>
  <c r="M47" i="44"/>
  <c r="Q45" i="44"/>
  <c r="M47" i="40"/>
  <c r="Q45" i="40"/>
  <c r="M47" i="36"/>
  <c r="Q45" i="36"/>
  <c r="S45" i="36"/>
  <c r="M47" i="32"/>
  <c r="Q45" i="32"/>
  <c r="AS46" i="33"/>
  <c r="AU46" i="33"/>
  <c r="AI46" i="37"/>
  <c r="AK46" i="37"/>
  <c r="AI46" i="39"/>
  <c r="AK46" i="39"/>
  <c r="AI46" i="41"/>
  <c r="AK46" i="41"/>
  <c r="AS46" i="43"/>
  <c r="AU46" i="43"/>
  <c r="AS46" i="45"/>
  <c r="AU46" i="45"/>
  <c r="AS38" i="44"/>
  <c r="AS44" i="44" s="1"/>
  <c r="AC10" i="7" s="1"/>
  <c r="AU38" i="44"/>
  <c r="AI38" i="42"/>
  <c r="AI44" i="42" s="1"/>
  <c r="Y12" i="7" s="1"/>
  <c r="Y44" i="42"/>
  <c r="AK38" i="42"/>
  <c r="AI38" i="40"/>
  <c r="AI44" i="40" s="1"/>
  <c r="Y14" i="7" s="1"/>
  <c r="AK38" i="40"/>
  <c r="Y44" i="40"/>
  <c r="AY38" i="38"/>
  <c r="BA38" i="38"/>
  <c r="AC38" i="36"/>
  <c r="AC44" i="36" s="1"/>
  <c r="U18" i="7" s="1"/>
  <c r="W44" i="36"/>
  <c r="AC38" i="34"/>
  <c r="AC44" i="34" s="1"/>
  <c r="U20" i="7" s="1"/>
  <c r="W44" i="34"/>
  <c r="AY38" i="32"/>
  <c r="AY44" i="32" s="1"/>
  <c r="AG24" i="7" s="1"/>
  <c r="AO44" i="32"/>
  <c r="BA38" i="32"/>
  <c r="AS38" i="31"/>
  <c r="AS44" i="31" s="1"/>
  <c r="AC25" i="7" s="1"/>
  <c r="AU38" i="31"/>
  <c r="AU44" i="31"/>
  <c r="Y48" i="56"/>
  <c r="AC38" i="45"/>
  <c r="AC44" i="45" s="1"/>
  <c r="U9" i="7" s="1"/>
  <c r="AE38" i="45"/>
  <c r="W44" i="45"/>
  <c r="AC38" i="39"/>
  <c r="AC44" i="39" s="1"/>
  <c r="U15" i="7" s="1"/>
  <c r="W44" i="39"/>
  <c r="AE38" i="39"/>
  <c r="AM10" i="46"/>
  <c r="AM35" i="46" s="1"/>
  <c r="AO10" i="46"/>
  <c r="AO35" i="46" s="1"/>
  <c r="S35" i="46"/>
  <c r="M48" i="44"/>
  <c r="W10" i="44"/>
  <c r="Y10" i="44" s="1"/>
  <c r="Q35" i="44"/>
  <c r="AM10" i="42"/>
  <c r="AO10" i="42"/>
  <c r="S35" i="42"/>
  <c r="M48" i="40"/>
  <c r="W10" i="38"/>
  <c r="Y10" i="38" s="1"/>
  <c r="Q35" i="38"/>
  <c r="M48" i="36"/>
  <c r="AM10" i="34"/>
  <c r="AO10" i="34"/>
  <c r="S35" i="34"/>
  <c r="M48" i="32"/>
  <c r="W10" i="32"/>
  <c r="Y10" i="32"/>
  <c r="Q35" i="32"/>
  <c r="W10" i="31"/>
  <c r="Q35" i="31"/>
  <c r="AI20" i="42"/>
  <c r="AK20" i="42"/>
  <c r="AS20" i="38"/>
  <c r="AU20" i="38"/>
  <c r="AI20" i="32"/>
  <c r="AK20" i="32"/>
  <c r="AS20" i="31"/>
  <c r="AU20" i="31"/>
  <c r="Q21" i="49"/>
  <c r="AS46" i="38"/>
  <c r="AU46" i="38"/>
  <c r="AS46" i="40"/>
  <c r="AU46" i="40"/>
  <c r="BS20" i="90"/>
  <c r="BU20" i="90"/>
  <c r="BS21" i="90"/>
  <c r="BU21" i="90"/>
  <c r="BS22" i="90"/>
  <c r="BU22" i="90"/>
  <c r="BS19" i="90"/>
  <c r="BU19" i="90"/>
  <c r="BI23" i="90"/>
  <c r="BS8" i="90"/>
  <c r="BS9" i="90"/>
  <c r="BU9" i="90"/>
  <c r="BS10" i="90"/>
  <c r="BU10" i="90"/>
  <c r="BK23" i="90"/>
  <c r="BS18" i="89"/>
  <c r="BU18" i="89"/>
  <c r="BS12" i="89"/>
  <c r="BU12" i="89"/>
  <c r="BS11" i="89"/>
  <c r="BU11" i="89"/>
  <c r="AY13" i="40"/>
  <c r="BA13" i="40"/>
  <c r="AM21" i="42"/>
  <c r="AS21" i="42" s="1"/>
  <c r="AC22" i="42"/>
  <c r="AE22" i="42"/>
  <c r="AM22" i="38"/>
  <c r="AO22" i="38" s="1"/>
  <c r="AI22" i="32"/>
  <c r="AK22" i="32"/>
  <c r="AM22" i="31"/>
  <c r="AO22" i="31" s="1"/>
  <c r="Q24" i="50"/>
  <c r="Y24" i="50"/>
  <c r="M64" i="50"/>
  <c r="I53" i="27"/>
  <c r="M51" i="27"/>
  <c r="M53" i="27" s="1"/>
  <c r="I26" i="10" s="1"/>
  <c r="AY19" i="33"/>
  <c r="BA19" i="33"/>
  <c r="BA9" i="39"/>
  <c r="AY9" i="39"/>
  <c r="AI38" i="43"/>
  <c r="AI44" i="43" s="1"/>
  <c r="Y11" i="7" s="1"/>
  <c r="AK38" i="43"/>
  <c r="Y44" i="43"/>
  <c r="AM38" i="37"/>
  <c r="AO38" i="37"/>
  <c r="S44" i="37"/>
  <c r="AM26" i="56"/>
  <c r="AM64" i="56" s="1"/>
  <c r="E13" i="10" s="1"/>
  <c r="AC26" i="56"/>
  <c r="AC64" i="56" s="1"/>
  <c r="E10" i="10" s="1"/>
  <c r="Q26" i="56"/>
  <c r="Y26" i="56" s="1"/>
  <c r="M64" i="56"/>
  <c r="W10" i="45"/>
  <c r="Y10" i="45" s="1"/>
  <c r="Q35" i="45"/>
  <c r="AM10" i="43"/>
  <c r="AO10" i="43" s="1"/>
  <c r="S35" i="43"/>
  <c r="Y10" i="41"/>
  <c r="W10" i="41"/>
  <c r="Q35" i="41"/>
  <c r="W10" i="39"/>
  <c r="Y10" i="39" s="1"/>
  <c r="Q35" i="39"/>
  <c r="AM10" i="37"/>
  <c r="AO10" i="37"/>
  <c r="S35" i="37"/>
  <c r="W10" i="35"/>
  <c r="Y10" i="35"/>
  <c r="Q35" i="35"/>
  <c r="Y10" i="33"/>
  <c r="W10" i="33"/>
  <c r="Q35" i="33"/>
  <c r="M48" i="30"/>
  <c r="BA35" i="30"/>
  <c r="AU35" i="30"/>
  <c r="AK35" i="30"/>
  <c r="AE35" i="30"/>
  <c r="W10" i="30"/>
  <c r="Y10" i="30" s="1"/>
  <c r="Q35" i="30"/>
  <c r="AM20" i="43"/>
  <c r="AO20" i="43" s="1"/>
  <c r="AI20" i="39"/>
  <c r="AK20" i="39"/>
  <c r="AI20" i="37"/>
  <c r="AK20" i="37"/>
  <c r="AI20" i="35"/>
  <c r="AK20" i="35"/>
  <c r="AM20" i="33"/>
  <c r="AO20" i="33" s="1"/>
  <c r="K76" i="95"/>
  <c r="I28" i="51" s="1"/>
  <c r="M76" i="95"/>
  <c r="BA9" i="42"/>
  <c r="AY9" i="42"/>
  <c r="BA34" i="45"/>
  <c r="AY34" i="45"/>
  <c r="BA19" i="32"/>
  <c r="AY19" i="32"/>
  <c r="AY14" i="36"/>
  <c r="BA14" i="36"/>
  <c r="W20" i="51"/>
  <c r="W24" i="51" s="1"/>
  <c r="I9" i="8" s="1"/>
  <c r="I10" i="8" s="1"/>
  <c r="Q24" i="51"/>
  <c r="G9" i="10" s="1"/>
  <c r="AM20" i="51"/>
  <c r="AM24" i="51" s="1"/>
  <c r="I19" i="8" s="1"/>
  <c r="AI24" i="51"/>
  <c r="G15" i="10" s="1"/>
  <c r="BS20" i="51"/>
  <c r="BS24" i="51" s="1"/>
  <c r="I28" i="8" s="1"/>
  <c r="I30" i="8" s="1"/>
  <c r="BO24" i="51"/>
  <c r="G24" i="10" s="1"/>
  <c r="AO44" i="35"/>
  <c r="BA36" i="35"/>
  <c r="AY36" i="35"/>
  <c r="AY44" i="35" s="1"/>
  <c r="AG19" i="7" s="1"/>
  <c r="BA13" i="38"/>
  <c r="AY13" i="38"/>
  <c r="BA11" i="40"/>
  <c r="AY11" i="40"/>
  <c r="AM21" i="39"/>
  <c r="AS21" i="39" s="1"/>
  <c r="AM21" i="35"/>
  <c r="AS21" i="35" s="1"/>
  <c r="AM22" i="45"/>
  <c r="AO22" i="45" s="1"/>
  <c r="AM22" i="41"/>
  <c r="AO22" i="41" s="1"/>
  <c r="AC22" i="39"/>
  <c r="AE22" i="39"/>
  <c r="AC22" i="37"/>
  <c r="AE22" i="37"/>
  <c r="AC22" i="35"/>
  <c r="AE22" i="35"/>
  <c r="I38" i="24"/>
  <c r="M32" i="24"/>
  <c r="K58" i="95"/>
  <c r="I34" i="22" s="1"/>
  <c r="M34" i="22" s="1"/>
  <c r="S34" i="22" s="1"/>
  <c r="M58" i="95"/>
  <c r="M47" i="43"/>
  <c r="Q45" i="43"/>
  <c r="S45" i="43" s="1"/>
  <c r="M47" i="39"/>
  <c r="Q45" i="39"/>
  <c r="M47" i="35"/>
  <c r="Q45" i="35"/>
  <c r="S45" i="35" s="1"/>
  <c r="AC46" i="33"/>
  <c r="AE46" i="33"/>
  <c r="AM46" i="37"/>
  <c r="AO46" i="37" s="1"/>
  <c r="AM46" i="41"/>
  <c r="AO46" i="41" s="1"/>
  <c r="AI46" i="43"/>
  <c r="AK46" i="43"/>
  <c r="AI46" i="45"/>
  <c r="AK46" i="45"/>
  <c r="AO44" i="38"/>
  <c r="AY36" i="38"/>
  <c r="AY44" i="38" s="1"/>
  <c r="AG16" i="7" s="1"/>
  <c r="BA36" i="38"/>
  <c r="AY9" i="41"/>
  <c r="BA9" i="41"/>
  <c r="AC38" i="44"/>
  <c r="AC44" i="44" s="1"/>
  <c r="U10" i="7" s="1"/>
  <c r="AE38" i="44"/>
  <c r="W44" i="44"/>
  <c r="AO38" i="40"/>
  <c r="AO44" i="40" s="1"/>
  <c r="AM38" i="40"/>
  <c r="S44" i="40"/>
  <c r="AC38" i="38"/>
  <c r="AC44" i="38" s="1"/>
  <c r="U16" i="7" s="1"/>
  <c r="W44" i="38"/>
  <c r="AE38" i="38"/>
  <c r="AO38" i="36"/>
  <c r="AY38" i="36" s="1"/>
  <c r="AM38" i="36"/>
  <c r="S44" i="36"/>
  <c r="AC38" i="32"/>
  <c r="AC44" i="32" s="1"/>
  <c r="U24" i="7" s="1"/>
  <c r="W44" i="32"/>
  <c r="AE38" i="32"/>
  <c r="AC38" i="31"/>
  <c r="AC44" i="31" s="1"/>
  <c r="U25" i="7" s="1"/>
  <c r="W44" i="31"/>
  <c r="AE38" i="31"/>
  <c r="Q48" i="54"/>
  <c r="W48" i="54" s="1"/>
  <c r="AM38" i="45"/>
  <c r="AO38" i="45" s="1"/>
  <c r="S44" i="45"/>
  <c r="AC38" i="35"/>
  <c r="AC44" i="35" s="1"/>
  <c r="U19" i="7" s="1"/>
  <c r="W44" i="35"/>
  <c r="AM20" i="44"/>
  <c r="AO20" i="44" s="1"/>
  <c r="AC20" i="40"/>
  <c r="AE20" i="40"/>
  <c r="AC20" i="38"/>
  <c r="AE20" i="38"/>
  <c r="AC20" i="36"/>
  <c r="AE20" i="36"/>
  <c r="AM20" i="34"/>
  <c r="AS20" i="34" s="1"/>
  <c r="AC20" i="31"/>
  <c r="AE20" i="31"/>
  <c r="AI46" i="31"/>
  <c r="AK46" i="31"/>
  <c r="AM46" i="34"/>
  <c r="AO46" i="34" s="1"/>
  <c r="AI46" i="38"/>
  <c r="AK46" i="38"/>
  <c r="AI46" i="40"/>
  <c r="AK46" i="40"/>
  <c r="AM46" i="44"/>
  <c r="AO46" i="44" s="1"/>
  <c r="I29" i="51"/>
  <c r="M29" i="51" s="1"/>
  <c r="K41" i="94"/>
  <c r="E28" i="12" s="1"/>
  <c r="AC20" i="44"/>
  <c r="AE20" i="44"/>
  <c r="AY20" i="40"/>
  <c r="BA20" i="40"/>
  <c r="AY20" i="36"/>
  <c r="BA20" i="36"/>
  <c r="AY46" i="31"/>
  <c r="BA46" i="31"/>
  <c r="AC46" i="32"/>
  <c r="AE46" i="32"/>
  <c r="AC46" i="34"/>
  <c r="AE46" i="34"/>
  <c r="AC46" i="42"/>
  <c r="AE46" i="42"/>
  <c r="BK23" i="89"/>
  <c r="W20" i="49"/>
  <c r="I29" i="8" s="1"/>
  <c r="W18" i="49"/>
  <c r="Y21" i="44"/>
  <c r="AI21" i="44" s="1"/>
  <c r="Y21" i="42"/>
  <c r="AI21" i="42" s="1"/>
  <c r="Y21" i="34"/>
  <c r="AI21" i="34" s="1"/>
  <c r="Y21" i="32"/>
  <c r="AI21" i="32" s="1"/>
  <c r="AS22" i="44"/>
  <c r="AU22" i="44"/>
  <c r="AS22" i="42"/>
  <c r="AU22" i="42"/>
  <c r="Y22" i="40"/>
  <c r="Y22" i="38"/>
  <c r="Y22" i="36"/>
  <c r="AS22" i="32"/>
  <c r="AU22" i="32"/>
  <c r="Y22" i="31"/>
  <c r="Y25" i="50"/>
  <c r="M75" i="95"/>
  <c r="K64" i="95"/>
  <c r="I53" i="55" s="1"/>
  <c r="M53" i="55" s="1"/>
  <c r="M64" i="95"/>
  <c r="I53" i="26"/>
  <c r="E32" i="12" s="1"/>
  <c r="E39" i="12" s="1"/>
  <c r="M51" i="26"/>
  <c r="M53" i="26" s="1"/>
  <c r="AY8" i="30"/>
  <c r="AS38" i="43"/>
  <c r="AS44" i="43" s="1"/>
  <c r="AC11" i="7" s="1"/>
  <c r="AU38" i="43"/>
  <c r="Y38" i="41"/>
  <c r="Y38" i="37"/>
  <c r="Y38" i="33"/>
  <c r="S17" i="23"/>
  <c r="S90" i="23" s="1"/>
  <c r="E39" i="8" s="1"/>
  <c r="M90" i="23"/>
  <c r="E33" i="10" s="1"/>
  <c r="Q26" i="54"/>
  <c r="Y26" i="54" s="1"/>
  <c r="M64" i="54"/>
  <c r="AC20" i="45"/>
  <c r="AE20" i="45"/>
  <c r="AC20" i="43"/>
  <c r="AE20" i="43"/>
  <c r="AC20" i="41"/>
  <c r="AE20" i="41"/>
  <c r="AO20" i="39"/>
  <c r="AO20" i="37"/>
  <c r="AO20" i="35"/>
  <c r="AC20" i="33"/>
  <c r="AE20" i="33"/>
  <c r="AO20" i="30"/>
  <c r="AY20" i="30" s="1"/>
  <c r="BO25" i="51"/>
  <c r="BG25" i="51"/>
  <c r="AY25" i="51"/>
  <c r="AQ25" i="51"/>
  <c r="AI25" i="51"/>
  <c r="AA25" i="51"/>
  <c r="Q25" i="51"/>
  <c r="M8" i="95"/>
  <c r="G86" i="95"/>
  <c r="BA24" i="45"/>
  <c r="AY24" i="45"/>
  <c r="AM44" i="43"/>
  <c r="AO44" i="33"/>
  <c r="AY36" i="33"/>
  <c r="BA36" i="33"/>
  <c r="AO21" i="45"/>
  <c r="AY21" i="45" s="1"/>
  <c r="AO21" i="43"/>
  <c r="AY21" i="43" s="1"/>
  <c r="AO21" i="41"/>
  <c r="AY21" i="41" s="1"/>
  <c r="AO21" i="33"/>
  <c r="AY21" i="33" s="1"/>
  <c r="AC22" i="45"/>
  <c r="AE22" i="45"/>
  <c r="AC22" i="43"/>
  <c r="AE22" i="43"/>
  <c r="AC22" i="41"/>
  <c r="AE22" i="41"/>
  <c r="AO22" i="39"/>
  <c r="AO22" i="37"/>
  <c r="AO22" i="35"/>
  <c r="AC22" i="33"/>
  <c r="AE22" i="33"/>
  <c r="AO22" i="30"/>
  <c r="AY22" i="30" s="1"/>
  <c r="M33" i="95"/>
  <c r="M57" i="95"/>
  <c r="I38" i="22"/>
  <c r="M32" i="22"/>
  <c r="Y46" i="30"/>
  <c r="AI46" i="30" s="1"/>
  <c r="AO46" i="33"/>
  <c r="AO46" i="35"/>
  <c r="AY46" i="35" s="1"/>
  <c r="AC46" i="37"/>
  <c r="AE46" i="37"/>
  <c r="AC46" i="39"/>
  <c r="AE46" i="39"/>
  <c r="AC46" i="41"/>
  <c r="AE46" i="41"/>
  <c r="AO46" i="43"/>
  <c r="AO46" i="45"/>
  <c r="Y38" i="46"/>
  <c r="Y44" i="46" s="1"/>
  <c r="M8" i="28" s="1"/>
  <c r="AO38" i="44"/>
  <c r="AC38" i="42"/>
  <c r="AC44" i="42" s="1"/>
  <c r="U12" i="7" s="1"/>
  <c r="AE38" i="42"/>
  <c r="W44" i="42"/>
  <c r="AC38" i="40"/>
  <c r="AC44" i="40" s="1"/>
  <c r="U14" i="7" s="1"/>
  <c r="W44" i="40"/>
  <c r="AE38" i="40"/>
  <c r="AS38" i="38"/>
  <c r="AS44" i="38" s="1"/>
  <c r="AC16" i="7" s="1"/>
  <c r="AU38" i="38"/>
  <c r="AU44" i="38"/>
  <c r="Y38" i="36"/>
  <c r="Y38" i="34"/>
  <c r="AS38" i="32"/>
  <c r="AS44" i="32" s="1"/>
  <c r="AC24" i="7" s="1"/>
  <c r="AU38" i="32"/>
  <c r="AM44" i="32"/>
  <c r="AO38" i="31"/>
  <c r="Y38" i="45"/>
  <c r="Y38" i="39"/>
  <c r="AC38" i="30"/>
  <c r="AC44" i="30" s="1"/>
  <c r="U26" i="7" s="1"/>
  <c r="W44" i="30"/>
  <c r="G24" i="28" s="1"/>
  <c r="M48" i="46"/>
  <c r="BA35" i="46"/>
  <c r="AU35" i="46"/>
  <c r="AK35" i="46"/>
  <c r="AE35" i="46"/>
  <c r="W10" i="46"/>
  <c r="W35" i="46" s="1"/>
  <c r="Q35" i="46"/>
  <c r="AM10" i="44"/>
  <c r="AO10" i="44"/>
  <c r="S35" i="44"/>
  <c r="M48" i="42"/>
  <c r="W10" i="42"/>
  <c r="Y10" i="42"/>
  <c r="Q35" i="42"/>
  <c r="Y10" i="40"/>
  <c r="W10" i="40"/>
  <c r="Q35" i="40"/>
  <c r="M48" i="38"/>
  <c r="S10" i="38"/>
  <c r="W10" i="36"/>
  <c r="Y10" i="36" s="1"/>
  <c r="Q35" i="36"/>
  <c r="M48" i="34"/>
  <c r="BA35" i="34"/>
  <c r="AU35" i="34"/>
  <c r="AK35" i="34"/>
  <c r="AE35" i="34"/>
  <c r="W10" i="34"/>
  <c r="Y10" i="34"/>
  <c r="Q35" i="34"/>
  <c r="AM10" i="32"/>
  <c r="S35" i="32"/>
  <c r="M48" i="31"/>
  <c r="S10" i="31"/>
  <c r="AC20" i="42"/>
  <c r="AE20" i="42"/>
  <c r="AO20" i="38"/>
  <c r="AC20" i="32"/>
  <c r="AE20" i="32"/>
  <c r="AO20" i="31"/>
  <c r="AO46" i="38"/>
  <c r="AO46" i="40"/>
  <c r="AC46" i="44"/>
  <c r="AE46" i="44"/>
  <c r="BO23" i="90"/>
  <c r="BS16" i="90"/>
  <c r="BU16" i="90"/>
  <c r="BS12" i="90"/>
  <c r="BU12" i="90"/>
  <c r="BS13" i="90"/>
  <c r="BU13" i="90"/>
  <c r="BS14" i="90"/>
  <c r="BU14" i="90"/>
  <c r="BS11" i="90"/>
  <c r="BU11" i="90"/>
  <c r="BS17" i="90"/>
  <c r="BU17" i="90"/>
  <c r="BS18" i="90"/>
  <c r="BU18" i="90"/>
  <c r="BS15" i="90"/>
  <c r="BU15" i="90"/>
  <c r="AY46" i="34" l="1"/>
  <c r="BA46" i="34"/>
  <c r="AY20" i="44"/>
  <c r="BA20" i="44"/>
  <c r="AY38" i="45"/>
  <c r="BA38" i="45"/>
  <c r="AO44" i="45"/>
  <c r="Y14" i="28"/>
  <c r="BA44" i="40"/>
  <c r="AY46" i="37"/>
  <c r="BA46" i="37"/>
  <c r="BA22" i="45"/>
  <c r="AY22" i="45"/>
  <c r="AY20" i="33"/>
  <c r="BA20" i="33"/>
  <c r="AY10" i="43"/>
  <c r="AO35" i="43"/>
  <c r="BA10" i="43"/>
  <c r="Y35" i="45"/>
  <c r="AI10" i="45"/>
  <c r="AI35" i="45" s="1"/>
  <c r="AK10" i="45"/>
  <c r="AY22" i="31"/>
  <c r="BA22" i="31"/>
  <c r="AI10" i="38"/>
  <c r="Y35" i="38"/>
  <c r="AK10" i="38"/>
  <c r="AI10" i="44"/>
  <c r="Y35" i="44"/>
  <c r="AK10" i="44"/>
  <c r="AY10" i="36"/>
  <c r="AO35" i="36"/>
  <c r="BA10" i="36"/>
  <c r="AI10" i="36"/>
  <c r="Y35" i="36"/>
  <c r="AK10" i="36"/>
  <c r="AY46" i="44"/>
  <c r="BA46" i="44"/>
  <c r="AY46" i="41"/>
  <c r="BA46" i="41"/>
  <c r="S47" i="35"/>
  <c r="AM45" i="35"/>
  <c r="AO45" i="35" s="1"/>
  <c r="S47" i="43"/>
  <c r="AM45" i="43"/>
  <c r="AO45" i="43"/>
  <c r="AY22" i="41"/>
  <c r="BA22" i="41"/>
  <c r="AY20" i="43"/>
  <c r="BA20" i="43"/>
  <c r="Y35" i="30"/>
  <c r="AI10" i="30"/>
  <c r="AI35" i="30" s="1"/>
  <c r="AI10" i="39"/>
  <c r="AI35" i="39" s="1"/>
  <c r="Y35" i="39"/>
  <c r="AK10" i="39"/>
  <c r="AY22" i="38"/>
  <c r="BA22" i="38"/>
  <c r="W8" i="28"/>
  <c r="AY46" i="40"/>
  <c r="BA46" i="40"/>
  <c r="AY20" i="31"/>
  <c r="BA20" i="31"/>
  <c r="AM10" i="31"/>
  <c r="S35" i="31"/>
  <c r="AS10" i="32"/>
  <c r="AM35" i="32"/>
  <c r="AU10" i="32"/>
  <c r="AI10" i="40"/>
  <c r="Y35" i="40"/>
  <c r="AK10" i="40"/>
  <c r="AY10" i="44"/>
  <c r="BA10" i="44"/>
  <c r="E8" i="28"/>
  <c r="AI38" i="39"/>
  <c r="AI44" i="39" s="1"/>
  <c r="Y15" i="7" s="1"/>
  <c r="Y44" i="39"/>
  <c r="AK38" i="39"/>
  <c r="S22" i="28"/>
  <c r="AU44" i="32"/>
  <c r="AY38" i="44"/>
  <c r="AY44" i="44" s="1"/>
  <c r="AG10" i="7" s="1"/>
  <c r="BA38" i="44"/>
  <c r="AO44" i="44"/>
  <c r="AY46" i="38"/>
  <c r="BA46" i="38"/>
  <c r="AY20" i="38"/>
  <c r="BA20" i="38"/>
  <c r="AO10" i="32"/>
  <c r="AC10" i="34"/>
  <c r="AC35" i="34" s="1"/>
  <c r="W35" i="34"/>
  <c r="AC10" i="40"/>
  <c r="AC35" i="40" s="1"/>
  <c r="W35" i="40"/>
  <c r="AE10" i="40"/>
  <c r="AC10" i="42"/>
  <c r="AC35" i="42" s="1"/>
  <c r="W35" i="42"/>
  <c r="AE10" i="42"/>
  <c r="AS10" i="44"/>
  <c r="AM35" i="44"/>
  <c r="AU10" i="44"/>
  <c r="Y10" i="46"/>
  <c r="Y35" i="46" s="1"/>
  <c r="BA48" i="46"/>
  <c r="AU48" i="46"/>
  <c r="AK48" i="46"/>
  <c r="AE48" i="46"/>
  <c r="AI38" i="45"/>
  <c r="AI44" i="45" s="1"/>
  <c r="Y9" i="7" s="1"/>
  <c r="Y44" i="45"/>
  <c r="AK38" i="45"/>
  <c r="AY38" i="31"/>
  <c r="BA38" i="31"/>
  <c r="AI38" i="34"/>
  <c r="AI44" i="34" s="1"/>
  <c r="Y20" i="7" s="1"/>
  <c r="Y44" i="34"/>
  <c r="G14" i="28"/>
  <c r="AE44" i="40"/>
  <c r="G12" i="28"/>
  <c r="AE44" i="42"/>
  <c r="AY46" i="45"/>
  <c r="BA46" i="45"/>
  <c r="AY22" i="35"/>
  <c r="BA22" i="35"/>
  <c r="AY22" i="39"/>
  <c r="BA22" i="39"/>
  <c r="Y21" i="28"/>
  <c r="BA44" i="33"/>
  <c r="AY20" i="37"/>
  <c r="BA20" i="37"/>
  <c r="AI38" i="33"/>
  <c r="AI44" i="33" s="1"/>
  <c r="Y21" i="7" s="1"/>
  <c r="Y44" i="33"/>
  <c r="AK38" i="33"/>
  <c r="AI38" i="41"/>
  <c r="AI44" i="41" s="1"/>
  <c r="Y13" i="7" s="1"/>
  <c r="AK38" i="41"/>
  <c r="Y44" i="41"/>
  <c r="AA53" i="55"/>
  <c r="AI53" i="55"/>
  <c r="Q53" i="55"/>
  <c r="W53" i="55" s="1"/>
  <c r="AI22" i="36"/>
  <c r="AK22" i="36"/>
  <c r="AI22" i="40"/>
  <c r="AK22" i="40"/>
  <c r="AO20" i="34"/>
  <c r="AY20" i="34" s="1"/>
  <c r="G19" i="28"/>
  <c r="AE44" i="35"/>
  <c r="Y48" i="54"/>
  <c r="G23" i="28"/>
  <c r="AE44" i="31"/>
  <c r="AS38" i="36"/>
  <c r="AS44" i="36" s="1"/>
  <c r="AC18" i="7" s="1"/>
  <c r="AM44" i="36"/>
  <c r="AS38" i="40"/>
  <c r="AS44" i="40" s="1"/>
  <c r="AC14" i="7" s="1"/>
  <c r="AU38" i="40"/>
  <c r="AM44" i="40"/>
  <c r="G10" i="28"/>
  <c r="AE44" i="44"/>
  <c r="AO21" i="35"/>
  <c r="AY21" i="35" s="1"/>
  <c r="AO21" i="39"/>
  <c r="AY21" i="39" s="1"/>
  <c r="M28" i="51"/>
  <c r="I31" i="51"/>
  <c r="BA48" i="30"/>
  <c r="AU48" i="30"/>
  <c r="AK48" i="30"/>
  <c r="AE48" i="30"/>
  <c r="AC10" i="33"/>
  <c r="AC35" i="33" s="1"/>
  <c r="W35" i="33"/>
  <c r="AE10" i="33"/>
  <c r="AC10" i="35"/>
  <c r="AC35" i="35" s="1"/>
  <c r="W35" i="35"/>
  <c r="AE10" i="35"/>
  <c r="AS10" i="37"/>
  <c r="AS35" i="37" s="1"/>
  <c r="AM35" i="37"/>
  <c r="AU10" i="37"/>
  <c r="M48" i="39"/>
  <c r="AC10" i="41"/>
  <c r="AC35" i="41" s="1"/>
  <c r="W35" i="41"/>
  <c r="AE10" i="41"/>
  <c r="S48" i="43"/>
  <c r="AI26" i="56"/>
  <c r="AS26" i="56"/>
  <c r="AS38" i="37"/>
  <c r="AS44" i="37" s="1"/>
  <c r="AC17" i="7" s="1"/>
  <c r="AU38" i="37"/>
  <c r="AM44" i="37"/>
  <c r="W24" i="50"/>
  <c r="W64" i="50" s="1"/>
  <c r="Q64" i="50"/>
  <c r="AO21" i="42"/>
  <c r="AY21" i="42" s="1"/>
  <c r="W21" i="49"/>
  <c r="AC10" i="31"/>
  <c r="AC35" i="31" s="1"/>
  <c r="W35" i="31"/>
  <c r="AE10" i="31"/>
  <c r="AC10" i="32"/>
  <c r="AC35" i="32" s="1"/>
  <c r="W35" i="32"/>
  <c r="AE10" i="32"/>
  <c r="AS10" i="34"/>
  <c r="AS35" i="34" s="1"/>
  <c r="AM35" i="34"/>
  <c r="AS10" i="42"/>
  <c r="AU10" i="42"/>
  <c r="AM35" i="42"/>
  <c r="Y22" i="28"/>
  <c r="BA44" i="32"/>
  <c r="G20" i="28"/>
  <c r="AE44" i="34"/>
  <c r="G18" i="28"/>
  <c r="AE44" i="36"/>
  <c r="M14" i="28"/>
  <c r="AK44" i="40"/>
  <c r="M12" i="28"/>
  <c r="AK44" i="42"/>
  <c r="S47" i="36"/>
  <c r="AM45" i="36"/>
  <c r="AO45" i="36"/>
  <c r="W45" i="40"/>
  <c r="Q47" i="40"/>
  <c r="Q48" i="40" s="1"/>
  <c r="Y45" i="40"/>
  <c r="Q47" i="44"/>
  <c r="W45" i="44"/>
  <c r="Y45" i="44" s="1"/>
  <c r="S45" i="44"/>
  <c r="I58" i="55"/>
  <c r="M42" i="55"/>
  <c r="G21" i="28"/>
  <c r="AE44" i="33"/>
  <c r="G17" i="28"/>
  <c r="AE44" i="37"/>
  <c r="G13" i="28"/>
  <c r="AE44" i="41"/>
  <c r="M55" i="53"/>
  <c r="I60" i="53"/>
  <c r="I62" i="53" s="1"/>
  <c r="AY46" i="42"/>
  <c r="BA46" i="42"/>
  <c r="AY46" i="32"/>
  <c r="BA46" i="32"/>
  <c r="W44" i="53"/>
  <c r="AS20" i="32"/>
  <c r="AU20" i="32"/>
  <c r="AS20" i="42"/>
  <c r="AU20" i="42"/>
  <c r="AY38" i="30"/>
  <c r="AY44" i="30" s="1"/>
  <c r="AG26" i="7" s="1"/>
  <c r="AO44" i="30"/>
  <c r="Y24" i="28" s="1"/>
  <c r="AS38" i="39"/>
  <c r="AS44" i="39" s="1"/>
  <c r="AC15" i="7" s="1"/>
  <c r="AM44" i="39"/>
  <c r="AU38" i="39"/>
  <c r="AY38" i="34"/>
  <c r="AY44" i="34" s="1"/>
  <c r="AG20" i="7" s="1"/>
  <c r="AO44" i="34"/>
  <c r="AS38" i="42"/>
  <c r="AS44" i="42" s="1"/>
  <c r="AC12" i="7" s="1"/>
  <c r="AM44" i="42"/>
  <c r="AU38" i="42"/>
  <c r="AY46" i="39"/>
  <c r="BA46" i="39"/>
  <c r="AY22" i="33"/>
  <c r="BA22" i="33"/>
  <c r="AY22" i="43"/>
  <c r="BA22" i="43"/>
  <c r="K77" i="95"/>
  <c r="I23" i="49" s="1"/>
  <c r="AS20" i="41"/>
  <c r="AU20" i="41"/>
  <c r="AS20" i="45"/>
  <c r="AU20" i="45"/>
  <c r="AI10" i="37"/>
  <c r="AI35" i="37" s="1"/>
  <c r="Y35" i="37"/>
  <c r="AK10" i="37"/>
  <c r="AI10" i="43"/>
  <c r="AI35" i="43" s="1"/>
  <c r="Y35" i="43"/>
  <c r="AK10" i="43"/>
  <c r="AY44" i="45"/>
  <c r="AG9" i="7" s="1"/>
  <c r="AY38" i="33"/>
  <c r="BA38" i="33"/>
  <c r="AS38" i="41"/>
  <c r="AS44" i="41" s="1"/>
  <c r="AC13" i="7" s="1"/>
  <c r="AU38" i="41"/>
  <c r="AM44" i="41"/>
  <c r="AY44" i="31"/>
  <c r="AG25" i="7" s="1"/>
  <c r="AO44" i="31"/>
  <c r="W45" i="30"/>
  <c r="Q47" i="30"/>
  <c r="Y45" i="30"/>
  <c r="S47" i="33"/>
  <c r="AM45" i="33"/>
  <c r="Q47" i="41"/>
  <c r="W45" i="41"/>
  <c r="S45" i="41"/>
  <c r="W45" i="45"/>
  <c r="Q47" i="45"/>
  <c r="Q48" i="45" s="1"/>
  <c r="Y45" i="45"/>
  <c r="W45" i="31"/>
  <c r="Q47" i="31"/>
  <c r="Y45" i="31"/>
  <c r="Q47" i="34"/>
  <c r="Q48" i="34" s="1"/>
  <c r="W45" i="34"/>
  <c r="S45" i="34"/>
  <c r="W45" i="38"/>
  <c r="Q47" i="38"/>
  <c r="Q48" i="38" s="1"/>
  <c r="Y45" i="38"/>
  <c r="Q47" i="42"/>
  <c r="Q48" i="42" s="1"/>
  <c r="Y45" i="42"/>
  <c r="W45" i="42"/>
  <c r="S45" i="42"/>
  <c r="BA47" i="46"/>
  <c r="AU47" i="46"/>
  <c r="AK47" i="46"/>
  <c r="AE47" i="46"/>
  <c r="AY22" i="36"/>
  <c r="BA22" i="36"/>
  <c r="AY22" i="40"/>
  <c r="BA22" i="40"/>
  <c r="AY44" i="36"/>
  <c r="AG18" i="7" s="1"/>
  <c r="S48" i="36"/>
  <c r="AS10" i="40"/>
  <c r="AU10" i="40"/>
  <c r="AM35" i="40"/>
  <c r="M23" i="28"/>
  <c r="AK44" i="31"/>
  <c r="M22" i="28"/>
  <c r="AK44" i="32"/>
  <c r="M10" i="28"/>
  <c r="AK44" i="44"/>
  <c r="AY10" i="39"/>
  <c r="BA10" i="39"/>
  <c r="AY10" i="41"/>
  <c r="BA10" i="41"/>
  <c r="AS10" i="30"/>
  <c r="AS35" i="30" s="1"/>
  <c r="AM35" i="30"/>
  <c r="AS10" i="33"/>
  <c r="AU10" i="33"/>
  <c r="AM35" i="33"/>
  <c r="S48" i="35"/>
  <c r="AS10" i="35"/>
  <c r="AS35" i="35" s="1"/>
  <c r="AM35" i="35"/>
  <c r="AU10" i="35"/>
  <c r="AS10" i="45"/>
  <c r="AU10" i="45"/>
  <c r="AM35" i="45"/>
  <c r="AI10" i="34"/>
  <c r="AI35" i="34" s="1"/>
  <c r="Y35" i="34"/>
  <c r="AC10" i="36"/>
  <c r="AC35" i="36" s="1"/>
  <c r="W35" i="36"/>
  <c r="AE10" i="36"/>
  <c r="AM10" i="38"/>
  <c r="AO10" i="38" s="1"/>
  <c r="S35" i="38"/>
  <c r="AI10" i="42"/>
  <c r="AI35" i="42" s="1"/>
  <c r="Y35" i="42"/>
  <c r="AK10" i="42"/>
  <c r="AI38" i="36"/>
  <c r="AI44" i="36" s="1"/>
  <c r="Y18" i="7" s="1"/>
  <c r="Y44" i="36"/>
  <c r="AY46" i="43"/>
  <c r="BA46" i="43"/>
  <c r="AY46" i="33"/>
  <c r="BA46" i="33"/>
  <c r="M38" i="22"/>
  <c r="I33" i="10" s="1"/>
  <c r="S32" i="22"/>
  <c r="S38" i="22" s="1"/>
  <c r="M39" i="8" s="1"/>
  <c r="AY22" i="37"/>
  <c r="BA22" i="37"/>
  <c r="AY44" i="33"/>
  <c r="AG21" i="7" s="1"/>
  <c r="S11" i="28"/>
  <c r="AU44" i="43"/>
  <c r="W25" i="51"/>
  <c r="AM25" i="51"/>
  <c r="BS25" i="51"/>
  <c r="AY20" i="35"/>
  <c r="BA20" i="35"/>
  <c r="AY20" i="39"/>
  <c r="BA20" i="39"/>
  <c r="M66" i="54"/>
  <c r="K64" i="54"/>
  <c r="K65" i="54" s="1"/>
  <c r="M65" i="54" s="1"/>
  <c r="Q65" i="54" s="1"/>
  <c r="W65" i="54" s="1"/>
  <c r="W26" i="54"/>
  <c r="W64" i="54" s="1"/>
  <c r="W66" i="54" s="1"/>
  <c r="E27" i="8" s="1"/>
  <c r="Q64" i="54"/>
  <c r="Q66" i="54" s="1"/>
  <c r="E23" i="10" s="1"/>
  <c r="AI38" i="37"/>
  <c r="AI44" i="37" s="1"/>
  <c r="Y17" i="7" s="1"/>
  <c r="AK38" i="37"/>
  <c r="Y44" i="37"/>
  <c r="AI22" i="31"/>
  <c r="AK22" i="31"/>
  <c r="AI22" i="38"/>
  <c r="AK22" i="38"/>
  <c r="BO29" i="51"/>
  <c r="BS29" i="51" s="1"/>
  <c r="BG29" i="51"/>
  <c r="AY29" i="51"/>
  <c r="AQ29" i="51"/>
  <c r="AI29" i="51"/>
  <c r="AM29" i="51" s="1"/>
  <c r="AA29" i="51"/>
  <c r="Q29" i="51"/>
  <c r="W29" i="51" s="1"/>
  <c r="AS46" i="44"/>
  <c r="AU46" i="44"/>
  <c r="AS46" i="34"/>
  <c r="AU46" i="34"/>
  <c r="AS20" i="44"/>
  <c r="AU20" i="44"/>
  <c r="AS38" i="45"/>
  <c r="AS44" i="45" s="1"/>
  <c r="AC9" i="7" s="1"/>
  <c r="AU38" i="45"/>
  <c r="AM44" i="45"/>
  <c r="G22" i="28"/>
  <c r="AE44" i="32"/>
  <c r="G16" i="28"/>
  <c r="AE44" i="38"/>
  <c r="AY38" i="40"/>
  <c r="BA38" i="40"/>
  <c r="Y16" i="28"/>
  <c r="BA44" i="38"/>
  <c r="AS46" i="41"/>
  <c r="AU46" i="41"/>
  <c r="AS46" i="37"/>
  <c r="AU46" i="37"/>
  <c r="W45" i="35"/>
  <c r="Q47" i="35"/>
  <c r="Q48" i="35" s="1"/>
  <c r="Y45" i="35"/>
  <c r="Q47" i="39"/>
  <c r="W45" i="39"/>
  <c r="S45" i="39"/>
  <c r="W45" i="43"/>
  <c r="Q47" i="43"/>
  <c r="Q48" i="43" s="1"/>
  <c r="Y45" i="43"/>
  <c r="M38" i="24"/>
  <c r="I32" i="10" s="1"/>
  <c r="S32" i="24"/>
  <c r="S38" i="24" s="1"/>
  <c r="M38" i="8" s="1"/>
  <c r="AS22" i="41"/>
  <c r="AU22" i="41"/>
  <c r="AS22" i="45"/>
  <c r="AU22" i="45"/>
  <c r="Y19" i="28"/>
  <c r="BA44" i="35"/>
  <c r="AS20" i="33"/>
  <c r="AU20" i="33"/>
  <c r="AS20" i="43"/>
  <c r="AU20" i="43"/>
  <c r="Q48" i="30"/>
  <c r="AC10" i="30"/>
  <c r="AC35" i="30" s="1"/>
  <c r="W35" i="30"/>
  <c r="AI10" i="33"/>
  <c r="AI35" i="33" s="1"/>
  <c r="Y35" i="33"/>
  <c r="AK10" i="33"/>
  <c r="AI10" i="35"/>
  <c r="AI35" i="35" s="1"/>
  <c r="Y35" i="35"/>
  <c r="AK10" i="35"/>
  <c r="M48" i="35"/>
  <c r="AY10" i="37"/>
  <c r="BA10" i="37"/>
  <c r="Q48" i="39"/>
  <c r="AC10" i="39"/>
  <c r="AC35" i="39" s="1"/>
  <c r="W35" i="39"/>
  <c r="AE10" i="39"/>
  <c r="Q48" i="41"/>
  <c r="AI10" i="41"/>
  <c r="AI35" i="41" s="1"/>
  <c r="Y35" i="41"/>
  <c r="AK10" i="41"/>
  <c r="AS10" i="43"/>
  <c r="AM35" i="43"/>
  <c r="AU10" i="43"/>
  <c r="M48" i="43"/>
  <c r="AC10" i="45"/>
  <c r="AC35" i="45" s="1"/>
  <c r="W35" i="45"/>
  <c r="AE10" i="45"/>
  <c r="W26" i="56"/>
  <c r="W64" i="56" s="1"/>
  <c r="E8" i="8" s="1"/>
  <c r="E10" i="8" s="1"/>
  <c r="Q64" i="56"/>
  <c r="E8" i="10" s="1"/>
  <c r="AY38" i="37"/>
  <c r="AY44" i="37" s="1"/>
  <c r="AG17" i="7" s="1"/>
  <c r="AO44" i="37"/>
  <c r="BA38" i="37"/>
  <c r="M11" i="28"/>
  <c r="AK44" i="43"/>
  <c r="AY35" i="39"/>
  <c r="AS22" i="31"/>
  <c r="AU22" i="31"/>
  <c r="AS22" i="38"/>
  <c r="AU22" i="38"/>
  <c r="Q48" i="31"/>
  <c r="Y10" i="31"/>
  <c r="AI10" i="32"/>
  <c r="AI35" i="32" s="1"/>
  <c r="Y35" i="32"/>
  <c r="AK10" i="32"/>
  <c r="AY10" i="34"/>
  <c r="AY35" i="34" s="1"/>
  <c r="AO35" i="34"/>
  <c r="AC10" i="38"/>
  <c r="AC35" i="38" s="1"/>
  <c r="W35" i="38"/>
  <c r="AE10" i="38"/>
  <c r="AY10" i="42"/>
  <c r="BA10" i="42"/>
  <c r="Q48" i="44"/>
  <c r="AC10" i="44"/>
  <c r="AC35" i="44" s="1"/>
  <c r="W35" i="44"/>
  <c r="AE10" i="44"/>
  <c r="Q8" i="28"/>
  <c r="G15" i="28"/>
  <c r="AE44" i="39"/>
  <c r="G9" i="28"/>
  <c r="AE44" i="45"/>
  <c r="Q47" i="32"/>
  <c r="Q48" i="32" s="1"/>
  <c r="Y45" i="32"/>
  <c r="W45" i="32"/>
  <c r="S45" i="32"/>
  <c r="W45" i="36"/>
  <c r="Q47" i="36"/>
  <c r="Q48" i="36" s="1"/>
  <c r="Y45" i="36"/>
  <c r="S45" i="40"/>
  <c r="Y11" i="28"/>
  <c r="BA44" i="43"/>
  <c r="K86" i="95"/>
  <c r="E27" i="12" s="1"/>
  <c r="E42" i="12" s="1"/>
  <c r="M65" i="95"/>
  <c r="AS46" i="42"/>
  <c r="AU46" i="42"/>
  <c r="AS46" i="32"/>
  <c r="AU46" i="32"/>
  <c r="AO20" i="32"/>
  <c r="AO20" i="42"/>
  <c r="AS38" i="30"/>
  <c r="AS44" i="30" s="1"/>
  <c r="AC26" i="7" s="1"/>
  <c r="AM44" i="30"/>
  <c r="S24" i="28" s="1"/>
  <c r="AO38" i="39"/>
  <c r="AY44" i="40"/>
  <c r="AG14" i="7" s="1"/>
  <c r="AS38" i="34"/>
  <c r="AS44" i="34" s="1"/>
  <c r="AC20" i="7" s="1"/>
  <c r="AM44" i="34"/>
  <c r="AO38" i="42"/>
  <c r="AO38" i="46"/>
  <c r="AO44" i="46" s="1"/>
  <c r="Y8" i="28" s="1"/>
  <c r="AS46" i="39"/>
  <c r="AU46" i="39"/>
  <c r="AS22" i="33"/>
  <c r="AU22" i="33"/>
  <c r="AS22" i="43"/>
  <c r="AU22" i="43"/>
  <c r="AO21" i="37"/>
  <c r="AY21" i="37" s="1"/>
  <c r="E86" i="95"/>
  <c r="AO20" i="41"/>
  <c r="AO20" i="45"/>
  <c r="AC10" i="37"/>
  <c r="AC35" i="37" s="1"/>
  <c r="W35" i="37"/>
  <c r="AE10" i="37"/>
  <c r="AC10" i="43"/>
  <c r="AC35" i="43" s="1"/>
  <c r="W35" i="43"/>
  <c r="AE10" i="43"/>
  <c r="AS38" i="33"/>
  <c r="AS44" i="33" s="1"/>
  <c r="AC21" i="7" s="1"/>
  <c r="AU38" i="33"/>
  <c r="AM44" i="33"/>
  <c r="AO38" i="41"/>
  <c r="G11" i="28"/>
  <c r="AE44" i="43"/>
  <c r="S45" i="30"/>
  <c r="BA47" i="30"/>
  <c r="AU47" i="30"/>
  <c r="AK47" i="30"/>
  <c r="AE47" i="30"/>
  <c r="W45" i="33"/>
  <c r="Q47" i="33"/>
  <c r="Q48" i="33" s="1"/>
  <c r="Y45" i="33"/>
  <c r="Q47" i="37"/>
  <c r="Q48" i="37" s="1"/>
  <c r="Y45" i="37"/>
  <c r="W45" i="37"/>
  <c r="S45" i="37"/>
  <c r="S45" i="45"/>
  <c r="S45" i="31"/>
  <c r="S45" i="38"/>
  <c r="Q47" i="46"/>
  <c r="Q48" i="46" s="1"/>
  <c r="W45" i="46"/>
  <c r="W47" i="46" s="1"/>
  <c r="I8" i="28" s="1"/>
  <c r="S45" i="46"/>
  <c r="K64" i="50"/>
  <c r="K65" i="50" s="1"/>
  <c r="M65" i="50" s="1"/>
  <c r="Q65" i="50" s="1"/>
  <c r="W65" i="50" s="1"/>
  <c r="AS22" i="36"/>
  <c r="AU22" i="36"/>
  <c r="AS22" i="40"/>
  <c r="AU22" i="40"/>
  <c r="AI22" i="44"/>
  <c r="AK22" i="44"/>
  <c r="AO21" i="44"/>
  <c r="AY21" i="44" s="1"/>
  <c r="AO21" i="32"/>
  <c r="AY21" i="32" s="1"/>
  <c r="Y50" i="54"/>
  <c r="AO44" i="36"/>
  <c r="AS10" i="36"/>
  <c r="AS35" i="36" s="1"/>
  <c r="AU10" i="36"/>
  <c r="AM35" i="36"/>
  <c r="AO10" i="40"/>
  <c r="M19" i="28"/>
  <c r="AK44" i="35"/>
  <c r="M16" i="28"/>
  <c r="AK44" i="38"/>
  <c r="AS10" i="39"/>
  <c r="AS35" i="39" s="1"/>
  <c r="AU10" i="39"/>
  <c r="AM35" i="39"/>
  <c r="AS10" i="41"/>
  <c r="AS35" i="41" s="1"/>
  <c r="AM35" i="41"/>
  <c r="AU10" i="41"/>
  <c r="AO10" i="30"/>
  <c r="S48" i="33"/>
  <c r="AO10" i="33"/>
  <c r="AY10" i="35"/>
  <c r="AY35" i="35" s="1"/>
  <c r="AO35" i="35"/>
  <c r="BA10" i="35"/>
  <c r="AO10" i="45"/>
  <c r="I59" i="10" l="1"/>
  <c r="I61" i="10" s="1"/>
  <c r="E43" i="12"/>
  <c r="E20" i="9" s="1"/>
  <c r="AY10" i="38"/>
  <c r="AY35" i="38" s="1"/>
  <c r="AO35" i="38"/>
  <c r="BA10" i="38"/>
  <c r="Y47" i="44"/>
  <c r="AI45" i="44"/>
  <c r="AI47" i="44" s="1"/>
  <c r="AO10" i="7" s="1"/>
  <c r="AK45" i="44"/>
  <c r="AO47" i="35"/>
  <c r="AY45" i="35"/>
  <c r="AY47" i="35" s="1"/>
  <c r="AW19" i="7" s="1"/>
  <c r="BA45" i="35"/>
  <c r="W19" i="28"/>
  <c r="AO48" i="35"/>
  <c r="BA35" i="35"/>
  <c r="AY10" i="33"/>
  <c r="AY35" i="33" s="1"/>
  <c r="AO35" i="33"/>
  <c r="BA10" i="33"/>
  <c r="M13" i="7"/>
  <c r="Y18" i="28"/>
  <c r="BA44" i="36"/>
  <c r="S47" i="31"/>
  <c r="AM45" i="31"/>
  <c r="AO45" i="31"/>
  <c r="S47" i="37"/>
  <c r="S48" i="37" s="1"/>
  <c r="AM45" i="37"/>
  <c r="Y47" i="37"/>
  <c r="AI45" i="37"/>
  <c r="AI47" i="37" s="1"/>
  <c r="AO17" i="7" s="1"/>
  <c r="AK45" i="37"/>
  <c r="Y47" i="33"/>
  <c r="AI45" i="33"/>
  <c r="AI47" i="33" s="1"/>
  <c r="AO21" i="7" s="1"/>
  <c r="AK45" i="33"/>
  <c r="W47" i="33"/>
  <c r="AC45" i="33"/>
  <c r="AC47" i="33" s="1"/>
  <c r="AK21" i="7" s="1"/>
  <c r="AE45" i="33"/>
  <c r="AY38" i="41"/>
  <c r="AY44" i="41" s="1"/>
  <c r="AG13" i="7" s="1"/>
  <c r="AO44" i="41"/>
  <c r="BA38" i="41"/>
  <c r="E11" i="7"/>
  <c r="E17" i="28"/>
  <c r="AE35" i="37"/>
  <c r="AY20" i="41"/>
  <c r="AY35" i="41" s="1"/>
  <c r="BA20" i="41"/>
  <c r="AO35" i="41"/>
  <c r="AY38" i="42"/>
  <c r="AY44" i="42" s="1"/>
  <c r="AG12" i="7" s="1"/>
  <c r="BA38" i="42"/>
  <c r="AO44" i="42"/>
  <c r="AY38" i="39"/>
  <c r="AY44" i="39" s="1"/>
  <c r="AG15" i="7" s="1"/>
  <c r="BA38" i="39"/>
  <c r="AO44" i="39"/>
  <c r="AY20" i="32"/>
  <c r="BA20" i="32"/>
  <c r="S47" i="40"/>
  <c r="S48" i="40" s="1"/>
  <c r="AM45" i="40"/>
  <c r="AO45" i="40"/>
  <c r="S47" i="32"/>
  <c r="S48" i="32" s="1"/>
  <c r="AM45" i="32"/>
  <c r="Y47" i="32"/>
  <c r="AI45" i="32"/>
  <c r="AI47" i="32" s="1"/>
  <c r="AO24" i="7" s="1"/>
  <c r="AK45" i="32"/>
  <c r="G25" i="28"/>
  <c r="E10" i="7"/>
  <c r="E16" i="7"/>
  <c r="Q20" i="7"/>
  <c r="K22" i="28"/>
  <c r="Y48" i="32"/>
  <c r="AK48" i="32" s="1"/>
  <c r="AK35" i="32"/>
  <c r="AI10" i="31"/>
  <c r="AI35" i="31" s="1"/>
  <c r="AK10" i="31"/>
  <c r="Y35" i="31"/>
  <c r="Q15" i="7"/>
  <c r="E9" i="28"/>
  <c r="AE35" i="45"/>
  <c r="Q11" i="28"/>
  <c r="AU35" i="43"/>
  <c r="I13" i="7"/>
  <c r="E15" i="7"/>
  <c r="AC48" i="39"/>
  <c r="AY35" i="37"/>
  <c r="I19" i="7"/>
  <c r="K21" i="28"/>
  <c r="Y48" i="33"/>
  <c r="AK48" i="33" s="1"/>
  <c r="AK35" i="33"/>
  <c r="E26" i="7"/>
  <c r="Y47" i="43"/>
  <c r="AI45" i="43"/>
  <c r="AI47" i="43" s="1"/>
  <c r="AO11" i="7" s="1"/>
  <c r="AK45" i="43"/>
  <c r="W47" i="43"/>
  <c r="AC45" i="43"/>
  <c r="AC47" i="43" s="1"/>
  <c r="AK11" i="7" s="1"/>
  <c r="AE45" i="43"/>
  <c r="W47" i="39"/>
  <c r="AC45" i="39"/>
  <c r="AC47" i="39" s="1"/>
  <c r="AK15" i="7" s="1"/>
  <c r="AE45" i="39"/>
  <c r="S9" i="28"/>
  <c r="AU44" i="45"/>
  <c r="M17" i="28"/>
  <c r="AK44" i="37"/>
  <c r="M18" i="28"/>
  <c r="AK44" i="36"/>
  <c r="K12" i="28"/>
  <c r="Y48" i="42"/>
  <c r="AK48" i="42" s="1"/>
  <c r="AK35" i="42"/>
  <c r="E18" i="28"/>
  <c r="AE35" i="36"/>
  <c r="K20" i="28"/>
  <c r="M19" i="7"/>
  <c r="Q21" i="28"/>
  <c r="AU35" i="33"/>
  <c r="AS35" i="33"/>
  <c r="M26" i="7"/>
  <c r="S47" i="42"/>
  <c r="S48" i="42" s="1"/>
  <c r="AM45" i="42"/>
  <c r="Y47" i="42"/>
  <c r="AI45" i="42"/>
  <c r="AI47" i="42" s="1"/>
  <c r="AO12" i="7" s="1"/>
  <c r="AK45" i="42"/>
  <c r="Y47" i="38"/>
  <c r="AI45" i="38"/>
  <c r="AI47" i="38" s="1"/>
  <c r="AO16" i="7" s="1"/>
  <c r="AK45" i="38"/>
  <c r="W47" i="38"/>
  <c r="AC45" i="38"/>
  <c r="AC47" i="38" s="1"/>
  <c r="AK16" i="7" s="1"/>
  <c r="AE45" i="38"/>
  <c r="W47" i="34"/>
  <c r="AC45" i="34"/>
  <c r="AC47" i="34" s="1"/>
  <c r="AK20" i="7" s="1"/>
  <c r="Y47" i="45"/>
  <c r="AI45" i="45"/>
  <c r="AI47" i="45" s="1"/>
  <c r="AO9" i="7" s="1"/>
  <c r="AK45" i="45"/>
  <c r="W47" i="45"/>
  <c r="AC45" i="45"/>
  <c r="AC47" i="45" s="1"/>
  <c r="AK9" i="7" s="1"/>
  <c r="AE45" i="45"/>
  <c r="W47" i="41"/>
  <c r="AC45" i="41"/>
  <c r="AC47" i="41" s="1"/>
  <c r="AK13" i="7" s="1"/>
  <c r="AE45" i="41"/>
  <c r="AM47" i="33"/>
  <c r="AS45" i="33"/>
  <c r="AS47" i="33" s="1"/>
  <c r="AS21" i="7" s="1"/>
  <c r="AU45" i="33"/>
  <c r="Y47" i="30"/>
  <c r="O24" i="28" s="1"/>
  <c r="AI45" i="30"/>
  <c r="AI47" i="30" s="1"/>
  <c r="AO26" i="7" s="1"/>
  <c r="W47" i="30"/>
  <c r="I24" i="28" s="1"/>
  <c r="AC45" i="30"/>
  <c r="AC47" i="30" s="1"/>
  <c r="AK26" i="7" s="1"/>
  <c r="S13" i="28"/>
  <c r="AU44" i="41"/>
  <c r="I11" i="7"/>
  <c r="AI48" i="43"/>
  <c r="I17" i="7"/>
  <c r="AI48" i="37"/>
  <c r="M77" i="95"/>
  <c r="M86" i="95" s="1"/>
  <c r="S15" i="28"/>
  <c r="AU44" i="39"/>
  <c r="S47" i="44"/>
  <c r="S48" i="44" s="1"/>
  <c r="AM45" i="44"/>
  <c r="Y47" i="40"/>
  <c r="AI45" i="40"/>
  <c r="AI47" i="40" s="1"/>
  <c r="AO14" i="7" s="1"/>
  <c r="AK45" i="40"/>
  <c r="W47" i="40"/>
  <c r="AC45" i="40"/>
  <c r="AC47" i="40" s="1"/>
  <c r="AK14" i="7" s="1"/>
  <c r="AE45" i="40"/>
  <c r="AM47" i="36"/>
  <c r="AS45" i="36"/>
  <c r="AS47" i="36" s="1"/>
  <c r="AS18" i="7" s="1"/>
  <c r="AU45" i="36"/>
  <c r="Q12" i="28"/>
  <c r="AU35" i="42"/>
  <c r="AS35" i="42"/>
  <c r="M20" i="7"/>
  <c r="E24" i="7"/>
  <c r="E25" i="7"/>
  <c r="Q66" i="50"/>
  <c r="E25" i="10" s="1"/>
  <c r="Y64" i="50"/>
  <c r="M66" i="50"/>
  <c r="E13" i="7"/>
  <c r="AC48" i="41"/>
  <c r="M17" i="7"/>
  <c r="E19" i="7"/>
  <c r="E21" i="7"/>
  <c r="AC48" i="33"/>
  <c r="BO28" i="51"/>
  <c r="BG28" i="51"/>
  <c r="BG31" i="51" s="1"/>
  <c r="I20" i="10" s="1"/>
  <c r="AY28" i="51"/>
  <c r="AY31" i="51" s="1"/>
  <c r="I16" i="10" s="1"/>
  <c r="AQ28" i="51"/>
  <c r="AQ31" i="51" s="1"/>
  <c r="I14" i="10" s="1"/>
  <c r="AI28" i="51"/>
  <c r="AA28" i="51"/>
  <c r="AA31" i="51" s="1"/>
  <c r="I11" i="10" s="1"/>
  <c r="Q28" i="51"/>
  <c r="M31" i="51"/>
  <c r="S14" i="28"/>
  <c r="AU44" i="40"/>
  <c r="S18" i="28"/>
  <c r="AU44" i="36"/>
  <c r="M9" i="28"/>
  <c r="AK44" i="45"/>
  <c r="AS35" i="44"/>
  <c r="E12" i="7"/>
  <c r="E14" i="7"/>
  <c r="AC48" i="40"/>
  <c r="E20" i="28"/>
  <c r="W48" i="34"/>
  <c r="AE48" i="34" s="1"/>
  <c r="Y10" i="28"/>
  <c r="BA44" i="44"/>
  <c r="AO35" i="44"/>
  <c r="AI35" i="40"/>
  <c r="AS35" i="32"/>
  <c r="AS10" i="31"/>
  <c r="AS35" i="31" s="1"/>
  <c r="AM35" i="31"/>
  <c r="AU10" i="31"/>
  <c r="K15" i="28"/>
  <c r="AK35" i="39"/>
  <c r="I26" i="7"/>
  <c r="AI48" i="30"/>
  <c r="AM47" i="43"/>
  <c r="AS45" i="43"/>
  <c r="AS47" i="43" s="1"/>
  <c r="AS11" i="7" s="1"/>
  <c r="AU45" i="43"/>
  <c r="AI35" i="36"/>
  <c r="W18" i="28"/>
  <c r="BA35" i="36"/>
  <c r="K10" i="28"/>
  <c r="Y48" i="44"/>
  <c r="AK48" i="44" s="1"/>
  <c r="AK35" i="44"/>
  <c r="AI35" i="38"/>
  <c r="I9" i="7"/>
  <c r="AI48" i="45"/>
  <c r="AY35" i="43"/>
  <c r="AY10" i="30"/>
  <c r="AY35" i="30" s="1"/>
  <c r="AO35" i="30"/>
  <c r="AY10" i="45"/>
  <c r="BA10" i="45"/>
  <c r="AO35" i="45"/>
  <c r="Q19" i="7"/>
  <c r="AY48" i="35"/>
  <c r="Q13" i="28"/>
  <c r="AU35" i="41"/>
  <c r="Q15" i="28"/>
  <c r="AU35" i="39"/>
  <c r="M15" i="7"/>
  <c r="AY10" i="40"/>
  <c r="AY35" i="40" s="1"/>
  <c r="AO35" i="40"/>
  <c r="BA10" i="40"/>
  <c r="Q18" i="28"/>
  <c r="AM48" i="36"/>
  <c r="AU48" i="36" s="1"/>
  <c r="AU35" i="36"/>
  <c r="M18" i="7"/>
  <c r="AS48" i="36"/>
  <c r="S47" i="46"/>
  <c r="S48" i="46" s="1"/>
  <c r="AM45" i="46"/>
  <c r="AM47" i="46" s="1"/>
  <c r="Y45" i="46"/>
  <c r="Y47" i="46" s="1"/>
  <c r="O8" i="28" s="1"/>
  <c r="S47" i="38"/>
  <c r="S48" i="38" s="1"/>
  <c r="AM45" i="38"/>
  <c r="AO45" i="38"/>
  <c r="S47" i="45"/>
  <c r="S48" i="45" s="1"/>
  <c r="AM45" i="45"/>
  <c r="AO45" i="45" s="1"/>
  <c r="W47" i="37"/>
  <c r="W48" i="37" s="1"/>
  <c r="AE48" i="37" s="1"/>
  <c r="AC45" i="37"/>
  <c r="AC47" i="37" s="1"/>
  <c r="AK17" i="7" s="1"/>
  <c r="AE45" i="37"/>
  <c r="S47" i="30"/>
  <c r="S48" i="30" s="1"/>
  <c r="AM45" i="30"/>
  <c r="AO45" i="30" s="1"/>
  <c r="S21" i="28"/>
  <c r="AU44" i="33"/>
  <c r="E11" i="28"/>
  <c r="W48" i="43"/>
  <c r="AE48" i="43" s="1"/>
  <c r="AE35" i="43"/>
  <c r="E17" i="7"/>
  <c r="AC48" i="37"/>
  <c r="AY20" i="45"/>
  <c r="BA20" i="45"/>
  <c r="S20" i="28"/>
  <c r="AU44" i="34"/>
  <c r="AY20" i="42"/>
  <c r="AY35" i="42" s="1"/>
  <c r="BA20" i="42"/>
  <c r="AO35" i="42"/>
  <c r="Y47" i="36"/>
  <c r="AI45" i="36"/>
  <c r="AI47" i="36" s="1"/>
  <c r="AO18" i="7" s="1"/>
  <c r="AK45" i="36"/>
  <c r="W47" i="36"/>
  <c r="AC45" i="36"/>
  <c r="AC47" i="36" s="1"/>
  <c r="AK18" i="7" s="1"/>
  <c r="AE45" i="36"/>
  <c r="W47" i="32"/>
  <c r="AC45" i="32"/>
  <c r="AC47" i="32" s="1"/>
  <c r="AK24" i="7" s="1"/>
  <c r="AE45" i="32"/>
  <c r="E10" i="28"/>
  <c r="E25" i="28" s="1"/>
  <c r="E31" i="28" s="1"/>
  <c r="E27" i="7" s="1"/>
  <c r="AE35" i="44"/>
  <c r="E16" i="28"/>
  <c r="W48" i="38"/>
  <c r="AE48" i="38" s="1"/>
  <c r="AE35" i="38"/>
  <c r="W20" i="28"/>
  <c r="I24" i="7"/>
  <c r="AI48" i="32"/>
  <c r="Y17" i="28"/>
  <c r="BA44" i="37"/>
  <c r="E9" i="7"/>
  <c r="AC48" i="45"/>
  <c r="AS35" i="43"/>
  <c r="K13" i="28"/>
  <c r="AK35" i="41"/>
  <c r="E15" i="28"/>
  <c r="W48" i="39"/>
  <c r="AE35" i="39"/>
  <c r="AO35" i="37"/>
  <c r="BA48" i="35"/>
  <c r="K19" i="28"/>
  <c r="AK35" i="35"/>
  <c r="I21" i="7"/>
  <c r="AI48" i="33"/>
  <c r="W48" i="30"/>
  <c r="E24" i="28"/>
  <c r="S47" i="39"/>
  <c r="S48" i="39" s="1"/>
  <c r="AM45" i="39"/>
  <c r="Y45" i="39"/>
  <c r="Y47" i="35"/>
  <c r="AI45" i="35"/>
  <c r="AI47" i="35" s="1"/>
  <c r="AO19" i="7" s="1"/>
  <c r="AK45" i="35"/>
  <c r="W47" i="35"/>
  <c r="AC45" i="35"/>
  <c r="AC47" i="35" s="1"/>
  <c r="AK19" i="7" s="1"/>
  <c r="AE45" i="35"/>
  <c r="I12" i="7"/>
  <c r="AI48" i="42"/>
  <c r="AS10" i="38"/>
  <c r="AS35" i="38" s="1"/>
  <c r="AM35" i="38"/>
  <c r="AU10" i="38"/>
  <c r="E18" i="7"/>
  <c r="AC48" i="36"/>
  <c r="I20" i="7"/>
  <c r="Q9" i="28"/>
  <c r="AU35" i="45"/>
  <c r="AS35" i="45"/>
  <c r="Q19" i="28"/>
  <c r="AU35" i="35"/>
  <c r="Q24" i="28"/>
  <c r="Q14" i="28"/>
  <c r="AU35" i="40"/>
  <c r="AS35" i="40"/>
  <c r="W47" i="42"/>
  <c r="AC45" i="42"/>
  <c r="AC47" i="42" s="1"/>
  <c r="AK12" i="7" s="1"/>
  <c r="AE45" i="42"/>
  <c r="S47" i="34"/>
  <c r="S48" i="34" s="1"/>
  <c r="AM45" i="34"/>
  <c r="Y45" i="34"/>
  <c r="Y47" i="31"/>
  <c r="AI45" i="31"/>
  <c r="AI47" i="31" s="1"/>
  <c r="AO25" i="7" s="1"/>
  <c r="AK45" i="31"/>
  <c r="W47" i="31"/>
  <c r="AC45" i="31"/>
  <c r="AC47" i="31" s="1"/>
  <c r="AK25" i="7" s="1"/>
  <c r="AE45" i="31"/>
  <c r="S47" i="41"/>
  <c r="S48" i="41" s="1"/>
  <c r="AM45" i="41"/>
  <c r="Y45" i="41"/>
  <c r="AO45" i="33"/>
  <c r="Y23" i="28"/>
  <c r="BA44" i="31"/>
  <c r="K11" i="28"/>
  <c r="Y48" i="43"/>
  <c r="AK48" i="43" s="1"/>
  <c r="AK35" i="43"/>
  <c r="K17" i="28"/>
  <c r="Y48" i="37"/>
  <c r="AK48" i="37" s="1"/>
  <c r="AK35" i="37"/>
  <c r="M23" i="49"/>
  <c r="I25" i="49"/>
  <c r="S12" i="28"/>
  <c r="AU44" i="42"/>
  <c r="Y20" i="28"/>
  <c r="BA44" i="34"/>
  <c r="Q55" i="53"/>
  <c r="M60" i="53"/>
  <c r="AA42" i="55"/>
  <c r="M58" i="55"/>
  <c r="AI42" i="55"/>
  <c r="AI58" i="55" s="1"/>
  <c r="I13" i="10" s="1"/>
  <c r="Q42" i="55"/>
  <c r="W47" i="44"/>
  <c r="AC45" i="44"/>
  <c r="AC47" i="44" s="1"/>
  <c r="AK10" i="7" s="1"/>
  <c r="AE45" i="44"/>
  <c r="AO47" i="36"/>
  <c r="AY45" i="36"/>
  <c r="AY47" i="36" s="1"/>
  <c r="AW18" i="7" s="1"/>
  <c r="BA45" i="36"/>
  <c r="Q20" i="28"/>
  <c r="E22" i="28"/>
  <c r="W48" i="32"/>
  <c r="AE48" i="32" s="1"/>
  <c r="AE35" i="32"/>
  <c r="W48" i="31"/>
  <c r="AE48" i="31" s="1"/>
  <c r="E23" i="28"/>
  <c r="AE35" i="31"/>
  <c r="W66" i="50"/>
  <c r="E29" i="8" s="1"/>
  <c r="E30" i="8" s="1"/>
  <c r="O64" i="50"/>
  <c r="S17" i="28"/>
  <c r="AU44" i="37"/>
  <c r="E13" i="28"/>
  <c r="W48" i="41"/>
  <c r="AE48" i="41" s="1"/>
  <c r="AE35" i="41"/>
  <c r="AE48" i="39"/>
  <c r="Q17" i="28"/>
  <c r="AU35" i="37"/>
  <c r="E19" i="28"/>
  <c r="W48" i="35"/>
  <c r="AE48" i="35" s="1"/>
  <c r="AE35" i="35"/>
  <c r="E21" i="28"/>
  <c r="W48" i="33"/>
  <c r="AE48" i="33" s="1"/>
  <c r="AE35" i="33"/>
  <c r="M13" i="28"/>
  <c r="AK44" i="41"/>
  <c r="M21" i="28"/>
  <c r="AK44" i="33"/>
  <c r="M20" i="28"/>
  <c r="AK44" i="34"/>
  <c r="K8" i="28"/>
  <c r="Y48" i="46"/>
  <c r="Q10" i="28"/>
  <c r="AU35" i="44"/>
  <c r="E12" i="28"/>
  <c r="W48" i="42"/>
  <c r="AE48" i="42" s="1"/>
  <c r="AE35" i="42"/>
  <c r="E14" i="28"/>
  <c r="W48" i="40"/>
  <c r="AE48" i="40" s="1"/>
  <c r="AE35" i="40"/>
  <c r="E20" i="7"/>
  <c r="AC48" i="34"/>
  <c r="AY10" i="32"/>
  <c r="AY35" i="32" s="1"/>
  <c r="AO35" i="32"/>
  <c r="BA10" i="32"/>
  <c r="M15" i="28"/>
  <c r="AK44" i="39"/>
  <c r="W48" i="46"/>
  <c r="AY35" i="44"/>
  <c r="K14" i="28"/>
  <c r="Y48" i="40"/>
  <c r="AK48" i="40" s="1"/>
  <c r="AK35" i="40"/>
  <c r="Q22" i="28"/>
  <c r="AU35" i="32"/>
  <c r="S48" i="31"/>
  <c r="AO10" i="31"/>
  <c r="I15" i="7"/>
  <c r="K24" i="28"/>
  <c r="Y48" i="30"/>
  <c r="AO47" i="43"/>
  <c r="AO48" i="43" s="1"/>
  <c r="BA48" i="43" s="1"/>
  <c r="AY45" i="43"/>
  <c r="AY47" i="43" s="1"/>
  <c r="AW11" i="7" s="1"/>
  <c r="BA45" i="43"/>
  <c r="AM47" i="35"/>
  <c r="AS45" i="35"/>
  <c r="AS47" i="35" s="1"/>
  <c r="AS19" i="7" s="1"/>
  <c r="AU45" i="35"/>
  <c r="AO35" i="39"/>
  <c r="K18" i="28"/>
  <c r="Y48" i="36"/>
  <c r="AK48" i="36" s="1"/>
  <c r="AK35" i="36"/>
  <c r="AY35" i="36"/>
  <c r="AI35" i="44"/>
  <c r="K16" i="28"/>
  <c r="Y48" i="38"/>
  <c r="AK48" i="38" s="1"/>
  <c r="AK35" i="38"/>
  <c r="K9" i="28"/>
  <c r="Y48" i="45"/>
  <c r="AK48" i="45" s="1"/>
  <c r="AK35" i="45"/>
  <c r="W11" i="28"/>
  <c r="BA35" i="43"/>
  <c r="Y9" i="28"/>
  <c r="BA44" i="45"/>
  <c r="AO47" i="45" l="1"/>
  <c r="AY45" i="45"/>
  <c r="AY47" i="45" s="1"/>
  <c r="AW9" i="7" s="1"/>
  <c r="BA45" i="45"/>
  <c r="Q12" i="7"/>
  <c r="AO47" i="30"/>
  <c r="AA24" i="28" s="1"/>
  <c r="AY45" i="30"/>
  <c r="AY47" i="30" s="1"/>
  <c r="AW26" i="7" s="1"/>
  <c r="AY10" i="31"/>
  <c r="AY35" i="31" s="1"/>
  <c r="BA10" i="31"/>
  <c r="AO35" i="31"/>
  <c r="I10" i="7"/>
  <c r="AI48" i="44"/>
  <c r="U19" i="28"/>
  <c r="AU47" i="35"/>
  <c r="W22" i="28"/>
  <c r="BA35" i="32"/>
  <c r="AA18" i="28"/>
  <c r="BA47" i="36"/>
  <c r="Q58" i="55"/>
  <c r="I8" i="10" s="1"/>
  <c r="W42" i="55"/>
  <c r="K60" i="53"/>
  <c r="K61" i="53" s="1"/>
  <c r="M61" i="53" s="1"/>
  <c r="Q61" i="53" s="1"/>
  <c r="W61" i="53" s="1"/>
  <c r="I27" i="49"/>
  <c r="Y47" i="41"/>
  <c r="AI45" i="41"/>
  <c r="AI47" i="41" s="1"/>
  <c r="AK45" i="41"/>
  <c r="I23" i="28"/>
  <c r="AE47" i="31"/>
  <c r="Y47" i="34"/>
  <c r="AI45" i="34"/>
  <c r="AI47" i="34" s="1"/>
  <c r="I12" i="28"/>
  <c r="AE47" i="42"/>
  <c r="M14" i="7"/>
  <c r="Q16" i="28"/>
  <c r="Q25" i="28" s="1"/>
  <c r="AU35" i="38"/>
  <c r="O19" i="28"/>
  <c r="AK47" i="35"/>
  <c r="AM47" i="39"/>
  <c r="AS45" i="39"/>
  <c r="AS47" i="39" s="1"/>
  <c r="AU45" i="39"/>
  <c r="AO45" i="39"/>
  <c r="Y48" i="35"/>
  <c r="AK48" i="35" s="1"/>
  <c r="W17" i="28"/>
  <c r="BA35" i="37"/>
  <c r="I18" i="28"/>
  <c r="AE47" i="36"/>
  <c r="W12" i="28"/>
  <c r="BA35" i="42"/>
  <c r="AM47" i="38"/>
  <c r="AS45" i="38"/>
  <c r="AS47" i="38" s="1"/>
  <c r="AS16" i="7" s="1"/>
  <c r="AU45" i="38"/>
  <c r="W14" i="28"/>
  <c r="BA35" i="40"/>
  <c r="W9" i="28"/>
  <c r="AO48" i="45"/>
  <c r="BA48" i="45" s="1"/>
  <c r="BA35" i="45"/>
  <c r="AY35" i="45"/>
  <c r="Q26" i="7"/>
  <c r="AY48" i="30"/>
  <c r="I16" i="7"/>
  <c r="AI48" i="38"/>
  <c r="U11" i="28"/>
  <c r="AU47" i="43"/>
  <c r="Q23" i="28"/>
  <c r="AU35" i="31"/>
  <c r="M24" i="7"/>
  <c r="W10" i="28"/>
  <c r="BA35" i="44"/>
  <c r="AC48" i="42"/>
  <c r="M10" i="7"/>
  <c r="M25" i="28"/>
  <c r="AC48" i="35"/>
  <c r="I14" i="28"/>
  <c r="AE47" i="40"/>
  <c r="AM47" i="44"/>
  <c r="AS45" i="44"/>
  <c r="AS47" i="44" s="1"/>
  <c r="AS10" i="7" s="1"/>
  <c r="AU45" i="44"/>
  <c r="AO45" i="44"/>
  <c r="U21" i="28"/>
  <c r="AU47" i="33"/>
  <c r="I9" i="28"/>
  <c r="AE47" i="45"/>
  <c r="I16" i="28"/>
  <c r="AE47" i="38"/>
  <c r="O12" i="28"/>
  <c r="AK47" i="42"/>
  <c r="M21" i="7"/>
  <c r="AS48" i="33"/>
  <c r="AM48" i="33"/>
  <c r="AU48" i="33" s="1"/>
  <c r="AS48" i="35"/>
  <c r="S25" i="28"/>
  <c r="I11" i="28"/>
  <c r="AE47" i="43"/>
  <c r="AI48" i="35"/>
  <c r="Q17" i="7"/>
  <c r="AM48" i="43"/>
  <c r="AU48" i="43" s="1"/>
  <c r="G31" i="28"/>
  <c r="U27" i="7" s="1"/>
  <c r="G26" i="28"/>
  <c r="G37" i="10" s="1"/>
  <c r="AM47" i="32"/>
  <c r="AS45" i="32"/>
  <c r="AS47" i="32" s="1"/>
  <c r="AS24" i="7" s="1"/>
  <c r="AU45" i="32"/>
  <c r="AO45" i="32"/>
  <c r="AM47" i="40"/>
  <c r="AS45" i="40"/>
  <c r="AS47" i="40" s="1"/>
  <c r="AS14" i="7" s="1"/>
  <c r="AU45" i="40"/>
  <c r="W13" i="28"/>
  <c r="BA35" i="41"/>
  <c r="Q13" i="7"/>
  <c r="AC48" i="43"/>
  <c r="O21" i="28"/>
  <c r="AK47" i="33"/>
  <c r="AM47" i="37"/>
  <c r="AS45" i="37"/>
  <c r="AS47" i="37" s="1"/>
  <c r="AU45" i="37"/>
  <c r="AO45" i="37"/>
  <c r="AM47" i="31"/>
  <c r="AM48" i="31" s="1"/>
  <c r="AU48" i="31" s="1"/>
  <c r="AS45" i="31"/>
  <c r="AS47" i="31" s="1"/>
  <c r="AS25" i="7" s="1"/>
  <c r="AU45" i="31"/>
  <c r="W21" i="28"/>
  <c r="BA35" i="33"/>
  <c r="O10" i="28"/>
  <c r="AK47" i="44"/>
  <c r="W16" i="28"/>
  <c r="BA35" i="38"/>
  <c r="Q18" i="7"/>
  <c r="AY48" i="36"/>
  <c r="W15" i="28"/>
  <c r="BA35" i="39"/>
  <c r="AA11" i="28"/>
  <c r="BA47" i="43"/>
  <c r="Q10" i="7"/>
  <c r="Q24" i="7"/>
  <c r="I10" i="28"/>
  <c r="AE47" i="44"/>
  <c r="W55" i="53"/>
  <c r="W60" i="53" s="1"/>
  <c r="W62" i="53" s="1"/>
  <c r="M27" i="8" s="1"/>
  <c r="Q60" i="53"/>
  <c r="Q62" i="53" s="1"/>
  <c r="I23" i="10" s="1"/>
  <c r="Q23" i="49"/>
  <c r="M25" i="49"/>
  <c r="AO47" i="33"/>
  <c r="AO48" i="33" s="1"/>
  <c r="BA48" i="33" s="1"/>
  <c r="AY45" i="33"/>
  <c r="AY47" i="33" s="1"/>
  <c r="AW21" i="7" s="1"/>
  <c r="BA45" i="33"/>
  <c r="AM47" i="41"/>
  <c r="AS45" i="41"/>
  <c r="AS47" i="41" s="1"/>
  <c r="AU45" i="41"/>
  <c r="AO45" i="41"/>
  <c r="O23" i="28"/>
  <c r="AK47" i="31"/>
  <c r="AM47" i="34"/>
  <c r="AS45" i="34"/>
  <c r="AS47" i="34" s="1"/>
  <c r="AO45" i="34"/>
  <c r="AM48" i="35"/>
  <c r="AU48" i="35" s="1"/>
  <c r="M9" i="7"/>
  <c r="M16" i="7"/>
  <c r="AS48" i="38"/>
  <c r="I19" i="28"/>
  <c r="AE47" i="35"/>
  <c r="Y47" i="39"/>
  <c r="AI45" i="39"/>
  <c r="AI47" i="39" s="1"/>
  <c r="AK45" i="39"/>
  <c r="E26" i="28"/>
  <c r="E37" i="10" s="1"/>
  <c r="M11" i="7"/>
  <c r="AS48" i="43"/>
  <c r="W48" i="44"/>
  <c r="AE48" i="44" s="1"/>
  <c r="I22" i="28"/>
  <c r="AE47" i="32"/>
  <c r="O18" i="28"/>
  <c r="AK47" i="36"/>
  <c r="AM47" i="30"/>
  <c r="AS45" i="30"/>
  <c r="AS47" i="30" s="1"/>
  <c r="I17" i="28"/>
  <c r="AE47" i="37"/>
  <c r="AM47" i="45"/>
  <c r="AS45" i="45"/>
  <c r="AS47" i="45" s="1"/>
  <c r="AS9" i="7" s="1"/>
  <c r="AU45" i="45"/>
  <c r="AO47" i="38"/>
  <c r="AO48" i="38" s="1"/>
  <c r="BA48" i="38" s="1"/>
  <c r="AY45" i="38"/>
  <c r="AY47" i="38" s="1"/>
  <c r="AW16" i="7" s="1"/>
  <c r="BA45" i="38"/>
  <c r="U8" i="28"/>
  <c r="AM48" i="46"/>
  <c r="AO45" i="46"/>
  <c r="AO47" i="46" s="1"/>
  <c r="Q14" i="7"/>
  <c r="W24" i="28"/>
  <c r="AO48" i="30"/>
  <c r="Q11" i="7"/>
  <c r="AY48" i="43"/>
  <c r="AO48" i="36"/>
  <c r="BA48" i="36" s="1"/>
  <c r="I18" i="7"/>
  <c r="AI48" i="36"/>
  <c r="M25" i="7"/>
  <c r="AS48" i="31"/>
  <c r="I14" i="7"/>
  <c r="AI48" i="40"/>
  <c r="W28" i="51"/>
  <c r="W31" i="51" s="1"/>
  <c r="M9" i="8" s="1"/>
  <c r="Q31" i="51"/>
  <c r="I9" i="10" s="1"/>
  <c r="AM28" i="51"/>
  <c r="AM31" i="51" s="1"/>
  <c r="M19" i="8" s="1"/>
  <c r="AI31" i="51"/>
  <c r="I15" i="10" s="1"/>
  <c r="BS28" i="51"/>
  <c r="BS31" i="51" s="1"/>
  <c r="M28" i="8" s="1"/>
  <c r="BO31" i="51"/>
  <c r="I24" i="10" s="1"/>
  <c r="AC48" i="31"/>
  <c r="AC48" i="32"/>
  <c r="M12" i="7"/>
  <c r="U18" i="28"/>
  <c r="AU47" i="36"/>
  <c r="O14" i="28"/>
  <c r="AK47" i="40"/>
  <c r="I13" i="28"/>
  <c r="AE47" i="41"/>
  <c r="O9" i="28"/>
  <c r="AK47" i="45"/>
  <c r="I20" i="28"/>
  <c r="AE47" i="34"/>
  <c r="O16" i="28"/>
  <c r="AK47" i="38"/>
  <c r="AM47" i="42"/>
  <c r="AS45" i="42"/>
  <c r="AS47" i="42" s="1"/>
  <c r="AS12" i="7" s="1"/>
  <c r="AU45" i="42"/>
  <c r="AO45" i="42"/>
  <c r="W48" i="36"/>
  <c r="AE48" i="36" s="1"/>
  <c r="I15" i="28"/>
  <c r="AE47" i="39"/>
  <c r="O11" i="28"/>
  <c r="AK47" i="43"/>
  <c r="AC48" i="30"/>
  <c r="W48" i="45"/>
  <c r="AE48" i="45" s="1"/>
  <c r="K23" i="28"/>
  <c r="K25" i="28" s="1"/>
  <c r="Y48" i="31"/>
  <c r="AK48" i="31" s="1"/>
  <c r="AK35" i="31"/>
  <c r="I25" i="7"/>
  <c r="AI48" i="31"/>
  <c r="AC48" i="38"/>
  <c r="AC48" i="44"/>
  <c r="O22" i="28"/>
  <c r="AK47" i="32"/>
  <c r="AO47" i="40"/>
  <c r="AY45" i="40"/>
  <c r="AY47" i="40" s="1"/>
  <c r="AW14" i="7" s="1"/>
  <c r="BA45" i="40"/>
  <c r="Y15" i="28"/>
  <c r="BA44" i="39"/>
  <c r="Y12" i="28"/>
  <c r="Y25" i="28" s="1"/>
  <c r="BA44" i="42"/>
  <c r="Y13" i="28"/>
  <c r="BA44" i="41"/>
  <c r="I21" i="28"/>
  <c r="AE47" i="33"/>
  <c r="O17" i="28"/>
  <c r="AK47" i="37"/>
  <c r="AO47" i="31"/>
  <c r="AY45" i="31"/>
  <c r="AY47" i="31" s="1"/>
  <c r="AW25" i="7" s="1"/>
  <c r="BA45" i="31"/>
  <c r="Q21" i="7"/>
  <c r="AY48" i="33"/>
  <c r="AA19" i="28"/>
  <c r="BA47" i="35"/>
  <c r="Q16" i="7"/>
  <c r="AY48" i="38"/>
  <c r="Y31" i="28" l="1"/>
  <c r="AG27" i="7" s="1"/>
  <c r="Y26" i="28"/>
  <c r="G40" i="10" s="1"/>
  <c r="Q31" i="28"/>
  <c r="M27" i="7" s="1"/>
  <c r="Q26" i="28"/>
  <c r="E39" i="10" s="1"/>
  <c r="K31" i="28"/>
  <c r="I27" i="7" s="1"/>
  <c r="K26" i="28"/>
  <c r="E38" i="10" s="1"/>
  <c r="AA23" i="28"/>
  <c r="BA47" i="31"/>
  <c r="AA14" i="28"/>
  <c r="BA47" i="40"/>
  <c r="U12" i="28"/>
  <c r="AU47" i="42"/>
  <c r="AM48" i="42"/>
  <c r="AU48" i="42" s="1"/>
  <c r="AS48" i="42"/>
  <c r="AA8" i="28"/>
  <c r="AO48" i="46"/>
  <c r="U9" i="28"/>
  <c r="U25" i="28" s="1"/>
  <c r="U31" i="28" s="1"/>
  <c r="AS27" i="7" s="1"/>
  <c r="AU47" i="45"/>
  <c r="AM48" i="45"/>
  <c r="AU48" i="45" s="1"/>
  <c r="U24" i="28"/>
  <c r="AM48" i="30"/>
  <c r="O15" i="28"/>
  <c r="AK47" i="39"/>
  <c r="Y48" i="39"/>
  <c r="AK48" i="39" s="1"/>
  <c r="AS20" i="7"/>
  <c r="AS48" i="34"/>
  <c r="U13" i="28"/>
  <c r="AU47" i="41"/>
  <c r="AM48" i="41"/>
  <c r="AU48" i="41" s="1"/>
  <c r="AO47" i="37"/>
  <c r="AY45" i="37"/>
  <c r="AY47" i="37" s="1"/>
  <c r="BA45" i="37"/>
  <c r="AS17" i="7"/>
  <c r="AS48" i="37"/>
  <c r="AO47" i="32"/>
  <c r="AY45" i="32"/>
  <c r="AY47" i="32" s="1"/>
  <c r="BA45" i="32"/>
  <c r="S31" i="28"/>
  <c r="AC27" i="7" s="1"/>
  <c r="S26" i="28"/>
  <c r="G39" i="10" s="1"/>
  <c r="U10" i="28"/>
  <c r="AU47" i="44"/>
  <c r="AM48" i="44"/>
  <c r="AU48" i="44" s="1"/>
  <c r="AS48" i="44"/>
  <c r="AS48" i="32"/>
  <c r="Q9" i="7"/>
  <c r="AY48" i="45"/>
  <c r="U16" i="28"/>
  <c r="AU47" i="38"/>
  <c r="U15" i="28"/>
  <c r="AU47" i="39"/>
  <c r="AM48" i="39"/>
  <c r="AU48" i="39" s="1"/>
  <c r="AS48" i="40"/>
  <c r="AO20" i="7"/>
  <c r="AI48" i="34"/>
  <c r="AO13" i="7"/>
  <c r="AI48" i="41"/>
  <c r="K25" i="49"/>
  <c r="K26" i="49" s="1"/>
  <c r="M26" i="49" s="1"/>
  <c r="Q26" i="49" s="1"/>
  <c r="W26" i="49" s="1"/>
  <c r="M62" i="53"/>
  <c r="AA58" i="55"/>
  <c r="I10" i="10" s="1"/>
  <c r="W58" i="55"/>
  <c r="M8" i="8" s="1"/>
  <c r="M10" i="8" s="1"/>
  <c r="W23" i="28"/>
  <c r="W25" i="28" s="1"/>
  <c r="AO48" i="31"/>
  <c r="BA48" i="31" s="1"/>
  <c r="BA35" i="31"/>
  <c r="Q25" i="7"/>
  <c r="AY48" i="31"/>
  <c r="AA9" i="28"/>
  <c r="BA47" i="45"/>
  <c r="AO47" i="42"/>
  <c r="AY45" i="42"/>
  <c r="AY47" i="42" s="1"/>
  <c r="BA45" i="42"/>
  <c r="AY48" i="40"/>
  <c r="AA16" i="28"/>
  <c r="BA47" i="38"/>
  <c r="AS26" i="7"/>
  <c r="AS48" i="30"/>
  <c r="AO15" i="7"/>
  <c r="AI48" i="39"/>
  <c r="AS48" i="45"/>
  <c r="AO47" i="34"/>
  <c r="AY45" i="34"/>
  <c r="AY47" i="34" s="1"/>
  <c r="U20" i="28"/>
  <c r="AU47" i="34"/>
  <c r="AM48" i="34"/>
  <c r="AU48" i="34" s="1"/>
  <c r="AO47" i="41"/>
  <c r="AY45" i="41"/>
  <c r="AY47" i="41" s="1"/>
  <c r="BA45" i="41"/>
  <c r="AS13" i="7"/>
  <c r="AS48" i="41"/>
  <c r="AA21" i="28"/>
  <c r="BA47" i="33"/>
  <c r="W23" i="49"/>
  <c r="W25" i="49" s="1"/>
  <c r="W27" i="49" s="1"/>
  <c r="M29" i="8" s="1"/>
  <c r="M30" i="8" s="1"/>
  <c r="Q25" i="49"/>
  <c r="U23" i="28"/>
  <c r="AU47" i="31"/>
  <c r="U17" i="28"/>
  <c r="AU47" i="37"/>
  <c r="AM48" i="37"/>
  <c r="AU48" i="37" s="1"/>
  <c r="U14" i="28"/>
  <c r="AU47" i="40"/>
  <c r="AM48" i="40"/>
  <c r="AU48" i="40" s="1"/>
  <c r="U22" i="28"/>
  <c r="AU47" i="32"/>
  <c r="AM48" i="32"/>
  <c r="AU48" i="32" s="1"/>
  <c r="I25" i="28"/>
  <c r="AO47" i="44"/>
  <c r="AY45" i="44"/>
  <c r="AY47" i="44" s="1"/>
  <c r="BA45" i="44"/>
  <c r="M31" i="28"/>
  <c r="Y27" i="7" s="1"/>
  <c r="M26" i="28"/>
  <c r="G38" i="10" s="1"/>
  <c r="G42" i="10" s="1"/>
  <c r="AO48" i="40"/>
  <c r="BA48" i="40" s="1"/>
  <c r="AO47" i="39"/>
  <c r="AY45" i="39"/>
  <c r="AY47" i="39" s="1"/>
  <c r="BA45" i="39"/>
  <c r="AS15" i="7"/>
  <c r="AS48" i="39"/>
  <c r="AM48" i="38"/>
  <c r="AU48" i="38" s="1"/>
  <c r="O20" i="28"/>
  <c r="AK47" i="34"/>
  <c r="Y48" i="34"/>
  <c r="AK48" i="34" s="1"/>
  <c r="O13" i="28"/>
  <c r="O25" i="28" s="1"/>
  <c r="AK47" i="41"/>
  <c r="Y48" i="41"/>
  <c r="AK48" i="41" s="1"/>
  <c r="E12" i="9" l="1"/>
  <c r="G50" i="10"/>
  <c r="G55" i="10" s="1"/>
  <c r="G56" i="10" s="1"/>
  <c r="K56" i="10" s="1"/>
  <c r="W31" i="28"/>
  <c r="Q27" i="7" s="1"/>
  <c r="W26" i="28"/>
  <c r="E40" i="10" s="1"/>
  <c r="E42" i="10" s="1"/>
  <c r="O31" i="28"/>
  <c r="AO27" i="7" s="1"/>
  <c r="O26" i="28"/>
  <c r="I38" i="10" s="1"/>
  <c r="AA20" i="28"/>
  <c r="BA47" i="34"/>
  <c r="AO48" i="34"/>
  <c r="BA48" i="34" s="1"/>
  <c r="AA12" i="28"/>
  <c r="BA47" i="42"/>
  <c r="AO48" i="42"/>
  <c r="BA48" i="42" s="1"/>
  <c r="AW15" i="7"/>
  <c r="AY48" i="39"/>
  <c r="AA10" i="28"/>
  <c r="BA47" i="44"/>
  <c r="AO48" i="44"/>
  <c r="BA48" i="44" s="1"/>
  <c r="Q27" i="49"/>
  <c r="I25" i="10" s="1"/>
  <c r="AA13" i="28"/>
  <c r="BA47" i="41"/>
  <c r="AO48" i="41"/>
  <c r="BA48" i="41" s="1"/>
  <c r="AW20" i="7"/>
  <c r="AY48" i="34"/>
  <c r="AW12" i="7"/>
  <c r="AY48" i="42"/>
  <c r="AA22" i="28"/>
  <c r="BA47" i="32"/>
  <c r="AO48" i="32"/>
  <c r="BA48" i="32" s="1"/>
  <c r="AA17" i="28"/>
  <c r="BA47" i="37"/>
  <c r="AO48" i="37"/>
  <c r="BA48" i="37" s="1"/>
  <c r="O25" i="49"/>
  <c r="AA25" i="28"/>
  <c r="AA15" i="28"/>
  <c r="BA47" i="39"/>
  <c r="AO48" i="39"/>
  <c r="BA48" i="39" s="1"/>
  <c r="AW10" i="7"/>
  <c r="AY48" i="44"/>
  <c r="I31" i="28"/>
  <c r="AK27" i="7" s="1"/>
  <c r="I26" i="28"/>
  <c r="I37" i="10" s="1"/>
  <c r="AW13" i="7"/>
  <c r="AY48" i="41"/>
  <c r="AW24" i="7"/>
  <c r="AY48" i="32"/>
  <c r="AW17" i="7"/>
  <c r="AY48" i="37"/>
  <c r="M27" i="49"/>
  <c r="U26" i="28"/>
  <c r="I39" i="10" s="1"/>
  <c r="K160" i="11" l="1"/>
  <c r="M160" i="11" s="1"/>
  <c r="K159" i="11"/>
  <c r="M159" i="11" s="1"/>
  <c r="K158" i="11"/>
  <c r="M158" i="11" s="1"/>
  <c r="K157" i="11"/>
  <c r="M157" i="11" s="1"/>
  <c r="K156" i="11"/>
  <c r="M156" i="11" s="1"/>
  <c r="K155" i="11"/>
  <c r="M155" i="11" s="1"/>
  <c r="K154" i="11"/>
  <c r="M154" i="11" s="1"/>
  <c r="K153" i="11"/>
  <c r="M153" i="11" s="1"/>
  <c r="K152" i="11"/>
  <c r="M152" i="11" s="1"/>
  <c r="K151" i="11"/>
  <c r="M151" i="11" s="1"/>
  <c r="K150" i="11"/>
  <c r="M150" i="11" s="1"/>
  <c r="K149" i="11"/>
  <c r="M149" i="11" s="1"/>
  <c r="K148" i="11"/>
  <c r="M148" i="11" s="1"/>
  <c r="K147" i="11"/>
  <c r="M147" i="11" s="1"/>
  <c r="K146" i="11"/>
  <c r="M146" i="11" s="1"/>
  <c r="K145" i="11"/>
  <c r="M145" i="11" s="1"/>
  <c r="K144" i="11"/>
  <c r="M144" i="11" s="1"/>
  <c r="K143" i="11"/>
  <c r="M143" i="11" s="1"/>
  <c r="K142" i="11"/>
  <c r="M142" i="11" s="1"/>
  <c r="K141" i="11"/>
  <c r="M141" i="11" s="1"/>
  <c r="K140" i="11"/>
  <c r="M140" i="11" s="1"/>
  <c r="K139" i="11"/>
  <c r="M139" i="11" s="1"/>
  <c r="K138" i="11"/>
  <c r="M138" i="11" s="1"/>
  <c r="K137" i="11"/>
  <c r="M137" i="11" s="1"/>
  <c r="K136" i="11"/>
  <c r="M136" i="11" s="1"/>
  <c r="K135" i="11"/>
  <c r="M135" i="11" s="1"/>
  <c r="M162" i="11" s="1"/>
  <c r="AA31" i="28"/>
  <c r="AW27" i="7" s="1"/>
  <c r="AA26" i="28"/>
  <c r="I40" i="10" s="1"/>
  <c r="I42" i="10" s="1"/>
  <c r="E11" i="9"/>
  <c r="E43" i="10"/>
  <c r="E48" i="10" s="1"/>
  <c r="E49" i="10" s="1"/>
  <c r="K49" i="10" s="1"/>
  <c r="E13" i="9" l="1"/>
  <c r="I57" i="10"/>
  <c r="I62" i="10" s="1"/>
  <c r="I63" i="10" s="1"/>
  <c r="K63" i="10" s="1"/>
  <c r="E18" i="9"/>
  <c r="E9" i="9"/>
  <c r="E15" i="9" s="1"/>
  <c r="M163" i="11"/>
  <c r="K131" i="11"/>
  <c r="M131" i="11" s="1"/>
  <c r="K105" i="11"/>
  <c r="M105" i="11" s="1"/>
  <c r="K104" i="11"/>
  <c r="M104" i="11" s="1"/>
  <c r="K103" i="11"/>
  <c r="M103" i="11" s="1"/>
  <c r="K99" i="11"/>
  <c r="M99" i="11" s="1"/>
  <c r="K98" i="11"/>
  <c r="M98" i="11" s="1"/>
  <c r="K97" i="11"/>
  <c r="M97" i="11" s="1"/>
  <c r="K71" i="11"/>
  <c r="M71" i="11" s="1"/>
  <c r="K70" i="11"/>
  <c r="M70" i="11" s="1"/>
  <c r="K69" i="11"/>
  <c r="M69" i="11" s="1"/>
  <c r="K66" i="11"/>
  <c r="M66" i="11" s="1"/>
  <c r="K62" i="11"/>
  <c r="M62" i="11" s="1"/>
  <c r="K61" i="11"/>
  <c r="M61" i="11" s="1"/>
  <c r="K60" i="11"/>
  <c r="M60" i="11" s="1"/>
  <c r="K59" i="11"/>
  <c r="M59" i="11" s="1"/>
  <c r="M133" i="11" s="1"/>
  <c r="E8" i="9" l="1"/>
  <c r="M134" i="11"/>
  <c r="K174" i="11"/>
  <c r="M174" i="11" s="1"/>
  <c r="K173" i="11"/>
  <c r="M173" i="11" s="1"/>
  <c r="K172" i="11"/>
  <c r="M172" i="11" s="1"/>
  <c r="K171" i="11"/>
  <c r="M171" i="11" s="1"/>
  <c r="K170" i="11"/>
  <c r="M170" i="11" s="1"/>
  <c r="K169" i="11"/>
  <c r="M169" i="11" s="1"/>
  <c r="K168" i="11"/>
  <c r="M168" i="11" s="1"/>
  <c r="K167" i="11"/>
  <c r="M167" i="11" s="1"/>
  <c r="K166" i="11"/>
  <c r="M166" i="11" s="1"/>
  <c r="K165" i="11"/>
  <c r="M165" i="11" s="1"/>
  <c r="K164" i="11"/>
  <c r="M164" i="11" s="1"/>
  <c r="M176" i="11" s="1"/>
  <c r="K18" i="8"/>
  <c r="K22" i="8"/>
  <c r="G13" i="6" s="1"/>
  <c r="G24" i="1" s="1"/>
  <c r="K31" i="8"/>
  <c r="G19" i="6" s="1"/>
  <c r="G42" i="1" s="1"/>
  <c r="K14" i="8"/>
  <c r="G9" i="6" s="1"/>
  <c r="G12" i="1" s="1"/>
  <c r="BC8" i="7"/>
  <c r="AC8" i="5" s="1"/>
  <c r="G86" i="1" s="1"/>
  <c r="BC19" i="7"/>
  <c r="BC12" i="7"/>
  <c r="AC12" i="5" s="1"/>
  <c r="G138" i="1" s="1"/>
  <c r="BC15" i="7"/>
  <c r="AC15" i="5" s="1"/>
  <c r="G177" i="1" s="1"/>
  <c r="BC20" i="7"/>
  <c r="AC20" i="5" s="1"/>
  <c r="G242" i="1" s="1"/>
  <c r="W8" i="7"/>
  <c r="G8" i="5" s="1"/>
  <c r="G75" i="1" s="1"/>
  <c r="BC21" i="7"/>
  <c r="AC21" i="5" s="1"/>
  <c r="G255" i="1" s="1"/>
  <c r="BC16" i="7"/>
  <c r="AC16" i="5" s="1"/>
  <c r="G190" i="1" s="1"/>
  <c r="BC24" i="7"/>
  <c r="AC24" i="5" s="1"/>
  <c r="G294" i="1" s="1"/>
  <c r="BC18" i="7"/>
  <c r="AC18" i="5" s="1"/>
  <c r="G216" i="1" s="1"/>
  <c r="BC10" i="7"/>
  <c r="AC10" i="5" s="1"/>
  <c r="G112" i="1" s="1"/>
  <c r="BC14" i="7"/>
  <c r="AC14" i="5" s="1"/>
  <c r="G164" i="1" s="1"/>
  <c r="BC25" i="7"/>
  <c r="AC25" i="5" s="1"/>
  <c r="G307" i="1" s="1"/>
  <c r="AE8" i="7"/>
  <c r="S8" i="5" s="1"/>
  <c r="G81" i="1" s="1"/>
  <c r="BC23" i="7"/>
  <c r="AC23" i="5" s="1"/>
  <c r="G281" i="1" s="1"/>
  <c r="BC17" i="7"/>
  <c r="AC17" i="5" s="1"/>
  <c r="G203" i="1" s="1"/>
  <c r="BC11" i="7"/>
  <c r="AC11" i="5" s="1"/>
  <c r="G125" i="1" s="1"/>
  <c r="BC13" i="7"/>
  <c r="AC13" i="5" s="1"/>
  <c r="G151" i="1" s="1"/>
  <c r="BC22" i="7"/>
  <c r="AC22" i="5" s="1"/>
  <c r="G268" i="1" s="1"/>
  <c r="K37" i="8"/>
  <c r="G27" i="6" s="1"/>
  <c r="G66" i="1" s="1"/>
  <c r="K34" i="8"/>
  <c r="G22" i="6" s="1"/>
  <c r="G51" i="1" s="1"/>
  <c r="BC9" i="7"/>
  <c r="AC9" i="5" s="1"/>
  <c r="G99" i="1" s="1"/>
  <c r="AI8" i="7"/>
  <c r="Y8" i="5" s="1"/>
  <c r="G84" i="1" s="1"/>
  <c r="BC27" i="7"/>
  <c r="AC27" i="5" s="1"/>
  <c r="G333" i="1" s="1"/>
  <c r="K32" i="8"/>
  <c r="G20" i="6" s="1"/>
  <c r="G45" i="1" s="1"/>
  <c r="K39" i="8"/>
  <c r="G26" i="6" s="1"/>
  <c r="G63" i="1" s="1"/>
  <c r="K33" i="8"/>
  <c r="G21" i="6" s="1"/>
  <c r="G48" i="1" s="1"/>
  <c r="K38" i="8"/>
  <c r="G25" i="6" s="1"/>
  <c r="G60" i="1" s="1"/>
  <c r="AA8" i="7"/>
  <c r="M8" i="5" s="1"/>
  <c r="G78" i="1" s="1"/>
  <c r="K17" i="8"/>
  <c r="G10" i="6" s="1"/>
  <c r="G15" i="1" s="1"/>
  <c r="AE19" i="7"/>
  <c r="AE16" i="7"/>
  <c r="S16" i="5" s="1"/>
  <c r="G185" i="1" s="1"/>
  <c r="W14" i="7"/>
  <c r="G14" i="5" s="1"/>
  <c r="G153" i="1" s="1"/>
  <c r="W16" i="7"/>
  <c r="G16" i="5" s="1"/>
  <c r="G179" i="1" s="1"/>
  <c r="W10" i="7"/>
  <c r="G10" i="5" s="1"/>
  <c r="G101" i="1" s="1"/>
  <c r="W15" i="7"/>
  <c r="G15" i="5" s="1"/>
  <c r="G166" i="1" s="1"/>
  <c r="AI11" i="7"/>
  <c r="Y11" i="5" s="1"/>
  <c r="G123" i="1" s="1"/>
  <c r="W11" i="7"/>
  <c r="G11" i="5" s="1"/>
  <c r="G114" i="1" s="1"/>
  <c r="AA24" i="7"/>
  <c r="M24" i="5" s="1"/>
  <c r="G286" i="1" s="1"/>
  <c r="W19" i="7"/>
  <c r="G19" i="5" s="1"/>
  <c r="W25" i="7"/>
  <c r="G25" i="5" s="1"/>
  <c r="G296" i="1" s="1"/>
  <c r="AI19" i="7"/>
  <c r="K10" i="8"/>
  <c r="G8" i="6" s="1"/>
  <c r="G9" i="1" s="1"/>
  <c r="AA11" i="7"/>
  <c r="M11" i="5" s="1"/>
  <c r="G117" i="1" s="1"/>
  <c r="AI24" i="7"/>
  <c r="Y24" i="5" s="1"/>
  <c r="G292" i="1" s="1"/>
  <c r="W18" i="7"/>
  <c r="G18" i="5" s="1"/>
  <c r="G205" i="1" s="1"/>
  <c r="W21" i="7"/>
  <c r="G21" i="5" s="1"/>
  <c r="G244" i="1" s="1"/>
  <c r="AA16" i="7"/>
  <c r="M16" i="5" s="1"/>
  <c r="G182" i="1" s="1"/>
  <c r="AA26" i="7"/>
  <c r="M26" i="5" s="1"/>
  <c r="G312" i="1" s="1"/>
  <c r="AE11" i="7"/>
  <c r="S11" i="5" s="1"/>
  <c r="G120" i="1" s="1"/>
  <c r="AE25" i="7"/>
  <c r="S25" i="5" s="1"/>
  <c r="G302" i="1" s="1"/>
  <c r="K30" i="8"/>
  <c r="G18" i="6" s="1"/>
  <c r="G39" i="1" s="1"/>
  <c r="AE10" i="7"/>
  <c r="S10" i="5" s="1"/>
  <c r="G107" i="1" s="1"/>
  <c r="W26" i="7"/>
  <c r="G26" i="5" s="1"/>
  <c r="G309" i="1" s="1"/>
  <c r="W12" i="7"/>
  <c r="G12" i="5" s="1"/>
  <c r="G127" i="1" s="1"/>
  <c r="W24" i="7"/>
  <c r="G24" i="5" s="1"/>
  <c r="G283" i="1" s="1"/>
  <c r="AI16" i="7"/>
  <c r="Y16" i="5" s="1"/>
  <c r="G188" i="1" s="1"/>
  <c r="AA14" i="7"/>
  <c r="M14" i="5" s="1"/>
  <c r="G156" i="1" s="1"/>
  <c r="W17" i="7"/>
  <c r="G17" i="5" s="1"/>
  <c r="G192" i="1" s="1"/>
  <c r="AA19" i="7"/>
  <c r="AA10" i="7"/>
  <c r="M10" i="5" s="1"/>
  <c r="G104" i="1" s="1"/>
  <c r="AE24" i="7"/>
  <c r="S24" i="5" s="1"/>
  <c r="G289" i="1" s="1"/>
  <c r="K19" i="8"/>
  <c r="G12" i="6" s="1"/>
  <c r="G21" i="1" s="1"/>
  <c r="W9" i="7"/>
  <c r="G9" i="5" s="1"/>
  <c r="G88" i="1" s="1"/>
  <c r="W20" i="7"/>
  <c r="G20" i="5" s="1"/>
  <c r="G231" i="1" s="1"/>
  <c r="AA12" i="7"/>
  <c r="M12" i="5" s="1"/>
  <c r="G130" i="1" s="1"/>
  <c r="W13" i="7"/>
  <c r="G13" i="5" s="1"/>
  <c r="G140" i="1" s="1"/>
  <c r="AA25" i="7"/>
  <c r="M25" i="5" s="1"/>
  <c r="G299" i="1" s="1"/>
  <c r="AA17" i="7"/>
  <c r="M17" i="5" s="1"/>
  <c r="G195" i="1" s="1"/>
  <c r="AI25" i="7"/>
  <c r="Y25" i="5" s="1"/>
  <c r="G305" i="1" s="1"/>
  <c r="AI20" i="7"/>
  <c r="Y20" i="5" s="1"/>
  <c r="G240" i="1" s="1"/>
  <c r="AE14" i="7"/>
  <c r="S14" i="5" s="1"/>
  <c r="G159" i="1" s="1"/>
  <c r="AA20" i="7"/>
  <c r="M20" i="5" s="1"/>
  <c r="G234" i="1" s="1"/>
  <c r="AI10" i="7"/>
  <c r="Y10" i="5" s="1"/>
  <c r="G110" i="1" s="1"/>
  <c r="AE21" i="7"/>
  <c r="S21" i="5" s="1"/>
  <c r="G250" i="1" s="1"/>
  <c r="AI21" i="7"/>
  <c r="Y21" i="5" s="1"/>
  <c r="G253" i="1" s="1"/>
  <c r="AI18" i="7"/>
  <c r="Y18" i="5" s="1"/>
  <c r="G214" i="1" s="1"/>
  <c r="AE15" i="7"/>
  <c r="S15" i="5" s="1"/>
  <c r="G172" i="1" s="1"/>
  <c r="AE18" i="7"/>
  <c r="S18" i="5" s="1"/>
  <c r="G211" i="1" s="1"/>
  <c r="AA9" i="7"/>
  <c r="M9" i="5" s="1"/>
  <c r="G91" i="1" s="1"/>
  <c r="AE20" i="7"/>
  <c r="S20" i="5" s="1"/>
  <c r="G237" i="1" s="1"/>
  <c r="AE26" i="7"/>
  <c r="S26" i="5" s="1"/>
  <c r="G315" i="1" s="1"/>
  <c r="AI17" i="7"/>
  <c r="Y17" i="5" s="1"/>
  <c r="G201" i="1" s="1"/>
  <c r="AE9" i="7"/>
  <c r="S9" i="5" s="1"/>
  <c r="G94" i="1" s="1"/>
  <c r="AE13" i="7"/>
  <c r="S13" i="5" s="1"/>
  <c r="G146" i="1" s="1"/>
  <c r="AE12" i="7"/>
  <c r="S12" i="5" s="1"/>
  <c r="G133" i="1" s="1"/>
  <c r="AA21" i="7"/>
  <c r="M21" i="5" s="1"/>
  <c r="G247" i="1" s="1"/>
  <c r="AA15" i="7"/>
  <c r="M15" i="5" s="1"/>
  <c r="G169" i="1" s="1"/>
  <c r="AI14" i="7"/>
  <c r="Y14" i="5" s="1"/>
  <c r="G162" i="1" s="1"/>
  <c r="AA18" i="7"/>
  <c r="M18" i="5" s="1"/>
  <c r="G208" i="1" s="1"/>
  <c r="AI9" i="7"/>
  <c r="Y9" i="5" s="1"/>
  <c r="G97" i="1" s="1"/>
  <c r="AI26" i="7"/>
  <c r="Y26" i="5" s="1"/>
  <c r="G318" i="1" s="1"/>
  <c r="AE17" i="7"/>
  <c r="S17" i="5" s="1"/>
  <c r="G198" i="1" s="1"/>
  <c r="AA13" i="7"/>
  <c r="M13" i="5" s="1"/>
  <c r="G143" i="1" s="1"/>
  <c r="AI15" i="7"/>
  <c r="Y15" i="5" s="1"/>
  <c r="G175" i="1" s="1"/>
  <c r="AI13" i="7"/>
  <c r="Y13" i="5" s="1"/>
  <c r="G149" i="1" s="1"/>
  <c r="AI12" i="7"/>
  <c r="Y12" i="5" s="1"/>
  <c r="G136" i="1" s="1"/>
  <c r="W27" i="7"/>
  <c r="G27" i="5" s="1"/>
  <c r="G322" i="1" s="1"/>
  <c r="AA27" i="7"/>
  <c r="M27" i="5" s="1"/>
  <c r="G325" i="1" s="1"/>
  <c r="AE27" i="7"/>
  <c r="S27" i="5" s="1"/>
  <c r="G328" i="1" s="1"/>
  <c r="AI27" i="7"/>
  <c r="Y27" i="5" s="1"/>
  <c r="G331" i="1" s="1"/>
  <c r="S19" i="5" l="1"/>
  <c r="M19" i="5"/>
  <c r="Y19" i="5"/>
  <c r="G218" i="1"/>
  <c r="G28" i="5"/>
  <c r="G335" i="1" s="1"/>
  <c r="AC19" i="5"/>
  <c r="E10" i="9"/>
  <c r="E16" i="9" s="1"/>
  <c r="M177" i="11"/>
  <c r="E17" i="9"/>
  <c r="E14" i="9"/>
  <c r="G229" i="1" l="1"/>
  <c r="AC28" i="5"/>
  <c r="G346" i="1" s="1"/>
  <c r="G221" i="1"/>
  <c r="M28" i="5"/>
  <c r="G338" i="1" s="1"/>
  <c r="G25" i="8"/>
  <c r="E14" i="6" s="1"/>
  <c r="G26" i="1" s="1"/>
  <c r="G23" i="8"/>
  <c r="E15" i="6" s="1"/>
  <c r="G29" i="1" s="1"/>
  <c r="G24" i="8"/>
  <c r="E17" i="6" s="1"/>
  <c r="G35" i="1" s="1"/>
  <c r="G31" i="8"/>
  <c r="E19" i="6" s="1"/>
  <c r="G41" i="1" s="1"/>
  <c r="G41" i="8"/>
  <c r="E29" i="6" s="1"/>
  <c r="G71" i="1" s="1"/>
  <c r="G35" i="8"/>
  <c r="E23" i="6" s="1"/>
  <c r="G53" i="1" s="1"/>
  <c r="G14" i="8"/>
  <c r="E9" i="6" s="1"/>
  <c r="G11" i="1" s="1"/>
  <c r="G22" i="8"/>
  <c r="E13" i="6" s="1"/>
  <c r="G23" i="1" s="1"/>
  <c r="G8" i="7"/>
  <c r="E8" i="5" s="1"/>
  <c r="G74" i="1" s="1"/>
  <c r="G40" i="8"/>
  <c r="E24" i="6" s="1"/>
  <c r="G56" i="1" s="1"/>
  <c r="O8" i="7"/>
  <c r="Q8" i="5" s="1"/>
  <c r="G80" i="1" s="1"/>
  <c r="G26" i="8"/>
  <c r="E16" i="6" s="1"/>
  <c r="G32" i="1" s="1"/>
  <c r="G37" i="8"/>
  <c r="E27" i="6" s="1"/>
  <c r="G65" i="1" s="1"/>
  <c r="G34" i="8"/>
  <c r="E22" i="6" s="1"/>
  <c r="G50" i="1" s="1"/>
  <c r="K8" i="7"/>
  <c r="K8" i="5" s="1"/>
  <c r="G77" i="1" s="1"/>
  <c r="S8" i="7"/>
  <c r="W8" i="5" s="1"/>
  <c r="G83" i="1" s="1"/>
  <c r="G36" i="8"/>
  <c r="E28" i="6" s="1"/>
  <c r="G68" i="1" s="1"/>
  <c r="G33" i="8"/>
  <c r="E21" i="6" s="1"/>
  <c r="G47" i="1" s="1"/>
  <c r="G32" i="8"/>
  <c r="E20" i="6" s="1"/>
  <c r="G44" i="1" s="1"/>
  <c r="G17" i="8"/>
  <c r="E10" i="6" s="1"/>
  <c r="G14" i="1" s="1"/>
  <c r="G18" i="8"/>
  <c r="E11" i="6" s="1"/>
  <c r="G17" i="1" s="1"/>
  <c r="G38" i="8"/>
  <c r="E25" i="6" s="1"/>
  <c r="G59" i="1" s="1"/>
  <c r="G19" i="8"/>
  <c r="E12" i="6" s="1"/>
  <c r="G20" i="1" s="1"/>
  <c r="G39" i="8"/>
  <c r="E26" i="6" s="1"/>
  <c r="G62" i="1" s="1"/>
  <c r="G10" i="8"/>
  <c r="E8" i="6" s="1"/>
  <c r="G8" i="1" s="1"/>
  <c r="G27" i="7"/>
  <c r="E27" i="5" s="1"/>
  <c r="G321" i="1" s="1"/>
  <c r="G18" i="7"/>
  <c r="E18" i="5" s="1"/>
  <c r="G204" i="1" s="1"/>
  <c r="K24" i="7"/>
  <c r="K24" i="5" s="1"/>
  <c r="G285" i="1" s="1"/>
  <c r="K26" i="7"/>
  <c r="K26" i="5" s="1"/>
  <c r="G311" i="1" s="1"/>
  <c r="G25" i="7"/>
  <c r="E25" i="5" s="1"/>
  <c r="G295" i="1" s="1"/>
  <c r="O20" i="7"/>
  <c r="Q20" i="5" s="1"/>
  <c r="G236" i="1" s="1"/>
  <c r="G26" i="7"/>
  <c r="E26" i="5" s="1"/>
  <c r="G308" i="1" s="1"/>
  <c r="G15" i="7"/>
  <c r="E15" i="5" s="1"/>
  <c r="G165" i="1" s="1"/>
  <c r="S20" i="7"/>
  <c r="W20" i="5" s="1"/>
  <c r="G239" i="1" s="1"/>
  <c r="G10" i="7"/>
  <c r="E10" i="5" s="1"/>
  <c r="G100" i="1" s="1"/>
  <c r="G20" i="7"/>
  <c r="E20" i="5" s="1"/>
  <c r="G230" i="1" s="1"/>
  <c r="G17" i="7"/>
  <c r="E17" i="5" s="1"/>
  <c r="G191" i="1" s="1"/>
  <c r="O18" i="7"/>
  <c r="Q18" i="5" s="1"/>
  <c r="G210" i="1" s="1"/>
  <c r="S19" i="7"/>
  <c r="G14" i="7"/>
  <c r="E14" i="5" s="1"/>
  <c r="G152" i="1" s="1"/>
  <c r="G21" i="7"/>
  <c r="E21" i="5" s="1"/>
  <c r="G243" i="1" s="1"/>
  <c r="O17" i="7"/>
  <c r="Q17" i="5" s="1"/>
  <c r="G197" i="1" s="1"/>
  <c r="K11" i="7"/>
  <c r="K11" i="5" s="1"/>
  <c r="G116" i="1" s="1"/>
  <c r="O19" i="7"/>
  <c r="K19" i="7"/>
  <c r="G11" i="7"/>
  <c r="E11" i="5" s="1"/>
  <c r="G113" i="1" s="1"/>
  <c r="G30" i="8"/>
  <c r="E18" i="6" s="1"/>
  <c r="G38" i="1" s="1"/>
  <c r="K20" i="7"/>
  <c r="K20" i="5" s="1"/>
  <c r="G233" i="1" s="1"/>
  <c r="K21" i="7"/>
  <c r="K21" i="5" s="1"/>
  <c r="G246" i="1" s="1"/>
  <c r="G24" i="7"/>
  <c r="E24" i="5" s="1"/>
  <c r="G282" i="1" s="1"/>
  <c r="K13" i="7"/>
  <c r="K13" i="5" s="1"/>
  <c r="G142" i="1" s="1"/>
  <c r="S15" i="7"/>
  <c r="W15" i="5" s="1"/>
  <c r="G174" i="1" s="1"/>
  <c r="G16" i="7"/>
  <c r="E16" i="5" s="1"/>
  <c r="G178" i="1" s="1"/>
  <c r="O13" i="7"/>
  <c r="Q13" i="5" s="1"/>
  <c r="G145" i="1" s="1"/>
  <c r="K15" i="7"/>
  <c r="K15" i="5" s="1"/>
  <c r="G168" i="1" s="1"/>
  <c r="K12" i="7"/>
  <c r="K12" i="5" s="1"/>
  <c r="G129" i="1" s="1"/>
  <c r="G9" i="7"/>
  <c r="E9" i="5" s="1"/>
  <c r="G87" i="1" s="1"/>
  <c r="O15" i="7"/>
  <c r="Q15" i="5" s="1"/>
  <c r="G171" i="1" s="1"/>
  <c r="K9" i="7"/>
  <c r="K9" i="5" s="1"/>
  <c r="G90" i="1" s="1"/>
  <c r="G12" i="7"/>
  <c r="E12" i="5" s="1"/>
  <c r="G126" i="1" s="1"/>
  <c r="G19" i="7"/>
  <c r="E19" i="5" s="1"/>
  <c r="G13" i="7"/>
  <c r="E13" i="5" s="1"/>
  <c r="G139" i="1" s="1"/>
  <c r="K17" i="7"/>
  <c r="K17" i="5" s="1"/>
  <c r="G194" i="1" s="1"/>
  <c r="O26" i="7"/>
  <c r="Q26" i="5" s="1"/>
  <c r="G314" i="1" s="1"/>
  <c r="S21" i="7"/>
  <c r="W21" i="5" s="1"/>
  <c r="G252" i="1" s="1"/>
  <c r="K25" i="7"/>
  <c r="K25" i="5" s="1"/>
  <c r="G298" i="1" s="1"/>
  <c r="S11" i="7"/>
  <c r="W11" i="5" s="1"/>
  <c r="G122" i="1" s="1"/>
  <c r="S14" i="7"/>
  <c r="W14" i="5" s="1"/>
  <c r="G161" i="1" s="1"/>
  <c r="O11" i="7"/>
  <c r="Q11" i="5" s="1"/>
  <c r="G119" i="1" s="1"/>
  <c r="O16" i="7"/>
  <c r="Q16" i="5" s="1"/>
  <c r="G184" i="1" s="1"/>
  <c r="O21" i="7"/>
  <c r="Q21" i="5" s="1"/>
  <c r="G249" i="1" s="1"/>
  <c r="K14" i="7"/>
  <c r="K14" i="5" s="1"/>
  <c r="G155" i="1" s="1"/>
  <c r="S10" i="7"/>
  <c r="W10" i="5" s="1"/>
  <c r="G109" i="1" s="1"/>
  <c r="O24" i="7"/>
  <c r="Q24" i="5" s="1"/>
  <c r="G288" i="1" s="1"/>
  <c r="S26" i="7"/>
  <c r="W26" i="5" s="1"/>
  <c r="G317" i="1" s="1"/>
  <c r="O14" i="7"/>
  <c r="Q14" i="5" s="1"/>
  <c r="G158" i="1" s="1"/>
  <c r="K18" i="7"/>
  <c r="K18" i="5" s="1"/>
  <c r="G207" i="1" s="1"/>
  <c r="O9" i="7"/>
  <c r="Q9" i="5" s="1"/>
  <c r="G93" i="1" s="1"/>
  <c r="S16" i="7"/>
  <c r="W16" i="5" s="1"/>
  <c r="G187" i="1" s="1"/>
  <c r="O25" i="7"/>
  <c r="Q25" i="5" s="1"/>
  <c r="G301" i="1" s="1"/>
  <c r="S24" i="7"/>
  <c r="W24" i="5" s="1"/>
  <c r="G291" i="1" s="1"/>
  <c r="S18" i="7"/>
  <c r="W18" i="5" s="1"/>
  <c r="G213" i="1" s="1"/>
  <c r="S13" i="7"/>
  <c r="W13" i="5" s="1"/>
  <c r="G148" i="1" s="1"/>
  <c r="S17" i="7"/>
  <c r="W17" i="5" s="1"/>
  <c r="G200" i="1" s="1"/>
  <c r="O10" i="7"/>
  <c r="Q10" i="5" s="1"/>
  <c r="G106" i="1" s="1"/>
  <c r="K16" i="7"/>
  <c r="K16" i="5" s="1"/>
  <c r="G181" i="1" s="1"/>
  <c r="S12" i="7"/>
  <c r="W12" i="5" s="1"/>
  <c r="G135" i="1" s="1"/>
  <c r="O12" i="7"/>
  <c r="Q12" i="5" s="1"/>
  <c r="G132" i="1" s="1"/>
  <c r="K10" i="7"/>
  <c r="K10" i="5" s="1"/>
  <c r="G103" i="1" s="1"/>
  <c r="O27" i="7"/>
  <c r="Q27" i="5" s="1"/>
  <c r="G327" i="1" s="1"/>
  <c r="S9" i="7"/>
  <c r="W9" i="5" s="1"/>
  <c r="G96" i="1" s="1"/>
  <c r="S25" i="7"/>
  <c r="W25" i="5" s="1"/>
  <c r="G304" i="1" s="1"/>
  <c r="K27" i="7"/>
  <c r="K27" i="5" s="1"/>
  <c r="G324" i="1" s="1"/>
  <c r="S27" i="7"/>
  <c r="W27" i="5" s="1"/>
  <c r="G330" i="1" s="1"/>
  <c r="E21" i="9"/>
  <c r="E19" i="9"/>
  <c r="E26" i="2" s="1"/>
  <c r="G969" i="1" s="1"/>
  <c r="O22" i="8"/>
  <c r="I13" i="6" s="1"/>
  <c r="G25" i="1" s="1"/>
  <c r="O18" i="8"/>
  <c r="O31" i="8"/>
  <c r="I19" i="6" s="1"/>
  <c r="G43" i="1" s="1"/>
  <c r="O14" i="8"/>
  <c r="I9" i="6" s="1"/>
  <c r="G13" i="1" s="1"/>
  <c r="AM8" i="7"/>
  <c r="I8" i="5" s="1"/>
  <c r="G76" i="1" s="1"/>
  <c r="AU8" i="7"/>
  <c r="U8" i="5" s="1"/>
  <c r="G82" i="1" s="1"/>
  <c r="AY8" i="7"/>
  <c r="AA8" i="5" s="1"/>
  <c r="G85" i="1" s="1"/>
  <c r="AQ8" i="7"/>
  <c r="O8" i="5" s="1"/>
  <c r="G79" i="1" s="1"/>
  <c r="O37" i="8"/>
  <c r="I27" i="6" s="1"/>
  <c r="G67" i="1" s="1"/>
  <c r="O34" i="8"/>
  <c r="I22" i="6" s="1"/>
  <c r="G52" i="1" s="1"/>
  <c r="O17" i="8"/>
  <c r="I10" i="6" s="1"/>
  <c r="G16" i="1" s="1"/>
  <c r="O32" i="8"/>
  <c r="I20" i="6" s="1"/>
  <c r="G46" i="1" s="1"/>
  <c r="O33" i="8"/>
  <c r="I21" i="6" s="1"/>
  <c r="G49" i="1" s="1"/>
  <c r="O39" i="8"/>
  <c r="I26" i="6" s="1"/>
  <c r="G64" i="1" s="1"/>
  <c r="O38" i="8"/>
  <c r="I25" i="6" s="1"/>
  <c r="G61" i="1" s="1"/>
  <c r="AY11" i="7"/>
  <c r="AA11" i="5" s="1"/>
  <c r="G124" i="1" s="1"/>
  <c r="AM19" i="7"/>
  <c r="AQ18" i="7"/>
  <c r="O18" i="5" s="1"/>
  <c r="G209" i="1" s="1"/>
  <c r="AM17" i="7"/>
  <c r="I17" i="5" s="1"/>
  <c r="G193" i="1" s="1"/>
  <c r="AQ14" i="7"/>
  <c r="O14" i="5" s="1"/>
  <c r="G157" i="1" s="1"/>
  <c r="AQ26" i="7"/>
  <c r="O26" i="5" s="1"/>
  <c r="G313" i="1" s="1"/>
  <c r="AQ9" i="7"/>
  <c r="O9" i="5" s="1"/>
  <c r="G92" i="1" s="1"/>
  <c r="AQ16" i="7"/>
  <c r="O16" i="5" s="1"/>
  <c r="G183" i="1" s="1"/>
  <c r="AM15" i="7"/>
  <c r="I15" i="5" s="1"/>
  <c r="G167" i="1" s="1"/>
  <c r="AM21" i="7"/>
  <c r="I21" i="5" s="1"/>
  <c r="G245" i="1" s="1"/>
  <c r="AQ19" i="7"/>
  <c r="AM14" i="7"/>
  <c r="I14" i="5" s="1"/>
  <c r="G154" i="1" s="1"/>
  <c r="AM9" i="7"/>
  <c r="I9" i="5" s="1"/>
  <c r="G89" i="1" s="1"/>
  <c r="AQ12" i="7"/>
  <c r="O12" i="5" s="1"/>
  <c r="G131" i="1" s="1"/>
  <c r="AM11" i="7"/>
  <c r="I11" i="5" s="1"/>
  <c r="G115" i="1" s="1"/>
  <c r="AU19" i="7"/>
  <c r="AM10" i="7"/>
  <c r="I10" i="5" s="1"/>
  <c r="G102" i="1" s="1"/>
  <c r="AQ25" i="7"/>
  <c r="O25" i="5" s="1"/>
  <c r="G300" i="1" s="1"/>
  <c r="AM24" i="7"/>
  <c r="I24" i="5" s="1"/>
  <c r="G284" i="1" s="1"/>
  <c r="AU18" i="7"/>
  <c r="U18" i="5" s="1"/>
  <c r="G212" i="1" s="1"/>
  <c r="AM26" i="7"/>
  <c r="I26" i="5" s="1"/>
  <c r="G310" i="1" s="1"/>
  <c r="AM13" i="7"/>
  <c r="I13" i="5" s="1"/>
  <c r="G141" i="1" s="1"/>
  <c r="AM20" i="7"/>
  <c r="I20" i="5" s="1"/>
  <c r="G232" i="1" s="1"/>
  <c r="AQ11" i="7"/>
  <c r="O11" i="5" s="1"/>
  <c r="G118" i="1" s="1"/>
  <c r="AQ24" i="7"/>
  <c r="O24" i="5" s="1"/>
  <c r="G287" i="1" s="1"/>
  <c r="AQ17" i="7"/>
  <c r="O17" i="5" s="1"/>
  <c r="G196" i="1" s="1"/>
  <c r="AY19" i="7"/>
  <c r="AY18" i="7"/>
  <c r="AA18" i="5" s="1"/>
  <c r="G215" i="1" s="1"/>
  <c r="AM25" i="7"/>
  <c r="I25" i="5" s="1"/>
  <c r="G297" i="1" s="1"/>
  <c r="AM12" i="7"/>
  <c r="I12" i="5" s="1"/>
  <c r="G128" i="1" s="1"/>
  <c r="AM18" i="7"/>
  <c r="I18" i="5" s="1"/>
  <c r="G206" i="1" s="1"/>
  <c r="AU11" i="7"/>
  <c r="U11" i="5" s="1"/>
  <c r="G121" i="1" s="1"/>
  <c r="AU21" i="7"/>
  <c r="U21" i="5" s="1"/>
  <c r="G251" i="1" s="1"/>
  <c r="AM16" i="7"/>
  <c r="I16" i="5" s="1"/>
  <c r="G180" i="1" s="1"/>
  <c r="AQ21" i="7"/>
  <c r="O21" i="5" s="1"/>
  <c r="G248" i="1" s="1"/>
  <c r="AQ10" i="7"/>
  <c r="O10" i="5" s="1"/>
  <c r="G105" i="1" s="1"/>
  <c r="AY16" i="7"/>
  <c r="AA16" i="5" s="1"/>
  <c r="G189" i="1" s="1"/>
  <c r="AU25" i="7"/>
  <c r="U25" i="5" s="1"/>
  <c r="G303" i="1" s="1"/>
  <c r="AU14" i="7"/>
  <c r="U14" i="5" s="1"/>
  <c r="G160" i="1" s="1"/>
  <c r="AU24" i="7"/>
  <c r="U24" i="5" s="1"/>
  <c r="G290" i="1" s="1"/>
  <c r="AU10" i="7"/>
  <c r="U10" i="5" s="1"/>
  <c r="G108" i="1" s="1"/>
  <c r="AY14" i="7"/>
  <c r="AA14" i="5" s="1"/>
  <c r="G163" i="1" s="1"/>
  <c r="AY25" i="7"/>
  <c r="AA25" i="5" s="1"/>
  <c r="G306" i="1" s="1"/>
  <c r="AY21" i="7"/>
  <c r="AA21" i="5" s="1"/>
  <c r="G254" i="1" s="1"/>
  <c r="AU12" i="7"/>
  <c r="U12" i="5" s="1"/>
  <c r="G134" i="1" s="1"/>
  <c r="O19" i="8"/>
  <c r="I12" i="6" s="1"/>
  <c r="G22" i="1" s="1"/>
  <c r="AU9" i="7"/>
  <c r="U9" i="5" s="1"/>
  <c r="G95" i="1" s="1"/>
  <c r="AU16" i="7"/>
  <c r="U16" i="5" s="1"/>
  <c r="G186" i="1" s="1"/>
  <c r="AY26" i="7"/>
  <c r="AA26" i="5" s="1"/>
  <c r="G319" i="1" s="1"/>
  <c r="AY9" i="7"/>
  <c r="AA9" i="5" s="1"/>
  <c r="G98" i="1" s="1"/>
  <c r="O30" i="8"/>
  <c r="I18" i="6" s="1"/>
  <c r="G40" i="1" s="1"/>
  <c r="AU27" i="7"/>
  <c r="U27" i="5" s="1"/>
  <c r="G329" i="1" s="1"/>
  <c r="AQ15" i="7"/>
  <c r="O15" i="5" s="1"/>
  <c r="G170" i="1" s="1"/>
  <c r="O10" i="8"/>
  <c r="I8" i="6" s="1"/>
  <c r="G10" i="1" s="1"/>
  <c r="AQ13" i="7"/>
  <c r="O13" i="5" s="1"/>
  <c r="G144" i="1" s="1"/>
  <c r="AU20" i="7"/>
  <c r="U20" i="5" s="1"/>
  <c r="G238" i="1" s="1"/>
  <c r="AU13" i="7"/>
  <c r="U13" i="5" s="1"/>
  <c r="G147" i="1" s="1"/>
  <c r="AU26" i="7"/>
  <c r="U26" i="5" s="1"/>
  <c r="G316" i="1" s="1"/>
  <c r="AU15" i="7"/>
  <c r="U15" i="5" s="1"/>
  <c r="G173" i="1" s="1"/>
  <c r="AQ20" i="7"/>
  <c r="O20" i="5" s="1"/>
  <c r="G235" i="1" s="1"/>
  <c r="AU17" i="7"/>
  <c r="U17" i="5" s="1"/>
  <c r="G199" i="1" s="1"/>
  <c r="AY12" i="7"/>
  <c r="AA12" i="5" s="1"/>
  <c r="G137" i="1" s="1"/>
  <c r="AY24" i="7"/>
  <c r="AA24" i="5" s="1"/>
  <c r="G293" i="1" s="1"/>
  <c r="AM27" i="7"/>
  <c r="I27" i="5" s="1"/>
  <c r="G323" i="1" s="1"/>
  <c r="AY20" i="7"/>
  <c r="AA20" i="5" s="1"/>
  <c r="G241" i="1" s="1"/>
  <c r="AQ27" i="7"/>
  <c r="O27" i="5" s="1"/>
  <c r="G326" i="1" s="1"/>
  <c r="AY17" i="7"/>
  <c r="AA17" i="5" s="1"/>
  <c r="G202" i="1" s="1"/>
  <c r="AY13" i="7"/>
  <c r="AA13" i="5" s="1"/>
  <c r="G150" i="1" s="1"/>
  <c r="AY10" i="7"/>
  <c r="AA10" i="5" s="1"/>
  <c r="G111" i="1" s="1"/>
  <c r="AY15" i="7"/>
  <c r="AA15" i="5" s="1"/>
  <c r="G176" i="1" s="1"/>
  <c r="AY27" i="7"/>
  <c r="AA27" i="5" s="1"/>
  <c r="G332" i="1" s="1"/>
  <c r="G227" i="1"/>
  <c r="Y28" i="5"/>
  <c r="G344" i="1" s="1"/>
  <c r="G224" i="1"/>
  <c r="S28" i="5"/>
  <c r="G341" i="1" s="1"/>
  <c r="AA19" i="5" l="1"/>
  <c r="O19" i="5"/>
  <c r="Q19" i="5"/>
  <c r="U19" i="5"/>
  <c r="I19" i="5"/>
  <c r="E24" i="9"/>
  <c r="E27" i="2" s="1"/>
  <c r="G970" i="1" s="1"/>
  <c r="E22" i="9"/>
  <c r="E23" i="9" s="1"/>
  <c r="G217" i="1"/>
  <c r="E28" i="5"/>
  <c r="G334" i="1" s="1"/>
  <c r="K19" i="5"/>
  <c r="W19" i="5"/>
  <c r="G220" i="1" l="1"/>
  <c r="K28" i="5"/>
  <c r="G337" i="1" s="1"/>
  <c r="G225" i="1"/>
  <c r="U28" i="5"/>
  <c r="G342" i="1" s="1"/>
  <c r="G222" i="1"/>
  <c r="O28" i="5"/>
  <c r="G339" i="1" s="1"/>
  <c r="G226" i="1"/>
  <c r="W28" i="5"/>
  <c r="G343" i="1" s="1"/>
  <c r="G219" i="1"/>
  <c r="I28" i="5"/>
  <c r="G336" i="1" s="1"/>
  <c r="G223" i="1"/>
  <c r="Q28" i="5"/>
  <c r="G340" i="1" s="1"/>
  <c r="G228" i="1"/>
  <c r="AA28" i="5"/>
  <c r="G345" i="1" s="1"/>
</calcChain>
</file>

<file path=xl/sharedStrings.xml><?xml version="1.0" encoding="utf-8"?>
<sst xmlns="http://schemas.openxmlformats.org/spreadsheetml/2006/main" count="90973" uniqueCount="47981">
  <si>
    <t>CSXT 2021 Run: 11/29/2022 10:38:30 AM</t>
  </si>
  <si>
    <t>User Inputs and Index</t>
  </si>
  <si>
    <t>User Input values:</t>
  </si>
  <si>
    <t>RRICC:</t>
  </si>
  <si>
    <t>Railroad Short Name:</t>
  </si>
  <si>
    <t>CSXT</t>
  </si>
  <si>
    <t>Railroad Name:</t>
  </si>
  <si>
    <t>CSX Transportation Company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</si>
  <si>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</si>
  <si>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</si>
  <si>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</si>
  <si>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</si>
  <si>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</si>
  <si>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</si>
  <si>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</si>
  <si>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</si>
  <si>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</si>
  <si>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</si>
  <si>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</si>
  <si>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</si>
  <si>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</si>
  <si>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</si>
  <si>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</si>
  <si>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</si>
  <si>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</si>
  <si>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</si>
  <si>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</si>
  <si>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</si>
  <si>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</si>
  <si>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</si>
  <si>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</si>
  <si>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</si>
  <si>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</si>
  <si>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</si>
  <si>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</si>
  <si>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</si>
  <si>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</si>
  <si>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</si>
  <si>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</si>
  <si>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</si>
  <si>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</si>
  <si>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</si>
  <si>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</si>
  <si>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</si>
  <si>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</si>
  <si>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</si>
  <si>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</si>
  <si>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</si>
  <si>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</si>
  <si>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</si>
  <si>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</si>
  <si>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</si>
  <si>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</si>
  <si>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</si>
  <si>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</si>
  <si>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</si>
  <si>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</si>
  <si>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</si>
  <si>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</si>
  <si>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</si>
  <si>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</si>
  <si>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</si>
  <si>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</si>
  <si>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</si>
  <si>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</si>
  <si>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</si>
  <si>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</si>
  <si>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</si>
  <si>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</si>
  <si>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</si>
  <si>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</si>
  <si>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</si>
  <si>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</si>
  <si>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</si>
  <si>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</si>
  <si>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</si>
  <si>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</si>
  <si>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</si>
  <si>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</si>
  <si>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</si>
  <si>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</si>
  <si>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</si>
  <si>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</si>
  <si>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</si>
  <si>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</si>
  <si>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</si>
  <si>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</si>
  <si>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</si>
  <si>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</si>
  <si>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</si>
  <si>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</si>
  <si>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</si>
  <si>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</si>
  <si>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</si>
  <si>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</si>
  <si>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</si>
  <si>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</si>
  <si>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</si>
  <si>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</si>
  <si>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</si>
  <si>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</si>
  <si>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</si>
  <si>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</si>
  <si>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</si>
  <si>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</si>
  <si>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</si>
  <si>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</si>
  <si>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</si>
  <si>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</si>
  <si>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</si>
  <si>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</si>
  <si>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</si>
  <si>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</si>
  <si>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</si>
  <si>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</si>
  <si>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</si>
  <si>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</si>
  <si>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</si>
  <si>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</si>
  <si>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</si>
  <si>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</si>
  <si>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</si>
  <si>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</si>
  <si>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</si>
  <si>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</si>
  <si>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</si>
  <si>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</si>
  <si>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</si>
  <si>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</si>
  <si>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</si>
  <si>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</si>
  <si>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</si>
  <si>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</si>
  <si>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</si>
  <si>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</si>
  <si>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</si>
  <si>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</si>
  <si>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</si>
  <si>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</si>
  <si>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</si>
  <si>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</si>
  <si>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</si>
  <si>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</si>
  <si>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</si>
  <si>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</si>
  <si>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</si>
  <si>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</si>
  <si>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</si>
  <si>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</si>
  <si>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</si>
  <si>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</si>
  <si>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</si>
  <si>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</si>
  <si>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</si>
  <si>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</si>
  <si>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</si>
  <si>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</si>
  <si>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</si>
  <si>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</si>
  <si>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</si>
  <si>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</si>
  <si>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</si>
  <si>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</si>
  <si>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</si>
  <si>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</si>
  <si>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</si>
  <si>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</si>
  <si>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</si>
  <si>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</si>
  <si>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</si>
  <si>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</si>
  <si>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</si>
  <si>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</si>
  <si>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</si>
  <si>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2021 SCH 755</t>
  </si>
  <si>
    <t>2020 SCH 755</t>
  </si>
  <si>
    <t>2019 SCH 755</t>
  </si>
  <si>
    <t>2018 SCH 755</t>
  </si>
  <si>
    <t>2017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</si>
  <si>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</si>
  <si>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</si>
  <si>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</si>
  <si>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</si>
  <si>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</si>
  <si>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</si>
  <si>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</si>
  <si>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</si>
  <si>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</si>
  <si>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</si>
  <si>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</si>
  <si>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</si>
  <si>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</si>
  <si>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</si>
  <si>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</si>
  <si>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</si>
  <si>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</si>
  <si>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</si>
  <si>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</si>
  <si>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</si>
  <si>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</si>
  <si>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</si>
  <si>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</si>
  <si>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</si>
  <si>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</si>
  <si>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</si>
  <si>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</si>
  <si>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</si>
  <si>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</si>
  <si>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</si>
  <si>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</si>
  <si>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</si>
  <si>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</si>
  <si>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</si>
  <si>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</si>
  <si>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</si>
  <si>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</si>
  <si>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</si>
  <si>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</si>
  <si>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</si>
  <si>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</si>
  <si>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</si>
  <si>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</si>
  <si>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</si>
  <si>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</si>
  <si>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</si>
  <si>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</si>
  <si>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</si>
  <si>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</si>
  <si>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</si>
  <si>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</si>
  <si>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</si>
  <si>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</si>
  <si>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</si>
  <si>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</si>
  <si>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</si>
  <si>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</si>
  <si>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</si>
  <si>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</si>
  <si>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</si>
  <si>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</si>
  <si>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</si>
  <si>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</si>
  <si>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</si>
  <si>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</si>
  <si>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</si>
  <si>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</si>
  <si>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</si>
  <si>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</si>
  <si>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</si>
  <si>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</si>
  <si>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</si>
  <si>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</si>
  <si>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</si>
  <si>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</si>
  <si>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</si>
  <si>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</si>
  <si>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</si>
  <si>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</si>
  <si>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</si>
  <si>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</si>
  <si>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</si>
  <si>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</si>
  <si>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</si>
  <si>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</si>
  <si>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</si>
  <si>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</si>
  <si>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</si>
  <si>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</si>
  <si>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</si>
  <si>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</si>
  <si>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</si>
  <si>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</si>
  <si>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</si>
  <si>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</si>
  <si>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</si>
  <si>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</si>
  <si>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</si>
  <si>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</si>
  <si>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</si>
  <si>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</si>
  <si>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</si>
  <si>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</si>
  <si>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</si>
  <si>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</si>
  <si>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</si>
  <si>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</si>
  <si>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</si>
  <si>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</si>
  <si>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</si>
  <si>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</si>
  <si>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</si>
  <si>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</si>
  <si>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</si>
  <si>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</si>
  <si>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</si>
  <si>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</si>
  <si>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</si>
  <si>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</si>
  <si>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</si>
  <si>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</si>
  <si>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</si>
  <si>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</si>
  <si>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</si>
  <si>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</si>
  <si>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</si>
  <si>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</si>
  <si>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</si>
  <si>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</si>
  <si>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</si>
  <si>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</si>
  <si>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</si>
  <si>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</si>
  <si>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</si>
  <si>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</si>
  <si>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</si>
  <si>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</si>
  <si>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</si>
  <si>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</si>
  <si>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</si>
  <si>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</si>
  <si>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</si>
  <si>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</si>
  <si>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</si>
  <si>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</si>
  <si>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</si>
  <si>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</si>
  <si>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</si>
  <si>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</si>
  <si>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</si>
  <si>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</si>
  <si>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</si>
  <si>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</si>
  <si>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</si>
  <si>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</si>
  <si>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</si>
  <si>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</si>
  <si>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</si>
  <si>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</si>
  <si>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</si>
  <si>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</si>
  <si>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</si>
  <si>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</si>
  <si>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</si>
  <si>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</si>
  <si>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</si>
  <si>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</si>
  <si>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</si>
  <si>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</si>
  <si>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</si>
  <si>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</si>
  <si>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</si>
  <si>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</si>
  <si>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</si>
  <si>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</si>
  <si>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</si>
  <si>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</si>
  <si>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</si>
  <si>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</si>
  <si>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</si>
  <si>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</si>
  <si>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2021 QCS COL(B)</t>
  </si>
  <si>
    <t>2020 QCS COL(B)</t>
  </si>
  <si>
    <t>2019 QCS COL(B)</t>
  </si>
  <si>
    <t>2018 QCS COL(B)</t>
  </si>
  <si>
    <t>2017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</si>
  <si>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</si>
  <si>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</si>
  <si>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</si>
  <si>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</si>
  <si>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2021 QCS COL(D)</t>
  </si>
  <si>
    <t>2020 QCS COL(D)</t>
  </si>
  <si>
    <t>2019 QCS COL(D)</t>
  </si>
  <si>
    <t>2018 QCS COL(D)</t>
  </si>
  <si>
    <t>2017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</si>
  <si>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</si>
  <si>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</si>
  <si>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</si>
  <si>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</si>
  <si>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2021 QCS COL(F)</t>
  </si>
  <si>
    <t>2020 QCS COL(F)</t>
  </si>
  <si>
    <t>2019 QCS COL(F)</t>
  </si>
  <si>
    <t>2018 QCS COL(F)</t>
  </si>
  <si>
    <t>2017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</si>
  <si>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</si>
  <si>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</si>
  <si>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</si>
  <si>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</si>
  <si>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2021 QCS COL(H)</t>
  </si>
  <si>
    <t>2020 QCS COL(H)</t>
  </si>
  <si>
    <t>2019 QCS COL(H)</t>
  </si>
  <si>
    <t>2018 QCS COL(H)</t>
  </si>
  <si>
    <t>2017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</si>
  <si>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</si>
  <si>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</si>
  <si>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</si>
  <si>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</si>
  <si>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</si>
  <si>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</si>
  <si>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</si>
  <si>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</si>
  <si>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</si>
  <si>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</si>
  <si>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</si>
  <si>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</si>
  <si>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</si>
  <si>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</si>
  <si>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</si>
  <si>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</si>
  <si>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</si>
  <si>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</si>
  <si>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</si>
  <si>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</si>
  <si>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</si>
  <si>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</si>
  <si>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</si>
  <si>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</si>
  <si>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</si>
  <si>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</si>
  <si>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</si>
  <si>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</si>
  <si>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</si>
  <si>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</si>
  <si>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</si>
  <si>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2021 SCH 700 COL(C)</t>
  </si>
  <si>
    <t>2020 SCH 700 COL(C)</t>
  </si>
  <si>
    <t>2019 SCH 700 COL(C)</t>
  </si>
  <si>
    <t>2018 SCH 700 COL(C)</t>
  </si>
  <si>
    <t>2017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</si>
  <si>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</si>
  <si>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</si>
  <si>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</si>
  <si>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</si>
  <si>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2021 SCH 700 COL(D)</t>
  </si>
  <si>
    <t>2020 SCH 700 COL(D)</t>
  </si>
  <si>
    <t>2019 SCH 700 COL(D)</t>
  </si>
  <si>
    <t>2018 SCH 700 COL(D)</t>
  </si>
  <si>
    <t>2017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</si>
  <si>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</si>
  <si>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</si>
  <si>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</si>
  <si>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</si>
  <si>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2021 SCH 700 COL(E)</t>
  </si>
  <si>
    <t>2020 SCH 700 COL(E)</t>
  </si>
  <si>
    <t>2019 SCH 700 COL(E)</t>
  </si>
  <si>
    <t>2018 SCH 700 COL(E)</t>
  </si>
  <si>
    <t>2017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</si>
  <si>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</si>
  <si>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</si>
  <si>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</si>
  <si>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</si>
  <si>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2021 SCH 700 COL(F)</t>
  </si>
  <si>
    <t>2020 SCH 700 COL(F)</t>
  </si>
  <si>
    <t>2019 SCH 700 COL(F)</t>
  </si>
  <si>
    <t>2018 SCH 700 COL(F)</t>
  </si>
  <si>
    <t>2017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</si>
  <si>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</si>
  <si>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</si>
  <si>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</si>
  <si>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</si>
  <si>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</si>
  <si>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</si>
  <si>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</si>
  <si>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</si>
  <si>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</si>
  <si>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</si>
  <si>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</si>
  <si>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</si>
  <si>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</si>
  <si>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2021 SCH 700 COL(H)</t>
  </si>
  <si>
    <t>2020 SCH 700 COL(H)</t>
  </si>
  <si>
    <t>2019 SCH 700 COL(H)</t>
  </si>
  <si>
    <t>2018 SCH 700 COL(H)</t>
  </si>
  <si>
    <t>2017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</si>
  <si>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</si>
  <si>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</si>
  <si>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</si>
  <si>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</si>
  <si>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2021 SCH 700 COL(G)</t>
  </si>
  <si>
    <t>2020 SCH 700 COL(G)</t>
  </si>
  <si>
    <t>2019 SCH 700 COL(G)</t>
  </si>
  <si>
    <t>2018 SCH 700 COL(G)</t>
  </si>
  <si>
    <t>2017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</si>
  <si>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</si>
  <si>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</si>
  <si>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</si>
  <si>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</si>
  <si>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</si>
  <si>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</si>
  <si>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</si>
  <si>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</si>
  <si>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</si>
  <si>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</si>
  <si>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</si>
  <si>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</si>
  <si>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</si>
  <si>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</si>
  <si>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</si>
  <si>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</si>
  <si>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</si>
  <si>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</si>
  <si>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</si>
  <si>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</si>
  <si>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</si>
  <si>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</si>
  <si>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2021 SCH 700 COL(I)</t>
  </si>
  <si>
    <t>2020 SCH 700 COL(I)</t>
  </si>
  <si>
    <t>2019 SCH 700 COL(I)</t>
  </si>
  <si>
    <t>2018 SCH 700 COL(I)</t>
  </si>
  <si>
    <t>2017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</si>
  <si>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</si>
  <si>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</si>
  <si>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</si>
  <si>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</si>
  <si>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</si>
  <si>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</si>
  <si>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</si>
  <si>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</si>
  <si>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</si>
  <si>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</si>
  <si>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</si>
  <si>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</si>
  <si>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</si>
  <si>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</si>
  <si>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</si>
  <si>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</si>
  <si>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</si>
  <si>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</si>
  <si>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</si>
  <si>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</si>
  <si>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</si>
  <si>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</si>
  <si>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</si>
  <si>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</si>
  <si>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</si>
  <si>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</si>
  <si>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</si>
  <si>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</si>
  <si>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</si>
  <si>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</si>
  <si>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</si>
  <si>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</si>
  <si>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</si>
  <si>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</si>
  <si>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</si>
  <si>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</si>
  <si>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</si>
  <si>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</si>
  <si>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</si>
  <si>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</si>
  <si>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</si>
  <si>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</si>
  <si>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</si>
  <si>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</si>
  <si>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</si>
  <si>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</si>
  <si>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</si>
  <si>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</si>
  <si>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</si>
  <si>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</si>
  <si>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</si>
  <si>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</si>
  <si>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</si>
  <si>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</si>
  <si>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</si>
  <si>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</si>
  <si>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</si>
  <si>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</si>
  <si>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</si>
  <si>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</si>
  <si>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</si>
  <si>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</si>
  <si>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</si>
  <si>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</si>
  <si>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</si>
  <si>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</si>
  <si>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</si>
  <si>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</si>
  <si>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</si>
  <si>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</si>
  <si>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</si>
  <si>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</si>
  <si>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</si>
  <si>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</si>
  <si>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</si>
  <si>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</si>
  <si>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</si>
  <si>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</si>
  <si>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</si>
  <si>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</si>
  <si>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</si>
  <si>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</si>
  <si>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</si>
  <si>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</si>
  <si>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</si>
  <si>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</si>
  <si>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</si>
  <si>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</si>
  <si>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</si>
  <si>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</si>
  <si>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</si>
  <si>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</si>
  <si>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</si>
  <si>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</si>
  <si>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</si>
  <si>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</si>
  <si>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</si>
  <si>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</si>
  <si>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</si>
  <si>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</si>
  <si>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</si>
  <si>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</si>
  <si>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</si>
  <si>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</si>
  <si>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</si>
  <si>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</si>
  <si>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</si>
  <si>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</si>
  <si>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</si>
  <si>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</si>
  <si>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</si>
  <si>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</si>
  <si>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</si>
  <si>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</si>
  <si>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</si>
  <si>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</si>
  <si>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</si>
  <si>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</si>
  <si>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</si>
  <si>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</si>
  <si>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</si>
  <si>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</si>
  <si>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</si>
  <si>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</si>
  <si>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</si>
  <si>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</si>
  <si>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</si>
  <si>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</si>
  <si>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</si>
  <si>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</si>
  <si>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</si>
  <si>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</si>
  <si>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</si>
  <si>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</si>
  <si>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</si>
  <si>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</si>
  <si>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</si>
  <si>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</si>
  <si>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</si>
  <si>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</si>
  <si>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</si>
  <si>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</si>
  <si>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</si>
  <si>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</si>
  <si>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</si>
  <si>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</si>
  <si>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</si>
  <si>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</si>
  <si>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</si>
  <si>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</si>
  <si>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</si>
  <si>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</si>
  <si>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</si>
  <si>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</si>
  <si>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</si>
  <si>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</si>
  <si>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</si>
  <si>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</si>
  <si>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</si>
  <si>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</si>
  <si>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</si>
  <si>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</si>
  <si>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</si>
  <si>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</si>
  <si>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</si>
  <si>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</si>
  <si>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</si>
  <si>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</si>
  <si>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</si>
  <si>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</si>
  <si>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</si>
  <si>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</si>
  <si>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</si>
  <si>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</si>
  <si>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</si>
  <si>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</si>
  <si>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</si>
  <si>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</si>
  <si>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</si>
  <si>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</si>
  <si>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</si>
  <si>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</si>
  <si>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</si>
  <si>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</si>
  <si>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</si>
  <si>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</si>
  <si>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</si>
  <si>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</si>
  <si>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</si>
  <si>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</si>
  <si>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</si>
  <si>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</si>
  <si>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</si>
  <si>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</si>
  <si>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</si>
  <si>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</si>
  <si>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</si>
  <si>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</si>
  <si>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</si>
  <si>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</si>
  <si>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</si>
  <si>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</si>
  <si>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</si>
  <si>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</si>
  <si>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</si>
  <si>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</si>
  <si>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</si>
  <si>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</si>
  <si>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</si>
  <si>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</si>
  <si>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</si>
  <si>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</si>
  <si>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</si>
  <si>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</si>
  <si>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</si>
  <si>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</si>
  <si>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</si>
  <si>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</si>
  <si>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</si>
  <si>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</si>
  <si>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</si>
  <si>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</si>
  <si>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</si>
  <si>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</si>
  <si>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</si>
  <si>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</si>
  <si>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</si>
  <si>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</si>
  <si>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</si>
  <si>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</si>
  <si>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</si>
  <si>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</si>
  <si>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</si>
  <si>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</si>
  <si>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</si>
  <si>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</si>
  <si>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</si>
  <si>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</si>
  <si>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</si>
  <si>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</si>
  <si>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</si>
  <si>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</si>
  <si>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</si>
  <si>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</si>
  <si>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</si>
  <si>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</si>
  <si>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</si>
  <si>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</si>
  <si>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</si>
  <si>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</si>
  <si>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</si>
  <si>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</si>
  <si>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</si>
  <si>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</si>
  <si>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</si>
  <si>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</si>
  <si>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</si>
  <si>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</si>
  <si>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</si>
  <si>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</si>
  <si>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</si>
  <si>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</si>
  <si>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</si>
  <si>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</si>
  <si>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</si>
  <si>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</si>
  <si>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</si>
  <si>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</si>
  <si>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</si>
  <si>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</si>
  <si>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</si>
  <si>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</si>
  <si>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</si>
  <si>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</si>
  <si>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</si>
  <si>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</si>
  <si>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</si>
  <si>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</si>
  <si>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</si>
  <si>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</si>
  <si>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</si>
  <si>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</si>
  <si>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</si>
  <si>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</si>
  <si>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</si>
  <si>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</si>
  <si>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</si>
  <si>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</si>
  <si>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</si>
  <si>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</si>
  <si>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</si>
  <si>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</si>
  <si>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</si>
  <si>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</si>
  <si>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</si>
  <si>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</si>
  <si>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</si>
  <si>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</si>
  <si>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</si>
  <si>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</si>
  <si>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</si>
  <si>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</si>
  <si>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</si>
  <si>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</si>
  <si>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</si>
  <si>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</si>
  <si>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</si>
  <si>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</si>
  <si>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</si>
  <si>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</si>
  <si>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</si>
  <si>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</si>
  <si>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</si>
  <si>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</si>
  <si>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</si>
  <si>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</si>
  <si>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</si>
  <si>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</si>
  <si>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</si>
  <si>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</si>
  <si>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</si>
  <si>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</si>
  <si>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</si>
  <si>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</si>
  <si>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</si>
  <si>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</si>
  <si>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</si>
  <si>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</si>
  <si>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</si>
  <si>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</si>
  <si>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</si>
  <si>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</si>
  <si>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</si>
  <si>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</si>
  <si>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</si>
  <si>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</si>
  <si>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</si>
  <si>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</si>
  <si>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</si>
  <si>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</si>
  <si>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</si>
  <si>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</si>
  <si>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</si>
  <si>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</si>
  <si>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</si>
  <si>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</si>
  <si>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</si>
  <si>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</si>
  <si>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</si>
  <si>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</si>
  <si>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</si>
  <si>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</si>
  <si>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</si>
  <si>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</si>
  <si>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</si>
  <si>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</si>
  <si>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</si>
  <si>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</si>
  <si>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</si>
  <si>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</si>
  <si>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</si>
  <si>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</si>
  <si>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</si>
  <si>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</si>
  <si>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</si>
  <si>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</si>
  <si>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</si>
  <si>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</si>
  <si>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</si>
  <si>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</si>
  <si>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</si>
  <si>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</si>
  <si>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</si>
  <si>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</si>
  <si>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</si>
  <si>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</si>
  <si>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</si>
  <si>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</si>
  <si>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</si>
  <si>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</si>
  <si>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</si>
  <si>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</si>
  <si>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</si>
  <si>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</si>
  <si>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</si>
  <si>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</si>
  <si>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</si>
  <si>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</si>
  <si>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</si>
  <si>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</si>
  <si>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</si>
  <si>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</si>
  <si>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</si>
  <si>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</si>
  <si>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</si>
  <si>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</si>
  <si>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</si>
  <si>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</si>
  <si>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</si>
  <si>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</si>
  <si>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</si>
  <si>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</si>
  <si>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</si>
  <si>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</si>
  <si>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</si>
  <si>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</si>
  <si>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</si>
  <si>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</si>
  <si>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</si>
  <si>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</si>
  <si>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</si>
  <si>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</si>
  <si>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</si>
  <si>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</si>
  <si>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</si>
  <si>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</si>
  <si>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</si>
  <si>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</si>
  <si>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</si>
  <si>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</si>
  <si>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</si>
  <si>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</si>
  <si>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</si>
  <si>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</si>
  <si>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</si>
  <si>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</si>
  <si>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</si>
  <si>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</si>
  <si>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</si>
  <si>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</si>
  <si>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</si>
  <si>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</si>
  <si>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</si>
  <si>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</si>
  <si>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</si>
  <si>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</si>
  <si>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</si>
  <si>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</si>
  <si>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</si>
  <si>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</si>
  <si>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</si>
  <si>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</si>
  <si>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</si>
  <si>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</si>
  <si>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</si>
  <si>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</si>
  <si>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</si>
  <si>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</si>
  <si>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</si>
  <si>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</si>
  <si>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</si>
  <si>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</si>
  <si>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</si>
  <si>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</si>
  <si>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</si>
  <si>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</si>
  <si>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</si>
  <si>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</si>
  <si>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</si>
  <si>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</si>
  <si>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</si>
  <si>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</si>
  <si>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</si>
  <si>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</si>
  <si>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</si>
  <si>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</si>
  <si>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</si>
  <si>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</si>
  <si>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</si>
  <si>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</si>
  <si>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</si>
  <si>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</si>
  <si>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</si>
  <si>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</si>
  <si>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</si>
  <si>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</si>
  <si>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</si>
  <si>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</si>
  <si>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</si>
  <si>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</si>
  <si>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</si>
  <si>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</si>
  <si>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</si>
  <si>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</si>
  <si>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</si>
  <si>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</si>
  <si>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</si>
  <si>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</si>
  <si>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</si>
  <si>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</si>
  <si>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</si>
  <si>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</si>
  <si>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</si>
  <si>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</si>
  <si>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</si>
  <si>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</si>
  <si>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</si>
  <si>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</si>
  <si>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</si>
  <si>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</si>
  <si>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</si>
  <si>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</si>
  <si>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</si>
  <si>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</si>
  <si>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</si>
  <si>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</si>
  <si>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</si>
  <si>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</si>
  <si>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</si>
  <si>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</si>
  <si>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</si>
  <si>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</si>
  <si>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</si>
  <si>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</si>
  <si>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</si>
  <si>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</si>
  <si>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</si>
  <si>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</si>
  <si>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</si>
  <si>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</si>
  <si>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</si>
  <si>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</si>
  <si>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</si>
  <si>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</si>
  <si>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</si>
  <si>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</si>
  <si>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</si>
  <si>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</si>
  <si>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</si>
  <si>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</si>
  <si>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</si>
  <si>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</si>
  <si>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</si>
  <si>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</si>
  <si>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</si>
  <si>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</si>
  <si>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</si>
  <si>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</si>
  <si>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</si>
  <si>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</si>
  <si>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</si>
  <si>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</si>
  <si>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</si>
  <si>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</si>
  <si>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</si>
  <si>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</si>
  <si>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</si>
  <si>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</si>
  <si>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</si>
  <si>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</si>
  <si>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</si>
  <si>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</si>
  <si>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</si>
  <si>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</si>
  <si>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</si>
  <si>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</si>
  <si>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</si>
  <si>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</si>
  <si>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</si>
  <si>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</si>
  <si>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</si>
  <si>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</si>
  <si>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</si>
  <si>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</si>
  <si>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</si>
  <si>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</si>
  <si>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</si>
  <si>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</si>
  <si>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</si>
  <si>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</si>
  <si>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</si>
  <si>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</si>
  <si>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</si>
  <si>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</si>
  <si>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</si>
  <si>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</si>
  <si>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</si>
  <si>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</si>
  <si>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</si>
  <si>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</si>
  <si>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</si>
  <si>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</si>
  <si>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</si>
  <si>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</si>
  <si>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</si>
  <si>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</si>
  <si>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</si>
  <si>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</si>
  <si>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</si>
  <si>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</si>
  <si>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</si>
  <si>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</si>
  <si>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</si>
  <si>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</si>
  <si>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</si>
  <si>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</si>
  <si>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</si>
  <si>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</si>
  <si>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</si>
  <si>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</si>
  <si>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</si>
  <si>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</si>
  <si>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</si>
  <si>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</si>
  <si>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</si>
  <si>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</si>
  <si>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</si>
  <si>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</si>
  <si>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</si>
  <si>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</si>
  <si>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</si>
  <si>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</si>
  <si>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</si>
  <si>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</si>
  <si>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</si>
  <si>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</si>
  <si>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</si>
  <si>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</si>
  <si>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</si>
  <si>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</si>
  <si>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</si>
  <si>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</si>
  <si>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</si>
  <si>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</si>
  <si>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</si>
  <si>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</si>
  <si>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</si>
  <si>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</si>
  <si>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</si>
  <si>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</si>
  <si>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</si>
  <si>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</si>
  <si>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</si>
  <si>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</si>
  <si>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</si>
  <si>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</si>
  <si>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</si>
  <si>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</si>
  <si>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</si>
  <si>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</si>
  <si>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</si>
  <si>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</si>
  <si>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</si>
  <si>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</si>
  <si>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</si>
  <si>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</si>
  <si>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</si>
  <si>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</si>
  <si>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</si>
  <si>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</si>
  <si>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</si>
  <si>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</si>
  <si>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</si>
  <si>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</si>
  <si>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</si>
  <si>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</si>
  <si>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</si>
  <si>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</si>
  <si>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</si>
  <si>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</si>
  <si>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</si>
  <si>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</si>
  <si>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</si>
  <si>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</si>
  <si>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</si>
  <si>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</si>
  <si>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</si>
  <si>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</si>
  <si>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</si>
  <si>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</si>
  <si>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</si>
  <si>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</si>
  <si>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</si>
  <si>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</si>
  <si>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</si>
  <si>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</si>
  <si>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</si>
  <si>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</si>
  <si>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</si>
  <si>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</si>
  <si>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</si>
  <si>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</si>
  <si>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</si>
  <si>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</si>
  <si>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</si>
  <si>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</si>
  <si>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</si>
  <si>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</si>
  <si>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</si>
  <si>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</si>
  <si>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</si>
  <si>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</si>
  <si>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</si>
  <si>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</si>
  <si>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</si>
  <si>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</si>
  <si>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</si>
  <si>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</si>
  <si>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</si>
  <si>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</si>
  <si>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</si>
  <si>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</si>
  <si>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</si>
  <si>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</si>
  <si>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</si>
  <si>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</si>
  <si>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</si>
  <si>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</si>
  <si>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</si>
  <si>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</si>
  <si>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</si>
  <si>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</si>
  <si>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</si>
  <si>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</si>
  <si>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</si>
  <si>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</si>
  <si>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</si>
  <si>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</si>
  <si>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</si>
  <si>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</si>
  <si>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</si>
  <si>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</si>
  <si>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</si>
  <si>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</si>
  <si>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</si>
  <si>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</si>
  <si>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</si>
  <si>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</si>
  <si>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</si>
  <si>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</si>
  <si>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</si>
  <si>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</si>
  <si>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</si>
  <si>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</si>
  <si>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</si>
  <si>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</si>
  <si>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</si>
  <si>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</si>
  <si>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</si>
  <si>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</si>
  <si>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</si>
  <si>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</si>
  <si>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</si>
  <si>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</si>
  <si>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</si>
  <si>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</si>
  <si>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</si>
  <si>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</si>
  <si>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</si>
  <si>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</si>
  <si>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</si>
  <si>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</si>
  <si>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</si>
  <si>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</si>
  <si>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</si>
  <si>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</si>
  <si>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</si>
  <si>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</si>
  <si>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</si>
  <si>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</si>
  <si>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</si>
  <si>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</si>
  <si>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</si>
  <si>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</si>
  <si>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</si>
  <si>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</si>
  <si>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</si>
  <si>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</si>
  <si>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</si>
  <si>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</si>
  <si>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</si>
  <si>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</si>
  <si>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</si>
  <si>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</si>
  <si>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</si>
  <si>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</si>
  <si>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</si>
  <si>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</si>
  <si>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</si>
  <si>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</si>
  <si>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</si>
  <si>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</si>
  <si>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</si>
  <si>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</si>
  <si>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</si>
  <si>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</si>
  <si>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</si>
  <si>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</si>
  <si>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</si>
  <si>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</si>
  <si>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</si>
  <si>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</si>
  <si>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</si>
  <si>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</si>
  <si>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</si>
  <si>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</si>
  <si>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</si>
  <si>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</si>
  <si>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</si>
  <si>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</si>
  <si>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</si>
  <si>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</si>
  <si>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</si>
  <si>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</si>
  <si>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</si>
  <si>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</si>
  <si>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</si>
  <si>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</si>
  <si>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</si>
  <si>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</si>
  <si>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</si>
  <si>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</si>
  <si>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</si>
  <si>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</si>
  <si>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</si>
  <si>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</si>
  <si>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</si>
  <si>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</si>
  <si>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</si>
  <si>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</si>
  <si>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</si>
  <si>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</si>
  <si>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</si>
  <si>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</si>
  <si>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</si>
  <si>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</si>
  <si>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</si>
  <si>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</si>
  <si>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</si>
  <si>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</si>
  <si>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</si>
  <si>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</si>
  <si>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</si>
  <si>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</si>
  <si>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</si>
  <si>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</si>
  <si>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</si>
  <si>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</si>
  <si>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</si>
  <si>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</si>
  <si>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</si>
  <si>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</si>
  <si>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</si>
  <si>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</si>
  <si>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</si>
  <si>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</si>
  <si>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</si>
  <si>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</si>
  <si>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</si>
  <si>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</si>
  <si>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</si>
  <si>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</si>
  <si>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</si>
  <si>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</si>
  <si>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</si>
  <si>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</si>
  <si>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</si>
  <si>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</si>
  <si>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</si>
  <si>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</si>
  <si>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</si>
  <si>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</si>
  <si>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</si>
  <si>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</si>
  <si>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</si>
  <si>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</si>
  <si>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</si>
  <si>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</si>
  <si>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</si>
  <si>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</si>
  <si>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</si>
  <si>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</si>
  <si>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</si>
  <si>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</si>
  <si>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</si>
  <si>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</si>
  <si>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</si>
  <si>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</si>
  <si>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</si>
  <si>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</si>
  <si>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</si>
  <si>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</si>
  <si>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</si>
  <si>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</si>
  <si>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</si>
  <si>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</si>
  <si>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</si>
  <si>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</si>
  <si>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</si>
  <si>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</si>
  <si>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</si>
  <si>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</si>
  <si>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</si>
  <si>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</si>
  <si>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</si>
  <si>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</si>
  <si>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</si>
  <si>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</si>
  <si>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</si>
  <si>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</si>
  <si>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</si>
  <si>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</si>
  <si>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</si>
  <si>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</si>
  <si>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</si>
  <si>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</si>
  <si>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</si>
  <si>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</si>
  <si>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</si>
  <si>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</si>
  <si>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</si>
  <si>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</si>
  <si>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</si>
  <si>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</si>
  <si>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</si>
  <si>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</si>
  <si>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</si>
  <si>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</si>
  <si>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</si>
  <si>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</si>
  <si>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</si>
  <si>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</si>
  <si>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</si>
  <si>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</si>
  <si>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</si>
  <si>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</si>
  <si>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</si>
  <si>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</si>
  <si>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</si>
  <si>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</si>
  <si>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</si>
  <si>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</si>
  <si>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</si>
  <si>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</si>
  <si>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</si>
  <si>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</si>
  <si>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</si>
  <si>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</si>
  <si>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</si>
  <si>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</si>
  <si>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</si>
  <si>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</si>
  <si>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</si>
  <si>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</si>
  <si>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</si>
  <si>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</si>
  <si>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</si>
  <si>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</si>
  <si>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</si>
  <si>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</si>
  <si>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</si>
  <si>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</si>
  <si>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</si>
  <si>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</si>
  <si>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</si>
  <si>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</si>
  <si>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</si>
  <si>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</si>
  <si>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</si>
  <si>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</si>
  <si>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</si>
  <si>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</si>
  <si>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</si>
  <si>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</si>
  <si>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</si>
  <si>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</si>
  <si>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</si>
  <si>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</si>
  <si>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</si>
  <si>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</si>
  <si>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</si>
  <si>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</si>
  <si>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</si>
  <si>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</si>
  <si>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</si>
  <si>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</si>
  <si>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</si>
  <si>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</si>
  <si>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</si>
  <si>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</si>
  <si>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</si>
  <si>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</si>
  <si>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</si>
  <si>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</si>
  <si>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</si>
  <si>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</si>
  <si>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</si>
  <si>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</si>
  <si>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</si>
  <si>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</si>
  <si>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</si>
  <si>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</si>
  <si>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</si>
  <si>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</si>
  <si>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</si>
  <si>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</si>
  <si>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</si>
  <si>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</si>
  <si>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</si>
  <si>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</si>
  <si>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</si>
  <si>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</si>
  <si>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</si>
  <si>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</si>
  <si>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</si>
  <si>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</si>
  <si>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</si>
  <si>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</si>
  <si>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</si>
  <si>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</si>
  <si>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</si>
  <si>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</si>
  <si>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</si>
  <si>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</si>
  <si>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</si>
  <si>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</si>
  <si>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</si>
  <si>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</si>
  <si>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</si>
  <si>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</si>
  <si>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</si>
  <si>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</si>
  <si>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</si>
  <si>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</si>
  <si>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</si>
  <si>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</si>
  <si>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</si>
  <si>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</si>
  <si>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</si>
  <si>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</si>
  <si>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</si>
  <si>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</si>
  <si>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</si>
  <si>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</si>
  <si>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</si>
  <si>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</si>
  <si>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</si>
  <si>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</si>
  <si>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</si>
  <si>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</si>
  <si>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</si>
  <si>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</si>
  <si>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</si>
  <si>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</si>
  <si>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</si>
  <si>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</si>
  <si>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</si>
  <si>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</si>
  <si>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</si>
  <si>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</si>
  <si>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</si>
  <si>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</si>
  <si>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</si>
  <si>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</si>
  <si>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</si>
  <si>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</si>
  <si>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</si>
  <si>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</si>
  <si>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</si>
  <si>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</si>
  <si>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</si>
  <si>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</si>
  <si>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</si>
  <si>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</si>
  <si>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</si>
  <si>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</si>
  <si>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</si>
  <si>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</si>
  <si>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</si>
  <si>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</si>
  <si>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</si>
  <si>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</si>
  <si>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</si>
  <si>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</si>
  <si>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</si>
  <si>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</si>
  <si>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</si>
  <si>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</si>
  <si>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</si>
  <si>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</si>
  <si>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</si>
  <si>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</si>
  <si>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</si>
  <si>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</si>
  <si>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</si>
  <si>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</si>
  <si>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</si>
  <si>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</si>
  <si>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</si>
  <si>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</si>
  <si>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</si>
  <si>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</si>
  <si>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</si>
  <si>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</si>
  <si>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</si>
  <si>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</si>
  <si>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</si>
  <si>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</si>
  <si>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</si>
  <si>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</si>
  <si>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</si>
  <si>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</si>
  <si>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</si>
  <si>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</si>
  <si>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</si>
  <si>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</si>
  <si>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</si>
  <si>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</si>
  <si>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</si>
  <si>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</si>
  <si>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</si>
  <si>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</si>
  <si>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</si>
  <si>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</si>
  <si>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</si>
  <si>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</si>
  <si>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</si>
  <si>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</si>
  <si>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</si>
  <si>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</si>
  <si>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</si>
  <si>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</si>
  <si>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</si>
  <si>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</si>
  <si>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</si>
  <si>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</si>
  <si>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</si>
  <si>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</si>
  <si>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</si>
  <si>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</si>
  <si>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</si>
  <si>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</si>
  <si>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</si>
  <si>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</si>
  <si>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</si>
  <si>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</si>
  <si>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</si>
  <si>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</si>
  <si>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</si>
  <si>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</si>
  <si>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</si>
  <si>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</si>
  <si>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</si>
  <si>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</si>
  <si>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</si>
  <si>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</si>
  <si>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</si>
  <si>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</si>
  <si>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</si>
  <si>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</si>
  <si>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</si>
  <si>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</si>
  <si>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</si>
  <si>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</si>
  <si>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</si>
  <si>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</si>
  <si>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</si>
  <si>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</si>
  <si>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</si>
  <si>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</si>
  <si>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</si>
  <si>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</si>
  <si>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</si>
  <si>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</si>
  <si>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</si>
  <si>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</si>
  <si>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</si>
  <si>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</si>
  <si>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</si>
  <si>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</si>
  <si>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</si>
  <si>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</si>
  <si>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</si>
  <si>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</si>
  <si>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</si>
  <si>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</si>
  <si>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</si>
  <si>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</si>
  <si>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</si>
  <si>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</si>
  <si>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</si>
  <si>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</si>
  <si>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</si>
  <si>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</si>
  <si>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</si>
  <si>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</si>
  <si>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</si>
  <si>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</si>
  <si>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</si>
  <si>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</si>
  <si>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</si>
  <si>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</si>
  <si>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</si>
  <si>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</si>
  <si>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</si>
  <si>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</si>
  <si>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</si>
  <si>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</si>
  <si>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</si>
  <si>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</si>
  <si>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</si>
  <si>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</si>
  <si>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</si>
  <si>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</si>
  <si>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</si>
  <si>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</si>
  <si>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</si>
  <si>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</si>
  <si>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</si>
  <si>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</si>
  <si>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</si>
  <si>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</si>
  <si>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</si>
  <si>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</si>
  <si>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</si>
  <si>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</si>
  <si>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</si>
  <si>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</si>
  <si>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</si>
  <si>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</si>
  <si>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</si>
  <si>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</si>
  <si>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</si>
  <si>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</si>
  <si>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</si>
  <si>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</si>
  <si>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</si>
  <si>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</si>
  <si>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</si>
  <si>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</si>
  <si>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</si>
  <si>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</si>
  <si>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</si>
  <si>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</si>
  <si>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</si>
  <si>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</si>
  <si>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</si>
  <si>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</si>
  <si>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</si>
  <si>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</si>
  <si>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</si>
  <si>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</si>
  <si>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</si>
  <si>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</si>
  <si>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</si>
  <si>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</si>
  <si>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</si>
  <si>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</si>
  <si>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</si>
  <si>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</si>
  <si>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</si>
  <si>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</si>
  <si>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</si>
  <si>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</si>
  <si>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</si>
  <si>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</si>
  <si>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</si>
  <si>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</si>
  <si>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</si>
  <si>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</si>
  <si>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</si>
  <si>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</si>
  <si>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</si>
  <si>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</si>
  <si>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</si>
  <si>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</si>
  <si>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</si>
  <si>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</si>
  <si>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</si>
  <si>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</si>
  <si>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</si>
  <si>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</si>
  <si>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</si>
  <si>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</si>
  <si>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</si>
  <si>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</si>
  <si>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</si>
  <si>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</si>
  <si>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</si>
  <si>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</si>
  <si>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</si>
  <si>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</si>
  <si>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</si>
  <si>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</si>
  <si>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</si>
  <si>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</si>
  <si>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</si>
  <si>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</si>
  <si>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</si>
  <si>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</si>
  <si>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</si>
  <si>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</si>
  <si>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</si>
  <si>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</si>
  <si>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</si>
  <si>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</si>
  <si>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</si>
  <si>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</si>
  <si>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</si>
  <si>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</si>
  <si>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</si>
  <si>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</si>
  <si>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</si>
  <si>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</si>
  <si>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</si>
  <si>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</si>
  <si>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</si>
  <si>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</si>
  <si>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</si>
  <si>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</si>
  <si>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</si>
  <si>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</si>
  <si>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</si>
  <si>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</si>
  <si>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</si>
  <si>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</si>
  <si>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</si>
  <si>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</si>
  <si>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</si>
  <si>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</si>
  <si>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</si>
  <si>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</si>
  <si>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</si>
  <si>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</si>
  <si>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</si>
  <si>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</si>
  <si>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</si>
  <si>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</si>
  <si>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</si>
  <si>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</si>
  <si>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</si>
  <si>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</si>
  <si>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</si>
  <si>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</si>
  <si>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</si>
  <si>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</si>
  <si>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</si>
  <si>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</si>
  <si>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</si>
  <si>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</si>
  <si>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</si>
  <si>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</si>
  <si>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</si>
  <si>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</si>
  <si>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</si>
  <si>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</si>
  <si>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</si>
  <si>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</si>
  <si>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</si>
  <si>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</si>
  <si>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</si>
  <si>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</si>
  <si>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</si>
  <si>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</si>
  <si>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</si>
  <si>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</si>
  <si>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</si>
  <si>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</si>
  <si>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</si>
  <si>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</si>
  <si>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</si>
  <si>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</si>
  <si>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</si>
  <si>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</si>
  <si>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</si>
  <si>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</si>
  <si>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</si>
  <si>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</si>
  <si>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</si>
  <si>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</si>
  <si>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</si>
  <si>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</si>
  <si>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</si>
  <si>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</si>
  <si>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</si>
  <si>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</si>
  <si>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</si>
  <si>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</si>
  <si>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</si>
  <si>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</si>
  <si>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</si>
  <si>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</si>
  <si>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</si>
  <si>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</si>
  <si>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</si>
  <si>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</si>
  <si>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</si>
  <si>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</si>
  <si>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</si>
  <si>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</si>
  <si>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</si>
  <si>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</si>
  <si>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</si>
  <si>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</si>
  <si>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</si>
  <si>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</si>
  <si>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</si>
  <si>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</si>
  <si>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</si>
  <si>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</si>
  <si>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</si>
  <si>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</si>
  <si>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</si>
  <si>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</si>
  <si>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</si>
  <si>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</si>
  <si>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</si>
  <si>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</si>
  <si>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</si>
  <si>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</si>
  <si>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</si>
  <si>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</si>
  <si>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</si>
  <si>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</si>
  <si>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</si>
  <si>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</si>
  <si>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</si>
  <si>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</si>
  <si>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</si>
  <si>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</si>
  <si>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</si>
  <si>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</si>
  <si>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</si>
  <si>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</si>
  <si>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</si>
  <si>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</si>
  <si>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</si>
  <si>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</si>
  <si>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</si>
  <si>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</si>
  <si>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</si>
  <si>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</si>
  <si>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</si>
  <si>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</si>
  <si>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</si>
  <si>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</si>
  <si>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</si>
  <si>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</si>
  <si>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</si>
  <si>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</si>
  <si>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</si>
  <si>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</si>
  <si>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</si>
  <si>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</si>
  <si>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</si>
  <si>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</si>
  <si>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</si>
  <si>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</si>
  <si>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</si>
  <si>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</si>
  <si>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</si>
  <si>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</si>
  <si>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</si>
  <si>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</si>
  <si>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</si>
  <si>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</si>
  <si>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</si>
  <si>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</si>
  <si>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</si>
  <si>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</si>
  <si>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</si>
  <si>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</si>
  <si>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</si>
  <si>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</si>
  <si>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</si>
  <si>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</si>
  <si>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</si>
  <si>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</si>
  <si>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</si>
  <si>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</si>
  <si>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</si>
  <si>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</si>
  <si>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</si>
  <si>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</si>
  <si>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</si>
  <si>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</si>
  <si>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</si>
  <si>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</si>
  <si>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</si>
  <si>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</si>
  <si>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</si>
  <si>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</si>
  <si>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</si>
  <si>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</si>
  <si>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</si>
  <si>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</si>
  <si>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</si>
  <si>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</si>
  <si>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</si>
  <si>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</si>
  <si>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</si>
  <si>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</si>
  <si>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</si>
  <si>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</si>
  <si>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</si>
  <si>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</si>
  <si>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</si>
  <si>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</si>
  <si>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</si>
  <si>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</si>
  <si>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</si>
  <si>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</si>
  <si>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</si>
  <si>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</si>
  <si>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</si>
  <si>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</si>
  <si>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</si>
  <si>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</si>
  <si>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</si>
  <si>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</si>
  <si>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</si>
  <si>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</si>
  <si>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</si>
  <si>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</si>
  <si>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</si>
  <si>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</si>
  <si>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</si>
  <si>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</si>
  <si>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</si>
  <si>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</si>
  <si>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</si>
  <si>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</si>
  <si>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</si>
  <si>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</si>
  <si>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</si>
  <si>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</si>
  <si>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</si>
  <si>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</si>
  <si>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</si>
  <si>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</si>
  <si>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</si>
  <si>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</si>
  <si>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</si>
  <si>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</si>
  <si>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</si>
  <si>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</si>
  <si>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</si>
  <si>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</si>
  <si>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</si>
  <si>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</si>
  <si>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</si>
  <si>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</si>
  <si>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</si>
  <si>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</si>
  <si>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</si>
  <si>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</si>
  <si>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</si>
  <si>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</si>
  <si>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</si>
  <si>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</si>
  <si>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</si>
  <si>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</si>
  <si>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</si>
  <si>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</si>
  <si>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</si>
  <si>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</si>
  <si>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</si>
  <si>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</si>
  <si>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</si>
  <si>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</si>
  <si>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</si>
  <si>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</si>
  <si>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</si>
  <si>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</si>
  <si>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</si>
  <si>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</si>
  <si>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</si>
  <si>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</si>
  <si>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</si>
  <si>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</si>
  <si>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</si>
  <si>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</si>
  <si>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</si>
  <si>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</si>
  <si>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</si>
  <si>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</si>
  <si>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</si>
  <si>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</si>
  <si>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</si>
  <si>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</si>
  <si>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</si>
  <si>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</si>
  <si>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</si>
  <si>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</si>
  <si>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</si>
  <si>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</si>
  <si>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</si>
  <si>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</si>
  <si>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</si>
  <si>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</si>
  <si>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</si>
  <si>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</si>
  <si>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</si>
  <si>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</si>
  <si>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</si>
  <si>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</si>
  <si>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</si>
  <si>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</si>
  <si>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</si>
  <si>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</si>
  <si>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</si>
  <si>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</si>
  <si>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</si>
  <si>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</si>
  <si>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</si>
  <si>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</si>
  <si>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</si>
  <si>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</si>
  <si>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</si>
  <si>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</si>
  <si>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</si>
  <si>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</si>
  <si>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</si>
  <si>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</si>
  <si>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</si>
  <si>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</si>
  <si>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</si>
  <si>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</si>
  <si>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</si>
  <si>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</si>
  <si>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</si>
  <si>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</si>
  <si>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</si>
  <si>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</si>
  <si>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</si>
  <si>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</si>
  <si>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</si>
  <si>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</si>
  <si>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</si>
  <si>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</si>
  <si>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</si>
  <si>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</si>
  <si>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</si>
  <si>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</si>
  <si>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</si>
  <si>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</si>
  <si>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</si>
  <si>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</si>
  <si>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</si>
  <si>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</si>
  <si>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</si>
  <si>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</si>
  <si>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</si>
  <si>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</si>
  <si>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</si>
  <si>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</si>
  <si>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</si>
  <si>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</si>
  <si>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</si>
  <si>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</si>
  <si>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</si>
  <si>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</si>
  <si>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</si>
  <si>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</si>
  <si>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</si>
  <si>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</si>
  <si>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</si>
  <si>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</si>
  <si>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</si>
  <si>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</si>
  <si>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</si>
  <si>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</si>
  <si>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</si>
  <si>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</si>
  <si>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</si>
  <si>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</si>
  <si>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</si>
  <si>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</si>
  <si>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</si>
  <si>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</si>
  <si>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</si>
  <si>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</si>
  <si>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</si>
  <si>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</si>
  <si>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</si>
  <si>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</si>
  <si>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</si>
  <si>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</si>
  <si>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</si>
  <si>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</si>
  <si>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</si>
  <si>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</si>
  <si>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</si>
  <si>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</si>
  <si>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</si>
  <si>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</si>
  <si>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</si>
  <si>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</si>
  <si>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</si>
  <si>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</si>
  <si>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</si>
  <si>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</si>
  <si>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</si>
  <si>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</si>
  <si>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</si>
  <si>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</si>
  <si>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</si>
  <si>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</si>
  <si>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</si>
  <si>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</si>
  <si>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</si>
  <si>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</si>
  <si>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</si>
  <si>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</si>
  <si>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</si>
  <si>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</si>
  <si>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</si>
  <si>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</si>
  <si>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</si>
  <si>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</si>
  <si>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</si>
  <si>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</si>
  <si>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</si>
  <si>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</si>
  <si>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</si>
  <si>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</si>
  <si>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</si>
  <si>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</si>
  <si>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</si>
  <si>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</si>
  <si>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</si>
  <si>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</si>
  <si>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</si>
  <si>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</si>
  <si>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</si>
  <si>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</si>
  <si>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</si>
  <si>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</si>
  <si>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</si>
  <si>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</si>
  <si>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</si>
  <si>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</si>
  <si>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</si>
  <si>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</si>
  <si>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</si>
  <si>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</si>
  <si>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</si>
  <si>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</si>
  <si>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</si>
  <si>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</si>
  <si>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</si>
  <si>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</si>
  <si>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</si>
  <si>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</si>
  <si>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</si>
  <si>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</si>
  <si>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</si>
  <si>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</si>
  <si>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</si>
  <si>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</si>
  <si>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</si>
  <si>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</si>
  <si>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</si>
  <si>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</si>
  <si>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</si>
  <si>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</si>
  <si>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</si>
  <si>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</si>
  <si>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</si>
  <si>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</si>
  <si>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</si>
  <si>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</si>
  <si>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</si>
  <si>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</si>
  <si>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</si>
  <si>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</si>
  <si>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</si>
  <si>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</si>
  <si>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</si>
  <si>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</si>
  <si>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</si>
  <si>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</si>
  <si>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</si>
  <si>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</si>
  <si>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</si>
  <si>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</si>
  <si>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</si>
  <si>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</si>
  <si>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</si>
  <si>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</si>
  <si>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</si>
  <si>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</si>
  <si>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</si>
  <si>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</si>
  <si>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</si>
  <si>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</si>
  <si>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</si>
  <si>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</si>
  <si>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</si>
  <si>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</si>
  <si>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</si>
  <si>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</si>
  <si>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</si>
  <si>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</si>
  <si>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</si>
  <si>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</si>
  <si>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</si>
  <si>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</si>
  <si>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</si>
  <si>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</si>
  <si>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</si>
  <si>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</si>
  <si>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</si>
  <si>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</si>
  <si>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</si>
  <si>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</si>
  <si>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</si>
  <si>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</si>
  <si>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</si>
  <si>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</si>
  <si>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</si>
  <si>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</si>
  <si>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</si>
  <si>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</si>
  <si>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</si>
  <si>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</si>
  <si>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</si>
  <si>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</si>
  <si>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</si>
  <si>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</si>
  <si>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</si>
  <si>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</si>
  <si>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</si>
  <si>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</si>
  <si>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</si>
  <si>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</si>
  <si>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</si>
  <si>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</si>
  <si>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</si>
  <si>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</si>
  <si>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</si>
  <si>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</si>
  <si>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</si>
  <si>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</si>
  <si>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</si>
  <si>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</si>
  <si>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</si>
  <si>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</si>
  <si>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</si>
  <si>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</si>
  <si>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</si>
  <si>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</si>
  <si>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</si>
  <si>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</si>
  <si>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</si>
  <si>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</si>
  <si>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</si>
  <si>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</si>
  <si>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</si>
  <si>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</si>
  <si>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</si>
  <si>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</si>
  <si>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</si>
  <si>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</si>
  <si>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</si>
  <si>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</si>
  <si>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</si>
  <si>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</si>
  <si>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</si>
  <si>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</si>
  <si>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</si>
  <si>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</si>
  <si>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</si>
  <si>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</si>
  <si>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</si>
  <si>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</si>
  <si>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</si>
  <si>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</si>
  <si>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</si>
  <si>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</si>
  <si>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</si>
  <si>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</si>
  <si>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</si>
  <si>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</si>
  <si>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</si>
  <si>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</si>
  <si>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</si>
  <si>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</si>
  <si>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</si>
  <si>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</si>
  <si>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</si>
  <si>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</si>
  <si>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</si>
  <si>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</si>
  <si>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</si>
  <si>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</si>
  <si>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</si>
  <si>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</si>
  <si>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</si>
  <si>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</si>
  <si>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</si>
  <si>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</si>
  <si>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</si>
  <si>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</si>
  <si>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</si>
  <si>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</si>
  <si>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</si>
  <si>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</si>
  <si>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</si>
  <si>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</si>
  <si>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</si>
  <si>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</si>
  <si>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</si>
  <si>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</si>
  <si>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</si>
  <si>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</si>
  <si>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</si>
  <si>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</si>
  <si>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</si>
  <si>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</si>
  <si>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</si>
  <si>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</si>
  <si>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</si>
  <si>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</si>
  <si>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</si>
  <si>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</si>
  <si>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</si>
  <si>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</si>
  <si>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</si>
  <si>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</si>
  <si>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</si>
  <si>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</si>
  <si>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</si>
  <si>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</si>
  <si>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</si>
  <si>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</si>
  <si>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</si>
  <si>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</si>
  <si>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</si>
  <si>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</si>
  <si>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</si>
  <si>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</si>
  <si>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</si>
  <si>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</si>
  <si>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</si>
  <si>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</si>
  <si>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</si>
  <si>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</si>
  <si>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</si>
  <si>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</si>
  <si>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</si>
  <si>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</si>
  <si>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</si>
  <si>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</si>
  <si>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</si>
  <si>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</si>
  <si>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</si>
  <si>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</si>
  <si>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</si>
  <si>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</si>
  <si>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</si>
  <si>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</si>
  <si>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</si>
  <si>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</si>
  <si>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</si>
  <si>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</si>
  <si>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</si>
  <si>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</si>
  <si>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</si>
  <si>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</si>
  <si>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</si>
  <si>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</si>
  <si>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</si>
  <si>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</si>
  <si>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</si>
  <si>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</si>
  <si>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</si>
  <si>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</si>
  <si>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</si>
  <si>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</si>
  <si>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</si>
  <si>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</si>
  <si>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</si>
  <si>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</si>
  <si>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</si>
  <si>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</si>
  <si>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</si>
  <si>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</si>
  <si>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</si>
  <si>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</si>
  <si>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</si>
  <si>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</si>
  <si>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</si>
  <si>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</si>
  <si>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</si>
  <si>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</si>
  <si>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</si>
  <si>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</si>
  <si>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</si>
  <si>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</si>
  <si>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</si>
  <si>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</si>
  <si>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</si>
  <si>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</si>
  <si>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</si>
  <si>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</si>
  <si>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</si>
  <si>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</si>
  <si>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</si>
  <si>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</si>
  <si>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</si>
  <si>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</si>
  <si>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</si>
  <si>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</si>
  <si>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</si>
  <si>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</si>
  <si>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</si>
  <si>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</si>
  <si>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</si>
  <si>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</si>
  <si>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</si>
  <si>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</si>
  <si>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</si>
  <si>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</si>
  <si>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</si>
  <si>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</si>
  <si>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</si>
  <si>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</si>
  <si>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</si>
  <si>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</si>
  <si>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</si>
  <si>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</si>
  <si>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</si>
  <si>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</si>
  <si>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</si>
  <si>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</si>
  <si>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</si>
  <si>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</si>
  <si>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</si>
  <si>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</si>
  <si>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</si>
  <si>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</si>
  <si>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</si>
  <si>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</si>
  <si>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</si>
  <si>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</si>
  <si>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</si>
  <si>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</si>
  <si>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</si>
  <si>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</si>
  <si>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</si>
  <si>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</si>
  <si>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</si>
  <si>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</si>
  <si>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</si>
  <si>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</si>
  <si>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</si>
  <si>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</si>
  <si>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</si>
  <si>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</si>
  <si>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</si>
  <si>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</si>
  <si>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</si>
  <si>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</si>
  <si>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</si>
  <si>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</si>
  <si>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</si>
  <si>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</si>
  <si>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</si>
  <si>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</si>
  <si>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</si>
  <si>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</si>
  <si>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</si>
  <si>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</si>
  <si>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</si>
  <si>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</si>
  <si>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</si>
  <si>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</si>
  <si>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</si>
  <si>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</si>
  <si>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</si>
  <si>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</si>
  <si>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</si>
  <si>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</si>
  <si>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</si>
  <si>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</si>
  <si>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</si>
  <si>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</si>
  <si>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</si>
  <si>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</si>
  <si>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</si>
  <si>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</si>
  <si>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</si>
  <si>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</si>
  <si>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</si>
  <si>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</si>
  <si>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</si>
  <si>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</si>
  <si>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</si>
  <si>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</si>
  <si>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</si>
  <si>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</si>
  <si>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</si>
  <si>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</si>
  <si>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</si>
  <si>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</si>
  <si>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</si>
  <si>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</si>
  <si>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</si>
  <si>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2021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</si>
  <si>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</si>
  <si>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</si>
  <si>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</si>
  <si>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</si>
  <si>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</si>
  <si>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</si>
  <si>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</si>
  <si>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</si>
  <si>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</si>
  <si>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</si>
  <si>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</si>
  <si>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</si>
  <si>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</si>
  <si>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</si>
  <si>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</si>
  <si>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</si>
  <si>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</si>
  <si>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</si>
  <si>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</si>
  <si>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</si>
  <si>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</si>
  <si>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</si>
  <si>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</si>
  <si>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</si>
  <si>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</si>
  <si>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</si>
  <si>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</si>
  <si>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</si>
  <si>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</si>
  <si>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</si>
  <si>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</si>
  <si>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</si>
  <si>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</si>
  <si>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</si>
  <si>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</si>
  <si>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</si>
  <si>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</si>
  <si>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</si>
  <si>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</si>
  <si>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</si>
  <si>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</si>
  <si>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</si>
  <si>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</si>
  <si>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</si>
  <si>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</si>
  <si>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</si>
  <si>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</si>
  <si>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</si>
  <si>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</si>
  <si>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</si>
  <si>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</si>
  <si>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</si>
  <si>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</si>
  <si>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</si>
  <si>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</si>
  <si>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</si>
  <si>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</si>
  <si>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</si>
  <si>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</si>
  <si>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</si>
  <si>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</si>
  <si>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</si>
  <si>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</si>
  <si>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</si>
  <si>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</si>
  <si>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</si>
  <si>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</si>
  <si>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</si>
  <si>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</si>
  <si>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</si>
  <si>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</si>
  <si>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</si>
  <si>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</si>
  <si>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</si>
  <si>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</si>
  <si>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</si>
  <si>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</si>
  <si>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</si>
  <si>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</si>
  <si>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</si>
  <si>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</si>
  <si>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</si>
  <si>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</si>
  <si>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</si>
  <si>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</si>
  <si>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</si>
  <si>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</si>
  <si>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</si>
  <si>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</si>
  <si>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</si>
  <si>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</si>
  <si>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</si>
  <si>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</si>
  <si>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</si>
  <si>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</si>
  <si>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</si>
  <si>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</si>
  <si>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</si>
  <si>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</si>
  <si>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</si>
  <si>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</si>
  <si>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</si>
  <si>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</si>
  <si>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</si>
  <si>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</si>
  <si>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</si>
  <si>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</si>
  <si>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</si>
  <si>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</si>
  <si>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</si>
  <si>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</si>
  <si>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</si>
  <si>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</si>
  <si>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</si>
  <si>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</si>
  <si>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</si>
  <si>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</si>
  <si>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</si>
  <si>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</si>
  <si>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</si>
  <si>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</si>
  <si>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</si>
  <si>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</si>
  <si>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</si>
  <si>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</si>
  <si>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</si>
  <si>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</si>
  <si>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</si>
  <si>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</si>
  <si>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</si>
  <si>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</si>
  <si>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</si>
  <si>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</si>
  <si>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2021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</si>
  <si>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</si>
  <si>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</si>
  <si>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</si>
  <si>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</si>
  <si>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</si>
  <si>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</si>
  <si>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</si>
  <si>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</si>
  <si>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</si>
  <si>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</si>
  <si>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</si>
  <si>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</si>
  <si>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</si>
  <si>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</si>
  <si>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</si>
  <si>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</si>
  <si>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</si>
  <si>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</si>
  <si>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</si>
  <si>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</si>
  <si>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</si>
  <si>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</si>
  <si>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</si>
  <si>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</si>
  <si>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</si>
  <si>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</si>
  <si>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</si>
  <si>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</si>
  <si>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</si>
  <si>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</si>
  <si>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</si>
  <si>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</si>
  <si>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</si>
  <si>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</si>
  <si>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</si>
  <si>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</si>
  <si>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</si>
  <si>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</si>
  <si>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</si>
  <si>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</si>
  <si>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</si>
  <si>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</si>
  <si>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</si>
  <si>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</si>
  <si>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</si>
  <si>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</si>
  <si>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</si>
  <si>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</si>
  <si>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</si>
  <si>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</si>
  <si>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</si>
  <si>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</si>
  <si>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</si>
  <si>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</si>
  <si>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</si>
  <si>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</si>
  <si>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</si>
  <si>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</si>
  <si>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</si>
  <si>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</si>
  <si>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</si>
  <si>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</si>
  <si>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</si>
  <si>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</si>
  <si>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</si>
  <si>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</si>
  <si>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</si>
  <si>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</si>
  <si>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</si>
  <si>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</si>
  <si>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</si>
  <si>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</si>
  <si>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</si>
  <si>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</si>
  <si>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</si>
  <si>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</si>
  <si>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</si>
  <si>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</si>
  <si>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</si>
  <si>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</si>
  <si>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</si>
  <si>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</si>
  <si>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</si>
  <si>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</si>
  <si>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</si>
  <si>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</si>
  <si>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</si>
  <si>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</si>
  <si>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</si>
  <si>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</si>
  <si>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</si>
  <si>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</si>
  <si>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</si>
  <si>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</si>
  <si>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</si>
  <si>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</si>
  <si>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</si>
  <si>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</si>
  <si>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</si>
  <si>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</si>
  <si>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</si>
  <si>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</si>
  <si>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</si>
  <si>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</si>
  <si>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</si>
  <si>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</si>
  <si>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</si>
  <si>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</si>
  <si>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</si>
  <si>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</si>
  <si>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</si>
  <si>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</si>
  <si>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</si>
  <si>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</si>
  <si>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</si>
  <si>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</si>
  <si>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</si>
  <si>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</si>
  <si>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</si>
  <si>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</si>
  <si>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</si>
  <si>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</si>
  <si>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</si>
  <si>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</si>
  <si>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</si>
  <si>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</si>
  <si>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</si>
  <si>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</si>
  <si>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</si>
  <si>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</si>
  <si>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</si>
  <si>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</si>
  <si>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</si>
  <si>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</si>
  <si>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</si>
  <si>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</si>
  <si>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</si>
  <si>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</si>
  <si>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</si>
  <si>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</si>
  <si>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</si>
  <si>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</si>
  <si>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</si>
  <si>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</si>
  <si>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</si>
  <si>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</si>
  <si>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</si>
  <si>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</si>
  <si>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</si>
  <si>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</si>
  <si>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</si>
  <si>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</si>
  <si>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</si>
  <si>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</si>
  <si>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</si>
  <si>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</si>
  <si>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</si>
  <si>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</si>
  <si>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</si>
  <si>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</si>
  <si>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</si>
  <si>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</si>
  <si>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</si>
  <si>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</si>
  <si>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</si>
  <si>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</si>
  <si>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</si>
  <si>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</si>
  <si>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</si>
  <si>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</si>
  <si>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</si>
  <si>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</si>
  <si>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</si>
  <si>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</si>
  <si>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</si>
  <si>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</si>
  <si>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</si>
  <si>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</si>
  <si>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</si>
  <si>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</si>
  <si>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</si>
  <si>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</si>
  <si>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</si>
  <si>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</si>
  <si>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</si>
  <si>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</si>
  <si>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</si>
  <si>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</si>
  <si>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</si>
  <si>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</si>
  <si>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</si>
  <si>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</si>
  <si>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</si>
  <si>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</si>
  <si>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</si>
  <si>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</si>
  <si>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</si>
  <si>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</si>
  <si>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</si>
  <si>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</si>
  <si>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</si>
  <si>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</si>
  <si>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</si>
  <si>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</si>
  <si>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</si>
  <si>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</si>
  <si>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</si>
  <si>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</si>
  <si>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</si>
  <si>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</si>
  <si>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</si>
  <si>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</si>
  <si>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</si>
  <si>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</si>
  <si>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</si>
  <si>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</si>
  <si>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2021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</si>
  <si>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</si>
  <si>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</si>
  <si>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</si>
  <si>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</si>
  <si>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</si>
  <si>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2020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</si>
  <si>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</si>
  <si>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</si>
  <si>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</si>
  <si>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</si>
  <si>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</si>
  <si>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2019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</si>
  <si>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</si>
  <si>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</si>
  <si>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</si>
  <si>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</si>
  <si>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</si>
  <si>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2018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</si>
  <si>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</si>
  <si>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</si>
  <si>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</si>
  <si>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</si>
  <si>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</si>
  <si>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2017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</si>
  <si>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</si>
  <si>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</si>
  <si>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</si>
  <si>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</si>
  <si>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</si>
  <si>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</si>
  <si>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</si>
  <si>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</si>
  <si>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</si>
  <si>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</si>
  <si>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</si>
  <si>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</si>
  <si>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</si>
  <si>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</si>
  <si>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</si>
  <si>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</si>
  <si>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</si>
  <si>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</si>
  <si>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</si>
  <si>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</si>
  <si>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</si>
  <si>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</si>
  <si>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</si>
  <si>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</si>
  <si>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</si>
  <si>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</si>
  <si>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</si>
  <si>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</si>
  <si>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</si>
  <si>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</si>
  <si>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</si>
  <si>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</si>
  <si>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</si>
  <si>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</si>
  <si>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</si>
  <si>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</si>
  <si>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</si>
  <si>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</si>
  <si>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</si>
  <si>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</si>
  <si>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</si>
  <si>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</si>
  <si>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</si>
  <si>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</si>
  <si>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</si>
  <si>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</si>
  <si>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</si>
  <si>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</si>
  <si>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</si>
  <si>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</si>
  <si>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</si>
  <si>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</si>
  <si>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</si>
  <si>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</si>
  <si>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</si>
  <si>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</si>
  <si>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</si>
  <si>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</si>
  <si>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</si>
  <si>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</si>
  <si>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</si>
  <si>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</si>
  <si>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</si>
  <si>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</si>
  <si>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</si>
  <si>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</si>
  <si>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</si>
  <si>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</si>
  <si>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</si>
  <si>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</si>
  <si>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</si>
  <si>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</si>
  <si>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</si>
  <si>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</si>
  <si>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</si>
  <si>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</si>
  <si>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</si>
  <si>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</si>
  <si>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</si>
  <si>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</si>
  <si>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</si>
  <si>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</si>
  <si>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</si>
  <si>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</si>
  <si>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</si>
  <si>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</si>
  <si>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</si>
  <si>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</si>
  <si>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</si>
  <si>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</si>
  <si>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</si>
  <si>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</si>
  <si>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</si>
  <si>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</si>
  <si>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</si>
  <si>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</si>
  <si>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</si>
  <si>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</si>
  <si>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</si>
  <si>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</si>
  <si>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</si>
  <si>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</si>
  <si>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</si>
  <si>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</si>
  <si>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</si>
  <si>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</si>
  <si>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</si>
  <si>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</si>
  <si>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</si>
  <si>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</si>
  <si>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</si>
  <si>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</si>
  <si>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</si>
  <si>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</si>
  <si>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</si>
  <si>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</si>
  <si>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</si>
  <si>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</si>
  <si>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</si>
  <si>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</si>
  <si>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</si>
  <si>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</si>
  <si>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</si>
  <si>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</si>
  <si>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</si>
  <si>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</si>
  <si>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</si>
  <si>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</si>
  <si>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</si>
  <si>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</si>
  <si>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</si>
  <si>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</si>
  <si>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</si>
  <si>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</si>
  <si>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</si>
  <si>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</si>
  <si>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</si>
  <si>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</si>
  <si>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</si>
  <si>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</si>
  <si>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</si>
  <si>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</si>
  <si>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</si>
  <si>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</si>
  <si>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</si>
  <si>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</si>
  <si>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</si>
  <si>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</si>
  <si>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</si>
  <si>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</si>
  <si>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</si>
  <si>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</si>
  <si>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</si>
  <si>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</si>
  <si>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</si>
  <si>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</si>
  <si>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</si>
  <si>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</si>
  <si>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</si>
  <si>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</si>
  <si>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</si>
  <si>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</si>
  <si>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</si>
  <si>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</si>
  <si>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</si>
  <si>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</si>
  <si>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</si>
  <si>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</si>
  <si>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</si>
  <si>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</si>
  <si>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</si>
  <si>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</si>
  <si>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</si>
  <si>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</si>
  <si>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</si>
  <si>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</si>
  <si>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</si>
  <si>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</si>
  <si>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</si>
  <si>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</si>
  <si>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</si>
  <si>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</si>
  <si>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</si>
  <si>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</si>
  <si>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</si>
  <si>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</si>
  <si>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</si>
  <si>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</si>
  <si>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</si>
  <si>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</si>
  <si>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</si>
  <si>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</si>
  <si>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</si>
  <si>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</si>
  <si>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</si>
  <si>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</si>
  <si>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</si>
  <si>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</si>
  <si>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</si>
  <si>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</si>
  <si>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</si>
  <si>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</si>
  <si>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</si>
  <si>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</si>
  <si>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</si>
  <si>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</si>
  <si>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</si>
  <si>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</si>
  <si>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</si>
  <si>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</si>
  <si>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</si>
  <si>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</si>
  <si>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</si>
  <si>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</si>
  <si>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</si>
  <si>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</si>
  <si>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</si>
  <si>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</si>
  <si>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</si>
  <si>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</si>
  <si>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</si>
  <si>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</si>
  <si>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</si>
  <si>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</si>
  <si>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</si>
  <si>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</si>
  <si>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</si>
  <si>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</si>
  <si>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</si>
  <si>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</si>
  <si>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</si>
  <si>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</si>
  <si>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</si>
  <si>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</si>
  <si>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</si>
  <si>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</si>
  <si>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</si>
  <si>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</si>
  <si>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</si>
  <si>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</si>
  <si>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</si>
  <si>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</si>
  <si>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</si>
  <si>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</si>
  <si>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</si>
  <si>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</si>
  <si>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</si>
  <si>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</si>
  <si>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</si>
  <si>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</si>
  <si>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</si>
  <si>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</si>
  <si>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</si>
  <si>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</si>
  <si>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</si>
  <si>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</si>
  <si>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</si>
  <si>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</si>
  <si>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</si>
  <si>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</si>
  <si>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</si>
  <si>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</si>
  <si>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</si>
  <si>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</si>
  <si>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</si>
  <si>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</si>
  <si>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</si>
  <si>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</si>
  <si>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</si>
  <si>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</si>
  <si>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</si>
  <si>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</si>
  <si>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</si>
  <si>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</si>
  <si>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</si>
  <si>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</si>
  <si>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</si>
  <si>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</si>
  <si>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</si>
  <si>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</si>
  <si>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</si>
  <si>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</si>
  <si>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</si>
  <si>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</si>
  <si>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</si>
  <si>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</si>
  <si>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</si>
  <si>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</si>
  <si>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</si>
  <si>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</si>
  <si>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</si>
  <si>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</si>
  <si>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</si>
  <si>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</si>
  <si>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</si>
  <si>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</si>
  <si>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</si>
  <si>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</si>
  <si>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</si>
  <si>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</si>
  <si>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</si>
  <si>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</si>
  <si>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</si>
  <si>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</si>
  <si>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</si>
  <si>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</si>
  <si>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</si>
  <si>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</si>
  <si>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</si>
  <si>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</si>
  <si>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</si>
  <si>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</si>
  <si>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</si>
  <si>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</si>
  <si>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</si>
  <si>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</si>
  <si>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</si>
  <si>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</si>
  <si>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</si>
  <si>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</si>
  <si>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</si>
  <si>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</si>
  <si>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</si>
  <si>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</si>
  <si>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</si>
  <si>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</si>
  <si>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</si>
  <si>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</si>
  <si>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</si>
  <si>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</si>
  <si>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</si>
  <si>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</si>
  <si>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</si>
  <si>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</si>
  <si>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</si>
  <si>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</si>
  <si>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</si>
  <si>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</si>
  <si>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</si>
  <si>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</si>
  <si>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</si>
  <si>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</si>
  <si>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</si>
  <si>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</si>
  <si>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</si>
  <si>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</si>
  <si>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</si>
  <si>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</si>
  <si>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</si>
  <si>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</si>
  <si>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</si>
  <si>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</si>
  <si>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</si>
  <si>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</si>
  <si>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</si>
  <si>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</si>
  <si>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</si>
  <si>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</si>
  <si>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</si>
  <si>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</si>
  <si>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</si>
  <si>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</si>
  <si>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</si>
  <si>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</si>
  <si>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</si>
  <si>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</si>
  <si>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</si>
  <si>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</si>
  <si>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</si>
  <si>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</si>
  <si>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</si>
  <si>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</si>
  <si>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</si>
  <si>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</si>
  <si>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</si>
  <si>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</si>
  <si>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</si>
  <si>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</si>
  <si>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</si>
  <si>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</si>
  <si>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</si>
  <si>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</si>
  <si>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</si>
  <si>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</si>
  <si>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</si>
  <si>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</si>
  <si>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</si>
  <si>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</si>
  <si>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</si>
  <si>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</si>
  <si>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</si>
  <si>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</si>
  <si>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</si>
  <si>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</si>
  <si>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</si>
  <si>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</si>
  <si>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</si>
  <si>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</si>
  <si>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</si>
  <si>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</si>
  <si>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</si>
  <si>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</si>
  <si>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</si>
  <si>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</si>
  <si>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</si>
  <si>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</si>
  <si>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</si>
  <si>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</si>
  <si>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</si>
  <si>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</si>
  <si>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</si>
  <si>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</si>
  <si>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</si>
  <si>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</si>
  <si>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</si>
  <si>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</si>
  <si>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</si>
  <si>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</si>
  <si>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</si>
  <si>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</si>
  <si>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</si>
  <si>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</si>
  <si>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</si>
  <si>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</si>
  <si>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</si>
  <si>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</si>
  <si>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</si>
  <si>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</si>
  <si>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</si>
  <si>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</si>
  <si>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</si>
  <si>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</si>
  <si>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</si>
  <si>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</si>
  <si>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</si>
  <si>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</si>
  <si>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</si>
  <si>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</si>
  <si>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</si>
  <si>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</si>
  <si>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</si>
  <si>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</si>
  <si>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</si>
  <si>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</si>
  <si>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</si>
  <si>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</si>
  <si>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</si>
  <si>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</si>
  <si>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</si>
  <si>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</si>
  <si>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</si>
  <si>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</si>
  <si>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</si>
  <si>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</si>
  <si>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</si>
  <si>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</si>
  <si>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</si>
  <si>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</si>
  <si>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</si>
  <si>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</si>
  <si>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</si>
  <si>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</si>
  <si>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</si>
  <si>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</si>
  <si>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</si>
  <si>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</si>
  <si>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</si>
  <si>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</si>
  <si>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</si>
  <si>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</si>
  <si>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</si>
  <si>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</si>
  <si>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</si>
  <si>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</si>
  <si>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</si>
  <si>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</si>
  <si>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</si>
  <si>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</si>
  <si>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</si>
  <si>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</si>
  <si>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</si>
  <si>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</si>
  <si>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</si>
  <si>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</si>
  <si>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</si>
  <si>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</si>
  <si>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</si>
  <si>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</si>
  <si>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</si>
  <si>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</si>
  <si>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</si>
  <si>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</si>
  <si>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</si>
  <si>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</si>
  <si>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</si>
  <si>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</si>
  <si>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</si>
  <si>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</si>
  <si>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</si>
  <si>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</si>
  <si>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</si>
  <si>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</si>
  <si>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</si>
  <si>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</si>
  <si>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</si>
  <si>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</si>
  <si>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</si>
  <si>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</si>
  <si>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</si>
  <si>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</si>
  <si>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</si>
  <si>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</si>
  <si>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</si>
  <si>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</si>
  <si>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</si>
  <si>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</si>
  <si>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</si>
  <si>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</si>
  <si>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</si>
  <si>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</si>
  <si>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</si>
  <si>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</si>
  <si>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</si>
  <si>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</si>
  <si>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</si>
  <si>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</si>
  <si>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</si>
  <si>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</si>
  <si>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</si>
  <si>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</si>
  <si>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</si>
  <si>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</si>
  <si>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</si>
  <si>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</si>
  <si>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</si>
  <si>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</si>
  <si>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</si>
  <si>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</si>
  <si>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</si>
  <si>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</si>
  <si>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</si>
  <si>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</si>
  <si>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</si>
  <si>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</si>
  <si>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</si>
  <si>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</si>
  <si>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</si>
  <si>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</si>
  <si>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</si>
  <si>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</si>
  <si>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</si>
  <si>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</si>
  <si>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</si>
  <si>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</si>
  <si>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</si>
  <si>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</si>
  <si>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</si>
  <si>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</si>
  <si>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</si>
  <si>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</si>
  <si>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</si>
  <si>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</si>
  <si>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</si>
  <si>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</si>
  <si>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</si>
  <si>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</si>
  <si>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</si>
  <si>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</si>
  <si>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</si>
  <si>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</si>
  <si>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</si>
  <si>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</si>
  <si>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</si>
  <si>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</si>
  <si>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</si>
  <si>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</si>
  <si>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</si>
  <si>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</si>
  <si>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</si>
  <si>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</si>
  <si>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</si>
  <si>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</si>
  <si>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</si>
  <si>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</si>
  <si>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</si>
  <si>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</si>
  <si>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</si>
  <si>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</si>
  <si>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</si>
  <si>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</si>
  <si>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</si>
  <si>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</si>
  <si>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</si>
  <si>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</si>
  <si>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</si>
  <si>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</si>
  <si>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</si>
  <si>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</si>
  <si>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</si>
  <si>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</si>
  <si>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</si>
  <si>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</si>
  <si>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</si>
  <si>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</si>
  <si>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</si>
  <si>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</si>
  <si>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</si>
  <si>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</si>
  <si>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</si>
  <si>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</si>
  <si>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</si>
  <si>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</si>
  <si>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</si>
  <si>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</si>
  <si>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</si>
  <si>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</si>
  <si>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</si>
  <si>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</si>
  <si>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</si>
  <si>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</si>
  <si>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</si>
  <si>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</si>
  <si>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</si>
  <si>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</si>
  <si>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</si>
  <si>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</si>
  <si>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</si>
  <si>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</si>
  <si>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</si>
  <si>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</si>
  <si>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</si>
  <si>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</si>
  <si>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</si>
  <si>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</si>
  <si>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</si>
  <si>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</si>
  <si>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</si>
  <si>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</si>
  <si>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</si>
  <si>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</si>
  <si>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</si>
  <si>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</si>
  <si>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</si>
  <si>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</si>
  <si>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</si>
  <si>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</si>
  <si>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</si>
  <si>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</si>
  <si>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</si>
  <si>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</si>
  <si>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</si>
  <si>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</si>
  <si>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</si>
  <si>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</si>
  <si>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</si>
  <si>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</si>
  <si>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</si>
  <si>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</si>
  <si>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</si>
  <si>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</si>
  <si>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</si>
  <si>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</si>
  <si>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</si>
  <si>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</si>
  <si>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</si>
  <si>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</si>
  <si>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</si>
  <si>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</si>
  <si>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</si>
  <si>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</si>
  <si>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</si>
  <si>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</si>
  <si>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</si>
  <si>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</si>
  <si>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</si>
  <si>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</si>
  <si>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</si>
  <si>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</si>
  <si>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</si>
  <si>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</si>
  <si>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</si>
  <si>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</si>
  <si>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</si>
  <si>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</si>
  <si>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</si>
  <si>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</si>
  <si>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</si>
  <si>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</si>
  <si>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</si>
  <si>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</si>
  <si>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</si>
  <si>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</si>
  <si>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</si>
  <si>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</si>
  <si>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</si>
  <si>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</si>
  <si>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</si>
  <si>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</si>
  <si>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</si>
  <si>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</si>
  <si>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</si>
  <si>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</si>
  <si>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</si>
  <si>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</si>
  <si>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</si>
  <si>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</si>
  <si>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</si>
  <si>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</si>
  <si>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</si>
  <si>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</si>
  <si>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</si>
  <si>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</si>
  <si>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</si>
  <si>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</si>
  <si>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</si>
  <si>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</si>
  <si>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</si>
  <si>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</si>
  <si>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</si>
  <si>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</si>
  <si>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</si>
  <si>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</si>
  <si>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</si>
  <si>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</si>
  <si>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</si>
  <si>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</si>
  <si>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</si>
  <si>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</si>
  <si>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</si>
  <si>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</si>
  <si>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</si>
  <si>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</si>
  <si>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</si>
  <si>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</si>
  <si>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</si>
  <si>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</si>
  <si>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</si>
  <si>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</si>
  <si>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</si>
  <si>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</si>
  <si>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</si>
  <si>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</si>
  <si>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</si>
  <si>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</si>
  <si>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</si>
  <si>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</si>
  <si>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</si>
  <si>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</si>
  <si>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</si>
  <si>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</si>
  <si>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</si>
  <si>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</si>
  <si>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</si>
  <si>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</si>
  <si>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</si>
  <si>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</si>
  <si>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</si>
  <si>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</si>
  <si>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</si>
  <si>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</si>
  <si>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</si>
  <si>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</si>
  <si>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</si>
  <si>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</si>
  <si>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</si>
  <si>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</si>
  <si>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</si>
  <si>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</si>
  <si>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</si>
  <si>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</si>
  <si>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</si>
  <si>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</si>
  <si>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</si>
  <si>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</si>
  <si>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</si>
  <si>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</si>
  <si>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</si>
  <si>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</si>
  <si>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</si>
  <si>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</si>
  <si>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</si>
  <si>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</si>
  <si>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</si>
  <si>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</si>
  <si>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</si>
  <si>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</si>
  <si>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</si>
  <si>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</si>
  <si>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</si>
  <si>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</si>
  <si>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</si>
  <si>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</si>
  <si>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</si>
  <si>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</si>
  <si>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</si>
  <si>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</si>
  <si>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</si>
  <si>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</si>
  <si>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</si>
  <si>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</si>
  <si>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</si>
  <si>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</si>
  <si>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</si>
  <si>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</si>
  <si>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</si>
  <si>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</si>
  <si>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</si>
  <si>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</si>
  <si>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</si>
  <si>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</si>
  <si>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</si>
  <si>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</si>
  <si>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</si>
  <si>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</si>
  <si>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</si>
  <si>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</si>
  <si>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</si>
  <si>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</si>
  <si>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</si>
  <si>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</si>
  <si>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</si>
  <si>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</si>
  <si>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</si>
  <si>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</si>
  <si>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</si>
  <si>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</si>
  <si>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</si>
  <si>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</si>
  <si>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</si>
  <si>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</si>
  <si>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</si>
  <si>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</si>
  <si>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</si>
  <si>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</si>
  <si>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</si>
  <si>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</si>
  <si>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</si>
  <si>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</si>
  <si>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</si>
  <si>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</si>
  <si>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</si>
  <si>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</si>
  <si>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</si>
  <si>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</si>
  <si>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</si>
  <si>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</si>
  <si>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</si>
  <si>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</si>
  <si>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</si>
  <si>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</si>
  <si>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</si>
  <si>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</si>
  <si>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</si>
  <si>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</si>
  <si>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</si>
  <si>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</si>
  <si>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</si>
  <si>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</si>
  <si>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</si>
  <si>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</si>
  <si>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</si>
  <si>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</si>
  <si>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</si>
  <si>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</si>
  <si>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</si>
  <si>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</si>
  <si>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</si>
  <si>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</si>
  <si>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</si>
  <si>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</si>
  <si>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</si>
  <si>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</si>
  <si>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</si>
  <si>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</si>
  <si>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</si>
  <si>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</si>
  <si>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</si>
  <si>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</si>
  <si>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</si>
  <si>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</si>
  <si>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</si>
  <si>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</si>
  <si>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</si>
  <si>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</si>
  <si>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</si>
  <si>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</si>
  <si>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</si>
  <si>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</si>
  <si>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</si>
  <si>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</si>
  <si>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</si>
  <si>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</si>
  <si>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</si>
  <si>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</si>
  <si>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</si>
  <si>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</si>
  <si>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</si>
  <si>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</si>
  <si>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</si>
  <si>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</si>
  <si>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</si>
  <si>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</si>
  <si>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</si>
  <si>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</si>
  <si>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</si>
  <si>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</si>
  <si>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</si>
  <si>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</si>
  <si>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</si>
  <si>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</si>
  <si>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</si>
  <si>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</si>
  <si>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</si>
  <si>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</si>
  <si>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</si>
  <si>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</si>
  <si>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</si>
  <si>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</si>
  <si>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</si>
  <si>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</si>
  <si>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</si>
  <si>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</si>
  <si>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</si>
  <si>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</si>
  <si>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</si>
  <si>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</si>
  <si>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</si>
  <si>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</si>
  <si>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</si>
  <si>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</si>
  <si>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</si>
  <si>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</si>
  <si>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</si>
  <si>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</si>
  <si>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</si>
  <si>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</si>
  <si>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</si>
  <si>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</si>
  <si>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</si>
  <si>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</si>
  <si>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</si>
  <si>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</si>
  <si>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</si>
  <si>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</si>
  <si>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</si>
  <si>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</si>
  <si>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</si>
  <si>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</si>
  <si>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</si>
  <si>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</si>
  <si>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</si>
  <si>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</si>
  <si>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</si>
  <si>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</si>
  <si>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</si>
  <si>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</si>
  <si>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</si>
  <si>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</si>
  <si>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</si>
  <si>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</si>
  <si>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</si>
  <si>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</si>
  <si>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</si>
  <si>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</si>
  <si>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</si>
  <si>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</si>
  <si>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</si>
  <si>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</si>
  <si>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</si>
  <si>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</si>
  <si>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</si>
  <si>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</si>
  <si>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</si>
  <si>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</si>
  <si>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</si>
  <si>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</si>
  <si>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</si>
  <si>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</si>
  <si>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</si>
  <si>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</si>
  <si>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</si>
  <si>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</si>
  <si>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</si>
  <si>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</si>
  <si>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</si>
  <si>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</si>
  <si>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</si>
  <si>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</si>
  <si>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</si>
  <si>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</si>
  <si>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</si>
  <si>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</si>
  <si>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</si>
  <si>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</si>
  <si>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</si>
  <si>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</si>
  <si>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</si>
  <si>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</si>
  <si>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</si>
  <si>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2021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</si>
  <si>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</si>
  <si>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</si>
  <si>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</si>
  <si>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</si>
  <si>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</si>
  <si>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</si>
  <si>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</si>
  <si>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</si>
  <si>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</si>
  <si>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</si>
  <si>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</si>
  <si>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</si>
  <si>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</si>
  <si>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</si>
  <si>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</si>
  <si>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</si>
  <si>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</si>
  <si>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</si>
  <si>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</si>
  <si>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</si>
  <si>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</si>
  <si>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</si>
  <si>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</si>
  <si>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</si>
  <si>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</si>
  <si>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</si>
  <si>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</si>
  <si>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</si>
  <si>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</si>
  <si>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</si>
  <si>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</si>
  <si>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</si>
  <si>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</si>
  <si>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</si>
  <si>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</si>
  <si>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</si>
  <si>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</si>
  <si>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</si>
  <si>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</si>
  <si>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</si>
  <si>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</si>
  <si>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</si>
  <si>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</si>
  <si>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</si>
  <si>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</si>
  <si>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</si>
  <si>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</si>
  <si>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</si>
  <si>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</si>
  <si>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</si>
  <si>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</si>
  <si>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</si>
  <si>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</si>
  <si>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</si>
  <si>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</si>
  <si>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</si>
  <si>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</si>
  <si>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</si>
  <si>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</si>
  <si>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</si>
  <si>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</si>
  <si>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</si>
  <si>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</si>
  <si>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</si>
  <si>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</si>
  <si>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</si>
  <si>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</si>
  <si>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</si>
  <si>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</si>
  <si>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</si>
  <si>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</si>
  <si>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</si>
  <si>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</si>
  <si>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</si>
  <si>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</si>
  <si>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</si>
  <si>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</si>
  <si>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</si>
  <si>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</si>
  <si>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</si>
  <si>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</si>
  <si>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</si>
  <si>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</si>
  <si>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</si>
  <si>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</si>
  <si>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</si>
  <si>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</si>
  <si>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</si>
  <si>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</si>
  <si>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</si>
  <si>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</si>
  <si>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</si>
  <si>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</si>
  <si>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</si>
  <si>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</si>
  <si>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</si>
  <si>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</si>
  <si>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</si>
  <si>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</si>
  <si>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</si>
  <si>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</si>
  <si>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</si>
  <si>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</si>
  <si>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</si>
  <si>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</si>
  <si>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</si>
  <si>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</si>
  <si>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</si>
  <si>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</si>
  <si>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</si>
  <si>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</si>
  <si>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</si>
  <si>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</si>
  <si>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</si>
  <si>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</si>
  <si>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</si>
  <si>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</si>
  <si>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</si>
  <si>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</si>
  <si>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</si>
  <si>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</si>
  <si>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</si>
  <si>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</si>
  <si>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</si>
  <si>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</si>
  <si>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</si>
  <si>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</si>
  <si>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</si>
  <si>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</si>
  <si>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</si>
  <si>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</si>
  <si>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</si>
  <si>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</si>
  <si>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</si>
  <si>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</si>
  <si>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</si>
  <si>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</si>
  <si>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</si>
  <si>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</si>
  <si>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</si>
  <si>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</si>
  <si>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</si>
  <si>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</si>
  <si>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</si>
  <si>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</si>
  <si>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</si>
  <si>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</si>
  <si>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</si>
  <si>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</si>
  <si>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</si>
  <si>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</si>
  <si>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</si>
  <si>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</si>
  <si>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</si>
  <si>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</si>
  <si>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</si>
  <si>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</si>
  <si>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</si>
  <si>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</si>
  <si>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</si>
  <si>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</si>
  <si>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</si>
  <si>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</si>
  <si>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</si>
  <si>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</si>
  <si>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</si>
  <si>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</si>
  <si>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</si>
  <si>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</si>
  <si>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</si>
  <si>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</si>
  <si>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</si>
  <si>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</si>
  <si>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</si>
  <si>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</si>
  <si>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</si>
  <si>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</si>
  <si>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</si>
  <si>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</si>
  <si>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</si>
  <si>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</si>
  <si>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</si>
  <si>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</si>
  <si>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</si>
  <si>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</si>
  <si>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</si>
  <si>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</si>
  <si>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</si>
  <si>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</si>
  <si>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</si>
  <si>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</si>
  <si>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</si>
  <si>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</si>
  <si>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</si>
  <si>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</si>
  <si>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</si>
  <si>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</si>
  <si>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</si>
  <si>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</si>
  <si>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</si>
  <si>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</si>
  <si>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</si>
  <si>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</si>
  <si>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</si>
  <si>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</si>
  <si>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</si>
  <si>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</si>
  <si>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</si>
  <si>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</si>
  <si>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</si>
  <si>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</si>
  <si>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</si>
  <si>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</si>
  <si>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</si>
  <si>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</si>
  <si>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</si>
  <si>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</si>
  <si>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</si>
  <si>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</si>
  <si>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</si>
  <si>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</si>
  <si>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</si>
  <si>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</si>
  <si>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</si>
  <si>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</si>
  <si>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</si>
  <si>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</si>
  <si>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</si>
  <si>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</si>
  <si>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</si>
  <si>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</si>
  <si>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</si>
  <si>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</si>
  <si>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</si>
  <si>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</si>
  <si>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</si>
  <si>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</si>
  <si>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</si>
  <si>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</si>
  <si>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</si>
  <si>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</si>
  <si>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</si>
  <si>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</si>
  <si>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</si>
  <si>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</si>
  <si>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</si>
  <si>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</si>
  <si>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</si>
  <si>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</si>
  <si>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</si>
  <si>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</si>
  <si>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</si>
  <si>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</si>
  <si>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</si>
  <si>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</si>
  <si>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</si>
  <si>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</si>
  <si>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</si>
  <si>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</si>
  <si>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</si>
  <si>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</si>
  <si>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</si>
  <si>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</si>
  <si>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</si>
  <si>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</si>
  <si>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</si>
  <si>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</si>
  <si>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</si>
  <si>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2021 SCH 410</t>
  </si>
  <si>
    <t>2021 AAR COST INDEXES</t>
  </si>
  <si>
    <t>2020 SCH 410</t>
  </si>
  <si>
    <t>2020 AAR COST INDEXES</t>
  </si>
  <si>
    <t>2019 SCH 410</t>
  </si>
  <si>
    <t>2019 AAR COST INDEXES</t>
  </si>
  <si>
    <t>2018 SCH 410</t>
  </si>
  <si>
    <t>2018 AAR COST INDEXES</t>
  </si>
  <si>
    <t>2017 SCH 410</t>
  </si>
  <si>
    <t>2017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</si>
  <si>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</si>
  <si>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</si>
  <si>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</si>
  <si>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</si>
  <si>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</si>
  <si>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</si>
  <si>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</si>
  <si>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</si>
  <si>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</si>
  <si>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</si>
  <si>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</si>
  <si>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</si>
  <si>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</si>
  <si>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</si>
  <si>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</si>
  <si>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</si>
  <si>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</si>
  <si>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</si>
  <si>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</si>
  <si>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</si>
  <si>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</si>
  <si>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</si>
  <si>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</si>
  <si>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</si>
  <si>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</si>
  <si>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</si>
  <si>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</si>
  <si>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</si>
  <si>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</si>
  <si>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</si>
  <si>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</si>
  <si>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</si>
  <si>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</si>
  <si>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</si>
  <si>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</si>
  <si>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</si>
  <si>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</si>
  <si>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</si>
  <si>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</si>
  <si>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</si>
  <si>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</si>
  <si>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</si>
  <si>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</si>
  <si>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</si>
  <si>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</si>
  <si>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</si>
  <si>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</si>
  <si>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</si>
  <si>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</si>
  <si>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</si>
  <si>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</si>
  <si>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</si>
  <si>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</si>
  <si>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</si>
  <si>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</si>
  <si>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</si>
  <si>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</si>
  <si>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</si>
  <si>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</si>
  <si>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</si>
  <si>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</si>
  <si>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</si>
  <si>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</si>
  <si>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</si>
  <si>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</si>
  <si>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</si>
  <si>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</si>
  <si>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</si>
  <si>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</si>
  <si>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</si>
  <si>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</si>
  <si>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</si>
  <si>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</si>
  <si>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</si>
  <si>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</si>
  <si>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</si>
  <si>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</si>
  <si>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</si>
  <si>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</si>
  <si>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</si>
  <si>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</si>
  <si>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</si>
  <si>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</si>
  <si>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</si>
  <si>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</si>
  <si>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</si>
  <si>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</si>
  <si>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</si>
  <si>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</si>
  <si>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</si>
  <si>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</si>
  <si>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</si>
  <si>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</si>
  <si>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</si>
  <si>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</si>
  <si>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</si>
  <si>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</si>
  <si>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</si>
  <si>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</si>
  <si>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</si>
  <si>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</si>
  <si>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</si>
  <si>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</si>
  <si>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</si>
  <si>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</si>
  <si>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</si>
  <si>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</si>
  <si>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</si>
  <si>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</si>
  <si>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</si>
  <si>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</si>
  <si>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</si>
  <si>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</si>
  <si>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</si>
  <si>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</si>
  <si>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</si>
  <si>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</si>
  <si>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</si>
  <si>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</si>
  <si>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</si>
  <si>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</si>
  <si>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</si>
  <si>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</si>
  <si>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</si>
  <si>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</si>
  <si>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</si>
  <si>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</si>
  <si>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</si>
  <si>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</si>
  <si>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</si>
  <si>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</si>
  <si>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</si>
  <si>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</si>
  <si>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</si>
  <si>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</si>
  <si>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</si>
  <si>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</si>
  <si>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</si>
  <si>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</si>
  <si>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</si>
  <si>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</si>
  <si>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</si>
  <si>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</si>
  <si>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</si>
  <si>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</si>
  <si>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</si>
  <si>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</si>
  <si>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</si>
  <si>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</si>
  <si>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</si>
  <si>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</si>
  <si>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</si>
  <si>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</si>
  <si>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</si>
  <si>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</si>
  <si>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</si>
  <si>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</si>
  <si>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</si>
  <si>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</si>
  <si>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</si>
  <si>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</si>
  <si>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</si>
  <si>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</si>
  <si>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</si>
  <si>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</si>
  <si>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</si>
  <si>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</si>
  <si>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</si>
  <si>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</si>
  <si>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</si>
  <si>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</si>
  <si>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</si>
  <si>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</si>
  <si>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</si>
  <si>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</si>
  <si>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</si>
  <si>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</si>
  <si>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</si>
  <si>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</si>
  <si>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</si>
  <si>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</si>
  <si>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</si>
  <si>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</si>
  <si>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</si>
  <si>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</si>
  <si>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</si>
  <si>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</si>
  <si>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</si>
  <si>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</si>
  <si>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</si>
  <si>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</si>
  <si>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</si>
  <si>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</si>
  <si>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</si>
  <si>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</si>
  <si>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</si>
  <si>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</si>
  <si>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</si>
  <si>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</si>
  <si>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</si>
  <si>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</si>
  <si>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</si>
  <si>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</si>
  <si>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</si>
  <si>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</si>
  <si>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</si>
  <si>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</si>
  <si>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</si>
  <si>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</si>
  <si>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</si>
  <si>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</si>
  <si>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</si>
  <si>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</si>
  <si>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</si>
  <si>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</si>
  <si>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</si>
  <si>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</si>
  <si>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</si>
  <si>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</si>
  <si>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</si>
  <si>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</si>
  <si>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</si>
  <si>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</si>
  <si>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</si>
  <si>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</si>
  <si>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</si>
  <si>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</si>
  <si>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</si>
  <si>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</si>
  <si>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</si>
  <si>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</si>
  <si>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</si>
  <si>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</si>
  <si>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</si>
  <si>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</si>
  <si>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</si>
  <si>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</si>
  <si>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</si>
  <si>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</si>
  <si>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</si>
  <si>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</si>
  <si>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</si>
  <si>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</si>
  <si>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</si>
  <si>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</si>
  <si>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</si>
  <si>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</si>
  <si>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</si>
  <si>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</si>
  <si>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</si>
  <si>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</si>
  <si>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</si>
  <si>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</si>
  <si>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</si>
  <si>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</si>
  <si>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</si>
  <si>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</si>
  <si>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</si>
  <si>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</si>
  <si>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</si>
  <si>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</si>
  <si>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</si>
  <si>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</si>
  <si>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</si>
  <si>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</si>
  <si>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</si>
  <si>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</si>
  <si>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</si>
  <si>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</si>
  <si>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</si>
  <si>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</si>
  <si>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</si>
  <si>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</si>
  <si>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</si>
  <si>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</si>
  <si>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</si>
  <si>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</si>
  <si>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</si>
  <si>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</si>
  <si>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</si>
  <si>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</si>
  <si>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</si>
  <si>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</si>
  <si>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</si>
  <si>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</si>
  <si>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</si>
  <si>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</si>
  <si>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</si>
  <si>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</si>
  <si>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</si>
  <si>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</si>
  <si>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</si>
  <si>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</si>
  <si>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</si>
  <si>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</si>
  <si>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</si>
  <si>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</si>
  <si>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</si>
  <si>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</si>
  <si>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</si>
  <si>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</si>
  <si>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</si>
  <si>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</si>
  <si>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</si>
  <si>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</si>
  <si>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</si>
  <si>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</si>
  <si>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</si>
  <si>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</si>
  <si>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</si>
  <si>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</si>
  <si>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</si>
  <si>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</si>
  <si>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</si>
  <si>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</si>
  <si>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</si>
  <si>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</si>
  <si>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</si>
  <si>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</si>
  <si>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</si>
  <si>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</si>
  <si>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</si>
  <si>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</si>
  <si>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</si>
  <si>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</si>
  <si>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</si>
  <si>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</si>
  <si>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</si>
  <si>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</si>
  <si>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</si>
  <si>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</si>
  <si>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</si>
  <si>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</si>
  <si>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</si>
  <si>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</si>
  <si>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</si>
  <si>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</si>
  <si>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</si>
  <si>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</si>
  <si>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</si>
  <si>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</si>
  <si>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</si>
  <si>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</si>
  <si>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</si>
  <si>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</si>
  <si>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</si>
  <si>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</si>
  <si>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</si>
  <si>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</si>
  <si>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</si>
  <si>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</si>
  <si>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</si>
  <si>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</si>
  <si>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</si>
  <si>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</si>
  <si>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</si>
  <si>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</si>
  <si>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</si>
  <si>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</si>
  <si>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</si>
  <si>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</si>
  <si>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</si>
  <si>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</si>
  <si>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</si>
  <si>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</si>
  <si>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</si>
  <si>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</si>
  <si>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</si>
  <si>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</si>
  <si>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</si>
  <si>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</si>
  <si>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</si>
  <si>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</si>
  <si>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</si>
  <si>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</si>
  <si>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</si>
  <si>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</si>
  <si>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</si>
  <si>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</si>
  <si>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</si>
  <si>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</si>
  <si>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</si>
  <si>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</si>
  <si>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</si>
  <si>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</si>
  <si>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</si>
  <si>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</si>
  <si>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</si>
  <si>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</si>
  <si>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</si>
  <si>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</si>
  <si>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</si>
  <si>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</si>
  <si>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</si>
  <si>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</si>
  <si>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</si>
  <si>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</si>
  <si>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</si>
  <si>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</si>
  <si>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</si>
  <si>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</si>
  <si>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</si>
  <si>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</si>
  <si>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</si>
  <si>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</si>
  <si>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</si>
  <si>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</si>
  <si>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</si>
  <si>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</si>
  <si>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</si>
  <si>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</si>
  <si>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</si>
  <si>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</si>
  <si>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</si>
  <si>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</si>
  <si>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</si>
  <si>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</si>
  <si>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</si>
  <si>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</si>
  <si>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</si>
  <si>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</si>
  <si>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</si>
  <si>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</si>
  <si>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</si>
  <si>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</si>
  <si>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</si>
  <si>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</si>
  <si>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</si>
  <si>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</si>
  <si>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</si>
  <si>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</si>
  <si>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</si>
  <si>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</si>
  <si>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</si>
  <si>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</si>
  <si>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</si>
  <si>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</si>
  <si>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</si>
  <si>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</si>
  <si>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</si>
  <si>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</si>
  <si>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</si>
  <si>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</si>
  <si>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</si>
  <si>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</si>
  <si>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</si>
  <si>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</si>
  <si>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</si>
  <si>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</si>
  <si>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</si>
  <si>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</si>
  <si>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</si>
  <si>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</si>
  <si>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</si>
  <si>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</si>
  <si>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</si>
  <si>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</si>
  <si>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</si>
  <si>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</si>
  <si>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</si>
  <si>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</si>
  <si>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</si>
  <si>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</si>
  <si>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</si>
  <si>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</si>
  <si>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</si>
  <si>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</si>
  <si>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</si>
  <si>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</si>
  <si>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</si>
  <si>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</si>
  <si>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</si>
  <si>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</si>
  <si>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</si>
  <si>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</si>
  <si>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</si>
  <si>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</si>
  <si>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</si>
  <si>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</si>
  <si>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</si>
  <si>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</si>
  <si>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</si>
  <si>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</si>
  <si>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</si>
  <si>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</si>
  <si>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</si>
  <si>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</si>
  <si>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</si>
  <si>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</si>
  <si>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</si>
  <si>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</si>
  <si>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</si>
  <si>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</si>
  <si>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</si>
  <si>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</si>
  <si>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</si>
  <si>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</si>
  <si>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</si>
  <si>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</si>
  <si>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</si>
  <si>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</si>
  <si>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</si>
  <si>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</si>
  <si>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</si>
  <si>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</si>
  <si>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</si>
  <si>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</si>
  <si>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</si>
  <si>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</si>
  <si>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</si>
  <si>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</si>
  <si>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</si>
  <si>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</si>
  <si>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</si>
  <si>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</si>
  <si>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</si>
  <si>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</si>
  <si>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</si>
  <si>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</si>
  <si>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</si>
  <si>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</si>
  <si>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</si>
  <si>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</si>
  <si>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</si>
  <si>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</si>
  <si>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</si>
  <si>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</si>
  <si>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</si>
  <si>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</si>
  <si>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</si>
  <si>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</si>
  <si>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</si>
  <si>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</si>
  <si>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</si>
  <si>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</si>
  <si>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</si>
  <si>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</si>
  <si>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</si>
  <si>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</si>
  <si>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</si>
  <si>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</si>
  <si>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</si>
  <si>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</si>
  <si>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</si>
  <si>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</si>
  <si>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</si>
  <si>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</si>
  <si>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</si>
  <si>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</si>
  <si>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</si>
  <si>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</si>
  <si>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</si>
  <si>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</si>
  <si>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</si>
  <si>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</si>
  <si>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</si>
  <si>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</si>
  <si>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</si>
  <si>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</si>
  <si>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</si>
  <si>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</si>
  <si>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</si>
  <si>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</si>
  <si>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</si>
  <si>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</si>
  <si>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</si>
  <si>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</si>
  <si>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</si>
  <si>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</si>
  <si>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</si>
  <si>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</si>
  <si>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</si>
  <si>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</si>
  <si>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</si>
  <si>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</si>
  <si>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</si>
  <si>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</si>
  <si>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</si>
  <si>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</si>
  <si>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</si>
  <si>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</si>
  <si>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</si>
  <si>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</si>
  <si>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</si>
  <si>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</si>
  <si>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</si>
  <si>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</si>
  <si>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</si>
  <si>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</si>
  <si>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</si>
  <si>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</si>
  <si>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</si>
  <si>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</si>
  <si>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</si>
  <si>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</si>
  <si>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</si>
  <si>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</si>
  <si>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</si>
  <si>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</si>
  <si>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</si>
  <si>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</si>
  <si>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</si>
  <si>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</si>
  <si>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</si>
  <si>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</si>
  <si>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</si>
  <si>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</si>
  <si>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</si>
  <si>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</si>
  <si>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</si>
  <si>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</si>
  <si>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</si>
  <si>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</si>
  <si>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</si>
  <si>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</si>
  <si>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</si>
  <si>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</si>
  <si>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</si>
  <si>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</si>
  <si>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</si>
  <si>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</si>
  <si>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</si>
  <si>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</si>
  <si>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</si>
  <si>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</si>
  <si>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</si>
  <si>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</si>
  <si>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</si>
  <si>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</si>
  <si>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</si>
  <si>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</si>
  <si>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</si>
  <si>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</si>
  <si>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</si>
  <si>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</si>
  <si>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</si>
  <si>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</si>
  <si>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</si>
  <si>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</si>
  <si>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</si>
  <si>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</si>
  <si>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</si>
  <si>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</si>
  <si>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</si>
  <si>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</si>
  <si>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</si>
  <si>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</si>
  <si>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</si>
  <si>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</si>
  <si>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</si>
  <si>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</si>
  <si>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</si>
  <si>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</si>
  <si>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</si>
  <si>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</si>
  <si>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</si>
  <si>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</si>
  <si>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</si>
  <si>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</si>
  <si>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</si>
  <si>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</si>
  <si>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</si>
  <si>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</si>
  <si>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</si>
  <si>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</si>
  <si>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</si>
  <si>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</si>
  <si>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</si>
  <si>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</si>
  <si>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</si>
  <si>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</si>
  <si>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</si>
  <si>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</si>
  <si>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</si>
  <si>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</si>
  <si>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</si>
  <si>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</si>
  <si>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</si>
  <si>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</si>
  <si>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</si>
  <si>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</si>
  <si>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</si>
  <si>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</si>
  <si>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</si>
  <si>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</si>
  <si>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</si>
  <si>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</si>
  <si>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</si>
  <si>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</si>
  <si>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</si>
  <si>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</si>
  <si>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</si>
  <si>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</si>
  <si>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</si>
  <si>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</si>
  <si>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</si>
  <si>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</si>
  <si>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</si>
  <si>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</si>
  <si>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</si>
  <si>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</si>
  <si>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</si>
  <si>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</si>
  <si>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</si>
  <si>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</si>
  <si>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</si>
  <si>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</si>
  <si>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</si>
  <si>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</si>
  <si>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</si>
  <si>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</si>
  <si>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</si>
  <si>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</si>
  <si>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</si>
  <si>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</si>
  <si>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</si>
  <si>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</si>
  <si>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</si>
  <si>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</si>
  <si>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</si>
  <si>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</si>
  <si>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</si>
  <si>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</si>
  <si>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</si>
  <si>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</si>
  <si>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</si>
  <si>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</si>
  <si>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</si>
  <si>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</si>
  <si>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</si>
  <si>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</si>
  <si>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</si>
  <si>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</si>
  <si>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</si>
  <si>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</si>
  <si>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</si>
  <si>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</si>
  <si>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</si>
  <si>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</si>
  <si>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</si>
  <si>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</si>
  <si>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</si>
  <si>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</si>
  <si>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</si>
  <si>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</si>
  <si>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</si>
  <si>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</si>
  <si>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</si>
  <si>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</si>
  <si>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</si>
  <si>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</si>
  <si>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</si>
  <si>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</si>
  <si>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</si>
  <si>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</si>
  <si>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</si>
  <si>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</si>
  <si>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</si>
  <si>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</si>
  <si>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</si>
  <si>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</si>
  <si>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</si>
  <si>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</si>
  <si>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</si>
  <si>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</si>
  <si>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</si>
  <si>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</si>
  <si>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</si>
  <si>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</si>
  <si>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</si>
  <si>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</si>
  <si>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</si>
  <si>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</si>
  <si>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</si>
  <si>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</si>
  <si>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</si>
  <si>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</si>
  <si>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</si>
  <si>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</si>
  <si>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</si>
  <si>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</si>
  <si>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</si>
  <si>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</si>
  <si>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</si>
  <si>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</si>
  <si>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</si>
  <si>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</si>
  <si>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</si>
  <si>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</si>
  <si>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</si>
  <si>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</si>
  <si>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</si>
  <si>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</si>
  <si>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</si>
  <si>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</si>
  <si>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</si>
  <si>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</si>
  <si>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</si>
  <si>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</si>
  <si>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</si>
  <si>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</si>
  <si>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</si>
  <si>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</si>
  <si>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</si>
  <si>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</si>
  <si>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</si>
  <si>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</si>
  <si>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</si>
  <si>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</si>
  <si>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</si>
  <si>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</si>
  <si>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</si>
  <si>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</si>
  <si>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</si>
  <si>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</si>
  <si>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</si>
  <si>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</si>
  <si>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</si>
  <si>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</si>
  <si>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</si>
  <si>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</si>
  <si>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</si>
  <si>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</si>
  <si>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</si>
  <si>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</si>
  <si>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</si>
  <si>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</si>
  <si>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</si>
  <si>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</si>
  <si>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</si>
  <si>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</si>
  <si>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</si>
  <si>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</si>
  <si>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</si>
  <si>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</si>
  <si>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</si>
  <si>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</si>
  <si>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</si>
  <si>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</si>
  <si>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</si>
  <si>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</si>
  <si>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</si>
  <si>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</si>
  <si>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</si>
  <si>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</si>
  <si>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</si>
  <si>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</si>
  <si>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</si>
  <si>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</si>
  <si>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</si>
  <si>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</si>
  <si>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</si>
  <si>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</si>
  <si>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</si>
  <si>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</si>
  <si>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</si>
  <si>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</si>
  <si>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</si>
  <si>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2021 SCH 210</t>
  </si>
  <si>
    <t>2020 SCH 210</t>
  </si>
  <si>
    <t>2019 SCH 210</t>
  </si>
  <si>
    <t>2018 SCH 210</t>
  </si>
  <si>
    <t>2017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</si>
  <si>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</si>
  <si>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</si>
  <si>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</si>
  <si>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</si>
  <si>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</si>
  <si>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</si>
  <si>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</si>
  <si>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</si>
  <si>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</si>
  <si>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</si>
  <si>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</si>
  <si>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</si>
  <si>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</si>
  <si>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</si>
  <si>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</si>
  <si>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</si>
  <si>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</si>
  <si>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</si>
  <si>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</si>
  <si>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</si>
  <si>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</si>
  <si>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</si>
  <si>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</si>
  <si>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</si>
  <si>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</si>
  <si>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</si>
  <si>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</si>
  <si>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</si>
  <si>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</si>
  <si>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</si>
  <si>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</si>
  <si>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</si>
  <si>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</si>
  <si>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</si>
  <si>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</si>
  <si>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</si>
  <si>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</si>
  <si>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</si>
  <si>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</si>
  <si>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</si>
  <si>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</si>
  <si>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</si>
  <si>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</si>
  <si>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</si>
  <si>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</si>
  <si>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</si>
  <si>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</si>
  <si>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</si>
  <si>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</si>
  <si>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</si>
  <si>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</si>
  <si>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</si>
  <si>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</si>
  <si>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</si>
  <si>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</si>
  <si>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</si>
  <si>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</si>
  <si>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</si>
  <si>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</si>
  <si>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</si>
  <si>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</si>
  <si>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</si>
  <si>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</si>
  <si>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</si>
  <si>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</si>
  <si>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</si>
  <si>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</si>
  <si>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</si>
  <si>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</si>
  <si>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</si>
  <si>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</si>
  <si>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</si>
  <si>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</si>
  <si>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</si>
  <si>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</si>
  <si>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</si>
  <si>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</si>
  <si>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</si>
  <si>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</si>
  <si>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</si>
  <si>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</si>
  <si>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</si>
  <si>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</si>
  <si>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</si>
  <si>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</si>
  <si>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</si>
  <si>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</si>
  <si>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</si>
  <si>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</si>
  <si>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</si>
  <si>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</si>
  <si>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</si>
  <si>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</si>
  <si>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2021 SCH 417</t>
  </si>
  <si>
    <t>2020 SCH 417</t>
  </si>
  <si>
    <t>2019 SCH 417</t>
  </si>
  <si>
    <t>2018 SCH 417</t>
  </si>
  <si>
    <t>2017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</si>
  <si>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</si>
  <si>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</si>
  <si>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</si>
  <si>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</si>
  <si>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</si>
  <si>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</si>
  <si>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</si>
  <si>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</si>
  <si>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</si>
  <si>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</si>
  <si>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</si>
  <si>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</si>
  <si>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</si>
  <si>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</si>
  <si>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</si>
  <si>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</si>
  <si>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</si>
  <si>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</si>
  <si>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</si>
  <si>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</si>
  <si>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</si>
  <si>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</si>
  <si>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</si>
  <si>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</si>
  <si>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</si>
  <si>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</si>
  <si>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</si>
  <si>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</si>
  <si>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</si>
  <si>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</si>
  <si>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</si>
  <si>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</si>
  <si>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</si>
  <si>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</si>
  <si>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</si>
  <si>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</si>
  <si>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</si>
  <si>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</si>
  <si>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</si>
  <si>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</si>
  <si>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</si>
  <si>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</si>
  <si>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</si>
  <si>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</si>
  <si>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</si>
  <si>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</si>
  <si>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</si>
  <si>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</si>
  <si>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</si>
  <si>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</si>
  <si>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</si>
  <si>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</si>
  <si>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</si>
  <si>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</si>
  <si>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</si>
  <si>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</si>
  <si>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</si>
  <si>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</si>
  <si>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</si>
  <si>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</si>
  <si>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</si>
  <si>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</si>
  <si>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</si>
  <si>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</si>
  <si>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</si>
  <si>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</si>
  <si>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</si>
  <si>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</si>
  <si>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</si>
  <si>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</si>
  <si>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</si>
  <si>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</si>
  <si>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</si>
  <si>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</si>
  <si>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</si>
  <si>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</si>
  <si>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</si>
  <si>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</si>
  <si>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</si>
  <si>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</si>
  <si>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</si>
  <si>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</si>
  <si>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</si>
  <si>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</si>
  <si>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</si>
  <si>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</si>
  <si>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</si>
  <si>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</si>
  <si>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</si>
  <si>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</si>
  <si>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</si>
  <si>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</si>
  <si>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</si>
  <si>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</si>
  <si>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</si>
  <si>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</si>
  <si>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</si>
  <si>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</si>
  <si>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</si>
  <si>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</si>
  <si>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</si>
  <si>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</si>
  <si>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</si>
  <si>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</si>
  <si>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</si>
  <si>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</si>
  <si>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</si>
  <si>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</si>
  <si>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</si>
  <si>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</si>
  <si>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</si>
  <si>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</si>
  <si>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</si>
  <si>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</si>
  <si>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</si>
  <si>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</si>
  <si>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</si>
  <si>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</si>
  <si>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</si>
  <si>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</si>
  <si>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</si>
  <si>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</si>
  <si>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</si>
  <si>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</si>
  <si>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</si>
  <si>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</si>
  <si>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</si>
  <si>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</si>
  <si>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</si>
  <si>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</si>
  <si>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</si>
  <si>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</si>
  <si>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</si>
  <si>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</si>
  <si>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</si>
  <si>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</si>
  <si>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</si>
  <si>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</si>
  <si>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</si>
  <si>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</si>
  <si>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</si>
  <si>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</si>
  <si>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</si>
  <si>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</si>
  <si>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</si>
  <si>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</si>
  <si>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</si>
  <si>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</si>
  <si>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</si>
  <si>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</si>
  <si>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</si>
  <si>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</si>
  <si>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</si>
  <si>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</si>
  <si>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</si>
  <si>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</si>
  <si>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</si>
  <si>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</si>
  <si>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</si>
  <si>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</si>
  <si>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</si>
  <si>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</si>
  <si>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</si>
  <si>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</si>
  <si>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</si>
  <si>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</si>
  <si>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</si>
  <si>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</si>
  <si>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</si>
  <si>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</si>
  <si>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</si>
  <si>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</si>
  <si>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</si>
  <si>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</si>
  <si>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</si>
  <si>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2021 SCH 414</t>
  </si>
  <si>
    <t>2020 SCH 414</t>
  </si>
  <si>
    <t>2019 SCH 414</t>
  </si>
  <si>
    <t>2018 SCH 414</t>
  </si>
  <si>
    <t>2017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</si>
  <si>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</si>
  <si>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</si>
  <si>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</si>
  <si>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</si>
  <si>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</si>
  <si>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</si>
  <si>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</si>
  <si>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</si>
  <si>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</si>
  <si>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</si>
  <si>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</si>
  <si>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</si>
  <si>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</si>
  <si>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</si>
  <si>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</si>
  <si>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</si>
  <si>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</si>
  <si>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</si>
  <si>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</si>
  <si>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</si>
  <si>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</si>
  <si>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</si>
  <si>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</si>
  <si>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</si>
  <si>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</si>
  <si>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</si>
  <si>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</si>
  <si>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</si>
  <si>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</si>
  <si>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</si>
  <si>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</si>
  <si>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</si>
  <si>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</si>
  <si>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</si>
  <si>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</si>
  <si>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</si>
  <si>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</si>
  <si>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</si>
  <si>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</si>
  <si>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</si>
  <si>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</si>
  <si>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</si>
  <si>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</si>
  <si>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</si>
  <si>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</si>
  <si>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</si>
  <si>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</si>
  <si>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</si>
  <si>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</si>
  <si>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</si>
  <si>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</si>
  <si>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</si>
  <si>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</si>
  <si>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</si>
  <si>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</si>
  <si>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</si>
  <si>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</si>
  <si>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</si>
  <si>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</si>
  <si>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</si>
  <si>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</si>
  <si>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</si>
  <si>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</si>
  <si>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</si>
  <si>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</si>
  <si>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</si>
  <si>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</si>
  <si>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</si>
  <si>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</si>
  <si>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</si>
  <si>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</si>
  <si>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</si>
  <si>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</si>
  <si>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</si>
  <si>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</si>
  <si>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</si>
  <si>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</si>
  <si>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</si>
  <si>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</si>
  <si>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</si>
  <si>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</si>
  <si>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</si>
  <si>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</si>
  <si>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</si>
  <si>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</si>
  <si>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</si>
  <si>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</si>
  <si>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</si>
  <si>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</si>
  <si>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</si>
  <si>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</si>
  <si>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</si>
  <si>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</si>
  <si>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</si>
  <si>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</si>
  <si>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</si>
  <si>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</si>
  <si>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</si>
  <si>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</si>
  <si>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</si>
  <si>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</si>
  <si>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</si>
  <si>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</si>
  <si>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</si>
  <si>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</si>
  <si>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</si>
  <si>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</si>
  <si>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</si>
  <si>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</si>
  <si>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</si>
  <si>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</si>
  <si>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</si>
  <si>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</si>
  <si>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</si>
  <si>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</si>
  <si>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</si>
  <si>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</si>
  <si>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</si>
  <si>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</si>
  <si>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</si>
  <si>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</si>
  <si>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</si>
  <si>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</si>
  <si>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</si>
  <si>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</si>
  <si>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</si>
  <si>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</si>
  <si>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</si>
  <si>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</si>
  <si>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</si>
  <si>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</si>
  <si>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</si>
  <si>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</si>
  <si>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</si>
  <si>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</si>
  <si>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</si>
  <si>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</si>
  <si>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</si>
  <si>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</si>
  <si>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</si>
  <si>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</si>
  <si>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</si>
  <si>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</si>
  <si>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</si>
  <si>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</si>
  <si>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</si>
  <si>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</si>
  <si>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</si>
  <si>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</si>
  <si>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</si>
  <si>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</si>
  <si>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</si>
  <si>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</si>
  <si>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</si>
  <si>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</si>
  <si>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</si>
  <si>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</si>
  <si>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</si>
  <si>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</si>
  <si>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</si>
  <si>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</si>
  <si>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</si>
  <si>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</si>
  <si>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</si>
  <si>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</si>
  <si>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</si>
  <si>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</si>
  <si>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</si>
  <si>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</si>
  <si>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</si>
  <si>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</si>
  <si>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</si>
  <si>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</si>
  <si>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</si>
  <si>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</si>
  <si>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</si>
  <si>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</si>
  <si>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</si>
  <si>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</si>
  <si>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</si>
  <si>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</si>
  <si>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</si>
  <si>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</si>
  <si>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</si>
  <si>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</si>
  <si>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</si>
  <si>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</si>
  <si>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</si>
  <si>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</si>
  <si>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</si>
  <si>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</si>
  <si>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</si>
  <si>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</si>
  <si>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</si>
  <si>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</si>
  <si>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</si>
  <si>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</si>
  <si>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</si>
  <si>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</si>
  <si>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</si>
  <si>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</si>
  <si>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</si>
  <si>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</si>
  <si>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</si>
  <si>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</si>
  <si>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</si>
  <si>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</si>
  <si>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</si>
  <si>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</si>
  <si>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</si>
  <si>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</si>
  <si>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</si>
  <si>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</si>
  <si>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</si>
  <si>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</si>
  <si>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</si>
  <si>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</si>
  <si>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</si>
  <si>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</si>
  <si>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</si>
  <si>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</si>
  <si>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</si>
  <si>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</si>
  <si>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</si>
  <si>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</si>
  <si>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</si>
  <si>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</si>
  <si>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</si>
  <si>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</si>
  <si>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</si>
  <si>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</si>
  <si>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</si>
  <si>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</si>
  <si>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</si>
  <si>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</si>
  <si>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</si>
  <si>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</si>
  <si>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</si>
  <si>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</si>
  <si>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</si>
  <si>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</si>
  <si>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</si>
  <si>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</si>
  <si>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</si>
  <si>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</si>
  <si>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</si>
  <si>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</si>
  <si>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</si>
  <si>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</si>
  <si>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</si>
  <si>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</si>
  <si>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</si>
  <si>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</si>
  <si>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</si>
  <si>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</si>
  <si>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</si>
  <si>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</si>
  <si>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</si>
  <si>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</si>
  <si>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</si>
  <si>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</si>
  <si>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</si>
  <si>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</si>
  <si>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</si>
  <si>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</si>
  <si>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</si>
  <si>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2021 SCH 415</t>
  </si>
  <si>
    <t>2020 SCH 415</t>
  </si>
  <si>
    <t>2019 SCH 415</t>
  </si>
  <si>
    <t>2018 SCH 415</t>
  </si>
  <si>
    <t>2017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</si>
  <si>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</si>
  <si>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</si>
  <si>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</si>
  <si>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</si>
  <si>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</si>
  <si>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</si>
  <si>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</si>
  <si>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</si>
  <si>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</si>
  <si>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</si>
  <si>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</si>
  <si>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</si>
  <si>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</si>
  <si>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</si>
  <si>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</si>
  <si>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</si>
  <si>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</si>
  <si>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</si>
  <si>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</si>
  <si>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</si>
  <si>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</si>
  <si>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</si>
  <si>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</si>
  <si>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</si>
  <si>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</si>
  <si>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</si>
  <si>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</si>
  <si>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</si>
  <si>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</si>
  <si>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</si>
  <si>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</si>
  <si>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</si>
  <si>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</si>
  <si>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</si>
  <si>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</si>
  <si>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</si>
  <si>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</si>
  <si>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</si>
  <si>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</si>
  <si>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</si>
  <si>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</si>
  <si>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</si>
  <si>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</si>
  <si>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</si>
  <si>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</si>
  <si>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</si>
  <si>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</si>
  <si>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</si>
  <si>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</si>
  <si>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</si>
  <si>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</si>
  <si>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</si>
  <si>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</si>
  <si>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</si>
  <si>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</si>
  <si>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</si>
  <si>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</si>
  <si>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</si>
  <si>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</si>
  <si>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</si>
  <si>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</si>
  <si>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</si>
  <si>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</si>
  <si>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</si>
  <si>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</si>
  <si>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</si>
  <si>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</si>
  <si>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</si>
  <si>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</si>
  <si>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</si>
  <si>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</si>
  <si>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</si>
  <si>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</si>
  <si>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</si>
  <si>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</si>
  <si>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</si>
  <si>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</si>
  <si>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</si>
  <si>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</si>
  <si>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</si>
  <si>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</si>
  <si>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</si>
  <si>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</si>
  <si>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</si>
  <si>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</si>
  <si>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</si>
  <si>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</si>
  <si>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</si>
  <si>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</si>
  <si>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</si>
  <si>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</si>
  <si>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</si>
  <si>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</si>
  <si>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</si>
  <si>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</si>
  <si>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</si>
  <si>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</si>
  <si>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</si>
  <si>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</si>
  <si>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</si>
  <si>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</si>
  <si>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</si>
  <si>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</si>
  <si>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</si>
  <si>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</si>
  <si>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</si>
  <si>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</si>
  <si>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</si>
  <si>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</si>
  <si>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</si>
  <si>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</si>
  <si>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</si>
  <si>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</si>
  <si>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</si>
  <si>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</si>
  <si>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</si>
  <si>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</si>
  <si>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</si>
  <si>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</si>
  <si>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</si>
  <si>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</si>
  <si>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</si>
  <si>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</si>
  <si>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</si>
  <si>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</si>
  <si>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</si>
  <si>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</si>
  <si>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</si>
  <si>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</si>
  <si>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</si>
  <si>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</si>
  <si>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</si>
  <si>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</si>
  <si>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</si>
  <si>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</si>
  <si>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</si>
  <si>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</si>
  <si>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</si>
  <si>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</si>
  <si>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</si>
  <si>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</si>
  <si>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</si>
  <si>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</si>
  <si>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</si>
  <si>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</si>
  <si>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</si>
  <si>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</si>
  <si>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</si>
  <si>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</si>
  <si>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</si>
  <si>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</si>
  <si>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</si>
  <si>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</si>
  <si>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</si>
  <si>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</si>
  <si>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</si>
  <si>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</si>
  <si>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</si>
  <si>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</si>
  <si>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</si>
  <si>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</si>
  <si>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</si>
  <si>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</si>
  <si>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</si>
  <si>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</si>
  <si>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</si>
  <si>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</si>
  <si>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</si>
  <si>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</si>
  <si>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</si>
  <si>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</si>
  <si>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</si>
  <si>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</si>
  <si>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</si>
  <si>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</si>
  <si>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</si>
  <si>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</si>
  <si>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</si>
  <si>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</si>
  <si>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</si>
  <si>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</si>
  <si>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</si>
  <si>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</si>
  <si>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</si>
  <si>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</si>
  <si>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</si>
  <si>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</si>
  <si>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</si>
  <si>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</si>
  <si>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</si>
  <si>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</si>
  <si>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</si>
  <si>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</si>
  <si>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</si>
  <si>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</si>
  <si>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</si>
  <si>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</si>
  <si>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</si>
  <si>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</si>
  <si>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</si>
  <si>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</si>
  <si>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</si>
  <si>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</si>
  <si>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</si>
  <si>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</si>
  <si>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</si>
  <si>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</si>
  <si>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</si>
  <si>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</si>
  <si>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</si>
  <si>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</si>
  <si>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</si>
  <si>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</si>
  <si>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</si>
  <si>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</si>
  <si>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</si>
  <si>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</si>
  <si>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</si>
  <si>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</si>
  <si>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</si>
  <si>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</si>
  <si>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</si>
  <si>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</si>
  <si>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</si>
  <si>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</si>
  <si>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</si>
  <si>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</si>
  <si>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</si>
  <si>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</si>
  <si>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</si>
  <si>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</si>
  <si>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</si>
  <si>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</si>
  <si>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</si>
  <si>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</si>
  <si>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</si>
  <si>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</si>
  <si>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</si>
  <si>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</si>
  <si>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</si>
  <si>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</si>
  <si>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</si>
  <si>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</si>
  <si>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</si>
  <si>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</si>
  <si>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</si>
  <si>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</si>
  <si>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</si>
  <si>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</si>
  <si>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</si>
  <si>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</si>
  <si>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</si>
  <si>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</si>
  <si>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</si>
  <si>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</si>
  <si>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</si>
  <si>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</si>
  <si>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</si>
  <si>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</si>
  <si>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</si>
  <si>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</si>
  <si>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</si>
  <si>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</si>
  <si>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</si>
  <si>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</si>
  <si>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</si>
  <si>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</si>
  <si>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</si>
  <si>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</si>
  <si>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</si>
  <si>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</si>
  <si>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</si>
  <si>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</si>
  <si>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</si>
  <si>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</si>
  <si>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</si>
  <si>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</si>
  <si>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</si>
  <si>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</si>
  <si>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</si>
  <si>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</si>
  <si>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</si>
  <si>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</si>
  <si>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</si>
  <si>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</si>
  <si>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</si>
  <si>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</si>
  <si>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</si>
  <si>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</si>
  <si>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</si>
  <si>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</si>
  <si>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</si>
  <si>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</si>
  <si>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</si>
  <si>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</si>
  <si>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</si>
  <si>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</si>
  <si>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</si>
  <si>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</si>
  <si>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</si>
  <si>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</si>
  <si>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</si>
  <si>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</si>
  <si>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</si>
  <si>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</si>
  <si>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</si>
  <si>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</si>
  <si>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</si>
  <si>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</si>
  <si>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</si>
  <si>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</si>
  <si>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</si>
  <si>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</si>
  <si>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</si>
  <si>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</si>
  <si>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</si>
  <si>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</si>
  <si>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</si>
  <si>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</si>
  <si>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</si>
  <si>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</si>
  <si>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</si>
  <si>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</si>
  <si>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</si>
  <si>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</si>
  <si>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</si>
  <si>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</si>
  <si>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</si>
  <si>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</si>
  <si>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</si>
  <si>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</si>
  <si>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</si>
  <si>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</si>
  <si>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</si>
  <si>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</si>
  <si>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</si>
  <si>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</si>
  <si>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</si>
  <si>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</si>
  <si>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</si>
  <si>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</si>
  <si>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</si>
  <si>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</si>
  <si>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</si>
  <si>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</si>
  <si>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</si>
  <si>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</si>
  <si>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</si>
  <si>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</si>
  <si>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</si>
  <si>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</si>
  <si>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</si>
  <si>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</si>
  <si>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</si>
  <si>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</si>
  <si>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</si>
  <si>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</si>
  <si>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</si>
  <si>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</si>
  <si>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</si>
  <si>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</si>
  <si>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</si>
  <si>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</si>
  <si>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</si>
  <si>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</si>
  <si>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</si>
  <si>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</si>
  <si>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</si>
  <si>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</si>
  <si>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</si>
  <si>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</si>
  <si>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</si>
  <si>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</si>
  <si>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</si>
  <si>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</si>
  <si>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</si>
  <si>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</si>
  <si>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</si>
  <si>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</si>
  <si>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</si>
  <si>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</si>
  <si>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</si>
  <si>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</si>
  <si>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</si>
  <si>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</si>
  <si>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</si>
  <si>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</si>
  <si>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</si>
  <si>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</si>
  <si>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</si>
  <si>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</si>
  <si>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</si>
  <si>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</si>
  <si>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</si>
  <si>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2021 SCH 412</t>
  </si>
  <si>
    <t>2020 SCH 412</t>
  </si>
  <si>
    <t>2019 SCH 412</t>
  </si>
  <si>
    <t>2018 SCH 412</t>
  </si>
  <si>
    <t>2017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</si>
  <si>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</si>
  <si>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</si>
  <si>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</si>
  <si>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</si>
  <si>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</si>
  <si>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</si>
  <si>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</si>
  <si>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</si>
  <si>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</si>
  <si>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</si>
  <si>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</si>
  <si>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</si>
  <si>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</si>
  <si>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</si>
  <si>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</si>
  <si>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</si>
  <si>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</si>
  <si>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</si>
  <si>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</si>
  <si>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</si>
  <si>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</si>
  <si>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</si>
  <si>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</si>
  <si>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</si>
  <si>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</si>
  <si>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</si>
  <si>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</si>
  <si>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</si>
  <si>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</si>
  <si>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</si>
  <si>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</si>
  <si>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</si>
  <si>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</si>
  <si>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</si>
  <si>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</si>
  <si>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</si>
  <si>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</si>
  <si>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</si>
  <si>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</si>
  <si>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</si>
  <si>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</si>
  <si>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</si>
  <si>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</si>
  <si>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</si>
  <si>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</si>
  <si>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</si>
  <si>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</si>
  <si>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</si>
  <si>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</si>
  <si>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</si>
  <si>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</si>
  <si>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</si>
  <si>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</si>
  <si>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</si>
  <si>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</si>
  <si>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</si>
  <si>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</si>
  <si>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</si>
  <si>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</si>
  <si>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</si>
  <si>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</si>
  <si>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</si>
  <si>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</si>
  <si>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</si>
  <si>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</si>
  <si>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</si>
  <si>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</si>
  <si>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</si>
  <si>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</si>
  <si>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</si>
  <si>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</si>
  <si>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</si>
  <si>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</si>
  <si>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</si>
  <si>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</si>
  <si>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</si>
  <si>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</si>
  <si>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</si>
  <si>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</si>
  <si>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</si>
  <si>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</si>
  <si>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</si>
  <si>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</si>
  <si>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</si>
  <si>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</si>
  <si>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</si>
  <si>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</si>
  <si>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</si>
  <si>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</si>
  <si>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</si>
  <si>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</si>
  <si>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</si>
  <si>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</si>
  <si>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</si>
  <si>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</si>
  <si>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</si>
  <si>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</si>
  <si>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</si>
  <si>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</si>
  <si>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</si>
  <si>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</si>
  <si>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</si>
  <si>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</si>
  <si>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</si>
  <si>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</si>
  <si>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</si>
  <si>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</si>
  <si>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</si>
  <si>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</si>
  <si>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</si>
  <si>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</si>
  <si>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</si>
  <si>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</si>
  <si>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</si>
  <si>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</si>
  <si>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</si>
  <si>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</si>
  <si>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</si>
  <si>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</si>
  <si>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</si>
  <si>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</si>
  <si>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</si>
  <si>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2021 SCH 352B COL (B)</t>
  </si>
  <si>
    <t>=SUM(A4L101C2,A4L101C3)</t>
  </si>
  <si>
    <t>2021 SCH 335 COL (G)</t>
  </si>
  <si>
    <t>2021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</si>
  <si>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</si>
  <si>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</si>
  <si>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</si>
  <si>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</si>
  <si>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</si>
  <si>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</si>
  <si>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</si>
  <si>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</si>
  <si>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</si>
  <si>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</si>
  <si>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</si>
  <si>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</si>
  <si>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</si>
  <si>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</si>
  <si>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</si>
  <si>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</si>
  <si>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</si>
  <si>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</si>
  <si>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</si>
  <si>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</si>
  <si>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</si>
  <si>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</si>
  <si>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</si>
  <si>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</si>
  <si>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</si>
  <si>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</si>
  <si>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</si>
  <si>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</si>
  <si>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</si>
  <si>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</si>
  <si>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</si>
  <si>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</si>
  <si>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</si>
  <si>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</si>
  <si>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</si>
  <si>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</si>
  <si>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</si>
  <si>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</si>
  <si>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</si>
  <si>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</si>
  <si>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</si>
  <si>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</si>
  <si>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</si>
  <si>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</si>
  <si>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</si>
  <si>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</si>
  <si>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</si>
  <si>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</si>
  <si>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</si>
  <si>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</si>
  <si>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</si>
  <si>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</si>
  <si>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</si>
  <si>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</si>
  <si>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</si>
  <si>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</si>
  <si>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</si>
  <si>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</si>
  <si>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</si>
  <si>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</si>
  <si>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</si>
  <si>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</si>
  <si>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</si>
  <si>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</si>
  <si>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</si>
  <si>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</si>
  <si>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</si>
  <si>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</si>
  <si>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</si>
  <si>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</si>
  <si>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</si>
  <si>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</si>
  <si>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</si>
  <si>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</si>
  <si>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</si>
  <si>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</si>
  <si>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</si>
  <si>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2021 SCH 245, LINE 28</t>
  </si>
  <si>
    <t>=A4L201C1</t>
  </si>
  <si>
    <t>2021 SCH 200, LINE 49</t>
  </si>
  <si>
    <t>=A4L202C1</t>
  </si>
  <si>
    <t>2021 SCH 510, LINE 27</t>
  </si>
  <si>
    <t>=IF(EMBEDDED_COC="N",A4L205C1,A4L203C1)</t>
  </si>
  <si>
    <t>2021 SCH 510, LINE 28</t>
  </si>
  <si>
    <t>=IF(EMBEDDED_COC="N",A4L205C1,A4L204C1)</t>
  </si>
  <si>
    <t>2021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</si>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</sst>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7AD2B2-3B3E-4A67-9F4E-5601C06E8F21}">
  <dimension ref="A1:B17"/>
  <sheetViews>
    <sheetView workbookViewId="0"/>
  </sheetViews>
  <sheetFormatPr defaultRowHeight="13" x14ac:dyDescent="0.3"/>
  <cols>
    <col min="1" max="1" width="33.6328125" style="1" customWidth="1"/>
    <col min="2" max="2" width="20.6328125" style="1" customWidth="1"/>
    <col min="3" max="16384" width="8.7265625" style="1"/>
  </cols>
  <sheetData>
    <row r="1" spans="1:2" x14ac:dyDescent="0.3">
      <c r="A1" s="2" t="s">
        <v>0</v>
      </c>
    </row>
    <row r="2" spans="1:2" ht="15.5" x14ac:dyDescent="0.35">
      <c r="A2" s="3" t="s">
        <v>1</v>
      </c>
    </row>
    <row r="4" spans="1:2" ht="15" thickBot="1" x14ac:dyDescent="0.4">
      <c r="A4" s="4" t="s">
        <v>2</v>
      </c>
      <c r="B4" s="5"/>
    </row>
    <row r="5" spans="1:2" ht="13.5" thickTop="1" x14ac:dyDescent="0.3">
      <c r="A5" s="1" t="s">
        <v>3</v>
      </c>
      <c r="B5" s="6">
        <v>125600</v>
      </c>
    </row>
    <row r="6" spans="1:2" x14ac:dyDescent="0.3">
      <c r="A6" s="1" t="s">
        <v>4</v>
      </c>
      <c r="B6" s="6" t="s">
        <v>5</v>
      </c>
    </row>
    <row r="7" spans="1:2" x14ac:dyDescent="0.3">
      <c r="A7" s="1" t="s">
        <v>6</v>
      </c>
      <c r="B7" s="6" t="s">
        <v>7</v>
      </c>
    </row>
    <row r="8" spans="1:2" x14ac:dyDescent="0.3">
      <c r="A8" s="1" t="s">
        <v>8</v>
      </c>
      <c r="B8" s="6">
        <v>3</v>
      </c>
    </row>
    <row r="9" spans="1:2" x14ac:dyDescent="0.3">
      <c r="A9" s="1" t="s">
        <v>9</v>
      </c>
      <c r="B9" s="6">
        <v>2021</v>
      </c>
    </row>
    <row r="10" spans="1:2" x14ac:dyDescent="0.3">
      <c r="A10" s="1" t="s">
        <v>10</v>
      </c>
      <c r="B10" s="6">
        <v>5</v>
      </c>
    </row>
    <row r="11" spans="1:2" x14ac:dyDescent="0.3">
      <c r="A11" s="1" t="s">
        <v>11</v>
      </c>
      <c r="B11" s="6" t="s">
        <v>12</v>
      </c>
    </row>
    <row r="12" spans="1:2" x14ac:dyDescent="0.3">
      <c r="A12" s="1" t="s">
        <v>13</v>
      </c>
      <c r="B12" s="6" t="s">
        <v>12</v>
      </c>
    </row>
    <row r="13" spans="1:2" x14ac:dyDescent="0.3">
      <c r="A13" s="1" t="s">
        <v>14</v>
      </c>
      <c r="B13" s="6" t="s">
        <v>15</v>
      </c>
    </row>
    <row r="14" spans="1:2" x14ac:dyDescent="0.3">
      <c r="A14" s="1" t="s">
        <v>16</v>
      </c>
      <c r="B14" s="6" t="s">
        <v>12</v>
      </c>
    </row>
    <row r="15" spans="1:2" x14ac:dyDescent="0.3">
      <c r="A15" s="1" t="s">
        <v>17</v>
      </c>
      <c r="B15" s="6" t="s">
        <v>12</v>
      </c>
    </row>
    <row r="16" spans="1:2" x14ac:dyDescent="0.3">
      <c r="A16" s="1" t="s">
        <v>18</v>
      </c>
      <c r="B16" s="6" t="s">
        <v>12</v>
      </c>
    </row>
    <row r="17" spans="1:2" x14ac:dyDescent="0.3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horizontalDpi="4294967295" verticalDpi="4294967295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56D5EA-492D-4C06-B82F-B37D340F87E4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1" width="25.6328125" style="1" customWidth="1"/>
    <col min="22" max="16384" width="8.7265625" style="1"/>
  </cols>
  <sheetData>
    <row r="1" spans="1:21" x14ac:dyDescent="0.3">
      <c r="A1" s="9" t="s">
        <v>0</v>
      </c>
    </row>
    <row r="2" spans="1:21" ht="15.5" x14ac:dyDescent="0.35">
      <c r="A2" s="10" t="s">
        <v>21</v>
      </c>
    </row>
    <row r="3" spans="1:21" x14ac:dyDescent="0.3">
      <c r="B3" s="13" t="s">
        <v>22</v>
      </c>
    </row>
    <row r="4" spans="1:21" x14ac:dyDescent="0.3">
      <c r="B4" s="13" t="s">
        <v>23</v>
      </c>
    </row>
    <row r="6" spans="1:2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3">
      <c r="A8" s="11">
        <v>101</v>
      </c>
      <c r="B8" s="14" t="s">
        <v>54</v>
      </c>
      <c r="C8" s="11" t="s">
        <v>55</v>
      </c>
      <c r="D8" s="16" t="s">
        <v>174</v>
      </c>
      <c r="E8" s="15">
        <v>8019.9210000000003</v>
      </c>
      <c r="F8" s="16" t="s">
        <v>175</v>
      </c>
      <c r="G8" s="15">
        <v>7529.9040000000005</v>
      </c>
      <c r="H8" s="16" t="s">
        <v>176</v>
      </c>
      <c r="I8" s="15">
        <v>10902.195</v>
      </c>
      <c r="J8" s="16" t="s">
        <v>177</v>
      </c>
      <c r="K8" s="15">
        <v>13136.040999999999</v>
      </c>
      <c r="L8" s="16" t="s">
        <v>178</v>
      </c>
      <c r="M8" s="15">
        <v>15187.995000000001</v>
      </c>
      <c r="N8" s="16" t="s">
        <v>179</v>
      </c>
      <c r="O8" s="17">
        <f>IF(RUN_YEARS &gt; 1,(A1L101C1 + A1L101C2) / 2, 0)</f>
        <v>7774.9125000000004</v>
      </c>
      <c r="P8" s="16" t="s">
        <v>180</v>
      </c>
      <c r="Q8" s="17">
        <f>IF(RUN_YEARS &gt; 2,(A1L101C1 + A1L101C2 + A1L101C3) / 3, 0)</f>
        <v>8817.34</v>
      </c>
      <c r="R8" s="16" t="s">
        <v>181</v>
      </c>
      <c r="S8" s="17">
        <f>IF(RUN_YEARS &gt; 3,(A1L101C1 + A1L101C2 + A1L101C3 + A1L101C4) / 4, 0)</f>
        <v>9897.0152500000004</v>
      </c>
      <c r="T8" s="16" t="s">
        <v>182</v>
      </c>
      <c r="U8" s="17">
        <f>IF(RUN_YEARS &gt; 4,(A1L101C1 + A1L101C2 + A1L101C3 + A1L101C4 + A1L101C5) / 5, 0)</f>
        <v>10955.211200000002</v>
      </c>
    </row>
    <row r="9" spans="1:21" x14ac:dyDescent="0.3">
      <c r="A9" s="11">
        <v>102</v>
      </c>
      <c r="B9" s="14" t="s">
        <v>56</v>
      </c>
      <c r="C9" s="11" t="s">
        <v>57</v>
      </c>
      <c r="D9" s="16" t="s">
        <v>174</v>
      </c>
      <c r="E9" s="15">
        <v>11490.885</v>
      </c>
      <c r="F9" s="16" t="s">
        <v>175</v>
      </c>
      <c r="G9" s="15">
        <v>12970.442999999999</v>
      </c>
      <c r="H9" s="16" t="s">
        <v>176</v>
      </c>
      <c r="I9" s="15">
        <v>12863.398999999999</v>
      </c>
      <c r="J9" s="16" t="s">
        <v>177</v>
      </c>
      <c r="K9" s="15">
        <v>10736.612999999999</v>
      </c>
      <c r="L9" s="16" t="s">
        <v>178</v>
      </c>
      <c r="M9" s="15">
        <v>8417.0409999999993</v>
      </c>
      <c r="N9" s="16" t="s">
        <v>183</v>
      </c>
      <c r="O9" s="17">
        <f>IF(RUN_YEARS &gt; 1,(A1L102C1 + A1L102C2) / 2, 0)</f>
        <v>12230.664000000001</v>
      </c>
      <c r="P9" s="16" t="s">
        <v>184</v>
      </c>
      <c r="Q9" s="17">
        <f>IF(RUN_YEARS &gt; 2,(A1L102C1 + A1L102C2 + A1L102C3) / 3, 0)</f>
        <v>12441.575666666666</v>
      </c>
      <c r="R9" s="16" t="s">
        <v>185</v>
      </c>
      <c r="S9" s="17">
        <f>IF(RUN_YEARS &gt; 3,(A1L102C1 + A1L102C2 + A1L102C3 + A1L102C4) / 4, 0)</f>
        <v>12015.334999999999</v>
      </c>
      <c r="T9" s="16" t="s">
        <v>186</v>
      </c>
      <c r="U9" s="17">
        <f>IF(RUN_YEARS &gt; 4,(A1L102C1 + A1L102C2 + A1L102C3 + A1L102C4 + A1L102C5) / 5, 0)</f>
        <v>11295.676199999998</v>
      </c>
    </row>
    <row r="10" spans="1:21" x14ac:dyDescent="0.3">
      <c r="A10" s="11">
        <v>103</v>
      </c>
      <c r="B10" s="14" t="s">
        <v>58</v>
      </c>
      <c r="C10" s="11" t="s">
        <v>59</v>
      </c>
      <c r="D10" s="16" t="s">
        <v>174</v>
      </c>
      <c r="E10" s="15">
        <v>33508.949000000001</v>
      </c>
      <c r="F10" s="16" t="s">
        <v>175</v>
      </c>
      <c r="G10" s="15">
        <v>32403.014999999999</v>
      </c>
      <c r="H10" s="16" t="s">
        <v>176</v>
      </c>
      <c r="I10" s="15">
        <v>37905.773999999998</v>
      </c>
      <c r="J10" s="16" t="s">
        <v>177</v>
      </c>
      <c r="K10" s="15">
        <v>40517.144999999997</v>
      </c>
      <c r="L10" s="16" t="s">
        <v>178</v>
      </c>
      <c r="M10" s="15">
        <v>44014.796000000002</v>
      </c>
      <c r="N10" s="16" t="s">
        <v>187</v>
      </c>
      <c r="O10" s="17">
        <f>IF(RUN_YEARS &gt; 1,(A1L103C1 + A1L103C2) / 2, 0)</f>
        <v>32955.982000000004</v>
      </c>
      <c r="P10" s="16" t="s">
        <v>188</v>
      </c>
      <c r="Q10" s="17">
        <f>IF(RUN_YEARS &gt; 2,(A1L103C1 + A1L103C2 + A1L103C3) / 3, 0)</f>
        <v>34605.912666666671</v>
      </c>
      <c r="R10" s="16" t="s">
        <v>189</v>
      </c>
      <c r="S10" s="17">
        <f>IF(RUN_YEARS &gt; 3,(A1L103C1 + A1L103C2 + A1L103C3 + A1L103C4) / 4, 0)</f>
        <v>36083.72075</v>
      </c>
      <c r="T10" s="16" t="s">
        <v>190</v>
      </c>
      <c r="U10" s="17">
        <f>IF(RUN_YEARS &gt; 4,(A1L103C1 + A1L103C2 + A1L103C3 + A1L103C4 + A1L103C5) / 5, 0)</f>
        <v>37669.935799999999</v>
      </c>
    </row>
    <row r="11" spans="1:21" x14ac:dyDescent="0.3">
      <c r="A11" s="11">
        <v>104</v>
      </c>
      <c r="B11" s="14" t="s">
        <v>60</v>
      </c>
      <c r="C11" s="11" t="s">
        <v>61</v>
      </c>
      <c r="D11" s="16" t="s">
        <v>174</v>
      </c>
      <c r="E11" s="15">
        <v>53019.754999999997</v>
      </c>
      <c r="F11" s="16" t="s">
        <v>175</v>
      </c>
      <c r="G11" s="15">
        <v>52903.362000000001</v>
      </c>
      <c r="H11" s="16" t="s">
        <v>176</v>
      </c>
      <c r="I11" s="15">
        <v>61671.368000000002</v>
      </c>
      <c r="J11" s="16" t="s">
        <v>177</v>
      </c>
      <c r="K11" s="15">
        <v>64389.798999999999</v>
      </c>
      <c r="L11" s="16" t="s">
        <v>178</v>
      </c>
      <c r="M11" s="15">
        <v>67619.831999999995</v>
      </c>
      <c r="N11" s="16" t="s">
        <v>191</v>
      </c>
      <c r="O11" s="17">
        <f>IF(RUN_YEARS &gt; 1,(A1L104C1 + A1L104C2) / 2, 0)</f>
        <v>52961.558499999999</v>
      </c>
      <c r="P11" s="16" t="s">
        <v>192</v>
      </c>
      <c r="Q11" s="17">
        <f>IF(RUN_YEARS &gt; 2,(A1L104C1 + A1L104C2 + A1L104C3) / 3, 0)</f>
        <v>55864.828333333331</v>
      </c>
      <c r="R11" s="16" t="s">
        <v>193</v>
      </c>
      <c r="S11" s="17">
        <f>IF(RUN_YEARS &gt; 3,(A1L104C1 + A1L104C2 + A1L104C3 + A1L104C4) / 4, 0)</f>
        <v>57996.070999999996</v>
      </c>
      <c r="T11" s="16" t="s">
        <v>194</v>
      </c>
      <c r="U11" s="17">
        <f>IF(RUN_YEARS &gt; 4,(A1L104C1 + A1L104C2 + A1L104C3 + A1L104C4 + A1L104C5) / 5, 0)</f>
        <v>59920.823199999999</v>
      </c>
    </row>
    <row r="12" spans="1:21" x14ac:dyDescent="0.3">
      <c r="A12" s="11">
        <v>105</v>
      </c>
      <c r="B12" s="14" t="s">
        <v>62</v>
      </c>
      <c r="C12" s="11" t="s">
        <v>63</v>
      </c>
      <c r="D12" s="16" t="s">
        <v>174</v>
      </c>
      <c r="E12" s="15">
        <v>17188.638999999999</v>
      </c>
      <c r="F12" s="16" t="s">
        <v>175</v>
      </c>
      <c r="G12" s="15">
        <v>16936.05</v>
      </c>
      <c r="H12" s="16" t="s">
        <v>176</v>
      </c>
      <c r="I12" s="15">
        <v>24398.203000000001</v>
      </c>
      <c r="J12" s="16" t="s">
        <v>177</v>
      </c>
      <c r="K12" s="15">
        <v>32305.306</v>
      </c>
      <c r="L12" s="16" t="s">
        <v>178</v>
      </c>
      <c r="M12" s="15">
        <v>35659.889000000003</v>
      </c>
      <c r="N12" s="16" t="s">
        <v>195</v>
      </c>
      <c r="O12" s="17">
        <f>IF(RUN_YEARS &gt; 1,(A1L105C1 + A1L105C2) / 2, 0)</f>
        <v>17062.344499999999</v>
      </c>
      <c r="P12" s="16" t="s">
        <v>196</v>
      </c>
      <c r="Q12" s="17">
        <f>IF(RUN_YEARS &gt; 2,(A1L105C1 + A1L105C2 + A1L105C3) / 3, 0)</f>
        <v>19507.630666666668</v>
      </c>
      <c r="R12" s="16" t="s">
        <v>197</v>
      </c>
      <c r="S12" s="17">
        <f>IF(RUN_YEARS &gt; 3,(A1L105C1 + A1L105C2 + A1L105C3 + A1L105C4) / 4, 0)</f>
        <v>22707.049500000001</v>
      </c>
      <c r="T12" s="16" t="s">
        <v>198</v>
      </c>
      <c r="U12" s="17">
        <f>IF(RUN_YEARS &gt; 4,(A1L105C1 + A1L105C2 + A1L105C3 + A1L105C4 + A1L105C5) / 5, 0)</f>
        <v>25297.617399999999</v>
      </c>
    </row>
    <row r="13" spans="1:21" x14ac:dyDescent="0.3">
      <c r="A13" s="11">
        <v>106</v>
      </c>
      <c r="B13" s="14" t="s">
        <v>64</v>
      </c>
      <c r="C13" s="11" t="s">
        <v>65</v>
      </c>
      <c r="D13" s="16" t="s">
        <v>174</v>
      </c>
      <c r="E13" s="15">
        <v>19484.003000000001</v>
      </c>
      <c r="F13" s="16" t="s">
        <v>175</v>
      </c>
      <c r="G13" s="15">
        <v>22114.547999999999</v>
      </c>
      <c r="H13" s="16" t="s">
        <v>176</v>
      </c>
      <c r="I13" s="15">
        <v>21289.261999999999</v>
      </c>
      <c r="J13" s="16" t="s">
        <v>177</v>
      </c>
      <c r="K13" s="15">
        <v>19515.652999999998</v>
      </c>
      <c r="L13" s="16" t="s">
        <v>178</v>
      </c>
      <c r="M13" s="15">
        <v>8632.1119999999992</v>
      </c>
      <c r="N13" s="16" t="s">
        <v>199</v>
      </c>
      <c r="O13" s="17">
        <f>IF(RUN_YEARS &gt; 1,(A1L106C1 + A1L106C2) / 2, 0)</f>
        <v>20799.2755</v>
      </c>
      <c r="P13" s="16" t="s">
        <v>200</v>
      </c>
      <c r="Q13" s="17">
        <f>IF(RUN_YEARS &gt; 2,(A1L106C1 + A1L106C2 + A1L106C3) / 3, 0)</f>
        <v>20962.604333333333</v>
      </c>
      <c r="R13" s="16" t="s">
        <v>201</v>
      </c>
      <c r="S13" s="17">
        <f>IF(RUN_YEARS &gt; 3,(A1L106C1 + A1L106C2 + A1L106C3 + A1L106C4) / 4, 0)</f>
        <v>20600.866499999996</v>
      </c>
      <c r="T13" s="16" t="s">
        <v>202</v>
      </c>
      <c r="U13" s="17">
        <f>IF(RUN_YEARS &gt; 4,(A1L106C1 + A1L106C2 + A1L106C3 + A1L106C4 + A1L106C5) / 5, 0)</f>
        <v>18207.115599999997</v>
      </c>
    </row>
    <row r="14" spans="1:21" x14ac:dyDescent="0.3">
      <c r="A14" s="11">
        <v>107</v>
      </c>
      <c r="B14" s="14" t="s">
        <v>66</v>
      </c>
      <c r="C14" s="11" t="s">
        <v>67</v>
      </c>
      <c r="D14" s="16" t="s">
        <v>174</v>
      </c>
      <c r="E14" s="15">
        <v>73776.497000000003</v>
      </c>
      <c r="F14" s="16" t="s">
        <v>175</v>
      </c>
      <c r="G14" s="15">
        <v>72031.932000000001</v>
      </c>
      <c r="H14" s="16" t="s">
        <v>176</v>
      </c>
      <c r="I14" s="15">
        <v>81748.320999999996</v>
      </c>
      <c r="J14" s="16" t="s">
        <v>177</v>
      </c>
      <c r="K14" s="15">
        <v>98863.816000000006</v>
      </c>
      <c r="L14" s="16" t="s">
        <v>178</v>
      </c>
      <c r="M14" s="15">
        <v>109886.71400000001</v>
      </c>
      <c r="N14" s="16" t="s">
        <v>203</v>
      </c>
      <c r="O14" s="17">
        <f>IF(RUN_YEARS &gt; 1,(A1L107C1 + A1L107C2) / 2, 0)</f>
        <v>72904.214500000002</v>
      </c>
      <c r="P14" s="16" t="s">
        <v>204</v>
      </c>
      <c r="Q14" s="17">
        <f>IF(RUN_YEARS &gt; 2,(A1L107C1 + A1L107C2 + A1L107C3) / 3, 0)</f>
        <v>75852.25</v>
      </c>
      <c r="R14" s="16" t="s">
        <v>205</v>
      </c>
      <c r="S14" s="17">
        <f>IF(RUN_YEARS &gt; 3,(A1L107C1 + A1L107C2 + A1L107C3 + A1L107C4) / 4, 0)</f>
        <v>81605.141499999998</v>
      </c>
      <c r="T14" s="16" t="s">
        <v>206</v>
      </c>
      <c r="U14" s="17">
        <f>IF(RUN_YEARS &gt; 4,(A1L107C1 + A1L107C2 + A1L107C3 + A1L107C4 + A1L107C5) / 5, 0)</f>
        <v>87261.456000000006</v>
      </c>
    </row>
    <row r="15" spans="1:21" x14ac:dyDescent="0.3">
      <c r="A15" s="11">
        <v>108</v>
      </c>
      <c r="B15" s="14" t="s">
        <v>68</v>
      </c>
      <c r="C15" s="11" t="s">
        <v>69</v>
      </c>
      <c r="D15" s="16" t="s">
        <v>174</v>
      </c>
      <c r="E15" s="15">
        <v>110449.139</v>
      </c>
      <c r="F15" s="16" t="s">
        <v>175</v>
      </c>
      <c r="G15" s="15">
        <v>111082.53</v>
      </c>
      <c r="H15" s="16" t="s">
        <v>176</v>
      </c>
      <c r="I15" s="15">
        <v>127435.787</v>
      </c>
      <c r="J15" s="16" t="s">
        <v>177</v>
      </c>
      <c r="K15" s="15">
        <v>150684.77499999999</v>
      </c>
      <c r="L15" s="16" t="s">
        <v>178</v>
      </c>
      <c r="M15" s="15">
        <v>154178.715</v>
      </c>
      <c r="N15" s="16" t="s">
        <v>207</v>
      </c>
      <c r="O15" s="17">
        <f>IF(RUN_YEARS &gt; 1,(A1L108C1 + A1L108C2) / 2, 0)</f>
        <v>110765.8345</v>
      </c>
      <c r="P15" s="16" t="s">
        <v>208</v>
      </c>
      <c r="Q15" s="17">
        <f>IF(RUN_YEARS &gt; 2,(A1L108C1 + A1L108C2 + A1L108C3) / 3, 0)</f>
        <v>116322.48533333333</v>
      </c>
      <c r="R15" s="16" t="s">
        <v>209</v>
      </c>
      <c r="S15" s="17">
        <f>IF(RUN_YEARS &gt; 3,(A1L108C1 + A1L108C2 + A1L108C3 + A1L108C4) / 4, 0)</f>
        <v>124913.05775000001</v>
      </c>
      <c r="T15" s="16" t="s">
        <v>210</v>
      </c>
      <c r="U15" s="17">
        <f>IF(RUN_YEARS &gt; 4,(A1L108C1 + A1L108C2 + A1L108C3 + A1L108C4 + A1L108C5) / 5, 0)</f>
        <v>130766.18919999999</v>
      </c>
    </row>
    <row r="16" spans="1:21" x14ac:dyDescent="0.3">
      <c r="A16" s="11">
        <v>109</v>
      </c>
      <c r="B16" s="14" t="s">
        <v>70</v>
      </c>
      <c r="C16" s="11" t="s">
        <v>71</v>
      </c>
      <c r="D16" s="16" t="s">
        <v>174</v>
      </c>
      <c r="E16" s="15">
        <v>3879.2719999999999</v>
      </c>
      <c r="F16" s="16" t="s">
        <v>175</v>
      </c>
      <c r="G16" s="15">
        <v>3447.87</v>
      </c>
      <c r="H16" s="16" t="s">
        <v>176</v>
      </c>
      <c r="I16" s="15">
        <v>3530.502</v>
      </c>
      <c r="J16" s="16" t="s">
        <v>177</v>
      </c>
      <c r="K16" s="15">
        <v>3783.7139999999999</v>
      </c>
      <c r="L16" s="16" t="s">
        <v>178</v>
      </c>
      <c r="M16" s="15">
        <v>5639.1750000000002</v>
      </c>
      <c r="N16" s="16" t="s">
        <v>211</v>
      </c>
      <c r="O16" s="17">
        <f>IF(RUN_YEARS &gt; 1,(A1L109C1 + A1L109C2) / 2, 0)</f>
        <v>3663.5709999999999</v>
      </c>
      <c r="P16" s="16" t="s">
        <v>212</v>
      </c>
      <c r="Q16" s="17">
        <f>IF(RUN_YEARS &gt; 2,(A1L109C1 + A1L109C2 + A1L109C3) / 3, 0)</f>
        <v>3619.2146666666667</v>
      </c>
      <c r="R16" s="16" t="s">
        <v>213</v>
      </c>
      <c r="S16" s="17">
        <f>IF(RUN_YEARS &gt; 3,(A1L109C1 + A1L109C2 + A1L109C3 + A1L109C4) / 4, 0)</f>
        <v>3660.3395</v>
      </c>
      <c r="T16" s="16" t="s">
        <v>214</v>
      </c>
      <c r="U16" s="17">
        <f>IF(RUN_YEARS &gt; 4,(A1L109C1 + A1L109C2 + A1L109C3 + A1L109C4 + A1L109C5) / 5, 0)</f>
        <v>4056.1066000000001</v>
      </c>
    </row>
    <row r="17" spans="1:21" x14ac:dyDescent="0.3">
      <c r="A17" s="11">
        <v>110</v>
      </c>
      <c r="B17" s="14" t="s">
        <v>72</v>
      </c>
      <c r="C17" s="11" t="s">
        <v>73</v>
      </c>
      <c r="D17" s="16" t="s">
        <v>174</v>
      </c>
      <c r="E17" s="15">
        <v>8577.1010000000006</v>
      </c>
      <c r="F17" s="16" t="s">
        <v>175</v>
      </c>
      <c r="G17" s="15">
        <v>8749.5889999999999</v>
      </c>
      <c r="H17" s="16" t="s">
        <v>176</v>
      </c>
      <c r="I17" s="15">
        <v>10116.858</v>
      </c>
      <c r="J17" s="16" t="s">
        <v>177</v>
      </c>
      <c r="K17" s="15">
        <v>10806.348</v>
      </c>
      <c r="L17" s="16" t="s">
        <v>178</v>
      </c>
      <c r="M17" s="15">
        <v>12891.708000000001</v>
      </c>
      <c r="N17" s="16" t="s">
        <v>215</v>
      </c>
      <c r="O17" s="17">
        <f>IF(RUN_YEARS &gt; 1,(A1L110C1 + A1L110C2) / 2, 0)</f>
        <v>8663.3450000000012</v>
      </c>
      <c r="P17" s="16" t="s">
        <v>216</v>
      </c>
      <c r="Q17" s="17">
        <f>IF(RUN_YEARS &gt; 2,(A1L110C1 + A1L110C2 + A1L110C3) / 3, 0)</f>
        <v>9147.8493333333336</v>
      </c>
      <c r="R17" s="16" t="s">
        <v>217</v>
      </c>
      <c r="S17" s="17">
        <f>IF(RUN_YEARS &gt; 3,(A1L110C1 + A1L110C2 + A1L110C3 + A1L110C4) / 4, 0)</f>
        <v>9562.4740000000002</v>
      </c>
      <c r="T17" s="16" t="s">
        <v>218</v>
      </c>
      <c r="U17" s="17">
        <f>IF(RUN_YEARS &gt; 4,(A1L110C1 + A1L110C2 + A1L110C3 + A1L110C4 + A1L110C5) / 5, 0)</f>
        <v>10228.3208</v>
      </c>
    </row>
    <row r="18" spans="1:21" x14ac:dyDescent="0.3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12456.373</v>
      </c>
      <c r="F18" s="16" t="s">
        <v>220</v>
      </c>
      <c r="G18" s="17">
        <f>(A1L109C2 + A1L110C2)</f>
        <v>12197.458999999999</v>
      </c>
      <c r="H18" s="16" t="s">
        <v>221</v>
      </c>
      <c r="I18" s="17">
        <f>(A1L109C3 + A1L110C3)</f>
        <v>13647.36</v>
      </c>
      <c r="J18" s="16" t="s">
        <v>222</v>
      </c>
      <c r="K18" s="17">
        <f>(A1L109C4 + A1L110C4)</f>
        <v>14590.062</v>
      </c>
      <c r="L18" s="16" t="s">
        <v>223</v>
      </c>
      <c r="M18" s="17">
        <f>(A1L109C5 + A1L110C5)</f>
        <v>18530.883000000002</v>
      </c>
      <c r="N18" s="16" t="s">
        <v>224</v>
      </c>
      <c r="O18" s="17">
        <f>IF(RUN_YEARS &gt; 1,(_xlfn.SINGLE(A1L111C1) +_xlfn.SINGLE( A1L111C2)) / 2, 0)</f>
        <v>12326.915999999999</v>
      </c>
      <c r="P18" s="16" t="s">
        <v>225</v>
      </c>
      <c r="Q18" s="17">
        <f>IF(RUN_YEARS &gt; 2,(_xlfn.SINGLE(A1L111C1) +_xlfn.SINGLE( A1L111C2) +_xlfn.SINGLE( A1L111C3)) / 3, 0)</f>
        <v>12767.063999999998</v>
      </c>
      <c r="R18" s="16" t="s">
        <v>226</v>
      </c>
      <c r="S18" s="17">
        <f>IF(RUN_YEARS &gt; 3,(_xlfn.SINGLE(A1L111C1) +_xlfn.SINGLE( A1L111C2) +_xlfn.SINGLE( A1L111C3) +_xlfn.SINGLE( A1L111C4)) / 4, 0)</f>
        <v>13222.813499999998</v>
      </c>
      <c r="T18" s="16" t="s">
        <v>227</v>
      </c>
      <c r="U18" s="17">
        <f>IF(RUN_YEARS &gt; 4,(_xlfn.SINGLE(A1L111C1) +_xlfn.SINGLE( A1L111C2) +_xlfn.SINGLE( A1L111C3) +_xlfn.SINGLE( A1L111C4) +_xlfn.SINGLE( A1L111C5)) / 5, 0)</f>
        <v>14284.427399999997</v>
      </c>
    </row>
    <row r="19" spans="1:21" x14ac:dyDescent="0.3">
      <c r="A19" s="11">
        <v>112</v>
      </c>
      <c r="B19" s="14" t="s">
        <v>76</v>
      </c>
      <c r="C19" s="11" t="s">
        <v>77</v>
      </c>
      <c r="D19" s="16" t="s">
        <v>174</v>
      </c>
      <c r="E19" s="15">
        <v>122905.512</v>
      </c>
      <c r="F19" s="16" t="s">
        <v>175</v>
      </c>
      <c r="G19" s="15">
        <v>123279.989</v>
      </c>
      <c r="H19" s="16" t="s">
        <v>176</v>
      </c>
      <c r="I19" s="15">
        <v>141083.147</v>
      </c>
      <c r="J19" s="16" t="s">
        <v>177</v>
      </c>
      <c r="K19" s="15">
        <v>165274.837</v>
      </c>
      <c r="L19" s="16" t="s">
        <v>178</v>
      </c>
      <c r="M19" s="15">
        <v>172709.598</v>
      </c>
      <c r="N19" s="16" t="s">
        <v>228</v>
      </c>
      <c r="O19" s="17">
        <f>IF(RUN_YEARS &gt; 1,(A1L112C1 + A1L112C2) / 2, 0)</f>
        <v>123092.75049999999</v>
      </c>
      <c r="P19" s="16" t="s">
        <v>229</v>
      </c>
      <c r="Q19" s="17">
        <f>IF(RUN_YEARS &gt; 2,(A1L112C1 + A1L112C2 + A1L112C3) / 3, 0)</f>
        <v>129089.54933333333</v>
      </c>
      <c r="R19" s="16" t="s">
        <v>230</v>
      </c>
      <c r="S19" s="17">
        <f>IF(RUN_YEARS &gt; 3,(A1L112C1 + A1L112C2 + A1L112C3 + A1L112C4) / 4, 0)</f>
        <v>138135.87125</v>
      </c>
      <c r="T19" s="16" t="s">
        <v>231</v>
      </c>
      <c r="U19" s="17">
        <f>IF(RUN_YEARS &gt; 4,(A1L112C1 + A1L112C2 + A1L112C3 + A1L112C4 + A1L112C5) / 5, 0)</f>
        <v>145050.61660000001</v>
      </c>
    </row>
    <row r="20" spans="1:21" x14ac:dyDescent="0.3">
      <c r="A20" s="11">
        <v>113</v>
      </c>
      <c r="B20" s="14" t="s">
        <v>78</v>
      </c>
      <c r="C20" s="11" t="s">
        <v>79</v>
      </c>
      <c r="D20" s="16" t="s">
        <v>174</v>
      </c>
      <c r="E20" s="15">
        <v>52</v>
      </c>
      <c r="F20" s="16" t="s">
        <v>175</v>
      </c>
      <c r="G20" s="15">
        <v>76</v>
      </c>
      <c r="H20" s="16" t="s">
        <v>176</v>
      </c>
      <c r="I20" s="15">
        <v>73</v>
      </c>
      <c r="J20" s="16" t="s">
        <v>177</v>
      </c>
      <c r="K20" s="15">
        <v>79</v>
      </c>
      <c r="L20" s="16" t="s">
        <v>178</v>
      </c>
      <c r="M20" s="15">
        <v>87</v>
      </c>
      <c r="N20" s="16" t="s">
        <v>232</v>
      </c>
      <c r="O20" s="17">
        <f>IF(RUN_YEARS &gt; 1,(A1L113C1 + A1L113C2) / 2, 0)</f>
        <v>64</v>
      </c>
      <c r="P20" s="16" t="s">
        <v>233</v>
      </c>
      <c r="Q20" s="17">
        <f>IF(RUN_YEARS &gt; 2,(A1L113C1 + A1L113C2 + A1L113C3) / 3, 0)</f>
        <v>67</v>
      </c>
      <c r="R20" s="16" t="s">
        <v>234</v>
      </c>
      <c r="S20" s="17">
        <f>IF(RUN_YEARS &gt; 3,(A1L113C1 + A1L113C2 + A1L113C3 + A1L113C4) / 4, 0)</f>
        <v>70</v>
      </c>
      <c r="T20" s="16" t="s">
        <v>235</v>
      </c>
      <c r="U20" s="17">
        <f>IF(RUN_YEARS &gt; 4,(A1L113C1 + A1L113C2 + A1L113C3 + A1L113C4 + A1L113C5) / 5, 0)</f>
        <v>73.400000000000006</v>
      </c>
    </row>
    <row r="21" spans="1:21" x14ac:dyDescent="0.3">
      <c r="A21" s="11">
        <v>114</v>
      </c>
      <c r="B21" s="14" t="s">
        <v>80</v>
      </c>
      <c r="C21" s="11" t="s">
        <v>81</v>
      </c>
      <c r="D21" s="16" t="s">
        <v>174</v>
      </c>
      <c r="E21" s="15">
        <v>4133200</v>
      </c>
      <c r="F21" s="16" t="s">
        <v>175</v>
      </c>
      <c r="G21" s="15">
        <v>4081695</v>
      </c>
      <c r="H21" s="16" t="s">
        <v>176</v>
      </c>
      <c r="I21" s="15">
        <v>4569986</v>
      </c>
      <c r="J21" s="16" t="s">
        <v>177</v>
      </c>
      <c r="K21" s="15">
        <v>4709964</v>
      </c>
      <c r="L21" s="16" t="s">
        <v>178</v>
      </c>
      <c r="M21" s="15">
        <v>4764155</v>
      </c>
      <c r="N21" s="16" t="s">
        <v>236</v>
      </c>
      <c r="O21" s="17">
        <f>IF(RUN_YEARS &gt; 1,(A1L114C1 + A1L114C2) / 2, 0)</f>
        <v>4107447.5</v>
      </c>
      <c r="P21" s="16" t="s">
        <v>237</v>
      </c>
      <c r="Q21" s="17">
        <f>IF(RUN_YEARS &gt; 2,(A1L114C1 + A1L114C2 + A1L114C3) / 3, 0)</f>
        <v>4261627</v>
      </c>
      <c r="R21" s="16" t="s">
        <v>238</v>
      </c>
      <c r="S21" s="17">
        <f>IF(RUN_YEARS &gt; 3,(A1L114C1 + A1L114C2 + A1L114C3 + A1L114C4) / 4, 0)</f>
        <v>4373711.25</v>
      </c>
      <c r="T21" s="16" t="s">
        <v>239</v>
      </c>
      <c r="U21" s="17">
        <f>IF(RUN_YEARS &gt; 4,(A1L114C1 + A1L114C2 + A1L114C3 + A1L114C4 + A1L114C5) / 5, 0)</f>
        <v>4451800</v>
      </c>
    </row>
    <row r="22" spans="1:21" x14ac:dyDescent="0.3">
      <c r="A22" s="11">
        <v>115</v>
      </c>
      <c r="B22" s="14" t="s">
        <v>82</v>
      </c>
      <c r="C22" s="11" t="s">
        <v>83</v>
      </c>
      <c r="D22" s="16" t="s">
        <v>174</v>
      </c>
      <c r="E22" s="15">
        <v>991720</v>
      </c>
      <c r="F22" s="16" t="s">
        <v>175</v>
      </c>
      <c r="G22" s="15">
        <v>952586</v>
      </c>
      <c r="H22" s="16" t="s">
        <v>176</v>
      </c>
      <c r="I22" s="15">
        <v>1212052</v>
      </c>
      <c r="J22" s="16" t="s">
        <v>177</v>
      </c>
      <c r="K22" s="15">
        <v>1281309</v>
      </c>
      <c r="L22" s="16" t="s">
        <v>178</v>
      </c>
      <c r="M22" s="15">
        <v>1382975</v>
      </c>
      <c r="N22" s="16" t="s">
        <v>240</v>
      </c>
      <c r="O22" s="17">
        <f>IF(RUN_YEARS &gt; 1,(A1L115C1 + A1L115C2) / 2, 0)</f>
        <v>972153</v>
      </c>
      <c r="P22" s="16" t="s">
        <v>241</v>
      </c>
      <c r="Q22" s="17">
        <f>IF(RUN_YEARS &gt; 2,(A1L115C1 + A1L115C2 + A1L115C3) / 3, 0)</f>
        <v>1052119.3333333333</v>
      </c>
      <c r="R22" s="16" t="s">
        <v>242</v>
      </c>
      <c r="S22" s="17">
        <f>IF(RUN_YEARS &gt; 3,(A1L115C1 + A1L115C2 + A1L115C3 + A1L115C4) / 4, 0)</f>
        <v>1109416.75</v>
      </c>
      <c r="T22" s="16" t="s">
        <v>243</v>
      </c>
      <c r="U22" s="17">
        <f>IF(RUN_YEARS &gt; 4,(A1L115C1 + A1L115C2 + A1L115C3 + A1L115C4 + A1L115C5) / 5, 0)</f>
        <v>1164128.3999999999</v>
      </c>
    </row>
    <row r="23" spans="1:21" x14ac:dyDescent="0.3">
      <c r="A23" s="11">
        <v>116</v>
      </c>
      <c r="B23" s="14" t="s">
        <v>84</v>
      </c>
      <c r="C23" s="11" t="s">
        <v>85</v>
      </c>
      <c r="D23" s="16" t="s">
        <v>174</v>
      </c>
      <c r="E23" s="15">
        <v>374280</v>
      </c>
      <c r="F23" s="16" t="s">
        <v>175</v>
      </c>
      <c r="G23" s="15">
        <v>384283</v>
      </c>
      <c r="H23" s="16" t="s">
        <v>176</v>
      </c>
      <c r="I23" s="15">
        <v>466153</v>
      </c>
      <c r="J23" s="16" t="s">
        <v>177</v>
      </c>
      <c r="K23" s="15">
        <v>344562</v>
      </c>
      <c r="L23" s="16" t="s">
        <v>178</v>
      </c>
      <c r="M23" s="15">
        <v>213525</v>
      </c>
      <c r="N23" s="16" t="s">
        <v>244</v>
      </c>
      <c r="O23" s="17">
        <f>IF(RUN_YEARS &gt; 1,(A1L116C1 + A1L116C2) / 2, 0)</f>
        <v>379281.5</v>
      </c>
      <c r="P23" s="16" t="s">
        <v>245</v>
      </c>
      <c r="Q23" s="17">
        <f>IF(RUN_YEARS &gt; 2,(A1L116C1 + A1L116C2 + A1L116C3) / 3, 0)</f>
        <v>408238.66666666669</v>
      </c>
      <c r="R23" s="16" t="s">
        <v>246</v>
      </c>
      <c r="S23" s="17">
        <f>IF(RUN_YEARS &gt; 3,(A1L116C1 + A1L116C2 + A1L116C3 + A1L116C4) / 4, 0)</f>
        <v>392319.5</v>
      </c>
      <c r="T23" s="16" t="s">
        <v>247</v>
      </c>
      <c r="U23" s="17">
        <f>IF(RUN_YEARS &gt; 4,(A1L116C1 + A1L116C2 + A1L116C3 + A1L116C4 + A1L116C5) / 5, 0)</f>
        <v>356560.6</v>
      </c>
    </row>
    <row r="24" spans="1:21" x14ac:dyDescent="0.3">
      <c r="A24" s="11">
        <v>117</v>
      </c>
      <c r="B24" s="14" t="s">
        <v>86</v>
      </c>
      <c r="C24" s="11" t="s">
        <v>87</v>
      </c>
      <c r="D24" s="16" t="s">
        <v>174</v>
      </c>
      <c r="E24" s="15">
        <v>2767200</v>
      </c>
      <c r="F24" s="16" t="s">
        <v>175</v>
      </c>
      <c r="G24" s="15">
        <v>2744826</v>
      </c>
      <c r="H24" s="16" t="s">
        <v>176</v>
      </c>
      <c r="I24" s="15">
        <v>2891781</v>
      </c>
      <c r="J24" s="16" t="s">
        <v>177</v>
      </c>
      <c r="K24" s="15">
        <v>3084093</v>
      </c>
      <c r="L24" s="16" t="s">
        <v>178</v>
      </c>
      <c r="M24" s="15">
        <v>3167655</v>
      </c>
      <c r="N24" s="16" t="s">
        <v>248</v>
      </c>
      <c r="O24" s="17">
        <f>IF(RUN_YEARS &gt; 1,(A1L117C1 + A1L117C2) / 2, 0)</f>
        <v>2756013</v>
      </c>
      <c r="P24" s="16" t="s">
        <v>249</v>
      </c>
      <c r="Q24" s="17">
        <f>IF(RUN_YEARS &gt; 2,(A1L117C1 + A1L117C2 + A1L117C3) / 3, 0)</f>
        <v>2801269</v>
      </c>
      <c r="R24" s="16" t="s">
        <v>250</v>
      </c>
      <c r="S24" s="17">
        <f>IF(RUN_YEARS &gt; 3,(A1L117C1 + A1L117C2 + A1L117C3 + A1L117C4) / 4, 0)</f>
        <v>2871975</v>
      </c>
      <c r="T24" s="16" t="s">
        <v>251</v>
      </c>
      <c r="U24" s="17">
        <f>IF(RUN_YEARS &gt; 4,(A1L117C1 + A1L117C2 + A1L117C3 + A1L117C4 + A1L117C5) / 5, 0)</f>
        <v>2931111</v>
      </c>
    </row>
    <row r="25" spans="1:21" x14ac:dyDescent="0.3">
      <c r="A25" s="11">
        <v>118</v>
      </c>
      <c r="B25" s="14" t="s">
        <v>88</v>
      </c>
      <c r="C25" s="11" t="s">
        <v>89</v>
      </c>
      <c r="D25" s="16" t="s">
        <v>174</v>
      </c>
      <c r="E25" s="15">
        <v>25625839</v>
      </c>
      <c r="F25" s="16" t="s">
        <v>175</v>
      </c>
      <c r="G25" s="15">
        <v>25326927</v>
      </c>
      <c r="H25" s="16" t="s">
        <v>176</v>
      </c>
      <c r="I25" s="15">
        <v>28856795</v>
      </c>
      <c r="J25" s="16" t="s">
        <v>177</v>
      </c>
      <c r="K25" s="15">
        <v>29466218</v>
      </c>
      <c r="L25" s="16" t="s">
        <v>178</v>
      </c>
      <c r="M25" s="15">
        <v>30548162</v>
      </c>
      <c r="N25" s="16" t="s">
        <v>252</v>
      </c>
      <c r="O25" s="17">
        <f>IF(RUN_YEARS &gt; 1,(A1L118C1 + A1L118C2) / 2, 0)</f>
        <v>25476383</v>
      </c>
      <c r="P25" s="16" t="s">
        <v>253</v>
      </c>
      <c r="Q25" s="17">
        <f>IF(RUN_YEARS &gt; 2,(A1L118C1 + A1L118C2 + A1L118C3) / 3, 0)</f>
        <v>26603187</v>
      </c>
      <c r="R25" s="16" t="s">
        <v>254</v>
      </c>
      <c r="S25" s="17">
        <f>IF(RUN_YEARS &gt; 3,(A1L118C1 + A1L118C2 + A1L118C3 + A1L118C4) / 4, 0)</f>
        <v>27318944.75</v>
      </c>
      <c r="T25" s="16" t="s">
        <v>255</v>
      </c>
      <c r="U25" s="17">
        <f>IF(RUN_YEARS &gt; 4,(A1L118C1 + A1L118C2 + A1L118C3 + A1L118C4 + A1L118C5) / 5, 0)</f>
        <v>27964788.199999999</v>
      </c>
    </row>
    <row r="26" spans="1:21" x14ac:dyDescent="0.3">
      <c r="A26" s="11">
        <v>119</v>
      </c>
      <c r="B26" s="14" t="s">
        <v>90</v>
      </c>
      <c r="C26" s="11" t="s">
        <v>91</v>
      </c>
      <c r="D26" s="16" t="s">
        <v>174</v>
      </c>
      <c r="E26" s="15">
        <v>72378729</v>
      </c>
      <c r="F26" s="16" t="s">
        <v>175</v>
      </c>
      <c r="G26" s="15">
        <v>69122791</v>
      </c>
      <c r="H26" s="16" t="s">
        <v>176</v>
      </c>
      <c r="I26" s="15">
        <v>96362217</v>
      </c>
      <c r="J26" s="16" t="s">
        <v>177</v>
      </c>
      <c r="K26" s="15">
        <v>103388511</v>
      </c>
      <c r="L26" s="16" t="s">
        <v>178</v>
      </c>
      <c r="M26" s="15">
        <v>107368072</v>
      </c>
      <c r="N26" s="16" t="s">
        <v>256</v>
      </c>
      <c r="O26" s="17">
        <f>IF(RUN_YEARS &gt; 1,(A1L119C1 + A1L119C2) / 2, 0)</f>
        <v>70750760</v>
      </c>
      <c r="P26" s="16" t="s">
        <v>257</v>
      </c>
      <c r="Q26" s="17">
        <f>IF(RUN_YEARS &gt; 2,(A1L119C1 + A1L119C2 + A1L119C3) / 3, 0)</f>
        <v>79287912.333333328</v>
      </c>
      <c r="R26" s="16" t="s">
        <v>258</v>
      </c>
      <c r="S26" s="17">
        <f>IF(RUN_YEARS &gt; 3,(A1L119C1 + A1L119C2 + A1L119C3 + A1L119C4) / 4, 0)</f>
        <v>85313062</v>
      </c>
      <c r="T26" s="16" t="s">
        <v>259</v>
      </c>
      <c r="U26" s="17">
        <f>IF(RUN_YEARS &gt; 4,(A1L119C1 + A1L119C2 + A1L119C3 + A1L119C4 + A1L119C5) / 5, 0)</f>
        <v>89724064</v>
      </c>
    </row>
    <row r="27" spans="1:21" x14ac:dyDescent="0.3">
      <c r="A27" s="11">
        <v>120</v>
      </c>
      <c r="B27" s="14" t="s">
        <v>92</v>
      </c>
      <c r="C27" s="11" t="s">
        <v>93</v>
      </c>
      <c r="D27" s="16" t="s">
        <v>174</v>
      </c>
      <c r="E27" s="15">
        <v>41106654</v>
      </c>
      <c r="F27" s="16" t="s">
        <v>175</v>
      </c>
      <c r="G27" s="15">
        <v>42804009</v>
      </c>
      <c r="H27" s="16" t="s">
        <v>176</v>
      </c>
      <c r="I27" s="15">
        <v>38207172</v>
      </c>
      <c r="J27" s="16" t="s">
        <v>177</v>
      </c>
      <c r="K27" s="15">
        <v>27429055</v>
      </c>
      <c r="L27" s="16" t="s">
        <v>178</v>
      </c>
      <c r="M27" s="15">
        <v>15214025</v>
      </c>
      <c r="N27" s="16" t="s">
        <v>260</v>
      </c>
      <c r="O27" s="17">
        <f>IF(RUN_YEARS &gt; 1,(A1L120C1 + A1L120C2) / 2, 0)</f>
        <v>41955331.5</v>
      </c>
      <c r="P27" s="16" t="s">
        <v>261</v>
      </c>
      <c r="Q27" s="17">
        <f>IF(RUN_YEARS &gt; 2,(A1L120C1 + A1L120C2 + A1L120C3) / 3, 0)</f>
        <v>40705945</v>
      </c>
      <c r="R27" s="16" t="s">
        <v>262</v>
      </c>
      <c r="S27" s="17">
        <f>IF(RUN_YEARS &gt; 3,(A1L120C1 + A1L120C2 + A1L120C3 + A1L120C4) / 4, 0)</f>
        <v>37386722.5</v>
      </c>
      <c r="T27" s="16" t="s">
        <v>263</v>
      </c>
      <c r="U27" s="17">
        <f>IF(RUN_YEARS &gt; 4,(A1L120C1 + A1L120C2 + A1L120C3 + A1L120C4 + A1L120C5) / 5, 0)</f>
        <v>32952183</v>
      </c>
    </row>
    <row r="28" spans="1:21" x14ac:dyDescent="0.3">
      <c r="A28" s="11">
        <v>121</v>
      </c>
      <c r="B28" s="14" t="s">
        <v>94</v>
      </c>
      <c r="C28" s="11" t="s">
        <v>95</v>
      </c>
      <c r="D28" s="16" t="s">
        <v>174</v>
      </c>
      <c r="E28" s="15">
        <v>260948598</v>
      </c>
      <c r="F28" s="16" t="s">
        <v>175</v>
      </c>
      <c r="G28" s="15">
        <v>244325549</v>
      </c>
      <c r="H28" s="16" t="s">
        <v>176</v>
      </c>
      <c r="I28" s="15">
        <v>251732239</v>
      </c>
      <c r="J28" s="16" t="s">
        <v>177</v>
      </c>
      <c r="K28" s="15">
        <v>269652067</v>
      </c>
      <c r="L28" s="16" t="s">
        <v>178</v>
      </c>
      <c r="M28" s="15">
        <v>272980861</v>
      </c>
      <c r="N28" s="16" t="s">
        <v>264</v>
      </c>
      <c r="O28" s="17">
        <f>IF(RUN_YEARS &gt; 1,(A1L121C1 + A1L121C2) / 2, 0)</f>
        <v>252637073.5</v>
      </c>
      <c r="P28" s="16" t="s">
        <v>265</v>
      </c>
      <c r="Q28" s="17">
        <f>IF(RUN_YEARS &gt; 2,(A1L121C1 + A1L121C2 + A1L121C3) / 3, 0)</f>
        <v>252335462</v>
      </c>
      <c r="R28" s="16" t="s">
        <v>266</v>
      </c>
      <c r="S28" s="17">
        <f>IF(RUN_YEARS &gt; 3,(A1L121C1 + A1L121C2 + A1L121C3 + A1L121C4) / 4, 0)</f>
        <v>256664613.25</v>
      </c>
      <c r="T28" s="16" t="s">
        <v>267</v>
      </c>
      <c r="U28" s="17">
        <f>IF(RUN_YEARS &gt; 4,(A1L121C1 + A1L121C2 + A1L121C3 + A1L121C4 + A1L121C5) / 5, 0)</f>
        <v>259927862.80000001</v>
      </c>
    </row>
    <row r="29" spans="1:21" x14ac:dyDescent="0.3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374433981</v>
      </c>
      <c r="F29" s="16" t="s">
        <v>269</v>
      </c>
      <c r="G29" s="17">
        <f>SUM(A1L119C2:A1L121C2)</f>
        <v>356252349</v>
      </c>
      <c r="H29" s="16" t="s">
        <v>270</v>
      </c>
      <c r="I29" s="17">
        <f>SUM(A1L119C3:A1L121C3)</f>
        <v>386301628</v>
      </c>
      <c r="J29" s="16" t="s">
        <v>271</v>
      </c>
      <c r="K29" s="17">
        <f>SUM(A1L119C4:A1L121C4)</f>
        <v>400469633</v>
      </c>
      <c r="L29" s="16" t="s">
        <v>272</v>
      </c>
      <c r="M29" s="17">
        <f>SUM(A1L119C5:A1L121C5)</f>
        <v>395562958</v>
      </c>
      <c r="N29" s="16" t="s">
        <v>273</v>
      </c>
      <c r="O29" s="17">
        <f>IF(RUN_YEARS &gt; 1,(_xlfn.SINGLE(A1L122C1) +_xlfn.SINGLE( A1L122C2)) / 2, 0)</f>
        <v>365343165</v>
      </c>
      <c r="P29" s="16" t="s">
        <v>274</v>
      </c>
      <c r="Q29" s="17">
        <f>IF(RUN_YEARS &gt; 2,(_xlfn.SINGLE(A1L122C1) +_xlfn.SINGLE( A1L122C2) +_xlfn.SINGLE( A1L122C3)) / 3, 0)</f>
        <v>372329319.33333331</v>
      </c>
      <c r="R29" s="16" t="s">
        <v>275</v>
      </c>
      <c r="S29" s="17">
        <f>IF(RUN_YEARS &gt; 3,(_xlfn.SINGLE(A1L122C1) +_xlfn.SINGLE( A1L122C2) +_xlfn.SINGLE( A1L122C3) +_xlfn.SINGLE( A1L122C4)) / 4, 0)</f>
        <v>379364397.75</v>
      </c>
      <c r="T29" s="16" t="s">
        <v>276</v>
      </c>
      <c r="U29" s="17">
        <f>IF(RUN_YEARS &gt; 4,(_xlfn.SINGLE(A1L122C1) +_xlfn.SINGLE( A1L122C2) +_xlfn.SINGLE( A1L122C3) +_xlfn.SINGLE( A1L122C4) +_xlfn.SINGLE( A1L122C5)) / 5, 0)</f>
        <v>382604109.80000001</v>
      </c>
    </row>
    <row r="30" spans="1:21" x14ac:dyDescent="0.3">
      <c r="A30" s="11">
        <v>123</v>
      </c>
      <c r="B30" s="14" t="s">
        <v>98</v>
      </c>
      <c r="C30" s="11" t="s">
        <v>99</v>
      </c>
      <c r="D30" s="16" t="s">
        <v>174</v>
      </c>
      <c r="E30" s="15">
        <v>401627673</v>
      </c>
      <c r="F30" s="16" t="s">
        <v>175</v>
      </c>
      <c r="G30" s="15">
        <v>383672395</v>
      </c>
      <c r="H30" s="16" t="s">
        <v>176</v>
      </c>
      <c r="I30" s="15">
        <v>417278832</v>
      </c>
      <c r="J30" s="16" t="s">
        <v>177</v>
      </c>
      <c r="K30" s="15">
        <v>432136854</v>
      </c>
      <c r="L30" s="16" t="s">
        <v>178</v>
      </c>
      <c r="M30" s="15">
        <v>428879185</v>
      </c>
      <c r="N30" s="16" t="s">
        <v>277</v>
      </c>
      <c r="O30" s="17">
        <f>IF(RUN_YEARS &gt; 1,(A1L123C1 + A1L123C2) / 2, 0)</f>
        <v>392650034</v>
      </c>
      <c r="P30" s="16" t="s">
        <v>278</v>
      </c>
      <c r="Q30" s="17">
        <f>IF(RUN_YEARS &gt; 2,(A1L123C1 + A1L123C2 + A1L123C3) / 3, 0)</f>
        <v>400859633.33333331</v>
      </c>
      <c r="R30" s="16" t="s">
        <v>279</v>
      </c>
      <c r="S30" s="17">
        <f>IF(RUN_YEARS &gt; 3,(A1L123C1 + A1L123C2 + A1L123C3 + A1L123C4) / 4, 0)</f>
        <v>408678938.5</v>
      </c>
      <c r="T30" s="16" t="s">
        <v>280</v>
      </c>
      <c r="U30" s="17">
        <f>IF(RUN_YEARS &gt; 4,(A1L123C1 + A1L123C2 + A1L123C3 + A1L123C4 + A1L123C5) / 5, 0)</f>
        <v>412718987.80000001</v>
      </c>
    </row>
    <row r="31" spans="1:21" x14ac:dyDescent="0.3">
      <c r="A31" s="11">
        <v>124</v>
      </c>
      <c r="B31" s="14" t="s">
        <v>100</v>
      </c>
      <c r="C31" s="11" t="s">
        <v>101</v>
      </c>
      <c r="D31" s="16" t="s">
        <v>174</v>
      </c>
      <c r="E31" s="15">
        <v>338783</v>
      </c>
      <c r="F31" s="16" t="s">
        <v>175</v>
      </c>
      <c r="G31" s="15">
        <v>321511</v>
      </c>
      <c r="H31" s="16" t="s">
        <v>176</v>
      </c>
      <c r="I31" s="15">
        <v>353597</v>
      </c>
      <c r="J31" s="16" t="s">
        <v>177</v>
      </c>
      <c r="K31" s="15">
        <v>358397</v>
      </c>
      <c r="L31" s="16" t="s">
        <v>178</v>
      </c>
      <c r="M31" s="15">
        <v>356805</v>
      </c>
      <c r="N31" s="16" t="s">
        <v>281</v>
      </c>
      <c r="O31" s="17">
        <f>IF(RUN_YEARS &gt; 1,(A1L124C1 + A1L124C2) / 2, 0)</f>
        <v>330147</v>
      </c>
      <c r="P31" s="16" t="s">
        <v>282</v>
      </c>
      <c r="Q31" s="17">
        <f>IF(RUN_YEARS &gt; 2,(A1L124C1 + A1L124C2 + A1L124C3) / 3, 0)</f>
        <v>337963.66666666669</v>
      </c>
      <c r="R31" s="16" t="s">
        <v>283</v>
      </c>
      <c r="S31" s="17">
        <f>IF(RUN_YEARS &gt; 3,(A1L124C1 + A1L124C2 + A1L124C3 + A1L124C4) / 4, 0)</f>
        <v>343072</v>
      </c>
      <c r="T31" s="16" t="s">
        <v>284</v>
      </c>
      <c r="U31" s="17">
        <f>IF(RUN_YEARS &gt; 4,(A1L124C1 + A1L124C2 + A1L124C3 + A1L124C4 + A1L124C5) / 5, 0)</f>
        <v>345818.6</v>
      </c>
    </row>
    <row r="32" spans="1:21" x14ac:dyDescent="0.3">
      <c r="A32" s="11">
        <v>125</v>
      </c>
      <c r="B32" s="14" t="s">
        <v>102</v>
      </c>
      <c r="C32" s="11" t="s">
        <v>103</v>
      </c>
      <c r="D32" s="16" t="s">
        <v>174</v>
      </c>
      <c r="E32" s="15">
        <v>11011.569</v>
      </c>
      <c r="F32" s="16" t="s">
        <v>175</v>
      </c>
      <c r="G32" s="15">
        <v>9357.9750000000004</v>
      </c>
      <c r="H32" s="16" t="s">
        <v>176</v>
      </c>
      <c r="I32" s="15">
        <v>11470.433000000001</v>
      </c>
      <c r="J32" s="16" t="s">
        <v>177</v>
      </c>
      <c r="K32" s="15">
        <v>13350.816999999999</v>
      </c>
      <c r="L32" s="16" t="s">
        <v>178</v>
      </c>
      <c r="M32" s="15">
        <v>11074.642</v>
      </c>
      <c r="N32" s="16" t="s">
        <v>285</v>
      </c>
      <c r="O32" s="17">
        <f>IF(RUN_YEARS &gt; 1,(A1L125C1 + A1L125C2) / 2, 0)</f>
        <v>10184.772000000001</v>
      </c>
      <c r="P32" s="16" t="s">
        <v>286</v>
      </c>
      <c r="Q32" s="17">
        <f>IF(RUN_YEARS &gt; 2,(A1L125C1 + A1L125C2 + A1L125C3) / 3, 0)</f>
        <v>10613.325666666668</v>
      </c>
      <c r="R32" s="16" t="s">
        <v>287</v>
      </c>
      <c r="S32" s="17">
        <f>IF(RUN_YEARS &gt; 3,(A1L125C1 + A1L125C2 + A1L125C3 + A1L125C4) / 4, 0)</f>
        <v>11297.6985</v>
      </c>
      <c r="T32" s="16" t="s">
        <v>288</v>
      </c>
      <c r="U32" s="17">
        <f>IF(RUN_YEARS &gt; 4,(A1L125C1 + A1L125C2 + A1L125C3 + A1L125C4 + A1L125C5) / 5, 0)</f>
        <v>11253.0872</v>
      </c>
    </row>
    <row r="33" spans="1:21" x14ac:dyDescent="0.3">
      <c r="A33" s="11">
        <v>126</v>
      </c>
      <c r="B33" s="14" t="s">
        <v>104</v>
      </c>
      <c r="C33" s="11" t="s">
        <v>105</v>
      </c>
      <c r="D33" s="16" t="s">
        <v>174</v>
      </c>
      <c r="E33" s="15">
        <v>2712.5540000000001</v>
      </c>
      <c r="F33" s="16" t="s">
        <v>175</v>
      </c>
      <c r="G33" s="15">
        <v>2991.7</v>
      </c>
      <c r="H33" s="16" t="s">
        <v>176</v>
      </c>
      <c r="I33" s="15">
        <v>3064.1779999999999</v>
      </c>
      <c r="J33" s="16" t="s">
        <v>177</v>
      </c>
      <c r="K33" s="15">
        <v>3015.8429999999998</v>
      </c>
      <c r="L33" s="16" t="s">
        <v>178</v>
      </c>
      <c r="M33" s="15">
        <v>3329.4569999999999</v>
      </c>
      <c r="N33" s="16" t="s">
        <v>289</v>
      </c>
      <c r="O33" s="17">
        <f>IF(RUN_YEARS &gt; 1,(A1L126C1 + A1L126C2) / 2, 0)</f>
        <v>2852.127</v>
      </c>
      <c r="P33" s="16" t="s">
        <v>290</v>
      </c>
      <c r="Q33" s="17">
        <f>IF(RUN_YEARS &gt; 2,(A1L126C1 + A1L126C2 + A1L126C3) / 3, 0)</f>
        <v>2922.8106666666667</v>
      </c>
      <c r="R33" s="16" t="s">
        <v>291</v>
      </c>
      <c r="S33" s="17">
        <f>IF(RUN_YEARS &gt; 3,(A1L126C1 + A1L126C2 + A1L126C3 + A1L126C4) / 4, 0)</f>
        <v>2946.0687500000004</v>
      </c>
      <c r="T33" s="16" t="s">
        <v>292</v>
      </c>
      <c r="U33" s="17">
        <f>IF(RUN_YEARS &gt; 4,(A1L126C1 + A1L126C2 + A1L126C3 + A1L126C4 + A1L126C5) / 5, 0)</f>
        <v>3022.7464000000004</v>
      </c>
    </row>
    <row r="34" spans="1:21" x14ac:dyDescent="0.3">
      <c r="A34" s="11">
        <v>127</v>
      </c>
      <c r="B34" s="14" t="s">
        <v>106</v>
      </c>
      <c r="C34" s="11" t="s">
        <v>107</v>
      </c>
      <c r="D34" s="16" t="s">
        <v>174</v>
      </c>
      <c r="E34" s="15">
        <v>951.78899999999999</v>
      </c>
      <c r="F34" s="16" t="s">
        <v>175</v>
      </c>
      <c r="G34" s="15">
        <v>1334.8219999999999</v>
      </c>
      <c r="H34" s="16" t="s">
        <v>176</v>
      </c>
      <c r="I34" s="15">
        <v>1556.9580000000001</v>
      </c>
      <c r="J34" s="16" t="s">
        <v>177</v>
      </c>
      <c r="K34" s="15">
        <v>1711.0229999999999</v>
      </c>
      <c r="L34" s="16" t="s">
        <v>178</v>
      </c>
      <c r="M34" s="15">
        <v>1975.6220000000001</v>
      </c>
      <c r="N34" s="16" t="s">
        <v>293</v>
      </c>
      <c r="O34" s="17">
        <f>IF(RUN_YEARS &gt; 1,(A1L127C1 + A1L127C2) / 2, 0)</f>
        <v>1143.3054999999999</v>
      </c>
      <c r="P34" s="16" t="s">
        <v>294</v>
      </c>
      <c r="Q34" s="17">
        <f>IF(RUN_YEARS &gt; 2,(A1L127C1 + A1L127C2 + A1L127C3) / 3, 0)</f>
        <v>1281.1896666666667</v>
      </c>
      <c r="R34" s="16" t="s">
        <v>295</v>
      </c>
      <c r="S34" s="17">
        <f>IF(RUN_YEARS &gt; 3,(A1L127C1 + A1L127C2 + A1L127C3 + A1L127C4) / 4, 0)</f>
        <v>1388.6479999999999</v>
      </c>
      <c r="T34" s="16" t="s">
        <v>296</v>
      </c>
      <c r="U34" s="17">
        <f>IF(RUN_YEARS &gt; 4,(A1L127C1 + A1L127C2 + A1L127C3 + A1L127C4 + A1L127C5) / 5, 0)</f>
        <v>1506.0427999999999</v>
      </c>
    </row>
    <row r="35" spans="1:21" x14ac:dyDescent="0.3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3">
      <c r="A36" s="11">
        <v>129</v>
      </c>
      <c r="B36" s="14" t="s">
        <v>110</v>
      </c>
      <c r="C36" s="11" t="s">
        <v>111</v>
      </c>
      <c r="D36" s="16" t="s">
        <v>174</v>
      </c>
      <c r="E36" s="15">
        <v>2627.1570000000002</v>
      </c>
      <c r="F36" s="16" t="s">
        <v>175</v>
      </c>
      <c r="G36" s="15">
        <v>2642.9960000000001</v>
      </c>
      <c r="H36" s="16" t="s">
        <v>176</v>
      </c>
      <c r="I36" s="15">
        <v>3034.1880000000001</v>
      </c>
      <c r="J36" s="16" t="s">
        <v>177</v>
      </c>
      <c r="K36" s="15">
        <v>3188.8879999999999</v>
      </c>
      <c r="L36" s="16" t="s">
        <v>178</v>
      </c>
      <c r="M36" s="15">
        <v>3032.384</v>
      </c>
      <c r="N36" s="16" t="s">
        <v>301</v>
      </c>
      <c r="O36" s="17">
        <f>IF(RUN_YEARS &gt; 1,(A1L129C1 + A1L129C2) / 2, 0)</f>
        <v>2635.0765000000001</v>
      </c>
      <c r="P36" s="16" t="s">
        <v>302</v>
      </c>
      <c r="Q36" s="17">
        <f>IF(RUN_YEARS &gt; 2,(A1L129C1 + A1L129C2 + A1L129C3) / 3, 0)</f>
        <v>2768.1136666666666</v>
      </c>
      <c r="R36" s="16" t="s">
        <v>303</v>
      </c>
      <c r="S36" s="17">
        <f>IF(RUN_YEARS &gt; 3,(A1L129C1 + A1L129C2 + A1L129C3 + A1L129C4) / 4, 0)</f>
        <v>2873.3072499999998</v>
      </c>
      <c r="T36" s="16" t="s">
        <v>304</v>
      </c>
      <c r="U36" s="17">
        <f>IF(RUN_YEARS &gt; 4,(A1L129C1 + A1L129C2 + A1L129C3 + A1L129C4 + A1L129C5) / 5, 0)</f>
        <v>2905.1225999999997</v>
      </c>
    </row>
    <row r="37" spans="1:21" x14ac:dyDescent="0.3">
      <c r="A37" s="11">
        <v>130</v>
      </c>
      <c r="B37" s="14" t="s">
        <v>112</v>
      </c>
      <c r="C37" s="11" t="s">
        <v>113</v>
      </c>
      <c r="D37" s="16" t="s">
        <v>174</v>
      </c>
      <c r="E37" s="15">
        <v>646.54499999999996</v>
      </c>
      <c r="F37" s="16" t="s">
        <v>175</v>
      </c>
      <c r="G37" s="15">
        <v>569.69100000000003</v>
      </c>
      <c r="H37" s="16" t="s">
        <v>176</v>
      </c>
      <c r="I37" s="15">
        <v>588.41700000000003</v>
      </c>
      <c r="J37" s="16" t="s">
        <v>177</v>
      </c>
      <c r="K37" s="15">
        <v>630.61900000000003</v>
      </c>
      <c r="L37" s="16" t="s">
        <v>178</v>
      </c>
      <c r="M37" s="15">
        <v>939.86199999999997</v>
      </c>
      <c r="N37" s="16" t="s">
        <v>305</v>
      </c>
      <c r="O37" s="17">
        <f>IF(RUN_YEARS &gt; 1,(A1L130C1 + A1L130C2) / 2, 0)</f>
        <v>608.11799999999994</v>
      </c>
      <c r="P37" s="16" t="s">
        <v>306</v>
      </c>
      <c r="Q37" s="17">
        <f>IF(RUN_YEARS &gt; 2,(A1L130C1 + A1L130C2 + A1L130C3) / 3, 0)</f>
        <v>601.55099999999993</v>
      </c>
      <c r="R37" s="16" t="s">
        <v>307</v>
      </c>
      <c r="S37" s="17">
        <f>IF(RUN_YEARS &gt; 3,(A1L130C1 + A1L130C2 + A1L130C3 + A1L130C4) / 4, 0)</f>
        <v>608.81799999999998</v>
      </c>
      <c r="T37" s="16" t="s">
        <v>308</v>
      </c>
      <c r="U37" s="17">
        <f>IF(RUN_YEARS &gt; 4,(A1L130C1 + A1L130C2 + A1L130C3 + A1L130C4 + A1L130C5) / 5, 0)</f>
        <v>675.02679999999998</v>
      </c>
    </row>
    <row r="38" spans="1:21" x14ac:dyDescent="0.3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1980.6120000000001</v>
      </c>
      <c r="F38" s="16" t="s">
        <v>310</v>
      </c>
      <c r="G38" s="17">
        <f>(A1L129C2 - A1L130C2)</f>
        <v>2073.3050000000003</v>
      </c>
      <c r="H38" s="16" t="s">
        <v>311</v>
      </c>
      <c r="I38" s="17">
        <f>(A1L129C3 - A1L130C3)</f>
        <v>2445.7710000000002</v>
      </c>
      <c r="J38" s="16" t="s">
        <v>312</v>
      </c>
      <c r="K38" s="17">
        <f>(A1L129C4 - A1L130C4)</f>
        <v>2558.2689999999998</v>
      </c>
      <c r="L38" s="16" t="s">
        <v>313</v>
      </c>
      <c r="M38" s="17">
        <f>(A1L129C5 - A1L130C5)</f>
        <v>2092.5219999999999</v>
      </c>
      <c r="N38" s="16" t="s">
        <v>314</v>
      </c>
      <c r="O38" s="17">
        <f>IF(RUN_YEARS &gt; 1,(_xlfn.SINGLE(A1L131C1) +_xlfn.SINGLE( A1L131C2)) / 2, 0)</f>
        <v>2026.9585000000002</v>
      </c>
      <c r="P38" s="16" t="s">
        <v>315</v>
      </c>
      <c r="Q38" s="17">
        <f>IF(RUN_YEARS &gt; 2,(_xlfn.SINGLE(A1L131C1) +_xlfn.SINGLE( A1L131C2) +_xlfn.SINGLE( A1L131C3)) / 3, 0)</f>
        <v>2166.5626666666667</v>
      </c>
      <c r="R38" s="16" t="s">
        <v>316</v>
      </c>
      <c r="S38" s="17">
        <f>IF(RUN_YEARS &gt; 3,(_xlfn.SINGLE(A1L131C1) +_xlfn.SINGLE( A1L131C2) +_xlfn.SINGLE( A1L131C3) +_xlfn.SINGLE( A1L131C4)) / 4, 0)</f>
        <v>2264.4892500000001</v>
      </c>
      <c r="T38" s="16" t="s">
        <v>317</v>
      </c>
      <c r="U38" s="17">
        <f>IF(RUN_YEARS &gt; 4,(_xlfn.SINGLE(A1L131C1) +_xlfn.SINGLE( A1L131C2) +_xlfn.SINGLE( A1L131C3) +_xlfn.SINGLE( A1L131C4) +_xlfn.SINGLE( A1L131C5)) / 5, 0)</f>
        <v>2230.0958000000001</v>
      </c>
    </row>
    <row r="39" spans="1:21" x14ac:dyDescent="0.3">
      <c r="A39" s="11">
        <v>132</v>
      </c>
      <c r="B39" s="14" t="s">
        <v>116</v>
      </c>
      <c r="C39" s="11" t="s">
        <v>117</v>
      </c>
      <c r="D39" s="16" t="s">
        <v>174</v>
      </c>
      <c r="E39" s="15">
        <v>1385.434</v>
      </c>
      <c r="F39" s="16" t="s">
        <v>175</v>
      </c>
      <c r="G39" s="15">
        <v>1412.3320000000001</v>
      </c>
      <c r="H39" s="16" t="s">
        <v>176</v>
      </c>
      <c r="I39" s="15">
        <v>1634.797</v>
      </c>
      <c r="J39" s="16" t="s">
        <v>177</v>
      </c>
      <c r="K39" s="15">
        <v>1736.4870000000001</v>
      </c>
      <c r="L39" s="16" t="s">
        <v>178</v>
      </c>
      <c r="M39" s="15">
        <v>2057.4059999999999</v>
      </c>
      <c r="N39" s="16" t="s">
        <v>318</v>
      </c>
      <c r="O39" s="17">
        <f>IF(RUN_YEARS &gt; 1,(A1L132C1 + A1L132C2) / 2, 0)</f>
        <v>1398.883</v>
      </c>
      <c r="P39" s="16" t="s">
        <v>319</v>
      </c>
      <c r="Q39" s="17">
        <f>IF(RUN_YEARS &gt; 2,(A1L132C1 + A1L132C2 + A1L132C3) / 3, 0)</f>
        <v>1477.521</v>
      </c>
      <c r="R39" s="16" t="s">
        <v>320</v>
      </c>
      <c r="S39" s="17">
        <f>IF(RUN_YEARS &gt; 3,(A1L132C1 + A1L132C2 + A1L132C3 + A1L132C4) / 4, 0)</f>
        <v>1542.2625</v>
      </c>
      <c r="T39" s="16" t="s">
        <v>321</v>
      </c>
      <c r="U39" s="17">
        <f>IF(RUN_YEARS &gt; 4,(A1L132C1 + A1L132C2 + A1L132C3 + A1L132C4 + A1L132C5) / 5, 0)</f>
        <v>1645.2912000000001</v>
      </c>
    </row>
    <row r="40" spans="1:21" x14ac:dyDescent="0.3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2031.9789999999998</v>
      </c>
      <c r="F40" s="16" t="s">
        <v>323</v>
      </c>
      <c r="G40" s="17">
        <f>(A1L130C2 + A1L132C2)</f>
        <v>1982.0230000000001</v>
      </c>
      <c r="H40" s="16" t="s">
        <v>324</v>
      </c>
      <c r="I40" s="17">
        <f>(A1L130C3 + A1L132C3)</f>
        <v>2223.2139999999999</v>
      </c>
      <c r="J40" s="16" t="s">
        <v>325</v>
      </c>
      <c r="K40" s="17">
        <f>(A1L130C4 + A1L132C4)</f>
        <v>2367.1060000000002</v>
      </c>
      <c r="L40" s="16" t="s">
        <v>326</v>
      </c>
      <c r="M40" s="17">
        <f>(A1L130C5 + A1L132C5)</f>
        <v>2997.268</v>
      </c>
      <c r="N40" s="16" t="s">
        <v>327</v>
      </c>
      <c r="O40" s="17">
        <f>IF(RUN_YEARS &gt; 1,(_xlfn.SINGLE(A1L133C1) +_xlfn.SINGLE( A1L133C2)) / 2, 0)</f>
        <v>2007.001</v>
      </c>
      <c r="P40" s="16" t="s">
        <v>328</v>
      </c>
      <c r="Q40" s="17">
        <f>IF(RUN_YEARS &gt; 2,(_xlfn.SINGLE(A1L133C1) +_xlfn.SINGLE( A1L133C2) +_xlfn.SINGLE( A1L133C3)) / 3, 0)</f>
        <v>2079.0720000000001</v>
      </c>
      <c r="R40" s="16" t="s">
        <v>329</v>
      </c>
      <c r="S40" s="17">
        <f>IF(RUN_YEARS &gt; 3,(_xlfn.SINGLE(A1L133C1) +_xlfn.SINGLE( A1L133C2) +_xlfn.SINGLE( A1L133C3) +_xlfn.SINGLE( A1L133C4)) / 4, 0)</f>
        <v>2151.0805</v>
      </c>
      <c r="T40" s="16" t="s">
        <v>330</v>
      </c>
      <c r="U40" s="17">
        <f>IF(RUN_YEARS &gt; 4,(_xlfn.SINGLE(A1L133C1) +_xlfn.SINGLE( A1L133C2) +_xlfn.SINGLE( A1L133C3) +_xlfn.SINGLE( A1L133C4) +_xlfn.SINGLE( A1L133C5)) / 5, 0)</f>
        <v>2320.3180000000002</v>
      </c>
    </row>
    <row r="41" spans="1:21" x14ac:dyDescent="0.3">
      <c r="A41" s="11">
        <v>134</v>
      </c>
      <c r="B41" s="14" t="s">
        <v>120</v>
      </c>
      <c r="C41" s="11" t="s">
        <v>121</v>
      </c>
      <c r="D41" s="16" t="s">
        <v>174</v>
      </c>
      <c r="E41" s="15">
        <v>875.28700000000003</v>
      </c>
      <c r="F41" s="16" t="s">
        <v>175</v>
      </c>
      <c r="G41" s="15">
        <v>906.28099999999995</v>
      </c>
      <c r="H41" s="16" t="s">
        <v>176</v>
      </c>
      <c r="I41" s="15">
        <v>1063.2729999999999</v>
      </c>
      <c r="J41" s="16" t="s">
        <v>177</v>
      </c>
      <c r="K41" s="15">
        <v>1098.595</v>
      </c>
      <c r="L41" s="16" t="s">
        <v>178</v>
      </c>
      <c r="M41" s="15">
        <v>1308.5530000000001</v>
      </c>
      <c r="N41" s="16" t="s">
        <v>331</v>
      </c>
      <c r="O41" s="17">
        <f>IF(RUN_YEARS &gt; 1,(A1L134C1 + A1L134C2) / 2, 0)</f>
        <v>890.78399999999999</v>
      </c>
      <c r="P41" s="16" t="s">
        <v>332</v>
      </c>
      <c r="Q41" s="17">
        <f>IF(RUN_YEARS &gt; 2,(A1L134C1 + A1L134C2 + A1L134C3) / 3, 0)</f>
        <v>948.28033333333326</v>
      </c>
      <c r="R41" s="16" t="s">
        <v>333</v>
      </c>
      <c r="S41" s="17">
        <f>IF(RUN_YEARS &gt; 3,(A1L134C1 + A1L134C2 + A1L134C3 + A1L134C4) / 4, 0)</f>
        <v>985.85899999999992</v>
      </c>
      <c r="T41" s="16" t="s">
        <v>334</v>
      </c>
      <c r="U41" s="17">
        <f>IF(RUN_YEARS &gt; 4,(A1L134C1 + A1L134C2 + A1L134C3 + A1L134C4 + A1L134C5) / 5, 0)</f>
        <v>1050.3978</v>
      </c>
    </row>
    <row r="42" spans="1:21" x14ac:dyDescent="0.3">
      <c r="A42" s="11">
        <v>135</v>
      </c>
      <c r="B42" s="14" t="s">
        <v>122</v>
      </c>
      <c r="C42" s="11" t="s">
        <v>123</v>
      </c>
      <c r="D42" s="16" t="s">
        <v>174</v>
      </c>
      <c r="E42" s="15">
        <v>2693.145</v>
      </c>
      <c r="F42" s="16" t="s">
        <v>175</v>
      </c>
      <c r="G42" s="15">
        <v>2638.4470000000001</v>
      </c>
      <c r="H42" s="16" t="s">
        <v>176</v>
      </c>
      <c r="I42" s="15">
        <v>2999.1709999999998</v>
      </c>
      <c r="J42" s="16" t="s">
        <v>177</v>
      </c>
      <c r="K42" s="15">
        <v>2571.75</v>
      </c>
      <c r="L42" s="16" t="s">
        <v>178</v>
      </c>
      <c r="M42" s="15">
        <v>1837.585</v>
      </c>
      <c r="N42" s="16" t="s">
        <v>335</v>
      </c>
      <c r="O42" s="17">
        <f>IF(RUN_YEARS &gt; 1,(A1L135C1 + A1L135C2) / 2, 0)</f>
        <v>2665.7960000000003</v>
      </c>
      <c r="P42" s="16" t="s">
        <v>336</v>
      </c>
      <c r="Q42" s="17">
        <f>IF(RUN_YEARS &gt; 2,(A1L135C1 + A1L135C2 + A1L135C3) / 3, 0)</f>
        <v>2776.9210000000003</v>
      </c>
      <c r="R42" s="16" t="s">
        <v>337</v>
      </c>
      <c r="S42" s="17">
        <f>IF(RUN_YEARS &gt; 3,(A1L135C1 + A1L135C2 + A1L135C3 + A1L135C4) / 4, 0)</f>
        <v>2725.6282500000002</v>
      </c>
      <c r="T42" s="16" t="s">
        <v>338</v>
      </c>
      <c r="U42" s="17">
        <f>IF(RUN_YEARS &gt; 4,(A1L135C1 + A1L135C2 + A1L135C3 + A1L135C4 + A1L135C5) / 5, 0)</f>
        <v>2548.0196000000005</v>
      </c>
    </row>
    <row r="43" spans="1:21" x14ac:dyDescent="0.3">
      <c r="A43" s="11">
        <v>136</v>
      </c>
      <c r="B43" s="14" t="s">
        <v>124</v>
      </c>
      <c r="C43" s="11" t="s">
        <v>125</v>
      </c>
      <c r="D43" s="16" t="s">
        <v>174</v>
      </c>
      <c r="E43" s="15">
        <v>4700.3220000000001</v>
      </c>
      <c r="F43" s="16" t="s">
        <v>175</v>
      </c>
      <c r="G43" s="15">
        <v>4348.1679999999997</v>
      </c>
      <c r="H43" s="16" t="s">
        <v>176</v>
      </c>
      <c r="I43" s="15">
        <v>4383.78</v>
      </c>
      <c r="J43" s="16" t="s">
        <v>177</v>
      </c>
      <c r="K43" s="15">
        <v>4795.18</v>
      </c>
      <c r="L43" s="16" t="s">
        <v>178</v>
      </c>
      <c r="M43" s="15">
        <v>4973.1120000000001</v>
      </c>
      <c r="N43" s="16" t="s">
        <v>339</v>
      </c>
      <c r="O43" s="17">
        <f>IF(RUN_YEARS &gt; 1,(A1L136C1 + A1L136C2) / 2, 0)</f>
        <v>4524.2449999999999</v>
      </c>
      <c r="P43" s="16" t="s">
        <v>340</v>
      </c>
      <c r="Q43" s="17">
        <f>IF(RUN_YEARS &gt; 2,(A1L136C1 + A1L136C2 + A1L136C3) / 3, 0)</f>
        <v>4477.4233333333332</v>
      </c>
      <c r="R43" s="16" t="s">
        <v>341</v>
      </c>
      <c r="S43" s="17">
        <f>IF(RUN_YEARS &gt; 3,(A1L136C1 + A1L136C2 + A1L136C3 + A1L136C4) / 4, 0)</f>
        <v>4556.8625000000002</v>
      </c>
      <c r="T43" s="16" t="s">
        <v>342</v>
      </c>
      <c r="U43" s="17">
        <f>IF(RUN_YEARS &gt; 4,(A1L136C1 + A1L136C2 + A1L136C3 + A1L136C4 + A1L136C5) / 5, 0)</f>
        <v>4640.1124</v>
      </c>
    </row>
    <row r="44" spans="1:21" x14ac:dyDescent="0.3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8268.7540000000008</v>
      </c>
      <c r="F44" s="16" t="s">
        <v>344</v>
      </c>
      <c r="G44" s="17">
        <f>(A1L134C2 + A1L135C2 + A1L136C2)</f>
        <v>7892.8959999999997</v>
      </c>
      <c r="H44" s="16" t="s">
        <v>345</v>
      </c>
      <c r="I44" s="17">
        <f>(A1L134C3 + A1L135C3 + A1L136C3)</f>
        <v>8446.2239999999983</v>
      </c>
      <c r="J44" s="16" t="s">
        <v>346</v>
      </c>
      <c r="K44" s="17">
        <f>(A1L134C4 + A1L135C4 + A1L136C4)</f>
        <v>8465.5250000000015</v>
      </c>
      <c r="L44" s="16" t="s">
        <v>347</v>
      </c>
      <c r="M44" s="17">
        <f>(A1L134C5 + A1L135C5 + A1L136C5)</f>
        <v>8119.25</v>
      </c>
      <c r="N44" s="16" t="s">
        <v>348</v>
      </c>
      <c r="O44" s="17">
        <f>IF(RUN_YEARS &gt; 1,(_xlfn.SINGLE(A1L137C1) +_xlfn.SINGLE( A1L137C2)) / 2, 0)</f>
        <v>8080.8250000000007</v>
      </c>
      <c r="P44" s="16" t="s">
        <v>349</v>
      </c>
      <c r="Q44" s="17">
        <f>IF(RUN_YEARS &gt; 2,(_xlfn.SINGLE(A1L137C1) +_xlfn.SINGLE( A1L137C2) +_xlfn.SINGLE( A1L137C3)) / 3, 0)</f>
        <v>8202.6246666666666</v>
      </c>
      <c r="R44" s="16" t="s">
        <v>350</v>
      </c>
      <c r="S44" s="17">
        <f>IF(RUN_YEARS &gt; 3,(_xlfn.SINGLE(A1L137C1) +_xlfn.SINGLE( A1L137C2) +_xlfn.SINGLE( A1L137C3) +_xlfn.SINGLE( A1L137C4)) / 4, 0)</f>
        <v>8268.3497500000012</v>
      </c>
      <c r="T44" s="16" t="s">
        <v>351</v>
      </c>
      <c r="U44" s="17">
        <f>IF(RUN_YEARS &gt; 4,(_xlfn.SINGLE(A1L137C1) +_xlfn.SINGLE( A1L137C2) +_xlfn.SINGLE( A1L137C3) +_xlfn.SINGLE( A1L137C4) +_xlfn.SINGLE( A1L137C5)) / 5, 0)</f>
        <v>8238.5298000000003</v>
      </c>
    </row>
    <row r="45" spans="1:21" x14ac:dyDescent="0.3">
      <c r="A45" s="11">
        <v>138</v>
      </c>
      <c r="B45" s="14" t="s">
        <v>128</v>
      </c>
      <c r="C45" s="11" t="s">
        <v>129</v>
      </c>
      <c r="D45" s="16" t="s">
        <v>174</v>
      </c>
      <c r="E45" s="15">
        <v>5168.6850000000004</v>
      </c>
      <c r="F45" s="16" t="s">
        <v>175</v>
      </c>
      <c r="G45" s="15">
        <v>4776.93</v>
      </c>
      <c r="H45" s="16" t="s">
        <v>176</v>
      </c>
      <c r="I45" s="15">
        <v>4604.1940000000004</v>
      </c>
      <c r="J45" s="16" t="s">
        <v>177</v>
      </c>
      <c r="K45" s="15">
        <v>4925.2569999999996</v>
      </c>
      <c r="L45" s="16" t="s">
        <v>178</v>
      </c>
      <c r="M45" s="15">
        <v>4729.4359999999997</v>
      </c>
      <c r="N45" s="16" t="s">
        <v>352</v>
      </c>
      <c r="O45" s="17">
        <f>IF(RUN_YEARS &gt; 1,(A1L138C1 + A1L138C2) / 2, 0)</f>
        <v>4972.8075000000008</v>
      </c>
      <c r="P45" s="16" t="s">
        <v>353</v>
      </c>
      <c r="Q45" s="17">
        <f>IF(RUN_YEARS &gt; 2,(A1L138C1 + A1L138C2 + A1L138C3) / 3, 0)</f>
        <v>4849.936333333334</v>
      </c>
      <c r="R45" s="16" t="s">
        <v>354</v>
      </c>
      <c r="S45" s="17">
        <f>IF(RUN_YEARS &gt; 3,(A1L138C1 + A1L138C2 + A1L138C3 + A1L138C4) / 4, 0)</f>
        <v>4868.7664999999997</v>
      </c>
      <c r="T45" s="16" t="s">
        <v>355</v>
      </c>
      <c r="U45" s="17">
        <f>IF(RUN_YEARS &gt; 4,(A1L138C1 + A1L138C2 + A1L138C3 + A1L138C4 + A1L138C5) / 5, 0)</f>
        <v>4840.9004000000004</v>
      </c>
    </row>
    <row r="46" spans="1:21" x14ac:dyDescent="0.3">
      <c r="A46" s="11">
        <v>139</v>
      </c>
      <c r="B46" s="14" t="s">
        <v>130</v>
      </c>
      <c r="C46" s="11" t="s">
        <v>131</v>
      </c>
      <c r="D46" s="16" t="s">
        <v>174</v>
      </c>
      <c r="E46" s="15">
        <v>3249.951</v>
      </c>
      <c r="F46" s="16" t="s">
        <v>175</v>
      </c>
      <c r="G46" s="15">
        <v>3528.97</v>
      </c>
      <c r="H46" s="16" t="s">
        <v>176</v>
      </c>
      <c r="I46" s="15">
        <v>5061.0039999999999</v>
      </c>
      <c r="J46" s="16" t="s">
        <v>177</v>
      </c>
      <c r="K46" s="15">
        <v>5002.4480000000003</v>
      </c>
      <c r="L46" s="16" t="s">
        <v>178</v>
      </c>
      <c r="M46" s="15">
        <v>4936.4560000000001</v>
      </c>
      <c r="N46" s="16" t="s">
        <v>356</v>
      </c>
      <c r="O46" s="17">
        <f>IF(RUN_YEARS &gt; 1,(A1L139C1 + A1L139C2) / 2, 0)</f>
        <v>3389.4605000000001</v>
      </c>
      <c r="P46" s="16" t="s">
        <v>357</v>
      </c>
      <c r="Q46" s="17">
        <f>IF(RUN_YEARS &gt; 2,(A1L139C1 + A1L139C2 + A1L139C3) / 3, 0)</f>
        <v>3946.6416666666664</v>
      </c>
      <c r="R46" s="16" t="s">
        <v>358</v>
      </c>
      <c r="S46" s="17">
        <f>IF(RUN_YEARS &gt; 3,(A1L139C1 + A1L139C2 + A1L139C3 + A1L139C4) / 4, 0)</f>
        <v>4210.5932499999999</v>
      </c>
      <c r="T46" s="16" t="s">
        <v>359</v>
      </c>
      <c r="U46" s="17">
        <f>IF(RUN_YEARS &gt; 4,(A1L139C1 + A1L139C2 + A1L139C3 + A1L139C4 + A1L139C5) / 5, 0)</f>
        <v>4355.7657999999992</v>
      </c>
    </row>
    <row r="47" spans="1:21" x14ac:dyDescent="0.3">
      <c r="A47" s="11">
        <v>140</v>
      </c>
      <c r="B47" s="14" t="s">
        <v>132</v>
      </c>
      <c r="C47" s="11" t="s">
        <v>133</v>
      </c>
      <c r="D47" s="16" t="s">
        <v>360</v>
      </c>
      <c r="E47" s="15">
        <v>4358.84</v>
      </c>
      <c r="F47" s="16" t="s">
        <v>361</v>
      </c>
      <c r="G47" s="15">
        <v>4112.8270000000002</v>
      </c>
      <c r="H47" s="16" t="s">
        <v>362</v>
      </c>
      <c r="I47" s="15">
        <v>4283.0810000000001</v>
      </c>
      <c r="J47" s="16" t="s">
        <v>363</v>
      </c>
      <c r="K47" s="15">
        <v>4510.2280000000001</v>
      </c>
      <c r="L47" s="16" t="s">
        <v>364</v>
      </c>
      <c r="M47" s="15">
        <v>4427.67</v>
      </c>
      <c r="N47" s="16" t="s">
        <v>365</v>
      </c>
      <c r="O47" s="17">
        <f>IF(RUN_YEARS &gt; 1,(A1L140C1 + A1L140C2) / 2, 0)</f>
        <v>4235.8335000000006</v>
      </c>
      <c r="P47" s="16" t="s">
        <v>366</v>
      </c>
      <c r="Q47" s="17">
        <f>IF(RUN_YEARS &gt; 2,(A1L140C1 + A1L140C2 + A1L140C3) / 3, 0)</f>
        <v>4251.5826666666671</v>
      </c>
      <c r="R47" s="16" t="s">
        <v>367</v>
      </c>
      <c r="S47" s="17">
        <f>IF(RUN_YEARS &gt; 3,(A1L140C1 + A1L140C2 + A1L140C3 + A1L140C4) / 4, 0)</f>
        <v>4316.2440000000006</v>
      </c>
      <c r="T47" s="16" t="s">
        <v>368</v>
      </c>
      <c r="U47" s="17">
        <f>IF(RUN_YEARS &gt; 4,(A1L140C1 + A1L140C2 + A1L140C3 + A1L140C4 + A1L140C5) / 5, 0)</f>
        <v>4338.5291999999999</v>
      </c>
    </row>
    <row r="48" spans="1:21" x14ac:dyDescent="0.3">
      <c r="A48" s="11">
        <v>141</v>
      </c>
      <c r="B48" s="14" t="s">
        <v>134</v>
      </c>
      <c r="C48" s="11" t="s">
        <v>135</v>
      </c>
      <c r="D48" s="16" t="s">
        <v>369</v>
      </c>
      <c r="E48" s="15">
        <v>499.93099999999998</v>
      </c>
      <c r="F48" s="16" t="s">
        <v>370</v>
      </c>
      <c r="G48" s="15">
        <v>444.94600000000003</v>
      </c>
      <c r="H48" s="16" t="s">
        <v>371</v>
      </c>
      <c r="I48" s="15">
        <v>487.928</v>
      </c>
      <c r="J48" s="16" t="s">
        <v>372</v>
      </c>
      <c r="K48" s="15">
        <v>488.53899999999999</v>
      </c>
      <c r="L48" s="16" t="s">
        <v>373</v>
      </c>
      <c r="M48" s="15">
        <v>476.12400000000002</v>
      </c>
      <c r="N48" s="16" t="s">
        <v>374</v>
      </c>
      <c r="O48" s="17">
        <f>IF(RUN_YEARS &gt; 1,(A1L141C1 + A1L141C2) / 2, 0)</f>
        <v>472.43849999999998</v>
      </c>
      <c r="P48" s="16" t="s">
        <v>375</v>
      </c>
      <c r="Q48" s="17">
        <f>IF(RUN_YEARS &gt; 2,(A1L141C1 + A1L141C2 + A1L141C3) / 3, 0)</f>
        <v>477.60166666666663</v>
      </c>
      <c r="R48" s="16" t="s">
        <v>376</v>
      </c>
      <c r="S48" s="17">
        <f>IF(RUN_YEARS &gt; 3,(A1L141C1 + A1L141C2 + A1L141C3 + A1L141C4) / 4, 0)</f>
        <v>480.33599999999996</v>
      </c>
      <c r="T48" s="16" t="s">
        <v>377</v>
      </c>
      <c r="U48" s="17">
        <f>IF(RUN_YEARS &gt; 4,(A1L141C1 + A1L141C2 + A1L141C3 + A1L141C4 + A1L141C5) / 5, 0)</f>
        <v>479.49359999999996</v>
      </c>
    </row>
    <row r="49" spans="1:21" x14ac:dyDescent="0.3">
      <c r="A49" s="11">
        <v>142</v>
      </c>
      <c r="B49" s="14" t="s">
        <v>136</v>
      </c>
      <c r="C49" s="11" t="s">
        <v>137</v>
      </c>
      <c r="D49" s="16" t="s">
        <v>378</v>
      </c>
      <c r="E49" s="15">
        <v>1303.2260000000001</v>
      </c>
      <c r="F49" s="16" t="s">
        <v>379</v>
      </c>
      <c r="G49" s="15">
        <v>1230.5419999999999</v>
      </c>
      <c r="H49" s="16" t="s">
        <v>380</v>
      </c>
      <c r="I49" s="15">
        <v>1383.5419999999999</v>
      </c>
      <c r="J49" s="16" t="s">
        <v>381</v>
      </c>
      <c r="K49" s="15">
        <v>1420.6410000000001</v>
      </c>
      <c r="L49" s="16" t="s">
        <v>382</v>
      </c>
      <c r="M49" s="15">
        <v>1474.655</v>
      </c>
      <c r="N49" s="16" t="s">
        <v>383</v>
      </c>
      <c r="O49" s="17">
        <f>IF(RUN_YEARS &gt; 1,(A1L142C1 + A1L142C2) / 2, 0)</f>
        <v>1266.884</v>
      </c>
      <c r="P49" s="16" t="s">
        <v>384</v>
      </c>
      <c r="Q49" s="17">
        <f>IF(RUN_YEARS &gt; 2,(A1L142C1 + A1L142C2 + A1L142C3) / 3, 0)</f>
        <v>1305.77</v>
      </c>
      <c r="R49" s="16" t="s">
        <v>385</v>
      </c>
      <c r="S49" s="17">
        <f>IF(RUN_YEARS &gt; 3,(A1L142C1 + A1L142C2 + A1L142C3 + A1L142C4) / 4, 0)</f>
        <v>1334.48775</v>
      </c>
      <c r="T49" s="16" t="s">
        <v>386</v>
      </c>
      <c r="U49" s="17">
        <f>IF(RUN_YEARS &gt; 4,(A1L142C1 + A1L142C2 + A1L142C3 + A1L142C4 + A1L142C5) / 5, 0)</f>
        <v>1362.5211999999999</v>
      </c>
    </row>
    <row r="50" spans="1:21" x14ac:dyDescent="0.3">
      <c r="A50" s="11">
        <v>143</v>
      </c>
      <c r="B50" s="14" t="s">
        <v>138</v>
      </c>
      <c r="C50" s="11" t="s">
        <v>139</v>
      </c>
      <c r="D50" s="16" t="s">
        <v>387</v>
      </c>
      <c r="E50" s="15">
        <v>131.084</v>
      </c>
      <c r="F50" s="16" t="s">
        <v>388</v>
      </c>
      <c r="G50" s="15">
        <v>123.218</v>
      </c>
      <c r="H50" s="16" t="s">
        <v>389</v>
      </c>
      <c r="I50" s="15">
        <v>111.83</v>
      </c>
      <c r="J50" s="16" t="s">
        <v>390</v>
      </c>
      <c r="K50" s="15">
        <v>90.415000000000006</v>
      </c>
      <c r="L50" s="16" t="s">
        <v>391</v>
      </c>
      <c r="M50" s="15">
        <v>53.128999999999998</v>
      </c>
      <c r="N50" s="16" t="s">
        <v>392</v>
      </c>
      <c r="O50" s="17">
        <f>IF(RUN_YEARS &gt; 1,(A1L143C1 + A1L143C2) / 2, 0)</f>
        <v>127.15100000000001</v>
      </c>
      <c r="P50" s="16" t="s">
        <v>393</v>
      </c>
      <c r="Q50" s="17">
        <f>IF(RUN_YEARS &gt; 2,(A1L143C1 + A1L143C2 + A1L143C3) / 3, 0)</f>
        <v>122.044</v>
      </c>
      <c r="R50" s="16" t="s">
        <v>394</v>
      </c>
      <c r="S50" s="17">
        <f>IF(RUN_YEARS &gt; 3,(A1L143C1 + A1L143C2 + A1L143C3 + A1L143C4) / 4, 0)</f>
        <v>114.13675000000001</v>
      </c>
      <c r="T50" s="16" t="s">
        <v>395</v>
      </c>
      <c r="U50" s="17">
        <f>IF(RUN_YEARS &gt; 4,(A1L143C1 + A1L143C2 + A1L143C3 + A1L143C4 + A1L143C5) / 5, 0)</f>
        <v>101.93520000000001</v>
      </c>
    </row>
    <row r="51" spans="1:21" x14ac:dyDescent="0.3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10520.837000000001</v>
      </c>
      <c r="F51" s="16" t="s">
        <v>397</v>
      </c>
      <c r="G51" s="15">
        <f>(2 * A1L140C2) + A1L141C2 + A1L142C2</f>
        <v>9901.1419999999998</v>
      </c>
      <c r="H51" s="16" t="s">
        <v>398</v>
      </c>
      <c r="I51" s="15">
        <f>(2 * A1L140C3) + A1L141C3 + A1L142C3</f>
        <v>10437.632</v>
      </c>
      <c r="J51" s="16" t="s">
        <v>399</v>
      </c>
      <c r="K51" s="15">
        <f>(2 * A1L140C4) + A1L141C4 + A1L142C4</f>
        <v>10929.636</v>
      </c>
      <c r="L51" s="16" t="s">
        <v>400</v>
      </c>
      <c r="M51" s="15">
        <f>(2 * A1L140C5) + A1L141C5 + A1L142C5</f>
        <v>10806.119000000001</v>
      </c>
      <c r="N51" s="16" t="s">
        <v>401</v>
      </c>
      <c r="O51" s="17">
        <f>IF(RUN_YEARS &gt; 1,(A1L144C1 + A1L144C2) / 2, 0)</f>
        <v>10210.9895</v>
      </c>
      <c r="P51" s="16" t="s">
        <v>402</v>
      </c>
      <c r="Q51" s="17">
        <f>IF(RUN_YEARS &gt; 2,(A1L144C1 + A1L144C2 + A1L144C3) / 3, 0)</f>
        <v>10286.536999999998</v>
      </c>
      <c r="R51" s="16" t="s">
        <v>403</v>
      </c>
      <c r="S51" s="17">
        <f>IF(RUN_YEARS &gt; 3,(A1L144C1 + A1L144C2 + A1L144C3 + A1L144C4) / 4, 0)</f>
        <v>10447.311749999999</v>
      </c>
      <c r="T51" s="16" t="s">
        <v>404</v>
      </c>
      <c r="U51" s="17">
        <f>IF(RUN_YEARS &gt; 4,(A1L144C1 + A1L144C2 + A1L144C3 + A1L144C4 + A1L144C5) / 5, 0)</f>
        <v>10519.073199999999</v>
      </c>
    </row>
    <row r="52" spans="1:21" x14ac:dyDescent="0.3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6293.0809999999992</v>
      </c>
      <c r="F52" s="16" t="s">
        <v>406</v>
      </c>
      <c r="G52" s="15">
        <f>SUM(A1L140C2:A1L143C2)</f>
        <v>5911.5330000000004</v>
      </c>
      <c r="H52" s="16" t="s">
        <v>407</v>
      </c>
      <c r="I52" s="15">
        <f>SUM(A1L140C3:A1L143C3)</f>
        <v>6266.3809999999994</v>
      </c>
      <c r="J52" s="16" t="s">
        <v>408</v>
      </c>
      <c r="K52" s="15">
        <f>SUM(A1L140C4:A1L143C4)</f>
        <v>6509.8229999999994</v>
      </c>
      <c r="L52" s="16" t="s">
        <v>409</v>
      </c>
      <c r="M52" s="15">
        <f>SUM(A1L140C5:A1L143C5)</f>
        <v>6431.5779999999995</v>
      </c>
      <c r="N52" s="16" t="s">
        <v>410</v>
      </c>
      <c r="O52" s="17">
        <f>IF(RUN_YEARS &gt; 1,(A1L145C1 + A1L145C2) / 2, 0)</f>
        <v>6102.3069999999998</v>
      </c>
      <c r="P52" s="16" t="s">
        <v>411</v>
      </c>
      <c r="Q52" s="17">
        <f>IF(RUN_YEARS &gt; 2,(A1L145C1 + A1L145C2 + A1L145C3) / 3, 0)</f>
        <v>6156.998333333333</v>
      </c>
      <c r="R52" s="16" t="s">
        <v>412</v>
      </c>
      <c r="S52" s="17">
        <f>IF(RUN_YEARS &gt; 3,(A1L145C1 + A1L145C2 + A1L145C3 + A1L145C4) / 4, 0)</f>
        <v>6245.2044999999998</v>
      </c>
      <c r="T52" s="16" t="s">
        <v>413</v>
      </c>
      <c r="U52" s="17">
        <f>IF(RUN_YEARS &gt; 4,(A1L145C1 + A1L145C2 + A1L145C3 + A1L145C4 + A1L145C5) / 5, 0)</f>
        <v>6282.4791999999998</v>
      </c>
    </row>
    <row r="53" spans="1:21" x14ac:dyDescent="0.3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2065.3249999999998</v>
      </c>
      <c r="F53" s="16" t="s">
        <v>415</v>
      </c>
      <c r="G53" s="15">
        <f>(2 * A1L143C2) + A1L141C2 + A1L142C2</f>
        <v>1921.924</v>
      </c>
      <c r="H53" s="16" t="s">
        <v>416</v>
      </c>
      <c r="I53" s="15">
        <f>(2 * A1L143C3) + A1L141C3 + A1L142C3</f>
        <v>2095.13</v>
      </c>
      <c r="J53" s="16" t="s">
        <v>417</v>
      </c>
      <c r="K53" s="15">
        <f>(2 * A1L143C4) + A1L141C4 + A1L142C4</f>
        <v>2090.0100000000002</v>
      </c>
      <c r="L53" s="16" t="s">
        <v>418</v>
      </c>
      <c r="M53" s="15">
        <f>(2 * A1L143C5) + A1L141C5 + A1L142C5</f>
        <v>2057.0370000000003</v>
      </c>
      <c r="N53" s="16" t="s">
        <v>419</v>
      </c>
      <c r="O53" s="17">
        <f>IF(RUN_YEARS &gt; 1,(A1L146C1 + A1L146C2) / 2, 0)</f>
        <v>1993.6244999999999</v>
      </c>
      <c r="P53" s="16" t="s">
        <v>420</v>
      </c>
      <c r="Q53" s="17">
        <f>IF(RUN_YEARS &gt; 2,(A1L146C1 + A1L146C2 + A1L146C3) / 3, 0)</f>
        <v>2027.4596666666666</v>
      </c>
      <c r="R53" s="16" t="s">
        <v>421</v>
      </c>
      <c r="S53" s="17">
        <f>IF(RUN_YEARS &gt; 3,(A1L146C1 + A1L146C2 + A1L146C3 + A1L146C4) / 4, 0)</f>
        <v>2043.09725</v>
      </c>
      <c r="T53" s="16" t="s">
        <v>422</v>
      </c>
      <c r="U53" s="17">
        <f>IF(RUN_YEARS &gt; 4,(A1L146C1 + A1L146C2 + A1L146C3 + A1L146C4 + A1L146C5) / 5, 0)</f>
        <v>2045.8851999999999</v>
      </c>
    </row>
    <row r="54" spans="1:21" x14ac:dyDescent="0.3">
      <c r="A54" s="11">
        <v>147</v>
      </c>
      <c r="B54" s="14" t="s">
        <v>146</v>
      </c>
      <c r="C54" s="11" t="s">
        <v>147</v>
      </c>
      <c r="D54" s="16" t="s">
        <v>423</v>
      </c>
      <c r="E54" s="15">
        <v>19.433</v>
      </c>
      <c r="F54" s="16" t="s">
        <v>424</v>
      </c>
      <c r="G54" s="15">
        <v>19.605</v>
      </c>
      <c r="H54" s="16" t="s">
        <v>425</v>
      </c>
      <c r="I54" s="15">
        <v>20.106999999999999</v>
      </c>
      <c r="J54" s="16" t="s">
        <v>426</v>
      </c>
      <c r="K54" s="15">
        <v>20.602</v>
      </c>
      <c r="L54" s="16" t="s">
        <v>427</v>
      </c>
      <c r="M54" s="15">
        <v>20.812999999999999</v>
      </c>
      <c r="N54" s="16" t="s">
        <v>428</v>
      </c>
      <c r="O54" s="17">
        <f>IF(RUN_YEARS &gt; 1,(A1L147C1 + A1L147C2) / 2, 0)</f>
        <v>19.518999999999998</v>
      </c>
      <c r="P54" s="16" t="s">
        <v>429</v>
      </c>
      <c r="Q54" s="17">
        <f>IF(RUN_YEARS &gt; 2,(A1L147C1 + A1L147C2 + A1L147C3) / 3, 0)</f>
        <v>19.715</v>
      </c>
      <c r="R54" s="16" t="s">
        <v>430</v>
      </c>
      <c r="S54" s="17">
        <f>IF(RUN_YEARS &gt; 3,(A1L147C1 + A1L147C2 + A1L147C3 + A1L147C4) / 4, 0)</f>
        <v>19.93675</v>
      </c>
      <c r="T54" s="16" t="s">
        <v>431</v>
      </c>
      <c r="U54" s="17">
        <f>IF(RUN_YEARS &gt; 4,(A1L147C1 + A1L147C2 + A1L147C3 + A1L147C4 + A1L147C5) / 5, 0)</f>
        <v>20.112000000000002</v>
      </c>
    </row>
    <row r="55" spans="1:21" x14ac:dyDescent="0.3">
      <c r="A55" s="11">
        <v>148</v>
      </c>
      <c r="B55" s="14" t="s">
        <v>148</v>
      </c>
      <c r="C55" s="11" t="s">
        <v>149</v>
      </c>
      <c r="D55" s="16" t="s">
        <v>432</v>
      </c>
      <c r="E55" s="15">
        <v>4.8390000000000004</v>
      </c>
      <c r="F55" s="16" t="s">
        <v>433</v>
      </c>
      <c r="G55" s="15">
        <v>4.8419999999999996</v>
      </c>
      <c r="H55" s="16" t="s">
        <v>434</v>
      </c>
      <c r="I55" s="15">
        <v>4.8899999999999997</v>
      </c>
      <c r="J55" s="16" t="s">
        <v>435</v>
      </c>
      <c r="K55" s="15">
        <v>4.8879999999999999</v>
      </c>
      <c r="L55" s="16" t="s">
        <v>436</v>
      </c>
      <c r="M55" s="15">
        <v>4.8949999999999996</v>
      </c>
      <c r="N55" s="16" t="s">
        <v>437</v>
      </c>
      <c r="O55" s="17">
        <f>IF(RUN_YEARS &gt; 1,(A1L148C1 + A1L148C2) / 2, 0)</f>
        <v>4.8405000000000005</v>
      </c>
      <c r="P55" s="16" t="s">
        <v>438</v>
      </c>
      <c r="Q55" s="17">
        <f>IF(RUN_YEARS &gt; 2,(A1L148C1 + A1L148C2 + A1L148C3) / 3, 0)</f>
        <v>4.8570000000000002</v>
      </c>
      <c r="R55" s="16" t="s">
        <v>439</v>
      </c>
      <c r="S55" s="17">
        <f>IF(RUN_YEARS &gt; 3,(A1L148C1 + A1L148C2 + A1L148C3 + A1L148C4) / 4, 0)</f>
        <v>4.8647500000000008</v>
      </c>
      <c r="T55" s="16" t="s">
        <v>440</v>
      </c>
      <c r="U55" s="17">
        <f>IF(RUN_YEARS &gt; 4,(A1L148C1 + A1L148C2 + A1L148C3 + A1L148C4 + A1L148C5) / 5, 0)</f>
        <v>4.8708000000000009</v>
      </c>
    </row>
    <row r="56" spans="1:21" x14ac:dyDescent="0.3">
      <c r="A56" s="11">
        <v>149</v>
      </c>
      <c r="B56" s="14" t="s">
        <v>150</v>
      </c>
      <c r="C56" s="11" t="s">
        <v>151</v>
      </c>
      <c r="D56" s="16" t="s">
        <v>441</v>
      </c>
      <c r="E56" s="15">
        <v>0.86799999999999999</v>
      </c>
      <c r="F56" s="16" t="s">
        <v>442</v>
      </c>
      <c r="G56" s="15">
        <v>0.85299999999999998</v>
      </c>
      <c r="H56" s="16" t="s">
        <v>443</v>
      </c>
      <c r="I56" s="15">
        <v>0.79600000000000004</v>
      </c>
      <c r="J56" s="16" t="s">
        <v>444</v>
      </c>
      <c r="K56" s="15">
        <v>0.79600000000000004</v>
      </c>
      <c r="L56" s="16" t="s">
        <v>445</v>
      </c>
      <c r="M56" s="15">
        <v>0.79200000000000004</v>
      </c>
      <c r="N56" s="16" t="s">
        <v>446</v>
      </c>
      <c r="O56" s="17">
        <f>IF(RUN_YEARS &gt; 1,(A1L149C1 + A1L149C2) / 2, 0)</f>
        <v>0.86050000000000004</v>
      </c>
      <c r="P56" s="16" t="s">
        <v>447</v>
      </c>
      <c r="Q56" s="17">
        <f>IF(RUN_YEARS &gt; 2,(A1L149C1 + A1L149C2 + A1L149C3) / 3, 0)</f>
        <v>0.83900000000000008</v>
      </c>
      <c r="R56" s="16" t="s">
        <v>448</v>
      </c>
      <c r="S56" s="17">
        <f>IF(RUN_YEARS &gt; 3,(A1L149C1 + A1L149C2 + A1L149C3 + A1L149C4) / 4, 0)</f>
        <v>0.82825000000000015</v>
      </c>
      <c r="T56" s="16" t="s">
        <v>449</v>
      </c>
      <c r="U56" s="17">
        <f>IF(RUN_YEARS &gt; 4,(A1L149C1 + A1L149C2 + A1L149C3 + A1L149C4 + A1L149C5) / 5, 0)</f>
        <v>0.82100000000000006</v>
      </c>
    </row>
    <row r="57" spans="1:21" x14ac:dyDescent="0.3">
      <c r="A57" s="11">
        <v>150</v>
      </c>
      <c r="B57" s="14" t="s">
        <v>152</v>
      </c>
      <c r="C57" s="11" t="s">
        <v>153</v>
      </c>
      <c r="D57" s="16" t="s">
        <v>450</v>
      </c>
      <c r="E57" s="15">
        <v>0.88700000000000001</v>
      </c>
      <c r="F57" s="16" t="s">
        <v>451</v>
      </c>
      <c r="G57" s="15">
        <v>0.89600000000000002</v>
      </c>
      <c r="H57" s="16" t="s">
        <v>452</v>
      </c>
      <c r="I57" s="15">
        <v>0.92100000000000004</v>
      </c>
      <c r="J57" s="16" t="s">
        <v>453</v>
      </c>
      <c r="K57" s="15">
        <v>0.92100000000000004</v>
      </c>
      <c r="L57" s="16" t="s">
        <v>454</v>
      </c>
      <c r="M57" s="15">
        <v>0.92</v>
      </c>
      <c r="N57" s="16" t="s">
        <v>455</v>
      </c>
      <c r="O57" s="17">
        <f>IF(RUN_YEARS &gt; 1,(A1L150C1 + A1L150C2) / 2, 0)</f>
        <v>0.89149999999999996</v>
      </c>
      <c r="P57" s="16" t="s">
        <v>456</v>
      </c>
      <c r="Q57" s="17">
        <f>IF(RUN_YEARS &gt; 2,(A1L150C1 + A1L150C2 + A1L150C3) / 3, 0)</f>
        <v>0.90133333333333321</v>
      </c>
      <c r="R57" s="16" t="s">
        <v>457</v>
      </c>
      <c r="S57" s="17">
        <f>IF(RUN_YEARS &gt; 3,(A1L150C1 + A1L150C2 + A1L150C3 + A1L150C4) / 4, 0)</f>
        <v>0.90625</v>
      </c>
      <c r="T57" s="16" t="s">
        <v>458</v>
      </c>
      <c r="U57" s="17">
        <f>IF(RUN_YEARS &gt; 4,(A1L150C1 + A1L150C2 + A1L150C3 + A1L150C4 + A1L150C5) / 5, 0)</f>
        <v>0.90900000000000003</v>
      </c>
    </row>
    <row r="58" spans="1:21" x14ac:dyDescent="0.3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26.026999999999997</v>
      </c>
      <c r="F58" s="16" t="s">
        <v>460</v>
      </c>
      <c r="G58" s="15">
        <f>SUM(A1L147C2:A1L150C2)</f>
        <v>26.196000000000002</v>
      </c>
      <c r="H58" s="16" t="s">
        <v>461</v>
      </c>
      <c r="I58" s="15">
        <f>SUM(A1L147C3:A1L150C3)</f>
        <v>26.713999999999999</v>
      </c>
      <c r="J58" s="16" t="s">
        <v>462</v>
      </c>
      <c r="K58" s="15">
        <f>SUM(A1L147C4:A1L150C4)</f>
        <v>27.207000000000001</v>
      </c>
      <c r="L58" s="16" t="s">
        <v>463</v>
      </c>
      <c r="M58" s="15">
        <f>SUM(A1L147C5:A1L150C5)</f>
        <v>27.42</v>
      </c>
      <c r="N58" s="16" t="s">
        <v>464</v>
      </c>
      <c r="O58" s="17">
        <f>IF(RUN_YEARS &gt; 1,(A1L151C1 + A1L151C2) / 2, 0)</f>
        <v>26.111499999999999</v>
      </c>
      <c r="P58" s="16" t="s">
        <v>465</v>
      </c>
      <c r="Q58" s="17">
        <f>IF(RUN_YEARS &gt; 2,(A1L151C1 + A1L151C2 + A1L151C3) / 3, 0)</f>
        <v>26.312333333333331</v>
      </c>
      <c r="R58" s="16" t="s">
        <v>466</v>
      </c>
      <c r="S58" s="17">
        <f>IF(RUN_YEARS &gt; 3,(A1L151C1 + A1L151C2 + A1L151C3 + A1L151C4) / 4, 0)</f>
        <v>26.536000000000001</v>
      </c>
      <c r="T58" s="16" t="s">
        <v>467</v>
      </c>
      <c r="U58" s="17">
        <f>IF(RUN_YEARS &gt; 4,(A1L151C1 + A1L151C2 + A1L151C3 + A1L151C4 + A1L151C5) / 5, 0)</f>
        <v>26.712800000000005</v>
      </c>
    </row>
    <row r="59" spans="1:21" x14ac:dyDescent="0.3">
      <c r="A59" s="11">
        <v>152</v>
      </c>
      <c r="B59" s="14" t="s">
        <v>156</v>
      </c>
      <c r="C59" s="11" t="s">
        <v>157</v>
      </c>
      <c r="D59" s="16" t="s">
        <v>468</v>
      </c>
      <c r="E59" s="15">
        <v>8.7149999999999999</v>
      </c>
      <c r="F59" s="16" t="s">
        <v>469</v>
      </c>
      <c r="G59" s="15">
        <v>8.7230000000000008</v>
      </c>
      <c r="H59" s="16" t="s">
        <v>470</v>
      </c>
      <c r="I59" s="15">
        <v>8.7490000000000006</v>
      </c>
      <c r="J59" s="16" t="s">
        <v>471</v>
      </c>
      <c r="K59" s="15">
        <v>8.7880000000000003</v>
      </c>
      <c r="L59" s="16" t="s">
        <v>472</v>
      </c>
      <c r="M59" s="15">
        <v>8.7859999999999996</v>
      </c>
      <c r="N59" s="16" t="s">
        <v>473</v>
      </c>
      <c r="O59" s="17">
        <f>IF(RUN_YEARS &gt; 1,(A1L152C1 + A1L152C2) / 2, 0)</f>
        <v>8.7190000000000012</v>
      </c>
      <c r="P59" s="16" t="s">
        <v>474</v>
      </c>
      <c r="Q59" s="17">
        <f>IF(RUN_YEARS &gt; 2,(A1L152C1 + A1L152C2 + A1L152C3) / 3, 0)</f>
        <v>8.729000000000001</v>
      </c>
      <c r="R59" s="16" t="s">
        <v>475</v>
      </c>
      <c r="S59" s="17">
        <f>IF(RUN_YEARS &gt; 3,(A1L152C1 + A1L152C2 + A1L152C3 + A1L152C4) / 4, 0)</f>
        <v>8.7437500000000021</v>
      </c>
      <c r="T59" s="16" t="s">
        <v>476</v>
      </c>
      <c r="U59" s="17">
        <f>IF(RUN_YEARS &gt; 4,(A1L152C1 + A1L152C2 + A1L152C3 + A1L152C4 + A1L152C5) / 5, 0)</f>
        <v>8.752200000000002</v>
      </c>
    </row>
    <row r="60" spans="1:21" x14ac:dyDescent="0.3">
      <c r="A60" s="11">
        <v>153</v>
      </c>
      <c r="B60" s="14" t="s">
        <v>158</v>
      </c>
      <c r="C60" s="11" t="s">
        <v>159</v>
      </c>
      <c r="D60" s="16" t="s">
        <v>477</v>
      </c>
      <c r="E60" s="15">
        <v>0.56299999999999994</v>
      </c>
      <c r="F60" s="16" t="s">
        <v>478</v>
      </c>
      <c r="G60" s="15">
        <v>0.56599999999999995</v>
      </c>
      <c r="H60" s="16" t="s">
        <v>479</v>
      </c>
      <c r="I60" s="15">
        <v>0.56699999999999995</v>
      </c>
      <c r="J60" s="16" t="s">
        <v>480</v>
      </c>
      <c r="K60" s="15">
        <v>0.56200000000000006</v>
      </c>
      <c r="L60" s="16" t="s">
        <v>481</v>
      </c>
      <c r="M60" s="15">
        <v>0.56200000000000006</v>
      </c>
      <c r="N60" s="16" t="s">
        <v>482</v>
      </c>
      <c r="O60" s="17">
        <f>IF(RUN_YEARS &gt; 1,(A1L153C1 + A1L153C2) / 2, 0)</f>
        <v>0.5645</v>
      </c>
      <c r="P60" s="16" t="s">
        <v>483</v>
      </c>
      <c r="Q60" s="17">
        <f>IF(RUN_YEARS &gt; 2,(A1L153C1 + A1L153C2 + A1L153C3) / 3, 0)</f>
        <v>0.56533333333333335</v>
      </c>
      <c r="R60" s="16" t="s">
        <v>484</v>
      </c>
      <c r="S60" s="17">
        <f>IF(RUN_YEARS &gt; 3,(A1L153C1 + A1L153C2 + A1L153C3 + A1L153C4) / 4, 0)</f>
        <v>0.5645</v>
      </c>
      <c r="T60" s="16" t="s">
        <v>485</v>
      </c>
      <c r="U60" s="17">
        <f>IF(RUN_YEARS &gt; 4,(A1L153C1 + A1L153C2 + A1L153C3 + A1L153C4 + A1L153C5) / 5, 0)</f>
        <v>0.56400000000000006</v>
      </c>
    </row>
    <row r="61" spans="1:21" x14ac:dyDescent="0.3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9.2780000000000005</v>
      </c>
      <c r="F61" s="16" t="s">
        <v>487</v>
      </c>
      <c r="G61" s="15">
        <f>A1L152C2 + A1L153C2</f>
        <v>9.2890000000000015</v>
      </c>
      <c r="H61" s="16" t="s">
        <v>488</v>
      </c>
      <c r="I61" s="15">
        <f>A1L152C3 + A1L153C3</f>
        <v>9.3160000000000007</v>
      </c>
      <c r="J61" s="16" t="s">
        <v>489</v>
      </c>
      <c r="K61" s="15">
        <f>A1L152C4 + A1L153C4</f>
        <v>9.35</v>
      </c>
      <c r="L61" s="16" t="s">
        <v>490</v>
      </c>
      <c r="M61" s="15">
        <f>A1L152C5 + A1L153C5</f>
        <v>9.347999999999999</v>
      </c>
      <c r="N61" s="16" t="s">
        <v>491</v>
      </c>
      <c r="O61" s="17">
        <f>IF(RUN_YEARS &gt; 1,(A1L154C1 + A1L154C2) / 2, 0)</f>
        <v>9.2835000000000001</v>
      </c>
      <c r="P61" s="16" t="s">
        <v>492</v>
      </c>
      <c r="Q61" s="17">
        <f>IF(RUN_YEARS &gt; 2,(A1L154C1 + A1L154C2 + A1L154C3) / 3, 0)</f>
        <v>9.2943333333333342</v>
      </c>
      <c r="R61" s="16" t="s">
        <v>493</v>
      </c>
      <c r="S61" s="17">
        <f>IF(RUN_YEARS &gt; 3,(A1L154C1 + A1L154C2 + A1L154C3 + A1L154C4) / 4, 0)</f>
        <v>9.308250000000001</v>
      </c>
      <c r="T61" s="16" t="s">
        <v>494</v>
      </c>
      <c r="U61" s="17">
        <f>IF(RUN_YEARS &gt; 4,(A1L154C1 + A1L154C2 + A1L154C3 + A1L154C4 + A1L154C5) / 5, 0)</f>
        <v>9.3162000000000003</v>
      </c>
    </row>
    <row r="62" spans="1:21" x14ac:dyDescent="0.3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26.589999999999996</v>
      </c>
      <c r="F62" s="16" t="s">
        <v>496</v>
      </c>
      <c r="G62" s="15">
        <f>A1L151C2 + A1L153C2</f>
        <v>26.762</v>
      </c>
      <c r="H62" s="16" t="s">
        <v>497</v>
      </c>
      <c r="I62" s="15">
        <f>A1L151C3 + A1L153C3</f>
        <v>27.280999999999999</v>
      </c>
      <c r="J62" s="16" t="s">
        <v>498</v>
      </c>
      <c r="K62" s="15">
        <f>A1L151C4 + A1L153C4</f>
        <v>27.769000000000002</v>
      </c>
      <c r="L62" s="16" t="s">
        <v>499</v>
      </c>
      <c r="M62" s="15">
        <f>A1L151C5 + A1L153C5</f>
        <v>27.982000000000003</v>
      </c>
      <c r="N62" s="16" t="s">
        <v>500</v>
      </c>
      <c r="O62" s="17">
        <f>IF(RUN_YEARS &gt; 1,(A1L155C1 + A1L155C2) / 2, 0)</f>
        <v>26.675999999999998</v>
      </c>
      <c r="P62" s="16" t="s">
        <v>501</v>
      </c>
      <c r="Q62" s="17">
        <f>IF(RUN_YEARS &gt; 2,(A1L155C1 + A1L155C2 + A1L155C3) / 3, 0)</f>
        <v>26.877666666666666</v>
      </c>
      <c r="R62" s="16" t="s">
        <v>502</v>
      </c>
      <c r="S62" s="17">
        <f>IF(RUN_YEARS &gt; 3,(A1L155C1 + A1L155C2 + A1L155C3 + A1L155C4) / 4, 0)</f>
        <v>27.1005</v>
      </c>
      <c r="T62" s="16" t="s">
        <v>503</v>
      </c>
      <c r="U62" s="17">
        <f>IF(RUN_YEARS &gt; 4,(A1L155C1 + A1L155C2 + A1L155C3 + A1L155C4 + A1L155C5) / 5, 0)</f>
        <v>27.276800000000001</v>
      </c>
    </row>
    <row r="63" spans="1:21" x14ac:dyDescent="0.3">
      <c r="A63" s="11">
        <v>156</v>
      </c>
      <c r="B63" s="14" t="s">
        <v>164</v>
      </c>
      <c r="C63" s="11" t="s">
        <v>165</v>
      </c>
      <c r="D63" s="16" t="s">
        <v>504</v>
      </c>
      <c r="E63" s="15">
        <v>35.305</v>
      </c>
      <c r="F63" s="16" t="s">
        <v>505</v>
      </c>
      <c r="G63" s="15">
        <v>35.484999999999999</v>
      </c>
      <c r="H63" s="16" t="s">
        <v>506</v>
      </c>
      <c r="I63" s="15">
        <v>36.03</v>
      </c>
      <c r="J63" s="16" t="s">
        <v>507</v>
      </c>
      <c r="K63" s="15">
        <v>36.557000000000002</v>
      </c>
      <c r="L63" s="16" t="s">
        <v>508</v>
      </c>
      <c r="M63" s="15">
        <v>36.768000000000001</v>
      </c>
      <c r="N63" s="16" t="s">
        <v>509</v>
      </c>
      <c r="O63" s="17">
        <f>IF(RUN_YEARS &gt; 1,(A1L156C1 + A1L156C2) / 2, 0)</f>
        <v>35.394999999999996</v>
      </c>
      <c r="P63" s="16" t="s">
        <v>510</v>
      </c>
      <c r="Q63" s="17">
        <f>IF(RUN_YEARS &gt; 2,(A1L156C1 + A1L156C2 + A1L156C3) / 3, 0)</f>
        <v>35.606666666666662</v>
      </c>
      <c r="R63" s="16" t="s">
        <v>511</v>
      </c>
      <c r="S63" s="17">
        <f>IF(RUN_YEARS &gt; 3,(A1L156C1 + A1L156C2 + A1L156C3 + A1L156C4) / 4, 0)</f>
        <v>35.844250000000002</v>
      </c>
      <c r="T63" s="16" t="s">
        <v>512</v>
      </c>
      <c r="U63" s="17">
        <f>IF(RUN_YEARS &gt; 4,(A1L156C1 + A1L156C2 + A1L156C3 + A1L156C4 + A1L156C5) / 5, 0)</f>
        <v>36.029000000000003</v>
      </c>
    </row>
    <row r="64" spans="1:21" x14ac:dyDescent="0.3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3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3">
      <c r="A66" s="11">
        <v>159</v>
      </c>
      <c r="B66" s="14" t="s">
        <v>170</v>
      </c>
      <c r="C66" s="11" t="s">
        <v>171</v>
      </c>
      <c r="D66" s="16" t="s">
        <v>174</v>
      </c>
      <c r="E66" s="15">
        <v>0</v>
      </c>
      <c r="F66" s="16" t="s">
        <v>175</v>
      </c>
      <c r="G66" s="15">
        <v>0</v>
      </c>
      <c r="H66" s="16" t="s">
        <v>176</v>
      </c>
      <c r="I66" s="15">
        <v>0</v>
      </c>
      <c r="J66" s="16" t="s">
        <v>177</v>
      </c>
      <c r="K66" s="15">
        <v>0</v>
      </c>
      <c r="L66" s="16" t="s">
        <v>178</v>
      </c>
      <c r="M66" s="15">
        <v>0</v>
      </c>
      <c r="N66" s="16" t="s">
        <v>523</v>
      </c>
      <c r="O66" s="17">
        <f>IF(RUN_YEARS &gt; 1,(A1L159C1 + A1L159C2) / 2, 0)</f>
        <v>0</v>
      </c>
      <c r="P66" s="16" t="s">
        <v>524</v>
      </c>
      <c r="Q66" s="17">
        <f>IF(RUN_YEARS &gt; 2,(A1L159C1 + A1L159C2 + A1L159C3) / 3, 0)</f>
        <v>0</v>
      </c>
      <c r="R66" s="16" t="s">
        <v>525</v>
      </c>
      <c r="S66" s="17">
        <f>IF(RUN_YEARS &gt; 3,(A1L159C1 + A1L159C2 + A1L159C3 + A1L159C4) / 4, 0)</f>
        <v>0</v>
      </c>
      <c r="T66" s="16" t="s">
        <v>526</v>
      </c>
      <c r="U66" s="17">
        <f>IF(RUN_YEARS &gt; 4,(A1L159C1 + A1L159C2 + A1L159C3 + A1L159C4 + A1L159C5) / 5, 0)</f>
        <v>0</v>
      </c>
    </row>
    <row r="67" spans="1:21" x14ac:dyDescent="0.3">
      <c r="A67" s="11">
        <v>160</v>
      </c>
      <c r="B67" s="14" t="s">
        <v>172</v>
      </c>
      <c r="C67" s="11" t="s">
        <v>173</v>
      </c>
      <c r="D67" s="16" t="s">
        <v>174</v>
      </c>
      <c r="E67" s="15">
        <v>5168.6850000000004</v>
      </c>
      <c r="F67" s="16" t="s">
        <v>175</v>
      </c>
      <c r="G67" s="15">
        <v>4776.93</v>
      </c>
      <c r="H67" s="16" t="s">
        <v>176</v>
      </c>
      <c r="I67" s="15">
        <v>4604.1940000000004</v>
      </c>
      <c r="J67" s="16" t="s">
        <v>177</v>
      </c>
      <c r="K67" s="15">
        <v>4925.2569999999996</v>
      </c>
      <c r="L67" s="16" t="s">
        <v>178</v>
      </c>
      <c r="M67" s="15">
        <v>4729.4359999999997</v>
      </c>
      <c r="N67" s="16" t="s">
        <v>527</v>
      </c>
      <c r="O67" s="17">
        <f>IF(RUN_YEARS &gt; 1,(A1L160C1 + A1L160C2) / 2, 0)</f>
        <v>4972.8075000000008</v>
      </c>
      <c r="P67" s="16" t="s">
        <v>528</v>
      </c>
      <c r="Q67" s="17">
        <f>IF(RUN_YEARS &gt; 2,(A1L160C1 + A1L160C2 + A1L160C3) / 3, 0)</f>
        <v>4849.936333333334</v>
      </c>
      <c r="R67" s="16" t="s">
        <v>529</v>
      </c>
      <c r="S67" s="17">
        <f>IF(RUN_YEARS &gt; 3,(A1L160C1 + A1L160C2 + A1L160C3 + A1L160C4) / 4, 0)</f>
        <v>4868.7664999999997</v>
      </c>
      <c r="T67" s="16" t="s">
        <v>530</v>
      </c>
      <c r="U67" s="17">
        <f>IF(RUN_YEARS &gt; 4,(A1L160C1 + A1L160C2 + A1L160C3 + A1L160C4 + A1L160C5) / 5, 0)</f>
        <v>4840.9004000000004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1FDE1A-86E8-4475-A53E-88B5FEA38777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531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534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3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3">
      <c r="A9" s="11">
        <v>202</v>
      </c>
      <c r="B9" s="14" t="s">
        <v>600</v>
      </c>
      <c r="C9" s="11" t="s">
        <v>601</v>
      </c>
      <c r="D9" s="16" t="s">
        <v>174</v>
      </c>
      <c r="E9" s="15">
        <v>12788</v>
      </c>
      <c r="F9" s="16" t="s">
        <v>174</v>
      </c>
      <c r="G9" s="15">
        <v>11524</v>
      </c>
      <c r="H9" s="16" t="s">
        <v>647</v>
      </c>
      <c r="I9" s="17">
        <f>(A1L202C1 + A1L202C2)</f>
        <v>24312</v>
      </c>
      <c r="J9" s="16" t="s">
        <v>175</v>
      </c>
      <c r="K9" s="15">
        <v>11075</v>
      </c>
      <c r="L9" s="16" t="s">
        <v>175</v>
      </c>
      <c r="M9" s="15">
        <v>10388</v>
      </c>
      <c r="N9" s="16" t="s">
        <v>648</v>
      </c>
      <c r="O9" s="17">
        <f>(A1L202C4 + A1L202C5)</f>
        <v>21463</v>
      </c>
      <c r="P9" s="16" t="s">
        <v>176</v>
      </c>
      <c r="Q9" s="15">
        <v>10461</v>
      </c>
      <c r="R9" s="16" t="s">
        <v>176</v>
      </c>
      <c r="S9" s="15">
        <v>9744</v>
      </c>
      <c r="T9" s="16" t="s">
        <v>649</v>
      </c>
      <c r="U9" s="17">
        <f>(A1L202C7 + A1L202C8)</f>
        <v>20205</v>
      </c>
      <c r="V9" s="16" t="s">
        <v>177</v>
      </c>
      <c r="W9" s="15">
        <v>7134</v>
      </c>
      <c r="X9" s="16" t="s">
        <v>177</v>
      </c>
      <c r="Y9" s="15">
        <v>6612</v>
      </c>
      <c r="Z9" s="16" t="s">
        <v>650</v>
      </c>
      <c r="AA9" s="17">
        <f>(A1L202C10 + A1L202C11)</f>
        <v>13746</v>
      </c>
      <c r="AB9" s="16" t="s">
        <v>178</v>
      </c>
      <c r="AC9" s="15">
        <v>6412</v>
      </c>
      <c r="AD9" s="16" t="s">
        <v>178</v>
      </c>
      <c r="AE9" s="15">
        <v>5726</v>
      </c>
      <c r="AF9" s="16" t="s">
        <v>651</v>
      </c>
      <c r="AG9" s="17">
        <f>(A1L202C13 + A1L202C14)</f>
        <v>12138</v>
      </c>
      <c r="AH9" s="16" t="s">
        <v>652</v>
      </c>
      <c r="AI9" s="17">
        <f>IF(RUN_YEARS &gt; 1,(A1L202C1 + A1L202C4) / 2, 0)</f>
        <v>11931.5</v>
      </c>
      <c r="AJ9" s="16" t="s">
        <v>653</v>
      </c>
      <c r="AK9" s="17">
        <f>IF(RUN_YEARS &gt; 1,(A1L202C2 + A1L202C5) / 2, 0)</f>
        <v>10956</v>
      </c>
      <c r="AL9" s="16" t="s">
        <v>654</v>
      </c>
      <c r="AM9" s="17">
        <f>(A1L202C16 + A1L202C17)</f>
        <v>22887.5</v>
      </c>
      <c r="AN9" s="16" t="s">
        <v>655</v>
      </c>
      <c r="AO9" s="17">
        <f>IF(RUN_YEARS &gt; 2,(A1L202C1 + A1L202C4 + A1L202C7) / 3, 0)</f>
        <v>11441.333333333334</v>
      </c>
      <c r="AP9" s="16" t="s">
        <v>656</v>
      </c>
      <c r="AQ9" s="17">
        <f>IF(RUN_YEARS &gt; 2,(A1L202C2 + A1L202C5 + A1L202C8) / 3, 0)</f>
        <v>10552</v>
      </c>
      <c r="AR9" s="16" t="s">
        <v>657</v>
      </c>
      <c r="AS9" s="17">
        <f>(A1L202C19 + A1L202C20)</f>
        <v>21993.333333333336</v>
      </c>
      <c r="AT9" s="16" t="s">
        <v>658</v>
      </c>
      <c r="AU9" s="17">
        <f>IF(RUN_YEARS &gt; 3,(A1L202C1 + A1L202C4 + A1L202C7 + A1L202C10) / 4, 0)</f>
        <v>10364.5</v>
      </c>
      <c r="AV9" s="16" t="s">
        <v>659</v>
      </c>
      <c r="AW9" s="17">
        <f>IF(RUN_YEARS &gt; 3,(A1L202C2 + A1L202C5 + A1L202C8 + A1L202C11) / 4, 0)</f>
        <v>9567</v>
      </c>
      <c r="AX9" s="16" t="s">
        <v>660</v>
      </c>
      <c r="AY9" s="17">
        <f>(A1L202C22 + A1L202C23)</f>
        <v>19931.5</v>
      </c>
      <c r="AZ9" s="16" t="s">
        <v>661</v>
      </c>
      <c r="BA9" s="17">
        <f>IF(RUN_YEARS &gt; 4,(A1L202C1 + A1L202C4 + A1L202C7 + A1L202C10 + A1L202C13) / 5, 0)</f>
        <v>9574</v>
      </c>
      <c r="BB9" s="16" t="s">
        <v>662</v>
      </c>
      <c r="BC9" s="17">
        <f>IF(RUN_YEARS &gt; 4,(A1L202C2 + A1L202C5 + A1L202C8 + A1L202C11 + A1L202C14) / 5, 0)</f>
        <v>8798.7999999999993</v>
      </c>
      <c r="BD9" s="16" t="s">
        <v>663</v>
      </c>
      <c r="BE9" s="17">
        <f>(A1L202C25 + A1L202C26)</f>
        <v>18372.8</v>
      </c>
    </row>
    <row r="10" spans="1:57" x14ac:dyDescent="0.3">
      <c r="A10" s="11">
        <v>203</v>
      </c>
      <c r="B10" s="14" t="s">
        <v>602</v>
      </c>
      <c r="C10" s="11" t="s">
        <v>603</v>
      </c>
      <c r="D10" s="16" t="s">
        <v>174</v>
      </c>
      <c r="E10" s="15">
        <v>103580</v>
      </c>
      <c r="F10" s="16" t="s">
        <v>174</v>
      </c>
      <c r="G10" s="15">
        <v>90993</v>
      </c>
      <c r="H10" s="16" t="s">
        <v>664</v>
      </c>
      <c r="I10" s="17">
        <f>(A1L203C1 + A1L203C2)</f>
        <v>194573</v>
      </c>
      <c r="J10" s="16" t="s">
        <v>175</v>
      </c>
      <c r="K10" s="15">
        <v>99783</v>
      </c>
      <c r="L10" s="16" t="s">
        <v>175</v>
      </c>
      <c r="M10" s="15">
        <v>91114</v>
      </c>
      <c r="N10" s="16" t="s">
        <v>665</v>
      </c>
      <c r="O10" s="17">
        <f>(A1L203C4 + A1L203C5)</f>
        <v>190897</v>
      </c>
      <c r="P10" s="16" t="s">
        <v>176</v>
      </c>
      <c r="Q10" s="15">
        <v>111142</v>
      </c>
      <c r="R10" s="16" t="s">
        <v>176</v>
      </c>
      <c r="S10" s="15">
        <v>101744</v>
      </c>
      <c r="T10" s="16" t="s">
        <v>666</v>
      </c>
      <c r="U10" s="17">
        <f>(A1L203C7 + A1L203C8)</f>
        <v>212886</v>
      </c>
      <c r="V10" s="16" t="s">
        <v>177</v>
      </c>
      <c r="W10" s="15">
        <v>118607</v>
      </c>
      <c r="X10" s="16" t="s">
        <v>177</v>
      </c>
      <c r="Y10" s="15">
        <v>103371</v>
      </c>
      <c r="Z10" s="16" t="s">
        <v>667</v>
      </c>
      <c r="AA10" s="17">
        <f>(A1L203C10 + A1L203C11)</f>
        <v>221978</v>
      </c>
      <c r="AB10" s="16" t="s">
        <v>178</v>
      </c>
      <c r="AC10" s="15">
        <v>120482</v>
      </c>
      <c r="AD10" s="16" t="s">
        <v>178</v>
      </c>
      <c r="AE10" s="15">
        <v>112459</v>
      </c>
      <c r="AF10" s="16" t="s">
        <v>668</v>
      </c>
      <c r="AG10" s="17">
        <f>(A1L203C13 + A1L203C14)</f>
        <v>232941</v>
      </c>
      <c r="AH10" s="16" t="s">
        <v>669</v>
      </c>
      <c r="AI10" s="17">
        <f>IF(RUN_YEARS &gt; 1,(A1L203C1 + A1L203C4) / 2, 0)</f>
        <v>101681.5</v>
      </c>
      <c r="AJ10" s="16" t="s">
        <v>670</v>
      </c>
      <c r="AK10" s="17">
        <f>IF(RUN_YEARS &gt; 1,(A1L203C2 + A1L203C5) / 2, 0)</f>
        <v>91053.5</v>
      </c>
      <c r="AL10" s="16" t="s">
        <v>671</v>
      </c>
      <c r="AM10" s="17">
        <f>(A1L203C16 + A1L203C17)</f>
        <v>192735</v>
      </c>
      <c r="AN10" s="16" t="s">
        <v>672</v>
      </c>
      <c r="AO10" s="17">
        <f>IF(RUN_YEARS &gt; 2,(A1L203C1 + A1L203C4 + A1L203C7) / 3, 0)</f>
        <v>104835</v>
      </c>
      <c r="AP10" s="16" t="s">
        <v>673</v>
      </c>
      <c r="AQ10" s="17">
        <f>IF(RUN_YEARS &gt; 2,(A1L203C2 + A1L203C5 + A1L203C8) / 3, 0)</f>
        <v>94617</v>
      </c>
      <c r="AR10" s="16" t="s">
        <v>674</v>
      </c>
      <c r="AS10" s="17">
        <f>(A1L203C19 + A1L203C20)</f>
        <v>199452</v>
      </c>
      <c r="AT10" s="16" t="s">
        <v>675</v>
      </c>
      <c r="AU10" s="17">
        <f>IF(RUN_YEARS &gt; 3,(A1L203C1 + A1L203C4 + A1L203C7 + A1L203C10) / 4, 0)</f>
        <v>108278</v>
      </c>
      <c r="AV10" s="16" t="s">
        <v>676</v>
      </c>
      <c r="AW10" s="17">
        <f>IF(RUN_YEARS &gt; 3,(A1L203C2 + A1L203C5 + A1L203C8 + A1L203C11) / 4, 0)</f>
        <v>96805.5</v>
      </c>
      <c r="AX10" s="16" t="s">
        <v>677</v>
      </c>
      <c r="AY10" s="17">
        <f>(A1L203C22 + A1L203C23)</f>
        <v>205083.5</v>
      </c>
      <c r="AZ10" s="16" t="s">
        <v>678</v>
      </c>
      <c r="BA10" s="17">
        <f>IF(RUN_YEARS &gt; 4,(A1L203C1 + A1L203C4 + A1L203C7 + A1L203C10 + A1L203C13) / 5, 0)</f>
        <v>110718.8</v>
      </c>
      <c r="BB10" s="16" t="s">
        <v>679</v>
      </c>
      <c r="BC10" s="17">
        <f>IF(RUN_YEARS &gt; 4,(A1L203C2 + A1L203C5 + A1L203C8 + A1L203C11 + A1L203C14) / 5, 0)</f>
        <v>99936.2</v>
      </c>
      <c r="BD10" s="16" t="s">
        <v>680</v>
      </c>
      <c r="BE10" s="17">
        <f>(A1L203C25 + A1L203C26)</f>
        <v>210655</v>
      </c>
    </row>
    <row r="11" spans="1:57" x14ac:dyDescent="0.3">
      <c r="A11" s="11">
        <v>204</v>
      </c>
      <c r="B11" s="14" t="s">
        <v>604</v>
      </c>
      <c r="C11" s="11" t="s">
        <v>605</v>
      </c>
      <c r="D11" s="16" t="s">
        <v>174</v>
      </c>
      <c r="E11" s="15">
        <v>154895</v>
      </c>
      <c r="F11" s="16" t="s">
        <v>174</v>
      </c>
      <c r="G11" s="15">
        <v>155108</v>
      </c>
      <c r="H11" s="16" t="s">
        <v>681</v>
      </c>
      <c r="I11" s="17">
        <f>(A1L204C1 + A1L204C2)</f>
        <v>310003</v>
      </c>
      <c r="J11" s="16" t="s">
        <v>175</v>
      </c>
      <c r="K11" s="15">
        <v>135081</v>
      </c>
      <c r="L11" s="16" t="s">
        <v>175</v>
      </c>
      <c r="M11" s="15">
        <v>129486</v>
      </c>
      <c r="N11" s="16" t="s">
        <v>682</v>
      </c>
      <c r="O11" s="17">
        <f>(A1L204C4 + A1L204C5)</f>
        <v>264567</v>
      </c>
      <c r="P11" s="16" t="s">
        <v>176</v>
      </c>
      <c r="Q11" s="15">
        <v>185625</v>
      </c>
      <c r="R11" s="16" t="s">
        <v>176</v>
      </c>
      <c r="S11" s="15">
        <v>173685</v>
      </c>
      <c r="T11" s="16" t="s">
        <v>683</v>
      </c>
      <c r="U11" s="17">
        <f>(A1L204C7 + A1L204C8)</f>
        <v>359310</v>
      </c>
      <c r="V11" s="16" t="s">
        <v>177</v>
      </c>
      <c r="W11" s="15">
        <v>227652</v>
      </c>
      <c r="X11" s="16" t="s">
        <v>177</v>
      </c>
      <c r="Y11" s="15">
        <v>193726</v>
      </c>
      <c r="Z11" s="16" t="s">
        <v>684</v>
      </c>
      <c r="AA11" s="17">
        <f>(A1L204C10 + A1L204C11)</f>
        <v>421378</v>
      </c>
      <c r="AB11" s="16" t="s">
        <v>178</v>
      </c>
      <c r="AC11" s="15">
        <v>215904</v>
      </c>
      <c r="AD11" s="16" t="s">
        <v>178</v>
      </c>
      <c r="AE11" s="15">
        <v>181926</v>
      </c>
      <c r="AF11" s="16" t="s">
        <v>685</v>
      </c>
      <c r="AG11" s="17">
        <f>(A1L204C13 + A1L204C14)</f>
        <v>397830</v>
      </c>
      <c r="AH11" s="16" t="s">
        <v>686</v>
      </c>
      <c r="AI11" s="17">
        <f>IF(RUN_YEARS &gt; 1,(A1L204C1 + A1L204C4) / 2, 0)</f>
        <v>144988</v>
      </c>
      <c r="AJ11" s="16" t="s">
        <v>687</v>
      </c>
      <c r="AK11" s="17">
        <f>IF(RUN_YEARS &gt; 1,(A1L204C2 + A1L204C5) / 2, 0)</f>
        <v>142297</v>
      </c>
      <c r="AL11" s="16" t="s">
        <v>688</v>
      </c>
      <c r="AM11" s="17">
        <f>(A1L204C16 + A1L204C17)</f>
        <v>287285</v>
      </c>
      <c r="AN11" s="16" t="s">
        <v>689</v>
      </c>
      <c r="AO11" s="17">
        <f>IF(RUN_YEARS &gt; 2,(A1L204C1 + A1L204C4 + A1L204C7) / 3, 0)</f>
        <v>158533.66666666666</v>
      </c>
      <c r="AP11" s="16" t="s">
        <v>690</v>
      </c>
      <c r="AQ11" s="17">
        <f>IF(RUN_YEARS &gt; 2,(A1L204C2 + A1L204C5 + A1L204C8) / 3, 0)</f>
        <v>152759.66666666666</v>
      </c>
      <c r="AR11" s="16" t="s">
        <v>691</v>
      </c>
      <c r="AS11" s="17">
        <f>(A1L204C19 + A1L204C20)</f>
        <v>311293.33333333331</v>
      </c>
      <c r="AT11" s="16" t="s">
        <v>692</v>
      </c>
      <c r="AU11" s="17">
        <f>IF(RUN_YEARS &gt; 3,(A1L204C1 + A1L204C4 + A1L204C7 + A1L204C10) / 4, 0)</f>
        <v>175813.25</v>
      </c>
      <c r="AV11" s="16" t="s">
        <v>693</v>
      </c>
      <c r="AW11" s="17">
        <f>IF(RUN_YEARS &gt; 3,(A1L204C2 + A1L204C5 + A1L204C8 + A1L204C11) / 4, 0)</f>
        <v>163001.25</v>
      </c>
      <c r="AX11" s="16" t="s">
        <v>694</v>
      </c>
      <c r="AY11" s="17">
        <f>(A1L204C22 + A1L204C23)</f>
        <v>338814.5</v>
      </c>
      <c r="AZ11" s="16" t="s">
        <v>695</v>
      </c>
      <c r="BA11" s="17">
        <f>IF(RUN_YEARS &gt; 4,(A1L204C1 + A1L204C4 + A1L204C7 + A1L204C10 + A1L204C13) / 5, 0)</f>
        <v>183831.4</v>
      </c>
      <c r="BB11" s="16" t="s">
        <v>696</v>
      </c>
      <c r="BC11" s="17">
        <f>IF(RUN_YEARS &gt; 4,(A1L204C2 + A1L204C5 + A1L204C8 + A1L204C11 + A1L204C14) / 5, 0)</f>
        <v>166786.20000000001</v>
      </c>
      <c r="BD11" s="16" t="s">
        <v>697</v>
      </c>
      <c r="BE11" s="17">
        <f>(A1L204C25 + A1L204C26)</f>
        <v>350617.59999999998</v>
      </c>
    </row>
    <row r="12" spans="1:57" x14ac:dyDescent="0.3">
      <c r="A12" s="11">
        <v>205</v>
      </c>
      <c r="B12" s="14" t="s">
        <v>606</v>
      </c>
      <c r="C12" s="11" t="s">
        <v>607</v>
      </c>
      <c r="D12" s="16" t="s">
        <v>174</v>
      </c>
      <c r="E12" s="15">
        <v>47694</v>
      </c>
      <c r="F12" s="16" t="s">
        <v>174</v>
      </c>
      <c r="G12" s="15">
        <v>40623</v>
      </c>
      <c r="H12" s="16" t="s">
        <v>698</v>
      </c>
      <c r="I12" s="17">
        <f>(A1L205C1 + A1L205C2)</f>
        <v>88317</v>
      </c>
      <c r="J12" s="16" t="s">
        <v>175</v>
      </c>
      <c r="K12" s="15">
        <v>38778</v>
      </c>
      <c r="L12" s="16" t="s">
        <v>175</v>
      </c>
      <c r="M12" s="15">
        <v>41056</v>
      </c>
      <c r="N12" s="16" t="s">
        <v>699</v>
      </c>
      <c r="O12" s="17">
        <f>(A1L205C4 + A1L205C5)</f>
        <v>79834</v>
      </c>
      <c r="P12" s="16" t="s">
        <v>176</v>
      </c>
      <c r="Q12" s="15">
        <v>43793</v>
      </c>
      <c r="R12" s="16" t="s">
        <v>176</v>
      </c>
      <c r="S12" s="15">
        <v>42998</v>
      </c>
      <c r="T12" s="16" t="s">
        <v>700</v>
      </c>
      <c r="U12" s="17">
        <f>(A1L205C7 + A1L205C8)</f>
        <v>86791</v>
      </c>
      <c r="V12" s="16" t="s">
        <v>177</v>
      </c>
      <c r="W12" s="15">
        <v>55251</v>
      </c>
      <c r="X12" s="16" t="s">
        <v>177</v>
      </c>
      <c r="Y12" s="15">
        <v>43434</v>
      </c>
      <c r="Z12" s="16" t="s">
        <v>701</v>
      </c>
      <c r="AA12" s="17">
        <f>(A1L205C10 + A1L205C11)</f>
        <v>98685</v>
      </c>
      <c r="AB12" s="16" t="s">
        <v>178</v>
      </c>
      <c r="AC12" s="15">
        <v>55222</v>
      </c>
      <c r="AD12" s="16" t="s">
        <v>178</v>
      </c>
      <c r="AE12" s="15">
        <v>51536</v>
      </c>
      <c r="AF12" s="16" t="s">
        <v>702</v>
      </c>
      <c r="AG12" s="17">
        <f>(A1L205C13 + A1L205C14)</f>
        <v>106758</v>
      </c>
      <c r="AH12" s="16" t="s">
        <v>703</v>
      </c>
      <c r="AI12" s="17">
        <f>IF(RUN_YEARS &gt; 1,(A1L205C1 + A1L205C4) / 2, 0)</f>
        <v>43236</v>
      </c>
      <c r="AJ12" s="16" t="s">
        <v>704</v>
      </c>
      <c r="AK12" s="17">
        <f>IF(RUN_YEARS &gt; 1,(A1L205C2 + A1L205C5) / 2, 0)</f>
        <v>40839.5</v>
      </c>
      <c r="AL12" s="16" t="s">
        <v>705</v>
      </c>
      <c r="AM12" s="17">
        <f>(A1L205C16 + A1L205C17)</f>
        <v>84075.5</v>
      </c>
      <c r="AN12" s="16" t="s">
        <v>706</v>
      </c>
      <c r="AO12" s="17">
        <f>IF(RUN_YEARS &gt; 2,(A1L205C1 + A1L205C4 + A1L205C7) / 3, 0)</f>
        <v>43421.666666666664</v>
      </c>
      <c r="AP12" s="16" t="s">
        <v>707</v>
      </c>
      <c r="AQ12" s="17">
        <f>IF(RUN_YEARS &gt; 2,(A1L205C2 + A1L205C5 + A1L205C8) / 3, 0)</f>
        <v>41559</v>
      </c>
      <c r="AR12" s="16" t="s">
        <v>708</v>
      </c>
      <c r="AS12" s="17">
        <f>(A1L205C19 + A1L205C20)</f>
        <v>84980.666666666657</v>
      </c>
      <c r="AT12" s="16" t="s">
        <v>709</v>
      </c>
      <c r="AU12" s="17">
        <f>IF(RUN_YEARS &gt; 3,(A1L205C1 + A1L205C4 + A1L205C7 + A1L205C10) / 4, 0)</f>
        <v>46379</v>
      </c>
      <c r="AV12" s="16" t="s">
        <v>710</v>
      </c>
      <c r="AW12" s="17">
        <f>IF(RUN_YEARS &gt; 3,(A1L205C2 + A1L205C5 + A1L205C8 + A1L205C11) / 4, 0)</f>
        <v>42027.75</v>
      </c>
      <c r="AX12" s="16" t="s">
        <v>711</v>
      </c>
      <c r="AY12" s="17">
        <f>(A1L205C22 + A1L205C23)</f>
        <v>88406.75</v>
      </c>
      <c r="AZ12" s="16" t="s">
        <v>712</v>
      </c>
      <c r="BA12" s="17">
        <f>IF(RUN_YEARS &gt; 4,(A1L205C1 + A1L205C4 + A1L205C7 + A1L205C10 + A1L205C13) / 5, 0)</f>
        <v>48147.6</v>
      </c>
      <c r="BB12" s="16" t="s">
        <v>713</v>
      </c>
      <c r="BC12" s="17">
        <f>IF(RUN_YEARS &gt; 4,(A1L205C2 + A1L205C5 + A1L205C8 + A1L205C11 + A1L205C14) / 5, 0)</f>
        <v>43929.4</v>
      </c>
      <c r="BD12" s="16" t="s">
        <v>714</v>
      </c>
      <c r="BE12" s="17">
        <f>(A1L205C25 + A1L205C26)</f>
        <v>92077</v>
      </c>
    </row>
    <row r="13" spans="1:57" x14ac:dyDescent="0.3">
      <c r="A13" s="11">
        <v>206</v>
      </c>
      <c r="B13" s="14" t="s">
        <v>608</v>
      </c>
      <c r="C13" s="11" t="s">
        <v>609</v>
      </c>
      <c r="D13" s="16" t="s">
        <v>174</v>
      </c>
      <c r="E13" s="15">
        <v>90967</v>
      </c>
      <c r="F13" s="16" t="s">
        <v>174</v>
      </c>
      <c r="G13" s="15">
        <v>90986</v>
      </c>
      <c r="H13" s="16" t="s">
        <v>715</v>
      </c>
      <c r="I13" s="17">
        <f>(A1L206C1 + A1L206C2)</f>
        <v>181953</v>
      </c>
      <c r="J13" s="16" t="s">
        <v>175</v>
      </c>
      <c r="K13" s="15">
        <v>81462</v>
      </c>
      <c r="L13" s="16" t="s">
        <v>175</v>
      </c>
      <c r="M13" s="15">
        <v>81636</v>
      </c>
      <c r="N13" s="16" t="s">
        <v>716</v>
      </c>
      <c r="O13" s="17">
        <f>(A1L206C4 + A1L206C5)</f>
        <v>163098</v>
      </c>
      <c r="P13" s="16" t="s">
        <v>176</v>
      </c>
      <c r="Q13" s="15">
        <v>90542</v>
      </c>
      <c r="R13" s="16" t="s">
        <v>176</v>
      </c>
      <c r="S13" s="15">
        <v>92830</v>
      </c>
      <c r="T13" s="16" t="s">
        <v>717</v>
      </c>
      <c r="U13" s="17">
        <f>(A1L206C7 + A1L206C8)</f>
        <v>183372</v>
      </c>
      <c r="V13" s="16" t="s">
        <v>177</v>
      </c>
      <c r="W13" s="15">
        <v>97962</v>
      </c>
      <c r="X13" s="16" t="s">
        <v>177</v>
      </c>
      <c r="Y13" s="15">
        <v>96952</v>
      </c>
      <c r="Z13" s="16" t="s">
        <v>718</v>
      </c>
      <c r="AA13" s="17">
        <f>(A1L206C10 + A1L206C11)</f>
        <v>194914</v>
      </c>
      <c r="AB13" s="16" t="s">
        <v>178</v>
      </c>
      <c r="AC13" s="15">
        <v>101477</v>
      </c>
      <c r="AD13" s="16" t="s">
        <v>178</v>
      </c>
      <c r="AE13" s="15">
        <v>104300</v>
      </c>
      <c r="AF13" s="16" t="s">
        <v>719</v>
      </c>
      <c r="AG13" s="17">
        <f>(A1L206C13 + A1L206C14)</f>
        <v>205777</v>
      </c>
      <c r="AH13" s="16" t="s">
        <v>720</v>
      </c>
      <c r="AI13" s="17">
        <f>IF(RUN_YEARS &gt; 1,(A1L206C1 + A1L206C4) / 2, 0)</f>
        <v>86214.5</v>
      </c>
      <c r="AJ13" s="16" t="s">
        <v>721</v>
      </c>
      <c r="AK13" s="17">
        <f>IF(RUN_YEARS &gt; 1,(A1L206C2 + A1L206C5) / 2, 0)</f>
        <v>86311</v>
      </c>
      <c r="AL13" s="16" t="s">
        <v>722</v>
      </c>
      <c r="AM13" s="17">
        <f>(A1L206C16 + A1L206C17)</f>
        <v>172525.5</v>
      </c>
      <c r="AN13" s="16" t="s">
        <v>723</v>
      </c>
      <c r="AO13" s="17">
        <f>IF(RUN_YEARS &gt; 2,(A1L206C1 + A1L206C4 + A1L206C7) / 3, 0)</f>
        <v>87657</v>
      </c>
      <c r="AP13" s="16" t="s">
        <v>724</v>
      </c>
      <c r="AQ13" s="17">
        <f>IF(RUN_YEARS &gt; 2,(A1L206C2 + A1L206C5 + A1L206C8) / 3, 0)</f>
        <v>88484</v>
      </c>
      <c r="AR13" s="16" t="s">
        <v>725</v>
      </c>
      <c r="AS13" s="17">
        <f>(A1L206C19 + A1L206C20)</f>
        <v>176141</v>
      </c>
      <c r="AT13" s="16" t="s">
        <v>726</v>
      </c>
      <c r="AU13" s="17">
        <f>IF(RUN_YEARS &gt; 3,(A1L206C1 + A1L206C4 + A1L206C7 + A1L206C10) / 4, 0)</f>
        <v>90233.25</v>
      </c>
      <c r="AV13" s="16" t="s">
        <v>727</v>
      </c>
      <c r="AW13" s="17">
        <f>IF(RUN_YEARS &gt; 3,(A1L206C2 + A1L206C5 + A1L206C8 + A1L206C11) / 4, 0)</f>
        <v>90601</v>
      </c>
      <c r="AX13" s="16" t="s">
        <v>728</v>
      </c>
      <c r="AY13" s="17">
        <f>(A1L206C22 + A1L206C23)</f>
        <v>180834.25</v>
      </c>
      <c r="AZ13" s="16" t="s">
        <v>729</v>
      </c>
      <c r="BA13" s="17">
        <f>IF(RUN_YEARS &gt; 4,(A1L206C1 + A1L206C4 + A1L206C7 + A1L206C10 + A1L206C13) / 5, 0)</f>
        <v>92482</v>
      </c>
      <c r="BB13" s="16" t="s">
        <v>730</v>
      </c>
      <c r="BC13" s="17">
        <f>IF(RUN_YEARS &gt; 4,(A1L206C2 + A1L206C5 + A1L206C8 + A1L206C11 + A1L206C14) / 5, 0)</f>
        <v>93340.800000000003</v>
      </c>
      <c r="BD13" s="16" t="s">
        <v>731</v>
      </c>
      <c r="BE13" s="17">
        <f>(A1L206C25 + A1L206C26)</f>
        <v>185822.8</v>
      </c>
    </row>
    <row r="14" spans="1:57" x14ac:dyDescent="0.3">
      <c r="A14" s="11">
        <v>207</v>
      </c>
      <c r="B14" s="14" t="s">
        <v>610</v>
      </c>
      <c r="C14" s="11" t="s">
        <v>611</v>
      </c>
      <c r="D14" s="16" t="s">
        <v>174</v>
      </c>
      <c r="E14" s="15">
        <v>28541</v>
      </c>
      <c r="F14" s="16" t="s">
        <v>174</v>
      </c>
      <c r="G14" s="15">
        <v>29231</v>
      </c>
      <c r="H14" s="16" t="s">
        <v>732</v>
      </c>
      <c r="I14" s="17">
        <f>(A1L207C1 + A1L207C2)</f>
        <v>57772</v>
      </c>
      <c r="J14" s="16" t="s">
        <v>175</v>
      </c>
      <c r="K14" s="15">
        <v>26101</v>
      </c>
      <c r="L14" s="16" t="s">
        <v>175</v>
      </c>
      <c r="M14" s="15">
        <v>26498</v>
      </c>
      <c r="N14" s="16" t="s">
        <v>733</v>
      </c>
      <c r="O14" s="17">
        <f>(A1L207C4 + A1L207C5)</f>
        <v>52599</v>
      </c>
      <c r="P14" s="16" t="s">
        <v>176</v>
      </c>
      <c r="Q14" s="15">
        <v>30135</v>
      </c>
      <c r="R14" s="16" t="s">
        <v>176</v>
      </c>
      <c r="S14" s="15">
        <v>31118</v>
      </c>
      <c r="T14" s="16" t="s">
        <v>734</v>
      </c>
      <c r="U14" s="17">
        <f>(A1L207C7 + A1L207C8)</f>
        <v>61253</v>
      </c>
      <c r="V14" s="16" t="s">
        <v>177</v>
      </c>
      <c r="W14" s="15">
        <v>32157</v>
      </c>
      <c r="X14" s="16" t="s">
        <v>177</v>
      </c>
      <c r="Y14" s="15">
        <v>31603</v>
      </c>
      <c r="Z14" s="16" t="s">
        <v>735</v>
      </c>
      <c r="AA14" s="17">
        <f>(A1L207C10 + A1L207C11)</f>
        <v>63760</v>
      </c>
      <c r="AB14" s="16" t="s">
        <v>178</v>
      </c>
      <c r="AC14" s="15">
        <v>27376</v>
      </c>
      <c r="AD14" s="16" t="s">
        <v>178</v>
      </c>
      <c r="AE14" s="15">
        <v>26291</v>
      </c>
      <c r="AF14" s="16" t="s">
        <v>736</v>
      </c>
      <c r="AG14" s="17">
        <f>(A1L207C13 + A1L207C14)</f>
        <v>53667</v>
      </c>
      <c r="AH14" s="16" t="s">
        <v>737</v>
      </c>
      <c r="AI14" s="17">
        <f>IF(RUN_YEARS &gt; 1,(A1L207C1 + A1L207C4) / 2, 0)</f>
        <v>27321</v>
      </c>
      <c r="AJ14" s="16" t="s">
        <v>738</v>
      </c>
      <c r="AK14" s="17">
        <f>IF(RUN_YEARS &gt; 1,(A1L207C2 + A1L207C5) / 2, 0)</f>
        <v>27864.5</v>
      </c>
      <c r="AL14" s="16" t="s">
        <v>739</v>
      </c>
      <c r="AM14" s="17">
        <f>(A1L207C16 + A1L207C17)</f>
        <v>55185.5</v>
      </c>
      <c r="AN14" s="16" t="s">
        <v>740</v>
      </c>
      <c r="AO14" s="17">
        <f>IF(RUN_YEARS &gt; 2,(A1L207C1 + A1L207C4 + A1L207C7) / 3, 0)</f>
        <v>28259</v>
      </c>
      <c r="AP14" s="16" t="s">
        <v>741</v>
      </c>
      <c r="AQ14" s="17">
        <f>IF(RUN_YEARS &gt; 2,(A1L207C2 + A1L207C5 + A1L207C8) / 3, 0)</f>
        <v>28949</v>
      </c>
      <c r="AR14" s="16" t="s">
        <v>742</v>
      </c>
      <c r="AS14" s="17">
        <f>(A1L207C19 + A1L207C20)</f>
        <v>57208</v>
      </c>
      <c r="AT14" s="16" t="s">
        <v>743</v>
      </c>
      <c r="AU14" s="17">
        <f>IF(RUN_YEARS &gt; 3,(A1L207C1 + A1L207C4 + A1L207C7 + A1L207C10) / 4, 0)</f>
        <v>29233.5</v>
      </c>
      <c r="AV14" s="16" t="s">
        <v>744</v>
      </c>
      <c r="AW14" s="17">
        <f>IF(RUN_YEARS &gt; 3,(A1L207C2 + A1L207C5 + A1L207C8 + A1L207C11) / 4, 0)</f>
        <v>29612.5</v>
      </c>
      <c r="AX14" s="16" t="s">
        <v>745</v>
      </c>
      <c r="AY14" s="17">
        <f>(A1L207C22 + A1L207C23)</f>
        <v>58846</v>
      </c>
      <c r="AZ14" s="16" t="s">
        <v>746</v>
      </c>
      <c r="BA14" s="17">
        <f>IF(RUN_YEARS &gt; 4,(A1L207C1 + A1L207C4 + A1L207C7 + A1L207C10 + A1L207C13) / 5, 0)</f>
        <v>28862</v>
      </c>
      <c r="BB14" s="16" t="s">
        <v>747</v>
      </c>
      <c r="BC14" s="17">
        <f>IF(RUN_YEARS &gt; 4,(A1L207C2 + A1L207C5 + A1L207C8 + A1L207C11 + A1L207C14) / 5, 0)</f>
        <v>28948.2</v>
      </c>
      <c r="BD14" s="16" t="s">
        <v>748</v>
      </c>
      <c r="BE14" s="17">
        <f>(A1L207C25 + A1L207C26)</f>
        <v>57810.2</v>
      </c>
    </row>
    <row r="15" spans="1:57" x14ac:dyDescent="0.3">
      <c r="A15" s="11">
        <v>208</v>
      </c>
      <c r="B15" s="14" t="s">
        <v>612</v>
      </c>
      <c r="C15" s="11" t="s">
        <v>613</v>
      </c>
      <c r="D15" s="16" t="s">
        <v>174</v>
      </c>
      <c r="E15" s="15">
        <v>31660</v>
      </c>
      <c r="F15" s="16" t="s">
        <v>174</v>
      </c>
      <c r="G15" s="15">
        <v>31824</v>
      </c>
      <c r="H15" s="16" t="s">
        <v>749</v>
      </c>
      <c r="I15" s="17">
        <f>(A1L208C1 + A1L208C2)</f>
        <v>63484</v>
      </c>
      <c r="J15" s="16" t="s">
        <v>175</v>
      </c>
      <c r="K15" s="15">
        <v>30298</v>
      </c>
      <c r="L15" s="16" t="s">
        <v>175</v>
      </c>
      <c r="M15" s="15">
        <v>30719</v>
      </c>
      <c r="N15" s="16" t="s">
        <v>750</v>
      </c>
      <c r="O15" s="17">
        <f>(A1L208C4 + A1L208C5)</f>
        <v>61017</v>
      </c>
      <c r="P15" s="16" t="s">
        <v>176</v>
      </c>
      <c r="Q15" s="15">
        <v>33586</v>
      </c>
      <c r="R15" s="16" t="s">
        <v>176</v>
      </c>
      <c r="S15" s="15">
        <v>35177</v>
      </c>
      <c r="T15" s="16" t="s">
        <v>751</v>
      </c>
      <c r="U15" s="17">
        <f>(A1L208C7 + A1L208C8)</f>
        <v>68763</v>
      </c>
      <c r="V15" s="16" t="s">
        <v>177</v>
      </c>
      <c r="W15" s="15">
        <v>36408</v>
      </c>
      <c r="X15" s="16" t="s">
        <v>177</v>
      </c>
      <c r="Y15" s="15">
        <v>36018</v>
      </c>
      <c r="Z15" s="16" t="s">
        <v>752</v>
      </c>
      <c r="AA15" s="17">
        <f>(A1L208C10 + A1L208C11)</f>
        <v>72426</v>
      </c>
      <c r="AB15" s="16" t="s">
        <v>178</v>
      </c>
      <c r="AC15" s="15">
        <v>36819</v>
      </c>
      <c r="AD15" s="16" t="s">
        <v>178</v>
      </c>
      <c r="AE15" s="15">
        <v>36483</v>
      </c>
      <c r="AF15" s="16" t="s">
        <v>753</v>
      </c>
      <c r="AG15" s="17">
        <f>(A1L208C13 + A1L208C14)</f>
        <v>73302</v>
      </c>
      <c r="AH15" s="16" t="s">
        <v>754</v>
      </c>
      <c r="AI15" s="17">
        <f>IF(RUN_YEARS &gt; 1,(A1L208C1 + A1L208C4) / 2, 0)</f>
        <v>30979</v>
      </c>
      <c r="AJ15" s="16" t="s">
        <v>755</v>
      </c>
      <c r="AK15" s="17">
        <f>IF(RUN_YEARS &gt; 1,(A1L208C2 + A1L208C5) / 2, 0)</f>
        <v>31271.5</v>
      </c>
      <c r="AL15" s="16" t="s">
        <v>756</v>
      </c>
      <c r="AM15" s="17">
        <f>(A1L208C16 + A1L208C17)</f>
        <v>62250.5</v>
      </c>
      <c r="AN15" s="16" t="s">
        <v>757</v>
      </c>
      <c r="AO15" s="17">
        <f>IF(RUN_YEARS &gt; 2,(A1L208C1 + A1L208C4 + A1L208C7) / 3, 0)</f>
        <v>31848</v>
      </c>
      <c r="AP15" s="16" t="s">
        <v>758</v>
      </c>
      <c r="AQ15" s="17">
        <f>IF(RUN_YEARS &gt; 2,(A1L208C2 + A1L208C5 + A1L208C8) / 3, 0)</f>
        <v>32573.333333333332</v>
      </c>
      <c r="AR15" s="16" t="s">
        <v>759</v>
      </c>
      <c r="AS15" s="17">
        <f>(A1L208C19 + A1L208C20)</f>
        <v>64421.333333333328</v>
      </c>
      <c r="AT15" s="16" t="s">
        <v>760</v>
      </c>
      <c r="AU15" s="17">
        <f>IF(RUN_YEARS &gt; 3,(A1L208C1 + A1L208C4 + A1L208C7 + A1L208C10) / 4, 0)</f>
        <v>32988</v>
      </c>
      <c r="AV15" s="16" t="s">
        <v>761</v>
      </c>
      <c r="AW15" s="17">
        <f>IF(RUN_YEARS &gt; 3,(A1L208C2 + A1L208C5 + A1L208C8 + A1L208C11) / 4, 0)</f>
        <v>33434.5</v>
      </c>
      <c r="AX15" s="16" t="s">
        <v>762</v>
      </c>
      <c r="AY15" s="17">
        <f>(A1L208C22 + A1L208C23)</f>
        <v>66422.5</v>
      </c>
      <c r="AZ15" s="16" t="s">
        <v>763</v>
      </c>
      <c r="BA15" s="17">
        <f>IF(RUN_YEARS &gt; 4,(A1L208C1 + A1L208C4 + A1L208C7 + A1L208C10 + A1L208C13) / 5, 0)</f>
        <v>33754.199999999997</v>
      </c>
      <c r="BB15" s="16" t="s">
        <v>764</v>
      </c>
      <c r="BC15" s="17">
        <f>IF(RUN_YEARS &gt; 4,(A1L208C2 + A1L208C5 + A1L208C8 + A1L208C11 + A1L208C14) / 5, 0)</f>
        <v>34044.199999999997</v>
      </c>
      <c r="BD15" s="16" t="s">
        <v>765</v>
      </c>
      <c r="BE15" s="17">
        <f>(A1L208C25 + A1L208C26)</f>
        <v>67798.399999999994</v>
      </c>
    </row>
    <row r="16" spans="1:57" x14ac:dyDescent="0.3">
      <c r="A16" s="11">
        <v>209</v>
      </c>
      <c r="B16" s="14" t="s">
        <v>614</v>
      </c>
      <c r="C16" s="11" t="s">
        <v>615</v>
      </c>
      <c r="D16" s="16" t="s">
        <v>174</v>
      </c>
      <c r="E16" s="15">
        <v>6388</v>
      </c>
      <c r="F16" s="16" t="s">
        <v>174</v>
      </c>
      <c r="G16" s="15">
        <v>6461</v>
      </c>
      <c r="H16" s="16" t="s">
        <v>766</v>
      </c>
      <c r="I16" s="17">
        <f>(A1L209C1 + A1L209C2)</f>
        <v>12849</v>
      </c>
      <c r="J16" s="16" t="s">
        <v>175</v>
      </c>
      <c r="K16" s="15">
        <v>7486</v>
      </c>
      <c r="L16" s="16" t="s">
        <v>175</v>
      </c>
      <c r="M16" s="15">
        <v>7378</v>
      </c>
      <c r="N16" s="16" t="s">
        <v>767</v>
      </c>
      <c r="O16" s="17">
        <f>(A1L209C4 + A1L209C5)</f>
        <v>14864</v>
      </c>
      <c r="P16" s="16" t="s">
        <v>176</v>
      </c>
      <c r="Q16" s="15">
        <v>10361</v>
      </c>
      <c r="R16" s="16" t="s">
        <v>176</v>
      </c>
      <c r="S16" s="15">
        <v>10552</v>
      </c>
      <c r="T16" s="16" t="s">
        <v>768</v>
      </c>
      <c r="U16" s="17">
        <f>(A1L209C7 + A1L209C8)</f>
        <v>20913</v>
      </c>
      <c r="V16" s="16" t="s">
        <v>177</v>
      </c>
      <c r="W16" s="15">
        <v>12704</v>
      </c>
      <c r="X16" s="16" t="s">
        <v>177</v>
      </c>
      <c r="Y16" s="15">
        <v>13054</v>
      </c>
      <c r="Z16" s="16" t="s">
        <v>769</v>
      </c>
      <c r="AA16" s="17">
        <f>(A1L209C10 + A1L209C11)</f>
        <v>25758</v>
      </c>
      <c r="AB16" s="16" t="s">
        <v>178</v>
      </c>
      <c r="AC16" s="15">
        <v>11783</v>
      </c>
      <c r="AD16" s="16" t="s">
        <v>178</v>
      </c>
      <c r="AE16" s="15">
        <v>11311</v>
      </c>
      <c r="AF16" s="16" t="s">
        <v>770</v>
      </c>
      <c r="AG16" s="17">
        <f>(A1L209C13 + A1L209C14)</f>
        <v>23094</v>
      </c>
      <c r="AH16" s="16" t="s">
        <v>771</v>
      </c>
      <c r="AI16" s="17">
        <f>IF(RUN_YEARS &gt; 1,(A1L209C1 + A1L209C4) / 2, 0)</f>
        <v>6937</v>
      </c>
      <c r="AJ16" s="16" t="s">
        <v>772</v>
      </c>
      <c r="AK16" s="17">
        <f>IF(RUN_YEARS &gt; 1,(A1L209C2 + A1L209C5) / 2, 0)</f>
        <v>6919.5</v>
      </c>
      <c r="AL16" s="16" t="s">
        <v>773</v>
      </c>
      <c r="AM16" s="17">
        <f>(A1L209C16 + A1L209C17)</f>
        <v>13856.5</v>
      </c>
      <c r="AN16" s="16" t="s">
        <v>774</v>
      </c>
      <c r="AO16" s="17">
        <f>IF(RUN_YEARS &gt; 2,(A1L209C1 + A1L209C4 + A1L209C7) / 3, 0)</f>
        <v>8078.333333333333</v>
      </c>
      <c r="AP16" s="16" t="s">
        <v>775</v>
      </c>
      <c r="AQ16" s="17">
        <f>IF(RUN_YEARS &gt; 2,(A1L209C2 + A1L209C5 + A1L209C8) / 3, 0)</f>
        <v>8130.333333333333</v>
      </c>
      <c r="AR16" s="16" t="s">
        <v>776</v>
      </c>
      <c r="AS16" s="17">
        <f>(A1L209C19 + A1L209C20)</f>
        <v>16208.666666666666</v>
      </c>
      <c r="AT16" s="16" t="s">
        <v>777</v>
      </c>
      <c r="AU16" s="17">
        <f>IF(RUN_YEARS &gt; 3,(A1L209C1 + A1L209C4 + A1L209C7 + A1L209C10) / 4, 0)</f>
        <v>9234.75</v>
      </c>
      <c r="AV16" s="16" t="s">
        <v>778</v>
      </c>
      <c r="AW16" s="17">
        <f>IF(RUN_YEARS &gt; 3,(A1L209C2 + A1L209C5 + A1L209C8 + A1L209C11) / 4, 0)</f>
        <v>9361.25</v>
      </c>
      <c r="AX16" s="16" t="s">
        <v>779</v>
      </c>
      <c r="AY16" s="17">
        <f>(A1L209C22 + A1L209C23)</f>
        <v>18596</v>
      </c>
      <c r="AZ16" s="16" t="s">
        <v>780</v>
      </c>
      <c r="BA16" s="17">
        <f>IF(RUN_YEARS &gt; 4,(A1L209C1 + A1L209C4 + A1L209C7 + A1L209C10 + A1L209C13) / 5, 0)</f>
        <v>9744.4</v>
      </c>
      <c r="BB16" s="16" t="s">
        <v>781</v>
      </c>
      <c r="BC16" s="17">
        <f>IF(RUN_YEARS &gt; 4,(A1L209C2 + A1L209C5 + A1L209C8 + A1L209C11 + A1L209C14) / 5, 0)</f>
        <v>9751.2000000000007</v>
      </c>
      <c r="BD16" s="16" t="s">
        <v>782</v>
      </c>
      <c r="BE16" s="17">
        <f>(A1L209C25 + A1L209C26)</f>
        <v>19495.599999999999</v>
      </c>
    </row>
    <row r="17" spans="1:57" x14ac:dyDescent="0.3">
      <c r="A17" s="11">
        <v>210</v>
      </c>
      <c r="B17" s="14" t="s">
        <v>616</v>
      </c>
      <c r="C17" s="11" t="s">
        <v>617</v>
      </c>
      <c r="D17" s="16" t="s">
        <v>174</v>
      </c>
      <c r="E17" s="15">
        <v>1703</v>
      </c>
      <c r="F17" s="16" t="s">
        <v>174</v>
      </c>
      <c r="G17" s="15">
        <v>1651</v>
      </c>
      <c r="H17" s="16" t="s">
        <v>783</v>
      </c>
      <c r="I17" s="17">
        <f>(A1L210C1 + A1L210C2)</f>
        <v>3354</v>
      </c>
      <c r="J17" s="16" t="s">
        <v>175</v>
      </c>
      <c r="K17" s="15">
        <v>1835</v>
      </c>
      <c r="L17" s="16" t="s">
        <v>175</v>
      </c>
      <c r="M17" s="15">
        <v>1744</v>
      </c>
      <c r="N17" s="16" t="s">
        <v>784</v>
      </c>
      <c r="O17" s="17">
        <f>(A1L210C4 + A1L210C5)</f>
        <v>3579</v>
      </c>
      <c r="P17" s="16" t="s">
        <v>176</v>
      </c>
      <c r="Q17" s="15">
        <v>2445</v>
      </c>
      <c r="R17" s="16" t="s">
        <v>176</v>
      </c>
      <c r="S17" s="15">
        <v>2439</v>
      </c>
      <c r="T17" s="16" t="s">
        <v>785</v>
      </c>
      <c r="U17" s="17">
        <f>(A1L210C7 + A1L210C8)</f>
        <v>4884</v>
      </c>
      <c r="V17" s="16" t="s">
        <v>177</v>
      </c>
      <c r="W17" s="15">
        <v>2895</v>
      </c>
      <c r="X17" s="16" t="s">
        <v>177</v>
      </c>
      <c r="Y17" s="15">
        <v>2908</v>
      </c>
      <c r="Z17" s="16" t="s">
        <v>786</v>
      </c>
      <c r="AA17" s="17">
        <f>(A1L210C10 + A1L210C11)</f>
        <v>5803</v>
      </c>
      <c r="AB17" s="16" t="s">
        <v>178</v>
      </c>
      <c r="AC17" s="15">
        <v>3009</v>
      </c>
      <c r="AD17" s="16" t="s">
        <v>178</v>
      </c>
      <c r="AE17" s="15">
        <v>2972</v>
      </c>
      <c r="AF17" s="16" t="s">
        <v>787</v>
      </c>
      <c r="AG17" s="17">
        <f>(A1L210C13 + A1L210C14)</f>
        <v>5981</v>
      </c>
      <c r="AH17" s="16" t="s">
        <v>788</v>
      </c>
      <c r="AI17" s="17">
        <f>IF(RUN_YEARS &gt; 1,(A1L210C1 + A1L210C4) / 2, 0)</f>
        <v>1769</v>
      </c>
      <c r="AJ17" s="16" t="s">
        <v>789</v>
      </c>
      <c r="AK17" s="17">
        <f>IF(RUN_YEARS &gt; 1,(A1L210C2 + A1L210C5) / 2, 0)</f>
        <v>1697.5</v>
      </c>
      <c r="AL17" s="16" t="s">
        <v>790</v>
      </c>
      <c r="AM17" s="17">
        <f>(A1L210C16 + A1L210C17)</f>
        <v>3466.5</v>
      </c>
      <c r="AN17" s="16" t="s">
        <v>791</v>
      </c>
      <c r="AO17" s="17">
        <f>IF(RUN_YEARS &gt; 2,(A1L210C1 + A1L210C4 + A1L210C7) / 3, 0)</f>
        <v>1994.3333333333333</v>
      </c>
      <c r="AP17" s="16" t="s">
        <v>792</v>
      </c>
      <c r="AQ17" s="17">
        <f>IF(RUN_YEARS &gt; 2,(A1L210C2 + A1L210C5 + A1L210C8) / 3, 0)</f>
        <v>1944.6666666666667</v>
      </c>
      <c r="AR17" s="16" t="s">
        <v>793</v>
      </c>
      <c r="AS17" s="17">
        <f>(A1L210C19 + A1L210C20)</f>
        <v>3939</v>
      </c>
      <c r="AT17" s="16" t="s">
        <v>794</v>
      </c>
      <c r="AU17" s="17">
        <f>IF(RUN_YEARS &gt; 3,(A1L210C1 + A1L210C4 + A1L210C7 + A1L210C10) / 4, 0)</f>
        <v>2219.5</v>
      </c>
      <c r="AV17" s="16" t="s">
        <v>795</v>
      </c>
      <c r="AW17" s="17">
        <f>IF(RUN_YEARS &gt; 3,(A1L210C2 + A1L210C5 + A1L210C8 + A1L210C11) / 4, 0)</f>
        <v>2185.5</v>
      </c>
      <c r="AX17" s="16" t="s">
        <v>796</v>
      </c>
      <c r="AY17" s="17">
        <f>(A1L210C22 + A1L210C23)</f>
        <v>4405</v>
      </c>
      <c r="AZ17" s="16" t="s">
        <v>797</v>
      </c>
      <c r="BA17" s="17">
        <f>IF(RUN_YEARS &gt; 4,(A1L210C1 + A1L210C4 + A1L210C7 + A1L210C10 + A1L210C13) / 5, 0)</f>
        <v>2377.4</v>
      </c>
      <c r="BB17" s="16" t="s">
        <v>798</v>
      </c>
      <c r="BC17" s="17">
        <f>IF(RUN_YEARS &gt; 4,(A1L210C2 + A1L210C5 + A1L210C8 + A1L210C11 + A1L210C14) / 5, 0)</f>
        <v>2342.8000000000002</v>
      </c>
      <c r="BD17" s="16" t="s">
        <v>799</v>
      </c>
      <c r="BE17" s="17">
        <f>(A1L210C25 + A1L210C26)</f>
        <v>4720.2000000000007</v>
      </c>
    </row>
    <row r="18" spans="1:57" x14ac:dyDescent="0.3">
      <c r="A18" s="11">
        <v>211</v>
      </c>
      <c r="B18" s="14" t="s">
        <v>618</v>
      </c>
      <c r="C18" s="11" t="s">
        <v>619</v>
      </c>
      <c r="D18" s="16" t="s">
        <v>174</v>
      </c>
      <c r="E18" s="15">
        <v>96303</v>
      </c>
      <c r="F18" s="16" t="s">
        <v>174</v>
      </c>
      <c r="G18" s="15">
        <v>9608</v>
      </c>
      <c r="H18" s="16" t="s">
        <v>800</v>
      </c>
      <c r="I18" s="17">
        <f>(A1L211C1 + A1L211C2)</f>
        <v>105911</v>
      </c>
      <c r="J18" s="16" t="s">
        <v>175</v>
      </c>
      <c r="K18" s="15">
        <v>110955</v>
      </c>
      <c r="L18" s="16" t="s">
        <v>175</v>
      </c>
      <c r="M18" s="15">
        <v>11429</v>
      </c>
      <c r="N18" s="16" t="s">
        <v>801</v>
      </c>
      <c r="O18" s="17">
        <f>(A1L211C4 + A1L211C5)</f>
        <v>122384</v>
      </c>
      <c r="P18" s="16" t="s">
        <v>176</v>
      </c>
      <c r="Q18" s="15">
        <v>114665</v>
      </c>
      <c r="R18" s="16" t="s">
        <v>176</v>
      </c>
      <c r="S18" s="15">
        <v>10692</v>
      </c>
      <c r="T18" s="16" t="s">
        <v>802</v>
      </c>
      <c r="U18" s="17">
        <f>(A1L211C7 + A1L211C8)</f>
        <v>125357</v>
      </c>
      <c r="V18" s="16" t="s">
        <v>177</v>
      </c>
      <c r="W18" s="15">
        <v>128396</v>
      </c>
      <c r="X18" s="16" t="s">
        <v>177</v>
      </c>
      <c r="Y18" s="15">
        <v>13090</v>
      </c>
      <c r="Z18" s="16" t="s">
        <v>803</v>
      </c>
      <c r="AA18" s="17">
        <f>(A1L211C10 + A1L211C11)</f>
        <v>141486</v>
      </c>
      <c r="AB18" s="16" t="s">
        <v>178</v>
      </c>
      <c r="AC18" s="15">
        <v>130618</v>
      </c>
      <c r="AD18" s="16" t="s">
        <v>178</v>
      </c>
      <c r="AE18" s="15">
        <v>14975</v>
      </c>
      <c r="AF18" s="16" t="s">
        <v>804</v>
      </c>
      <c r="AG18" s="17">
        <f>(A1L211C13 + A1L211C14)</f>
        <v>145593</v>
      </c>
      <c r="AH18" s="16" t="s">
        <v>805</v>
      </c>
      <c r="AI18" s="17">
        <f>IF(RUN_YEARS &gt; 1,(A1L211C1 + A1L211C4) / 2, 0)</f>
        <v>103629</v>
      </c>
      <c r="AJ18" s="16" t="s">
        <v>806</v>
      </c>
      <c r="AK18" s="17">
        <f>IF(RUN_YEARS &gt; 1,(A1L211C2 + A1L211C5) / 2, 0)</f>
        <v>10518.5</v>
      </c>
      <c r="AL18" s="16" t="s">
        <v>807</v>
      </c>
      <c r="AM18" s="17">
        <f>(A1L211C16 + A1L211C17)</f>
        <v>114147.5</v>
      </c>
      <c r="AN18" s="16" t="s">
        <v>808</v>
      </c>
      <c r="AO18" s="17">
        <f>IF(RUN_YEARS &gt; 2,(A1L211C1 + A1L211C4 + A1L211C7) / 3, 0)</f>
        <v>107307.66666666667</v>
      </c>
      <c r="AP18" s="16" t="s">
        <v>809</v>
      </c>
      <c r="AQ18" s="17">
        <f>IF(RUN_YEARS &gt; 2,(A1L211C2 + A1L211C5 + A1L211C8) / 3, 0)</f>
        <v>10576.333333333334</v>
      </c>
      <c r="AR18" s="16" t="s">
        <v>810</v>
      </c>
      <c r="AS18" s="17">
        <f>(A1L211C19 + A1L211C20)</f>
        <v>117884</v>
      </c>
      <c r="AT18" s="16" t="s">
        <v>811</v>
      </c>
      <c r="AU18" s="17">
        <f>IF(RUN_YEARS &gt; 3,(A1L211C1 + A1L211C4 + A1L211C7 + A1L211C10) / 4, 0)</f>
        <v>112579.75</v>
      </c>
      <c r="AV18" s="16" t="s">
        <v>812</v>
      </c>
      <c r="AW18" s="17">
        <f>IF(RUN_YEARS &gt; 3,(A1L211C2 + A1L211C5 + A1L211C8 + A1L211C11) / 4, 0)</f>
        <v>11204.75</v>
      </c>
      <c r="AX18" s="16" t="s">
        <v>813</v>
      </c>
      <c r="AY18" s="17">
        <f>(A1L211C22 + A1L211C23)</f>
        <v>123784.5</v>
      </c>
      <c r="AZ18" s="16" t="s">
        <v>814</v>
      </c>
      <c r="BA18" s="17">
        <f>IF(RUN_YEARS &gt; 4,(A1L211C1 + A1L211C4 + A1L211C7 + A1L211C10 + A1L211C13) / 5, 0)</f>
        <v>116187.4</v>
      </c>
      <c r="BB18" s="16" t="s">
        <v>815</v>
      </c>
      <c r="BC18" s="17">
        <f>IF(RUN_YEARS &gt; 4,(A1L211C2 + A1L211C5 + A1L211C8 + A1L211C11 + A1L211C14) / 5, 0)</f>
        <v>11958.8</v>
      </c>
      <c r="BD18" s="16" t="s">
        <v>816</v>
      </c>
      <c r="BE18" s="17">
        <f>(A1L211C25 + A1L211C26)</f>
        <v>128146.2</v>
      </c>
    </row>
    <row r="19" spans="1:57" x14ac:dyDescent="0.3">
      <c r="A19" s="11">
        <v>212</v>
      </c>
      <c r="B19" s="14" t="s">
        <v>620</v>
      </c>
      <c r="C19" s="11" t="s">
        <v>621</v>
      </c>
      <c r="D19" s="16" t="s">
        <v>174</v>
      </c>
      <c r="E19" s="15">
        <v>31599</v>
      </c>
      <c r="F19" s="16" t="s">
        <v>174</v>
      </c>
      <c r="G19" s="15">
        <v>18923</v>
      </c>
      <c r="H19" s="16" t="s">
        <v>817</v>
      </c>
      <c r="I19" s="17">
        <f>(A1L212C1 + A1L212C2)</f>
        <v>50522</v>
      </c>
      <c r="J19" s="16" t="s">
        <v>175</v>
      </c>
      <c r="K19" s="15">
        <v>34736</v>
      </c>
      <c r="L19" s="16" t="s">
        <v>175</v>
      </c>
      <c r="M19" s="15">
        <v>20687</v>
      </c>
      <c r="N19" s="16" t="s">
        <v>818</v>
      </c>
      <c r="O19" s="17">
        <f>(A1L212C4 + A1L212C5)</f>
        <v>55423</v>
      </c>
      <c r="P19" s="16" t="s">
        <v>176</v>
      </c>
      <c r="Q19" s="15">
        <v>47992</v>
      </c>
      <c r="R19" s="16" t="s">
        <v>176</v>
      </c>
      <c r="S19" s="15">
        <v>28932</v>
      </c>
      <c r="T19" s="16" t="s">
        <v>819</v>
      </c>
      <c r="U19" s="17">
        <f>(A1L212C7 + A1L212C8)</f>
        <v>76924</v>
      </c>
      <c r="V19" s="16" t="s">
        <v>177</v>
      </c>
      <c r="W19" s="15">
        <v>47400</v>
      </c>
      <c r="X19" s="16" t="s">
        <v>177</v>
      </c>
      <c r="Y19" s="15">
        <v>27657</v>
      </c>
      <c r="Z19" s="16" t="s">
        <v>820</v>
      </c>
      <c r="AA19" s="17">
        <f>(A1L212C10 + A1L212C11)</f>
        <v>75057</v>
      </c>
      <c r="AB19" s="16" t="s">
        <v>178</v>
      </c>
      <c r="AC19" s="15">
        <v>38990</v>
      </c>
      <c r="AD19" s="16" t="s">
        <v>178</v>
      </c>
      <c r="AE19" s="15">
        <v>21999</v>
      </c>
      <c r="AF19" s="16" t="s">
        <v>821</v>
      </c>
      <c r="AG19" s="17">
        <f>(A1L212C13 + A1L212C14)</f>
        <v>60989</v>
      </c>
      <c r="AH19" s="16" t="s">
        <v>822</v>
      </c>
      <c r="AI19" s="17">
        <f>IF(RUN_YEARS &gt; 1,(A1L212C1 + A1L212C4) / 2, 0)</f>
        <v>33167.5</v>
      </c>
      <c r="AJ19" s="16" t="s">
        <v>823</v>
      </c>
      <c r="AK19" s="17">
        <f>IF(RUN_YEARS &gt; 1,(A1L212C2 + A1L212C5) / 2, 0)</f>
        <v>19805</v>
      </c>
      <c r="AL19" s="16" t="s">
        <v>824</v>
      </c>
      <c r="AM19" s="17">
        <f>(A1L212C16 + A1L212C17)</f>
        <v>52972.5</v>
      </c>
      <c r="AN19" s="16" t="s">
        <v>825</v>
      </c>
      <c r="AO19" s="17">
        <f>IF(RUN_YEARS &gt; 2,(A1L212C1 + A1L212C4 + A1L212C7) / 3, 0)</f>
        <v>38109</v>
      </c>
      <c r="AP19" s="16" t="s">
        <v>826</v>
      </c>
      <c r="AQ19" s="17">
        <f>IF(RUN_YEARS &gt; 2,(A1L212C2 + A1L212C5 + A1L212C8) / 3, 0)</f>
        <v>22847.333333333332</v>
      </c>
      <c r="AR19" s="16" t="s">
        <v>827</v>
      </c>
      <c r="AS19" s="17">
        <f>(A1L212C19 + A1L212C20)</f>
        <v>60956.333333333328</v>
      </c>
      <c r="AT19" s="16" t="s">
        <v>828</v>
      </c>
      <c r="AU19" s="17">
        <f>IF(RUN_YEARS &gt; 3,(A1L212C1 + A1L212C4 + A1L212C7 + A1L212C10) / 4, 0)</f>
        <v>40431.75</v>
      </c>
      <c r="AV19" s="16" t="s">
        <v>829</v>
      </c>
      <c r="AW19" s="17">
        <f>IF(RUN_YEARS &gt; 3,(A1L212C2 + A1L212C5 + A1L212C8 + A1L212C11) / 4, 0)</f>
        <v>24049.75</v>
      </c>
      <c r="AX19" s="16" t="s">
        <v>830</v>
      </c>
      <c r="AY19" s="17">
        <f>(A1L212C22 + A1L212C23)</f>
        <v>64481.5</v>
      </c>
      <c r="AZ19" s="16" t="s">
        <v>831</v>
      </c>
      <c r="BA19" s="17">
        <f>IF(RUN_YEARS &gt; 4,(A1L212C1 + A1L212C4 + A1L212C7 + A1L212C10 + A1L212C13) / 5, 0)</f>
        <v>40143.4</v>
      </c>
      <c r="BB19" s="16" t="s">
        <v>832</v>
      </c>
      <c r="BC19" s="17">
        <f>IF(RUN_YEARS &gt; 4,(A1L212C2 + A1L212C5 + A1L212C8 + A1L212C11 + A1L212C14) / 5, 0)</f>
        <v>23639.599999999999</v>
      </c>
      <c r="BD19" s="16" t="s">
        <v>833</v>
      </c>
      <c r="BE19" s="17">
        <f>(A1L212C25 + A1L212C26)</f>
        <v>63783</v>
      </c>
    </row>
    <row r="20" spans="1:57" x14ac:dyDescent="0.3">
      <c r="A20" s="11">
        <v>213</v>
      </c>
      <c r="B20" s="14" t="s">
        <v>622</v>
      </c>
      <c r="C20" s="11" t="s">
        <v>623</v>
      </c>
      <c r="D20" s="16" t="s">
        <v>174</v>
      </c>
      <c r="E20" s="15">
        <v>113</v>
      </c>
      <c r="F20" s="16" t="s">
        <v>174</v>
      </c>
      <c r="G20" s="15">
        <v>110</v>
      </c>
      <c r="H20" s="16" t="s">
        <v>834</v>
      </c>
      <c r="I20" s="17">
        <f>(A1L213C1 + A1L213C2)</f>
        <v>223</v>
      </c>
      <c r="J20" s="16" t="s">
        <v>175</v>
      </c>
      <c r="K20" s="15">
        <v>134</v>
      </c>
      <c r="L20" s="16" t="s">
        <v>175</v>
      </c>
      <c r="M20" s="15">
        <v>125</v>
      </c>
      <c r="N20" s="16" t="s">
        <v>835</v>
      </c>
      <c r="O20" s="17">
        <f>(A1L213C4 + A1L213C5)</f>
        <v>259</v>
      </c>
      <c r="P20" s="16" t="s">
        <v>176</v>
      </c>
      <c r="Q20" s="15">
        <v>156</v>
      </c>
      <c r="R20" s="16" t="s">
        <v>176</v>
      </c>
      <c r="S20" s="15">
        <v>172</v>
      </c>
      <c r="T20" s="16" t="s">
        <v>836</v>
      </c>
      <c r="U20" s="17">
        <f>(A1L213C7 + A1L213C8)</f>
        <v>328</v>
      </c>
      <c r="V20" s="16" t="s">
        <v>177</v>
      </c>
      <c r="W20" s="15">
        <v>141</v>
      </c>
      <c r="X20" s="16" t="s">
        <v>177</v>
      </c>
      <c r="Y20" s="15">
        <v>135</v>
      </c>
      <c r="Z20" s="16" t="s">
        <v>837</v>
      </c>
      <c r="AA20" s="17">
        <f>(A1L213C10 + A1L213C11)</f>
        <v>276</v>
      </c>
      <c r="AB20" s="16" t="s">
        <v>178</v>
      </c>
      <c r="AC20" s="15">
        <v>129</v>
      </c>
      <c r="AD20" s="16" t="s">
        <v>178</v>
      </c>
      <c r="AE20" s="15">
        <v>106</v>
      </c>
      <c r="AF20" s="16" t="s">
        <v>838</v>
      </c>
      <c r="AG20" s="17">
        <f>(A1L213C13 + A1L213C14)</f>
        <v>235</v>
      </c>
      <c r="AH20" s="16" t="s">
        <v>839</v>
      </c>
      <c r="AI20" s="17">
        <f>IF(RUN_YEARS &gt; 1,(A1L213C1 + A1L213C4) / 2, 0)</f>
        <v>123.5</v>
      </c>
      <c r="AJ20" s="16" t="s">
        <v>840</v>
      </c>
      <c r="AK20" s="17">
        <f>IF(RUN_YEARS &gt; 1,(A1L213C2 + A1L213C5) / 2, 0)</f>
        <v>117.5</v>
      </c>
      <c r="AL20" s="16" t="s">
        <v>841</v>
      </c>
      <c r="AM20" s="17">
        <f>(A1L213C16 + A1L213C17)</f>
        <v>241</v>
      </c>
      <c r="AN20" s="16" t="s">
        <v>842</v>
      </c>
      <c r="AO20" s="17">
        <f>IF(RUN_YEARS &gt; 2,(A1L213C1 + A1L213C4 + A1L213C7) / 3, 0)</f>
        <v>134.33333333333334</v>
      </c>
      <c r="AP20" s="16" t="s">
        <v>843</v>
      </c>
      <c r="AQ20" s="17">
        <f>IF(RUN_YEARS &gt; 2,(A1L213C2 + A1L213C5 + A1L213C8) / 3, 0)</f>
        <v>135.66666666666666</v>
      </c>
      <c r="AR20" s="16" t="s">
        <v>844</v>
      </c>
      <c r="AS20" s="17">
        <f>(A1L213C19 + A1L213C20)</f>
        <v>270</v>
      </c>
      <c r="AT20" s="16" t="s">
        <v>845</v>
      </c>
      <c r="AU20" s="17">
        <f>IF(RUN_YEARS &gt; 3,(A1L213C1 + A1L213C4 + A1L213C7 + A1L213C10) / 4, 0)</f>
        <v>136</v>
      </c>
      <c r="AV20" s="16" t="s">
        <v>846</v>
      </c>
      <c r="AW20" s="17">
        <f>IF(RUN_YEARS &gt; 3,(A1L213C2 + A1L213C5 + A1L213C8 + A1L213C11) / 4, 0)</f>
        <v>135.5</v>
      </c>
      <c r="AX20" s="16" t="s">
        <v>847</v>
      </c>
      <c r="AY20" s="17">
        <f>(A1L213C22 + A1L213C23)</f>
        <v>271.5</v>
      </c>
      <c r="AZ20" s="16" t="s">
        <v>848</v>
      </c>
      <c r="BA20" s="17">
        <f>IF(RUN_YEARS &gt; 4,(A1L213C1 + A1L213C4 + A1L213C7 + A1L213C10 + A1L213C13) / 5, 0)</f>
        <v>134.6</v>
      </c>
      <c r="BB20" s="16" t="s">
        <v>849</v>
      </c>
      <c r="BC20" s="17">
        <f>IF(RUN_YEARS &gt; 4,(A1L213C2 + A1L213C5 + A1L213C8 + A1L213C11 + A1L213C14) / 5, 0)</f>
        <v>129.6</v>
      </c>
      <c r="BD20" s="16" t="s">
        <v>850</v>
      </c>
      <c r="BE20" s="17">
        <f>(A1L213C25 + A1L213C26)</f>
        <v>264.2</v>
      </c>
    </row>
    <row r="21" spans="1:57" x14ac:dyDescent="0.3">
      <c r="A21" s="11">
        <v>214</v>
      </c>
      <c r="B21" s="14" t="s">
        <v>624</v>
      </c>
      <c r="C21" s="11" t="s">
        <v>625</v>
      </c>
      <c r="D21" s="16" t="s">
        <v>174</v>
      </c>
      <c r="E21" s="15">
        <v>35427</v>
      </c>
      <c r="F21" s="16" t="s">
        <v>174</v>
      </c>
      <c r="G21" s="15">
        <v>33309</v>
      </c>
      <c r="H21" s="16" t="s">
        <v>851</v>
      </c>
      <c r="I21" s="17">
        <f>(A1L214C1 + A1L214C2)</f>
        <v>68736</v>
      </c>
      <c r="J21" s="16" t="s">
        <v>175</v>
      </c>
      <c r="K21" s="15">
        <v>33109</v>
      </c>
      <c r="L21" s="16" t="s">
        <v>175</v>
      </c>
      <c r="M21" s="15">
        <v>31710</v>
      </c>
      <c r="N21" s="16" t="s">
        <v>852</v>
      </c>
      <c r="O21" s="17">
        <f>(A1L214C4 + A1L214C5)</f>
        <v>64819</v>
      </c>
      <c r="P21" s="16" t="s">
        <v>176</v>
      </c>
      <c r="Q21" s="15">
        <v>35491</v>
      </c>
      <c r="R21" s="16" t="s">
        <v>176</v>
      </c>
      <c r="S21" s="15">
        <v>33811</v>
      </c>
      <c r="T21" s="16" t="s">
        <v>853</v>
      </c>
      <c r="U21" s="17">
        <f>(A1L214C7 + A1L214C8)</f>
        <v>69302</v>
      </c>
      <c r="V21" s="16" t="s">
        <v>177</v>
      </c>
      <c r="W21" s="15">
        <v>32898</v>
      </c>
      <c r="X21" s="16" t="s">
        <v>177</v>
      </c>
      <c r="Y21" s="15">
        <v>31439</v>
      </c>
      <c r="Z21" s="16" t="s">
        <v>854</v>
      </c>
      <c r="AA21" s="17">
        <f>(A1L214C10 + A1L214C11)</f>
        <v>64337</v>
      </c>
      <c r="AB21" s="16" t="s">
        <v>178</v>
      </c>
      <c r="AC21" s="15">
        <v>34285</v>
      </c>
      <c r="AD21" s="16" t="s">
        <v>178</v>
      </c>
      <c r="AE21" s="15">
        <v>32361</v>
      </c>
      <c r="AF21" s="16" t="s">
        <v>855</v>
      </c>
      <c r="AG21" s="17">
        <f>(A1L214C13 + A1L214C14)</f>
        <v>66646</v>
      </c>
      <c r="AH21" s="16" t="s">
        <v>856</v>
      </c>
      <c r="AI21" s="17">
        <f>IF(RUN_YEARS &gt; 1,(A1L214C1 + A1L214C4) / 2, 0)</f>
        <v>34268</v>
      </c>
      <c r="AJ21" s="16" t="s">
        <v>857</v>
      </c>
      <c r="AK21" s="17">
        <f>IF(RUN_YEARS &gt; 1,(A1L214C2 + A1L214C5) / 2, 0)</f>
        <v>32509.5</v>
      </c>
      <c r="AL21" s="16" t="s">
        <v>858</v>
      </c>
      <c r="AM21" s="17">
        <f>(A1L214C16 + A1L214C17)</f>
        <v>66777.5</v>
      </c>
      <c r="AN21" s="16" t="s">
        <v>859</v>
      </c>
      <c r="AO21" s="17">
        <f>IF(RUN_YEARS &gt; 2,(A1L214C1 + A1L214C4 + A1L214C7) / 3, 0)</f>
        <v>34675.666666666664</v>
      </c>
      <c r="AP21" s="16" t="s">
        <v>860</v>
      </c>
      <c r="AQ21" s="17">
        <f>IF(RUN_YEARS &gt; 2,(A1L214C2 + A1L214C5 + A1L214C8) / 3, 0)</f>
        <v>32943.333333333336</v>
      </c>
      <c r="AR21" s="16" t="s">
        <v>861</v>
      </c>
      <c r="AS21" s="17">
        <f>(A1L214C19 + A1L214C20)</f>
        <v>67619</v>
      </c>
      <c r="AT21" s="16" t="s">
        <v>862</v>
      </c>
      <c r="AU21" s="17">
        <f>IF(RUN_YEARS &gt; 3,(A1L214C1 + A1L214C4 + A1L214C7 + A1L214C10) / 4, 0)</f>
        <v>34231.25</v>
      </c>
      <c r="AV21" s="16" t="s">
        <v>863</v>
      </c>
      <c r="AW21" s="17">
        <f>IF(RUN_YEARS &gt; 3,(A1L214C2 + A1L214C5 + A1L214C8 + A1L214C11) / 4, 0)</f>
        <v>32567.25</v>
      </c>
      <c r="AX21" s="16" t="s">
        <v>864</v>
      </c>
      <c r="AY21" s="17">
        <f>(A1L214C22 + A1L214C23)</f>
        <v>66798.5</v>
      </c>
      <c r="AZ21" s="16" t="s">
        <v>865</v>
      </c>
      <c r="BA21" s="17">
        <f>IF(RUN_YEARS &gt; 4,(A1L214C1 + A1L214C4 + A1L214C7 + A1L214C10 + A1L214C13) / 5, 0)</f>
        <v>34242</v>
      </c>
      <c r="BB21" s="16" t="s">
        <v>866</v>
      </c>
      <c r="BC21" s="17">
        <f>IF(RUN_YEARS &gt; 4,(A1L214C2 + A1L214C5 + A1L214C8 + A1L214C11 + A1L214C14) / 5, 0)</f>
        <v>32526</v>
      </c>
      <c r="BD21" s="16" t="s">
        <v>867</v>
      </c>
      <c r="BE21" s="17">
        <f>(A1L214C25 + A1L214C26)</f>
        <v>66768</v>
      </c>
    </row>
    <row r="22" spans="1:57" x14ac:dyDescent="0.3">
      <c r="A22" s="11">
        <v>215</v>
      </c>
      <c r="B22" s="14" t="s">
        <v>626</v>
      </c>
      <c r="C22" s="11" t="s">
        <v>627</v>
      </c>
      <c r="D22" s="16" t="s">
        <v>174</v>
      </c>
      <c r="E22" s="15">
        <v>3651</v>
      </c>
      <c r="F22" s="16" t="s">
        <v>174</v>
      </c>
      <c r="G22" s="15">
        <v>2504</v>
      </c>
      <c r="H22" s="16" t="s">
        <v>868</v>
      </c>
      <c r="I22" s="17">
        <f>(A1L215C1 + A1L215C2)</f>
        <v>6155</v>
      </c>
      <c r="J22" s="16" t="s">
        <v>175</v>
      </c>
      <c r="K22" s="15">
        <v>2125</v>
      </c>
      <c r="L22" s="16" t="s">
        <v>175</v>
      </c>
      <c r="M22" s="15">
        <v>1819</v>
      </c>
      <c r="N22" s="16" t="s">
        <v>869</v>
      </c>
      <c r="O22" s="17">
        <f>(A1L215C4 + A1L215C5)</f>
        <v>3944</v>
      </c>
      <c r="P22" s="16" t="s">
        <v>176</v>
      </c>
      <c r="Q22" s="15">
        <v>2346</v>
      </c>
      <c r="R22" s="16" t="s">
        <v>176</v>
      </c>
      <c r="S22" s="15">
        <v>2086</v>
      </c>
      <c r="T22" s="16" t="s">
        <v>870</v>
      </c>
      <c r="U22" s="17">
        <f>(A1L215C7 + A1L215C8)</f>
        <v>4432</v>
      </c>
      <c r="V22" s="16" t="s">
        <v>177</v>
      </c>
      <c r="W22" s="15">
        <v>2854</v>
      </c>
      <c r="X22" s="16" t="s">
        <v>177</v>
      </c>
      <c r="Y22" s="15">
        <v>2652</v>
      </c>
      <c r="Z22" s="16" t="s">
        <v>871</v>
      </c>
      <c r="AA22" s="17">
        <f>(A1L215C10 + A1L215C11)</f>
        <v>5506</v>
      </c>
      <c r="AB22" s="16" t="s">
        <v>178</v>
      </c>
      <c r="AC22" s="15">
        <v>3434</v>
      </c>
      <c r="AD22" s="16" t="s">
        <v>178</v>
      </c>
      <c r="AE22" s="15">
        <v>2731</v>
      </c>
      <c r="AF22" s="16" t="s">
        <v>872</v>
      </c>
      <c r="AG22" s="17">
        <f>(A1L215C13 + A1L215C14)</f>
        <v>6165</v>
      </c>
      <c r="AH22" s="16" t="s">
        <v>873</v>
      </c>
      <c r="AI22" s="17">
        <f>IF(RUN_YEARS &gt; 1,(A1L215C1 + A1L215C4) / 2, 0)</f>
        <v>2888</v>
      </c>
      <c r="AJ22" s="16" t="s">
        <v>874</v>
      </c>
      <c r="AK22" s="17">
        <f>IF(RUN_YEARS &gt; 1,(A1L215C2 + A1L215C5) / 2, 0)</f>
        <v>2161.5</v>
      </c>
      <c r="AL22" s="16" t="s">
        <v>875</v>
      </c>
      <c r="AM22" s="17">
        <f>(A1L215C16 + A1L215C17)</f>
        <v>5049.5</v>
      </c>
      <c r="AN22" s="16" t="s">
        <v>876</v>
      </c>
      <c r="AO22" s="17">
        <f>IF(RUN_YEARS &gt; 2,(A1L215C1 + A1L215C4 + A1L215C7) / 3, 0)</f>
        <v>2707.3333333333335</v>
      </c>
      <c r="AP22" s="16" t="s">
        <v>877</v>
      </c>
      <c r="AQ22" s="17">
        <f>IF(RUN_YEARS &gt; 2,(A1L215C2 + A1L215C5 + A1L215C8) / 3, 0)</f>
        <v>2136.3333333333335</v>
      </c>
      <c r="AR22" s="16" t="s">
        <v>878</v>
      </c>
      <c r="AS22" s="17">
        <f>(A1L215C19 + A1L215C20)</f>
        <v>4843.666666666667</v>
      </c>
      <c r="AT22" s="16" t="s">
        <v>879</v>
      </c>
      <c r="AU22" s="17">
        <f>IF(RUN_YEARS &gt; 3,(A1L215C1 + A1L215C4 + A1L215C7 + A1L215C10) / 4, 0)</f>
        <v>2744</v>
      </c>
      <c r="AV22" s="16" t="s">
        <v>880</v>
      </c>
      <c r="AW22" s="17">
        <f>IF(RUN_YEARS &gt; 3,(A1L215C2 + A1L215C5 + A1L215C8 + A1L215C11) / 4, 0)</f>
        <v>2265.25</v>
      </c>
      <c r="AX22" s="16" t="s">
        <v>881</v>
      </c>
      <c r="AY22" s="17">
        <f>(A1L215C22 + A1L215C23)</f>
        <v>5009.25</v>
      </c>
      <c r="AZ22" s="16" t="s">
        <v>882</v>
      </c>
      <c r="BA22" s="17">
        <f>IF(RUN_YEARS &gt; 4,(A1L215C1 + A1L215C4 + A1L215C7 + A1L215C10 + A1L215C13) / 5, 0)</f>
        <v>2882</v>
      </c>
      <c r="BB22" s="16" t="s">
        <v>883</v>
      </c>
      <c r="BC22" s="17">
        <f>IF(RUN_YEARS &gt; 4,(A1L215C2 + A1L215C5 + A1L215C8 + A1L215C11 + A1L215C14) / 5, 0)</f>
        <v>2358.4</v>
      </c>
      <c r="BD22" s="16" t="s">
        <v>884</v>
      </c>
      <c r="BE22" s="17">
        <f>(A1L215C25 + A1L215C26)</f>
        <v>5240.3999999999996</v>
      </c>
    </row>
    <row r="23" spans="1:57" x14ac:dyDescent="0.3">
      <c r="A23" s="11">
        <v>216</v>
      </c>
      <c r="B23" s="14" t="s">
        <v>628</v>
      </c>
      <c r="C23" s="11" t="s">
        <v>629</v>
      </c>
      <c r="D23" s="16" t="s">
        <v>174</v>
      </c>
      <c r="E23" s="15">
        <v>645309</v>
      </c>
      <c r="F23" s="16" t="s">
        <v>174</v>
      </c>
      <c r="G23" s="15">
        <v>522855</v>
      </c>
      <c r="H23" s="16" t="s">
        <v>885</v>
      </c>
      <c r="I23" s="17">
        <f>(A1L216C1 + A1L216C2)</f>
        <v>1168164</v>
      </c>
      <c r="J23" s="16" t="s">
        <v>175</v>
      </c>
      <c r="K23" s="15">
        <v>612958</v>
      </c>
      <c r="L23" s="16" t="s">
        <v>175</v>
      </c>
      <c r="M23" s="15">
        <v>485789</v>
      </c>
      <c r="N23" s="16" t="s">
        <v>886</v>
      </c>
      <c r="O23" s="17">
        <f>(A1L216C4 + A1L216C5)</f>
        <v>1098747</v>
      </c>
      <c r="P23" s="16" t="s">
        <v>176</v>
      </c>
      <c r="Q23" s="15">
        <v>718740</v>
      </c>
      <c r="R23" s="16" t="s">
        <v>176</v>
      </c>
      <c r="S23" s="15">
        <v>575980</v>
      </c>
      <c r="T23" s="16" t="s">
        <v>887</v>
      </c>
      <c r="U23" s="17">
        <f>(A1L216C7 + A1L216C8)</f>
        <v>1294720</v>
      </c>
      <c r="V23" s="16" t="s">
        <v>177</v>
      </c>
      <c r="W23" s="15">
        <v>802459</v>
      </c>
      <c r="X23" s="16" t="s">
        <v>177</v>
      </c>
      <c r="Y23" s="15">
        <v>602651</v>
      </c>
      <c r="Z23" s="16" t="s">
        <v>888</v>
      </c>
      <c r="AA23" s="17">
        <f>(A1L216C10 + A1L216C11)</f>
        <v>1405110</v>
      </c>
      <c r="AB23" s="16" t="s">
        <v>178</v>
      </c>
      <c r="AC23" s="15">
        <v>785940</v>
      </c>
      <c r="AD23" s="16" t="s">
        <v>178</v>
      </c>
      <c r="AE23" s="15">
        <v>605176</v>
      </c>
      <c r="AF23" s="16" t="s">
        <v>889</v>
      </c>
      <c r="AG23" s="17">
        <f>(A1L216C13 + A1L216C14)</f>
        <v>1391116</v>
      </c>
      <c r="AH23" s="16" t="s">
        <v>890</v>
      </c>
      <c r="AI23" s="17">
        <f>IF(RUN_YEARS &gt; 1,(A1L216C1 + A1L216C4) / 2, 0)</f>
        <v>629133.5</v>
      </c>
      <c r="AJ23" s="16" t="s">
        <v>891</v>
      </c>
      <c r="AK23" s="17">
        <f>IF(RUN_YEARS &gt; 1,(A1L216C2 + A1L216C5) / 2, 0)</f>
        <v>504322</v>
      </c>
      <c r="AL23" s="16" t="s">
        <v>892</v>
      </c>
      <c r="AM23" s="17">
        <f>(A1L216C16 + A1L216C17)</f>
        <v>1133455.5</v>
      </c>
      <c r="AN23" s="16" t="s">
        <v>893</v>
      </c>
      <c r="AO23" s="17">
        <f>IF(RUN_YEARS &gt; 2,(A1L216C1 + A1L216C4 + A1L216C7) / 3, 0)</f>
        <v>659002.33333333337</v>
      </c>
      <c r="AP23" s="16" t="s">
        <v>894</v>
      </c>
      <c r="AQ23" s="17">
        <f>IF(RUN_YEARS &gt; 2,(A1L216C2 + A1L216C5 + A1L216C8) / 3, 0)</f>
        <v>528208</v>
      </c>
      <c r="AR23" s="16" t="s">
        <v>895</v>
      </c>
      <c r="AS23" s="17">
        <f>(A1L216C19 + A1L216C20)</f>
        <v>1187210.3333333335</v>
      </c>
      <c r="AT23" s="16" t="s">
        <v>896</v>
      </c>
      <c r="AU23" s="17">
        <f>IF(RUN_YEARS &gt; 3,(A1L216C1 + A1L216C4 + A1L216C7 + A1L216C10) / 4, 0)</f>
        <v>694866.5</v>
      </c>
      <c r="AV23" s="16" t="s">
        <v>897</v>
      </c>
      <c r="AW23" s="17">
        <f>IF(RUN_YEARS &gt; 3,(A1L216C2 + A1L216C5 + A1L216C8 + A1L216C11) / 4, 0)</f>
        <v>546818.75</v>
      </c>
      <c r="AX23" s="16" t="s">
        <v>898</v>
      </c>
      <c r="AY23" s="17">
        <f>(A1L216C22 + A1L216C23)</f>
        <v>1241685.25</v>
      </c>
      <c r="AZ23" s="16" t="s">
        <v>899</v>
      </c>
      <c r="BA23" s="17">
        <f>IF(RUN_YEARS &gt; 4,(A1L216C1 + A1L216C4 + A1L216C7 + A1L216C10 + A1L216C13) / 5, 0)</f>
        <v>713081.2</v>
      </c>
      <c r="BB23" s="16" t="s">
        <v>900</v>
      </c>
      <c r="BC23" s="17">
        <f>IF(RUN_YEARS &gt; 4,(A1L216C2 + A1L216C5 + A1L216C8 + A1L216C11 + A1L216C14) / 5, 0)</f>
        <v>558490.19999999995</v>
      </c>
      <c r="BD23" s="16" t="s">
        <v>901</v>
      </c>
      <c r="BE23" s="17">
        <f>(A1L216C25 + A1L216C26)</f>
        <v>1271571.3999999999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14D9EC-CD75-4532-B8F0-8026D492D14F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902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903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3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3">
      <c r="A9" s="11">
        <v>218</v>
      </c>
      <c r="B9" s="14" t="s">
        <v>932</v>
      </c>
      <c r="C9" s="11" t="s">
        <v>601</v>
      </c>
      <c r="D9" s="16" t="s">
        <v>174</v>
      </c>
      <c r="E9" s="15">
        <v>15663</v>
      </c>
      <c r="F9" s="16" t="s">
        <v>174</v>
      </c>
      <c r="G9" s="15">
        <v>14025</v>
      </c>
      <c r="H9" s="16" t="s">
        <v>969</v>
      </c>
      <c r="I9" s="17">
        <f>(A1L218C1 + A1L218C2)</f>
        <v>29688</v>
      </c>
      <c r="J9" s="16" t="s">
        <v>175</v>
      </c>
      <c r="K9" s="15">
        <v>10360</v>
      </c>
      <c r="L9" s="16" t="s">
        <v>175</v>
      </c>
      <c r="M9" s="15">
        <v>10046</v>
      </c>
      <c r="N9" s="16" t="s">
        <v>970</v>
      </c>
      <c r="O9" s="17">
        <f>(A1L218C4 + A1L218C5)</f>
        <v>20406</v>
      </c>
      <c r="P9" s="16" t="s">
        <v>176</v>
      </c>
      <c r="Q9" s="15">
        <v>11821</v>
      </c>
      <c r="R9" s="16" t="s">
        <v>176</v>
      </c>
      <c r="S9" s="15">
        <v>12144</v>
      </c>
      <c r="T9" s="16" t="s">
        <v>971</v>
      </c>
      <c r="U9" s="17">
        <f>(A1L218C7 + A1L218C8)</f>
        <v>23965</v>
      </c>
      <c r="V9" s="16" t="s">
        <v>177</v>
      </c>
      <c r="W9" s="15">
        <v>17382</v>
      </c>
      <c r="X9" s="16" t="s">
        <v>177</v>
      </c>
      <c r="Y9" s="15">
        <v>13520</v>
      </c>
      <c r="Z9" s="16" t="s">
        <v>972</v>
      </c>
      <c r="AA9" s="17">
        <f>(A1L218C10 + A1L218C11)</f>
        <v>30902</v>
      </c>
      <c r="AB9" s="16" t="s">
        <v>178</v>
      </c>
      <c r="AC9" s="15">
        <v>17088</v>
      </c>
      <c r="AD9" s="16" t="s">
        <v>178</v>
      </c>
      <c r="AE9" s="15">
        <v>11853</v>
      </c>
      <c r="AF9" s="16" t="s">
        <v>973</v>
      </c>
      <c r="AG9" s="17">
        <f>(A1L218C13 + A1L218C14)</f>
        <v>28941</v>
      </c>
      <c r="AH9" s="16" t="s">
        <v>974</v>
      </c>
      <c r="AI9" s="17">
        <f>IF(RUN_YEARS &gt; 1,(A1L218C1 + A1L218C4) / 2, 0)</f>
        <v>13011.5</v>
      </c>
      <c r="AJ9" s="16" t="s">
        <v>975</v>
      </c>
      <c r="AK9" s="17">
        <f>IF(RUN_YEARS &gt; 1,(A1L218C2 + A1L218C5) / 2, 0)</f>
        <v>12035.5</v>
      </c>
      <c r="AL9" s="16" t="s">
        <v>976</v>
      </c>
      <c r="AM9" s="17">
        <f>(A1L218C16 + A1L218C17)</f>
        <v>25047</v>
      </c>
      <c r="AN9" s="16" t="s">
        <v>977</v>
      </c>
      <c r="AO9" s="17">
        <f>IF(RUN_YEARS &gt; 2,(A1L218C1 + A1L218C4 + A1L218C7) / 3, 0)</f>
        <v>12614.666666666666</v>
      </c>
      <c r="AP9" s="16" t="s">
        <v>978</v>
      </c>
      <c r="AQ9" s="17">
        <f>IF(RUN_YEARS &gt; 2,(A1L218C2 + A1L218C5 + A1L218C8) / 3, 0)</f>
        <v>12071.666666666666</v>
      </c>
      <c r="AR9" s="16" t="s">
        <v>979</v>
      </c>
      <c r="AS9" s="17">
        <f>(A1L218C19 + A1L218C20)</f>
        <v>24686.333333333332</v>
      </c>
      <c r="AT9" s="16" t="s">
        <v>980</v>
      </c>
      <c r="AU9" s="17">
        <f>IF(RUN_YEARS &gt; 3,(A1L218C1 + A1L218C4 + A1L218C7 + A1L218C10) / 4, 0)</f>
        <v>13806.5</v>
      </c>
      <c r="AV9" s="16" t="s">
        <v>981</v>
      </c>
      <c r="AW9" s="17">
        <f>IF(RUN_YEARS &gt; 3,(A1L218C2 + A1L218C5 + A1L218C8 + A1L218C11) / 4, 0)</f>
        <v>12433.75</v>
      </c>
      <c r="AX9" s="16" t="s">
        <v>982</v>
      </c>
      <c r="AY9" s="17">
        <f>(A1L218C22 + A1L218C23)</f>
        <v>26240.25</v>
      </c>
      <c r="AZ9" s="16" t="s">
        <v>983</v>
      </c>
      <c r="BA9" s="17">
        <f>IF(RUN_YEARS &gt; 4,(A1L218C1 + A1L218C4 + A1L218C7 + A1L218C10 + A1L218C13) / 5, 0)</f>
        <v>14462.8</v>
      </c>
      <c r="BB9" s="16" t="s">
        <v>984</v>
      </c>
      <c r="BC9" s="17">
        <f>IF(RUN_YEARS &gt; 4,(A1L218C2 + A1L218C5 + A1L218C8 + A1L218C11 + A1L218C14) / 5, 0)</f>
        <v>12317.6</v>
      </c>
      <c r="BD9" s="16" t="s">
        <v>985</v>
      </c>
      <c r="BE9" s="17">
        <f>(A1L218C25 + A1L218C26)</f>
        <v>26780.400000000001</v>
      </c>
    </row>
    <row r="10" spans="1:57" x14ac:dyDescent="0.3">
      <c r="A10" s="11">
        <v>219</v>
      </c>
      <c r="B10" s="14" t="s">
        <v>933</v>
      </c>
      <c r="C10" s="11" t="s">
        <v>603</v>
      </c>
      <c r="D10" s="16" t="s">
        <v>174</v>
      </c>
      <c r="E10" s="15">
        <v>55939</v>
      </c>
      <c r="F10" s="16" t="s">
        <v>174</v>
      </c>
      <c r="G10" s="15">
        <v>43008</v>
      </c>
      <c r="H10" s="16" t="s">
        <v>986</v>
      </c>
      <c r="I10" s="17">
        <f>(A1L219C1 + A1L219C2)</f>
        <v>98947</v>
      </c>
      <c r="J10" s="16" t="s">
        <v>175</v>
      </c>
      <c r="K10" s="15">
        <v>52898</v>
      </c>
      <c r="L10" s="16" t="s">
        <v>175</v>
      </c>
      <c r="M10" s="15">
        <v>42512</v>
      </c>
      <c r="N10" s="16" t="s">
        <v>987</v>
      </c>
      <c r="O10" s="17">
        <f>(A1L219C4 + A1L219C5)</f>
        <v>95410</v>
      </c>
      <c r="P10" s="16" t="s">
        <v>176</v>
      </c>
      <c r="Q10" s="15">
        <v>51567</v>
      </c>
      <c r="R10" s="16" t="s">
        <v>176</v>
      </c>
      <c r="S10" s="15">
        <v>43709</v>
      </c>
      <c r="T10" s="16" t="s">
        <v>988</v>
      </c>
      <c r="U10" s="17">
        <f>(A1L219C7 + A1L219C8)</f>
        <v>95276</v>
      </c>
      <c r="V10" s="16" t="s">
        <v>177</v>
      </c>
      <c r="W10" s="15">
        <v>47037</v>
      </c>
      <c r="X10" s="16" t="s">
        <v>177</v>
      </c>
      <c r="Y10" s="15">
        <v>37015</v>
      </c>
      <c r="Z10" s="16" t="s">
        <v>989</v>
      </c>
      <c r="AA10" s="17">
        <f>(A1L219C10 + A1L219C11)</f>
        <v>84052</v>
      </c>
      <c r="AB10" s="16" t="s">
        <v>178</v>
      </c>
      <c r="AC10" s="15">
        <v>38866</v>
      </c>
      <c r="AD10" s="16" t="s">
        <v>178</v>
      </c>
      <c r="AE10" s="15">
        <v>31465</v>
      </c>
      <c r="AF10" s="16" t="s">
        <v>990</v>
      </c>
      <c r="AG10" s="17">
        <f>(A1L219C13 + A1L219C14)</f>
        <v>70331</v>
      </c>
      <c r="AH10" s="16" t="s">
        <v>991</v>
      </c>
      <c r="AI10" s="17">
        <f>IF(RUN_YEARS &gt; 1,(A1L219C1 + A1L219C4) / 2, 0)</f>
        <v>54418.5</v>
      </c>
      <c r="AJ10" s="16" t="s">
        <v>992</v>
      </c>
      <c r="AK10" s="17">
        <f>IF(RUN_YEARS &gt; 1,(A1L219C2 + A1L219C5) / 2, 0)</f>
        <v>42760</v>
      </c>
      <c r="AL10" s="16" t="s">
        <v>993</v>
      </c>
      <c r="AM10" s="17">
        <f>(A1L219C16 + A1L219C17)</f>
        <v>97178.5</v>
      </c>
      <c r="AN10" s="16" t="s">
        <v>994</v>
      </c>
      <c r="AO10" s="17">
        <f>IF(RUN_YEARS &gt; 2,(A1L219C1 + A1L219C4 + A1L219C7) / 3, 0)</f>
        <v>53468</v>
      </c>
      <c r="AP10" s="16" t="s">
        <v>995</v>
      </c>
      <c r="AQ10" s="17">
        <f>IF(RUN_YEARS &gt; 2,(A1L219C2 + A1L219C5 + A1L219C8) / 3, 0)</f>
        <v>43076.333333333336</v>
      </c>
      <c r="AR10" s="16" t="s">
        <v>996</v>
      </c>
      <c r="AS10" s="17">
        <f>(A1L219C19 + A1L219C20)</f>
        <v>96544.333333333343</v>
      </c>
      <c r="AT10" s="16" t="s">
        <v>997</v>
      </c>
      <c r="AU10" s="17">
        <f>IF(RUN_YEARS &gt; 3,(A1L219C1 + A1L219C4 + A1L219C7 + A1L219C10) / 4, 0)</f>
        <v>51860.25</v>
      </c>
      <c r="AV10" s="16" t="s">
        <v>998</v>
      </c>
      <c r="AW10" s="17">
        <f>IF(RUN_YEARS &gt; 3,(A1L219C2 + A1L219C5 + A1L219C8 + A1L219C11) / 4, 0)</f>
        <v>41561</v>
      </c>
      <c r="AX10" s="16" t="s">
        <v>999</v>
      </c>
      <c r="AY10" s="17">
        <f>(A1L219C22 + A1L219C23)</f>
        <v>93421.25</v>
      </c>
      <c r="AZ10" s="16" t="s">
        <v>1000</v>
      </c>
      <c r="BA10" s="17">
        <f>IF(RUN_YEARS &gt; 4,(A1L219C1 + A1L219C4 + A1L219C7 + A1L219C10 + A1L219C13) / 5, 0)</f>
        <v>49261.4</v>
      </c>
      <c r="BB10" s="16" t="s">
        <v>1001</v>
      </c>
      <c r="BC10" s="17">
        <f>IF(RUN_YEARS &gt; 4,(A1L219C2 + A1L219C5 + A1L219C8 + A1L219C11 + A1L219C14) / 5, 0)</f>
        <v>39541.800000000003</v>
      </c>
      <c r="BD10" s="16" t="s">
        <v>1002</v>
      </c>
      <c r="BE10" s="17">
        <f>(A1L219C25 + A1L219C26)</f>
        <v>88803.200000000012</v>
      </c>
    </row>
    <row r="11" spans="1:57" x14ac:dyDescent="0.3">
      <c r="A11" s="11">
        <v>220</v>
      </c>
      <c r="B11" s="14" t="s">
        <v>934</v>
      </c>
      <c r="C11" s="11" t="s">
        <v>605</v>
      </c>
      <c r="D11" s="16" t="s">
        <v>174</v>
      </c>
      <c r="E11" s="15">
        <v>96236</v>
      </c>
      <c r="F11" s="16" t="s">
        <v>174</v>
      </c>
      <c r="G11" s="15">
        <v>80798</v>
      </c>
      <c r="H11" s="16" t="s">
        <v>1003</v>
      </c>
      <c r="I11" s="17">
        <f>(A1L220C1 + A1L220C2)</f>
        <v>177034</v>
      </c>
      <c r="J11" s="16" t="s">
        <v>175</v>
      </c>
      <c r="K11" s="15">
        <v>86942</v>
      </c>
      <c r="L11" s="16" t="s">
        <v>175</v>
      </c>
      <c r="M11" s="15">
        <v>71899</v>
      </c>
      <c r="N11" s="16" t="s">
        <v>1004</v>
      </c>
      <c r="O11" s="17">
        <f>(A1L220C4 + A1L220C5)</f>
        <v>158841</v>
      </c>
      <c r="P11" s="16" t="s">
        <v>176</v>
      </c>
      <c r="Q11" s="15">
        <v>93079</v>
      </c>
      <c r="R11" s="16" t="s">
        <v>176</v>
      </c>
      <c r="S11" s="15">
        <v>83397</v>
      </c>
      <c r="T11" s="16" t="s">
        <v>1005</v>
      </c>
      <c r="U11" s="17">
        <f>(A1L220C7 + A1L220C8)</f>
        <v>176476</v>
      </c>
      <c r="V11" s="16" t="s">
        <v>177</v>
      </c>
      <c r="W11" s="15">
        <v>90172</v>
      </c>
      <c r="X11" s="16" t="s">
        <v>177</v>
      </c>
      <c r="Y11" s="15">
        <v>74726</v>
      </c>
      <c r="Z11" s="16" t="s">
        <v>1006</v>
      </c>
      <c r="AA11" s="17">
        <f>(A1L220C10 + A1L220C11)</f>
        <v>164898</v>
      </c>
      <c r="AB11" s="16" t="s">
        <v>178</v>
      </c>
      <c r="AC11" s="15">
        <v>86875</v>
      </c>
      <c r="AD11" s="16" t="s">
        <v>178</v>
      </c>
      <c r="AE11" s="15">
        <v>77876</v>
      </c>
      <c r="AF11" s="16" t="s">
        <v>1007</v>
      </c>
      <c r="AG11" s="17">
        <f>(A1L220C13 + A1L220C14)</f>
        <v>164751</v>
      </c>
      <c r="AH11" s="16" t="s">
        <v>1008</v>
      </c>
      <c r="AI11" s="17">
        <f>IF(RUN_YEARS &gt; 1,(A1L220C1 + A1L220C4) / 2, 0)</f>
        <v>91589</v>
      </c>
      <c r="AJ11" s="16" t="s">
        <v>1009</v>
      </c>
      <c r="AK11" s="17">
        <f>IF(RUN_YEARS &gt; 1,(A1L220C2 + A1L220C5) / 2, 0)</f>
        <v>76348.5</v>
      </c>
      <c r="AL11" s="16" t="s">
        <v>1010</v>
      </c>
      <c r="AM11" s="17">
        <f>(A1L220C16 + A1L220C17)</f>
        <v>167937.5</v>
      </c>
      <c r="AN11" s="16" t="s">
        <v>1011</v>
      </c>
      <c r="AO11" s="17">
        <f>IF(RUN_YEARS &gt; 2,(A1L220C1 + A1L220C4 + A1L220C7) / 3, 0)</f>
        <v>92085.666666666672</v>
      </c>
      <c r="AP11" s="16" t="s">
        <v>1012</v>
      </c>
      <c r="AQ11" s="17">
        <f>IF(RUN_YEARS &gt; 2,(A1L220C2 + A1L220C5 + A1L220C8) / 3, 0)</f>
        <v>78698</v>
      </c>
      <c r="AR11" s="16" t="s">
        <v>1013</v>
      </c>
      <c r="AS11" s="17">
        <f>(A1L220C19 + A1L220C20)</f>
        <v>170783.66666666669</v>
      </c>
      <c r="AT11" s="16" t="s">
        <v>1014</v>
      </c>
      <c r="AU11" s="17">
        <f>IF(RUN_YEARS &gt; 3,(A1L220C1 + A1L220C4 + A1L220C7 + A1L220C10) / 4, 0)</f>
        <v>91607.25</v>
      </c>
      <c r="AV11" s="16" t="s">
        <v>1015</v>
      </c>
      <c r="AW11" s="17">
        <f>IF(RUN_YEARS &gt; 3,(A1L220C2 + A1L220C5 + A1L220C8 + A1L220C11) / 4, 0)</f>
        <v>77705</v>
      </c>
      <c r="AX11" s="16" t="s">
        <v>1016</v>
      </c>
      <c r="AY11" s="17">
        <f>(A1L220C22 + A1L220C23)</f>
        <v>169312.25</v>
      </c>
      <c r="AZ11" s="16" t="s">
        <v>1017</v>
      </c>
      <c r="BA11" s="17">
        <f>IF(RUN_YEARS &gt; 4,(A1L220C1 + A1L220C4 + A1L220C7 + A1L220C10 + A1L220C13) / 5, 0)</f>
        <v>90660.800000000003</v>
      </c>
      <c r="BB11" s="16" t="s">
        <v>1018</v>
      </c>
      <c r="BC11" s="17">
        <f>IF(RUN_YEARS &gt; 4,(A1L220C2 + A1L220C5 + A1L220C8 + A1L220C11 + A1L220C14) / 5, 0)</f>
        <v>77739.199999999997</v>
      </c>
      <c r="BD11" s="16" t="s">
        <v>1019</v>
      </c>
      <c r="BE11" s="17">
        <f>(A1L220C25 + A1L220C26)</f>
        <v>168400</v>
      </c>
    </row>
    <row r="12" spans="1:57" x14ac:dyDescent="0.3">
      <c r="A12" s="11">
        <v>221</v>
      </c>
      <c r="B12" s="14" t="s">
        <v>935</v>
      </c>
      <c r="C12" s="11" t="s">
        <v>607</v>
      </c>
      <c r="D12" s="16" t="s">
        <v>174</v>
      </c>
      <c r="E12" s="15">
        <v>24826</v>
      </c>
      <c r="F12" s="16" t="s">
        <v>174</v>
      </c>
      <c r="G12" s="15">
        <v>20842</v>
      </c>
      <c r="H12" s="16" t="s">
        <v>1020</v>
      </c>
      <c r="I12" s="17">
        <f>(A1L221C1 + A1L221C2)</f>
        <v>45668</v>
      </c>
      <c r="J12" s="16" t="s">
        <v>175</v>
      </c>
      <c r="K12" s="15">
        <v>24151</v>
      </c>
      <c r="L12" s="16" t="s">
        <v>175</v>
      </c>
      <c r="M12" s="15">
        <v>20727</v>
      </c>
      <c r="N12" s="16" t="s">
        <v>1021</v>
      </c>
      <c r="O12" s="17">
        <f>(A1L221C4 + A1L221C5)</f>
        <v>44878</v>
      </c>
      <c r="P12" s="16" t="s">
        <v>176</v>
      </c>
      <c r="Q12" s="15">
        <v>27779</v>
      </c>
      <c r="R12" s="16" t="s">
        <v>176</v>
      </c>
      <c r="S12" s="15">
        <v>23188</v>
      </c>
      <c r="T12" s="16" t="s">
        <v>1022</v>
      </c>
      <c r="U12" s="17">
        <f>(A1L221C7 + A1L221C8)</f>
        <v>50967</v>
      </c>
      <c r="V12" s="16" t="s">
        <v>177</v>
      </c>
      <c r="W12" s="15">
        <v>29757</v>
      </c>
      <c r="X12" s="16" t="s">
        <v>177</v>
      </c>
      <c r="Y12" s="15">
        <v>21756</v>
      </c>
      <c r="Z12" s="16" t="s">
        <v>1023</v>
      </c>
      <c r="AA12" s="17">
        <f>(A1L221C10 + A1L221C11)</f>
        <v>51513</v>
      </c>
      <c r="AB12" s="16" t="s">
        <v>178</v>
      </c>
      <c r="AC12" s="15">
        <v>29780</v>
      </c>
      <c r="AD12" s="16" t="s">
        <v>178</v>
      </c>
      <c r="AE12" s="15">
        <v>23103</v>
      </c>
      <c r="AF12" s="16" t="s">
        <v>1024</v>
      </c>
      <c r="AG12" s="17">
        <f>(A1L221C13 + A1L221C14)</f>
        <v>52883</v>
      </c>
      <c r="AH12" s="16" t="s">
        <v>1025</v>
      </c>
      <c r="AI12" s="17">
        <f>IF(RUN_YEARS &gt; 1,(A1L221C1 + A1L221C4) / 2, 0)</f>
        <v>24488.5</v>
      </c>
      <c r="AJ12" s="16" t="s">
        <v>1026</v>
      </c>
      <c r="AK12" s="17">
        <f>IF(RUN_YEARS &gt; 1,(A1L221C2 + A1L221C5) / 2, 0)</f>
        <v>20784.5</v>
      </c>
      <c r="AL12" s="16" t="s">
        <v>1027</v>
      </c>
      <c r="AM12" s="17">
        <f>(A1L221C16 + A1L221C17)</f>
        <v>45273</v>
      </c>
      <c r="AN12" s="16" t="s">
        <v>1028</v>
      </c>
      <c r="AO12" s="17">
        <f>IF(RUN_YEARS &gt; 2,(A1L221C1 + A1L221C4 + A1L221C7) / 3, 0)</f>
        <v>25585.333333333332</v>
      </c>
      <c r="AP12" s="16" t="s">
        <v>1029</v>
      </c>
      <c r="AQ12" s="17">
        <f>IF(RUN_YEARS &gt; 2,(A1L221C2 + A1L221C5 + A1L221C8) / 3, 0)</f>
        <v>21585.666666666668</v>
      </c>
      <c r="AR12" s="16" t="s">
        <v>1030</v>
      </c>
      <c r="AS12" s="17">
        <f>(A1L221C19 + A1L221C20)</f>
        <v>47171</v>
      </c>
      <c r="AT12" s="16" t="s">
        <v>1031</v>
      </c>
      <c r="AU12" s="17">
        <f>IF(RUN_YEARS &gt; 3,(A1L221C1 + A1L221C4 + A1L221C7 + A1L221C10) / 4, 0)</f>
        <v>26628.25</v>
      </c>
      <c r="AV12" s="16" t="s">
        <v>1032</v>
      </c>
      <c r="AW12" s="17">
        <f>IF(RUN_YEARS &gt; 3,(A1L221C2 + A1L221C5 + A1L221C8 + A1L221C11) / 4, 0)</f>
        <v>21628.25</v>
      </c>
      <c r="AX12" s="16" t="s">
        <v>1033</v>
      </c>
      <c r="AY12" s="17">
        <f>(A1L221C22 + A1L221C23)</f>
        <v>48256.5</v>
      </c>
      <c r="AZ12" s="16" t="s">
        <v>1034</v>
      </c>
      <c r="BA12" s="17">
        <f>IF(RUN_YEARS &gt; 4,(A1L221C1 + A1L221C4 + A1L221C7 + A1L221C10 + A1L221C13) / 5, 0)</f>
        <v>27258.6</v>
      </c>
      <c r="BB12" s="16" t="s">
        <v>1035</v>
      </c>
      <c r="BC12" s="17">
        <f>IF(RUN_YEARS &gt; 4,(A1L221C2 + A1L221C5 + A1L221C8 + A1L221C11 + A1L221C14) / 5, 0)</f>
        <v>21923.200000000001</v>
      </c>
      <c r="BD12" s="16" t="s">
        <v>1036</v>
      </c>
      <c r="BE12" s="17">
        <f>(A1L221C25 + A1L221C26)</f>
        <v>49181.8</v>
      </c>
    </row>
    <row r="13" spans="1:57" x14ac:dyDescent="0.3">
      <c r="A13" s="11">
        <v>222</v>
      </c>
      <c r="B13" s="14" t="s">
        <v>936</v>
      </c>
      <c r="C13" s="11" t="s">
        <v>609</v>
      </c>
      <c r="D13" s="16" t="s">
        <v>174</v>
      </c>
      <c r="E13" s="15">
        <v>381310</v>
      </c>
      <c r="F13" s="16" t="s">
        <v>174</v>
      </c>
      <c r="G13" s="15">
        <v>353958</v>
      </c>
      <c r="H13" s="16" t="s">
        <v>1037</v>
      </c>
      <c r="I13" s="17">
        <f>(A1L222C1 + A1L222C2)</f>
        <v>735268</v>
      </c>
      <c r="J13" s="16" t="s">
        <v>175</v>
      </c>
      <c r="K13" s="15">
        <v>374111</v>
      </c>
      <c r="L13" s="16" t="s">
        <v>175</v>
      </c>
      <c r="M13" s="15">
        <v>342516</v>
      </c>
      <c r="N13" s="16" t="s">
        <v>1038</v>
      </c>
      <c r="O13" s="17">
        <f>(A1L222C4 + A1L222C5)</f>
        <v>716627</v>
      </c>
      <c r="P13" s="16" t="s">
        <v>176</v>
      </c>
      <c r="Q13" s="15">
        <v>371905</v>
      </c>
      <c r="R13" s="16" t="s">
        <v>176</v>
      </c>
      <c r="S13" s="15">
        <v>349962</v>
      </c>
      <c r="T13" s="16" t="s">
        <v>1039</v>
      </c>
      <c r="U13" s="17">
        <f>(A1L222C7 + A1L222C8)</f>
        <v>721867</v>
      </c>
      <c r="V13" s="16" t="s">
        <v>177</v>
      </c>
      <c r="W13" s="15">
        <v>373390</v>
      </c>
      <c r="X13" s="16" t="s">
        <v>177</v>
      </c>
      <c r="Y13" s="15">
        <v>347440</v>
      </c>
      <c r="Z13" s="16" t="s">
        <v>1040</v>
      </c>
      <c r="AA13" s="17">
        <f>(A1L222C10 + A1L222C11)</f>
        <v>720830</v>
      </c>
      <c r="AB13" s="16" t="s">
        <v>178</v>
      </c>
      <c r="AC13" s="15">
        <v>384441</v>
      </c>
      <c r="AD13" s="16" t="s">
        <v>178</v>
      </c>
      <c r="AE13" s="15">
        <v>340121</v>
      </c>
      <c r="AF13" s="16" t="s">
        <v>1041</v>
      </c>
      <c r="AG13" s="17">
        <f>(A1L222C13 + A1L222C14)</f>
        <v>724562</v>
      </c>
      <c r="AH13" s="16" t="s">
        <v>1042</v>
      </c>
      <c r="AI13" s="17">
        <f>IF(RUN_YEARS &gt; 1,(A1L222C1 + A1L222C4) / 2, 0)</f>
        <v>377710.5</v>
      </c>
      <c r="AJ13" s="16" t="s">
        <v>1043</v>
      </c>
      <c r="AK13" s="17">
        <f>IF(RUN_YEARS &gt; 1,(A1L222C2 + A1L222C5) / 2, 0)</f>
        <v>348237</v>
      </c>
      <c r="AL13" s="16" t="s">
        <v>1044</v>
      </c>
      <c r="AM13" s="17">
        <f>(A1L222C16 + A1L222C17)</f>
        <v>725947.5</v>
      </c>
      <c r="AN13" s="16" t="s">
        <v>1045</v>
      </c>
      <c r="AO13" s="17">
        <f>IF(RUN_YEARS &gt; 2,(A1L222C1 + A1L222C4 + A1L222C7) / 3, 0)</f>
        <v>375775.33333333331</v>
      </c>
      <c r="AP13" s="16" t="s">
        <v>1046</v>
      </c>
      <c r="AQ13" s="17">
        <f>IF(RUN_YEARS &gt; 2,(A1L222C2 + A1L222C5 + A1L222C8) / 3, 0)</f>
        <v>348812</v>
      </c>
      <c r="AR13" s="16" t="s">
        <v>1047</v>
      </c>
      <c r="AS13" s="17">
        <f>(A1L222C19 + A1L222C20)</f>
        <v>724587.33333333326</v>
      </c>
      <c r="AT13" s="16" t="s">
        <v>1048</v>
      </c>
      <c r="AU13" s="17">
        <f>IF(RUN_YEARS &gt; 3,(A1L222C1 + A1L222C4 + A1L222C7 + A1L222C10) / 4, 0)</f>
        <v>375179</v>
      </c>
      <c r="AV13" s="16" t="s">
        <v>1049</v>
      </c>
      <c r="AW13" s="17">
        <f>IF(RUN_YEARS &gt; 3,(A1L222C2 + A1L222C5 + A1L222C8 + A1L222C11) / 4, 0)</f>
        <v>348469</v>
      </c>
      <c r="AX13" s="16" t="s">
        <v>1050</v>
      </c>
      <c r="AY13" s="17">
        <f>(A1L222C22 + A1L222C23)</f>
        <v>723648</v>
      </c>
      <c r="AZ13" s="16" t="s">
        <v>1051</v>
      </c>
      <c r="BA13" s="17">
        <f>IF(RUN_YEARS &gt; 4,(A1L222C1 + A1L222C4 + A1L222C7 + A1L222C10 + A1L222C13) / 5, 0)</f>
        <v>377031.4</v>
      </c>
      <c r="BB13" s="16" t="s">
        <v>1052</v>
      </c>
      <c r="BC13" s="17">
        <f>IF(RUN_YEARS &gt; 4,(A1L222C2 + A1L222C5 + A1L222C8 + A1L222C11 + A1L222C14) / 5, 0)</f>
        <v>346799.4</v>
      </c>
      <c r="BD13" s="16" t="s">
        <v>1053</v>
      </c>
      <c r="BE13" s="17">
        <f>(A1L222C25 + A1L222C26)</f>
        <v>723830.8</v>
      </c>
    </row>
    <row r="14" spans="1:57" x14ac:dyDescent="0.3">
      <c r="A14" s="11">
        <v>223</v>
      </c>
      <c r="B14" s="14" t="s">
        <v>937</v>
      </c>
      <c r="C14" s="11" t="s">
        <v>611</v>
      </c>
      <c r="D14" s="16" t="s">
        <v>174</v>
      </c>
      <c r="E14" s="15">
        <v>63487</v>
      </c>
      <c r="F14" s="16" t="s">
        <v>174</v>
      </c>
      <c r="G14" s="15">
        <v>57568</v>
      </c>
      <c r="H14" s="16" t="s">
        <v>1054</v>
      </c>
      <c r="I14" s="17">
        <f>(A1L223C1 + A1L223C2)</f>
        <v>121055</v>
      </c>
      <c r="J14" s="16" t="s">
        <v>175</v>
      </c>
      <c r="K14" s="15">
        <v>54585</v>
      </c>
      <c r="L14" s="16" t="s">
        <v>175</v>
      </c>
      <c r="M14" s="15">
        <v>48961</v>
      </c>
      <c r="N14" s="16" t="s">
        <v>1055</v>
      </c>
      <c r="O14" s="17">
        <f>(A1L223C4 + A1L223C5)</f>
        <v>103546</v>
      </c>
      <c r="P14" s="16" t="s">
        <v>176</v>
      </c>
      <c r="Q14" s="15">
        <v>70305</v>
      </c>
      <c r="R14" s="16" t="s">
        <v>176</v>
      </c>
      <c r="S14" s="15">
        <v>61864</v>
      </c>
      <c r="T14" s="16" t="s">
        <v>1056</v>
      </c>
      <c r="U14" s="17">
        <f>(A1L223C7 + A1L223C8)</f>
        <v>132169</v>
      </c>
      <c r="V14" s="16" t="s">
        <v>177</v>
      </c>
      <c r="W14" s="15">
        <v>68322</v>
      </c>
      <c r="X14" s="16" t="s">
        <v>177</v>
      </c>
      <c r="Y14" s="15">
        <v>56948</v>
      </c>
      <c r="Z14" s="16" t="s">
        <v>1057</v>
      </c>
      <c r="AA14" s="17">
        <f>(A1L223C10 + A1L223C11)</f>
        <v>125270</v>
      </c>
      <c r="AB14" s="16" t="s">
        <v>178</v>
      </c>
      <c r="AC14" s="15">
        <v>72207</v>
      </c>
      <c r="AD14" s="16" t="s">
        <v>178</v>
      </c>
      <c r="AE14" s="15">
        <v>57405</v>
      </c>
      <c r="AF14" s="16" t="s">
        <v>1058</v>
      </c>
      <c r="AG14" s="17">
        <f>(A1L223C13 + A1L223C14)</f>
        <v>129612</v>
      </c>
      <c r="AH14" s="16" t="s">
        <v>1059</v>
      </c>
      <c r="AI14" s="17">
        <f>IF(RUN_YEARS &gt; 1,(A1L223C1 + A1L223C4) / 2, 0)</f>
        <v>59036</v>
      </c>
      <c r="AJ14" s="16" t="s">
        <v>1060</v>
      </c>
      <c r="AK14" s="17">
        <f>IF(RUN_YEARS &gt; 1,(A1L223C2 + A1L223C5) / 2, 0)</f>
        <v>53264.5</v>
      </c>
      <c r="AL14" s="16" t="s">
        <v>1061</v>
      </c>
      <c r="AM14" s="17">
        <f>(A1L223C16 + A1L223C17)</f>
        <v>112300.5</v>
      </c>
      <c r="AN14" s="16" t="s">
        <v>1062</v>
      </c>
      <c r="AO14" s="17">
        <f>IF(RUN_YEARS &gt; 2,(A1L223C1 + A1L223C4 + A1L223C7) / 3, 0)</f>
        <v>62792.333333333336</v>
      </c>
      <c r="AP14" s="16" t="s">
        <v>1063</v>
      </c>
      <c r="AQ14" s="17">
        <f>IF(RUN_YEARS &gt; 2,(A1L223C2 + A1L223C5 + A1L223C8) / 3, 0)</f>
        <v>56131</v>
      </c>
      <c r="AR14" s="16" t="s">
        <v>1064</v>
      </c>
      <c r="AS14" s="17">
        <f>(A1L223C19 + A1L223C20)</f>
        <v>118923.33333333334</v>
      </c>
      <c r="AT14" s="16" t="s">
        <v>1065</v>
      </c>
      <c r="AU14" s="17">
        <f>IF(RUN_YEARS &gt; 3,(A1L223C1 + A1L223C4 + A1L223C7 + A1L223C10) / 4, 0)</f>
        <v>64174.75</v>
      </c>
      <c r="AV14" s="16" t="s">
        <v>1066</v>
      </c>
      <c r="AW14" s="17">
        <f>IF(RUN_YEARS &gt; 3,(A1L223C2 + A1L223C5 + A1L223C8 + A1L223C11) / 4, 0)</f>
        <v>56335.25</v>
      </c>
      <c r="AX14" s="16" t="s">
        <v>1067</v>
      </c>
      <c r="AY14" s="17">
        <f>(A1L223C22 + A1L223C23)</f>
        <v>120510</v>
      </c>
      <c r="AZ14" s="16" t="s">
        <v>1068</v>
      </c>
      <c r="BA14" s="17">
        <f>IF(RUN_YEARS &gt; 4,(A1L223C1 + A1L223C4 + A1L223C7 + A1L223C10 + A1L223C13) / 5, 0)</f>
        <v>65781.2</v>
      </c>
      <c r="BB14" s="16" t="s">
        <v>1069</v>
      </c>
      <c r="BC14" s="17">
        <f>IF(RUN_YEARS &gt; 4,(A1L223C2 + A1L223C5 + A1L223C8 + A1L223C11 + A1L223C14) / 5, 0)</f>
        <v>56549.2</v>
      </c>
      <c r="BD14" s="16" t="s">
        <v>1070</v>
      </c>
      <c r="BE14" s="17">
        <f>(A1L223C25 + A1L223C26)</f>
        <v>122330.4</v>
      </c>
    </row>
    <row r="15" spans="1:57" x14ac:dyDescent="0.3">
      <c r="A15" s="11">
        <v>224</v>
      </c>
      <c r="B15" s="14" t="s">
        <v>938</v>
      </c>
      <c r="C15" s="11" t="s">
        <v>613</v>
      </c>
      <c r="D15" s="16" t="s">
        <v>174</v>
      </c>
      <c r="E15" s="15">
        <v>87772</v>
      </c>
      <c r="F15" s="16" t="s">
        <v>174</v>
      </c>
      <c r="G15" s="15">
        <v>81362</v>
      </c>
      <c r="H15" s="16" t="s">
        <v>1071</v>
      </c>
      <c r="I15" s="17">
        <f>(A1L224C1 + A1L224C2)</f>
        <v>169134</v>
      </c>
      <c r="J15" s="16" t="s">
        <v>175</v>
      </c>
      <c r="K15" s="15">
        <v>84967</v>
      </c>
      <c r="L15" s="16" t="s">
        <v>175</v>
      </c>
      <c r="M15" s="15">
        <v>76264</v>
      </c>
      <c r="N15" s="16" t="s">
        <v>1072</v>
      </c>
      <c r="O15" s="17">
        <f>(A1L224C4 + A1L224C5)</f>
        <v>161231</v>
      </c>
      <c r="P15" s="16" t="s">
        <v>176</v>
      </c>
      <c r="Q15" s="15">
        <v>117637</v>
      </c>
      <c r="R15" s="16" t="s">
        <v>176</v>
      </c>
      <c r="S15" s="15">
        <v>107275</v>
      </c>
      <c r="T15" s="16" t="s">
        <v>1073</v>
      </c>
      <c r="U15" s="17">
        <f>(A1L224C7 + A1L224C8)</f>
        <v>224912</v>
      </c>
      <c r="V15" s="16" t="s">
        <v>177</v>
      </c>
      <c r="W15" s="15">
        <v>130894</v>
      </c>
      <c r="X15" s="16" t="s">
        <v>177</v>
      </c>
      <c r="Y15" s="15">
        <v>111754</v>
      </c>
      <c r="Z15" s="16" t="s">
        <v>1074</v>
      </c>
      <c r="AA15" s="17">
        <f>(A1L224C10 + A1L224C11)</f>
        <v>242648</v>
      </c>
      <c r="AB15" s="16" t="s">
        <v>178</v>
      </c>
      <c r="AC15" s="15">
        <v>150175</v>
      </c>
      <c r="AD15" s="16" t="s">
        <v>178</v>
      </c>
      <c r="AE15" s="15">
        <v>129806</v>
      </c>
      <c r="AF15" s="16" t="s">
        <v>1075</v>
      </c>
      <c r="AG15" s="17">
        <f>(A1L224C13 + A1L224C14)</f>
        <v>279981</v>
      </c>
      <c r="AH15" s="16" t="s">
        <v>1076</v>
      </c>
      <c r="AI15" s="17">
        <f>IF(RUN_YEARS &gt; 1,(A1L224C1 + A1L224C4) / 2, 0)</f>
        <v>86369.5</v>
      </c>
      <c r="AJ15" s="16" t="s">
        <v>1077</v>
      </c>
      <c r="AK15" s="17">
        <f>IF(RUN_YEARS &gt; 1,(A1L224C2 + A1L224C5) / 2, 0)</f>
        <v>78813</v>
      </c>
      <c r="AL15" s="16" t="s">
        <v>1078</v>
      </c>
      <c r="AM15" s="17">
        <f>(A1L224C16 + A1L224C17)</f>
        <v>165182.5</v>
      </c>
      <c r="AN15" s="16" t="s">
        <v>1079</v>
      </c>
      <c r="AO15" s="17">
        <f>IF(RUN_YEARS &gt; 2,(A1L224C1 + A1L224C4 + A1L224C7) / 3, 0)</f>
        <v>96792</v>
      </c>
      <c r="AP15" s="16" t="s">
        <v>1080</v>
      </c>
      <c r="AQ15" s="17">
        <f>IF(RUN_YEARS &gt; 2,(A1L224C2 + A1L224C5 + A1L224C8) / 3, 0)</f>
        <v>88300.333333333328</v>
      </c>
      <c r="AR15" s="16" t="s">
        <v>1081</v>
      </c>
      <c r="AS15" s="17">
        <f>(A1L224C19 + A1L224C20)</f>
        <v>185092.33333333331</v>
      </c>
      <c r="AT15" s="16" t="s">
        <v>1082</v>
      </c>
      <c r="AU15" s="17">
        <f>IF(RUN_YEARS &gt; 3,(A1L224C1 + A1L224C4 + A1L224C7 + A1L224C10) / 4, 0)</f>
        <v>105317.5</v>
      </c>
      <c r="AV15" s="16" t="s">
        <v>1083</v>
      </c>
      <c r="AW15" s="17">
        <f>IF(RUN_YEARS &gt; 3,(A1L224C2 + A1L224C5 + A1L224C8 + A1L224C11) / 4, 0)</f>
        <v>94163.75</v>
      </c>
      <c r="AX15" s="16" t="s">
        <v>1084</v>
      </c>
      <c r="AY15" s="17">
        <f>(A1L224C22 + A1L224C23)</f>
        <v>199481.25</v>
      </c>
      <c r="AZ15" s="16" t="s">
        <v>1085</v>
      </c>
      <c r="BA15" s="17">
        <f>IF(RUN_YEARS &gt; 4,(A1L224C1 + A1L224C4 + A1L224C7 + A1L224C10 + A1L224C13) / 5, 0)</f>
        <v>114289</v>
      </c>
      <c r="BB15" s="16" t="s">
        <v>1086</v>
      </c>
      <c r="BC15" s="17">
        <f>IF(RUN_YEARS &gt; 4,(A1L224C2 + A1L224C5 + A1L224C8 + A1L224C11 + A1L224C14) / 5, 0)</f>
        <v>101292.2</v>
      </c>
      <c r="BD15" s="16" t="s">
        <v>1087</v>
      </c>
      <c r="BE15" s="17">
        <f>(A1L224C25 + A1L224C26)</f>
        <v>215581.2</v>
      </c>
    </row>
    <row r="16" spans="1:57" x14ac:dyDescent="0.3">
      <c r="A16" s="11">
        <v>225</v>
      </c>
      <c r="B16" s="14" t="s">
        <v>939</v>
      </c>
      <c r="C16" s="11" t="s">
        <v>615</v>
      </c>
      <c r="D16" s="16" t="s">
        <v>174</v>
      </c>
      <c r="E16" s="15">
        <v>18474</v>
      </c>
      <c r="F16" s="16" t="s">
        <v>174</v>
      </c>
      <c r="G16" s="15">
        <v>4241</v>
      </c>
      <c r="H16" s="16" t="s">
        <v>1088</v>
      </c>
      <c r="I16" s="17">
        <f>(A1L225C1 + A1L225C2)</f>
        <v>22715</v>
      </c>
      <c r="J16" s="16" t="s">
        <v>175</v>
      </c>
      <c r="K16" s="15">
        <v>20721</v>
      </c>
      <c r="L16" s="16" t="s">
        <v>175</v>
      </c>
      <c r="M16" s="15">
        <v>4290</v>
      </c>
      <c r="N16" s="16" t="s">
        <v>1089</v>
      </c>
      <c r="O16" s="17">
        <f>(A1L225C4 + A1L225C5)</f>
        <v>25011</v>
      </c>
      <c r="P16" s="16" t="s">
        <v>176</v>
      </c>
      <c r="Q16" s="15">
        <v>21000</v>
      </c>
      <c r="R16" s="16" t="s">
        <v>176</v>
      </c>
      <c r="S16" s="15">
        <v>4545</v>
      </c>
      <c r="T16" s="16" t="s">
        <v>1090</v>
      </c>
      <c r="U16" s="17">
        <f>(A1L225C7 + A1L225C8)</f>
        <v>25545</v>
      </c>
      <c r="V16" s="16" t="s">
        <v>177</v>
      </c>
      <c r="W16" s="15">
        <v>20632</v>
      </c>
      <c r="X16" s="16" t="s">
        <v>177</v>
      </c>
      <c r="Y16" s="15">
        <v>6449</v>
      </c>
      <c r="Z16" s="16" t="s">
        <v>1091</v>
      </c>
      <c r="AA16" s="17">
        <f>(A1L225C10 + A1L225C11)</f>
        <v>27081</v>
      </c>
      <c r="AB16" s="16" t="s">
        <v>178</v>
      </c>
      <c r="AC16" s="15">
        <v>20957</v>
      </c>
      <c r="AD16" s="16" t="s">
        <v>178</v>
      </c>
      <c r="AE16" s="15">
        <v>7326</v>
      </c>
      <c r="AF16" s="16" t="s">
        <v>1092</v>
      </c>
      <c r="AG16" s="17">
        <f>(A1L225C13 + A1L225C14)</f>
        <v>28283</v>
      </c>
      <c r="AH16" s="16" t="s">
        <v>1093</v>
      </c>
      <c r="AI16" s="17">
        <f>IF(RUN_YEARS &gt; 1,(A1L225C1 + A1L225C4) / 2, 0)</f>
        <v>19597.5</v>
      </c>
      <c r="AJ16" s="16" t="s">
        <v>1094</v>
      </c>
      <c r="AK16" s="17">
        <f>IF(RUN_YEARS &gt; 1,(A1L225C2 + A1L225C5) / 2, 0)</f>
        <v>4265.5</v>
      </c>
      <c r="AL16" s="16" t="s">
        <v>1095</v>
      </c>
      <c r="AM16" s="17">
        <f>(A1L225C16 + A1L225C17)</f>
        <v>23863</v>
      </c>
      <c r="AN16" s="16" t="s">
        <v>1096</v>
      </c>
      <c r="AO16" s="17">
        <f>IF(RUN_YEARS &gt; 2,(A1L225C1 + A1L225C4 + A1L225C7) / 3, 0)</f>
        <v>20065</v>
      </c>
      <c r="AP16" s="16" t="s">
        <v>1097</v>
      </c>
      <c r="AQ16" s="17">
        <f>IF(RUN_YEARS &gt; 2,(A1L225C2 + A1L225C5 + A1L225C8) / 3, 0)</f>
        <v>4358.666666666667</v>
      </c>
      <c r="AR16" s="16" t="s">
        <v>1098</v>
      </c>
      <c r="AS16" s="17">
        <f>(A1L225C19 + A1L225C20)</f>
        <v>24423.666666666668</v>
      </c>
      <c r="AT16" s="16" t="s">
        <v>1099</v>
      </c>
      <c r="AU16" s="17">
        <f>IF(RUN_YEARS &gt; 3,(A1L225C1 + A1L225C4 + A1L225C7 + A1L225C10) / 4, 0)</f>
        <v>20206.75</v>
      </c>
      <c r="AV16" s="16" t="s">
        <v>1100</v>
      </c>
      <c r="AW16" s="17">
        <f>IF(RUN_YEARS &gt; 3,(A1L225C2 + A1L225C5 + A1L225C8 + A1L225C11) / 4, 0)</f>
        <v>4881.25</v>
      </c>
      <c r="AX16" s="16" t="s">
        <v>1101</v>
      </c>
      <c r="AY16" s="17">
        <f>(A1L225C22 + A1L225C23)</f>
        <v>25088</v>
      </c>
      <c r="AZ16" s="16" t="s">
        <v>1102</v>
      </c>
      <c r="BA16" s="17">
        <f>IF(RUN_YEARS &gt; 4,(A1L225C1 + A1L225C4 + A1L225C7 + A1L225C10 + A1L225C13) / 5, 0)</f>
        <v>20356.8</v>
      </c>
      <c r="BB16" s="16" t="s">
        <v>1103</v>
      </c>
      <c r="BC16" s="17">
        <f>IF(RUN_YEARS &gt; 4,(A1L225C2 + A1L225C5 + A1L225C8 + A1L225C11 + A1L225C14) / 5, 0)</f>
        <v>5370.2</v>
      </c>
      <c r="BD16" s="16" t="s">
        <v>1104</v>
      </c>
      <c r="BE16" s="17">
        <f>(A1L225C25 + A1L225C26)</f>
        <v>25727</v>
      </c>
    </row>
    <row r="17" spans="1:57" x14ac:dyDescent="0.3">
      <c r="A17" s="11">
        <v>226</v>
      </c>
      <c r="B17" s="14" t="s">
        <v>940</v>
      </c>
      <c r="C17" s="11" t="s">
        <v>617</v>
      </c>
      <c r="D17" s="16" t="s">
        <v>174</v>
      </c>
      <c r="E17" s="15">
        <v>3107</v>
      </c>
      <c r="F17" s="16" t="s">
        <v>174</v>
      </c>
      <c r="G17" s="15">
        <v>2858</v>
      </c>
      <c r="H17" s="16" t="s">
        <v>1105</v>
      </c>
      <c r="I17" s="17">
        <f>(A1L226C1 + A1L226C2)</f>
        <v>5965</v>
      </c>
      <c r="J17" s="16" t="s">
        <v>175</v>
      </c>
      <c r="K17" s="15">
        <v>3482</v>
      </c>
      <c r="L17" s="16" t="s">
        <v>175</v>
      </c>
      <c r="M17" s="15">
        <v>3366</v>
      </c>
      <c r="N17" s="16" t="s">
        <v>1106</v>
      </c>
      <c r="O17" s="17">
        <f>(A1L226C4 + A1L226C5)</f>
        <v>6848</v>
      </c>
      <c r="P17" s="16" t="s">
        <v>176</v>
      </c>
      <c r="Q17" s="15">
        <v>3232</v>
      </c>
      <c r="R17" s="16" t="s">
        <v>176</v>
      </c>
      <c r="S17" s="15">
        <v>3434</v>
      </c>
      <c r="T17" s="16" t="s">
        <v>1107</v>
      </c>
      <c r="U17" s="17">
        <f>(A1L226C7 + A1L226C8)</f>
        <v>6666</v>
      </c>
      <c r="V17" s="16" t="s">
        <v>177</v>
      </c>
      <c r="W17" s="15">
        <v>3224</v>
      </c>
      <c r="X17" s="16" t="s">
        <v>177</v>
      </c>
      <c r="Y17" s="15">
        <v>3243</v>
      </c>
      <c r="Z17" s="16" t="s">
        <v>1108</v>
      </c>
      <c r="AA17" s="17">
        <f>(A1L226C10 + A1L226C11)</f>
        <v>6467</v>
      </c>
      <c r="AB17" s="16" t="s">
        <v>178</v>
      </c>
      <c r="AC17" s="15">
        <v>2812</v>
      </c>
      <c r="AD17" s="16" t="s">
        <v>178</v>
      </c>
      <c r="AE17" s="15">
        <v>2871</v>
      </c>
      <c r="AF17" s="16" t="s">
        <v>1109</v>
      </c>
      <c r="AG17" s="17">
        <f>(A1L226C13 + A1L226C14)</f>
        <v>5683</v>
      </c>
      <c r="AH17" s="16" t="s">
        <v>1110</v>
      </c>
      <c r="AI17" s="17">
        <f>IF(RUN_YEARS &gt; 1,(A1L226C1 + A1L226C4) / 2, 0)</f>
        <v>3294.5</v>
      </c>
      <c r="AJ17" s="16" t="s">
        <v>1111</v>
      </c>
      <c r="AK17" s="17">
        <f>IF(RUN_YEARS &gt; 1,(A1L226C2 + A1L226C5) / 2, 0)</f>
        <v>3112</v>
      </c>
      <c r="AL17" s="16" t="s">
        <v>1112</v>
      </c>
      <c r="AM17" s="17">
        <f>(A1L226C16 + A1L226C17)</f>
        <v>6406.5</v>
      </c>
      <c r="AN17" s="16" t="s">
        <v>1113</v>
      </c>
      <c r="AO17" s="17">
        <f>IF(RUN_YEARS &gt; 2,(A1L226C1 + A1L226C4 + A1L226C7) / 3, 0)</f>
        <v>3273.6666666666665</v>
      </c>
      <c r="AP17" s="16" t="s">
        <v>1114</v>
      </c>
      <c r="AQ17" s="17">
        <f>IF(RUN_YEARS &gt; 2,(A1L226C2 + A1L226C5 + A1L226C8) / 3, 0)</f>
        <v>3219.3333333333335</v>
      </c>
      <c r="AR17" s="16" t="s">
        <v>1115</v>
      </c>
      <c r="AS17" s="17">
        <f>(A1L226C19 + A1L226C20)</f>
        <v>6493</v>
      </c>
      <c r="AT17" s="16" t="s">
        <v>1116</v>
      </c>
      <c r="AU17" s="17">
        <f>IF(RUN_YEARS &gt; 3,(A1L226C1 + A1L226C4 + A1L226C7 + A1L226C10) / 4, 0)</f>
        <v>3261.25</v>
      </c>
      <c r="AV17" s="16" t="s">
        <v>1117</v>
      </c>
      <c r="AW17" s="17">
        <f>IF(RUN_YEARS &gt; 3,(A1L226C2 + A1L226C5 + A1L226C8 + A1L226C11) / 4, 0)</f>
        <v>3225.25</v>
      </c>
      <c r="AX17" s="16" t="s">
        <v>1118</v>
      </c>
      <c r="AY17" s="17">
        <f>(A1L226C22 + A1L226C23)</f>
        <v>6486.5</v>
      </c>
      <c r="AZ17" s="16" t="s">
        <v>1119</v>
      </c>
      <c r="BA17" s="17">
        <f>IF(RUN_YEARS &gt; 4,(A1L226C1 + A1L226C4 + A1L226C7 + A1L226C10 + A1L226C13) / 5, 0)</f>
        <v>3171.4</v>
      </c>
      <c r="BB17" s="16" t="s">
        <v>1120</v>
      </c>
      <c r="BC17" s="17">
        <f>IF(RUN_YEARS &gt; 4,(A1L226C2 + A1L226C5 + A1L226C8 + A1L226C11 + A1L226C14) / 5, 0)</f>
        <v>3154.4</v>
      </c>
      <c r="BD17" s="16" t="s">
        <v>1121</v>
      </c>
      <c r="BE17" s="17">
        <f>(A1L226C25 + A1L226C26)</f>
        <v>6325.8</v>
      </c>
    </row>
    <row r="18" spans="1:57" x14ac:dyDescent="0.3">
      <c r="A18" s="11">
        <v>227</v>
      </c>
      <c r="B18" s="14" t="s">
        <v>941</v>
      </c>
      <c r="C18" s="11" t="s">
        <v>619</v>
      </c>
      <c r="D18" s="16" t="s">
        <v>174</v>
      </c>
      <c r="E18" s="15">
        <v>307729</v>
      </c>
      <c r="F18" s="16" t="s">
        <v>174</v>
      </c>
      <c r="G18" s="15">
        <v>29056</v>
      </c>
      <c r="H18" s="16" t="s">
        <v>1122</v>
      </c>
      <c r="I18" s="17">
        <f>(A1L227C1 + A1L227C2)</f>
        <v>336785</v>
      </c>
      <c r="J18" s="16" t="s">
        <v>175</v>
      </c>
      <c r="K18" s="15">
        <v>349321</v>
      </c>
      <c r="L18" s="16" t="s">
        <v>175</v>
      </c>
      <c r="M18" s="15">
        <v>29147</v>
      </c>
      <c r="N18" s="16" t="s">
        <v>1123</v>
      </c>
      <c r="O18" s="17">
        <f>(A1L227C4 + A1L227C5)</f>
        <v>378468</v>
      </c>
      <c r="P18" s="16" t="s">
        <v>176</v>
      </c>
      <c r="Q18" s="15">
        <v>352615</v>
      </c>
      <c r="R18" s="16" t="s">
        <v>176</v>
      </c>
      <c r="S18" s="15">
        <v>29712</v>
      </c>
      <c r="T18" s="16" t="s">
        <v>1124</v>
      </c>
      <c r="U18" s="17">
        <f>(A1L227C7 + A1L227C8)</f>
        <v>382327</v>
      </c>
      <c r="V18" s="16" t="s">
        <v>177</v>
      </c>
      <c r="W18" s="15">
        <v>409974</v>
      </c>
      <c r="X18" s="16" t="s">
        <v>177</v>
      </c>
      <c r="Y18" s="15">
        <v>35254</v>
      </c>
      <c r="Z18" s="16" t="s">
        <v>1125</v>
      </c>
      <c r="AA18" s="17">
        <f>(A1L227C10 + A1L227C11)</f>
        <v>445228</v>
      </c>
      <c r="AB18" s="16" t="s">
        <v>178</v>
      </c>
      <c r="AC18" s="15">
        <v>411253</v>
      </c>
      <c r="AD18" s="16" t="s">
        <v>178</v>
      </c>
      <c r="AE18" s="15">
        <v>35224</v>
      </c>
      <c r="AF18" s="16" t="s">
        <v>1126</v>
      </c>
      <c r="AG18" s="17">
        <f>(A1L227C13 + A1L227C14)</f>
        <v>446477</v>
      </c>
      <c r="AH18" s="16" t="s">
        <v>1127</v>
      </c>
      <c r="AI18" s="17">
        <f>IF(RUN_YEARS &gt; 1,(A1L227C1 + A1L227C4) / 2, 0)</f>
        <v>328525</v>
      </c>
      <c r="AJ18" s="16" t="s">
        <v>1128</v>
      </c>
      <c r="AK18" s="17">
        <f>IF(RUN_YEARS &gt; 1,(A1L227C2 + A1L227C5) / 2, 0)</f>
        <v>29101.5</v>
      </c>
      <c r="AL18" s="16" t="s">
        <v>1129</v>
      </c>
      <c r="AM18" s="17">
        <f>(A1L227C16 + A1L227C17)</f>
        <v>357626.5</v>
      </c>
      <c r="AN18" s="16" t="s">
        <v>1130</v>
      </c>
      <c r="AO18" s="17">
        <f>IF(RUN_YEARS &gt; 2,(A1L227C1 + A1L227C4 + A1L227C7) / 3, 0)</f>
        <v>336555</v>
      </c>
      <c r="AP18" s="16" t="s">
        <v>1131</v>
      </c>
      <c r="AQ18" s="17">
        <f>IF(RUN_YEARS &gt; 2,(A1L227C2 + A1L227C5 + A1L227C8) / 3, 0)</f>
        <v>29305</v>
      </c>
      <c r="AR18" s="16" t="s">
        <v>1132</v>
      </c>
      <c r="AS18" s="17">
        <f>(A1L227C19 + A1L227C20)</f>
        <v>365860</v>
      </c>
      <c r="AT18" s="16" t="s">
        <v>1133</v>
      </c>
      <c r="AU18" s="17">
        <f>IF(RUN_YEARS &gt; 3,(A1L227C1 + A1L227C4 + A1L227C7 + A1L227C10) / 4, 0)</f>
        <v>354909.75</v>
      </c>
      <c r="AV18" s="16" t="s">
        <v>1134</v>
      </c>
      <c r="AW18" s="17">
        <f>IF(RUN_YEARS &gt; 3,(A1L227C2 + A1L227C5 + A1L227C8 + A1L227C11) / 4, 0)</f>
        <v>30792.25</v>
      </c>
      <c r="AX18" s="16" t="s">
        <v>1135</v>
      </c>
      <c r="AY18" s="17">
        <f>(A1L227C22 + A1L227C23)</f>
        <v>385702</v>
      </c>
      <c r="AZ18" s="16" t="s">
        <v>1136</v>
      </c>
      <c r="BA18" s="17">
        <f>IF(RUN_YEARS &gt; 4,(A1L227C1 + A1L227C4 + A1L227C7 + A1L227C10 + A1L227C13) / 5, 0)</f>
        <v>366178.4</v>
      </c>
      <c r="BB18" s="16" t="s">
        <v>1137</v>
      </c>
      <c r="BC18" s="17">
        <f>IF(RUN_YEARS &gt; 4,(A1L227C2 + A1L227C5 + A1L227C8 + A1L227C11 + A1L227C14) / 5, 0)</f>
        <v>31678.6</v>
      </c>
      <c r="BD18" s="16" t="s">
        <v>1138</v>
      </c>
      <c r="BE18" s="17">
        <f>(A1L227C25 + A1L227C26)</f>
        <v>397857</v>
      </c>
    </row>
    <row r="19" spans="1:57" x14ac:dyDescent="0.3">
      <c r="A19" s="11">
        <v>228</v>
      </c>
      <c r="B19" s="14" t="s">
        <v>942</v>
      </c>
      <c r="C19" s="11" t="s">
        <v>621</v>
      </c>
      <c r="D19" s="16" t="s">
        <v>174</v>
      </c>
      <c r="E19" s="15">
        <v>193181</v>
      </c>
      <c r="F19" s="16" t="s">
        <v>174</v>
      </c>
      <c r="G19" s="15">
        <v>110807</v>
      </c>
      <c r="H19" s="16" t="s">
        <v>1139</v>
      </c>
      <c r="I19" s="17">
        <f>(A1L228C1 + A1L228C2)</f>
        <v>303988</v>
      </c>
      <c r="J19" s="16" t="s">
        <v>175</v>
      </c>
      <c r="K19" s="15">
        <v>204368</v>
      </c>
      <c r="L19" s="16" t="s">
        <v>175</v>
      </c>
      <c r="M19" s="15">
        <v>115897</v>
      </c>
      <c r="N19" s="16" t="s">
        <v>1140</v>
      </c>
      <c r="O19" s="17">
        <f>(A1L228C4 + A1L228C5)</f>
        <v>320265</v>
      </c>
      <c r="P19" s="16" t="s">
        <v>176</v>
      </c>
      <c r="Q19" s="15">
        <v>282401</v>
      </c>
      <c r="R19" s="16" t="s">
        <v>176</v>
      </c>
      <c r="S19" s="15">
        <v>160842</v>
      </c>
      <c r="T19" s="16" t="s">
        <v>1141</v>
      </c>
      <c r="U19" s="17">
        <f>(A1L228C7 + A1L228C8)</f>
        <v>443243</v>
      </c>
      <c r="V19" s="16" t="s">
        <v>177</v>
      </c>
      <c r="W19" s="15">
        <v>292565</v>
      </c>
      <c r="X19" s="16" t="s">
        <v>177</v>
      </c>
      <c r="Y19" s="15">
        <v>159782</v>
      </c>
      <c r="Z19" s="16" t="s">
        <v>1142</v>
      </c>
      <c r="AA19" s="17">
        <f>(A1L228C10 + A1L228C11)</f>
        <v>452347</v>
      </c>
      <c r="AB19" s="16" t="s">
        <v>178</v>
      </c>
      <c r="AC19" s="15">
        <v>294527</v>
      </c>
      <c r="AD19" s="16" t="s">
        <v>178</v>
      </c>
      <c r="AE19" s="15">
        <v>154744</v>
      </c>
      <c r="AF19" s="16" t="s">
        <v>1143</v>
      </c>
      <c r="AG19" s="17">
        <f>(A1L228C13 + A1L228C14)</f>
        <v>449271</v>
      </c>
      <c r="AH19" s="16" t="s">
        <v>1144</v>
      </c>
      <c r="AI19" s="17">
        <f>IF(RUN_YEARS &gt; 1,(A1L228C1 + A1L228C4) / 2, 0)</f>
        <v>198774.5</v>
      </c>
      <c r="AJ19" s="16" t="s">
        <v>1145</v>
      </c>
      <c r="AK19" s="17">
        <f>IF(RUN_YEARS &gt; 1,(A1L228C2 + A1L228C5) / 2, 0)</f>
        <v>113352</v>
      </c>
      <c r="AL19" s="16" t="s">
        <v>1146</v>
      </c>
      <c r="AM19" s="17">
        <f>(A1L228C16 + A1L228C17)</f>
        <v>312126.5</v>
      </c>
      <c r="AN19" s="16" t="s">
        <v>1147</v>
      </c>
      <c r="AO19" s="17">
        <f>IF(RUN_YEARS &gt; 2,(A1L228C1 + A1L228C4 + A1L228C7) / 3, 0)</f>
        <v>226650</v>
      </c>
      <c r="AP19" s="16" t="s">
        <v>1148</v>
      </c>
      <c r="AQ19" s="17">
        <f>IF(RUN_YEARS &gt; 2,(A1L228C2 + A1L228C5 + A1L228C8) / 3, 0)</f>
        <v>129182</v>
      </c>
      <c r="AR19" s="16" t="s">
        <v>1149</v>
      </c>
      <c r="AS19" s="17">
        <f>(A1L228C19 + A1L228C20)</f>
        <v>355832</v>
      </c>
      <c r="AT19" s="16" t="s">
        <v>1150</v>
      </c>
      <c r="AU19" s="17">
        <f>IF(RUN_YEARS &gt; 3,(A1L228C1 + A1L228C4 + A1L228C7 + A1L228C10) / 4, 0)</f>
        <v>243128.75</v>
      </c>
      <c r="AV19" s="16" t="s">
        <v>1151</v>
      </c>
      <c r="AW19" s="17">
        <f>IF(RUN_YEARS &gt; 3,(A1L228C2 + A1L228C5 + A1L228C8 + A1L228C11) / 4, 0)</f>
        <v>136832</v>
      </c>
      <c r="AX19" s="16" t="s">
        <v>1152</v>
      </c>
      <c r="AY19" s="17">
        <f>(A1L228C22 + A1L228C23)</f>
        <v>379960.75</v>
      </c>
      <c r="AZ19" s="16" t="s">
        <v>1153</v>
      </c>
      <c r="BA19" s="17">
        <f>IF(RUN_YEARS &gt; 4,(A1L228C1 + A1L228C4 + A1L228C7 + A1L228C10 + A1L228C13) / 5, 0)</f>
        <v>253408.4</v>
      </c>
      <c r="BB19" s="16" t="s">
        <v>1154</v>
      </c>
      <c r="BC19" s="17">
        <f>IF(RUN_YEARS &gt; 4,(A1L228C2 + A1L228C5 + A1L228C8 + A1L228C11 + A1L228C14) / 5, 0)</f>
        <v>140414.39999999999</v>
      </c>
      <c r="BD19" s="16" t="s">
        <v>1155</v>
      </c>
      <c r="BE19" s="17">
        <f>(A1L228C25 + A1L228C26)</f>
        <v>393822.8</v>
      </c>
    </row>
    <row r="20" spans="1:57" x14ac:dyDescent="0.3">
      <c r="A20" s="11">
        <v>229</v>
      </c>
      <c r="B20" s="14" t="s">
        <v>943</v>
      </c>
      <c r="C20" s="11" t="s">
        <v>623</v>
      </c>
      <c r="D20" s="16" t="s">
        <v>174</v>
      </c>
      <c r="E20" s="15">
        <v>10</v>
      </c>
      <c r="F20" s="16" t="s">
        <v>174</v>
      </c>
      <c r="G20" s="15">
        <v>2</v>
      </c>
      <c r="H20" s="16" t="s">
        <v>1156</v>
      </c>
      <c r="I20" s="17">
        <f>(A1L229C1 + A1L229C2)</f>
        <v>12</v>
      </c>
      <c r="J20" s="16" t="s">
        <v>175</v>
      </c>
      <c r="K20" s="15">
        <v>12</v>
      </c>
      <c r="L20" s="16" t="s">
        <v>175</v>
      </c>
      <c r="M20" s="15">
        <v>7</v>
      </c>
      <c r="N20" s="16" t="s">
        <v>1157</v>
      </c>
      <c r="O20" s="17">
        <f>(A1L229C4 + A1L229C5)</f>
        <v>19</v>
      </c>
      <c r="P20" s="16" t="s">
        <v>176</v>
      </c>
      <c r="Q20" s="15">
        <v>7</v>
      </c>
      <c r="R20" s="16" t="s">
        <v>176</v>
      </c>
      <c r="S20" s="15">
        <v>0</v>
      </c>
      <c r="T20" s="16" t="s">
        <v>1158</v>
      </c>
      <c r="U20" s="17">
        <f>(A1L229C7 + A1L229C8)</f>
        <v>7</v>
      </c>
      <c r="V20" s="16" t="s">
        <v>177</v>
      </c>
      <c r="W20" s="15">
        <v>24</v>
      </c>
      <c r="X20" s="16" t="s">
        <v>177</v>
      </c>
      <c r="Y20" s="15">
        <v>16</v>
      </c>
      <c r="Z20" s="16" t="s">
        <v>1159</v>
      </c>
      <c r="AA20" s="17">
        <f>(A1L229C10 + A1L229C11)</f>
        <v>40</v>
      </c>
      <c r="AB20" s="16" t="s">
        <v>178</v>
      </c>
      <c r="AC20" s="15">
        <v>157</v>
      </c>
      <c r="AD20" s="16" t="s">
        <v>178</v>
      </c>
      <c r="AE20" s="15">
        <v>7</v>
      </c>
      <c r="AF20" s="16" t="s">
        <v>1160</v>
      </c>
      <c r="AG20" s="17">
        <f>(A1L229C13 + A1L229C14)</f>
        <v>164</v>
      </c>
      <c r="AH20" s="16" t="s">
        <v>1161</v>
      </c>
      <c r="AI20" s="17">
        <f>IF(RUN_YEARS &gt; 1,(A1L229C1 + A1L229C4) / 2, 0)</f>
        <v>11</v>
      </c>
      <c r="AJ20" s="16" t="s">
        <v>1162</v>
      </c>
      <c r="AK20" s="17">
        <f>IF(RUN_YEARS &gt; 1,(A1L229C2 + A1L229C5) / 2, 0)</f>
        <v>4.5</v>
      </c>
      <c r="AL20" s="16" t="s">
        <v>1163</v>
      </c>
      <c r="AM20" s="17">
        <f>(A1L229C16 + A1L229C17)</f>
        <v>15.5</v>
      </c>
      <c r="AN20" s="16" t="s">
        <v>1164</v>
      </c>
      <c r="AO20" s="17">
        <f>IF(RUN_YEARS &gt; 2,(A1L229C1 + A1L229C4 + A1L229C7) / 3, 0)</f>
        <v>9.6666666666666661</v>
      </c>
      <c r="AP20" s="16" t="s">
        <v>1165</v>
      </c>
      <c r="AQ20" s="17">
        <f>IF(RUN_YEARS &gt; 2,(A1L229C2 + A1L229C5 + A1L229C8) / 3, 0)</f>
        <v>3</v>
      </c>
      <c r="AR20" s="16" t="s">
        <v>1166</v>
      </c>
      <c r="AS20" s="17">
        <f>(A1L229C19 + A1L229C20)</f>
        <v>12.666666666666666</v>
      </c>
      <c r="AT20" s="16" t="s">
        <v>1167</v>
      </c>
      <c r="AU20" s="17">
        <f>IF(RUN_YEARS &gt; 3,(A1L229C1 + A1L229C4 + A1L229C7 + A1L229C10) / 4, 0)</f>
        <v>13.25</v>
      </c>
      <c r="AV20" s="16" t="s">
        <v>1168</v>
      </c>
      <c r="AW20" s="17">
        <f>IF(RUN_YEARS &gt; 3,(A1L229C2 + A1L229C5 + A1L229C8 + A1L229C11) / 4, 0)</f>
        <v>6.25</v>
      </c>
      <c r="AX20" s="16" t="s">
        <v>1169</v>
      </c>
      <c r="AY20" s="17">
        <f>(A1L229C22 + A1L229C23)</f>
        <v>19.5</v>
      </c>
      <c r="AZ20" s="16" t="s">
        <v>1170</v>
      </c>
      <c r="BA20" s="17">
        <f>IF(RUN_YEARS &gt; 4,(A1L229C1 + A1L229C4 + A1L229C7 + A1L229C10 + A1L229C13) / 5, 0)</f>
        <v>42</v>
      </c>
      <c r="BB20" s="16" t="s">
        <v>1171</v>
      </c>
      <c r="BC20" s="17">
        <f>IF(RUN_YEARS &gt; 4,(A1L229C2 + A1L229C5 + A1L229C8 + A1L229C11 + A1L229C14) / 5, 0)</f>
        <v>6.4</v>
      </c>
      <c r="BD20" s="16" t="s">
        <v>1172</v>
      </c>
      <c r="BE20" s="17">
        <f>(A1L229C25 + A1L229C26)</f>
        <v>48.4</v>
      </c>
    </row>
    <row r="21" spans="1:57" x14ac:dyDescent="0.3">
      <c r="A21" s="11">
        <v>230</v>
      </c>
      <c r="B21" s="14" t="s">
        <v>944</v>
      </c>
      <c r="C21" s="11" t="s">
        <v>625</v>
      </c>
      <c r="D21" s="16" t="s">
        <v>174</v>
      </c>
      <c r="E21" s="15">
        <v>60605</v>
      </c>
      <c r="F21" s="16" t="s">
        <v>174</v>
      </c>
      <c r="G21" s="15">
        <v>46323</v>
      </c>
      <c r="H21" s="16" t="s">
        <v>1173</v>
      </c>
      <c r="I21" s="17">
        <f>(A1L230C1 + A1L230C2)</f>
        <v>106928</v>
      </c>
      <c r="J21" s="16" t="s">
        <v>175</v>
      </c>
      <c r="K21" s="15">
        <v>54272</v>
      </c>
      <c r="L21" s="16" t="s">
        <v>175</v>
      </c>
      <c r="M21" s="15">
        <v>49467</v>
      </c>
      <c r="N21" s="16" t="s">
        <v>1174</v>
      </c>
      <c r="O21" s="17">
        <f>(A1L230C4 + A1L230C5)</f>
        <v>103739</v>
      </c>
      <c r="P21" s="16" t="s">
        <v>176</v>
      </c>
      <c r="Q21" s="15">
        <v>60203</v>
      </c>
      <c r="R21" s="16" t="s">
        <v>176</v>
      </c>
      <c r="S21" s="15">
        <v>57521</v>
      </c>
      <c r="T21" s="16" t="s">
        <v>1175</v>
      </c>
      <c r="U21" s="17">
        <f>(A1L230C7 + A1L230C8)</f>
        <v>117724</v>
      </c>
      <c r="V21" s="16" t="s">
        <v>177</v>
      </c>
      <c r="W21" s="15">
        <v>59008</v>
      </c>
      <c r="X21" s="16" t="s">
        <v>177</v>
      </c>
      <c r="Y21" s="15">
        <v>46189</v>
      </c>
      <c r="Z21" s="16" t="s">
        <v>1176</v>
      </c>
      <c r="AA21" s="17">
        <f>(A1L230C10 + A1L230C11)</f>
        <v>105197</v>
      </c>
      <c r="AB21" s="16" t="s">
        <v>178</v>
      </c>
      <c r="AC21" s="15">
        <v>59642</v>
      </c>
      <c r="AD21" s="16" t="s">
        <v>178</v>
      </c>
      <c r="AE21" s="15">
        <v>45744</v>
      </c>
      <c r="AF21" s="16" t="s">
        <v>1177</v>
      </c>
      <c r="AG21" s="17">
        <f>(A1L230C13 + A1L230C14)</f>
        <v>105386</v>
      </c>
      <c r="AH21" s="16" t="s">
        <v>1178</v>
      </c>
      <c r="AI21" s="17">
        <f>IF(RUN_YEARS &gt; 1,(A1L230C1 + A1L230C4) / 2, 0)</f>
        <v>57438.5</v>
      </c>
      <c r="AJ21" s="16" t="s">
        <v>1179</v>
      </c>
      <c r="AK21" s="17">
        <f>IF(RUN_YEARS &gt; 1,(A1L230C2 + A1L230C5) / 2, 0)</f>
        <v>47895</v>
      </c>
      <c r="AL21" s="16" t="s">
        <v>1180</v>
      </c>
      <c r="AM21" s="17">
        <f>(A1L230C16 + A1L230C17)</f>
        <v>105333.5</v>
      </c>
      <c r="AN21" s="16" t="s">
        <v>1181</v>
      </c>
      <c r="AO21" s="17">
        <f>IF(RUN_YEARS &gt; 2,(A1L230C1 + A1L230C4 + A1L230C7) / 3, 0)</f>
        <v>58360</v>
      </c>
      <c r="AP21" s="16" t="s">
        <v>1182</v>
      </c>
      <c r="AQ21" s="17">
        <f>IF(RUN_YEARS &gt; 2,(A1L230C2 + A1L230C5 + A1L230C8) / 3, 0)</f>
        <v>51103.666666666664</v>
      </c>
      <c r="AR21" s="16" t="s">
        <v>1183</v>
      </c>
      <c r="AS21" s="17">
        <f>(A1L230C19 + A1L230C20)</f>
        <v>109463.66666666666</v>
      </c>
      <c r="AT21" s="16" t="s">
        <v>1184</v>
      </c>
      <c r="AU21" s="17">
        <f>IF(RUN_YEARS &gt; 3,(A1L230C1 + A1L230C4 + A1L230C7 + A1L230C10) / 4, 0)</f>
        <v>58522</v>
      </c>
      <c r="AV21" s="16" t="s">
        <v>1185</v>
      </c>
      <c r="AW21" s="17">
        <f>IF(RUN_YEARS &gt; 3,(A1L230C2 + A1L230C5 + A1L230C8 + A1L230C11) / 4, 0)</f>
        <v>49875</v>
      </c>
      <c r="AX21" s="16" t="s">
        <v>1186</v>
      </c>
      <c r="AY21" s="17">
        <f>(A1L230C22 + A1L230C23)</f>
        <v>108397</v>
      </c>
      <c r="AZ21" s="16" t="s">
        <v>1187</v>
      </c>
      <c r="BA21" s="17">
        <f>IF(RUN_YEARS &gt; 4,(A1L230C1 + A1L230C4 + A1L230C7 + A1L230C10 + A1L230C13) / 5, 0)</f>
        <v>58746</v>
      </c>
      <c r="BB21" s="16" t="s">
        <v>1188</v>
      </c>
      <c r="BC21" s="17">
        <f>IF(RUN_YEARS &gt; 4,(A1L230C2 + A1L230C5 + A1L230C8 + A1L230C11 + A1L230C14) / 5, 0)</f>
        <v>49048.800000000003</v>
      </c>
      <c r="BD21" s="16" t="s">
        <v>1189</v>
      </c>
      <c r="BE21" s="17">
        <f>(A1L230C25 + A1L230C26)</f>
        <v>107794.8</v>
      </c>
    </row>
    <row r="22" spans="1:57" x14ac:dyDescent="0.3">
      <c r="A22" s="11">
        <v>231</v>
      </c>
      <c r="B22" s="14" t="s">
        <v>945</v>
      </c>
      <c r="C22" s="11" t="s">
        <v>946</v>
      </c>
      <c r="D22" s="16" t="s">
        <v>174</v>
      </c>
      <c r="E22" s="15">
        <v>110641</v>
      </c>
      <c r="F22" s="16" t="s">
        <v>174</v>
      </c>
      <c r="G22" s="15">
        <v>106859</v>
      </c>
      <c r="H22" s="16" t="s">
        <v>1190</v>
      </c>
      <c r="I22" s="17">
        <f>(A1L231C1 + A1L231C2)</f>
        <v>217500</v>
      </c>
      <c r="J22" s="16" t="s">
        <v>175</v>
      </c>
      <c r="K22" s="15">
        <v>106984</v>
      </c>
      <c r="L22" s="16" t="s">
        <v>175</v>
      </c>
      <c r="M22" s="15">
        <v>103489</v>
      </c>
      <c r="N22" s="16" t="s">
        <v>1191</v>
      </c>
      <c r="O22" s="17">
        <f>(A1L231C4 + A1L231C5)</f>
        <v>210473</v>
      </c>
      <c r="P22" s="16" t="s">
        <v>176</v>
      </c>
      <c r="Q22" s="15">
        <v>107985</v>
      </c>
      <c r="R22" s="16" t="s">
        <v>176</v>
      </c>
      <c r="S22" s="15">
        <v>105056</v>
      </c>
      <c r="T22" s="16" t="s">
        <v>1192</v>
      </c>
      <c r="U22" s="17">
        <f>(A1L231C7 + A1L231C8)</f>
        <v>213041</v>
      </c>
      <c r="V22" s="16" t="s">
        <v>177</v>
      </c>
      <c r="W22" s="15">
        <v>110843</v>
      </c>
      <c r="X22" s="16" t="s">
        <v>177</v>
      </c>
      <c r="Y22" s="15">
        <v>108619</v>
      </c>
      <c r="Z22" s="16" t="s">
        <v>1193</v>
      </c>
      <c r="AA22" s="17">
        <f>(A1L231C10 + A1L231C11)</f>
        <v>219462</v>
      </c>
      <c r="AB22" s="16" t="s">
        <v>178</v>
      </c>
      <c r="AC22" s="15">
        <v>119797</v>
      </c>
      <c r="AD22" s="16" t="s">
        <v>178</v>
      </c>
      <c r="AE22" s="15">
        <v>116988</v>
      </c>
      <c r="AF22" s="16" t="s">
        <v>1194</v>
      </c>
      <c r="AG22" s="17">
        <f>(A1L231C13 + A1L231C14)</f>
        <v>236785</v>
      </c>
      <c r="AH22" s="16" t="s">
        <v>1195</v>
      </c>
      <c r="AI22" s="17">
        <f>IF(RUN_YEARS &gt; 1,(A1L231C1 + A1L231C4) / 2, 0)</f>
        <v>108812.5</v>
      </c>
      <c r="AJ22" s="16" t="s">
        <v>1196</v>
      </c>
      <c r="AK22" s="17">
        <f>IF(RUN_YEARS &gt; 1,(A1L231C2 + A1L231C5) / 2, 0)</f>
        <v>105174</v>
      </c>
      <c r="AL22" s="16" t="s">
        <v>1197</v>
      </c>
      <c r="AM22" s="17">
        <f>(A1L231C16 + A1L231C17)</f>
        <v>213986.5</v>
      </c>
      <c r="AN22" s="16" t="s">
        <v>1198</v>
      </c>
      <c r="AO22" s="17">
        <f>IF(RUN_YEARS &gt; 2,(A1L231C1 + A1L231C4 + A1L231C7) / 3, 0)</f>
        <v>108536.66666666667</v>
      </c>
      <c r="AP22" s="16" t="s">
        <v>1199</v>
      </c>
      <c r="AQ22" s="17">
        <f>IF(RUN_YEARS &gt; 2,(A1L231C2 + A1L231C5 + A1L231C8) / 3, 0)</f>
        <v>105134.66666666667</v>
      </c>
      <c r="AR22" s="16" t="s">
        <v>1200</v>
      </c>
      <c r="AS22" s="17">
        <f>(A1L231C19 + A1L231C20)</f>
        <v>213671.33333333334</v>
      </c>
      <c r="AT22" s="16" t="s">
        <v>1201</v>
      </c>
      <c r="AU22" s="17">
        <f>IF(RUN_YEARS &gt; 3,(A1L231C1 + A1L231C4 + A1L231C7 + A1L231C10) / 4, 0)</f>
        <v>109113.25</v>
      </c>
      <c r="AV22" s="16" t="s">
        <v>1202</v>
      </c>
      <c r="AW22" s="17">
        <f>IF(RUN_YEARS &gt; 3,(A1L231C2 + A1L231C5 + A1L231C8 + A1L231C11) / 4, 0)</f>
        <v>106005.75</v>
      </c>
      <c r="AX22" s="16" t="s">
        <v>1203</v>
      </c>
      <c r="AY22" s="17">
        <f>(A1L231C22 + A1L231C23)</f>
        <v>215119</v>
      </c>
      <c r="AZ22" s="16" t="s">
        <v>1204</v>
      </c>
      <c r="BA22" s="17">
        <f>IF(RUN_YEARS &gt; 4,(A1L231C1 + A1L231C4 + A1L231C7 + A1L231C10 + A1L231C13) / 5, 0)</f>
        <v>111250</v>
      </c>
      <c r="BB22" s="16" t="s">
        <v>1205</v>
      </c>
      <c r="BC22" s="17">
        <f>IF(RUN_YEARS &gt; 4,(A1L231C2 + A1L231C5 + A1L231C8 + A1L231C11 + A1L231C14) / 5, 0)</f>
        <v>108202.2</v>
      </c>
      <c r="BD22" s="16" t="s">
        <v>1206</v>
      </c>
      <c r="BE22" s="17">
        <f>(A1L231C25 + A1L231C26)</f>
        <v>219452.2</v>
      </c>
    </row>
    <row r="23" spans="1:57" x14ac:dyDescent="0.3">
      <c r="A23" s="11">
        <v>232</v>
      </c>
      <c r="B23" s="14" t="s">
        <v>945</v>
      </c>
      <c r="C23" s="11" t="s">
        <v>947</v>
      </c>
      <c r="D23" s="16" t="s">
        <v>174</v>
      </c>
      <c r="E23" s="15">
        <v>268691</v>
      </c>
      <c r="F23" s="16" t="s">
        <v>174</v>
      </c>
      <c r="G23" s="15">
        <v>263718</v>
      </c>
      <c r="H23" s="16" t="s">
        <v>1207</v>
      </c>
      <c r="I23" s="17">
        <f>(A1L232C1 + A1L232C2)</f>
        <v>532409</v>
      </c>
      <c r="J23" s="16" t="s">
        <v>175</v>
      </c>
      <c r="K23" s="15">
        <v>287691</v>
      </c>
      <c r="L23" s="16" t="s">
        <v>175</v>
      </c>
      <c r="M23" s="15">
        <v>283792</v>
      </c>
      <c r="N23" s="16" t="s">
        <v>1208</v>
      </c>
      <c r="O23" s="17">
        <f>(A1L232C4 + A1L232C5)</f>
        <v>571483</v>
      </c>
      <c r="P23" s="16" t="s">
        <v>176</v>
      </c>
      <c r="Q23" s="15">
        <v>298398</v>
      </c>
      <c r="R23" s="16" t="s">
        <v>176</v>
      </c>
      <c r="S23" s="15">
        <v>295185</v>
      </c>
      <c r="T23" s="16" t="s">
        <v>1209</v>
      </c>
      <c r="U23" s="17">
        <f>(A1L232C7 + A1L232C8)</f>
        <v>593583</v>
      </c>
      <c r="V23" s="16" t="s">
        <v>177</v>
      </c>
      <c r="W23" s="15">
        <v>283343</v>
      </c>
      <c r="X23" s="16" t="s">
        <v>177</v>
      </c>
      <c r="Y23" s="15">
        <v>277996</v>
      </c>
      <c r="Z23" s="16" t="s">
        <v>1210</v>
      </c>
      <c r="AA23" s="17">
        <f>(A1L232C10 + A1L232C11)</f>
        <v>561339</v>
      </c>
      <c r="AB23" s="16" t="s">
        <v>178</v>
      </c>
      <c r="AC23" s="15">
        <v>294499</v>
      </c>
      <c r="AD23" s="16" t="s">
        <v>178</v>
      </c>
      <c r="AE23" s="15">
        <v>288946</v>
      </c>
      <c r="AF23" s="16" t="s">
        <v>1211</v>
      </c>
      <c r="AG23" s="17">
        <f>(A1L232C13 + A1L232C14)</f>
        <v>583445</v>
      </c>
      <c r="AH23" s="16" t="s">
        <v>1212</v>
      </c>
      <c r="AI23" s="17">
        <f>IF(RUN_YEARS &gt; 1,(A1L232C1 + A1L232C4) / 2, 0)</f>
        <v>278191</v>
      </c>
      <c r="AJ23" s="16" t="s">
        <v>1213</v>
      </c>
      <c r="AK23" s="17">
        <f>IF(RUN_YEARS &gt; 1,(A1L232C2 + A1L232C5) / 2, 0)</f>
        <v>273755</v>
      </c>
      <c r="AL23" s="16" t="s">
        <v>1214</v>
      </c>
      <c r="AM23" s="17">
        <f>(A1L232C16 + A1L232C17)</f>
        <v>551946</v>
      </c>
      <c r="AN23" s="16" t="s">
        <v>1215</v>
      </c>
      <c r="AO23" s="17">
        <f>IF(RUN_YEARS &gt; 2,(A1L232C1 + A1L232C4 + A1L232C7) / 3, 0)</f>
        <v>284926.66666666669</v>
      </c>
      <c r="AP23" s="16" t="s">
        <v>1216</v>
      </c>
      <c r="AQ23" s="17">
        <f>IF(RUN_YEARS &gt; 2,(A1L232C2 + A1L232C5 + A1L232C8) / 3, 0)</f>
        <v>280898.33333333331</v>
      </c>
      <c r="AR23" s="16" t="s">
        <v>1217</v>
      </c>
      <c r="AS23" s="17">
        <f>(A1L232C19 + A1L232C20)</f>
        <v>565825</v>
      </c>
      <c r="AT23" s="16" t="s">
        <v>1218</v>
      </c>
      <c r="AU23" s="17">
        <f>IF(RUN_YEARS &gt; 3,(A1L232C1 + A1L232C4 + A1L232C7 + A1L232C10) / 4, 0)</f>
        <v>284530.75</v>
      </c>
      <c r="AV23" s="16" t="s">
        <v>1219</v>
      </c>
      <c r="AW23" s="17">
        <f>IF(RUN_YEARS &gt; 3,(A1L232C2 + A1L232C5 + A1L232C8 + A1L232C11) / 4, 0)</f>
        <v>280172.75</v>
      </c>
      <c r="AX23" s="16" t="s">
        <v>1220</v>
      </c>
      <c r="AY23" s="17">
        <f>(A1L232C22 + A1L232C23)</f>
        <v>564703.5</v>
      </c>
      <c r="AZ23" s="16" t="s">
        <v>1221</v>
      </c>
      <c r="BA23" s="17">
        <f>IF(RUN_YEARS &gt; 4,(A1L232C1 + A1L232C4 + A1L232C7 + A1L232C10 + A1L232C13) / 5, 0)</f>
        <v>286524.40000000002</v>
      </c>
      <c r="BB23" s="16" t="s">
        <v>1222</v>
      </c>
      <c r="BC23" s="17">
        <f>IF(RUN_YEARS &gt; 4,(A1L232C2 + A1L232C5 + A1L232C8 + A1L232C11 + A1L232C14) / 5, 0)</f>
        <v>281927.40000000002</v>
      </c>
      <c r="BD23" s="16" t="s">
        <v>1223</v>
      </c>
      <c r="BE23" s="17">
        <f>(A1L232C25 + A1L232C26)</f>
        <v>568451.80000000005</v>
      </c>
    </row>
    <row r="24" spans="1:57" x14ac:dyDescent="0.3">
      <c r="A24" s="11">
        <v>233</v>
      </c>
      <c r="B24" s="14" t="s">
        <v>945</v>
      </c>
      <c r="C24" s="11" t="s">
        <v>627</v>
      </c>
      <c r="D24" s="16" t="s">
        <v>174</v>
      </c>
      <c r="E24" s="15">
        <v>9302</v>
      </c>
      <c r="F24" s="16" t="s">
        <v>174</v>
      </c>
      <c r="G24" s="15">
        <v>5334</v>
      </c>
      <c r="H24" s="16" t="s">
        <v>1224</v>
      </c>
      <c r="I24" s="17">
        <f>(A1L233C1 + A1L233C2)</f>
        <v>14636</v>
      </c>
      <c r="J24" s="16" t="s">
        <v>175</v>
      </c>
      <c r="K24" s="15">
        <v>9715</v>
      </c>
      <c r="L24" s="16" t="s">
        <v>175</v>
      </c>
      <c r="M24" s="15">
        <v>5320</v>
      </c>
      <c r="N24" s="16" t="s">
        <v>1225</v>
      </c>
      <c r="O24" s="17">
        <f>(A1L233C4 + A1L233C5)</f>
        <v>15035</v>
      </c>
      <c r="P24" s="16" t="s">
        <v>176</v>
      </c>
      <c r="Q24" s="15">
        <v>11200</v>
      </c>
      <c r="R24" s="16" t="s">
        <v>176</v>
      </c>
      <c r="S24" s="15">
        <v>6596</v>
      </c>
      <c r="T24" s="16" t="s">
        <v>1226</v>
      </c>
      <c r="U24" s="17">
        <f>(A1L233C7 + A1L233C8)</f>
        <v>17796</v>
      </c>
      <c r="V24" s="16" t="s">
        <v>177</v>
      </c>
      <c r="W24" s="15">
        <v>11052</v>
      </c>
      <c r="X24" s="16" t="s">
        <v>177</v>
      </c>
      <c r="Y24" s="15">
        <v>6486</v>
      </c>
      <c r="Z24" s="16" t="s">
        <v>1227</v>
      </c>
      <c r="AA24" s="17">
        <f>(A1L233C10 + A1L233C11)</f>
        <v>17538</v>
      </c>
      <c r="AB24" s="16" t="s">
        <v>178</v>
      </c>
      <c r="AC24" s="15">
        <v>11306</v>
      </c>
      <c r="AD24" s="16" t="s">
        <v>178</v>
      </c>
      <c r="AE24" s="15">
        <v>4434</v>
      </c>
      <c r="AF24" s="16" t="s">
        <v>1228</v>
      </c>
      <c r="AG24" s="17">
        <f>(A1L233C13 + A1L233C14)</f>
        <v>15740</v>
      </c>
      <c r="AH24" s="16" t="s">
        <v>1229</v>
      </c>
      <c r="AI24" s="17">
        <f>IF(RUN_YEARS &gt; 1,(A1L233C1 + A1L233C4) / 2, 0)</f>
        <v>9508.5</v>
      </c>
      <c r="AJ24" s="16" t="s">
        <v>1230</v>
      </c>
      <c r="AK24" s="17">
        <f>IF(RUN_YEARS &gt; 1,(A1L233C2 + A1L233C5) / 2, 0)</f>
        <v>5327</v>
      </c>
      <c r="AL24" s="16" t="s">
        <v>1231</v>
      </c>
      <c r="AM24" s="17">
        <f>(A1L233C16 + A1L233C17)</f>
        <v>14835.5</v>
      </c>
      <c r="AN24" s="16" t="s">
        <v>1232</v>
      </c>
      <c r="AO24" s="17">
        <f>IF(RUN_YEARS &gt; 2,(A1L233C1 + A1L233C4 + A1L233C7) / 3, 0)</f>
        <v>10072.333333333334</v>
      </c>
      <c r="AP24" s="16" t="s">
        <v>1233</v>
      </c>
      <c r="AQ24" s="17">
        <f>IF(RUN_YEARS &gt; 2,(A1L233C2 + A1L233C5 + A1L233C8) / 3, 0)</f>
        <v>5750</v>
      </c>
      <c r="AR24" s="16" t="s">
        <v>1234</v>
      </c>
      <c r="AS24" s="17">
        <f>(A1L233C19 + A1L233C20)</f>
        <v>15822.333333333334</v>
      </c>
      <c r="AT24" s="16" t="s">
        <v>1235</v>
      </c>
      <c r="AU24" s="17">
        <f>IF(RUN_YEARS &gt; 3,(A1L233C1 + A1L233C4 + A1L233C7 + A1L233C10) / 4, 0)</f>
        <v>10317.25</v>
      </c>
      <c r="AV24" s="16" t="s">
        <v>1236</v>
      </c>
      <c r="AW24" s="17">
        <f>IF(RUN_YEARS &gt; 3,(A1L233C2 + A1L233C5 + A1L233C8 + A1L233C11) / 4, 0)</f>
        <v>5934</v>
      </c>
      <c r="AX24" s="16" t="s">
        <v>1237</v>
      </c>
      <c r="AY24" s="17">
        <f>(A1L233C22 + A1L233C23)</f>
        <v>16251.25</v>
      </c>
      <c r="AZ24" s="16" t="s">
        <v>1238</v>
      </c>
      <c r="BA24" s="17">
        <f>IF(RUN_YEARS &gt; 4,(A1L233C1 + A1L233C4 + A1L233C7 + A1L233C10 + A1L233C13) / 5, 0)</f>
        <v>10515</v>
      </c>
      <c r="BB24" s="16" t="s">
        <v>1239</v>
      </c>
      <c r="BC24" s="17">
        <f>IF(RUN_YEARS &gt; 4,(A1L233C2 + A1L233C5 + A1L233C8 + A1L233C11 + A1L233C14) / 5, 0)</f>
        <v>5634</v>
      </c>
      <c r="BD24" s="16" t="s">
        <v>1240</v>
      </c>
      <c r="BE24" s="17">
        <f>(A1L233C25 + A1L233C26)</f>
        <v>16149</v>
      </c>
    </row>
    <row r="25" spans="1:57" x14ac:dyDescent="0.3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388634</v>
      </c>
      <c r="F25" s="16" t="s">
        <v>1242</v>
      </c>
      <c r="G25" s="17">
        <f>(A1L231C2 + A1L232C2 + A1L233C2)</f>
        <v>375911</v>
      </c>
      <c r="H25" s="16" t="s">
        <v>1243</v>
      </c>
      <c r="I25" s="17">
        <f>(_xlfn.SINGLE(A1L234C1) +_xlfn.SINGLE( A1L234C2))</f>
        <v>764545</v>
      </c>
      <c r="J25" s="16" t="s">
        <v>1244</v>
      </c>
      <c r="K25" s="17">
        <f>(A1L231C4 + A1L232C4 + A1L233C4)</f>
        <v>404390</v>
      </c>
      <c r="L25" s="16" t="s">
        <v>1245</v>
      </c>
      <c r="M25" s="17">
        <f>(A1L231C5 + A1L232C5 + A1L233C5)</f>
        <v>392601</v>
      </c>
      <c r="N25" s="16" t="s">
        <v>1246</v>
      </c>
      <c r="O25" s="17">
        <f>(_xlfn.SINGLE(A1L234C4) +_xlfn.SINGLE( A1L234C5))</f>
        <v>796991</v>
      </c>
      <c r="P25" s="16" t="s">
        <v>1247</v>
      </c>
      <c r="Q25" s="17">
        <f>(A1L231C7 + A1L232C7 + A1L233C7)</f>
        <v>417583</v>
      </c>
      <c r="R25" s="16" t="s">
        <v>1248</v>
      </c>
      <c r="S25" s="17">
        <f>(A1L231C8 + A1L232C8 + A1L233C8)</f>
        <v>406837</v>
      </c>
      <c r="T25" s="16" t="s">
        <v>1249</v>
      </c>
      <c r="U25" s="17">
        <f>(_xlfn.SINGLE(A1L234C7) +_xlfn.SINGLE( A1L234C8))</f>
        <v>824420</v>
      </c>
      <c r="V25" s="16" t="s">
        <v>1250</v>
      </c>
      <c r="W25" s="17">
        <f>(A1L231C10 + A1L232C10 + A1L233C10)</f>
        <v>405238</v>
      </c>
      <c r="X25" s="16" t="s">
        <v>1251</v>
      </c>
      <c r="Y25" s="17">
        <f>(A1L231C11 + A1L232C11 + A1L233C11)</f>
        <v>393101</v>
      </c>
      <c r="Z25" s="16" t="s">
        <v>1252</v>
      </c>
      <c r="AA25" s="17">
        <f>(_xlfn.SINGLE(A1L234C10) +_xlfn.SINGLE( A1L234C11))</f>
        <v>798339</v>
      </c>
      <c r="AB25" s="16" t="s">
        <v>1253</v>
      </c>
      <c r="AC25" s="17">
        <f>(A1L231C13 + A1L232C13 + A1L233C13)</f>
        <v>425602</v>
      </c>
      <c r="AD25" s="16" t="s">
        <v>1254</v>
      </c>
      <c r="AE25" s="17">
        <f>(A1L231C14 + A1L232C14 + A1L233C14)</f>
        <v>410368</v>
      </c>
      <c r="AF25" s="16" t="s">
        <v>1255</v>
      </c>
      <c r="AG25" s="17">
        <f>(_xlfn.SINGLE(A1L234C13) +_xlfn.SINGLE( A1L234C14))</f>
        <v>835970</v>
      </c>
      <c r="AH25" s="16" t="s">
        <v>1256</v>
      </c>
      <c r="AI25" s="17">
        <f>IF(RUN_YEARS &gt; 1,(_xlfn.SINGLE(A1L234C1) +_xlfn.SINGLE( A1L234C4)) / 2, 0)</f>
        <v>396512</v>
      </c>
      <c r="AJ25" s="16" t="s">
        <v>1257</v>
      </c>
      <c r="AK25" s="17">
        <f>IF(RUN_YEARS &gt; 1,(_xlfn.SINGLE(A1L234C2) +_xlfn.SINGLE( A1L234C5)) / 2, 0)</f>
        <v>384256</v>
      </c>
      <c r="AL25" s="16" t="s">
        <v>1258</v>
      </c>
      <c r="AM25" s="17">
        <f>(A1L234C16 + A1L234C17)</f>
        <v>780768</v>
      </c>
      <c r="AN25" s="16" t="s">
        <v>1259</v>
      </c>
      <c r="AO25" s="17">
        <f>IF(RUN_YEARS &gt; 2,(_xlfn.SINGLE(A1L234C1) +_xlfn.SINGLE( A1L234C4) +_xlfn.SINGLE( A1L234C7)) / 3, 0)</f>
        <v>403535.66666666669</v>
      </c>
      <c r="AP25" s="16" t="s">
        <v>1260</v>
      </c>
      <c r="AQ25" s="17">
        <f>IF(RUN_YEARS &gt; 2,(_xlfn.SINGLE(A1L234C2) +_xlfn.SINGLE( A1L234C5) +_xlfn.SINGLE( A1L234C8)) / 3, 0)</f>
        <v>391783</v>
      </c>
      <c r="AR25" s="16" t="s">
        <v>1261</v>
      </c>
      <c r="AS25" s="17">
        <f>(A1L234C19 + A1L234C20)</f>
        <v>795318.66666666674</v>
      </c>
      <c r="AT25" s="16" t="s">
        <v>1262</v>
      </c>
      <c r="AU25" s="17">
        <f>IF(RUN_YEARS &gt; 3,(_xlfn.SINGLE(A1L234C1) +_xlfn.SINGLE( A1L234C4) +_xlfn.SINGLE( A1L234C7) +_xlfn.SINGLE( A1L234C10)) / 4, 0)</f>
        <v>403961.25</v>
      </c>
      <c r="AV25" s="16" t="s">
        <v>1263</v>
      </c>
      <c r="AW25" s="17">
        <f>IF(RUN_YEARS &gt; 3,(_xlfn.SINGLE(A1L234C2) +_xlfn.SINGLE( A1L234C5) +_xlfn.SINGLE( A1L234C8) +_xlfn.SINGLE( A1L234C11)) / 4, 0)</f>
        <v>392112.5</v>
      </c>
      <c r="AX25" s="16" t="s">
        <v>1264</v>
      </c>
      <c r="AY25" s="17">
        <f>(A1L234C22 + A1L234C23)</f>
        <v>796073.75</v>
      </c>
      <c r="AZ25" s="16" t="s">
        <v>1265</v>
      </c>
      <c r="BA25" s="17">
        <f>IF(RUN_YEARS &gt; 4,(_xlfn.SINGLE(A1L234C1) +_xlfn.SINGLE( A1L234C4) +_xlfn.SINGLE( A1L234C7) +_xlfn.SINGLE( A1L234C10) +_xlfn.SINGLE( A1L234C13)) / 5, 0)</f>
        <v>408289.4</v>
      </c>
      <c r="BB25" s="16" t="s">
        <v>1266</v>
      </c>
      <c r="BC25" s="17">
        <f>IF(RUN_YEARS &gt; 4,(_xlfn.SINGLE(A1L234C2) +_xlfn.SINGLE( A1L234C5) +_xlfn.SINGLE( A1L234C8) +_xlfn.SINGLE( A1L234C11) +_xlfn.SINGLE( A1L234C14)) / 5, 0)</f>
        <v>395763.6</v>
      </c>
      <c r="BD25" s="16" t="s">
        <v>1267</v>
      </c>
      <c r="BE25" s="17">
        <f>(A1L234C25 + A1L234C26)</f>
        <v>804053</v>
      </c>
    </row>
    <row r="26" spans="1:57" x14ac:dyDescent="0.3">
      <c r="A26" s="11">
        <v>235</v>
      </c>
      <c r="B26" s="14" t="s">
        <v>950</v>
      </c>
      <c r="C26" s="11" t="s">
        <v>951</v>
      </c>
      <c r="D26" s="16" t="s">
        <v>174</v>
      </c>
      <c r="E26" s="15">
        <v>1696973</v>
      </c>
      <c r="F26" s="16" t="s">
        <v>174</v>
      </c>
      <c r="G26" s="15">
        <v>1220759</v>
      </c>
      <c r="H26" s="16" t="s">
        <v>1268</v>
      </c>
      <c r="I26" s="17">
        <f>(A1L235C1 + A1L235C2)</f>
        <v>2917732</v>
      </c>
      <c r="J26" s="16" t="s">
        <v>175</v>
      </c>
      <c r="K26" s="15">
        <v>1724580</v>
      </c>
      <c r="L26" s="16" t="s">
        <v>175</v>
      </c>
      <c r="M26" s="15">
        <v>1207700</v>
      </c>
      <c r="N26" s="16" t="s">
        <v>1269</v>
      </c>
      <c r="O26" s="17">
        <f>(A1L235C4 + A1L235C5)</f>
        <v>2932280</v>
      </c>
      <c r="P26" s="16" t="s">
        <v>176</v>
      </c>
      <c r="Q26" s="15">
        <v>1881134</v>
      </c>
      <c r="R26" s="16" t="s">
        <v>176</v>
      </c>
      <c r="S26" s="15">
        <v>1344430</v>
      </c>
      <c r="T26" s="16" t="s">
        <v>1270</v>
      </c>
      <c r="U26" s="17">
        <f>(A1L235C7 + A1L235C8)</f>
        <v>3225564</v>
      </c>
      <c r="V26" s="16" t="s">
        <v>177</v>
      </c>
      <c r="W26" s="15">
        <v>1947619</v>
      </c>
      <c r="X26" s="16" t="s">
        <v>177</v>
      </c>
      <c r="Y26" s="15">
        <v>1307193</v>
      </c>
      <c r="Z26" s="16" t="s">
        <v>1271</v>
      </c>
      <c r="AA26" s="17">
        <f>(A1L235C10 + A1L235C11)</f>
        <v>3254812</v>
      </c>
      <c r="AB26" s="16" t="s">
        <v>178</v>
      </c>
      <c r="AC26" s="15">
        <v>1994382</v>
      </c>
      <c r="AD26" s="16" t="s">
        <v>178</v>
      </c>
      <c r="AE26" s="15">
        <v>1327913</v>
      </c>
      <c r="AF26" s="16" t="s">
        <v>1272</v>
      </c>
      <c r="AG26" s="17">
        <f>(A1L235C13 + A1L235C14)</f>
        <v>3322295</v>
      </c>
      <c r="AH26" s="16" t="s">
        <v>1273</v>
      </c>
      <c r="AI26" s="17">
        <f>IF(RUN_YEARS &gt; 1,(A1L235C1 + A1L235C4) / 2, 0)</f>
        <v>1710776.5</v>
      </c>
      <c r="AJ26" s="16" t="s">
        <v>1274</v>
      </c>
      <c r="AK26" s="17">
        <f>IF(RUN_YEARS &gt; 1,(A1L235C2 + A1L235C5) / 2, 0)</f>
        <v>1214229.5</v>
      </c>
      <c r="AL26" s="16" t="s">
        <v>1275</v>
      </c>
      <c r="AM26" s="17">
        <f>(A1L235C16 + A1L235C17)</f>
        <v>2925006</v>
      </c>
      <c r="AN26" s="16" t="s">
        <v>1276</v>
      </c>
      <c r="AO26" s="17">
        <f>IF(RUN_YEARS &gt; 2,(A1L235C1 + A1L235C4 + A1L235C7) / 3, 0)</f>
        <v>1767562.3333333333</v>
      </c>
      <c r="AP26" s="16" t="s">
        <v>1277</v>
      </c>
      <c r="AQ26" s="17">
        <f>IF(RUN_YEARS &gt; 2,(A1L235C2 + A1L235C5 + A1L235C8) / 3, 0)</f>
        <v>1257629.6666666667</v>
      </c>
      <c r="AR26" s="16" t="s">
        <v>1278</v>
      </c>
      <c r="AS26" s="17">
        <f>(A1L235C19 + A1L235C20)</f>
        <v>3025192</v>
      </c>
      <c r="AT26" s="16" t="s">
        <v>1279</v>
      </c>
      <c r="AU26" s="17">
        <f>IF(RUN_YEARS &gt; 3,(A1L235C1 + A1L235C4 + A1L235C7 + A1L235C10) / 4, 0)</f>
        <v>1812576.5</v>
      </c>
      <c r="AV26" s="16" t="s">
        <v>1280</v>
      </c>
      <c r="AW26" s="17">
        <f>IF(RUN_YEARS &gt; 3,(A1L235C2 + A1L235C5 + A1L235C8 + A1L235C11) / 4, 0)</f>
        <v>1270020.5</v>
      </c>
      <c r="AX26" s="16" t="s">
        <v>1281</v>
      </c>
      <c r="AY26" s="17">
        <f>(A1L235C22 + A1L235C23)</f>
        <v>3082597</v>
      </c>
      <c r="AZ26" s="16" t="s">
        <v>1282</v>
      </c>
      <c r="BA26" s="17">
        <f>IF(RUN_YEARS &gt; 4,(A1L235C1 + A1L235C4 + A1L235C7 + A1L235C10 + A1L235C13) / 5, 0)</f>
        <v>1848937.6</v>
      </c>
      <c r="BB26" s="16" t="s">
        <v>1283</v>
      </c>
      <c r="BC26" s="17">
        <f>IF(RUN_YEARS &gt; 4,(A1L235C2 + A1L235C5 + A1L235C8 + A1L235C11 + A1L235C14) / 5, 0)</f>
        <v>1281599</v>
      </c>
      <c r="BD26" s="16" t="s">
        <v>1284</v>
      </c>
      <c r="BE26" s="17">
        <f>(A1L235C25 + A1L235C26)</f>
        <v>3130536.6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60B084-C4AC-4FB6-8910-AE7DC396616A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1285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1286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3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3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28451</v>
      </c>
      <c r="F9" s="16" t="s">
        <v>1343</v>
      </c>
      <c r="G9" s="17">
        <f>(A1L202C2 + A1L218C2)</f>
        <v>25549</v>
      </c>
      <c r="H9" s="16" t="s">
        <v>1344</v>
      </c>
      <c r="I9" s="17">
        <f>(A1L237C1 + A1L237C2)</f>
        <v>54000</v>
      </c>
      <c r="J9" s="16" t="s">
        <v>1345</v>
      </c>
      <c r="K9" s="17">
        <f>(A1L202C4 + A1L218C4)</f>
        <v>21435</v>
      </c>
      <c r="L9" s="16" t="s">
        <v>1346</v>
      </c>
      <c r="M9" s="17">
        <f>(A1L202C5 + A1L218C5)</f>
        <v>20434</v>
      </c>
      <c r="N9" s="16" t="s">
        <v>1347</v>
      </c>
      <c r="O9" s="17">
        <f>(A1L237C4 + A1L237C5)</f>
        <v>41869</v>
      </c>
      <c r="P9" s="16" t="s">
        <v>1348</v>
      </c>
      <c r="Q9" s="17">
        <f>(A1L202C7 + A1L218C7)</f>
        <v>22282</v>
      </c>
      <c r="R9" s="16" t="s">
        <v>1349</v>
      </c>
      <c r="S9" s="17">
        <f>(A1L202C8 + A1L218C8)</f>
        <v>21888</v>
      </c>
      <c r="T9" s="16" t="s">
        <v>1350</v>
      </c>
      <c r="U9" s="17">
        <f>(A1L237C7 + A1L237C8)</f>
        <v>44170</v>
      </c>
      <c r="V9" s="16" t="s">
        <v>1351</v>
      </c>
      <c r="W9" s="17">
        <f>(A1L202C10 + A1L218C10)</f>
        <v>24516</v>
      </c>
      <c r="X9" s="16" t="s">
        <v>1352</v>
      </c>
      <c r="Y9" s="17">
        <f>(A1L202C11 + A1L218C11)</f>
        <v>20132</v>
      </c>
      <c r="Z9" s="16" t="s">
        <v>1353</v>
      </c>
      <c r="AA9" s="17">
        <f>(A1L237C10 + A1L237C11)</f>
        <v>44648</v>
      </c>
      <c r="AB9" s="16" t="s">
        <v>1354</v>
      </c>
      <c r="AC9" s="17">
        <f>(A1L202C13 + A1L218C13)</f>
        <v>23500</v>
      </c>
      <c r="AD9" s="16" t="s">
        <v>1355</v>
      </c>
      <c r="AE9" s="17">
        <f>(A1L202C14 + A1L218C14)</f>
        <v>17579</v>
      </c>
      <c r="AF9" s="16" t="s">
        <v>1356</v>
      </c>
      <c r="AG9" s="17">
        <f>(A1L237C13 + A1L237C14)</f>
        <v>41079</v>
      </c>
      <c r="AH9" s="16" t="s">
        <v>1357</v>
      </c>
      <c r="AI9" s="17">
        <f>IF(RUN_YEARS &gt; 1,(A1L237C1 + A1L237C4) / 2, 0)</f>
        <v>24943</v>
      </c>
      <c r="AJ9" s="16" t="s">
        <v>1358</v>
      </c>
      <c r="AK9" s="17">
        <f>IF(RUN_YEARS &gt; 1,(A1L237C2 + A1L237C5) / 2, 0)</f>
        <v>22991.5</v>
      </c>
      <c r="AL9" s="16" t="s">
        <v>1359</v>
      </c>
      <c r="AM9" s="17">
        <f>(A1L237C16 + A1L237C17)</f>
        <v>47934.5</v>
      </c>
      <c r="AN9" s="16" t="s">
        <v>1360</v>
      </c>
      <c r="AO9" s="17">
        <f>IF(RUN_YEARS &gt; 2,(A1L237C1 + A1L237C4 + A1L237C7) / 3, 0)</f>
        <v>24056</v>
      </c>
      <c r="AP9" s="16" t="s">
        <v>1361</v>
      </c>
      <c r="AQ9" s="17">
        <f>IF(RUN_YEARS &gt; 2,(A1L237C2 + A1L237C5 + A1L237C8) / 3, 0)</f>
        <v>22623.666666666668</v>
      </c>
      <c r="AR9" s="16" t="s">
        <v>1362</v>
      </c>
      <c r="AS9" s="17">
        <f>(A1L237C19 + A1L237C20)</f>
        <v>46679.666666666672</v>
      </c>
      <c r="AT9" s="16" t="s">
        <v>1363</v>
      </c>
      <c r="AU9" s="17">
        <f>IF(RUN_YEARS &gt; 3,(A1L237C1 + A1L237C4 + A1L237C7 + A1L237C10) / 4, 0)</f>
        <v>24171</v>
      </c>
      <c r="AV9" s="16" t="s">
        <v>1364</v>
      </c>
      <c r="AW9" s="17">
        <f>IF(RUN_YEARS &gt; 3,(A1L237C2 + A1L237C5 + A1L237C8 + A1L237C11) / 4, 0)</f>
        <v>22000.75</v>
      </c>
      <c r="AX9" s="16" t="s">
        <v>1365</v>
      </c>
      <c r="AY9" s="17">
        <f>(A1L237C22 + A1L237C23)</f>
        <v>46171.75</v>
      </c>
      <c r="AZ9" s="16" t="s">
        <v>1366</v>
      </c>
      <c r="BA9" s="17">
        <f>IF(RUN_YEARS &gt; 4,(A1L237C1 + A1L237C4 + A1L237C7 + A1L237C10 + A1L237C13) / 5, 0)</f>
        <v>24036.799999999999</v>
      </c>
      <c r="BB9" s="16" t="s">
        <v>1367</v>
      </c>
      <c r="BC9" s="17">
        <f>IF(RUN_YEARS &gt; 4,(A1L237C2 + A1L237C5 + A1L237C8 + A1L237C11 + A1L237C14) / 5, 0)</f>
        <v>21116.400000000001</v>
      </c>
      <c r="BD9" s="16" t="s">
        <v>1368</v>
      </c>
      <c r="BE9" s="17">
        <f>(A1L237C25 + A1L237C26)</f>
        <v>45153.2</v>
      </c>
    </row>
    <row r="10" spans="1:57" x14ac:dyDescent="0.3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159519</v>
      </c>
      <c r="F10" s="16" t="s">
        <v>1370</v>
      </c>
      <c r="G10" s="17">
        <f>(A1L203C2 + A1L219C2)</f>
        <v>134001</v>
      </c>
      <c r="H10" s="16" t="s">
        <v>1371</v>
      </c>
      <c r="I10" s="17">
        <f>(A1L238C1 + A1L238C2)</f>
        <v>293520</v>
      </c>
      <c r="J10" s="16" t="s">
        <v>1372</v>
      </c>
      <c r="K10" s="17">
        <f>(A1L203C4 + A1L219C4)</f>
        <v>152681</v>
      </c>
      <c r="L10" s="16" t="s">
        <v>1373</v>
      </c>
      <c r="M10" s="17">
        <f>(A1L203C5 + A1L219C5)</f>
        <v>133626</v>
      </c>
      <c r="N10" s="16" t="s">
        <v>1374</v>
      </c>
      <c r="O10" s="17">
        <f>(A1L238C4 + A1L238C5)</f>
        <v>286307</v>
      </c>
      <c r="P10" s="16" t="s">
        <v>1375</v>
      </c>
      <c r="Q10" s="17">
        <f>(A1L203C7 + A1L219C7)</f>
        <v>162709</v>
      </c>
      <c r="R10" s="16" t="s">
        <v>1376</v>
      </c>
      <c r="S10" s="17">
        <f>(A1L203C8 + A1L219C8)</f>
        <v>145453</v>
      </c>
      <c r="T10" s="16" t="s">
        <v>1377</v>
      </c>
      <c r="U10" s="17">
        <f>(A1L238C7 + A1L238C8)</f>
        <v>308162</v>
      </c>
      <c r="V10" s="16" t="s">
        <v>1378</v>
      </c>
      <c r="W10" s="17">
        <f>(A1L203C10 + A1L219C10)</f>
        <v>165644</v>
      </c>
      <c r="X10" s="16" t="s">
        <v>1379</v>
      </c>
      <c r="Y10" s="17">
        <f>(A1L203C11 + A1L219C11)</f>
        <v>140386</v>
      </c>
      <c r="Z10" s="16" t="s">
        <v>1380</v>
      </c>
      <c r="AA10" s="17">
        <f>(A1L238C10 + A1L238C11)</f>
        <v>306030</v>
      </c>
      <c r="AB10" s="16" t="s">
        <v>1381</v>
      </c>
      <c r="AC10" s="17">
        <f>(A1L203C13 + A1L219C13)</f>
        <v>159348</v>
      </c>
      <c r="AD10" s="16" t="s">
        <v>1382</v>
      </c>
      <c r="AE10" s="17">
        <f>(A1L203C14 + A1L219C14)</f>
        <v>143924</v>
      </c>
      <c r="AF10" s="16" t="s">
        <v>1383</v>
      </c>
      <c r="AG10" s="17">
        <f>(A1L238C13 + A1L238C14)</f>
        <v>303272</v>
      </c>
      <c r="AH10" s="16" t="s">
        <v>1384</v>
      </c>
      <c r="AI10" s="17">
        <f>IF(RUN_YEARS &gt; 1,(A1L238C1 + A1L238C4) / 2, 0)</f>
        <v>156100</v>
      </c>
      <c r="AJ10" s="16" t="s">
        <v>1385</v>
      </c>
      <c r="AK10" s="17">
        <f>IF(RUN_YEARS &gt; 1,(A1L238C2 + A1L238C5) / 2, 0)</f>
        <v>133813.5</v>
      </c>
      <c r="AL10" s="16" t="s">
        <v>1386</v>
      </c>
      <c r="AM10" s="17">
        <f>(A1L238C16 + A1L238C17)</f>
        <v>289913.5</v>
      </c>
      <c r="AN10" s="16" t="s">
        <v>1387</v>
      </c>
      <c r="AO10" s="17">
        <f>IF(RUN_YEARS &gt; 2,(A1L238C1 + A1L238C4 + A1L238C7) / 3, 0)</f>
        <v>158303</v>
      </c>
      <c r="AP10" s="16" t="s">
        <v>1388</v>
      </c>
      <c r="AQ10" s="17">
        <f>IF(RUN_YEARS &gt; 2,(A1L238C2 + A1L238C5 + A1L238C8) / 3, 0)</f>
        <v>137693.33333333334</v>
      </c>
      <c r="AR10" s="16" t="s">
        <v>1389</v>
      </c>
      <c r="AS10" s="17">
        <f>(A1L238C19 + A1L238C20)</f>
        <v>295996.33333333337</v>
      </c>
      <c r="AT10" s="16" t="s">
        <v>1390</v>
      </c>
      <c r="AU10" s="17">
        <f>IF(RUN_YEARS &gt; 3,(A1L238C1 + A1L238C4 + A1L238C7 + A1L238C10) / 4, 0)</f>
        <v>160138.25</v>
      </c>
      <c r="AV10" s="16" t="s">
        <v>1391</v>
      </c>
      <c r="AW10" s="17">
        <f>IF(RUN_YEARS &gt; 3,(A1L238C2 + A1L238C5 + A1L238C8 + A1L238C11) / 4, 0)</f>
        <v>138366.5</v>
      </c>
      <c r="AX10" s="16" t="s">
        <v>1392</v>
      </c>
      <c r="AY10" s="17">
        <f>(A1L238C22 + A1L238C23)</f>
        <v>298504.75</v>
      </c>
      <c r="AZ10" s="16" t="s">
        <v>1393</v>
      </c>
      <c r="BA10" s="17">
        <f>IF(RUN_YEARS &gt; 4,(A1L238C1 + A1L238C4 + A1L238C7 + A1L238C10 + A1L238C13) / 5, 0)</f>
        <v>159980.20000000001</v>
      </c>
      <c r="BB10" s="16" t="s">
        <v>1394</v>
      </c>
      <c r="BC10" s="17">
        <f>IF(RUN_YEARS &gt; 4,(A1L238C2 + A1L238C5 + A1L238C8 + A1L238C11 + A1L238C14) / 5, 0)</f>
        <v>139478</v>
      </c>
      <c r="BD10" s="16" t="s">
        <v>1395</v>
      </c>
      <c r="BE10" s="17">
        <f>(A1L238C25 + A1L238C26)</f>
        <v>299458.2</v>
      </c>
    </row>
    <row r="11" spans="1:57" x14ac:dyDescent="0.3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251131</v>
      </c>
      <c r="F11" s="16" t="s">
        <v>1397</v>
      </c>
      <c r="G11" s="17">
        <f>(A1L204C2 + A1L220C2)</f>
        <v>235906</v>
      </c>
      <c r="H11" s="16" t="s">
        <v>1398</v>
      </c>
      <c r="I11" s="17">
        <f>(A1L239C1 + A1L239C2)</f>
        <v>487037</v>
      </c>
      <c r="J11" s="16" t="s">
        <v>1399</v>
      </c>
      <c r="K11" s="17">
        <f>(A1L204C4 + A1L220C4)</f>
        <v>222023</v>
      </c>
      <c r="L11" s="16" t="s">
        <v>1400</v>
      </c>
      <c r="M11" s="17">
        <f>(A1L204C5 + A1L220C5)</f>
        <v>201385</v>
      </c>
      <c r="N11" s="16" t="s">
        <v>1401</v>
      </c>
      <c r="O11" s="17">
        <f>(A1L239C4 + A1L239C5)</f>
        <v>423408</v>
      </c>
      <c r="P11" s="16" t="s">
        <v>1402</v>
      </c>
      <c r="Q11" s="17">
        <f>(A1L204C7 + A1L220C7)</f>
        <v>278704</v>
      </c>
      <c r="R11" s="16" t="s">
        <v>1403</v>
      </c>
      <c r="S11" s="17">
        <f>(A1L204C8 + A1L220C8)</f>
        <v>257082</v>
      </c>
      <c r="T11" s="16" t="s">
        <v>1404</v>
      </c>
      <c r="U11" s="17">
        <f>(A1L239C7 + A1L239C8)</f>
        <v>535786</v>
      </c>
      <c r="V11" s="16" t="s">
        <v>1405</v>
      </c>
      <c r="W11" s="17">
        <f>(A1L204C10 + A1L220C10)</f>
        <v>317824</v>
      </c>
      <c r="X11" s="16" t="s">
        <v>1406</v>
      </c>
      <c r="Y11" s="17">
        <f>(A1L204C11 + A1L220C11)</f>
        <v>268452</v>
      </c>
      <c r="Z11" s="16" t="s">
        <v>1407</v>
      </c>
      <c r="AA11" s="17">
        <f>(A1L239C10 + A1L239C11)</f>
        <v>586276</v>
      </c>
      <c r="AB11" s="16" t="s">
        <v>1408</v>
      </c>
      <c r="AC11" s="17">
        <f>(A1L204C13 + A1L220C13)</f>
        <v>302779</v>
      </c>
      <c r="AD11" s="16" t="s">
        <v>1409</v>
      </c>
      <c r="AE11" s="17">
        <f>(A1L204C14 + A1L220C14)</f>
        <v>259802</v>
      </c>
      <c r="AF11" s="16" t="s">
        <v>1410</v>
      </c>
      <c r="AG11" s="17">
        <f>(A1L239C13 + A1L239C14)</f>
        <v>562581</v>
      </c>
      <c r="AH11" s="16" t="s">
        <v>1411</v>
      </c>
      <c r="AI11" s="17">
        <f>IF(RUN_YEARS &gt; 1,(A1L239C1 + A1L239C4) / 2, 0)</f>
        <v>236577</v>
      </c>
      <c r="AJ11" s="16" t="s">
        <v>1412</v>
      </c>
      <c r="AK11" s="17">
        <f>IF(RUN_YEARS &gt; 1,(A1L239C2 + A1L239C5) / 2, 0)</f>
        <v>218645.5</v>
      </c>
      <c r="AL11" s="16" t="s">
        <v>1413</v>
      </c>
      <c r="AM11" s="17">
        <f>(A1L239C16 + A1L239C17)</f>
        <v>455222.5</v>
      </c>
      <c r="AN11" s="16" t="s">
        <v>1414</v>
      </c>
      <c r="AO11" s="17">
        <f>IF(RUN_YEARS &gt; 2,(A1L239C1 + A1L239C4 + A1L239C7) / 3, 0)</f>
        <v>250619.33333333334</v>
      </c>
      <c r="AP11" s="16" t="s">
        <v>1415</v>
      </c>
      <c r="AQ11" s="17">
        <f>IF(RUN_YEARS &gt; 2,(A1L239C2 + A1L239C5 + A1L239C8) / 3, 0)</f>
        <v>231457.66666666666</v>
      </c>
      <c r="AR11" s="16" t="s">
        <v>1416</v>
      </c>
      <c r="AS11" s="17">
        <f>(A1L239C19 + A1L239C20)</f>
        <v>482077</v>
      </c>
      <c r="AT11" s="16" t="s">
        <v>1417</v>
      </c>
      <c r="AU11" s="17">
        <f>IF(RUN_YEARS &gt; 3,(A1L239C1 + A1L239C4 + A1L239C7 + A1L239C10) / 4, 0)</f>
        <v>267420.5</v>
      </c>
      <c r="AV11" s="16" t="s">
        <v>1418</v>
      </c>
      <c r="AW11" s="17">
        <f>IF(RUN_YEARS &gt; 3,(A1L239C2 + A1L239C5 + A1L239C8 + A1L239C11) / 4, 0)</f>
        <v>240706.25</v>
      </c>
      <c r="AX11" s="16" t="s">
        <v>1419</v>
      </c>
      <c r="AY11" s="17">
        <f>(A1L239C22 + A1L239C23)</f>
        <v>508126.75</v>
      </c>
      <c r="AZ11" s="16" t="s">
        <v>1420</v>
      </c>
      <c r="BA11" s="17">
        <f>IF(RUN_YEARS &gt; 4,(A1L239C1 + A1L239C4 + A1L239C7 + A1L239C10 + A1L239C13) / 5, 0)</f>
        <v>274492.2</v>
      </c>
      <c r="BB11" s="16" t="s">
        <v>1421</v>
      </c>
      <c r="BC11" s="17">
        <f>IF(RUN_YEARS &gt; 4,(A1L239C2 + A1L239C5 + A1L239C8 + A1L239C11 + A1L239C14) / 5, 0)</f>
        <v>244525.4</v>
      </c>
      <c r="BD11" s="16" t="s">
        <v>1422</v>
      </c>
      <c r="BE11" s="17">
        <f>(A1L239C25 + A1L239C26)</f>
        <v>519017.6</v>
      </c>
    </row>
    <row r="12" spans="1:57" x14ac:dyDescent="0.3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72520</v>
      </c>
      <c r="F12" s="16" t="s">
        <v>1424</v>
      </c>
      <c r="G12" s="17">
        <f>(A1L205C2 + A1L221C2)</f>
        <v>61465</v>
      </c>
      <c r="H12" s="16" t="s">
        <v>1425</v>
      </c>
      <c r="I12" s="17">
        <f>(A1L240C1 + A1L240C2)</f>
        <v>133985</v>
      </c>
      <c r="J12" s="16" t="s">
        <v>1426</v>
      </c>
      <c r="K12" s="17">
        <f>(A1L205C4 + A1L221C4)</f>
        <v>62929</v>
      </c>
      <c r="L12" s="16" t="s">
        <v>1427</v>
      </c>
      <c r="M12" s="17">
        <f>(A1L205C5 + A1L221C5)</f>
        <v>61783</v>
      </c>
      <c r="N12" s="16" t="s">
        <v>1428</v>
      </c>
      <c r="O12" s="17">
        <f>(A1L240C4 + A1L240C5)</f>
        <v>124712</v>
      </c>
      <c r="P12" s="16" t="s">
        <v>1429</v>
      </c>
      <c r="Q12" s="17">
        <f>(A1L205C7 + A1L221C7)</f>
        <v>71572</v>
      </c>
      <c r="R12" s="16" t="s">
        <v>1430</v>
      </c>
      <c r="S12" s="17">
        <f>(A1L205C8 + A1L221C8)</f>
        <v>66186</v>
      </c>
      <c r="T12" s="16" t="s">
        <v>1431</v>
      </c>
      <c r="U12" s="17">
        <f>(A1L240C7 + A1L240C8)</f>
        <v>137758</v>
      </c>
      <c r="V12" s="16" t="s">
        <v>1432</v>
      </c>
      <c r="W12" s="17">
        <f>(A1L205C10 + A1L221C10)</f>
        <v>85008</v>
      </c>
      <c r="X12" s="16" t="s">
        <v>1433</v>
      </c>
      <c r="Y12" s="17">
        <f>(A1L205C11 + A1L221C11)</f>
        <v>65190</v>
      </c>
      <c r="Z12" s="16" t="s">
        <v>1434</v>
      </c>
      <c r="AA12" s="17">
        <f>(A1L240C10 + A1L240C11)</f>
        <v>150198</v>
      </c>
      <c r="AB12" s="16" t="s">
        <v>1435</v>
      </c>
      <c r="AC12" s="17">
        <f>(A1L205C13 + A1L221C13)</f>
        <v>85002</v>
      </c>
      <c r="AD12" s="16" t="s">
        <v>1436</v>
      </c>
      <c r="AE12" s="17">
        <f>(A1L205C14 + A1L221C14)</f>
        <v>74639</v>
      </c>
      <c r="AF12" s="16" t="s">
        <v>1437</v>
      </c>
      <c r="AG12" s="17">
        <f>(A1L240C13 + A1L240C14)</f>
        <v>159641</v>
      </c>
      <c r="AH12" s="16" t="s">
        <v>1438</v>
      </c>
      <c r="AI12" s="17">
        <f>IF(RUN_YEARS &gt; 1,(A1L240C1 + A1L240C4) / 2, 0)</f>
        <v>67724.5</v>
      </c>
      <c r="AJ12" s="16" t="s">
        <v>1439</v>
      </c>
      <c r="AK12" s="17">
        <f>IF(RUN_YEARS &gt; 1,(A1L240C2 + A1L240C5) / 2, 0)</f>
        <v>61624</v>
      </c>
      <c r="AL12" s="16" t="s">
        <v>1440</v>
      </c>
      <c r="AM12" s="17">
        <f>(A1L240C16 + A1L240C17)</f>
        <v>129348.5</v>
      </c>
      <c r="AN12" s="16" t="s">
        <v>1441</v>
      </c>
      <c r="AO12" s="17">
        <f>IF(RUN_YEARS &gt; 2,(A1L240C1 + A1L240C4 + A1L240C7) / 3, 0)</f>
        <v>69007</v>
      </c>
      <c r="AP12" s="16" t="s">
        <v>1442</v>
      </c>
      <c r="AQ12" s="17">
        <f>IF(RUN_YEARS &gt; 2,(A1L240C2 + A1L240C5 + A1L240C8) / 3, 0)</f>
        <v>63144.666666666664</v>
      </c>
      <c r="AR12" s="16" t="s">
        <v>1443</v>
      </c>
      <c r="AS12" s="17">
        <f>(A1L240C19 + A1L240C20)</f>
        <v>132151.66666666666</v>
      </c>
      <c r="AT12" s="16" t="s">
        <v>1444</v>
      </c>
      <c r="AU12" s="17">
        <f>IF(RUN_YEARS &gt; 3,(A1L240C1 + A1L240C4 + A1L240C7 + A1L240C10) / 4, 0)</f>
        <v>73007.25</v>
      </c>
      <c r="AV12" s="16" t="s">
        <v>1445</v>
      </c>
      <c r="AW12" s="17">
        <f>IF(RUN_YEARS &gt; 3,(A1L240C2 + A1L240C5 + A1L240C8 + A1L240C11) / 4, 0)</f>
        <v>63656</v>
      </c>
      <c r="AX12" s="16" t="s">
        <v>1446</v>
      </c>
      <c r="AY12" s="17">
        <f>(A1L240C22 + A1L240C23)</f>
        <v>136663.25</v>
      </c>
      <c r="AZ12" s="16" t="s">
        <v>1447</v>
      </c>
      <c r="BA12" s="17">
        <f>IF(RUN_YEARS &gt; 4,(A1L240C1 + A1L240C4 + A1L240C7 + A1L240C10 + A1L240C13) / 5, 0)</f>
        <v>75406.2</v>
      </c>
      <c r="BB12" s="16" t="s">
        <v>1448</v>
      </c>
      <c r="BC12" s="17">
        <f>IF(RUN_YEARS &gt; 4,(A1L240C2 + A1L240C5 + A1L240C8 + A1L240C11 + A1L240C14) / 5, 0)</f>
        <v>65852.600000000006</v>
      </c>
      <c r="BD12" s="16" t="s">
        <v>1449</v>
      </c>
      <c r="BE12" s="17">
        <f>(A1L240C25 + A1L240C26)</f>
        <v>141258.79999999999</v>
      </c>
    </row>
    <row r="13" spans="1:57" x14ac:dyDescent="0.3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472277</v>
      </c>
      <c r="F13" s="16" t="s">
        <v>1451</v>
      </c>
      <c r="G13" s="17">
        <f>(A1L206C2 + A1L222C2)</f>
        <v>444944</v>
      </c>
      <c r="H13" s="16" t="s">
        <v>1452</v>
      </c>
      <c r="I13" s="17">
        <f>(A1L241C1 + A1L241C2)</f>
        <v>917221</v>
      </c>
      <c r="J13" s="16" t="s">
        <v>1453</v>
      </c>
      <c r="K13" s="17">
        <f>(A1L206C4 + A1L222C4)</f>
        <v>455573</v>
      </c>
      <c r="L13" s="16" t="s">
        <v>1454</v>
      </c>
      <c r="M13" s="17">
        <f>(A1L206C5 + A1L222C5)</f>
        <v>424152</v>
      </c>
      <c r="N13" s="16" t="s">
        <v>1455</v>
      </c>
      <c r="O13" s="17">
        <f>(A1L241C4 + A1L241C5)</f>
        <v>879725</v>
      </c>
      <c r="P13" s="16" t="s">
        <v>1456</v>
      </c>
      <c r="Q13" s="17">
        <f>(A1L206C7 + A1L222C7)</f>
        <v>462447</v>
      </c>
      <c r="R13" s="16" t="s">
        <v>1457</v>
      </c>
      <c r="S13" s="17">
        <f>(A1L206C8 + A1L222C8)</f>
        <v>442792</v>
      </c>
      <c r="T13" s="16" t="s">
        <v>1458</v>
      </c>
      <c r="U13" s="17">
        <f>(A1L241C7 + A1L241C8)</f>
        <v>905239</v>
      </c>
      <c r="V13" s="16" t="s">
        <v>1459</v>
      </c>
      <c r="W13" s="17">
        <f>(A1L206C10 + A1L222C10)</f>
        <v>471352</v>
      </c>
      <c r="X13" s="16" t="s">
        <v>1460</v>
      </c>
      <c r="Y13" s="17">
        <f>(A1L206C11 + A1L222C11)</f>
        <v>444392</v>
      </c>
      <c r="Z13" s="16" t="s">
        <v>1461</v>
      </c>
      <c r="AA13" s="17">
        <f>(A1L241C10 + A1L241C11)</f>
        <v>915744</v>
      </c>
      <c r="AB13" s="16" t="s">
        <v>1462</v>
      </c>
      <c r="AC13" s="17">
        <f>(A1L206C13 + A1L222C13)</f>
        <v>485918</v>
      </c>
      <c r="AD13" s="16" t="s">
        <v>1463</v>
      </c>
      <c r="AE13" s="17">
        <f>(A1L206C14 + A1L222C14)</f>
        <v>444421</v>
      </c>
      <c r="AF13" s="16" t="s">
        <v>1464</v>
      </c>
      <c r="AG13" s="17">
        <f>(A1L241C13 + A1L241C14)</f>
        <v>930339</v>
      </c>
      <c r="AH13" s="16" t="s">
        <v>1465</v>
      </c>
      <c r="AI13" s="17">
        <f>IF(RUN_YEARS &gt; 1,(A1L241C1 + A1L241C4) / 2, 0)</f>
        <v>463925</v>
      </c>
      <c r="AJ13" s="16" t="s">
        <v>1466</v>
      </c>
      <c r="AK13" s="17">
        <f>IF(RUN_YEARS &gt; 1,(A1L241C2 + A1L241C5) / 2, 0)</f>
        <v>434548</v>
      </c>
      <c r="AL13" s="16" t="s">
        <v>1467</v>
      </c>
      <c r="AM13" s="17">
        <f>(A1L241C16 + A1L241C17)</f>
        <v>898473</v>
      </c>
      <c r="AN13" s="16" t="s">
        <v>1468</v>
      </c>
      <c r="AO13" s="17">
        <f>IF(RUN_YEARS &gt; 2,(A1L241C1 + A1L241C4 + A1L241C7) / 3, 0)</f>
        <v>463432.33333333331</v>
      </c>
      <c r="AP13" s="16" t="s">
        <v>1469</v>
      </c>
      <c r="AQ13" s="17">
        <f>IF(RUN_YEARS &gt; 2,(A1L241C2 + A1L241C5 + A1L241C8) / 3, 0)</f>
        <v>437296</v>
      </c>
      <c r="AR13" s="16" t="s">
        <v>1470</v>
      </c>
      <c r="AS13" s="17">
        <f>(A1L241C19 + A1L241C20)</f>
        <v>900728.33333333326</v>
      </c>
      <c r="AT13" s="16" t="s">
        <v>1471</v>
      </c>
      <c r="AU13" s="17">
        <f>IF(RUN_YEARS &gt; 3,(A1L241C1 + A1L241C4 + A1L241C7 + A1L241C10) / 4, 0)</f>
        <v>465412.25</v>
      </c>
      <c r="AV13" s="16" t="s">
        <v>1472</v>
      </c>
      <c r="AW13" s="17">
        <f>IF(RUN_YEARS &gt; 3,(A1L241C2 + A1L241C5 + A1L241C8 + A1L241C11) / 4, 0)</f>
        <v>439070</v>
      </c>
      <c r="AX13" s="16" t="s">
        <v>1473</v>
      </c>
      <c r="AY13" s="17">
        <f>(A1L241C22 + A1L241C23)</f>
        <v>904482.25</v>
      </c>
      <c r="AZ13" s="16" t="s">
        <v>1474</v>
      </c>
      <c r="BA13" s="17">
        <f>IF(RUN_YEARS &gt; 4,(A1L241C1 + A1L241C4 + A1L241C7 + A1L241C10 + A1L241C13) / 5, 0)</f>
        <v>469513.4</v>
      </c>
      <c r="BB13" s="16" t="s">
        <v>1475</v>
      </c>
      <c r="BC13" s="17">
        <f>IF(RUN_YEARS &gt; 4,(A1L241C2 + A1L241C5 + A1L241C8 + A1L241C11 + A1L241C14) / 5, 0)</f>
        <v>440140.2</v>
      </c>
      <c r="BD13" s="16" t="s">
        <v>1476</v>
      </c>
      <c r="BE13" s="17">
        <f>(A1L241C25 + A1L241C26)</f>
        <v>909653.60000000009</v>
      </c>
    </row>
    <row r="14" spans="1:57" x14ac:dyDescent="0.3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92028</v>
      </c>
      <c r="F14" s="16" t="s">
        <v>1478</v>
      </c>
      <c r="G14" s="17">
        <f>(A1L207C2 + A1L223C2)</f>
        <v>86799</v>
      </c>
      <c r="H14" s="16" t="s">
        <v>1479</v>
      </c>
      <c r="I14" s="17">
        <f>(A1L242C1 + A1L242C2)</f>
        <v>178827</v>
      </c>
      <c r="J14" s="16" t="s">
        <v>1480</v>
      </c>
      <c r="K14" s="17">
        <f>(A1L207C4 + A1L223C4)</f>
        <v>80686</v>
      </c>
      <c r="L14" s="16" t="s">
        <v>1481</v>
      </c>
      <c r="M14" s="17">
        <f>(A1L207C5 + A1L223C5)</f>
        <v>75459</v>
      </c>
      <c r="N14" s="16" t="s">
        <v>1482</v>
      </c>
      <c r="O14" s="17">
        <f>(A1L242C4 + A1L242C5)</f>
        <v>156145</v>
      </c>
      <c r="P14" s="16" t="s">
        <v>1483</v>
      </c>
      <c r="Q14" s="17">
        <f>(A1L207C7 + A1L223C7)</f>
        <v>100440</v>
      </c>
      <c r="R14" s="16" t="s">
        <v>1484</v>
      </c>
      <c r="S14" s="17">
        <f>(A1L207C8 + A1L223C8)</f>
        <v>92982</v>
      </c>
      <c r="T14" s="16" t="s">
        <v>1485</v>
      </c>
      <c r="U14" s="17">
        <f>(A1L242C7 + A1L242C8)</f>
        <v>193422</v>
      </c>
      <c r="V14" s="16" t="s">
        <v>1486</v>
      </c>
      <c r="W14" s="17">
        <f>(A1L207C10 + A1L223C10)</f>
        <v>100479</v>
      </c>
      <c r="X14" s="16" t="s">
        <v>1487</v>
      </c>
      <c r="Y14" s="17">
        <f>(A1L207C11 + A1L223C11)</f>
        <v>88551</v>
      </c>
      <c r="Z14" s="16" t="s">
        <v>1488</v>
      </c>
      <c r="AA14" s="17">
        <f>(A1L242C10 + A1L242C11)</f>
        <v>189030</v>
      </c>
      <c r="AB14" s="16" t="s">
        <v>1489</v>
      </c>
      <c r="AC14" s="17">
        <f>(A1L207C13 + A1L223C13)</f>
        <v>99583</v>
      </c>
      <c r="AD14" s="16" t="s">
        <v>1490</v>
      </c>
      <c r="AE14" s="17">
        <f>(A1L207C14 + A1L223C14)</f>
        <v>83696</v>
      </c>
      <c r="AF14" s="16" t="s">
        <v>1491</v>
      </c>
      <c r="AG14" s="17">
        <f>(A1L242C13 + A1L242C14)</f>
        <v>183279</v>
      </c>
      <c r="AH14" s="16" t="s">
        <v>1492</v>
      </c>
      <c r="AI14" s="17">
        <f>IF(RUN_YEARS &gt; 1,(A1L242C1 + A1L242C4) / 2, 0)</f>
        <v>86357</v>
      </c>
      <c r="AJ14" s="16" t="s">
        <v>1493</v>
      </c>
      <c r="AK14" s="17">
        <f>IF(RUN_YEARS &gt; 1,(A1L242C2 + A1L242C5) / 2, 0)</f>
        <v>81129</v>
      </c>
      <c r="AL14" s="16" t="s">
        <v>1494</v>
      </c>
      <c r="AM14" s="17">
        <f>(A1L242C16 + A1L242C17)</f>
        <v>167486</v>
      </c>
      <c r="AN14" s="16" t="s">
        <v>1495</v>
      </c>
      <c r="AO14" s="17">
        <f>IF(RUN_YEARS &gt; 2,(A1L242C1 + A1L242C4 + A1L242C7) / 3, 0)</f>
        <v>91051.333333333328</v>
      </c>
      <c r="AP14" s="16" t="s">
        <v>1496</v>
      </c>
      <c r="AQ14" s="17">
        <f>IF(RUN_YEARS &gt; 2,(A1L242C2 + A1L242C5 + A1L242C8) / 3, 0)</f>
        <v>85080</v>
      </c>
      <c r="AR14" s="16" t="s">
        <v>1497</v>
      </c>
      <c r="AS14" s="17">
        <f>(A1L242C19 + A1L242C20)</f>
        <v>176131.33333333331</v>
      </c>
      <c r="AT14" s="16" t="s">
        <v>1498</v>
      </c>
      <c r="AU14" s="17">
        <f>IF(RUN_YEARS &gt; 3,(A1L242C1 + A1L242C4 + A1L242C7 + A1L242C10) / 4, 0)</f>
        <v>93408.25</v>
      </c>
      <c r="AV14" s="16" t="s">
        <v>1499</v>
      </c>
      <c r="AW14" s="17">
        <f>IF(RUN_YEARS &gt; 3,(A1L242C2 + A1L242C5 + A1L242C8 + A1L242C11) / 4, 0)</f>
        <v>85947.75</v>
      </c>
      <c r="AX14" s="16" t="s">
        <v>1500</v>
      </c>
      <c r="AY14" s="17">
        <f>(A1L242C22 + A1L242C23)</f>
        <v>179356</v>
      </c>
      <c r="AZ14" s="16" t="s">
        <v>1501</v>
      </c>
      <c r="BA14" s="17">
        <f>IF(RUN_YEARS &gt; 4,(A1L242C1 + A1L242C4 + A1L242C7 + A1L242C10 + A1L242C13) / 5, 0)</f>
        <v>94643.199999999997</v>
      </c>
      <c r="BB14" s="16" t="s">
        <v>1502</v>
      </c>
      <c r="BC14" s="17">
        <f>IF(RUN_YEARS &gt; 4,(A1L242C2 + A1L242C5 + A1L242C8 + A1L242C11 + A1L242C14) / 5, 0)</f>
        <v>85497.4</v>
      </c>
      <c r="BD14" s="16" t="s">
        <v>1503</v>
      </c>
      <c r="BE14" s="17">
        <f>(A1L242C25 + A1L242C26)</f>
        <v>180140.59999999998</v>
      </c>
    </row>
    <row r="15" spans="1:57" x14ac:dyDescent="0.3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119432</v>
      </c>
      <c r="F15" s="16" t="s">
        <v>1505</v>
      </c>
      <c r="G15" s="17">
        <f>(A1L208C2 + A1L224C2)</f>
        <v>113186</v>
      </c>
      <c r="H15" s="16" t="s">
        <v>1506</v>
      </c>
      <c r="I15" s="17">
        <f>(A1L243C1 + A1L243C2)</f>
        <v>232618</v>
      </c>
      <c r="J15" s="16" t="s">
        <v>1507</v>
      </c>
      <c r="K15" s="17">
        <f>(A1L208C4 + A1L224C4)</f>
        <v>115265</v>
      </c>
      <c r="L15" s="16" t="s">
        <v>1508</v>
      </c>
      <c r="M15" s="17">
        <f>(A1L208C5 + A1L224C5)</f>
        <v>106983</v>
      </c>
      <c r="N15" s="16" t="s">
        <v>1509</v>
      </c>
      <c r="O15" s="17">
        <f>(A1L243C4 + A1L243C5)</f>
        <v>222248</v>
      </c>
      <c r="P15" s="16" t="s">
        <v>1510</v>
      </c>
      <c r="Q15" s="17">
        <f>(A1L208C7 + A1L224C7)</f>
        <v>151223</v>
      </c>
      <c r="R15" s="16" t="s">
        <v>1511</v>
      </c>
      <c r="S15" s="17">
        <f>(A1L208C8 + A1L224C8)</f>
        <v>142452</v>
      </c>
      <c r="T15" s="16" t="s">
        <v>1512</v>
      </c>
      <c r="U15" s="17">
        <f>(A1L243C7 + A1L243C8)</f>
        <v>293675</v>
      </c>
      <c r="V15" s="16" t="s">
        <v>1513</v>
      </c>
      <c r="W15" s="17">
        <f>(A1L208C10 + A1L224C10)</f>
        <v>167302</v>
      </c>
      <c r="X15" s="16" t="s">
        <v>1514</v>
      </c>
      <c r="Y15" s="17">
        <f>(A1L208C11 + A1L224C11)</f>
        <v>147772</v>
      </c>
      <c r="Z15" s="16" t="s">
        <v>1515</v>
      </c>
      <c r="AA15" s="17">
        <f>(A1L243C10 + A1L243C11)</f>
        <v>315074</v>
      </c>
      <c r="AB15" s="16" t="s">
        <v>1516</v>
      </c>
      <c r="AC15" s="17">
        <f>(A1L208C13 + A1L224C13)</f>
        <v>186994</v>
      </c>
      <c r="AD15" s="16" t="s">
        <v>1517</v>
      </c>
      <c r="AE15" s="17">
        <f>(A1L208C14 + A1L224C14)</f>
        <v>166289</v>
      </c>
      <c r="AF15" s="16" t="s">
        <v>1518</v>
      </c>
      <c r="AG15" s="17">
        <f>(A1L243C13 + A1L243C14)</f>
        <v>353283</v>
      </c>
      <c r="AH15" s="16" t="s">
        <v>1519</v>
      </c>
      <c r="AI15" s="17">
        <f>IF(RUN_YEARS &gt; 1,(A1L243C1 + A1L243C4) / 2, 0)</f>
        <v>117348.5</v>
      </c>
      <c r="AJ15" s="16" t="s">
        <v>1520</v>
      </c>
      <c r="AK15" s="17">
        <f>IF(RUN_YEARS &gt; 1,(A1L243C2 + A1L243C5) / 2, 0)</f>
        <v>110084.5</v>
      </c>
      <c r="AL15" s="16" t="s">
        <v>1521</v>
      </c>
      <c r="AM15" s="17">
        <f>(A1L243C16 + A1L243C17)</f>
        <v>227433</v>
      </c>
      <c r="AN15" s="16" t="s">
        <v>1522</v>
      </c>
      <c r="AO15" s="17">
        <f>IF(RUN_YEARS &gt; 2,(A1L243C1 + A1L243C4 + A1L243C7) / 3, 0)</f>
        <v>128640</v>
      </c>
      <c r="AP15" s="16" t="s">
        <v>1523</v>
      </c>
      <c r="AQ15" s="17">
        <f>IF(RUN_YEARS &gt; 2,(A1L243C2 + A1L243C5 + A1L243C8) / 3, 0)</f>
        <v>120873.66666666667</v>
      </c>
      <c r="AR15" s="16" t="s">
        <v>1524</v>
      </c>
      <c r="AS15" s="17">
        <f>(A1L243C19 + A1L243C20)</f>
        <v>249513.66666666669</v>
      </c>
      <c r="AT15" s="16" t="s">
        <v>1525</v>
      </c>
      <c r="AU15" s="17">
        <f>IF(RUN_YEARS &gt; 3,(A1L243C1 + A1L243C4 + A1L243C7 + A1L243C10) / 4, 0)</f>
        <v>138305.5</v>
      </c>
      <c r="AV15" s="16" t="s">
        <v>1526</v>
      </c>
      <c r="AW15" s="17">
        <f>IF(RUN_YEARS &gt; 3,(A1L243C2 + A1L243C5 + A1L243C8 + A1L243C11) / 4, 0)</f>
        <v>127598.25</v>
      </c>
      <c r="AX15" s="16" t="s">
        <v>1527</v>
      </c>
      <c r="AY15" s="17">
        <f>(A1L243C22 + A1L243C23)</f>
        <v>265903.75</v>
      </c>
      <c r="AZ15" s="16" t="s">
        <v>1528</v>
      </c>
      <c r="BA15" s="17">
        <f>IF(RUN_YEARS &gt; 4,(A1L243C1 + A1L243C4 + A1L243C7 + A1L243C10 + A1L243C13) / 5, 0)</f>
        <v>148043.20000000001</v>
      </c>
      <c r="BB15" s="16" t="s">
        <v>1529</v>
      </c>
      <c r="BC15" s="17">
        <f>IF(RUN_YEARS &gt; 4,(A1L243C2 + A1L243C5 + A1L243C8 + A1L243C11 + A1L243C14) / 5, 0)</f>
        <v>135336.4</v>
      </c>
      <c r="BD15" s="16" t="s">
        <v>1530</v>
      </c>
      <c r="BE15" s="17">
        <f>(A1L243C25 + A1L243C26)</f>
        <v>283379.59999999998</v>
      </c>
    </row>
    <row r="16" spans="1:57" x14ac:dyDescent="0.3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24862</v>
      </c>
      <c r="F16" s="16" t="s">
        <v>1532</v>
      </c>
      <c r="G16" s="17">
        <f>(A1L209C2 + A1L225C2)</f>
        <v>10702</v>
      </c>
      <c r="H16" s="16" t="s">
        <v>1533</v>
      </c>
      <c r="I16" s="17">
        <f>(A1L244C1 + A1L244C2)</f>
        <v>35564</v>
      </c>
      <c r="J16" s="16" t="s">
        <v>1534</v>
      </c>
      <c r="K16" s="17">
        <f>(A1L209C4 + A1L225C4)</f>
        <v>28207</v>
      </c>
      <c r="L16" s="16" t="s">
        <v>1535</v>
      </c>
      <c r="M16" s="17">
        <f>(A1L209C5 + A1L225C5)</f>
        <v>11668</v>
      </c>
      <c r="N16" s="16" t="s">
        <v>1536</v>
      </c>
      <c r="O16" s="17">
        <f>(A1L244C4 + A1L244C5)</f>
        <v>39875</v>
      </c>
      <c r="P16" s="16" t="s">
        <v>1537</v>
      </c>
      <c r="Q16" s="17">
        <f>(A1L209C7 + A1L225C7)</f>
        <v>31361</v>
      </c>
      <c r="R16" s="16" t="s">
        <v>1538</v>
      </c>
      <c r="S16" s="17">
        <f>(A1L209C8 + A1L225C8)</f>
        <v>15097</v>
      </c>
      <c r="T16" s="16" t="s">
        <v>1539</v>
      </c>
      <c r="U16" s="17">
        <f>(A1L244C7 + A1L244C8)</f>
        <v>46458</v>
      </c>
      <c r="V16" s="16" t="s">
        <v>1540</v>
      </c>
      <c r="W16" s="17">
        <f>(A1L209C10 + A1L225C10)</f>
        <v>33336</v>
      </c>
      <c r="X16" s="16" t="s">
        <v>1541</v>
      </c>
      <c r="Y16" s="17">
        <f>(A1L209C11 + A1L225C11)</f>
        <v>19503</v>
      </c>
      <c r="Z16" s="16" t="s">
        <v>1542</v>
      </c>
      <c r="AA16" s="17">
        <f>(A1L244C10 + A1L244C11)</f>
        <v>52839</v>
      </c>
      <c r="AB16" s="16" t="s">
        <v>1543</v>
      </c>
      <c r="AC16" s="17">
        <f>(A1L209C13 + A1L225C13)</f>
        <v>32740</v>
      </c>
      <c r="AD16" s="16" t="s">
        <v>1544</v>
      </c>
      <c r="AE16" s="17">
        <f>(A1L209C14 + A1L225C14)</f>
        <v>18637</v>
      </c>
      <c r="AF16" s="16" t="s">
        <v>1545</v>
      </c>
      <c r="AG16" s="17">
        <f>(A1L244C13 + A1L244C14)</f>
        <v>51377</v>
      </c>
      <c r="AH16" s="16" t="s">
        <v>1546</v>
      </c>
      <c r="AI16" s="17">
        <f>IF(RUN_YEARS &gt; 1,(A1L244C1 + A1L244C4) / 2, 0)</f>
        <v>26534.5</v>
      </c>
      <c r="AJ16" s="16" t="s">
        <v>1547</v>
      </c>
      <c r="AK16" s="17">
        <f>IF(RUN_YEARS &gt; 1,(A1L244C2 + A1L244C5) / 2, 0)</f>
        <v>11185</v>
      </c>
      <c r="AL16" s="16" t="s">
        <v>1548</v>
      </c>
      <c r="AM16" s="17">
        <f>(A1L244C16 + A1L244C17)</f>
        <v>37719.5</v>
      </c>
      <c r="AN16" s="16" t="s">
        <v>1549</v>
      </c>
      <c r="AO16" s="17">
        <f>IF(RUN_YEARS &gt; 2,(A1L244C1 + A1L244C4 + A1L244C7) / 3, 0)</f>
        <v>28143.333333333332</v>
      </c>
      <c r="AP16" s="16" t="s">
        <v>1550</v>
      </c>
      <c r="AQ16" s="17">
        <f>IF(RUN_YEARS &gt; 2,(A1L244C2 + A1L244C5 + A1L244C8) / 3, 0)</f>
        <v>12489</v>
      </c>
      <c r="AR16" s="16" t="s">
        <v>1551</v>
      </c>
      <c r="AS16" s="17">
        <f>(A1L244C19 + A1L244C20)</f>
        <v>40632.333333333328</v>
      </c>
      <c r="AT16" s="16" t="s">
        <v>1552</v>
      </c>
      <c r="AU16" s="17">
        <f>IF(RUN_YEARS &gt; 3,(A1L244C1 + A1L244C4 + A1L244C7 + A1L244C10) / 4, 0)</f>
        <v>29441.5</v>
      </c>
      <c r="AV16" s="16" t="s">
        <v>1553</v>
      </c>
      <c r="AW16" s="17">
        <f>IF(RUN_YEARS &gt; 3,(A1L244C2 + A1L244C5 + A1L244C8 + A1L244C11) / 4, 0)</f>
        <v>14242.5</v>
      </c>
      <c r="AX16" s="16" t="s">
        <v>1554</v>
      </c>
      <c r="AY16" s="17">
        <f>(A1L244C22 + A1L244C23)</f>
        <v>43684</v>
      </c>
      <c r="AZ16" s="16" t="s">
        <v>1555</v>
      </c>
      <c r="BA16" s="17">
        <f>IF(RUN_YEARS &gt; 4,(A1L244C1 + A1L244C4 + A1L244C7 + A1L244C10 + A1L244C13) / 5, 0)</f>
        <v>30101.200000000001</v>
      </c>
      <c r="BB16" s="16" t="s">
        <v>1556</v>
      </c>
      <c r="BC16" s="17">
        <f>IF(RUN_YEARS &gt; 4,(A1L244C2 + A1L244C5 + A1L244C8 + A1L244C11 + A1L244C14) / 5, 0)</f>
        <v>15121.4</v>
      </c>
      <c r="BD16" s="16" t="s">
        <v>1557</v>
      </c>
      <c r="BE16" s="17">
        <f>(A1L244C25 + A1L244C26)</f>
        <v>45222.6</v>
      </c>
    </row>
    <row r="17" spans="1:57" x14ac:dyDescent="0.3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4810</v>
      </c>
      <c r="F17" s="16" t="s">
        <v>1559</v>
      </c>
      <c r="G17" s="17">
        <f>(A1L210C2 + A1L226C2)</f>
        <v>4509</v>
      </c>
      <c r="H17" s="16" t="s">
        <v>1560</v>
      </c>
      <c r="I17" s="17">
        <f>(A1L245C1 + A1L245C2)</f>
        <v>9319</v>
      </c>
      <c r="J17" s="16" t="s">
        <v>1561</v>
      </c>
      <c r="K17" s="17">
        <f>(A1L210C4 + A1L226C4)</f>
        <v>5317</v>
      </c>
      <c r="L17" s="16" t="s">
        <v>1562</v>
      </c>
      <c r="M17" s="17">
        <f>(A1L210C5 + A1L226C5)</f>
        <v>5110</v>
      </c>
      <c r="N17" s="16" t="s">
        <v>1563</v>
      </c>
      <c r="O17" s="17">
        <f>(A1L245C4 + A1L245C5)</f>
        <v>10427</v>
      </c>
      <c r="P17" s="16" t="s">
        <v>1564</v>
      </c>
      <c r="Q17" s="17">
        <f>(A1L210C7 + A1L226C7)</f>
        <v>5677</v>
      </c>
      <c r="R17" s="16" t="s">
        <v>1565</v>
      </c>
      <c r="S17" s="17">
        <f>(A1L210C8 + A1L226C8)</f>
        <v>5873</v>
      </c>
      <c r="T17" s="16" t="s">
        <v>1566</v>
      </c>
      <c r="U17" s="17">
        <f>(A1L245C7 + A1L245C8)</f>
        <v>11550</v>
      </c>
      <c r="V17" s="16" t="s">
        <v>1567</v>
      </c>
      <c r="W17" s="17">
        <f>(A1L210C10 + A1L226C10)</f>
        <v>6119</v>
      </c>
      <c r="X17" s="16" t="s">
        <v>1568</v>
      </c>
      <c r="Y17" s="17">
        <f>(A1L210C11 + A1L226C11)</f>
        <v>6151</v>
      </c>
      <c r="Z17" s="16" t="s">
        <v>1569</v>
      </c>
      <c r="AA17" s="17">
        <f>(A1L245C10 + A1L245C11)</f>
        <v>12270</v>
      </c>
      <c r="AB17" s="16" t="s">
        <v>1570</v>
      </c>
      <c r="AC17" s="17">
        <f>(A1L210C13 + A1L226C13)</f>
        <v>5821</v>
      </c>
      <c r="AD17" s="16" t="s">
        <v>1571</v>
      </c>
      <c r="AE17" s="17">
        <f>(A1L210C14 + A1L226C14)</f>
        <v>5843</v>
      </c>
      <c r="AF17" s="16" t="s">
        <v>1572</v>
      </c>
      <c r="AG17" s="17">
        <f>(A1L245C13 + A1L245C14)</f>
        <v>11664</v>
      </c>
      <c r="AH17" s="16" t="s">
        <v>1573</v>
      </c>
      <c r="AI17" s="17">
        <f>IF(RUN_YEARS &gt; 1,(A1L245C1 + A1L245C4) / 2, 0)</f>
        <v>5063.5</v>
      </c>
      <c r="AJ17" s="16" t="s">
        <v>1574</v>
      </c>
      <c r="AK17" s="17">
        <f>IF(RUN_YEARS &gt; 1,(A1L245C2 + A1L245C5) / 2, 0)</f>
        <v>4809.5</v>
      </c>
      <c r="AL17" s="16" t="s">
        <v>1575</v>
      </c>
      <c r="AM17" s="17">
        <f>(A1L245C16 + A1L245C17)</f>
        <v>9873</v>
      </c>
      <c r="AN17" s="16" t="s">
        <v>1576</v>
      </c>
      <c r="AO17" s="17">
        <f>IF(RUN_YEARS &gt; 2,(A1L245C1 + A1L245C4 + A1L245C7) / 3, 0)</f>
        <v>5268</v>
      </c>
      <c r="AP17" s="16" t="s">
        <v>1577</v>
      </c>
      <c r="AQ17" s="17">
        <f>IF(RUN_YEARS &gt; 2,(A1L245C2 + A1L245C5 + A1L245C8) / 3, 0)</f>
        <v>5164</v>
      </c>
      <c r="AR17" s="16" t="s">
        <v>1578</v>
      </c>
      <c r="AS17" s="17">
        <f>(A1L245C19 + A1L245C20)</f>
        <v>10432</v>
      </c>
      <c r="AT17" s="16" t="s">
        <v>1579</v>
      </c>
      <c r="AU17" s="17">
        <f>IF(RUN_YEARS &gt; 3,(A1L245C1 + A1L245C4 + A1L245C7 + A1L245C10) / 4, 0)</f>
        <v>5480.75</v>
      </c>
      <c r="AV17" s="16" t="s">
        <v>1580</v>
      </c>
      <c r="AW17" s="17">
        <f>IF(RUN_YEARS &gt; 3,(A1L245C2 + A1L245C5 + A1L245C8 + A1L245C11) / 4, 0)</f>
        <v>5410.75</v>
      </c>
      <c r="AX17" s="16" t="s">
        <v>1581</v>
      </c>
      <c r="AY17" s="17">
        <f>(A1L245C22 + A1L245C23)</f>
        <v>10891.5</v>
      </c>
      <c r="AZ17" s="16" t="s">
        <v>1582</v>
      </c>
      <c r="BA17" s="17">
        <f>IF(RUN_YEARS &gt; 4,(A1L245C1 + A1L245C4 + A1L245C7 + A1L245C10 + A1L245C13) / 5, 0)</f>
        <v>5548.8</v>
      </c>
      <c r="BB17" s="16" t="s">
        <v>1583</v>
      </c>
      <c r="BC17" s="17">
        <f>IF(RUN_YEARS &gt; 4,(A1L245C2 + A1L245C5 + A1L245C8 + A1L245C11 + A1L245C14) / 5, 0)</f>
        <v>5497.2</v>
      </c>
      <c r="BD17" s="16" t="s">
        <v>1584</v>
      </c>
      <c r="BE17" s="17">
        <f>(A1L245C25 + A1L245C26)</f>
        <v>11046</v>
      </c>
    </row>
    <row r="18" spans="1:57" x14ac:dyDescent="0.3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404032</v>
      </c>
      <c r="F18" s="16" t="s">
        <v>1586</v>
      </c>
      <c r="G18" s="17">
        <f>(A1L211C2 + A1L227C2)</f>
        <v>38664</v>
      </c>
      <c r="H18" s="16" t="s">
        <v>1587</v>
      </c>
      <c r="I18" s="17">
        <f>(A1L246C1 + A1L246C2)</f>
        <v>442696</v>
      </c>
      <c r="J18" s="16" t="s">
        <v>1588</v>
      </c>
      <c r="K18" s="17">
        <f>(A1L211C4 + A1L227C4)</f>
        <v>460276</v>
      </c>
      <c r="L18" s="16" t="s">
        <v>1589</v>
      </c>
      <c r="M18" s="17">
        <f>(A1L211C5 + A1L227C5)</f>
        <v>40576</v>
      </c>
      <c r="N18" s="16" t="s">
        <v>1590</v>
      </c>
      <c r="O18" s="17">
        <f>(A1L246C4 + A1L246C5)</f>
        <v>500852</v>
      </c>
      <c r="P18" s="16" t="s">
        <v>1591</v>
      </c>
      <c r="Q18" s="17">
        <f>(A1L211C7 + A1L227C7)</f>
        <v>467280</v>
      </c>
      <c r="R18" s="16" t="s">
        <v>1592</v>
      </c>
      <c r="S18" s="17">
        <f>(A1L211C8 + A1L227C8)</f>
        <v>40404</v>
      </c>
      <c r="T18" s="16" t="s">
        <v>1593</v>
      </c>
      <c r="U18" s="17">
        <f>(A1L246C7 + A1L246C8)</f>
        <v>507684</v>
      </c>
      <c r="V18" s="16" t="s">
        <v>1594</v>
      </c>
      <c r="W18" s="17">
        <f>(A1L211C10 + A1L227C10)</f>
        <v>538370</v>
      </c>
      <c r="X18" s="16" t="s">
        <v>1595</v>
      </c>
      <c r="Y18" s="17">
        <f>(A1L211C11 + A1L227C11)</f>
        <v>48344</v>
      </c>
      <c r="Z18" s="16" t="s">
        <v>1596</v>
      </c>
      <c r="AA18" s="17">
        <f>(A1L246C10 + A1L246C11)</f>
        <v>586714</v>
      </c>
      <c r="AB18" s="16" t="s">
        <v>1597</v>
      </c>
      <c r="AC18" s="17">
        <f>(A1L211C13 + A1L227C13)</f>
        <v>541871</v>
      </c>
      <c r="AD18" s="16" t="s">
        <v>1598</v>
      </c>
      <c r="AE18" s="17">
        <f>(A1L211C14 + A1L227C14)</f>
        <v>50199</v>
      </c>
      <c r="AF18" s="16" t="s">
        <v>1599</v>
      </c>
      <c r="AG18" s="17">
        <f>(A1L246C13 + A1L246C14)</f>
        <v>592070</v>
      </c>
      <c r="AH18" s="16" t="s">
        <v>1600</v>
      </c>
      <c r="AI18" s="17">
        <f>IF(RUN_YEARS &gt; 1,(A1L246C1 + A1L246C4) / 2, 0)</f>
        <v>432154</v>
      </c>
      <c r="AJ18" s="16" t="s">
        <v>1601</v>
      </c>
      <c r="AK18" s="17">
        <f>IF(RUN_YEARS &gt; 1,(A1L246C2 + A1L246C5) / 2, 0)</f>
        <v>39620</v>
      </c>
      <c r="AL18" s="16" t="s">
        <v>1602</v>
      </c>
      <c r="AM18" s="17">
        <f>(A1L246C16 + A1L246C17)</f>
        <v>471774</v>
      </c>
      <c r="AN18" s="16" t="s">
        <v>1603</v>
      </c>
      <c r="AO18" s="17">
        <f>IF(RUN_YEARS &gt; 2,(A1L246C1 + A1L246C4 + A1L246C7) / 3, 0)</f>
        <v>443862.66666666669</v>
      </c>
      <c r="AP18" s="16" t="s">
        <v>1604</v>
      </c>
      <c r="AQ18" s="17">
        <f>IF(RUN_YEARS &gt; 2,(A1L246C2 + A1L246C5 + A1L246C8) / 3, 0)</f>
        <v>39881.333333333336</v>
      </c>
      <c r="AR18" s="16" t="s">
        <v>1605</v>
      </c>
      <c r="AS18" s="17">
        <f>(A1L246C19 + A1L246C20)</f>
        <v>483744</v>
      </c>
      <c r="AT18" s="16" t="s">
        <v>1606</v>
      </c>
      <c r="AU18" s="17">
        <f>IF(RUN_YEARS &gt; 3,(A1L246C1 + A1L246C4 + A1L246C7 + A1L246C10) / 4, 0)</f>
        <v>467489.5</v>
      </c>
      <c r="AV18" s="16" t="s">
        <v>1607</v>
      </c>
      <c r="AW18" s="17">
        <f>IF(RUN_YEARS &gt; 3,(A1L246C2 + A1L246C5 + A1L246C8 + A1L246C11) / 4, 0)</f>
        <v>41997</v>
      </c>
      <c r="AX18" s="16" t="s">
        <v>1608</v>
      </c>
      <c r="AY18" s="17">
        <f>(A1L246C22 + A1L246C23)</f>
        <v>509486.5</v>
      </c>
      <c r="AZ18" s="16" t="s">
        <v>1609</v>
      </c>
      <c r="BA18" s="17">
        <f>IF(RUN_YEARS &gt; 4,(A1L246C1 + A1L246C4 + A1L246C7 + A1L246C10 + A1L246C13) / 5, 0)</f>
        <v>482365.8</v>
      </c>
      <c r="BB18" s="16" t="s">
        <v>1610</v>
      </c>
      <c r="BC18" s="17">
        <f>IF(RUN_YEARS &gt; 4,(A1L246C2 + A1L246C5 + A1L246C8 + A1L246C11 + A1L246C14) / 5, 0)</f>
        <v>43637.4</v>
      </c>
      <c r="BD18" s="16" t="s">
        <v>1611</v>
      </c>
      <c r="BE18" s="17">
        <f>(A1L246C25 + A1L246C26)</f>
        <v>526003.19999999995</v>
      </c>
    </row>
    <row r="19" spans="1:57" x14ac:dyDescent="0.3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224780</v>
      </c>
      <c r="F19" s="16" t="s">
        <v>1613</v>
      </c>
      <c r="G19" s="17">
        <f>(A1L212C2 + A1L228C2)</f>
        <v>129730</v>
      </c>
      <c r="H19" s="16" t="s">
        <v>1614</v>
      </c>
      <c r="I19" s="17">
        <f>(A1L247C1 + A1L247C2)</f>
        <v>354510</v>
      </c>
      <c r="J19" s="16" t="s">
        <v>1615</v>
      </c>
      <c r="K19" s="17">
        <f>(A1L212C4 + A1L228C4)</f>
        <v>239104</v>
      </c>
      <c r="L19" s="16" t="s">
        <v>1616</v>
      </c>
      <c r="M19" s="17">
        <f>(A1L212C5 + A1L228C5)</f>
        <v>136584</v>
      </c>
      <c r="N19" s="16" t="s">
        <v>1617</v>
      </c>
      <c r="O19" s="17">
        <f>(A1L247C4 + A1L247C5)</f>
        <v>375688</v>
      </c>
      <c r="P19" s="16" t="s">
        <v>1618</v>
      </c>
      <c r="Q19" s="17">
        <f>(A1L212C7 + A1L228C7)</f>
        <v>330393</v>
      </c>
      <c r="R19" s="16" t="s">
        <v>1619</v>
      </c>
      <c r="S19" s="17">
        <f>(A1L212C8 + A1L228C8)</f>
        <v>189774</v>
      </c>
      <c r="T19" s="16" t="s">
        <v>1620</v>
      </c>
      <c r="U19" s="17">
        <f>(A1L247C7 + A1L247C8)</f>
        <v>520167</v>
      </c>
      <c r="V19" s="16" t="s">
        <v>1621</v>
      </c>
      <c r="W19" s="17">
        <f>(A1L212C10 + A1L228C10)</f>
        <v>339965</v>
      </c>
      <c r="X19" s="16" t="s">
        <v>1622</v>
      </c>
      <c r="Y19" s="17">
        <f>(A1L212C11 + A1L228C11)</f>
        <v>187439</v>
      </c>
      <c r="Z19" s="16" t="s">
        <v>1623</v>
      </c>
      <c r="AA19" s="17">
        <f>(A1L247C10 + A1L247C11)</f>
        <v>527404</v>
      </c>
      <c r="AB19" s="16" t="s">
        <v>1624</v>
      </c>
      <c r="AC19" s="17">
        <f>(A1L212C13 + A1L228C13)</f>
        <v>333517</v>
      </c>
      <c r="AD19" s="16" t="s">
        <v>1625</v>
      </c>
      <c r="AE19" s="17">
        <f>(A1L212C14 + A1L228C14)</f>
        <v>176743</v>
      </c>
      <c r="AF19" s="16" t="s">
        <v>1626</v>
      </c>
      <c r="AG19" s="17">
        <f>(A1L247C13 + A1L247C14)</f>
        <v>510260</v>
      </c>
      <c r="AH19" s="16" t="s">
        <v>1627</v>
      </c>
      <c r="AI19" s="17">
        <f>IF(RUN_YEARS &gt; 1,(A1L247C1 + A1L247C4) / 2, 0)</f>
        <v>231942</v>
      </c>
      <c r="AJ19" s="16" t="s">
        <v>1628</v>
      </c>
      <c r="AK19" s="17">
        <f>IF(RUN_YEARS &gt; 1,(A1L247C2 + A1L247C5) / 2, 0)</f>
        <v>133157</v>
      </c>
      <c r="AL19" s="16" t="s">
        <v>1629</v>
      </c>
      <c r="AM19" s="17">
        <f>(A1L247C16 + A1L247C17)</f>
        <v>365099</v>
      </c>
      <c r="AN19" s="16" t="s">
        <v>1630</v>
      </c>
      <c r="AO19" s="17">
        <f>IF(RUN_YEARS &gt; 2,(A1L247C1 + A1L247C4 + A1L247C7) / 3, 0)</f>
        <v>264759</v>
      </c>
      <c r="AP19" s="16" t="s">
        <v>1631</v>
      </c>
      <c r="AQ19" s="17">
        <f>IF(RUN_YEARS &gt; 2,(A1L247C2 + A1L247C5 + A1L247C8) / 3, 0)</f>
        <v>152029.33333333334</v>
      </c>
      <c r="AR19" s="16" t="s">
        <v>1632</v>
      </c>
      <c r="AS19" s="17">
        <f>(A1L247C19 + A1L247C20)</f>
        <v>416788.33333333337</v>
      </c>
      <c r="AT19" s="16" t="s">
        <v>1633</v>
      </c>
      <c r="AU19" s="17">
        <f>IF(RUN_YEARS &gt; 3,(A1L247C1 + A1L247C4 + A1L247C7 + A1L247C10) / 4, 0)</f>
        <v>283560.5</v>
      </c>
      <c r="AV19" s="16" t="s">
        <v>1634</v>
      </c>
      <c r="AW19" s="17">
        <f>IF(RUN_YEARS &gt; 3,(A1L247C2 + A1L247C5 + A1L247C8 + A1L247C11) / 4, 0)</f>
        <v>160881.75</v>
      </c>
      <c r="AX19" s="16" t="s">
        <v>1635</v>
      </c>
      <c r="AY19" s="17">
        <f>(A1L247C22 + A1L247C23)</f>
        <v>444442.25</v>
      </c>
      <c r="AZ19" s="16" t="s">
        <v>1636</v>
      </c>
      <c r="BA19" s="17">
        <f>IF(RUN_YEARS &gt; 4,(A1L247C1 + A1L247C4 + A1L247C7 + A1L247C10 + A1L247C13) / 5, 0)</f>
        <v>293551.8</v>
      </c>
      <c r="BB19" s="16" t="s">
        <v>1637</v>
      </c>
      <c r="BC19" s="17">
        <f>IF(RUN_YEARS &gt; 4,(A1L247C2 + A1L247C5 + A1L247C8 + A1L247C11 + A1L247C14) / 5, 0)</f>
        <v>164054</v>
      </c>
      <c r="BD19" s="16" t="s">
        <v>1638</v>
      </c>
      <c r="BE19" s="17">
        <f>(A1L247C25 + A1L247C26)</f>
        <v>457605.8</v>
      </c>
    </row>
    <row r="20" spans="1:57" x14ac:dyDescent="0.3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123</v>
      </c>
      <c r="F20" s="16" t="s">
        <v>1640</v>
      </c>
      <c r="G20" s="17">
        <f>(A1L213C2 + A1L229C2)</f>
        <v>112</v>
      </c>
      <c r="H20" s="16" t="s">
        <v>1641</v>
      </c>
      <c r="I20" s="17">
        <f>(A1L248C1 + A1L248C2)</f>
        <v>235</v>
      </c>
      <c r="J20" s="16" t="s">
        <v>1642</v>
      </c>
      <c r="K20" s="17">
        <f>(A1L213C4 + A1L229C4)</f>
        <v>146</v>
      </c>
      <c r="L20" s="16" t="s">
        <v>1643</v>
      </c>
      <c r="M20" s="17">
        <f>(A1L213C5 + A1L229C5)</f>
        <v>132</v>
      </c>
      <c r="N20" s="16" t="s">
        <v>1644</v>
      </c>
      <c r="O20" s="17">
        <f>(A1L248C4 + A1L248C5)</f>
        <v>278</v>
      </c>
      <c r="P20" s="16" t="s">
        <v>1645</v>
      </c>
      <c r="Q20" s="17">
        <f>(A1L213C7 + A1L229C7)</f>
        <v>163</v>
      </c>
      <c r="R20" s="16" t="s">
        <v>1646</v>
      </c>
      <c r="S20" s="17">
        <f>(A1L213C8 + A1L229C8)</f>
        <v>172</v>
      </c>
      <c r="T20" s="16" t="s">
        <v>1647</v>
      </c>
      <c r="U20" s="17">
        <f>(A1L248C7 + A1L248C8)</f>
        <v>335</v>
      </c>
      <c r="V20" s="16" t="s">
        <v>1648</v>
      </c>
      <c r="W20" s="17">
        <f>(A1L213C10 + A1L229C10)</f>
        <v>165</v>
      </c>
      <c r="X20" s="16" t="s">
        <v>1649</v>
      </c>
      <c r="Y20" s="17">
        <f>(A1L213C11 + A1L229C11)</f>
        <v>151</v>
      </c>
      <c r="Z20" s="16" t="s">
        <v>1650</v>
      </c>
      <c r="AA20" s="17">
        <f>(A1L248C10 + A1L248C11)</f>
        <v>316</v>
      </c>
      <c r="AB20" s="16" t="s">
        <v>1651</v>
      </c>
      <c r="AC20" s="17">
        <f>(A1L213C13 + A1L229C13)</f>
        <v>286</v>
      </c>
      <c r="AD20" s="16" t="s">
        <v>1652</v>
      </c>
      <c r="AE20" s="17">
        <f>(A1L213C14 + A1L229C14)</f>
        <v>113</v>
      </c>
      <c r="AF20" s="16" t="s">
        <v>1653</v>
      </c>
      <c r="AG20" s="17">
        <f>(A1L248C13 + A1L248C14)</f>
        <v>399</v>
      </c>
      <c r="AH20" s="16" t="s">
        <v>1654</v>
      </c>
      <c r="AI20" s="17">
        <f>IF(RUN_YEARS &gt; 1,(A1L248C1 + A1L248C4) / 2, 0)</f>
        <v>134.5</v>
      </c>
      <c r="AJ20" s="16" t="s">
        <v>1655</v>
      </c>
      <c r="AK20" s="17">
        <f>IF(RUN_YEARS &gt; 1,(A1L248C2 + A1L248C5) / 2, 0)</f>
        <v>122</v>
      </c>
      <c r="AL20" s="16" t="s">
        <v>1656</v>
      </c>
      <c r="AM20" s="17">
        <f>(A1L248C16 + A1L248C17)</f>
        <v>256.5</v>
      </c>
      <c r="AN20" s="16" t="s">
        <v>1657</v>
      </c>
      <c r="AO20" s="17">
        <f>IF(RUN_YEARS &gt; 2,(A1L248C1 + A1L248C4 + A1L248C7) / 3, 0)</f>
        <v>144</v>
      </c>
      <c r="AP20" s="16" t="s">
        <v>1658</v>
      </c>
      <c r="AQ20" s="17">
        <f>IF(RUN_YEARS &gt; 2,(A1L248C2 + A1L248C5 + A1L248C8) / 3, 0)</f>
        <v>138.66666666666666</v>
      </c>
      <c r="AR20" s="16" t="s">
        <v>1659</v>
      </c>
      <c r="AS20" s="17">
        <f>(A1L248C19 + A1L248C20)</f>
        <v>282.66666666666663</v>
      </c>
      <c r="AT20" s="16" t="s">
        <v>1660</v>
      </c>
      <c r="AU20" s="17">
        <f>IF(RUN_YEARS &gt; 3,(A1L248C1 + A1L248C4 + A1L248C7 + A1L248C10) / 4, 0)</f>
        <v>149.25</v>
      </c>
      <c r="AV20" s="16" t="s">
        <v>1661</v>
      </c>
      <c r="AW20" s="17">
        <f>IF(RUN_YEARS &gt; 3,(A1L248C2 + A1L248C5 + A1L248C8 + A1L248C11) / 4, 0)</f>
        <v>141.75</v>
      </c>
      <c r="AX20" s="16" t="s">
        <v>1662</v>
      </c>
      <c r="AY20" s="17">
        <f>(A1L248C22 + A1L248C23)</f>
        <v>291</v>
      </c>
      <c r="AZ20" s="16" t="s">
        <v>1663</v>
      </c>
      <c r="BA20" s="17">
        <f>IF(RUN_YEARS &gt; 4,(A1L248C1 + A1L248C4 + A1L248C7 + A1L248C10 + A1L248C13) / 5, 0)</f>
        <v>176.6</v>
      </c>
      <c r="BB20" s="16" t="s">
        <v>1664</v>
      </c>
      <c r="BC20" s="17">
        <f>IF(RUN_YEARS &gt; 4,(A1L248C2 + A1L248C5 + A1L248C8 + A1L248C11 + A1L248C14) / 5, 0)</f>
        <v>136</v>
      </c>
      <c r="BD20" s="16" t="s">
        <v>1665</v>
      </c>
      <c r="BE20" s="17">
        <f>(A1L248C25 + A1L248C26)</f>
        <v>312.60000000000002</v>
      </c>
    </row>
    <row r="21" spans="1:57" x14ac:dyDescent="0.3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96032</v>
      </c>
      <c r="F21" s="16" t="s">
        <v>1667</v>
      </c>
      <c r="G21" s="17">
        <f>(A1L214C2 + A1L230C2)</f>
        <v>79632</v>
      </c>
      <c r="H21" s="16" t="s">
        <v>1668</v>
      </c>
      <c r="I21" s="17">
        <f>(A1L249C1 + A1L249C2)</f>
        <v>175664</v>
      </c>
      <c r="J21" s="16" t="s">
        <v>1669</v>
      </c>
      <c r="K21" s="17">
        <f>(A1L214C4 + A1L230C4)</f>
        <v>87381</v>
      </c>
      <c r="L21" s="16" t="s">
        <v>1670</v>
      </c>
      <c r="M21" s="17">
        <f>(A1L214C5 + A1L230C5)</f>
        <v>81177</v>
      </c>
      <c r="N21" s="16" t="s">
        <v>1671</v>
      </c>
      <c r="O21" s="17">
        <f>(A1L249C4 + A1L249C5)</f>
        <v>168558</v>
      </c>
      <c r="P21" s="16" t="s">
        <v>1672</v>
      </c>
      <c r="Q21" s="17">
        <f>(A1L214C7 + A1L230C7)</f>
        <v>95694</v>
      </c>
      <c r="R21" s="16" t="s">
        <v>1673</v>
      </c>
      <c r="S21" s="17">
        <f>(A1L214C8 + A1L230C8)</f>
        <v>91332</v>
      </c>
      <c r="T21" s="16" t="s">
        <v>1674</v>
      </c>
      <c r="U21" s="17">
        <f>(A1L249C7 + A1L249C8)</f>
        <v>187026</v>
      </c>
      <c r="V21" s="16" t="s">
        <v>1675</v>
      </c>
      <c r="W21" s="17">
        <f>(A1L214C10 + A1L230C10)</f>
        <v>91906</v>
      </c>
      <c r="X21" s="16" t="s">
        <v>1676</v>
      </c>
      <c r="Y21" s="17">
        <f>(A1L214C11 + A1L230C11)</f>
        <v>77628</v>
      </c>
      <c r="Z21" s="16" t="s">
        <v>1677</v>
      </c>
      <c r="AA21" s="17">
        <f>(A1L249C10 + A1L249C11)</f>
        <v>169534</v>
      </c>
      <c r="AB21" s="16" t="s">
        <v>1678</v>
      </c>
      <c r="AC21" s="17">
        <f>(A1L214C13 + A1L230C13)</f>
        <v>93927</v>
      </c>
      <c r="AD21" s="16" t="s">
        <v>1679</v>
      </c>
      <c r="AE21" s="17">
        <f>(A1L214C14 + A1L230C14)</f>
        <v>78105</v>
      </c>
      <c r="AF21" s="16" t="s">
        <v>1680</v>
      </c>
      <c r="AG21" s="17">
        <f>(A1L249C13 + A1L249C14)</f>
        <v>172032</v>
      </c>
      <c r="AH21" s="16" t="s">
        <v>1681</v>
      </c>
      <c r="AI21" s="17">
        <f>IF(RUN_YEARS &gt; 1,(A1L249C1 + A1L249C4) / 2, 0)</f>
        <v>91706.5</v>
      </c>
      <c r="AJ21" s="16" t="s">
        <v>1682</v>
      </c>
      <c r="AK21" s="17">
        <f>IF(RUN_YEARS &gt; 1,(A1L249C2 + A1L249C5) / 2, 0)</f>
        <v>80404.5</v>
      </c>
      <c r="AL21" s="16" t="s">
        <v>1683</v>
      </c>
      <c r="AM21" s="17">
        <f>(A1L249C16 + A1L249C17)</f>
        <v>172111</v>
      </c>
      <c r="AN21" s="16" t="s">
        <v>1684</v>
      </c>
      <c r="AO21" s="17">
        <f>IF(RUN_YEARS &gt; 2,(A1L249C1 + A1L249C4 + A1L249C7) / 3, 0)</f>
        <v>93035.666666666672</v>
      </c>
      <c r="AP21" s="16" t="s">
        <v>1685</v>
      </c>
      <c r="AQ21" s="17">
        <f>IF(RUN_YEARS &gt; 2,(A1L249C2 + A1L249C5 + A1L249C8) / 3, 0)</f>
        <v>84047</v>
      </c>
      <c r="AR21" s="16" t="s">
        <v>1686</v>
      </c>
      <c r="AS21" s="17">
        <f>(A1L249C19 + A1L249C20)</f>
        <v>177082.66666666669</v>
      </c>
      <c r="AT21" s="16" t="s">
        <v>1687</v>
      </c>
      <c r="AU21" s="17">
        <f>IF(RUN_YEARS &gt; 3,(A1L249C1 + A1L249C4 + A1L249C7 + A1L249C10) / 4, 0)</f>
        <v>92753.25</v>
      </c>
      <c r="AV21" s="16" t="s">
        <v>1688</v>
      </c>
      <c r="AW21" s="17">
        <f>IF(RUN_YEARS &gt; 3,(A1L249C2 + A1L249C5 + A1L249C8 + A1L249C11) / 4, 0)</f>
        <v>82442.25</v>
      </c>
      <c r="AX21" s="16" t="s">
        <v>1689</v>
      </c>
      <c r="AY21" s="17">
        <f>(A1L249C22 + A1L249C23)</f>
        <v>175195.5</v>
      </c>
      <c r="AZ21" s="16" t="s">
        <v>1690</v>
      </c>
      <c r="BA21" s="17">
        <f>IF(RUN_YEARS &gt; 4,(A1L249C1 + A1L249C4 + A1L249C7 + A1L249C10 + A1L249C13) / 5, 0)</f>
        <v>92988</v>
      </c>
      <c r="BB21" s="16" t="s">
        <v>1691</v>
      </c>
      <c r="BC21" s="17">
        <f>IF(RUN_YEARS &gt; 4,(A1L249C2 + A1L249C5 + A1L249C8 + A1L249C11 + A1L249C14) / 5, 0)</f>
        <v>81574.8</v>
      </c>
      <c r="BD21" s="16" t="s">
        <v>1692</v>
      </c>
      <c r="BE21" s="17">
        <f>(A1L249C25 + A1L249C26)</f>
        <v>174562.8</v>
      </c>
    </row>
    <row r="22" spans="1:57" x14ac:dyDescent="0.3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110641</v>
      </c>
      <c r="F22" s="16" t="s">
        <v>1694</v>
      </c>
      <c r="G22" s="17">
        <f>(A1L231C2)</f>
        <v>106859</v>
      </c>
      <c r="H22" s="16" t="s">
        <v>1695</v>
      </c>
      <c r="I22" s="17">
        <f>(A1L250C1 + A1L250C2)</f>
        <v>217500</v>
      </c>
      <c r="J22" s="16" t="s">
        <v>1696</v>
      </c>
      <c r="K22" s="17">
        <f>(A1L231C4)</f>
        <v>106984</v>
      </c>
      <c r="L22" s="16" t="s">
        <v>1697</v>
      </c>
      <c r="M22" s="17">
        <f>(A1L231C5)</f>
        <v>103489</v>
      </c>
      <c r="N22" s="16" t="s">
        <v>1698</v>
      </c>
      <c r="O22" s="17">
        <f>(A1L250C4 + A1L250C5)</f>
        <v>210473</v>
      </c>
      <c r="P22" s="16" t="s">
        <v>1699</v>
      </c>
      <c r="Q22" s="17">
        <f>(A1L231C7)</f>
        <v>107985</v>
      </c>
      <c r="R22" s="16" t="s">
        <v>1700</v>
      </c>
      <c r="S22" s="17">
        <f>(A1L231C8)</f>
        <v>105056</v>
      </c>
      <c r="T22" s="16" t="s">
        <v>1701</v>
      </c>
      <c r="U22" s="17">
        <f>(A1L250C7 + A1L250C8)</f>
        <v>213041</v>
      </c>
      <c r="V22" s="16" t="s">
        <v>1702</v>
      </c>
      <c r="W22" s="17">
        <f>(A1L231C10)</f>
        <v>110843</v>
      </c>
      <c r="X22" s="16" t="s">
        <v>1703</v>
      </c>
      <c r="Y22" s="17">
        <f>(A1L231C11)</f>
        <v>108619</v>
      </c>
      <c r="Z22" s="16" t="s">
        <v>1704</v>
      </c>
      <c r="AA22" s="17">
        <f>(A1L250C10 + A1L250C11)</f>
        <v>219462</v>
      </c>
      <c r="AB22" s="16" t="s">
        <v>1705</v>
      </c>
      <c r="AC22" s="17">
        <f>(A1L231C13)</f>
        <v>119797</v>
      </c>
      <c r="AD22" s="16" t="s">
        <v>1706</v>
      </c>
      <c r="AE22" s="17">
        <f>(A1L231C14)</f>
        <v>116988</v>
      </c>
      <c r="AF22" s="16" t="s">
        <v>1707</v>
      </c>
      <c r="AG22" s="17">
        <f>(A1L250C13 + A1L250C14)</f>
        <v>236785</v>
      </c>
      <c r="AH22" s="16" t="s">
        <v>1708</v>
      </c>
      <c r="AI22" s="17">
        <f>IF(RUN_YEARS &gt; 1,(A1L250C1 + A1L250C4) / 2, 0)</f>
        <v>108812.5</v>
      </c>
      <c r="AJ22" s="16" t="s">
        <v>1709</v>
      </c>
      <c r="AK22" s="17">
        <f>IF(RUN_YEARS &gt; 1,(A1L250C2 + A1L250C5) / 2, 0)</f>
        <v>105174</v>
      </c>
      <c r="AL22" s="16" t="s">
        <v>1710</v>
      </c>
      <c r="AM22" s="17">
        <f>(A1L250C16 + A1L250C17)</f>
        <v>213986.5</v>
      </c>
      <c r="AN22" s="16" t="s">
        <v>1711</v>
      </c>
      <c r="AO22" s="17">
        <f>IF(RUN_YEARS &gt; 2,(A1L250C1 + A1L250C4 + A1L250C7) / 3, 0)</f>
        <v>108536.66666666667</v>
      </c>
      <c r="AP22" s="16" t="s">
        <v>1712</v>
      </c>
      <c r="AQ22" s="17">
        <f>IF(RUN_YEARS &gt; 2,(A1L250C2 + A1L250C5 + A1L250C8) / 3, 0)</f>
        <v>105134.66666666667</v>
      </c>
      <c r="AR22" s="16" t="s">
        <v>1713</v>
      </c>
      <c r="AS22" s="17">
        <f>(A1L250C19 + A1L250C20)</f>
        <v>213671.33333333334</v>
      </c>
      <c r="AT22" s="16" t="s">
        <v>1714</v>
      </c>
      <c r="AU22" s="17">
        <f>IF(RUN_YEARS &gt; 3,(A1L250C1 + A1L250C4 + A1L250C7 + A1L250C10) / 4, 0)</f>
        <v>109113.25</v>
      </c>
      <c r="AV22" s="16" t="s">
        <v>1715</v>
      </c>
      <c r="AW22" s="17">
        <f>IF(RUN_YEARS &gt; 3,(A1L250C2 + A1L250C5 + A1L250C8 + A1L250C11) / 4, 0)</f>
        <v>106005.75</v>
      </c>
      <c r="AX22" s="16" t="s">
        <v>1716</v>
      </c>
      <c r="AY22" s="17">
        <f>(A1L250C22 + A1L250C23)</f>
        <v>215119</v>
      </c>
      <c r="AZ22" s="16" t="s">
        <v>1717</v>
      </c>
      <c r="BA22" s="17">
        <f>IF(RUN_YEARS &gt; 4,(A1L250C1 + A1L250C4 + A1L250C7 + A1L250C10 + A1L250C13) / 5, 0)</f>
        <v>111250</v>
      </c>
      <c r="BB22" s="16" t="s">
        <v>1718</v>
      </c>
      <c r="BC22" s="17">
        <f>IF(RUN_YEARS &gt; 4,(A1L250C2 + A1L250C5 + A1L250C8 + A1L250C11 + A1L250C14) / 5, 0)</f>
        <v>108202.2</v>
      </c>
      <c r="BD22" s="16" t="s">
        <v>1719</v>
      </c>
      <c r="BE22" s="17">
        <f>(A1L250C25 + A1L250C26)</f>
        <v>219452.2</v>
      </c>
    </row>
    <row r="23" spans="1:57" x14ac:dyDescent="0.3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268691</v>
      </c>
      <c r="F23" s="16" t="s">
        <v>1721</v>
      </c>
      <c r="G23" s="17">
        <f>(A1L232C2)</f>
        <v>263718</v>
      </c>
      <c r="H23" s="16" t="s">
        <v>1722</v>
      </c>
      <c r="I23" s="17">
        <f>(A1L251C1 + A1L251C2)</f>
        <v>532409</v>
      </c>
      <c r="J23" s="16" t="s">
        <v>1723</v>
      </c>
      <c r="K23" s="17">
        <f>(A1L232C4)</f>
        <v>287691</v>
      </c>
      <c r="L23" s="16" t="s">
        <v>1724</v>
      </c>
      <c r="M23" s="17">
        <f>(A1L232C5)</f>
        <v>283792</v>
      </c>
      <c r="N23" s="16" t="s">
        <v>1725</v>
      </c>
      <c r="O23" s="17">
        <f>(A1L251C4 + A1L251C5)</f>
        <v>571483</v>
      </c>
      <c r="P23" s="16" t="s">
        <v>1726</v>
      </c>
      <c r="Q23" s="17">
        <f>(A1L232C7)</f>
        <v>298398</v>
      </c>
      <c r="R23" s="16" t="s">
        <v>1727</v>
      </c>
      <c r="S23" s="17">
        <f>(A1L232C8)</f>
        <v>295185</v>
      </c>
      <c r="T23" s="16" t="s">
        <v>1728</v>
      </c>
      <c r="U23" s="17">
        <f>(A1L251C7 + A1L251C8)</f>
        <v>593583</v>
      </c>
      <c r="V23" s="16" t="s">
        <v>1729</v>
      </c>
      <c r="W23" s="17">
        <f>(A1L232C10)</f>
        <v>283343</v>
      </c>
      <c r="X23" s="16" t="s">
        <v>1730</v>
      </c>
      <c r="Y23" s="17">
        <f>(A1L232C11)</f>
        <v>277996</v>
      </c>
      <c r="Z23" s="16" t="s">
        <v>1731</v>
      </c>
      <c r="AA23" s="17">
        <f>(A1L251C10 + A1L251C11)</f>
        <v>561339</v>
      </c>
      <c r="AB23" s="16" t="s">
        <v>1732</v>
      </c>
      <c r="AC23" s="17">
        <f>(A1L232C13)</f>
        <v>294499</v>
      </c>
      <c r="AD23" s="16" t="s">
        <v>1733</v>
      </c>
      <c r="AE23" s="17">
        <f>(A1L232C14)</f>
        <v>288946</v>
      </c>
      <c r="AF23" s="16" t="s">
        <v>1734</v>
      </c>
      <c r="AG23" s="17">
        <f>(A1L251C13 + A1L251C14)</f>
        <v>583445</v>
      </c>
      <c r="AH23" s="16" t="s">
        <v>1735</v>
      </c>
      <c r="AI23" s="17">
        <f>IF(RUN_YEARS &gt; 1,(A1L251C1 + A1L251C4) / 2, 0)</f>
        <v>278191</v>
      </c>
      <c r="AJ23" s="16" t="s">
        <v>1736</v>
      </c>
      <c r="AK23" s="17">
        <f>IF(RUN_YEARS &gt; 1,(A1L251C2 + A1L251C5) / 2, 0)</f>
        <v>273755</v>
      </c>
      <c r="AL23" s="16" t="s">
        <v>1737</v>
      </c>
      <c r="AM23" s="17">
        <f>(A1L251C16 + A1L251C17)</f>
        <v>551946</v>
      </c>
      <c r="AN23" s="16" t="s">
        <v>1738</v>
      </c>
      <c r="AO23" s="17">
        <f>IF(RUN_YEARS &gt; 2,(A1L251C1 + A1L251C4 + A1L251C7) / 3, 0)</f>
        <v>284926.66666666669</v>
      </c>
      <c r="AP23" s="16" t="s">
        <v>1739</v>
      </c>
      <c r="AQ23" s="17">
        <f>IF(RUN_YEARS &gt; 2,(A1L251C2 + A1L251C5 + A1L251C8) / 3, 0)</f>
        <v>280898.33333333331</v>
      </c>
      <c r="AR23" s="16" t="s">
        <v>1740</v>
      </c>
      <c r="AS23" s="17">
        <f>(A1L251C19 + A1L251C20)</f>
        <v>565825</v>
      </c>
      <c r="AT23" s="16" t="s">
        <v>1741</v>
      </c>
      <c r="AU23" s="17">
        <f>IF(RUN_YEARS &gt; 3,(A1L251C1 + A1L251C4 + A1L251C7 + A1L251C10) / 4, 0)</f>
        <v>284530.75</v>
      </c>
      <c r="AV23" s="16" t="s">
        <v>1742</v>
      </c>
      <c r="AW23" s="17">
        <f>IF(RUN_YEARS &gt; 3,(A1L251C2 + A1L251C5 + A1L251C8 + A1L251C11) / 4, 0)</f>
        <v>280172.75</v>
      </c>
      <c r="AX23" s="16" t="s">
        <v>1743</v>
      </c>
      <c r="AY23" s="17">
        <f>(A1L251C22 + A1L251C23)</f>
        <v>564703.5</v>
      </c>
      <c r="AZ23" s="16" t="s">
        <v>1744</v>
      </c>
      <c r="BA23" s="17">
        <f>IF(RUN_YEARS &gt; 4,(A1L251C1 + A1L251C4 + A1L251C7 + A1L251C10 + A1L251C13) / 5, 0)</f>
        <v>286524.40000000002</v>
      </c>
      <c r="BB23" s="16" t="s">
        <v>1745</v>
      </c>
      <c r="BC23" s="17">
        <f>IF(RUN_YEARS &gt; 4,(A1L251C2 + A1L251C5 + A1L251C8 + A1L251C11 + A1L251C14) / 5, 0)</f>
        <v>281927.40000000002</v>
      </c>
      <c r="BD23" s="16" t="s">
        <v>1746</v>
      </c>
      <c r="BE23" s="17">
        <f>(A1L251C25 + A1L251C26)</f>
        <v>568451.80000000005</v>
      </c>
    </row>
    <row r="24" spans="1:57" x14ac:dyDescent="0.3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12953</v>
      </c>
      <c r="F24" s="16" t="s">
        <v>1748</v>
      </c>
      <c r="G24" s="17">
        <f>(A1L215C2 + A1L233C2)</f>
        <v>7838</v>
      </c>
      <c r="H24" s="16" t="s">
        <v>1749</v>
      </c>
      <c r="I24" s="17">
        <f>(A1L252C1 + A1L252C2)</f>
        <v>20791</v>
      </c>
      <c r="J24" s="16" t="s">
        <v>1750</v>
      </c>
      <c r="K24" s="17">
        <f>(A1L215C4 + A1L233C4)</f>
        <v>11840</v>
      </c>
      <c r="L24" s="16" t="s">
        <v>1751</v>
      </c>
      <c r="M24" s="17">
        <f>(A1L215C5 + A1L233C5)</f>
        <v>7139</v>
      </c>
      <c r="N24" s="16" t="s">
        <v>1752</v>
      </c>
      <c r="O24" s="17">
        <f>(A1L252C4 + A1L252C5)</f>
        <v>18979</v>
      </c>
      <c r="P24" s="16" t="s">
        <v>1753</v>
      </c>
      <c r="Q24" s="17">
        <f>(A1L215C7 + A1L233C7)</f>
        <v>13546</v>
      </c>
      <c r="R24" s="16" t="s">
        <v>1754</v>
      </c>
      <c r="S24" s="17">
        <f>(A1L215C8 + A1L233C8)</f>
        <v>8682</v>
      </c>
      <c r="T24" s="16" t="s">
        <v>1755</v>
      </c>
      <c r="U24" s="17">
        <f>(A1L252C7 + A1L252C8)</f>
        <v>22228</v>
      </c>
      <c r="V24" s="16" t="s">
        <v>1756</v>
      </c>
      <c r="W24" s="17">
        <f>(A1L215C10 + A1L233C10)</f>
        <v>13906</v>
      </c>
      <c r="X24" s="16" t="s">
        <v>1757</v>
      </c>
      <c r="Y24" s="17">
        <f>(A1L215C11 + A1L233C11)</f>
        <v>9138</v>
      </c>
      <c r="Z24" s="16" t="s">
        <v>1758</v>
      </c>
      <c r="AA24" s="17">
        <f>(A1L252C10 + A1L252C11)</f>
        <v>23044</v>
      </c>
      <c r="AB24" s="16" t="s">
        <v>1759</v>
      </c>
      <c r="AC24" s="17">
        <f>(A1L215C13 + A1L233C13)</f>
        <v>14740</v>
      </c>
      <c r="AD24" s="16" t="s">
        <v>1760</v>
      </c>
      <c r="AE24" s="17">
        <f>(A1L215C14 + A1L233C14)</f>
        <v>7165</v>
      </c>
      <c r="AF24" s="16" t="s">
        <v>1761</v>
      </c>
      <c r="AG24" s="17">
        <f>(A1L252C13 + A1L252C14)</f>
        <v>21905</v>
      </c>
      <c r="AH24" s="16" t="s">
        <v>1762</v>
      </c>
      <c r="AI24" s="17">
        <f>IF(RUN_YEARS &gt; 1,(A1L252C1 + A1L252C4) / 2, 0)</f>
        <v>12396.5</v>
      </c>
      <c r="AJ24" s="16" t="s">
        <v>1763</v>
      </c>
      <c r="AK24" s="17">
        <f>IF(RUN_YEARS &gt; 1,(A1L252C2 + A1L252C5) / 2, 0)</f>
        <v>7488.5</v>
      </c>
      <c r="AL24" s="16" t="s">
        <v>1764</v>
      </c>
      <c r="AM24" s="17">
        <f>(A1L252C16 + A1L252C17)</f>
        <v>19885</v>
      </c>
      <c r="AN24" s="16" t="s">
        <v>1765</v>
      </c>
      <c r="AO24" s="17">
        <f>IF(RUN_YEARS &gt; 2,(A1L252C1 + A1L252C4 + A1L252C7) / 3, 0)</f>
        <v>12779.666666666666</v>
      </c>
      <c r="AP24" s="16" t="s">
        <v>1766</v>
      </c>
      <c r="AQ24" s="17">
        <f>IF(RUN_YEARS &gt; 2,(A1L252C2 + A1L252C5 + A1L252C8) / 3, 0)</f>
        <v>7886.333333333333</v>
      </c>
      <c r="AR24" s="16" t="s">
        <v>1767</v>
      </c>
      <c r="AS24" s="17">
        <f>(A1L252C19 + A1L252C20)</f>
        <v>20666</v>
      </c>
      <c r="AT24" s="16" t="s">
        <v>1768</v>
      </c>
      <c r="AU24" s="17">
        <f>IF(RUN_YEARS &gt; 3,(A1L252C1 + A1L252C4 + A1L252C7 + A1L252C10) / 4, 0)</f>
        <v>13061.25</v>
      </c>
      <c r="AV24" s="16" t="s">
        <v>1769</v>
      </c>
      <c r="AW24" s="17">
        <f>IF(RUN_YEARS &gt; 3,(A1L252C2 + A1L252C5 + A1L252C8 + A1L252C11) / 4, 0)</f>
        <v>8199.25</v>
      </c>
      <c r="AX24" s="16" t="s">
        <v>1770</v>
      </c>
      <c r="AY24" s="17">
        <f>(A1L252C22 + A1L252C23)</f>
        <v>21260.5</v>
      </c>
      <c r="AZ24" s="16" t="s">
        <v>1771</v>
      </c>
      <c r="BA24" s="17">
        <f>IF(RUN_YEARS &gt; 4,(A1L252C1 + A1L252C4 + A1L252C7 + A1L252C10 + A1L252C13) / 5, 0)</f>
        <v>13397</v>
      </c>
      <c r="BB24" s="16" t="s">
        <v>1772</v>
      </c>
      <c r="BC24" s="17">
        <f>IF(RUN_YEARS &gt; 4,(A1L252C2 + A1L252C5 + A1L252C8 + A1L252C11 + A1L252C14) / 5, 0)</f>
        <v>7992.4</v>
      </c>
      <c r="BD24" s="16" t="s">
        <v>1773</v>
      </c>
      <c r="BE24" s="17">
        <f>(A1L252C25 + A1L252C26)</f>
        <v>21389.4</v>
      </c>
    </row>
    <row r="25" spans="1:57" x14ac:dyDescent="0.3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392285</v>
      </c>
      <c r="F25" s="16" t="s">
        <v>1775</v>
      </c>
      <c r="G25" s="17">
        <f>(A1L215C2 + A1L234C2)</f>
        <v>378415</v>
      </c>
      <c r="H25" s="16" t="s">
        <v>1776</v>
      </c>
      <c r="I25" s="17">
        <f>(A1L253C1 + A1L253C2)</f>
        <v>770700</v>
      </c>
      <c r="J25" s="16" t="s">
        <v>1777</v>
      </c>
      <c r="K25" s="17">
        <f>(A1L215C4 + A1L234C4)</f>
        <v>406515</v>
      </c>
      <c r="L25" s="16" t="s">
        <v>1778</v>
      </c>
      <c r="M25" s="17">
        <f>(A1L215C5 + A1L234C5)</f>
        <v>394420</v>
      </c>
      <c r="N25" s="16" t="s">
        <v>1779</v>
      </c>
      <c r="O25" s="17">
        <f>(A1L253C4 + A1L253C5)</f>
        <v>800935</v>
      </c>
      <c r="P25" s="16" t="s">
        <v>1780</v>
      </c>
      <c r="Q25" s="17">
        <f>(A1L215C7 + A1L234C7)</f>
        <v>419929</v>
      </c>
      <c r="R25" s="16" t="s">
        <v>1781</v>
      </c>
      <c r="S25" s="17">
        <f>(A1L215C8 + A1L234C8)</f>
        <v>408923</v>
      </c>
      <c r="T25" s="16" t="s">
        <v>1782</v>
      </c>
      <c r="U25" s="17">
        <f>(A1L253C7 + A1L253C8)</f>
        <v>828852</v>
      </c>
      <c r="V25" s="16" t="s">
        <v>1783</v>
      </c>
      <c r="W25" s="17">
        <f>(A1L215C10 + A1L234C10)</f>
        <v>408092</v>
      </c>
      <c r="X25" s="16" t="s">
        <v>1784</v>
      </c>
      <c r="Y25" s="17">
        <f>(A1L215C11 + A1L234C11)</f>
        <v>395753</v>
      </c>
      <c r="Z25" s="16" t="s">
        <v>1785</v>
      </c>
      <c r="AA25" s="17">
        <f>(A1L253C10 + A1L253C11)</f>
        <v>803845</v>
      </c>
      <c r="AB25" s="16" t="s">
        <v>1786</v>
      </c>
      <c r="AC25" s="17">
        <f>(A1L215C13 + A1L234C13)</f>
        <v>429036</v>
      </c>
      <c r="AD25" s="16" t="s">
        <v>1787</v>
      </c>
      <c r="AE25" s="17">
        <f>(A1L215C14 + A1L234C14)</f>
        <v>413099</v>
      </c>
      <c r="AF25" s="16" t="s">
        <v>1788</v>
      </c>
      <c r="AG25" s="17">
        <f>(A1L253C13 + A1L253C14)</f>
        <v>842135</v>
      </c>
      <c r="AH25" s="16" t="s">
        <v>1789</v>
      </c>
      <c r="AI25" s="17">
        <f>IF(RUN_YEARS &gt; 1,(A1L253C1 + A1L253C4) / 2, 0)</f>
        <v>399400</v>
      </c>
      <c r="AJ25" s="16" t="s">
        <v>1790</v>
      </c>
      <c r="AK25" s="17">
        <f>IF(RUN_YEARS &gt; 1,(A1L253C2 + A1L253C5) / 2, 0)</f>
        <v>386417.5</v>
      </c>
      <c r="AL25" s="16" t="s">
        <v>1791</v>
      </c>
      <c r="AM25" s="17">
        <f>(A1L253C16 + A1L253C17)</f>
        <v>785817.5</v>
      </c>
      <c r="AN25" s="16" t="s">
        <v>1792</v>
      </c>
      <c r="AO25" s="17">
        <f>IF(RUN_YEARS &gt; 2,(A1L253C1 + A1L253C4 + A1L253C7) / 3, 0)</f>
        <v>406243</v>
      </c>
      <c r="AP25" s="16" t="s">
        <v>1793</v>
      </c>
      <c r="AQ25" s="17">
        <f>IF(RUN_YEARS &gt; 2,(A1L253C2 + A1L253C5 + A1L253C8) / 3, 0)</f>
        <v>393919.33333333331</v>
      </c>
      <c r="AR25" s="16" t="s">
        <v>1794</v>
      </c>
      <c r="AS25" s="17">
        <f>(A1L253C19 + A1L253C20)</f>
        <v>800162.33333333326</v>
      </c>
      <c r="AT25" s="16" t="s">
        <v>1795</v>
      </c>
      <c r="AU25" s="17">
        <f>IF(RUN_YEARS &gt; 3,(A1L253C1 + A1L253C4 + A1L253C7 + A1L253C10) / 4, 0)</f>
        <v>406705.25</v>
      </c>
      <c r="AV25" s="16" t="s">
        <v>1796</v>
      </c>
      <c r="AW25" s="17">
        <f>IF(RUN_YEARS &gt; 3,(A1L253C2 + A1L253C5 + A1L253C8 + A1L253C11) / 4, 0)</f>
        <v>394377.75</v>
      </c>
      <c r="AX25" s="16" t="s">
        <v>1797</v>
      </c>
      <c r="AY25" s="17">
        <f>(A1L253C22 + A1L253C23)</f>
        <v>801083</v>
      </c>
      <c r="AZ25" s="16" t="s">
        <v>1798</v>
      </c>
      <c r="BA25" s="17">
        <f>IF(RUN_YEARS &gt; 4,(A1L253C1 + A1L253C4 + A1L253C7 + A1L253C10 + A1L253C13) / 5, 0)</f>
        <v>411171.4</v>
      </c>
      <c r="BB25" s="16" t="s">
        <v>1799</v>
      </c>
      <c r="BC25" s="17">
        <f>IF(RUN_YEARS &gt; 4,(A1L253C2 + A1L253C5 + A1L253C8 + A1L253C11 + A1L253C14) / 5, 0)</f>
        <v>398122</v>
      </c>
      <c r="BD25" s="16" t="s">
        <v>1800</v>
      </c>
      <c r="BE25" s="17">
        <f>(A1L253C25 + A1L253C26)</f>
        <v>809293.4</v>
      </c>
    </row>
    <row r="26" spans="1:57" x14ac:dyDescent="0.3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2342282</v>
      </c>
      <c r="F26" s="16" t="s">
        <v>1802</v>
      </c>
      <c r="G26" s="17">
        <f>(A1L216C2 + A1L235C2)</f>
        <v>1743614</v>
      </c>
      <c r="H26" s="16" t="s">
        <v>1803</v>
      </c>
      <c r="I26" s="17">
        <f>(A1L254C1 + A1L254C2)</f>
        <v>4085896</v>
      </c>
      <c r="J26" s="16" t="s">
        <v>1804</v>
      </c>
      <c r="K26" s="17">
        <f>(A1L216C4 + A1L235C4)</f>
        <v>2337538</v>
      </c>
      <c r="L26" s="16" t="s">
        <v>1805</v>
      </c>
      <c r="M26" s="17">
        <f>(A1L216C5 + A1L235C5)</f>
        <v>1693489</v>
      </c>
      <c r="N26" s="16" t="s">
        <v>1806</v>
      </c>
      <c r="O26" s="17">
        <f>(A1L254C4 + A1L254C5)</f>
        <v>4031027</v>
      </c>
      <c r="P26" s="16" t="s">
        <v>1807</v>
      </c>
      <c r="Q26" s="17">
        <f>(A1L216C7 + A1L235C7)</f>
        <v>2599874</v>
      </c>
      <c r="R26" s="16" t="s">
        <v>1808</v>
      </c>
      <c r="S26" s="17">
        <f>(A1L216C8 + A1L235C8)</f>
        <v>1920410</v>
      </c>
      <c r="T26" s="16" t="s">
        <v>1809</v>
      </c>
      <c r="U26" s="17">
        <f>(A1L254C7 + A1L254C8)</f>
        <v>4520284</v>
      </c>
      <c r="V26" s="16" t="s">
        <v>1810</v>
      </c>
      <c r="W26" s="17">
        <f>(A1L216C10 + A1L235C10)</f>
        <v>2750078</v>
      </c>
      <c r="X26" s="16" t="s">
        <v>1811</v>
      </c>
      <c r="Y26" s="17">
        <f>(A1L216C11 + A1L235C11)</f>
        <v>1909844</v>
      </c>
      <c r="Z26" s="16" t="s">
        <v>1812</v>
      </c>
      <c r="AA26" s="17">
        <f>(A1L254C10 + A1L254C11)</f>
        <v>4659922</v>
      </c>
      <c r="AB26" s="16" t="s">
        <v>1813</v>
      </c>
      <c r="AC26" s="17">
        <f>(A1L216C13 + A1L235C13)</f>
        <v>2780322</v>
      </c>
      <c r="AD26" s="16" t="s">
        <v>1814</v>
      </c>
      <c r="AE26" s="17">
        <f>(A1L216C14 + A1L235C14)</f>
        <v>1933089</v>
      </c>
      <c r="AF26" s="16" t="s">
        <v>1815</v>
      </c>
      <c r="AG26" s="17">
        <f>(A1L254C13 + A1L254C14)</f>
        <v>4713411</v>
      </c>
      <c r="AH26" s="16" t="s">
        <v>1816</v>
      </c>
      <c r="AI26" s="17">
        <f>IF(RUN_YEARS &gt; 1,(A1L254C1 + A1L254C4) / 2, 0)</f>
        <v>2339910</v>
      </c>
      <c r="AJ26" s="16" t="s">
        <v>1817</v>
      </c>
      <c r="AK26" s="17">
        <f>IF(RUN_YEARS &gt; 1,(A1L254C2 + A1L254C5) / 2, 0)</f>
        <v>1718551.5</v>
      </c>
      <c r="AL26" s="16" t="s">
        <v>1818</v>
      </c>
      <c r="AM26" s="17">
        <f>(A1L254C16 + A1L254C17)</f>
        <v>4058461.5</v>
      </c>
      <c r="AN26" s="16" t="s">
        <v>1819</v>
      </c>
      <c r="AO26" s="17">
        <f>IF(RUN_YEARS &gt; 2,(A1L254C1 + A1L254C4 + A1L254C7) / 3, 0)</f>
        <v>2426564.6666666665</v>
      </c>
      <c r="AP26" s="16" t="s">
        <v>1820</v>
      </c>
      <c r="AQ26" s="17">
        <f>IF(RUN_YEARS &gt; 2,(A1L254C2 + A1L254C5 + A1L254C8) / 3, 0)</f>
        <v>1785837.6666666667</v>
      </c>
      <c r="AR26" s="16" t="s">
        <v>1821</v>
      </c>
      <c r="AS26" s="17">
        <f>(A1L254C19 + A1L254C20)</f>
        <v>4212402.333333333</v>
      </c>
      <c r="AT26" s="16" t="s">
        <v>1822</v>
      </c>
      <c r="AU26" s="17">
        <f>IF(RUN_YEARS &gt; 3,(A1L254C1 + A1L254C4 + A1L254C7 + A1L254C10) / 4, 0)</f>
        <v>2507443</v>
      </c>
      <c r="AV26" s="16" t="s">
        <v>1823</v>
      </c>
      <c r="AW26" s="17">
        <f>IF(RUN_YEARS &gt; 3,(A1L254C2 + A1L254C5 + A1L254C8 + A1L254C11) / 4, 0)</f>
        <v>1816839.25</v>
      </c>
      <c r="AX26" s="16" t="s">
        <v>1824</v>
      </c>
      <c r="AY26" s="17">
        <f>(A1L254C22 + A1L254C23)</f>
        <v>4324282.25</v>
      </c>
      <c r="AZ26" s="16" t="s">
        <v>1825</v>
      </c>
      <c r="BA26" s="17">
        <f>IF(RUN_YEARS &gt; 4,(A1L254C1 + A1L254C4 + A1L254C7 + A1L254C10 + A1L254C13) / 5, 0)</f>
        <v>2562018.7999999998</v>
      </c>
      <c r="BB26" s="16" t="s">
        <v>1826</v>
      </c>
      <c r="BC26" s="17">
        <f>IF(RUN_YEARS &gt; 4,(A1L254C2 + A1L254C5 + A1L254C8 + A1L254C11 + A1L254C14) / 5, 0)</f>
        <v>1840089.2</v>
      </c>
      <c r="BD26" s="16" t="s">
        <v>1827</v>
      </c>
      <c r="BE26" s="17">
        <f>(A1L254C25 + A1L254C26)</f>
        <v>4402108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6AE5B7-A33D-41F7-A3CA-E7C6763D0E1C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1828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1830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3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3">
      <c r="A9" s="11">
        <v>302</v>
      </c>
      <c r="B9" s="14" t="s">
        <v>945</v>
      </c>
      <c r="C9" s="11" t="s">
        <v>1851</v>
      </c>
      <c r="D9" s="16" t="s">
        <v>1885</v>
      </c>
      <c r="E9" s="15">
        <v>3.448</v>
      </c>
      <c r="F9" s="16" t="s">
        <v>1885</v>
      </c>
      <c r="G9" s="15">
        <v>9.4610000000000003</v>
      </c>
      <c r="H9" s="16" t="s">
        <v>1886</v>
      </c>
      <c r="I9" s="17">
        <f>(A1L302C1 + A1L302C2)</f>
        <v>12.909000000000001</v>
      </c>
      <c r="J9" s="16" t="s">
        <v>1885</v>
      </c>
      <c r="K9" s="15">
        <v>3.754</v>
      </c>
      <c r="L9" s="16" t="s">
        <v>1885</v>
      </c>
      <c r="M9" s="15">
        <v>8.9109999999999996</v>
      </c>
      <c r="N9" s="16" t="s">
        <v>1887</v>
      </c>
      <c r="O9" s="17">
        <f>(A1L302C4 + A1L302C5)</f>
        <v>12.664999999999999</v>
      </c>
      <c r="P9" s="16" t="s">
        <v>1885</v>
      </c>
      <c r="Q9" s="15">
        <v>3.5310000000000001</v>
      </c>
      <c r="R9" s="16" t="s">
        <v>1885</v>
      </c>
      <c r="S9" s="15">
        <v>8.6110000000000007</v>
      </c>
      <c r="T9" s="16" t="s">
        <v>1888</v>
      </c>
      <c r="U9" s="17">
        <f>(A1L302C7 + A1L302C8)</f>
        <v>12.142000000000001</v>
      </c>
      <c r="V9" s="16" t="s">
        <v>1885</v>
      </c>
      <c r="W9" s="15">
        <v>1.9530000000000001</v>
      </c>
      <c r="X9" s="16" t="s">
        <v>1885</v>
      </c>
      <c r="Y9" s="15">
        <v>5.7839999999999998</v>
      </c>
      <c r="Z9" s="16" t="s">
        <v>1889</v>
      </c>
      <c r="AA9" s="17">
        <f>(A1L302C10 + A1L302C11)</f>
        <v>7.7370000000000001</v>
      </c>
      <c r="AB9" s="16" t="s">
        <v>1885</v>
      </c>
      <c r="AC9" s="15">
        <v>1.8380000000000001</v>
      </c>
      <c r="AD9" s="16" t="s">
        <v>1885</v>
      </c>
      <c r="AE9" s="15">
        <v>4.9160000000000004</v>
      </c>
      <c r="AF9" s="16" t="s">
        <v>1890</v>
      </c>
      <c r="AG9" s="17">
        <f>(A1L302C13 + A1L302C14)</f>
        <v>6.7540000000000004</v>
      </c>
      <c r="AH9" s="16" t="s">
        <v>1891</v>
      </c>
      <c r="AI9" s="17">
        <f>IF(RUN_YEARS &gt; 1,(A1L302C3 + A1L302C6) / 2, 0 )</f>
        <v>12.786999999999999</v>
      </c>
      <c r="AJ9" s="16" t="s">
        <v>1892</v>
      </c>
      <c r="AK9" s="17">
        <f>IF(RUN_YEARS &gt; 2,(A1L302C3 + A1L302C6 + A1L302C9) / 3, 0 )</f>
        <v>12.572000000000001</v>
      </c>
      <c r="AL9" s="16" t="s">
        <v>1893</v>
      </c>
      <c r="AM9" s="17">
        <f>IF(RUN_YEARS &gt; 3,(A1L302C3 + A1L302C6 + A1L302C9 + A1L302C12) / 4, 0 )</f>
        <v>11.363250000000001</v>
      </c>
      <c r="AN9" s="16" t="s">
        <v>1894</v>
      </c>
      <c r="AO9" s="17">
        <f>IF(RUN_YEARS &gt; 4,(A1L302C3 + A1L302C6 + A1L302C9 + A1L302C12 + A1L302C15) / 5, 0 )</f>
        <v>10.4414</v>
      </c>
    </row>
    <row r="10" spans="1:41" x14ac:dyDescent="0.3">
      <c r="A10" s="11">
        <v>303</v>
      </c>
      <c r="B10" s="14" t="s">
        <v>945</v>
      </c>
      <c r="C10" s="11" t="s">
        <v>1852</v>
      </c>
      <c r="D10" s="16" t="s">
        <v>1895</v>
      </c>
      <c r="E10" s="15">
        <v>0.68200000000000005</v>
      </c>
      <c r="F10" s="16" t="s">
        <v>1895</v>
      </c>
      <c r="G10" s="15">
        <v>2.3650000000000002</v>
      </c>
      <c r="H10" s="16" t="s">
        <v>1896</v>
      </c>
      <c r="I10" s="17">
        <f>(A1L303C1 + A1L303C2)</f>
        <v>3.0470000000000002</v>
      </c>
      <c r="J10" s="16" t="s">
        <v>1895</v>
      </c>
      <c r="K10" s="15">
        <v>0.54100000000000004</v>
      </c>
      <c r="L10" s="16" t="s">
        <v>1895</v>
      </c>
      <c r="M10" s="15">
        <v>1.7949999999999999</v>
      </c>
      <c r="N10" s="16" t="s">
        <v>1897</v>
      </c>
      <c r="O10" s="17">
        <f>(A1L303C4 + A1L303C5)</f>
        <v>2.3359999999999999</v>
      </c>
      <c r="P10" s="16" t="s">
        <v>1895</v>
      </c>
      <c r="Q10" s="15">
        <v>0.56999999999999995</v>
      </c>
      <c r="R10" s="16" t="s">
        <v>1895</v>
      </c>
      <c r="S10" s="15">
        <v>1.81</v>
      </c>
      <c r="T10" s="16" t="s">
        <v>1898</v>
      </c>
      <c r="U10" s="17">
        <f>(A1L303C7 + A1L303C8)</f>
        <v>2.38</v>
      </c>
      <c r="V10" s="16" t="s">
        <v>1895</v>
      </c>
      <c r="W10" s="15">
        <v>0.127</v>
      </c>
      <c r="X10" s="16" t="s">
        <v>1895</v>
      </c>
      <c r="Y10" s="15">
        <v>1.498</v>
      </c>
      <c r="Z10" s="16" t="s">
        <v>1899</v>
      </c>
      <c r="AA10" s="17">
        <f>(A1L303C10 + A1L303C11)</f>
        <v>1.625</v>
      </c>
      <c r="AB10" s="16" t="s">
        <v>1895</v>
      </c>
      <c r="AC10" s="15">
        <v>0.151</v>
      </c>
      <c r="AD10" s="16" t="s">
        <v>1895</v>
      </c>
      <c r="AE10" s="15">
        <v>1.56</v>
      </c>
      <c r="AF10" s="16" t="s">
        <v>1900</v>
      </c>
      <c r="AG10" s="17">
        <f>(A1L303C13 + A1L303C14)</f>
        <v>1.7110000000000001</v>
      </c>
      <c r="AH10" s="16" t="s">
        <v>1901</v>
      </c>
      <c r="AI10" s="17">
        <f>IF(RUN_YEARS &gt; 1,(A1L303C3 + A1L303C6) / 2, 0 )</f>
        <v>2.6915</v>
      </c>
      <c r="AJ10" s="16" t="s">
        <v>1902</v>
      </c>
      <c r="AK10" s="17">
        <f>IF(RUN_YEARS &gt; 2,(A1L303C3 + A1L303C6 + A1L303C9) / 3, 0 )</f>
        <v>2.5876666666666668</v>
      </c>
      <c r="AL10" s="16" t="s">
        <v>1903</v>
      </c>
      <c r="AM10" s="17">
        <f>IF(RUN_YEARS &gt; 3,(A1L303C3 + A1L303C6 + A1L303C9 + A1L303C12) / 4, 0 )</f>
        <v>2.347</v>
      </c>
      <c r="AN10" s="16" t="s">
        <v>1904</v>
      </c>
      <c r="AO10" s="17">
        <f>IF(RUN_YEARS &gt; 4,(A1L303C3 + A1L303C6 + A1L303C9 + A1L303C12 + A1L303C15) / 5, 0 )</f>
        <v>2.2198000000000002</v>
      </c>
    </row>
    <row r="11" spans="1:41" x14ac:dyDescent="0.3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4.13</v>
      </c>
      <c r="F11" s="16" t="s">
        <v>1906</v>
      </c>
      <c r="G11" s="17">
        <f>(A1L302C2 + A1L303C2)</f>
        <v>11.826000000000001</v>
      </c>
      <c r="H11" s="16" t="s">
        <v>1907</v>
      </c>
      <c r="I11" s="17">
        <f>(_xlfn.SINGLE(A1L304C1) +_xlfn.SINGLE( A1L304C2))</f>
        <v>15.956</v>
      </c>
      <c r="J11" s="16" t="s">
        <v>1908</v>
      </c>
      <c r="K11" s="17">
        <f>(A1L302C4 + A1L303C4)</f>
        <v>4.2949999999999999</v>
      </c>
      <c r="L11" s="16" t="s">
        <v>1909</v>
      </c>
      <c r="M11" s="17">
        <f>(A1L302C5 + A1L303C5)</f>
        <v>10.706</v>
      </c>
      <c r="N11" s="16" t="s">
        <v>1910</v>
      </c>
      <c r="O11" s="17">
        <f>(_xlfn.SINGLE(A1L304C4) +_xlfn.SINGLE( A1L304C5))</f>
        <v>15.000999999999999</v>
      </c>
      <c r="P11" s="16" t="s">
        <v>1911</v>
      </c>
      <c r="Q11" s="17">
        <f>(A1L302C7 + A1L303C7)</f>
        <v>4.101</v>
      </c>
      <c r="R11" s="16" t="s">
        <v>1912</v>
      </c>
      <c r="S11" s="17">
        <f>(A1L302C8 + A1L303C8)</f>
        <v>10.421000000000001</v>
      </c>
      <c r="T11" s="16" t="s">
        <v>1913</v>
      </c>
      <c r="U11" s="17">
        <f>(_xlfn.SINGLE(A1L304C7) +_xlfn.SINGLE( A1L304C8))</f>
        <v>14.522000000000002</v>
      </c>
      <c r="V11" s="16" t="s">
        <v>1914</v>
      </c>
      <c r="W11" s="17">
        <f>(A1L302C10 + A1L303C10)</f>
        <v>2.08</v>
      </c>
      <c r="X11" s="16" t="s">
        <v>1915</v>
      </c>
      <c r="Y11" s="17">
        <f>(A1L302C11 + A1L303C11)</f>
        <v>7.282</v>
      </c>
      <c r="Z11" s="16" t="s">
        <v>1916</v>
      </c>
      <c r="AA11" s="17">
        <f>(_xlfn.SINGLE(A1L304C10) +_xlfn.SINGLE( A1L304C11))</f>
        <v>9.3620000000000001</v>
      </c>
      <c r="AB11" s="16" t="s">
        <v>1917</v>
      </c>
      <c r="AC11" s="17">
        <f>(A1L302C13 + A1L303C13)</f>
        <v>1.9890000000000001</v>
      </c>
      <c r="AD11" s="16" t="s">
        <v>1918</v>
      </c>
      <c r="AE11" s="17">
        <f>(A1L302C14 + A1L303C14)</f>
        <v>6.4760000000000009</v>
      </c>
      <c r="AF11" s="16" t="s">
        <v>1919</v>
      </c>
      <c r="AG11" s="17">
        <f>(_xlfn.SINGLE(A1L304C13) +_xlfn.SINGLE( A1L304C14))</f>
        <v>8.4650000000000016</v>
      </c>
      <c r="AH11" s="16" t="s">
        <v>1920</v>
      </c>
      <c r="AI11" s="17">
        <f>IF(RUN_YEARS &gt; 1,(A1L304C3 + A1L304C6) / 2, 0 )</f>
        <v>15.4785</v>
      </c>
      <c r="AJ11" s="16" t="s">
        <v>1921</v>
      </c>
      <c r="AK11" s="17">
        <f>IF(RUN_YEARS &gt; 2,(A1L304C3 + A1L304C6 + A1L304C9) / 3, 0 )</f>
        <v>15.159666666666666</v>
      </c>
      <c r="AL11" s="16" t="s">
        <v>1922</v>
      </c>
      <c r="AM11" s="17">
        <f>IF(RUN_YEARS &gt; 3,(A1L304C3 + A1L304C6 + A1L304C9 + A1L304C12) / 4, 0 )</f>
        <v>13.71025</v>
      </c>
      <c r="AN11" s="16" t="s">
        <v>1923</v>
      </c>
      <c r="AO11" s="17">
        <f>IF(RUN_YEARS &gt; 4,(A1L304C3 + A1L304C6 + A1L304C9 + A1L304C12 + A1L304C15) / 5, 0 )</f>
        <v>12.661200000000001</v>
      </c>
    </row>
    <row r="12" spans="1:41" x14ac:dyDescent="0.3">
      <c r="A12" s="11">
        <v>305</v>
      </c>
      <c r="B12" s="14" t="s">
        <v>945</v>
      </c>
      <c r="C12" s="11" t="s">
        <v>1854</v>
      </c>
      <c r="D12" s="16" t="s">
        <v>1924</v>
      </c>
      <c r="E12" s="15">
        <v>64.777000000000001</v>
      </c>
      <c r="F12" s="16" t="s">
        <v>1924</v>
      </c>
      <c r="G12" s="15">
        <v>96.24</v>
      </c>
      <c r="H12" s="16" t="s">
        <v>1925</v>
      </c>
      <c r="I12" s="17">
        <f>(A1L305C1 + A1L305C2)</f>
        <v>161.017</v>
      </c>
      <c r="J12" s="16" t="s">
        <v>1924</v>
      </c>
      <c r="K12" s="15">
        <v>59.140999999999998</v>
      </c>
      <c r="L12" s="16" t="s">
        <v>1924</v>
      </c>
      <c r="M12" s="15">
        <v>97.468000000000004</v>
      </c>
      <c r="N12" s="16" t="s">
        <v>1926</v>
      </c>
      <c r="O12" s="17">
        <f>(A1L305C4 + A1L305C5)</f>
        <v>156.60900000000001</v>
      </c>
      <c r="P12" s="16" t="s">
        <v>1924</v>
      </c>
      <c r="Q12" s="15">
        <v>68.741</v>
      </c>
      <c r="R12" s="16" t="s">
        <v>1924</v>
      </c>
      <c r="S12" s="15">
        <v>109.068</v>
      </c>
      <c r="T12" s="16" t="s">
        <v>1927</v>
      </c>
      <c r="U12" s="17">
        <f>(A1L305C7 + A1L305C8)</f>
        <v>177.809</v>
      </c>
      <c r="V12" s="16" t="s">
        <v>1924</v>
      </c>
      <c r="W12" s="15">
        <v>77.852999999999994</v>
      </c>
      <c r="X12" s="16" t="s">
        <v>1924</v>
      </c>
      <c r="Y12" s="15">
        <v>116.92700000000001</v>
      </c>
      <c r="Z12" s="16" t="s">
        <v>1928</v>
      </c>
      <c r="AA12" s="17">
        <f>(A1L305C10 + A1L305C11)</f>
        <v>194.78</v>
      </c>
      <c r="AB12" s="16" t="s">
        <v>1924</v>
      </c>
      <c r="AC12" s="15">
        <v>73.774000000000001</v>
      </c>
      <c r="AD12" s="16" t="s">
        <v>1924</v>
      </c>
      <c r="AE12" s="15">
        <v>114.819</v>
      </c>
      <c r="AF12" s="16" t="s">
        <v>1929</v>
      </c>
      <c r="AG12" s="17">
        <f>(A1L305C13 + A1L305C14)</f>
        <v>188.59300000000002</v>
      </c>
      <c r="AH12" s="16" t="s">
        <v>1930</v>
      </c>
      <c r="AI12" s="17">
        <f>IF(RUN_YEARS &gt; 1,(A1L305C3 + A1L305C6) / 2, 0 )</f>
        <v>158.81299999999999</v>
      </c>
      <c r="AJ12" s="16" t="s">
        <v>1931</v>
      </c>
      <c r="AK12" s="17">
        <f>IF(RUN_YEARS &gt; 2,(A1L305C3 + A1L305C6 + A1L305C9) / 3, 0 )</f>
        <v>165.14499999999998</v>
      </c>
      <c r="AL12" s="16" t="s">
        <v>1932</v>
      </c>
      <c r="AM12" s="17">
        <f>IF(RUN_YEARS &gt; 3,(A1L305C3 + A1L305C6 + A1L305C9 + A1L305C12) / 4, 0 )</f>
        <v>172.55374999999998</v>
      </c>
      <c r="AN12" s="16" t="s">
        <v>1933</v>
      </c>
      <c r="AO12" s="17">
        <f>IF(RUN_YEARS &gt; 4,(A1L305C3 + A1L305C6 + A1L305C9 + A1L305C12 + A1L305C15) / 5, 0 )</f>
        <v>175.76159999999999</v>
      </c>
    </row>
    <row r="13" spans="1:41" x14ac:dyDescent="0.3">
      <c r="A13" s="11">
        <v>306</v>
      </c>
      <c r="B13" s="14" t="s">
        <v>945</v>
      </c>
      <c r="C13" s="11" t="s">
        <v>1855</v>
      </c>
      <c r="D13" s="16" t="s">
        <v>1934</v>
      </c>
      <c r="E13" s="15">
        <v>353.30799999999999</v>
      </c>
      <c r="F13" s="16" t="s">
        <v>1934</v>
      </c>
      <c r="G13" s="15">
        <v>344.84300000000002</v>
      </c>
      <c r="H13" s="16" t="s">
        <v>1935</v>
      </c>
      <c r="I13" s="17">
        <f>(A1L306C1 + A1L306C2)</f>
        <v>698.15100000000007</v>
      </c>
      <c r="J13" s="16" t="s">
        <v>1934</v>
      </c>
      <c r="K13" s="15">
        <v>311.48099999999999</v>
      </c>
      <c r="L13" s="16" t="s">
        <v>1934</v>
      </c>
      <c r="M13" s="15">
        <v>300.322</v>
      </c>
      <c r="N13" s="16" t="s">
        <v>1936</v>
      </c>
      <c r="O13" s="17">
        <f>(A1L306C4 + A1L306C5)</f>
        <v>611.803</v>
      </c>
      <c r="P13" s="16" t="s">
        <v>1934</v>
      </c>
      <c r="Q13" s="15">
        <v>411.63200000000001</v>
      </c>
      <c r="R13" s="16" t="s">
        <v>1934</v>
      </c>
      <c r="S13" s="15">
        <v>400.11</v>
      </c>
      <c r="T13" s="16" t="s">
        <v>1937</v>
      </c>
      <c r="U13" s="17">
        <f>(A1L306C7 + A1L306C8)</f>
        <v>811.74199999999996</v>
      </c>
      <c r="V13" s="16" t="s">
        <v>1934</v>
      </c>
      <c r="W13" s="15">
        <v>462.49599999999998</v>
      </c>
      <c r="X13" s="16" t="s">
        <v>1934</v>
      </c>
      <c r="Y13" s="15">
        <v>453.78</v>
      </c>
      <c r="Z13" s="16" t="s">
        <v>1938</v>
      </c>
      <c r="AA13" s="17">
        <f>(A1L306C10 + A1L306C11)</f>
        <v>916.27599999999995</v>
      </c>
      <c r="AB13" s="16" t="s">
        <v>1934</v>
      </c>
      <c r="AC13" s="15">
        <v>424.73700000000002</v>
      </c>
      <c r="AD13" s="16" t="s">
        <v>1934</v>
      </c>
      <c r="AE13" s="15">
        <v>418.72500000000002</v>
      </c>
      <c r="AF13" s="16" t="s">
        <v>1939</v>
      </c>
      <c r="AG13" s="17">
        <f>(A1L306C13 + A1L306C14)</f>
        <v>843.46199999999999</v>
      </c>
      <c r="AH13" s="16" t="s">
        <v>1940</v>
      </c>
      <c r="AI13" s="17">
        <f>IF(RUN_YEARS &gt; 1,(A1L306C3 + A1L306C6) / 2, 0 )</f>
        <v>654.97700000000009</v>
      </c>
      <c r="AJ13" s="16" t="s">
        <v>1941</v>
      </c>
      <c r="AK13" s="17">
        <f>IF(RUN_YEARS &gt; 2,(A1L306C3 + A1L306C6 + A1L306C9) / 3, 0 )</f>
        <v>707.23199999999997</v>
      </c>
      <c r="AL13" s="16" t="s">
        <v>1942</v>
      </c>
      <c r="AM13" s="17">
        <f>IF(RUN_YEARS &gt; 3,(A1L306C3 + A1L306C6 + A1L306C9 + A1L306C12) / 4, 0 )</f>
        <v>759.49299999999994</v>
      </c>
      <c r="AN13" s="16" t="s">
        <v>1943</v>
      </c>
      <c r="AO13" s="17">
        <f>IF(RUN_YEARS &gt; 4,(A1L306C3 + A1L306C6 + A1L306C9 + A1L306C12 + A1L306C15) / 5, 0 )</f>
        <v>776.28679999999997</v>
      </c>
    </row>
    <row r="14" spans="1:41" x14ac:dyDescent="0.3">
      <c r="A14" s="11">
        <v>307</v>
      </c>
      <c r="B14" s="14" t="s">
        <v>945</v>
      </c>
      <c r="C14" s="11" t="s">
        <v>1856</v>
      </c>
      <c r="D14" s="16" t="s">
        <v>1944</v>
      </c>
      <c r="E14" s="15">
        <v>1.3069999999999999</v>
      </c>
      <c r="F14" s="16" t="s">
        <v>1944</v>
      </c>
      <c r="G14" s="15">
        <v>2.2669999999999999</v>
      </c>
      <c r="H14" s="16" t="s">
        <v>1945</v>
      </c>
      <c r="I14" s="17">
        <f>(A1L307C1 + A1L307C2)</f>
        <v>3.5739999999999998</v>
      </c>
      <c r="J14" s="16" t="s">
        <v>1944</v>
      </c>
      <c r="K14" s="15">
        <v>0.82799999999999996</v>
      </c>
      <c r="L14" s="16" t="s">
        <v>1944</v>
      </c>
      <c r="M14" s="15">
        <v>1.3280000000000001</v>
      </c>
      <c r="N14" s="16" t="s">
        <v>1946</v>
      </c>
      <c r="O14" s="17">
        <f>(A1L307C4 + A1L307C5)</f>
        <v>2.1560000000000001</v>
      </c>
      <c r="P14" s="16" t="s">
        <v>1944</v>
      </c>
      <c r="Q14" s="15">
        <v>0.93500000000000005</v>
      </c>
      <c r="R14" s="16" t="s">
        <v>1944</v>
      </c>
      <c r="S14" s="15">
        <v>1.9870000000000001</v>
      </c>
      <c r="T14" s="16" t="s">
        <v>1947</v>
      </c>
      <c r="U14" s="17">
        <f>(A1L307C7 + A1L307C8)</f>
        <v>2.9220000000000002</v>
      </c>
      <c r="V14" s="16" t="s">
        <v>1944</v>
      </c>
      <c r="W14" s="15">
        <v>1.198</v>
      </c>
      <c r="X14" s="16" t="s">
        <v>1944</v>
      </c>
      <c r="Y14" s="15">
        <v>2.0739999999999998</v>
      </c>
      <c r="Z14" s="16" t="s">
        <v>1948</v>
      </c>
      <c r="AA14" s="17">
        <f>(A1L307C10 + A1L307C11)</f>
        <v>3.2719999999999998</v>
      </c>
      <c r="AB14" s="16" t="s">
        <v>1944</v>
      </c>
      <c r="AC14" s="15">
        <v>0.93400000000000005</v>
      </c>
      <c r="AD14" s="16" t="s">
        <v>1944</v>
      </c>
      <c r="AE14" s="15">
        <v>1.68</v>
      </c>
      <c r="AF14" s="16" t="s">
        <v>1949</v>
      </c>
      <c r="AG14" s="17">
        <f>(A1L307C13 + A1L307C14)</f>
        <v>2.6139999999999999</v>
      </c>
      <c r="AH14" s="16" t="s">
        <v>1950</v>
      </c>
      <c r="AI14" s="17">
        <f>IF(RUN_YEARS &gt; 1,(A1L307C3 + A1L307C6) / 2, 0 )</f>
        <v>2.8650000000000002</v>
      </c>
      <c r="AJ14" s="16" t="s">
        <v>1951</v>
      </c>
      <c r="AK14" s="17">
        <f>IF(RUN_YEARS &gt; 2,(A1L307C3 + A1L307C6 + A1L307C9) / 3, 0 )</f>
        <v>2.8840000000000003</v>
      </c>
      <c r="AL14" s="16" t="s">
        <v>1952</v>
      </c>
      <c r="AM14" s="17">
        <f>IF(RUN_YEARS &gt; 3,(A1L307C3 + A1L307C6 + A1L307C9 + A1L307C12) / 4, 0 )</f>
        <v>2.9810000000000003</v>
      </c>
      <c r="AN14" s="16" t="s">
        <v>1953</v>
      </c>
      <c r="AO14" s="17">
        <f>IF(RUN_YEARS &gt; 4,(A1L307C3 + A1L307C6 + A1L307C9 + A1L307C12 + A1L307C15) / 5, 0 )</f>
        <v>2.9076</v>
      </c>
    </row>
    <row r="15" spans="1:41" x14ac:dyDescent="0.3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354.61500000000001</v>
      </c>
      <c r="F15" s="16" t="s">
        <v>1955</v>
      </c>
      <c r="G15" s="17">
        <f>(A1L306C2 + A1L307C2)</f>
        <v>347.11</v>
      </c>
      <c r="H15" s="16" t="s">
        <v>1956</v>
      </c>
      <c r="I15" s="17">
        <f>(_xlfn.SINGLE(A1L308C1) +_xlfn.SINGLE( A1L308C2))</f>
        <v>701.72500000000002</v>
      </c>
      <c r="J15" s="16" t="s">
        <v>1957</v>
      </c>
      <c r="K15" s="17">
        <f>(A1L306C4 + A1L307C4)</f>
        <v>312.30899999999997</v>
      </c>
      <c r="L15" s="16" t="s">
        <v>1958</v>
      </c>
      <c r="M15" s="17">
        <f>(A1L306C5 + A1L307C5)</f>
        <v>301.64999999999998</v>
      </c>
      <c r="N15" s="16" t="s">
        <v>1959</v>
      </c>
      <c r="O15" s="17">
        <f>(_xlfn.SINGLE(A1L308C4) +_xlfn.SINGLE( A1L308C5))</f>
        <v>613.95899999999995</v>
      </c>
      <c r="P15" s="16" t="s">
        <v>1960</v>
      </c>
      <c r="Q15" s="17">
        <f>(A1L306C7 + A1L307C7)</f>
        <v>412.56700000000001</v>
      </c>
      <c r="R15" s="16" t="s">
        <v>1961</v>
      </c>
      <c r="S15" s="17">
        <f>(A1L306C8 + A1L307C8)</f>
        <v>402.09700000000004</v>
      </c>
      <c r="T15" s="16" t="s">
        <v>1962</v>
      </c>
      <c r="U15" s="17">
        <f>(_xlfn.SINGLE(A1L308C7) +_xlfn.SINGLE( A1L308C8))</f>
        <v>814.66399999999999</v>
      </c>
      <c r="V15" s="16" t="s">
        <v>1963</v>
      </c>
      <c r="W15" s="17">
        <f>(A1L306C10 + A1L307C10)</f>
        <v>463.69399999999996</v>
      </c>
      <c r="X15" s="16" t="s">
        <v>1964</v>
      </c>
      <c r="Y15" s="17">
        <f>(A1L306C11 + A1L307C11)</f>
        <v>455.85399999999998</v>
      </c>
      <c r="Z15" s="16" t="s">
        <v>1965</v>
      </c>
      <c r="AA15" s="17">
        <f>(_xlfn.SINGLE(A1L308C10) +_xlfn.SINGLE( A1L308C11))</f>
        <v>919.548</v>
      </c>
      <c r="AB15" s="16" t="s">
        <v>1966</v>
      </c>
      <c r="AC15" s="17">
        <f>(A1L306C13 + A1L307C13)</f>
        <v>425.67100000000005</v>
      </c>
      <c r="AD15" s="16" t="s">
        <v>1967</v>
      </c>
      <c r="AE15" s="17">
        <f>(A1L306C14 + A1L307C14)</f>
        <v>420.40500000000003</v>
      </c>
      <c r="AF15" s="16" t="s">
        <v>1968</v>
      </c>
      <c r="AG15" s="17">
        <f>(_xlfn.SINGLE(A1L308C13) +_xlfn.SINGLE( A1L308C14))</f>
        <v>846.07600000000002</v>
      </c>
      <c r="AH15" s="16" t="s">
        <v>1969</v>
      </c>
      <c r="AI15" s="17">
        <f>IF(RUN_YEARS &gt; 1,(A1L308C3 + A1L308C6) / 2, 0 )</f>
        <v>657.84199999999998</v>
      </c>
      <c r="AJ15" s="16" t="s">
        <v>1970</v>
      </c>
      <c r="AK15" s="17">
        <f>IF(RUN_YEARS &gt; 2,(A1L308C3 + A1L308C6 + A1L308C9) / 3, 0 )</f>
        <v>710.11599999999999</v>
      </c>
      <c r="AL15" s="16" t="s">
        <v>1971</v>
      </c>
      <c r="AM15" s="17">
        <f>IF(RUN_YEARS &gt; 3,(A1L308C3 + A1L308C6 + A1L308C9 + A1L308C12) / 4, 0 )</f>
        <v>762.47399999999993</v>
      </c>
      <c r="AN15" s="16" t="s">
        <v>1972</v>
      </c>
      <c r="AO15" s="17">
        <f>IF(RUN_YEARS &gt; 4,(A1L308C3 + A1L308C6 + A1L308C9 + A1L308C12 + A1L308C15) / 5, 0 )</f>
        <v>779.19439999999997</v>
      </c>
    </row>
    <row r="16" spans="1:41" x14ac:dyDescent="0.3">
      <c r="A16" s="11">
        <v>309</v>
      </c>
      <c r="B16" s="14" t="s">
        <v>945</v>
      </c>
      <c r="C16" s="11" t="s">
        <v>1858</v>
      </c>
      <c r="D16" s="16" t="s">
        <v>1973</v>
      </c>
      <c r="E16" s="15">
        <v>93.846000000000004</v>
      </c>
      <c r="F16" s="16" t="s">
        <v>1973</v>
      </c>
      <c r="G16" s="15">
        <v>91.927000000000007</v>
      </c>
      <c r="H16" s="16" t="s">
        <v>1974</v>
      </c>
      <c r="I16" s="17">
        <f>(A1L309C1 + A1L309C2)</f>
        <v>185.77300000000002</v>
      </c>
      <c r="J16" s="16" t="s">
        <v>1973</v>
      </c>
      <c r="K16" s="15">
        <v>77.674999999999997</v>
      </c>
      <c r="L16" s="16" t="s">
        <v>1973</v>
      </c>
      <c r="M16" s="15">
        <v>74.429000000000002</v>
      </c>
      <c r="N16" s="16" t="s">
        <v>1975</v>
      </c>
      <c r="O16" s="17">
        <f>(A1L309C4 + A1L309C5)</f>
        <v>152.10399999999998</v>
      </c>
      <c r="P16" s="16" t="s">
        <v>1973</v>
      </c>
      <c r="Q16" s="15">
        <v>86.522999999999996</v>
      </c>
      <c r="R16" s="16" t="s">
        <v>1973</v>
      </c>
      <c r="S16" s="15">
        <v>80.944000000000003</v>
      </c>
      <c r="T16" s="16" t="s">
        <v>1976</v>
      </c>
      <c r="U16" s="17">
        <f>(A1L309C7 + A1L309C8)</f>
        <v>167.46699999999998</v>
      </c>
      <c r="V16" s="16" t="s">
        <v>1973</v>
      </c>
      <c r="W16" s="15">
        <v>105.126</v>
      </c>
      <c r="X16" s="16" t="s">
        <v>1973</v>
      </c>
      <c r="Y16" s="15">
        <v>94.542000000000002</v>
      </c>
      <c r="Z16" s="16" t="s">
        <v>1977</v>
      </c>
      <c r="AA16" s="17">
        <f>(A1L309C10 + A1L309C11)</f>
        <v>199.66800000000001</v>
      </c>
      <c r="AB16" s="16" t="s">
        <v>1973</v>
      </c>
      <c r="AC16" s="15">
        <v>100.639</v>
      </c>
      <c r="AD16" s="16" t="s">
        <v>1973</v>
      </c>
      <c r="AE16" s="15">
        <v>93.561999999999998</v>
      </c>
      <c r="AF16" s="16" t="s">
        <v>1978</v>
      </c>
      <c r="AG16" s="17">
        <f>(A1L309C13 + A1L309C14)</f>
        <v>194.20099999999999</v>
      </c>
      <c r="AH16" s="16" t="s">
        <v>1979</v>
      </c>
      <c r="AI16" s="17">
        <f>IF(RUN_YEARS &gt; 1,(A1L309C3 + A1L309C6) / 2, 0 )</f>
        <v>168.9385</v>
      </c>
      <c r="AJ16" s="16" t="s">
        <v>1980</v>
      </c>
      <c r="AK16" s="17">
        <f>IF(RUN_YEARS &gt; 2,(A1L309C3 + A1L309C6 + A1L309C9) / 3, 0 )</f>
        <v>168.44800000000001</v>
      </c>
      <c r="AL16" s="16" t="s">
        <v>1981</v>
      </c>
      <c r="AM16" s="17">
        <f>IF(RUN_YEARS &gt; 3,(A1L309C3 + A1L309C6 + A1L309C9 + A1L309C12) / 4, 0 )</f>
        <v>176.25299999999999</v>
      </c>
      <c r="AN16" s="16" t="s">
        <v>1982</v>
      </c>
      <c r="AO16" s="17">
        <f>IF(RUN_YEARS &gt; 4,(A1L309C3 + A1L309C6 + A1L309C9 + A1L309C12 + A1L309C15) / 5, 0 )</f>
        <v>179.8426</v>
      </c>
    </row>
    <row r="17" spans="1:41" x14ac:dyDescent="0.3">
      <c r="A17" s="11">
        <v>310</v>
      </c>
      <c r="B17" s="14" t="s">
        <v>945</v>
      </c>
      <c r="C17" s="11" t="s">
        <v>1859</v>
      </c>
      <c r="D17" s="16" t="s">
        <v>1983</v>
      </c>
      <c r="E17" s="15">
        <v>1.661</v>
      </c>
      <c r="F17" s="16" t="s">
        <v>1983</v>
      </c>
      <c r="G17" s="15">
        <v>3.883</v>
      </c>
      <c r="H17" s="16" t="s">
        <v>1984</v>
      </c>
      <c r="I17" s="17">
        <f>(A1L310C1 + A1L310C2)</f>
        <v>5.5440000000000005</v>
      </c>
      <c r="J17" s="16" t="s">
        <v>1983</v>
      </c>
      <c r="K17" s="15">
        <v>1.84</v>
      </c>
      <c r="L17" s="16" t="s">
        <v>1983</v>
      </c>
      <c r="M17" s="15">
        <v>2.8149999999999999</v>
      </c>
      <c r="N17" s="16" t="s">
        <v>1985</v>
      </c>
      <c r="O17" s="17">
        <f>(A1L310C4 + A1L310C5)</f>
        <v>4.6550000000000002</v>
      </c>
      <c r="P17" s="16" t="s">
        <v>1983</v>
      </c>
      <c r="Q17" s="15">
        <v>2.6339999999999999</v>
      </c>
      <c r="R17" s="16" t="s">
        <v>1983</v>
      </c>
      <c r="S17" s="15">
        <v>4.7160000000000002</v>
      </c>
      <c r="T17" s="16" t="s">
        <v>1986</v>
      </c>
      <c r="U17" s="17">
        <f>(A1L310C7 + A1L310C8)</f>
        <v>7.35</v>
      </c>
      <c r="V17" s="16" t="s">
        <v>1983</v>
      </c>
      <c r="W17" s="15">
        <v>5.3440000000000003</v>
      </c>
      <c r="X17" s="16" t="s">
        <v>1983</v>
      </c>
      <c r="Y17" s="15">
        <v>6.8179999999999996</v>
      </c>
      <c r="Z17" s="16" t="s">
        <v>1987</v>
      </c>
      <c r="AA17" s="17">
        <f>(A1L310C10 + A1L310C11)</f>
        <v>12.161999999999999</v>
      </c>
      <c r="AB17" s="16" t="s">
        <v>1983</v>
      </c>
      <c r="AC17" s="15">
        <v>8.1880000000000006</v>
      </c>
      <c r="AD17" s="16" t="s">
        <v>1983</v>
      </c>
      <c r="AE17" s="15">
        <v>9.2569999999999997</v>
      </c>
      <c r="AF17" s="16" t="s">
        <v>1988</v>
      </c>
      <c r="AG17" s="17">
        <f>(A1L310C13 + A1L310C14)</f>
        <v>17.445</v>
      </c>
      <c r="AH17" s="16" t="s">
        <v>1989</v>
      </c>
      <c r="AI17" s="17">
        <f>IF(RUN_YEARS &gt; 1,(A1L310C3 + A1L310C6) / 2, 0 )</f>
        <v>5.0995000000000008</v>
      </c>
      <c r="AJ17" s="16" t="s">
        <v>1990</v>
      </c>
      <c r="AK17" s="17">
        <f>IF(RUN_YEARS &gt; 2,(A1L310C3 + A1L310C6 + A1L310C9) / 3, 0 )</f>
        <v>5.8496666666666668</v>
      </c>
      <c r="AL17" s="16" t="s">
        <v>1991</v>
      </c>
      <c r="AM17" s="17">
        <f>IF(RUN_YEARS &gt; 3,(A1L310C3 + A1L310C6 + A1L310C9 + A1L310C12) / 4, 0 )</f>
        <v>7.4277499999999996</v>
      </c>
      <c r="AN17" s="16" t="s">
        <v>1992</v>
      </c>
      <c r="AO17" s="17">
        <f>IF(RUN_YEARS &gt; 4,(A1L310C3 + A1L310C6 + A1L310C9 + A1L310C12 + A1L310C15) / 5, 0 )</f>
        <v>9.4312000000000005</v>
      </c>
    </row>
    <row r="18" spans="1:41" x14ac:dyDescent="0.3">
      <c r="A18" s="11">
        <v>311</v>
      </c>
      <c r="B18" s="14" t="s">
        <v>945</v>
      </c>
      <c r="C18" s="11" t="s">
        <v>1860</v>
      </c>
      <c r="D18" s="16" t="s">
        <v>1993</v>
      </c>
      <c r="E18" s="15">
        <v>73.489999999999995</v>
      </c>
      <c r="F18" s="16" t="s">
        <v>1993</v>
      </c>
      <c r="G18" s="15">
        <v>98.213999999999999</v>
      </c>
      <c r="H18" s="16" t="s">
        <v>1994</v>
      </c>
      <c r="I18" s="17">
        <f>(A1L311C1 + A1L311C2)</f>
        <v>171.70400000000001</v>
      </c>
      <c r="J18" s="16" t="s">
        <v>1993</v>
      </c>
      <c r="K18" s="15">
        <v>55.981000000000002</v>
      </c>
      <c r="L18" s="16" t="s">
        <v>1993</v>
      </c>
      <c r="M18" s="15">
        <v>95.147000000000006</v>
      </c>
      <c r="N18" s="16" t="s">
        <v>1995</v>
      </c>
      <c r="O18" s="17">
        <f>(A1L311C4 + A1L311C5)</f>
        <v>151.12800000000001</v>
      </c>
      <c r="P18" s="16" t="s">
        <v>1993</v>
      </c>
      <c r="Q18" s="15">
        <v>66.53</v>
      </c>
      <c r="R18" s="16" t="s">
        <v>1993</v>
      </c>
      <c r="S18" s="15">
        <v>105.87</v>
      </c>
      <c r="T18" s="16" t="s">
        <v>1996</v>
      </c>
      <c r="U18" s="17">
        <f>(A1L311C7 + A1L311C8)</f>
        <v>172.4</v>
      </c>
      <c r="V18" s="16" t="s">
        <v>1993</v>
      </c>
      <c r="W18" s="15">
        <v>80.665000000000006</v>
      </c>
      <c r="X18" s="16" t="s">
        <v>1993</v>
      </c>
      <c r="Y18" s="15">
        <v>103.947</v>
      </c>
      <c r="Z18" s="16" t="s">
        <v>1997</v>
      </c>
      <c r="AA18" s="17">
        <f>(A1L311C10 + A1L311C11)</f>
        <v>184.61200000000002</v>
      </c>
      <c r="AB18" s="16" t="s">
        <v>1993</v>
      </c>
      <c r="AC18" s="15">
        <v>74.031999999999996</v>
      </c>
      <c r="AD18" s="16" t="s">
        <v>1993</v>
      </c>
      <c r="AE18" s="15">
        <v>104.61499999999999</v>
      </c>
      <c r="AF18" s="16" t="s">
        <v>1998</v>
      </c>
      <c r="AG18" s="17">
        <f>(A1L311C13 + A1L311C14)</f>
        <v>178.64699999999999</v>
      </c>
      <c r="AH18" s="16" t="s">
        <v>1999</v>
      </c>
      <c r="AI18" s="17">
        <f>IF(RUN_YEARS &gt; 1,(A1L311C3 + A1L311C6) / 2, 0 )</f>
        <v>161.416</v>
      </c>
      <c r="AJ18" s="16" t="s">
        <v>2000</v>
      </c>
      <c r="AK18" s="17">
        <f>IF(RUN_YEARS &gt; 2,(A1L311C3 + A1L311C6 + A1L311C9) / 3, 0 )</f>
        <v>165.07733333333331</v>
      </c>
      <c r="AL18" s="16" t="s">
        <v>2001</v>
      </c>
      <c r="AM18" s="17">
        <f>IF(RUN_YEARS &gt; 3,(A1L311C3 + A1L311C6 + A1L311C9 + A1L311C12) / 4, 0 )</f>
        <v>169.96100000000001</v>
      </c>
      <c r="AN18" s="16" t="s">
        <v>2002</v>
      </c>
      <c r="AO18" s="17">
        <f>IF(RUN_YEARS &gt; 4,(A1L311C3 + A1L311C6 + A1L311C9 + A1L311C12 + A1L311C15) / 5, 0 )</f>
        <v>171.69819999999999</v>
      </c>
    </row>
    <row r="19" spans="1:41" x14ac:dyDescent="0.3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75.150999999999996</v>
      </c>
      <c r="F19" s="16" t="s">
        <v>2004</v>
      </c>
      <c r="G19" s="17">
        <f>(A1L310C2 + A1L311C2)</f>
        <v>102.09699999999999</v>
      </c>
      <c r="H19" s="16" t="s">
        <v>2005</v>
      </c>
      <c r="I19" s="17">
        <f>(_xlfn.SINGLE(A1L312C1) +_xlfn.SINGLE( A1L312C2))</f>
        <v>177.24799999999999</v>
      </c>
      <c r="J19" s="16" t="s">
        <v>2006</v>
      </c>
      <c r="K19" s="17">
        <f>(A1L310C4 + A1L311C4)</f>
        <v>57.821000000000005</v>
      </c>
      <c r="L19" s="16" t="s">
        <v>2007</v>
      </c>
      <c r="M19" s="17">
        <f>(A1L310C5 + A1L311C5)</f>
        <v>97.962000000000003</v>
      </c>
      <c r="N19" s="16" t="s">
        <v>2008</v>
      </c>
      <c r="O19" s="17">
        <f>(_xlfn.SINGLE(A1L312C4) +_xlfn.SINGLE( A1L312C5))</f>
        <v>155.78300000000002</v>
      </c>
      <c r="P19" s="16" t="s">
        <v>2009</v>
      </c>
      <c r="Q19" s="17">
        <f>(A1L310C7 + A1L311C7)</f>
        <v>69.164000000000001</v>
      </c>
      <c r="R19" s="16" t="s">
        <v>2010</v>
      </c>
      <c r="S19" s="17">
        <f>(A1L310C8 + A1L311C8)</f>
        <v>110.586</v>
      </c>
      <c r="T19" s="16" t="s">
        <v>2011</v>
      </c>
      <c r="U19" s="17">
        <f>(_xlfn.SINGLE(A1L312C7) +_xlfn.SINGLE( A1L312C8))</f>
        <v>179.75</v>
      </c>
      <c r="V19" s="16" t="s">
        <v>2012</v>
      </c>
      <c r="W19" s="17">
        <f>(A1L310C10 + A1L311C10)</f>
        <v>86.009</v>
      </c>
      <c r="X19" s="16" t="s">
        <v>2013</v>
      </c>
      <c r="Y19" s="17">
        <f>(A1L310C11 + A1L311C11)</f>
        <v>110.765</v>
      </c>
      <c r="Z19" s="16" t="s">
        <v>2014</v>
      </c>
      <c r="AA19" s="17">
        <f>(_xlfn.SINGLE(A1L312C10) +_xlfn.SINGLE( A1L312C11))</f>
        <v>196.774</v>
      </c>
      <c r="AB19" s="16" t="s">
        <v>2015</v>
      </c>
      <c r="AC19" s="17">
        <f>(A1L310C13 + A1L311C13)</f>
        <v>82.22</v>
      </c>
      <c r="AD19" s="16" t="s">
        <v>2016</v>
      </c>
      <c r="AE19" s="17">
        <f>(A1L310C14 + A1L311C14)</f>
        <v>113.872</v>
      </c>
      <c r="AF19" s="16" t="s">
        <v>2017</v>
      </c>
      <c r="AG19" s="17">
        <f>(_xlfn.SINGLE(A1L312C13) +_xlfn.SINGLE( A1L312C14))</f>
        <v>196.09199999999998</v>
      </c>
      <c r="AH19" s="16" t="s">
        <v>2018</v>
      </c>
      <c r="AI19" s="17">
        <f>IF(RUN_YEARS &gt; 1,(A1L312C3 + A1L312C6) / 2, 0 )</f>
        <v>166.5155</v>
      </c>
      <c r="AJ19" s="16" t="s">
        <v>2019</v>
      </c>
      <c r="AK19" s="17">
        <f>IF(RUN_YEARS &gt; 2,(A1L312C3 + A1L312C6 + A1L312C9) / 3, 0 )</f>
        <v>170.92699999999999</v>
      </c>
      <c r="AL19" s="16" t="s">
        <v>2020</v>
      </c>
      <c r="AM19" s="17">
        <f>IF(RUN_YEARS &gt; 3,(A1L312C3 + A1L312C6 + A1L312C9 + A1L312C12) / 4, 0 )</f>
        <v>177.38874999999999</v>
      </c>
      <c r="AN19" s="16" t="s">
        <v>2021</v>
      </c>
      <c r="AO19" s="17">
        <f>IF(RUN_YEARS &gt; 4,(A1L312C3 + A1L312C6 + A1L312C9 + A1L312C12 + A1L312C15) / 5, 0 )</f>
        <v>181.12939999999998</v>
      </c>
    </row>
    <row r="20" spans="1:41" x14ac:dyDescent="0.3">
      <c r="A20" s="11">
        <v>313</v>
      </c>
      <c r="B20" s="14" t="s">
        <v>945</v>
      </c>
      <c r="C20" s="11" t="s">
        <v>1862</v>
      </c>
      <c r="D20" s="16" t="s">
        <v>2022</v>
      </c>
      <c r="E20" s="15">
        <v>65.284999999999997</v>
      </c>
      <c r="F20" s="16" t="s">
        <v>2022</v>
      </c>
      <c r="G20" s="15">
        <v>46.28</v>
      </c>
      <c r="H20" s="16" t="s">
        <v>2023</v>
      </c>
      <c r="I20" s="17">
        <f>(A1L313C1 + A1L313C2)</f>
        <v>111.565</v>
      </c>
      <c r="J20" s="16" t="s">
        <v>2022</v>
      </c>
      <c r="K20" s="15">
        <v>62.076000000000001</v>
      </c>
      <c r="L20" s="16" t="s">
        <v>2022</v>
      </c>
      <c r="M20" s="15">
        <v>48.61</v>
      </c>
      <c r="N20" s="16" t="s">
        <v>2024</v>
      </c>
      <c r="O20" s="17">
        <f>(A1L313C4 + A1L313C5)</f>
        <v>110.68600000000001</v>
      </c>
      <c r="P20" s="16" t="s">
        <v>2022</v>
      </c>
      <c r="Q20" s="15">
        <v>80.158000000000001</v>
      </c>
      <c r="R20" s="16" t="s">
        <v>2022</v>
      </c>
      <c r="S20" s="15">
        <v>67.626000000000005</v>
      </c>
      <c r="T20" s="16" t="s">
        <v>2025</v>
      </c>
      <c r="U20" s="17">
        <f>(A1L313C7 + A1L313C8)</f>
        <v>147.78399999999999</v>
      </c>
      <c r="V20" s="16" t="s">
        <v>2022</v>
      </c>
      <c r="W20" s="15">
        <v>91.486999999999995</v>
      </c>
      <c r="X20" s="16" t="s">
        <v>2022</v>
      </c>
      <c r="Y20" s="15">
        <v>86.355999999999995</v>
      </c>
      <c r="Z20" s="16" t="s">
        <v>2026</v>
      </c>
      <c r="AA20" s="17">
        <f>(A1L313C10 + A1L313C11)</f>
        <v>177.84299999999999</v>
      </c>
      <c r="AB20" s="16" t="s">
        <v>2022</v>
      </c>
      <c r="AC20" s="15">
        <v>64.152000000000001</v>
      </c>
      <c r="AD20" s="16" t="s">
        <v>2022</v>
      </c>
      <c r="AE20" s="15">
        <v>60.701000000000001</v>
      </c>
      <c r="AF20" s="16" t="s">
        <v>2027</v>
      </c>
      <c r="AG20" s="17">
        <f>(A1L313C13 + A1L313C14)</f>
        <v>124.85300000000001</v>
      </c>
      <c r="AH20" s="16" t="s">
        <v>2028</v>
      </c>
      <c r="AI20" s="17">
        <f>IF(RUN_YEARS &gt; 1,(A1L313C3 + A1L313C6) / 2, 0 )</f>
        <v>111.1255</v>
      </c>
      <c r="AJ20" s="16" t="s">
        <v>2029</v>
      </c>
      <c r="AK20" s="17">
        <f>IF(RUN_YEARS &gt; 2,(A1L313C3 + A1L313C6 + A1L313C9) / 3, 0 )</f>
        <v>123.34499999999998</v>
      </c>
      <c r="AL20" s="16" t="s">
        <v>2030</v>
      </c>
      <c r="AM20" s="17">
        <f>IF(RUN_YEARS &gt; 3,(A1L313C3 + A1L313C6 + A1L313C9 + A1L313C12) / 4, 0 )</f>
        <v>136.96949999999998</v>
      </c>
      <c r="AN20" s="16" t="s">
        <v>2031</v>
      </c>
      <c r="AO20" s="17">
        <f>IF(RUN_YEARS &gt; 4,(A1L313C3 + A1L313C6 + A1L313C9 + A1L313C12 + A1L313C15) / 5, 0 )</f>
        <v>134.5462</v>
      </c>
    </row>
    <row r="21" spans="1:41" x14ac:dyDescent="0.3">
      <c r="A21" s="11">
        <v>314</v>
      </c>
      <c r="B21" s="14" t="s">
        <v>945</v>
      </c>
      <c r="C21" s="11" t="s">
        <v>1863</v>
      </c>
      <c r="D21" s="16" t="s">
        <v>2032</v>
      </c>
      <c r="E21" s="15">
        <v>196.93799999999999</v>
      </c>
      <c r="F21" s="16" t="s">
        <v>2032</v>
      </c>
      <c r="G21" s="15">
        <v>166.268</v>
      </c>
      <c r="H21" s="16" t="s">
        <v>2033</v>
      </c>
      <c r="I21" s="17">
        <f>(A1L314C1 + A1L314C2)</f>
        <v>363.20600000000002</v>
      </c>
      <c r="J21" s="16" t="s">
        <v>2032</v>
      </c>
      <c r="K21" s="15">
        <v>202.07</v>
      </c>
      <c r="L21" s="16" t="s">
        <v>2032</v>
      </c>
      <c r="M21" s="15">
        <v>181.23400000000001</v>
      </c>
      <c r="N21" s="16" t="s">
        <v>2034</v>
      </c>
      <c r="O21" s="17">
        <f>(A1L314C4 + A1L314C5)</f>
        <v>383.30399999999997</v>
      </c>
      <c r="P21" s="16" t="s">
        <v>2032</v>
      </c>
      <c r="Q21" s="15">
        <v>230.30099999999999</v>
      </c>
      <c r="R21" s="16" t="s">
        <v>2032</v>
      </c>
      <c r="S21" s="15">
        <v>193.42500000000001</v>
      </c>
      <c r="T21" s="16" t="s">
        <v>2035</v>
      </c>
      <c r="U21" s="17">
        <f>(A1L314C7 + A1L314C8)</f>
        <v>423.726</v>
      </c>
      <c r="V21" s="16" t="s">
        <v>2032</v>
      </c>
      <c r="W21" s="15">
        <v>218.02799999999999</v>
      </c>
      <c r="X21" s="16" t="s">
        <v>2032</v>
      </c>
      <c r="Y21" s="15">
        <v>186.494</v>
      </c>
      <c r="Z21" s="16" t="s">
        <v>2036</v>
      </c>
      <c r="AA21" s="17">
        <f>(A1L314C10 + A1L314C11)</f>
        <v>404.52199999999999</v>
      </c>
      <c r="AB21" s="16" t="s">
        <v>2032</v>
      </c>
      <c r="AC21" s="15">
        <v>241.68199999999999</v>
      </c>
      <c r="AD21" s="16" t="s">
        <v>2032</v>
      </c>
      <c r="AE21" s="15">
        <v>216.208</v>
      </c>
      <c r="AF21" s="16" t="s">
        <v>2037</v>
      </c>
      <c r="AG21" s="17">
        <f>(A1L314C13 + A1L314C14)</f>
        <v>457.89</v>
      </c>
      <c r="AH21" s="16" t="s">
        <v>2038</v>
      </c>
      <c r="AI21" s="17">
        <f>IF(RUN_YEARS &gt; 1,(A1L314C3 + A1L314C6) / 2, 0 )</f>
        <v>373.255</v>
      </c>
      <c r="AJ21" s="16" t="s">
        <v>2039</v>
      </c>
      <c r="AK21" s="17">
        <f>IF(RUN_YEARS &gt; 2,(A1L314C3 + A1L314C6 + A1L314C9) / 3, 0 )</f>
        <v>390.07866666666661</v>
      </c>
      <c r="AL21" s="16" t="s">
        <v>2040</v>
      </c>
      <c r="AM21" s="17">
        <f>IF(RUN_YEARS &gt; 3,(A1L314C3 + A1L314C6 + A1L314C9 + A1L314C12) / 4, 0 )</f>
        <v>393.68949999999995</v>
      </c>
      <c r="AN21" s="16" t="s">
        <v>2041</v>
      </c>
      <c r="AO21" s="17">
        <f>IF(RUN_YEARS &gt; 4,(A1L314C3 + A1L314C6 + A1L314C9 + A1L314C12 + A1L314C15) / 5, 0 )</f>
        <v>406.52959999999996</v>
      </c>
    </row>
    <row r="22" spans="1:41" x14ac:dyDescent="0.3">
      <c r="A22" s="11">
        <v>315</v>
      </c>
      <c r="B22" s="14" t="s">
        <v>945</v>
      </c>
      <c r="C22" s="11" t="s">
        <v>1864</v>
      </c>
      <c r="D22" s="16" t="s">
        <v>2042</v>
      </c>
      <c r="E22" s="15">
        <v>5.0000000000000001E-3</v>
      </c>
      <c r="F22" s="16" t="s">
        <v>2042</v>
      </c>
      <c r="G22" s="15">
        <v>1.599</v>
      </c>
      <c r="H22" s="16" t="s">
        <v>2043</v>
      </c>
      <c r="I22" s="17">
        <f>(A1L315C1 + A1L315C2)</f>
        <v>1.6039999999999999</v>
      </c>
      <c r="J22" s="16" t="s">
        <v>2042</v>
      </c>
      <c r="K22" s="15">
        <v>8.9999999999999993E-3</v>
      </c>
      <c r="L22" s="16" t="s">
        <v>2042</v>
      </c>
      <c r="M22" s="15">
        <v>1.4319999999999999</v>
      </c>
      <c r="N22" s="16" t="s">
        <v>2044</v>
      </c>
      <c r="O22" s="17">
        <f>(A1L315C4 + A1L315C5)</f>
        <v>1.4409999999999998</v>
      </c>
      <c r="P22" s="16" t="s">
        <v>2042</v>
      </c>
      <c r="Q22" s="15">
        <v>0.124</v>
      </c>
      <c r="R22" s="16" t="s">
        <v>2042</v>
      </c>
      <c r="S22" s="15">
        <v>2.262</v>
      </c>
      <c r="T22" s="16" t="s">
        <v>2045</v>
      </c>
      <c r="U22" s="17">
        <f>(A1L315C7 + A1L315C8)</f>
        <v>2.3860000000000001</v>
      </c>
      <c r="V22" s="16" t="s">
        <v>2042</v>
      </c>
      <c r="W22" s="15">
        <v>0.126</v>
      </c>
      <c r="X22" s="16" t="s">
        <v>2042</v>
      </c>
      <c r="Y22" s="15">
        <v>2.5659999999999998</v>
      </c>
      <c r="Z22" s="16" t="s">
        <v>2046</v>
      </c>
      <c r="AA22" s="17">
        <f>(A1L315C10 + A1L315C11)</f>
        <v>2.6919999999999997</v>
      </c>
      <c r="AB22" s="16" t="s">
        <v>2042</v>
      </c>
      <c r="AC22" s="15">
        <v>0.33800000000000002</v>
      </c>
      <c r="AD22" s="16" t="s">
        <v>2042</v>
      </c>
      <c r="AE22" s="15">
        <v>2.7</v>
      </c>
      <c r="AF22" s="16" t="s">
        <v>2047</v>
      </c>
      <c r="AG22" s="17">
        <f>(A1L315C13 + A1L315C14)</f>
        <v>3.0380000000000003</v>
      </c>
      <c r="AH22" s="16" t="s">
        <v>2048</v>
      </c>
      <c r="AI22" s="17">
        <f>IF(RUN_YEARS &gt; 1,(A1L315C3 + A1L315C6) / 2, 0 )</f>
        <v>1.5225</v>
      </c>
      <c r="AJ22" s="16" t="s">
        <v>2049</v>
      </c>
      <c r="AK22" s="17">
        <f>IF(RUN_YEARS &gt; 2,(A1L315C3 + A1L315C6 + A1L315C9) / 3, 0 )</f>
        <v>1.8103333333333333</v>
      </c>
      <c r="AL22" s="16" t="s">
        <v>2050</v>
      </c>
      <c r="AM22" s="17">
        <f>IF(RUN_YEARS &gt; 3,(A1L315C3 + A1L315C6 + A1L315C9 + A1L315C12) / 4, 0 )</f>
        <v>2.0307499999999998</v>
      </c>
      <c r="AN22" s="16" t="s">
        <v>2051</v>
      </c>
      <c r="AO22" s="17">
        <f>IF(RUN_YEARS &gt; 4,(A1L315C3 + A1L315C6 + A1L315C9 + A1L315C12 + A1L315C15) / 5, 0 )</f>
        <v>2.2321999999999997</v>
      </c>
    </row>
    <row r="23" spans="1:41" x14ac:dyDescent="0.3">
      <c r="A23" s="11">
        <v>316</v>
      </c>
      <c r="B23" s="14" t="s">
        <v>945</v>
      </c>
      <c r="C23" s="11" t="s">
        <v>1865</v>
      </c>
      <c r="D23" s="16" t="s">
        <v>2052</v>
      </c>
      <c r="E23" s="15">
        <v>0.28199999999999997</v>
      </c>
      <c r="F23" s="16" t="s">
        <v>2052</v>
      </c>
      <c r="G23" s="15">
        <v>6.806</v>
      </c>
      <c r="H23" s="16" t="s">
        <v>2053</v>
      </c>
      <c r="I23" s="17">
        <f>(A1L316C1 + A1L316C2)</f>
        <v>7.0880000000000001</v>
      </c>
      <c r="J23" s="16" t="s">
        <v>2052</v>
      </c>
      <c r="K23" s="15">
        <v>0.34399999999999997</v>
      </c>
      <c r="L23" s="16" t="s">
        <v>2052</v>
      </c>
      <c r="M23" s="15">
        <v>8.2989999999999995</v>
      </c>
      <c r="N23" s="16" t="s">
        <v>2054</v>
      </c>
      <c r="O23" s="17">
        <f>(A1L316C4 + A1L316C5)</f>
        <v>8.6429999999999989</v>
      </c>
      <c r="P23" s="16" t="s">
        <v>2052</v>
      </c>
      <c r="Q23" s="15">
        <v>0.38900000000000001</v>
      </c>
      <c r="R23" s="16" t="s">
        <v>2052</v>
      </c>
      <c r="S23" s="15">
        <v>11.667999999999999</v>
      </c>
      <c r="T23" s="16" t="s">
        <v>2055</v>
      </c>
      <c r="U23" s="17">
        <f>(A1L316C7 + A1L316C8)</f>
        <v>12.056999999999999</v>
      </c>
      <c r="V23" s="16" t="s">
        <v>2052</v>
      </c>
      <c r="W23" s="15">
        <v>0.65100000000000002</v>
      </c>
      <c r="X23" s="16" t="s">
        <v>2052</v>
      </c>
      <c r="Y23" s="15">
        <v>14.991</v>
      </c>
      <c r="Z23" s="16" t="s">
        <v>2056</v>
      </c>
      <c r="AA23" s="17">
        <f>(A1L316C10 + A1L316C11)</f>
        <v>15.641999999999999</v>
      </c>
      <c r="AB23" s="16" t="s">
        <v>2052</v>
      </c>
      <c r="AC23" s="15">
        <v>0.98699999999999999</v>
      </c>
      <c r="AD23" s="16" t="s">
        <v>2052</v>
      </c>
      <c r="AE23" s="15">
        <v>13.583</v>
      </c>
      <c r="AF23" s="16" t="s">
        <v>2057</v>
      </c>
      <c r="AG23" s="17">
        <f>(A1L316C13 + A1L316C14)</f>
        <v>14.57</v>
      </c>
      <c r="AH23" s="16" t="s">
        <v>2058</v>
      </c>
      <c r="AI23" s="17">
        <f>IF(RUN_YEARS &gt; 1,(A1L316C3 + A1L316C6) / 2, 0 )</f>
        <v>7.865499999999999</v>
      </c>
      <c r="AJ23" s="16" t="s">
        <v>2059</v>
      </c>
      <c r="AK23" s="17">
        <f>IF(RUN_YEARS &gt; 2,(A1L316C3 + A1L316C6 + A1L316C9) / 3, 0 )</f>
        <v>9.2626666666666662</v>
      </c>
      <c r="AL23" s="16" t="s">
        <v>2060</v>
      </c>
      <c r="AM23" s="17">
        <f>IF(RUN_YEARS &gt; 3,(A1L316C3 + A1L316C6 + A1L316C9 + A1L316C12) / 4, 0 )</f>
        <v>10.857499999999998</v>
      </c>
      <c r="AN23" s="16" t="s">
        <v>2061</v>
      </c>
      <c r="AO23" s="17">
        <f>IF(RUN_YEARS &gt; 4,(A1L316C3 + A1L316C6 + A1L316C9 + A1L316C12 + A1L316C15) / 5, 0 )</f>
        <v>11.599999999999998</v>
      </c>
    </row>
    <row r="24" spans="1:41" x14ac:dyDescent="0.3">
      <c r="A24" s="11">
        <v>317</v>
      </c>
      <c r="B24" s="14" t="s">
        <v>945</v>
      </c>
      <c r="C24" s="11" t="s">
        <v>1866</v>
      </c>
      <c r="D24" s="16" t="s">
        <v>2062</v>
      </c>
      <c r="E24" s="15">
        <v>129.18899999999999</v>
      </c>
      <c r="F24" s="16" t="s">
        <v>2062</v>
      </c>
      <c r="G24" s="15">
        <v>133.114</v>
      </c>
      <c r="H24" s="16" t="s">
        <v>2063</v>
      </c>
      <c r="I24" s="17">
        <f>(A1L317C1 + A1L317C2)</f>
        <v>262.303</v>
      </c>
      <c r="J24" s="16" t="s">
        <v>2062</v>
      </c>
      <c r="K24" s="15">
        <v>126.81699999999999</v>
      </c>
      <c r="L24" s="16" t="s">
        <v>2062</v>
      </c>
      <c r="M24" s="15">
        <v>131.02799999999999</v>
      </c>
      <c r="N24" s="16" t="s">
        <v>2064</v>
      </c>
      <c r="O24" s="17">
        <f>(A1L317C4 + A1L317C5)</f>
        <v>257.84499999999997</v>
      </c>
      <c r="P24" s="16" t="s">
        <v>2062</v>
      </c>
      <c r="Q24" s="15">
        <v>132.00399999999999</v>
      </c>
      <c r="R24" s="16" t="s">
        <v>2062</v>
      </c>
      <c r="S24" s="15">
        <v>137.477</v>
      </c>
      <c r="T24" s="16" t="s">
        <v>2065</v>
      </c>
      <c r="U24" s="17">
        <f>(A1L317C7 + A1L317C8)</f>
        <v>269.48099999999999</v>
      </c>
      <c r="V24" s="16" t="s">
        <v>2062</v>
      </c>
      <c r="W24" s="15">
        <v>147.09700000000001</v>
      </c>
      <c r="X24" s="16" t="s">
        <v>2062</v>
      </c>
      <c r="Y24" s="15">
        <v>151.56100000000001</v>
      </c>
      <c r="Z24" s="16" t="s">
        <v>2066</v>
      </c>
      <c r="AA24" s="17">
        <f>(A1L317C10 + A1L317C11)</f>
        <v>298.65800000000002</v>
      </c>
      <c r="AB24" s="16" t="s">
        <v>2062</v>
      </c>
      <c r="AC24" s="15">
        <v>170.67500000000001</v>
      </c>
      <c r="AD24" s="16" t="s">
        <v>2062</v>
      </c>
      <c r="AE24" s="15">
        <v>173.69800000000001</v>
      </c>
      <c r="AF24" s="16" t="s">
        <v>2067</v>
      </c>
      <c r="AG24" s="17">
        <f>(A1L317C13 + A1L317C14)</f>
        <v>344.37300000000005</v>
      </c>
      <c r="AH24" s="16" t="s">
        <v>2068</v>
      </c>
      <c r="AI24" s="17">
        <f>IF(RUN_YEARS &gt; 1,(A1L317C3 + A1L317C6) / 2, 0 )</f>
        <v>260.07399999999996</v>
      </c>
      <c r="AJ24" s="16" t="s">
        <v>2069</v>
      </c>
      <c r="AK24" s="17">
        <f>IF(RUN_YEARS &gt; 2,(A1L317C3 + A1L317C6 + A1L317C9) / 3, 0 )</f>
        <v>263.20966666666664</v>
      </c>
      <c r="AL24" s="16" t="s">
        <v>2070</v>
      </c>
      <c r="AM24" s="17">
        <f>IF(RUN_YEARS &gt; 3,(A1L317C3 + A1L317C6 + A1L317C9 + A1L317C12) / 4, 0 )</f>
        <v>272.07174999999995</v>
      </c>
      <c r="AN24" s="16" t="s">
        <v>2071</v>
      </c>
      <c r="AO24" s="17">
        <f>IF(RUN_YEARS &gt; 4,(A1L317C3 + A1L317C6 + A1L317C9 + A1L317C12 + A1L317C15) / 5, 0 )</f>
        <v>286.53199999999998</v>
      </c>
    </row>
    <row r="25" spans="1:41" x14ac:dyDescent="0.3">
      <c r="A25" s="11">
        <v>318</v>
      </c>
      <c r="B25" s="14" t="s">
        <v>945</v>
      </c>
      <c r="C25" s="11" t="s">
        <v>1867</v>
      </c>
      <c r="D25" s="16" t="s">
        <v>2072</v>
      </c>
      <c r="E25" s="15">
        <v>29.433</v>
      </c>
      <c r="F25" s="16" t="s">
        <v>2072</v>
      </c>
      <c r="G25" s="15">
        <v>29.913</v>
      </c>
      <c r="H25" s="16" t="s">
        <v>2073</v>
      </c>
      <c r="I25" s="17">
        <f>(A1L318C1 + A1L318C2)</f>
        <v>59.346000000000004</v>
      </c>
      <c r="J25" s="16" t="s">
        <v>2072</v>
      </c>
      <c r="K25" s="15">
        <v>32.783000000000001</v>
      </c>
      <c r="L25" s="16" t="s">
        <v>2072</v>
      </c>
      <c r="M25" s="15">
        <v>34.924999999999997</v>
      </c>
      <c r="N25" s="16" t="s">
        <v>2074</v>
      </c>
      <c r="O25" s="17">
        <f>(A1L318C4 + A1L318C5)</f>
        <v>67.707999999999998</v>
      </c>
      <c r="P25" s="16" t="s">
        <v>2072</v>
      </c>
      <c r="Q25" s="15">
        <v>41.924999999999997</v>
      </c>
      <c r="R25" s="16" t="s">
        <v>2072</v>
      </c>
      <c r="S25" s="15">
        <v>46.006</v>
      </c>
      <c r="T25" s="16" t="s">
        <v>2075</v>
      </c>
      <c r="U25" s="17">
        <f>(A1L318C7 + A1L318C8)</f>
        <v>87.930999999999997</v>
      </c>
      <c r="V25" s="16" t="s">
        <v>2072</v>
      </c>
      <c r="W25" s="15">
        <v>41.43</v>
      </c>
      <c r="X25" s="16" t="s">
        <v>2072</v>
      </c>
      <c r="Y25" s="15">
        <v>44.927999999999997</v>
      </c>
      <c r="Z25" s="16" t="s">
        <v>2076</v>
      </c>
      <c r="AA25" s="17">
        <f>(A1L318C10 + A1L318C11)</f>
        <v>86.358000000000004</v>
      </c>
      <c r="AB25" s="16" t="s">
        <v>2072</v>
      </c>
      <c r="AC25" s="15">
        <v>34.159999999999997</v>
      </c>
      <c r="AD25" s="16" t="s">
        <v>2072</v>
      </c>
      <c r="AE25" s="15">
        <v>35.655999999999999</v>
      </c>
      <c r="AF25" s="16" t="s">
        <v>2077</v>
      </c>
      <c r="AG25" s="17">
        <f>(A1L318C13 + A1L318C14)</f>
        <v>69.816000000000003</v>
      </c>
      <c r="AH25" s="16" t="s">
        <v>2078</v>
      </c>
      <c r="AI25" s="17">
        <f>IF(RUN_YEARS &gt; 1,(A1L318C3 + A1L318C6) / 2, 0 )</f>
        <v>63.527000000000001</v>
      </c>
      <c r="AJ25" s="16" t="s">
        <v>2079</v>
      </c>
      <c r="AK25" s="17">
        <f>IF(RUN_YEARS &gt; 2,(A1L318C3 + A1L318C6 + A1L318C9) / 3, 0 )</f>
        <v>71.661666666666676</v>
      </c>
      <c r="AL25" s="16" t="s">
        <v>2080</v>
      </c>
      <c r="AM25" s="17">
        <f>IF(RUN_YEARS &gt; 3,(A1L318C3 + A1L318C6 + A1L318C9 + A1L318C12) / 4, 0 )</f>
        <v>75.335750000000004</v>
      </c>
      <c r="AN25" s="16" t="s">
        <v>2081</v>
      </c>
      <c r="AO25" s="17">
        <f>IF(RUN_YEARS &gt; 4,(A1L318C3 + A1L318C6 + A1L318C9 + A1L318C12 + A1L318C15) / 5, 0 )</f>
        <v>74.231799999999993</v>
      </c>
    </row>
    <row r="26" spans="1:41" x14ac:dyDescent="0.3">
      <c r="A26" s="11">
        <v>319</v>
      </c>
      <c r="B26" s="14" t="s">
        <v>945</v>
      </c>
      <c r="C26" s="11" t="s">
        <v>1868</v>
      </c>
      <c r="D26" s="16" t="s">
        <v>2082</v>
      </c>
      <c r="E26" s="15">
        <v>1.4999999999999999E-2</v>
      </c>
      <c r="F26" s="16" t="s">
        <v>2082</v>
      </c>
      <c r="G26" s="15">
        <v>7.9000000000000001E-2</v>
      </c>
      <c r="H26" s="16" t="s">
        <v>2083</v>
      </c>
      <c r="I26" s="17">
        <f>(A1L319C1 + A1L319C2)</f>
        <v>9.4E-2</v>
      </c>
      <c r="J26" s="16" t="s">
        <v>2082</v>
      </c>
      <c r="K26" s="15">
        <v>2.4E-2</v>
      </c>
      <c r="L26" s="16" t="s">
        <v>2082</v>
      </c>
      <c r="M26" s="15">
        <v>0.108</v>
      </c>
      <c r="N26" s="16" t="s">
        <v>2084</v>
      </c>
      <c r="O26" s="17">
        <f>(A1L319C4 + A1L319C5)</f>
        <v>0.13200000000000001</v>
      </c>
      <c r="P26" s="16" t="s">
        <v>2082</v>
      </c>
      <c r="Q26" s="15">
        <v>4.3999999999999997E-2</v>
      </c>
      <c r="R26" s="16" t="s">
        <v>2082</v>
      </c>
      <c r="S26" s="15">
        <v>0.121</v>
      </c>
      <c r="T26" s="16" t="s">
        <v>2085</v>
      </c>
      <c r="U26" s="17">
        <f>(A1L319C7 + A1L319C8)</f>
        <v>0.16499999999999998</v>
      </c>
      <c r="V26" s="16" t="s">
        <v>2082</v>
      </c>
      <c r="W26" s="15">
        <v>3.5999999999999997E-2</v>
      </c>
      <c r="X26" s="16" t="s">
        <v>2082</v>
      </c>
      <c r="Y26" s="15">
        <v>9.6000000000000002E-2</v>
      </c>
      <c r="Z26" s="16" t="s">
        <v>2086</v>
      </c>
      <c r="AA26" s="17">
        <f>(A1L319C10 + A1L319C11)</f>
        <v>0.13200000000000001</v>
      </c>
      <c r="AB26" s="16" t="s">
        <v>2082</v>
      </c>
      <c r="AC26" s="15">
        <v>4.5999999999999999E-2</v>
      </c>
      <c r="AD26" s="16" t="s">
        <v>2082</v>
      </c>
      <c r="AE26" s="15">
        <v>0.11600000000000001</v>
      </c>
      <c r="AF26" s="16" t="s">
        <v>2087</v>
      </c>
      <c r="AG26" s="17">
        <f>(A1L319C13 + A1L319C14)</f>
        <v>0.16200000000000001</v>
      </c>
      <c r="AH26" s="16" t="s">
        <v>2088</v>
      </c>
      <c r="AI26" s="17">
        <f>IF(RUN_YEARS &gt; 1,(A1L319C3 + A1L319C6) / 2, 0 )</f>
        <v>0.113</v>
      </c>
      <c r="AJ26" s="16" t="s">
        <v>2089</v>
      </c>
      <c r="AK26" s="17">
        <f>IF(RUN_YEARS &gt; 2,(A1L319C3 + A1L319C6 + A1L319C9) / 3, 0 )</f>
        <v>0.13033333333333333</v>
      </c>
      <c r="AL26" s="16" t="s">
        <v>2090</v>
      </c>
      <c r="AM26" s="17">
        <f>IF(RUN_YEARS &gt; 3,(A1L319C3 + A1L319C6 + A1L319C9 + A1L319C12) / 4, 0 )</f>
        <v>0.13075000000000001</v>
      </c>
      <c r="AN26" s="16" t="s">
        <v>2091</v>
      </c>
      <c r="AO26" s="17">
        <f>IF(RUN_YEARS &gt; 4,(A1L319C3 + A1L319C6 + A1L319C9 + A1L319C12 + A1L319C15) / 5, 0 )</f>
        <v>0.13700000000000001</v>
      </c>
    </row>
    <row r="27" spans="1:41" x14ac:dyDescent="0.3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17.904</v>
      </c>
      <c r="F27" s="16" t="s">
        <v>2092</v>
      </c>
      <c r="G27" s="15">
        <v>36.076000000000001</v>
      </c>
      <c r="H27" s="16" t="s">
        <v>2093</v>
      </c>
      <c r="I27" s="17">
        <f>(A1L320C1 + A1L320C2)</f>
        <v>53.980000000000004</v>
      </c>
      <c r="J27" s="16" t="s">
        <v>2092</v>
      </c>
      <c r="K27" s="15">
        <v>16.582000000000001</v>
      </c>
      <c r="L27" s="16" t="s">
        <v>2092</v>
      </c>
      <c r="M27" s="15">
        <v>31.986999999999998</v>
      </c>
      <c r="N27" s="16" t="s">
        <v>2094</v>
      </c>
      <c r="O27" s="17">
        <f>(A1L320C4 + A1L320C5)</f>
        <v>48.569000000000003</v>
      </c>
      <c r="P27" s="16" t="s">
        <v>2092</v>
      </c>
      <c r="Q27" s="15">
        <v>16.164000000000001</v>
      </c>
      <c r="R27" s="16" t="s">
        <v>2092</v>
      </c>
      <c r="S27" s="15">
        <v>36.338999999999999</v>
      </c>
      <c r="T27" s="16" t="s">
        <v>2095</v>
      </c>
      <c r="U27" s="17">
        <f>(A1L320C7 + A1L320C8)</f>
        <v>52.503</v>
      </c>
      <c r="V27" s="16" t="s">
        <v>2092</v>
      </c>
      <c r="W27" s="15">
        <v>14.023999999999999</v>
      </c>
      <c r="X27" s="16" t="s">
        <v>2092</v>
      </c>
      <c r="Y27" s="15">
        <v>35.350999999999999</v>
      </c>
      <c r="Z27" s="16" t="s">
        <v>2096</v>
      </c>
      <c r="AA27" s="17">
        <f>(A1L320C10 + A1L320C11)</f>
        <v>49.375</v>
      </c>
      <c r="AB27" s="16" t="s">
        <v>2092</v>
      </c>
      <c r="AC27" s="15">
        <v>13.214</v>
      </c>
      <c r="AD27" s="16" t="s">
        <v>2092</v>
      </c>
      <c r="AE27" s="15">
        <v>34.341000000000001</v>
      </c>
      <c r="AF27" s="16" t="s">
        <v>2097</v>
      </c>
      <c r="AG27" s="17">
        <f>(A1L320C13 + A1L320C14)</f>
        <v>47.555</v>
      </c>
      <c r="AH27" s="16" t="s">
        <v>2098</v>
      </c>
      <c r="AI27" s="17">
        <f>IF(RUN_YEARS &gt; 1,(A1L320C3 + A1L320C6) / 2, 0 )</f>
        <v>51.274500000000003</v>
      </c>
      <c r="AJ27" s="16" t="s">
        <v>2099</v>
      </c>
      <c r="AK27" s="17">
        <f>IF(RUN_YEARS &gt; 2,(A1L320C3 + A1L320C6 + A1L320C9) / 3, 0 )</f>
        <v>51.684000000000005</v>
      </c>
      <c r="AL27" s="16" t="s">
        <v>2100</v>
      </c>
      <c r="AM27" s="17">
        <f>IF(RUN_YEARS &gt; 3,(A1L320C3 + A1L320C6 + A1L320C9 + A1L320C12) / 4, 0 )</f>
        <v>51.106750000000005</v>
      </c>
      <c r="AN27" s="16" t="s">
        <v>2101</v>
      </c>
      <c r="AO27" s="17">
        <f>IF(RUN_YEARS &gt; 4,(A1L320C3 + A1L320C6 + A1L320C9 + A1L320C12 + A1L320C15) / 5, 0 )</f>
        <v>50.396400000000007</v>
      </c>
    </row>
    <row r="28" spans="1:41" x14ac:dyDescent="0.3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</v>
      </c>
      <c r="F28" s="16" t="s">
        <v>2102</v>
      </c>
      <c r="G28" s="15">
        <v>0</v>
      </c>
      <c r="H28" s="16" t="s">
        <v>2103</v>
      </c>
      <c r="I28" s="17">
        <f>(A1L321C1 + A1L321C2)</f>
        <v>0</v>
      </c>
      <c r="J28" s="16" t="s">
        <v>2102</v>
      </c>
      <c r="K28" s="15">
        <v>0</v>
      </c>
      <c r="L28" s="16" t="s">
        <v>2102</v>
      </c>
      <c r="M28" s="15">
        <v>0</v>
      </c>
      <c r="N28" s="16" t="s">
        <v>2104</v>
      </c>
      <c r="O28" s="17">
        <f>(A1L321C4 + A1L321C5)</f>
        <v>0</v>
      </c>
      <c r="P28" s="16" t="s">
        <v>2102</v>
      </c>
      <c r="Q28" s="15">
        <v>0</v>
      </c>
      <c r="R28" s="16" t="s">
        <v>2102</v>
      </c>
      <c r="S28" s="15">
        <v>0</v>
      </c>
      <c r="T28" s="16" t="s">
        <v>2105</v>
      </c>
      <c r="U28" s="17">
        <f>(A1L321C7 + A1L321C8)</f>
        <v>0</v>
      </c>
      <c r="V28" s="16" t="s">
        <v>2102</v>
      </c>
      <c r="W28" s="15">
        <v>0</v>
      </c>
      <c r="X28" s="16" t="s">
        <v>2102</v>
      </c>
      <c r="Y28" s="15">
        <v>0</v>
      </c>
      <c r="Z28" s="16" t="s">
        <v>2106</v>
      </c>
      <c r="AA28" s="17">
        <f>(A1L321C10 + A1L321C11)</f>
        <v>0</v>
      </c>
      <c r="AB28" s="16" t="s">
        <v>2102</v>
      </c>
      <c r="AC28" s="15">
        <v>0</v>
      </c>
      <c r="AD28" s="16" t="s">
        <v>2102</v>
      </c>
      <c r="AE28" s="15">
        <v>3.0000000000000001E-3</v>
      </c>
      <c r="AF28" s="16" t="s">
        <v>2107</v>
      </c>
      <c r="AG28" s="17">
        <f>(A1L321C13 + A1L321C14)</f>
        <v>3.0000000000000001E-3</v>
      </c>
      <c r="AH28" s="16" t="s">
        <v>2108</v>
      </c>
      <c r="AI28" s="17">
        <f>IF(RUN_YEARS &gt; 1,(A1L321C3 + A1L321C6) / 2, 0 )</f>
        <v>0</v>
      </c>
      <c r="AJ28" s="16" t="s">
        <v>2109</v>
      </c>
      <c r="AK28" s="17">
        <f>IF(RUN_YEARS &gt; 2,(A1L321C3 + A1L321C6 + A1L321C9) / 3, 0 )</f>
        <v>0</v>
      </c>
      <c r="AL28" s="16" t="s">
        <v>2110</v>
      </c>
      <c r="AM28" s="17">
        <f>IF(RUN_YEARS &gt; 3,(A1L321C3 + A1L321C6 + A1L321C9 + A1L321C12) / 4, 0 )</f>
        <v>0</v>
      </c>
      <c r="AN28" s="16" t="s">
        <v>2111</v>
      </c>
      <c r="AO28" s="17">
        <f>IF(RUN_YEARS &gt; 4,(A1L321C3 + A1L321C6 + A1L321C9 + A1L321C12 + A1L321C15) / 5, 0 )</f>
        <v>6.0000000000000006E-4</v>
      </c>
    </row>
    <row r="29" spans="1:41" x14ac:dyDescent="0.3">
      <c r="A29" s="11">
        <v>322</v>
      </c>
      <c r="B29" s="14" t="s">
        <v>945</v>
      </c>
      <c r="C29" s="11" t="s">
        <v>1871</v>
      </c>
      <c r="D29" s="16" t="s">
        <v>2112</v>
      </c>
      <c r="E29" s="15">
        <v>13.128</v>
      </c>
      <c r="F29" s="16" t="s">
        <v>2112</v>
      </c>
      <c r="G29" s="15">
        <v>13.762</v>
      </c>
      <c r="H29" s="16" t="s">
        <v>2113</v>
      </c>
      <c r="I29" s="17">
        <f>(A1L322C1 + A1L322C2)</f>
        <v>26.89</v>
      </c>
      <c r="J29" s="16" t="s">
        <v>2112</v>
      </c>
      <c r="K29" s="15">
        <v>9.3070000000000004</v>
      </c>
      <c r="L29" s="16" t="s">
        <v>2112</v>
      </c>
      <c r="M29" s="15">
        <v>9.5909999999999993</v>
      </c>
      <c r="N29" s="16" t="s">
        <v>2114</v>
      </c>
      <c r="O29" s="17">
        <f>(A1L322C4 + A1L322C5)</f>
        <v>18.898</v>
      </c>
      <c r="P29" s="16" t="s">
        <v>2112</v>
      </c>
      <c r="Q29" s="15">
        <v>9.0920000000000005</v>
      </c>
      <c r="R29" s="16" t="s">
        <v>2112</v>
      </c>
      <c r="S29" s="15">
        <v>9.68</v>
      </c>
      <c r="T29" s="16" t="s">
        <v>2115</v>
      </c>
      <c r="U29" s="17">
        <f>(A1L322C7 + A1L322C8)</f>
        <v>18.771999999999998</v>
      </c>
      <c r="V29" s="16" t="s">
        <v>2112</v>
      </c>
      <c r="W29" s="15">
        <v>9.5269999999999992</v>
      </c>
      <c r="X29" s="16" t="s">
        <v>2112</v>
      </c>
      <c r="Y29" s="15">
        <v>11.901999999999999</v>
      </c>
      <c r="Z29" s="16" t="s">
        <v>2116</v>
      </c>
      <c r="AA29" s="17">
        <f>(A1L322C10 + A1L322C11)</f>
        <v>21.428999999999998</v>
      </c>
      <c r="AB29" s="16" t="s">
        <v>2112</v>
      </c>
      <c r="AC29" s="15">
        <v>10.444000000000001</v>
      </c>
      <c r="AD29" s="16" t="s">
        <v>2112</v>
      </c>
      <c r="AE29" s="15">
        <v>12.151999999999999</v>
      </c>
      <c r="AF29" s="16" t="s">
        <v>2117</v>
      </c>
      <c r="AG29" s="17">
        <f>(A1L322C13 + A1L322C14)</f>
        <v>22.596</v>
      </c>
      <c r="AH29" s="16" t="s">
        <v>2118</v>
      </c>
      <c r="AI29" s="17">
        <f>IF(RUN_YEARS &gt; 1,(A1L322C3 + A1L322C6) / 2, 0 )</f>
        <v>22.893999999999998</v>
      </c>
      <c r="AJ29" s="16" t="s">
        <v>2119</v>
      </c>
      <c r="AK29" s="17">
        <f>IF(RUN_YEARS &gt; 2,(A1L322C3 + A1L322C6 + A1L322C9) / 3, 0 )</f>
        <v>21.52</v>
      </c>
      <c r="AL29" s="16" t="s">
        <v>2120</v>
      </c>
      <c r="AM29" s="17">
        <f>IF(RUN_YEARS &gt; 3,(A1L322C3 + A1L322C6 + A1L322C9 + A1L322C12) / 4, 0 )</f>
        <v>21.497250000000001</v>
      </c>
      <c r="AN29" s="16" t="s">
        <v>2121</v>
      </c>
      <c r="AO29" s="17">
        <f>IF(RUN_YEARS &gt; 4,(A1L322C3 + A1L322C6 + A1L322C9 + A1L322C12 + A1L322C15) / 5, 0 )</f>
        <v>21.717000000000002</v>
      </c>
    </row>
    <row r="30" spans="1:41" x14ac:dyDescent="0.3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13.128</v>
      </c>
      <c r="F30" s="16" t="s">
        <v>2123</v>
      </c>
      <c r="G30" s="17">
        <f>(A1L321C2 + A1L322C2)</f>
        <v>13.762</v>
      </c>
      <c r="H30" s="16" t="s">
        <v>2124</v>
      </c>
      <c r="I30" s="17">
        <f>(_xlfn.SINGLE(A1L323C1) +_xlfn.SINGLE( A1L323C2))</f>
        <v>26.89</v>
      </c>
      <c r="J30" s="16" t="s">
        <v>2125</v>
      </c>
      <c r="K30" s="17">
        <f>(A1L321C4 + A1L322C4)</f>
        <v>9.3070000000000004</v>
      </c>
      <c r="L30" s="16" t="s">
        <v>2126</v>
      </c>
      <c r="M30" s="17">
        <f>(A1L321C5 + A1L322C5)</f>
        <v>9.5909999999999993</v>
      </c>
      <c r="N30" s="16" t="s">
        <v>2127</v>
      </c>
      <c r="O30" s="17">
        <f>(_xlfn.SINGLE(A1L323C4) +_xlfn.SINGLE( A1L323C5))</f>
        <v>18.898</v>
      </c>
      <c r="P30" s="16" t="s">
        <v>2128</v>
      </c>
      <c r="Q30" s="17">
        <f>(A1L321C7 + A1L322C7)</f>
        <v>9.0920000000000005</v>
      </c>
      <c r="R30" s="16" t="s">
        <v>2129</v>
      </c>
      <c r="S30" s="17">
        <f>(A1L321C8 + A1L322C8)</f>
        <v>9.68</v>
      </c>
      <c r="T30" s="16" t="s">
        <v>2130</v>
      </c>
      <c r="U30" s="17">
        <f>(_xlfn.SINGLE(A1L323C7) +_xlfn.SINGLE( A1L323C8))</f>
        <v>18.771999999999998</v>
      </c>
      <c r="V30" s="16" t="s">
        <v>2131</v>
      </c>
      <c r="W30" s="17">
        <f>(A1L321C10 + A1L322C10)</f>
        <v>9.5269999999999992</v>
      </c>
      <c r="X30" s="16" t="s">
        <v>2132</v>
      </c>
      <c r="Y30" s="17">
        <f>(A1L321C11 + A1L322C11)</f>
        <v>11.901999999999999</v>
      </c>
      <c r="Z30" s="16" t="s">
        <v>2133</v>
      </c>
      <c r="AA30" s="17">
        <f>(_xlfn.SINGLE(A1L323C10) +_xlfn.SINGLE( A1L323C11))</f>
        <v>21.428999999999998</v>
      </c>
      <c r="AB30" s="16" t="s">
        <v>2134</v>
      </c>
      <c r="AC30" s="17">
        <f>(A1L321C13 + A1L322C13)</f>
        <v>10.444000000000001</v>
      </c>
      <c r="AD30" s="16" t="s">
        <v>2135</v>
      </c>
      <c r="AE30" s="17">
        <f>(A1L321C14 + A1L322C14)</f>
        <v>12.154999999999999</v>
      </c>
      <c r="AF30" s="16" t="s">
        <v>2136</v>
      </c>
      <c r="AG30" s="17">
        <f>(_xlfn.SINGLE(A1L323C13) +_xlfn.SINGLE( A1L323C14))</f>
        <v>22.599</v>
      </c>
      <c r="AH30" s="16" t="s">
        <v>2137</v>
      </c>
      <c r="AI30" s="17">
        <f>IF(RUN_YEARS &gt; 1,(A1L323C3 + A1L323C6) / 2, 0 )</f>
        <v>22.893999999999998</v>
      </c>
      <c r="AJ30" s="16" t="s">
        <v>2138</v>
      </c>
      <c r="AK30" s="17">
        <f>IF(RUN_YEARS &gt; 2,(A1L323C3 + A1L323C6 + A1L323C9) / 3, 0 )</f>
        <v>21.52</v>
      </c>
      <c r="AL30" s="16" t="s">
        <v>2139</v>
      </c>
      <c r="AM30" s="17">
        <f>IF(RUN_YEARS &gt; 3,(A1L323C3 + A1L323C6 + A1L323C9 + A1L323C12) / 4, 0 )</f>
        <v>21.497250000000001</v>
      </c>
      <c r="AN30" s="16" t="s">
        <v>2140</v>
      </c>
      <c r="AO30" s="17">
        <f>IF(RUN_YEARS &gt; 4,(A1L323C3 + A1L323C6 + A1L323C9 + A1L323C12 + A1L323C15) / 5, 0 )</f>
        <v>21.717600000000001</v>
      </c>
    </row>
    <row r="31" spans="1:41" x14ac:dyDescent="0.3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1044.6979999999999</v>
      </c>
      <c r="F31" s="16" t="s">
        <v>2142</v>
      </c>
      <c r="G31" s="17">
        <f>(A1L301C2 + A1L304C2 + A1L305C2 + A1L308C2 + A1L309C2 + SUM(A1L312C2:A1L322C2))</f>
        <v>1083.097</v>
      </c>
      <c r="H31" s="16" t="s">
        <v>2143</v>
      </c>
      <c r="I31" s="17">
        <f>(_xlfn.SINGLE(A1L324C1) +_xlfn.SINGLE( A1L324C2))</f>
        <v>2127.7950000000001</v>
      </c>
      <c r="J31" s="16" t="s">
        <v>2144</v>
      </c>
      <c r="K31" s="17">
        <f>(A1L301C4 + A1L304C4 + A1L305C4 + A1L308C4 + A1L309C4 + SUM(A1L312C4:A1L322C4))</f>
        <v>961.25299999999993</v>
      </c>
      <c r="L31" s="16" t="s">
        <v>2145</v>
      </c>
      <c r="M31" s="17">
        <f>(A1L301C5 + A1L304C5 + A1L305C5 + A1L308C5 + A1L309C5 + SUM(A1L312C5:A1L322C5))</f>
        <v>1029.4290000000001</v>
      </c>
      <c r="N31" s="16" t="s">
        <v>2146</v>
      </c>
      <c r="O31" s="17">
        <f>(_xlfn.SINGLE(A1L324C4) +_xlfn.SINGLE( A1L324C5))</f>
        <v>1990.682</v>
      </c>
      <c r="P31" s="16" t="s">
        <v>2147</v>
      </c>
      <c r="Q31" s="17">
        <f>(A1L301C7 + A1L304C7 + A1L305C7 + A1L308C7 + A1L309C7 + SUM(A1L312C7:A1L322C7))</f>
        <v>1151.297</v>
      </c>
      <c r="R31" s="16" t="s">
        <v>2148</v>
      </c>
      <c r="S31" s="17">
        <f>(A1L301C8 + A1L304C8 + A1L305C8 + A1L308C8 + A1L309C8 + SUM(A1L312C8:A1L322C8))</f>
        <v>1217.7199999999998</v>
      </c>
      <c r="T31" s="16" t="s">
        <v>2149</v>
      </c>
      <c r="U31" s="17">
        <f>(_xlfn.SINGLE(A1L324C7) +_xlfn.SINGLE( A1L324C8))</f>
        <v>2369.0169999999998</v>
      </c>
      <c r="V31" s="16" t="s">
        <v>2150</v>
      </c>
      <c r="W31" s="17">
        <f>(A1L301C10 + A1L304C10 + A1L305C10 + A1L308C10 + A1L309C10 + SUM(A1L312C10:A1L322C10))</f>
        <v>1257.1679999999999</v>
      </c>
      <c r="X31" s="16" t="s">
        <v>2151</v>
      </c>
      <c r="Y31" s="17">
        <f>(A1L301C11 + A1L304C11 + A1L305C11 + A1L308C11 + A1L309C11 + SUM(A1L312C11:A1L322C11))</f>
        <v>1319.615</v>
      </c>
      <c r="Z31" s="16" t="s">
        <v>2152</v>
      </c>
      <c r="AA31" s="17">
        <f>(_xlfn.SINGLE(A1L324C10) +_xlfn.SINGLE( A1L324C11))</f>
        <v>2576.7829999999999</v>
      </c>
      <c r="AB31" s="16" t="s">
        <v>2153</v>
      </c>
      <c r="AC31" s="17">
        <f>(A1L301C13 + A1L304C13 + A1L305C13 + A1L308C13 + A1L309C13 + SUM(A1L312C13:A1L322C13))</f>
        <v>1219.9910000000002</v>
      </c>
      <c r="AD31" s="16" t="s">
        <v>2154</v>
      </c>
      <c r="AE31" s="17">
        <f>(A1L301C14 + A1L304C14 + A1L305C14 + A1L308C14 + A1L309C14 + SUM(A1L312C14:A1L322C14))</f>
        <v>1298.2920000000001</v>
      </c>
      <c r="AF31" s="16" t="s">
        <v>2155</v>
      </c>
      <c r="AG31" s="17">
        <f>(_xlfn.SINGLE(A1L324C13) +_xlfn.SINGLE( A1L324C14))</f>
        <v>2518.2830000000004</v>
      </c>
      <c r="AH31" s="16" t="s">
        <v>2156</v>
      </c>
      <c r="AI31" s="17">
        <f>IF(RUN_YEARS &gt; 1,(A1L324C3 + A1L324C6) / 2, 0 )</f>
        <v>2059.2384999999999</v>
      </c>
      <c r="AJ31" s="16" t="s">
        <v>2157</v>
      </c>
      <c r="AK31" s="17">
        <f>IF(RUN_YEARS &gt; 2,(A1L324C3 + A1L324C6 + A1L324C9) / 3, 0 )</f>
        <v>2162.498</v>
      </c>
      <c r="AL31" s="16" t="s">
        <v>2158</v>
      </c>
      <c r="AM31" s="17">
        <f>IF(RUN_YEARS &gt; 3,(A1L324C3 + A1L324C6 + A1L324C9 + A1L324C12) / 4, 0 )</f>
        <v>2266.06925</v>
      </c>
      <c r="AN31" s="16" t="s">
        <v>2159</v>
      </c>
      <c r="AO31" s="17">
        <f>IF(RUN_YEARS &gt; 4,(A1L324C3 + A1L324C6 + A1L324C9 + A1L324C12 + A1L324C15) / 5, 0 )</f>
        <v>2316.5120000000002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36DADE-757C-4863-BB36-4A250901680F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2160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2161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3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3">
      <c r="A9" s="11">
        <v>342</v>
      </c>
      <c r="B9" s="14" t="s">
        <v>945</v>
      </c>
      <c r="C9" s="11" t="s">
        <v>1851</v>
      </c>
      <c r="D9" s="16" t="s">
        <v>1885</v>
      </c>
      <c r="E9" s="15">
        <v>12.343</v>
      </c>
      <c r="F9" s="16" t="s">
        <v>1885</v>
      </c>
      <c r="G9" s="15">
        <v>25.05</v>
      </c>
      <c r="H9" s="16" t="s">
        <v>2195</v>
      </c>
      <c r="I9" s="17">
        <f>(A1L342C1 + A1L342C2)</f>
        <v>37.393000000000001</v>
      </c>
      <c r="J9" s="16" t="s">
        <v>1885</v>
      </c>
      <c r="K9" s="15">
        <v>5.4960000000000004</v>
      </c>
      <c r="L9" s="16" t="s">
        <v>1885</v>
      </c>
      <c r="M9" s="15">
        <v>19.073</v>
      </c>
      <c r="N9" s="16" t="s">
        <v>2196</v>
      </c>
      <c r="O9" s="17">
        <f>(A1L342C4 + A1L342C5)</f>
        <v>24.569000000000003</v>
      </c>
      <c r="P9" s="16" t="s">
        <v>1885</v>
      </c>
      <c r="Q9" s="15">
        <v>6.4950000000000001</v>
      </c>
      <c r="R9" s="16" t="s">
        <v>1885</v>
      </c>
      <c r="S9" s="15">
        <v>19.783999999999999</v>
      </c>
      <c r="T9" s="16" t="s">
        <v>2197</v>
      </c>
      <c r="U9" s="17">
        <f>(A1L342C7 + A1L342C8)</f>
        <v>26.279</v>
      </c>
      <c r="V9" s="16" t="s">
        <v>1885</v>
      </c>
      <c r="W9" s="15">
        <v>11.48</v>
      </c>
      <c r="X9" s="16" t="s">
        <v>1885</v>
      </c>
      <c r="Y9" s="15">
        <v>22.349</v>
      </c>
      <c r="Z9" s="16" t="s">
        <v>2198</v>
      </c>
      <c r="AA9" s="17">
        <f>(A1L342C10 + A1L342C11)</f>
        <v>33.829000000000001</v>
      </c>
      <c r="AB9" s="16" t="s">
        <v>1885</v>
      </c>
      <c r="AC9" s="15">
        <v>12.765000000000001</v>
      </c>
      <c r="AD9" s="16" t="s">
        <v>1885</v>
      </c>
      <c r="AE9" s="15">
        <v>19.998000000000001</v>
      </c>
      <c r="AF9" s="16" t="s">
        <v>2199</v>
      </c>
      <c r="AG9" s="17">
        <f>(A1L342C13 + A1L342C14)</f>
        <v>32.763000000000005</v>
      </c>
      <c r="AH9" s="16" t="s">
        <v>2200</v>
      </c>
      <c r="AI9" s="17">
        <f>IF(RUN_YEARS &gt; 1,(A1L342C3 + A1L342C6) / 2, 0 )</f>
        <v>30.981000000000002</v>
      </c>
      <c r="AJ9" s="16" t="s">
        <v>2201</v>
      </c>
      <c r="AK9" s="17">
        <f>IF(RUN_YEARS &gt; 2,(A1L342C3 + A1L342C6 + A1L342C9) / 3, 0 )</f>
        <v>29.413666666666668</v>
      </c>
      <c r="AL9" s="16" t="s">
        <v>2202</v>
      </c>
      <c r="AM9" s="17">
        <f>IF(RUN_YEARS &gt; 3,(A1L342C3 + A1L342C6 + A1L342C9 + A1L342C12) / 4, 0 )</f>
        <v>30.517499999999998</v>
      </c>
      <c r="AN9" s="16" t="s">
        <v>2203</v>
      </c>
      <c r="AO9" s="17">
        <f>IF(RUN_YEARS &gt; 4,(A1L342C3 + A1L342C6 + A1L342C9 + A1L342C12 + A1L342C15) / 5, 0 )</f>
        <v>30.9666</v>
      </c>
    </row>
    <row r="10" spans="1:41" x14ac:dyDescent="0.3">
      <c r="A10" s="11">
        <v>343</v>
      </c>
      <c r="B10" s="14" t="s">
        <v>945</v>
      </c>
      <c r="C10" s="11" t="s">
        <v>1852</v>
      </c>
      <c r="D10" s="16" t="s">
        <v>1895</v>
      </c>
      <c r="E10" s="15">
        <v>1.0229999999999999</v>
      </c>
      <c r="F10" s="16" t="s">
        <v>1895</v>
      </c>
      <c r="G10" s="15">
        <v>2.73</v>
      </c>
      <c r="H10" s="16" t="s">
        <v>2204</v>
      </c>
      <c r="I10" s="17">
        <f>(A1L343C1 + A1L343C2)</f>
        <v>3.7530000000000001</v>
      </c>
      <c r="J10" s="16" t="s">
        <v>1895</v>
      </c>
      <c r="K10" s="15">
        <v>0.65700000000000003</v>
      </c>
      <c r="L10" s="16" t="s">
        <v>1895</v>
      </c>
      <c r="M10" s="15">
        <v>2.016</v>
      </c>
      <c r="N10" s="16" t="s">
        <v>2205</v>
      </c>
      <c r="O10" s="17">
        <f>(A1L343C4 + A1L343C5)</f>
        <v>2.673</v>
      </c>
      <c r="P10" s="16" t="s">
        <v>1895</v>
      </c>
      <c r="Q10" s="15">
        <v>0.68100000000000005</v>
      </c>
      <c r="R10" s="16" t="s">
        <v>1895</v>
      </c>
      <c r="S10" s="15">
        <v>2.153</v>
      </c>
      <c r="T10" s="16" t="s">
        <v>2206</v>
      </c>
      <c r="U10" s="17">
        <f>(A1L343C7 + A1L343C8)</f>
        <v>2.8340000000000001</v>
      </c>
      <c r="V10" s="16" t="s">
        <v>1895</v>
      </c>
      <c r="W10" s="15">
        <v>0.13</v>
      </c>
      <c r="X10" s="16" t="s">
        <v>1895</v>
      </c>
      <c r="Y10" s="15">
        <v>1.593</v>
      </c>
      <c r="Z10" s="16" t="s">
        <v>2207</v>
      </c>
      <c r="AA10" s="17">
        <f>(A1L343C10 + A1L343C11)</f>
        <v>1.7229999999999999</v>
      </c>
      <c r="AB10" s="16" t="s">
        <v>1895</v>
      </c>
      <c r="AC10" s="15">
        <v>0.153</v>
      </c>
      <c r="AD10" s="16" t="s">
        <v>1895</v>
      </c>
      <c r="AE10" s="15">
        <v>1.609</v>
      </c>
      <c r="AF10" s="16" t="s">
        <v>2208</v>
      </c>
      <c r="AG10" s="17">
        <f>(A1L343C13 + A1L343C14)</f>
        <v>1.762</v>
      </c>
      <c r="AH10" s="16" t="s">
        <v>2209</v>
      </c>
      <c r="AI10" s="17">
        <f>IF(RUN_YEARS &gt; 1,(A1L343C3 + A1L343C6) / 2, 0 )</f>
        <v>3.2130000000000001</v>
      </c>
      <c r="AJ10" s="16" t="s">
        <v>2210</v>
      </c>
      <c r="AK10" s="17">
        <f>IF(RUN_YEARS &gt; 2,(A1L343C3 + A1L343C6 + A1L343C9) / 3, 0 )</f>
        <v>3.0866666666666664</v>
      </c>
      <c r="AL10" s="16" t="s">
        <v>2211</v>
      </c>
      <c r="AM10" s="17">
        <f>IF(RUN_YEARS &gt; 3,(A1L343C3 + A1L343C6 + A1L343C9 + A1L343C12) / 4, 0 )</f>
        <v>2.7457500000000001</v>
      </c>
      <c r="AN10" s="16" t="s">
        <v>2212</v>
      </c>
      <c r="AO10" s="17">
        <f>IF(RUN_YEARS &gt; 4,(A1L343C3 + A1L343C6 + A1L343C9 + A1L343C12 + A1L343C15) / 5, 0 )</f>
        <v>2.5490000000000004</v>
      </c>
    </row>
    <row r="11" spans="1:41" x14ac:dyDescent="0.3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13.366</v>
      </c>
      <c r="F11" s="16" t="s">
        <v>2214</v>
      </c>
      <c r="G11" s="17">
        <f>(A1L342C2 + A1L343C2)</f>
        <v>27.78</v>
      </c>
      <c r="H11" s="16" t="s">
        <v>2215</v>
      </c>
      <c r="I11" s="17">
        <f>(_xlfn.SINGLE(A1L344C1) +_xlfn.SINGLE( A1L344C2))</f>
        <v>41.146000000000001</v>
      </c>
      <c r="J11" s="16" t="s">
        <v>2216</v>
      </c>
      <c r="K11" s="17">
        <f>(A1L342C4 + A1L343C4)</f>
        <v>6.1530000000000005</v>
      </c>
      <c r="L11" s="16" t="s">
        <v>2217</v>
      </c>
      <c r="M11" s="17">
        <f>(A1L342C5 + A1L343C5)</f>
        <v>21.088999999999999</v>
      </c>
      <c r="N11" s="16" t="s">
        <v>2218</v>
      </c>
      <c r="O11" s="17">
        <f>(_xlfn.SINGLE(A1L344C4) +_xlfn.SINGLE( A1L344C5))</f>
        <v>27.241999999999997</v>
      </c>
      <c r="P11" s="16" t="s">
        <v>2219</v>
      </c>
      <c r="Q11" s="17">
        <f>(A1L342C7 + A1L343C7)</f>
        <v>7.1760000000000002</v>
      </c>
      <c r="R11" s="16" t="s">
        <v>2220</v>
      </c>
      <c r="S11" s="17">
        <f>(A1L342C8 + A1L343C8)</f>
        <v>21.936999999999998</v>
      </c>
      <c r="T11" s="16" t="s">
        <v>2221</v>
      </c>
      <c r="U11" s="17">
        <f>(_xlfn.SINGLE(A1L344C7) +_xlfn.SINGLE( A1L344C8))</f>
        <v>29.113</v>
      </c>
      <c r="V11" s="16" t="s">
        <v>2222</v>
      </c>
      <c r="W11" s="17">
        <f>(A1L342C10 + A1L343C10)</f>
        <v>11.610000000000001</v>
      </c>
      <c r="X11" s="16" t="s">
        <v>2223</v>
      </c>
      <c r="Y11" s="17">
        <f>(A1L342C11 + A1L343C11)</f>
        <v>23.942</v>
      </c>
      <c r="Z11" s="16" t="s">
        <v>2224</v>
      </c>
      <c r="AA11" s="17">
        <f>(_xlfn.SINGLE(A1L344C10) +_xlfn.SINGLE( A1L344C11))</f>
        <v>35.552</v>
      </c>
      <c r="AB11" s="16" t="s">
        <v>2225</v>
      </c>
      <c r="AC11" s="17">
        <f>(A1L342C13 + A1L343C13)</f>
        <v>12.918000000000001</v>
      </c>
      <c r="AD11" s="16" t="s">
        <v>2226</v>
      </c>
      <c r="AE11" s="17">
        <f>(A1L342C14 + A1L343C14)</f>
        <v>21.606999999999999</v>
      </c>
      <c r="AF11" s="16" t="s">
        <v>2227</v>
      </c>
      <c r="AG11" s="17">
        <f>(_xlfn.SINGLE(A1L344C13) +_xlfn.SINGLE( A1L344C14))</f>
        <v>34.524999999999999</v>
      </c>
      <c r="AH11" s="16" t="s">
        <v>2228</v>
      </c>
      <c r="AI11" s="17">
        <f>IF(RUN_YEARS &gt; 1,(A1L344C3 + A1L344C6) / 2, 0 )</f>
        <v>34.194000000000003</v>
      </c>
      <c r="AJ11" s="16" t="s">
        <v>2229</v>
      </c>
      <c r="AK11" s="17">
        <f>IF(RUN_YEARS &gt; 2,(A1L344C3 + A1L344C6 + A1L344C9) / 3, 0 )</f>
        <v>32.500333333333337</v>
      </c>
      <c r="AL11" s="16" t="s">
        <v>2230</v>
      </c>
      <c r="AM11" s="17">
        <f>IF(RUN_YEARS &gt; 3,(A1L344C3 + A1L344C6 + A1L344C9 + A1L344C12) / 4, 0 )</f>
        <v>33.263249999999999</v>
      </c>
      <c r="AN11" s="16" t="s">
        <v>2231</v>
      </c>
      <c r="AO11" s="17">
        <f>IF(RUN_YEARS &gt; 4,(A1L344C3 + A1L344C6 + A1L344C9 + A1L344C12 + A1L344C15) / 5, 0 )</f>
        <v>33.515599999999999</v>
      </c>
    </row>
    <row r="12" spans="1:41" x14ac:dyDescent="0.3">
      <c r="A12" s="11">
        <v>345</v>
      </c>
      <c r="B12" s="14" t="s">
        <v>945</v>
      </c>
      <c r="C12" s="11" t="s">
        <v>1854</v>
      </c>
      <c r="D12" s="16" t="s">
        <v>1924</v>
      </c>
      <c r="E12" s="15">
        <v>104.526</v>
      </c>
      <c r="F12" s="16" t="s">
        <v>1924</v>
      </c>
      <c r="G12" s="15">
        <v>150.73099999999999</v>
      </c>
      <c r="H12" s="16" t="s">
        <v>2232</v>
      </c>
      <c r="I12" s="17">
        <f>(A1L345C1 + A1L345C2)</f>
        <v>255.25700000000001</v>
      </c>
      <c r="J12" s="16" t="s">
        <v>1924</v>
      </c>
      <c r="K12" s="15">
        <v>98.091999999999999</v>
      </c>
      <c r="L12" s="16" t="s">
        <v>1924</v>
      </c>
      <c r="M12" s="15">
        <v>147.12799999999999</v>
      </c>
      <c r="N12" s="16" t="s">
        <v>2233</v>
      </c>
      <c r="O12" s="17">
        <f>(A1L345C4 + A1L345C5)</f>
        <v>245.21999999999997</v>
      </c>
      <c r="P12" s="16" t="s">
        <v>1924</v>
      </c>
      <c r="Q12" s="15">
        <v>104.85299999999999</v>
      </c>
      <c r="R12" s="16" t="s">
        <v>1924</v>
      </c>
      <c r="S12" s="15">
        <v>153.745</v>
      </c>
      <c r="T12" s="16" t="s">
        <v>2234</v>
      </c>
      <c r="U12" s="17">
        <f>(A1L345C7 + A1L345C8)</f>
        <v>258.59800000000001</v>
      </c>
      <c r="V12" s="16" t="s">
        <v>1924</v>
      </c>
      <c r="W12" s="15">
        <v>110.535</v>
      </c>
      <c r="X12" s="16" t="s">
        <v>1924</v>
      </c>
      <c r="Y12" s="15">
        <v>158.845</v>
      </c>
      <c r="Z12" s="16" t="s">
        <v>2235</v>
      </c>
      <c r="AA12" s="17">
        <f>(A1L345C10 + A1L345C11)</f>
        <v>269.38</v>
      </c>
      <c r="AB12" s="16" t="s">
        <v>1924</v>
      </c>
      <c r="AC12" s="15">
        <v>99.995999999999995</v>
      </c>
      <c r="AD12" s="16" t="s">
        <v>1924</v>
      </c>
      <c r="AE12" s="15">
        <v>150.16399999999999</v>
      </c>
      <c r="AF12" s="16" t="s">
        <v>2236</v>
      </c>
      <c r="AG12" s="17">
        <f>(A1L345C13 + A1L345C14)</f>
        <v>250.15999999999997</v>
      </c>
      <c r="AH12" s="16" t="s">
        <v>2237</v>
      </c>
      <c r="AI12" s="17">
        <f>IF(RUN_YEARS &gt; 1,(A1L345C3 + A1L345C6) / 2, 0 )</f>
        <v>250.23849999999999</v>
      </c>
      <c r="AJ12" s="16" t="s">
        <v>2238</v>
      </c>
      <c r="AK12" s="17">
        <f>IF(RUN_YEARS &gt; 2,(A1L345C3 + A1L345C6 + A1L345C9) / 3, 0 )</f>
        <v>253.02500000000001</v>
      </c>
      <c r="AL12" s="16" t="s">
        <v>2239</v>
      </c>
      <c r="AM12" s="17">
        <f>IF(RUN_YEARS &gt; 3,(A1L345C3 + A1L345C6 + A1L345C9 + A1L345C12) / 4, 0 )</f>
        <v>257.11374999999998</v>
      </c>
      <c r="AN12" s="16" t="s">
        <v>2240</v>
      </c>
      <c r="AO12" s="17">
        <f>IF(RUN_YEARS &gt; 4,(A1L345C3 + A1L345C6 + A1L345C9 + A1L345C12 + A1L345C15) / 5, 0 )</f>
        <v>255.72299999999996</v>
      </c>
    </row>
    <row r="13" spans="1:41" x14ac:dyDescent="0.3">
      <c r="A13" s="11">
        <v>346</v>
      </c>
      <c r="B13" s="14" t="s">
        <v>945</v>
      </c>
      <c r="C13" s="11" t="s">
        <v>1855</v>
      </c>
      <c r="D13" s="16" t="s">
        <v>1934</v>
      </c>
      <c r="E13" s="15">
        <v>424.84500000000003</v>
      </c>
      <c r="F13" s="16" t="s">
        <v>1934</v>
      </c>
      <c r="G13" s="15">
        <v>453.37700000000001</v>
      </c>
      <c r="H13" s="16" t="s">
        <v>2241</v>
      </c>
      <c r="I13" s="17">
        <f>(A1L346C1 + A1L346C2)</f>
        <v>878.22199999999998</v>
      </c>
      <c r="J13" s="16" t="s">
        <v>1934</v>
      </c>
      <c r="K13" s="15">
        <v>378.51799999999997</v>
      </c>
      <c r="L13" s="16" t="s">
        <v>1934</v>
      </c>
      <c r="M13" s="15">
        <v>404.28800000000001</v>
      </c>
      <c r="N13" s="16" t="s">
        <v>2242</v>
      </c>
      <c r="O13" s="17">
        <f>(A1L346C4 + A1L346C5)</f>
        <v>782.80600000000004</v>
      </c>
      <c r="P13" s="16" t="s">
        <v>1934</v>
      </c>
      <c r="Q13" s="15">
        <v>491.45299999999997</v>
      </c>
      <c r="R13" s="16" t="s">
        <v>1934</v>
      </c>
      <c r="S13" s="15">
        <v>525.11699999999996</v>
      </c>
      <c r="T13" s="16" t="s">
        <v>2243</v>
      </c>
      <c r="U13" s="17">
        <f>(A1L346C7 + A1L346C8)</f>
        <v>1016.5699999999999</v>
      </c>
      <c r="V13" s="16" t="s">
        <v>1934</v>
      </c>
      <c r="W13" s="15">
        <v>543.73800000000006</v>
      </c>
      <c r="X13" s="16" t="s">
        <v>1934</v>
      </c>
      <c r="Y13" s="15">
        <v>573.06500000000005</v>
      </c>
      <c r="Z13" s="16" t="s">
        <v>2244</v>
      </c>
      <c r="AA13" s="17">
        <f>(A1L346C10 + A1L346C11)</f>
        <v>1116.8030000000001</v>
      </c>
      <c r="AB13" s="16" t="s">
        <v>1934</v>
      </c>
      <c r="AC13" s="15">
        <v>505.07400000000001</v>
      </c>
      <c r="AD13" s="16" t="s">
        <v>1934</v>
      </c>
      <c r="AE13" s="15">
        <v>544.46400000000006</v>
      </c>
      <c r="AF13" s="16" t="s">
        <v>2245</v>
      </c>
      <c r="AG13" s="17">
        <f>(A1L346C13 + A1L346C14)</f>
        <v>1049.538</v>
      </c>
      <c r="AH13" s="16" t="s">
        <v>2246</v>
      </c>
      <c r="AI13" s="17">
        <f>IF(RUN_YEARS &gt; 1,(A1L346C3 + A1L346C6) / 2, 0 )</f>
        <v>830.51400000000001</v>
      </c>
      <c r="AJ13" s="16" t="s">
        <v>2247</v>
      </c>
      <c r="AK13" s="17">
        <f>IF(RUN_YEARS &gt; 2,(A1L346C3 + A1L346C6 + A1L346C9) / 3, 0 )</f>
        <v>892.53266666666661</v>
      </c>
      <c r="AL13" s="16" t="s">
        <v>2248</v>
      </c>
      <c r="AM13" s="17">
        <f>IF(RUN_YEARS &gt; 3,(A1L346C3 + A1L346C6 + A1L346C9 + A1L346C12) / 4, 0 )</f>
        <v>948.60024999999996</v>
      </c>
      <c r="AN13" s="16" t="s">
        <v>2249</v>
      </c>
      <c r="AO13" s="17">
        <f>IF(RUN_YEARS &gt; 4,(A1L346C3 + A1L346C6 + A1L346C9 + A1L346C12 + A1L346C15) / 5, 0 )</f>
        <v>968.78780000000006</v>
      </c>
    </row>
    <row r="14" spans="1:41" x14ac:dyDescent="0.3">
      <c r="A14" s="11">
        <v>347</v>
      </c>
      <c r="B14" s="14" t="s">
        <v>945</v>
      </c>
      <c r="C14" s="11" t="s">
        <v>1856</v>
      </c>
      <c r="D14" s="16" t="s">
        <v>1944</v>
      </c>
      <c r="E14" s="15">
        <v>25.763999999999999</v>
      </c>
      <c r="F14" s="16" t="s">
        <v>1944</v>
      </c>
      <c r="G14" s="15">
        <v>39.268999999999998</v>
      </c>
      <c r="H14" s="16" t="s">
        <v>2250</v>
      </c>
      <c r="I14" s="17">
        <f>(A1L347C1 + A1L347C2)</f>
        <v>65.033000000000001</v>
      </c>
      <c r="J14" s="16" t="s">
        <v>1944</v>
      </c>
      <c r="K14" s="15">
        <v>19.890999999999998</v>
      </c>
      <c r="L14" s="16" t="s">
        <v>1944</v>
      </c>
      <c r="M14" s="15">
        <v>31.956</v>
      </c>
      <c r="N14" s="16" t="s">
        <v>2251</v>
      </c>
      <c r="O14" s="17">
        <f>(A1L347C4 + A1L347C5)</f>
        <v>51.846999999999994</v>
      </c>
      <c r="P14" s="16" t="s">
        <v>1944</v>
      </c>
      <c r="Q14" s="15">
        <v>16.282</v>
      </c>
      <c r="R14" s="16" t="s">
        <v>1944</v>
      </c>
      <c r="S14" s="15">
        <v>26.850999999999999</v>
      </c>
      <c r="T14" s="16" t="s">
        <v>2252</v>
      </c>
      <c r="U14" s="17">
        <f>(A1L347C7 + A1L347C8)</f>
        <v>43.132999999999996</v>
      </c>
      <c r="V14" s="16" t="s">
        <v>1944</v>
      </c>
      <c r="W14" s="15">
        <v>15.887</v>
      </c>
      <c r="X14" s="16" t="s">
        <v>1944</v>
      </c>
      <c r="Y14" s="15">
        <v>23.786999999999999</v>
      </c>
      <c r="Z14" s="16" t="s">
        <v>2253</v>
      </c>
      <c r="AA14" s="17">
        <f>(A1L347C10 + A1L347C11)</f>
        <v>39.673999999999999</v>
      </c>
      <c r="AB14" s="16" t="s">
        <v>1944</v>
      </c>
      <c r="AC14" s="15">
        <v>12.773</v>
      </c>
      <c r="AD14" s="16" t="s">
        <v>1944</v>
      </c>
      <c r="AE14" s="15">
        <v>18.716999999999999</v>
      </c>
      <c r="AF14" s="16" t="s">
        <v>2254</v>
      </c>
      <c r="AG14" s="17">
        <f>(A1L347C13 + A1L347C14)</f>
        <v>31.49</v>
      </c>
      <c r="AH14" s="16" t="s">
        <v>2255</v>
      </c>
      <c r="AI14" s="17">
        <f>IF(RUN_YEARS &gt; 1,(A1L347C3 + A1L347C6) / 2, 0 )</f>
        <v>58.44</v>
      </c>
      <c r="AJ14" s="16" t="s">
        <v>2256</v>
      </c>
      <c r="AK14" s="17">
        <f>IF(RUN_YEARS &gt; 2,(A1L347C3 + A1L347C6 + A1L347C9) / 3, 0 )</f>
        <v>53.337666666666657</v>
      </c>
      <c r="AL14" s="16" t="s">
        <v>2257</v>
      </c>
      <c r="AM14" s="17">
        <f>IF(RUN_YEARS &gt; 3,(A1L347C3 + A1L347C6 + A1L347C9 + A1L347C12) / 4, 0 )</f>
        <v>49.921749999999996</v>
      </c>
      <c r="AN14" s="16" t="s">
        <v>2258</v>
      </c>
      <c r="AO14" s="17">
        <f>IF(RUN_YEARS &gt; 4,(A1L347C3 + A1L347C6 + A1L347C9 + A1L347C12 + A1L347C15) / 5, 0 )</f>
        <v>46.235399999999998</v>
      </c>
    </row>
    <row r="15" spans="1:41" x14ac:dyDescent="0.3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450.60900000000004</v>
      </c>
      <c r="F15" s="16" t="s">
        <v>2260</v>
      </c>
      <c r="G15" s="17">
        <f>(A1L346C2 + A1L347C2)</f>
        <v>492.64600000000002</v>
      </c>
      <c r="H15" s="16" t="s">
        <v>2261</v>
      </c>
      <c r="I15" s="17">
        <f>(_xlfn.SINGLE(A1L348C1) +_xlfn.SINGLE( A1L348C2))</f>
        <v>943.25500000000011</v>
      </c>
      <c r="J15" s="16" t="s">
        <v>2262</v>
      </c>
      <c r="K15" s="17">
        <f>(A1L346C4 + A1L347C4)</f>
        <v>398.40899999999999</v>
      </c>
      <c r="L15" s="16" t="s">
        <v>2263</v>
      </c>
      <c r="M15" s="17">
        <f>(A1L346C5 + A1L347C5)</f>
        <v>436.24400000000003</v>
      </c>
      <c r="N15" s="16" t="s">
        <v>2264</v>
      </c>
      <c r="O15" s="17">
        <f>(_xlfn.SINGLE(A1L348C4) +_xlfn.SINGLE( A1L348C5))</f>
        <v>834.65300000000002</v>
      </c>
      <c r="P15" s="16" t="s">
        <v>2265</v>
      </c>
      <c r="Q15" s="17">
        <f>(A1L346C7 + A1L347C7)</f>
        <v>507.73499999999996</v>
      </c>
      <c r="R15" s="16" t="s">
        <v>2266</v>
      </c>
      <c r="S15" s="17">
        <f>(A1L346C8 + A1L347C8)</f>
        <v>551.96799999999996</v>
      </c>
      <c r="T15" s="16" t="s">
        <v>2267</v>
      </c>
      <c r="U15" s="17">
        <f>(_xlfn.SINGLE(A1L348C7) +_xlfn.SINGLE( A1L348C8))</f>
        <v>1059.703</v>
      </c>
      <c r="V15" s="16" t="s">
        <v>2268</v>
      </c>
      <c r="W15" s="17">
        <f>(A1L346C10 + A1L347C10)</f>
        <v>559.625</v>
      </c>
      <c r="X15" s="16" t="s">
        <v>2269</v>
      </c>
      <c r="Y15" s="17">
        <f>(A1L346C11 + A1L347C11)</f>
        <v>596.85200000000009</v>
      </c>
      <c r="Z15" s="16" t="s">
        <v>2270</v>
      </c>
      <c r="AA15" s="17">
        <f>(_xlfn.SINGLE(A1L348C10) +_xlfn.SINGLE( A1L348C11))</f>
        <v>1156.4770000000001</v>
      </c>
      <c r="AB15" s="16" t="s">
        <v>2271</v>
      </c>
      <c r="AC15" s="17">
        <f>(A1L346C13 + A1L347C13)</f>
        <v>517.84699999999998</v>
      </c>
      <c r="AD15" s="16" t="s">
        <v>2272</v>
      </c>
      <c r="AE15" s="17">
        <f>(A1L346C14 + A1L347C14)</f>
        <v>563.18100000000004</v>
      </c>
      <c r="AF15" s="16" t="s">
        <v>2273</v>
      </c>
      <c r="AG15" s="17">
        <f>(_xlfn.SINGLE(A1L348C13) +_xlfn.SINGLE( A1L348C14))</f>
        <v>1081.028</v>
      </c>
      <c r="AH15" s="16" t="s">
        <v>2274</v>
      </c>
      <c r="AI15" s="17">
        <f>IF(RUN_YEARS &gt; 1,(A1L348C3 + A1L348C6) / 2, 0 )</f>
        <v>888.95400000000006</v>
      </c>
      <c r="AJ15" s="16" t="s">
        <v>2275</v>
      </c>
      <c r="AK15" s="17">
        <f>IF(RUN_YEARS &gt; 2,(A1L348C3 + A1L348C6 + A1L348C9) / 3, 0 )</f>
        <v>945.87033333333329</v>
      </c>
      <c r="AL15" s="16" t="s">
        <v>2276</v>
      </c>
      <c r="AM15" s="17">
        <f>IF(RUN_YEARS &gt; 3,(A1L348C3 + A1L348C6 + A1L348C9 + A1L348C12) / 4, 0 )</f>
        <v>998.52199999999993</v>
      </c>
      <c r="AN15" s="16" t="s">
        <v>2277</v>
      </c>
      <c r="AO15" s="17">
        <f>IF(RUN_YEARS &gt; 4,(A1L348C3 + A1L348C6 + A1L348C9 + A1L348C12 + A1L348C15) / 5, 0 )</f>
        <v>1015.0232</v>
      </c>
    </row>
    <row r="16" spans="1:41" x14ac:dyDescent="0.3">
      <c r="A16" s="11">
        <v>349</v>
      </c>
      <c r="B16" s="14" t="s">
        <v>945</v>
      </c>
      <c r="C16" s="11" t="s">
        <v>1858</v>
      </c>
      <c r="D16" s="16" t="s">
        <v>1973</v>
      </c>
      <c r="E16" s="15">
        <v>130.66999999999999</v>
      </c>
      <c r="F16" s="16" t="s">
        <v>1973</v>
      </c>
      <c r="G16" s="15">
        <v>132.75399999999999</v>
      </c>
      <c r="H16" s="16" t="s">
        <v>2278</v>
      </c>
      <c r="I16" s="17">
        <f>(A1L349C1 + A1L349C2)</f>
        <v>263.42399999999998</v>
      </c>
      <c r="J16" s="16" t="s">
        <v>1973</v>
      </c>
      <c r="K16" s="15">
        <v>115.357</v>
      </c>
      <c r="L16" s="16" t="s">
        <v>1973</v>
      </c>
      <c r="M16" s="15">
        <v>115.09</v>
      </c>
      <c r="N16" s="16" t="s">
        <v>2279</v>
      </c>
      <c r="O16" s="17">
        <f>(A1L349C4 + A1L349C5)</f>
        <v>230.447</v>
      </c>
      <c r="P16" s="16" t="s">
        <v>1973</v>
      </c>
      <c r="Q16" s="15">
        <v>128.89699999999999</v>
      </c>
      <c r="R16" s="16" t="s">
        <v>1973</v>
      </c>
      <c r="S16" s="15">
        <v>126.456</v>
      </c>
      <c r="T16" s="16" t="s">
        <v>2280</v>
      </c>
      <c r="U16" s="17">
        <f>(A1L349C7 + A1L349C8)</f>
        <v>255.35300000000001</v>
      </c>
      <c r="V16" s="16" t="s">
        <v>1973</v>
      </c>
      <c r="W16" s="15">
        <v>155.15600000000001</v>
      </c>
      <c r="X16" s="16" t="s">
        <v>1973</v>
      </c>
      <c r="Y16" s="15">
        <v>147.559</v>
      </c>
      <c r="Z16" s="16" t="s">
        <v>2281</v>
      </c>
      <c r="AA16" s="17">
        <f>(A1L349C10 + A1L349C11)</f>
        <v>302.71500000000003</v>
      </c>
      <c r="AB16" s="16" t="s">
        <v>1973</v>
      </c>
      <c r="AC16" s="15">
        <v>157.07</v>
      </c>
      <c r="AD16" s="16" t="s">
        <v>1973</v>
      </c>
      <c r="AE16" s="15">
        <v>153.124</v>
      </c>
      <c r="AF16" s="16" t="s">
        <v>2282</v>
      </c>
      <c r="AG16" s="17">
        <f>(A1L349C13 + A1L349C14)</f>
        <v>310.19399999999996</v>
      </c>
      <c r="AH16" s="16" t="s">
        <v>2283</v>
      </c>
      <c r="AI16" s="17">
        <f>IF(RUN_YEARS &gt; 1,(A1L349C3 + A1L349C6) / 2, 0 )</f>
        <v>246.93549999999999</v>
      </c>
      <c r="AJ16" s="16" t="s">
        <v>2284</v>
      </c>
      <c r="AK16" s="17">
        <f>IF(RUN_YEARS &gt; 2,(A1L349C3 + A1L349C6 + A1L349C9) / 3, 0 )</f>
        <v>249.7413333333333</v>
      </c>
      <c r="AL16" s="16" t="s">
        <v>2285</v>
      </c>
      <c r="AM16" s="17">
        <f>IF(RUN_YEARS &gt; 3,(A1L349C3 + A1L349C6 + A1L349C9 + A1L349C12) / 4, 0 )</f>
        <v>262.98474999999996</v>
      </c>
      <c r="AN16" s="16" t="s">
        <v>2286</v>
      </c>
      <c r="AO16" s="17">
        <f>IF(RUN_YEARS &gt; 4,(A1L349C3 + A1L349C6 + A1L349C9 + A1L349C12 + A1L349C15) / 5, 0 )</f>
        <v>272.42659999999995</v>
      </c>
    </row>
    <row r="17" spans="1:41" x14ac:dyDescent="0.3">
      <c r="A17" s="11">
        <v>350</v>
      </c>
      <c r="B17" s="14" t="s">
        <v>945</v>
      </c>
      <c r="C17" s="11" t="s">
        <v>1859</v>
      </c>
      <c r="D17" s="16" t="s">
        <v>1983</v>
      </c>
      <c r="E17" s="15">
        <v>67.111999999999995</v>
      </c>
      <c r="F17" s="16" t="s">
        <v>1983</v>
      </c>
      <c r="G17" s="15">
        <v>85.367999999999995</v>
      </c>
      <c r="H17" s="16" t="s">
        <v>2287</v>
      </c>
      <c r="I17" s="17">
        <f>(A1L350C1 + A1L350C2)</f>
        <v>152.47999999999999</v>
      </c>
      <c r="J17" s="16" t="s">
        <v>1983</v>
      </c>
      <c r="K17" s="15">
        <v>68.790000000000006</v>
      </c>
      <c r="L17" s="16" t="s">
        <v>1983</v>
      </c>
      <c r="M17" s="15">
        <v>78.504999999999995</v>
      </c>
      <c r="N17" s="16" t="s">
        <v>2288</v>
      </c>
      <c r="O17" s="17">
        <f>(A1L350C4 + A1L350C5)</f>
        <v>147.29500000000002</v>
      </c>
      <c r="P17" s="16" t="s">
        <v>1983</v>
      </c>
      <c r="Q17" s="15">
        <v>82.35</v>
      </c>
      <c r="R17" s="16" t="s">
        <v>1983</v>
      </c>
      <c r="S17" s="15">
        <v>90.346999999999994</v>
      </c>
      <c r="T17" s="16" t="s">
        <v>2289</v>
      </c>
      <c r="U17" s="17">
        <f>(A1L350C7 + A1L350C8)</f>
        <v>172.697</v>
      </c>
      <c r="V17" s="16" t="s">
        <v>1983</v>
      </c>
      <c r="W17" s="15">
        <v>86.813000000000002</v>
      </c>
      <c r="X17" s="16" t="s">
        <v>1983</v>
      </c>
      <c r="Y17" s="15">
        <v>93.519000000000005</v>
      </c>
      <c r="Z17" s="16" t="s">
        <v>2290</v>
      </c>
      <c r="AA17" s="17">
        <f>(A1L350C10 + A1L350C11)</f>
        <v>180.33199999999999</v>
      </c>
      <c r="AB17" s="16" t="s">
        <v>1983</v>
      </c>
      <c r="AC17" s="15">
        <v>83.813999999999993</v>
      </c>
      <c r="AD17" s="16" t="s">
        <v>1983</v>
      </c>
      <c r="AE17" s="15">
        <v>89.275000000000006</v>
      </c>
      <c r="AF17" s="16" t="s">
        <v>2291</v>
      </c>
      <c r="AG17" s="17">
        <f>(A1L350C13 + A1L350C14)</f>
        <v>173.089</v>
      </c>
      <c r="AH17" s="16" t="s">
        <v>2292</v>
      </c>
      <c r="AI17" s="17">
        <f>IF(RUN_YEARS &gt; 1,(A1L350C3 + A1L350C6) / 2, 0 )</f>
        <v>149.88749999999999</v>
      </c>
      <c r="AJ17" s="16" t="s">
        <v>2293</v>
      </c>
      <c r="AK17" s="17">
        <f>IF(RUN_YEARS &gt; 2,(A1L350C3 + A1L350C6 + A1L350C9) / 3, 0 )</f>
        <v>157.49066666666667</v>
      </c>
      <c r="AL17" s="16" t="s">
        <v>2294</v>
      </c>
      <c r="AM17" s="17">
        <f>IF(RUN_YEARS &gt; 3,(A1L350C3 + A1L350C6 + A1L350C9 + A1L350C12) / 4, 0 )</f>
        <v>163.20099999999999</v>
      </c>
      <c r="AN17" s="16" t="s">
        <v>2295</v>
      </c>
      <c r="AO17" s="17">
        <f>IF(RUN_YEARS &gt; 4,(A1L350C3 + A1L350C6 + A1L350C9 + A1L350C12 + A1L350C15) / 5, 0 )</f>
        <v>165.17860000000002</v>
      </c>
    </row>
    <row r="18" spans="1:41" x14ac:dyDescent="0.3">
      <c r="A18" s="11">
        <v>351</v>
      </c>
      <c r="B18" s="14" t="s">
        <v>945</v>
      </c>
      <c r="C18" s="11" t="s">
        <v>2181</v>
      </c>
      <c r="D18" s="16" t="s">
        <v>1993</v>
      </c>
      <c r="E18" s="15">
        <v>314.267</v>
      </c>
      <c r="F18" s="16" t="s">
        <v>1993</v>
      </c>
      <c r="G18" s="15">
        <v>452.12</v>
      </c>
      <c r="H18" s="16" t="s">
        <v>2296</v>
      </c>
      <c r="I18" s="17">
        <f>(A1L351C1 + A1L351C2)</f>
        <v>766.38699999999994</v>
      </c>
      <c r="J18" s="16" t="s">
        <v>1993</v>
      </c>
      <c r="K18" s="15">
        <v>296.76100000000002</v>
      </c>
      <c r="L18" s="16" t="s">
        <v>1993</v>
      </c>
      <c r="M18" s="15">
        <v>444.31900000000002</v>
      </c>
      <c r="N18" s="16" t="s">
        <v>2297</v>
      </c>
      <c r="O18" s="17">
        <f>(A1L351C4 + A1L351C5)</f>
        <v>741.08</v>
      </c>
      <c r="P18" s="16" t="s">
        <v>1993</v>
      </c>
      <c r="Q18" s="15">
        <v>296.42</v>
      </c>
      <c r="R18" s="16" t="s">
        <v>1993</v>
      </c>
      <c r="S18" s="15">
        <v>454.10300000000001</v>
      </c>
      <c r="T18" s="16" t="s">
        <v>2298</v>
      </c>
      <c r="U18" s="17">
        <f>(A1L351C7 + A1L351C8)</f>
        <v>750.52300000000002</v>
      </c>
      <c r="V18" s="16" t="s">
        <v>1993</v>
      </c>
      <c r="W18" s="15">
        <v>312.37400000000002</v>
      </c>
      <c r="X18" s="16" t="s">
        <v>1993</v>
      </c>
      <c r="Y18" s="15">
        <v>447.10500000000002</v>
      </c>
      <c r="Z18" s="16" t="s">
        <v>2299</v>
      </c>
      <c r="AA18" s="17">
        <f>(A1L351C10 + A1L351C11)</f>
        <v>759.47900000000004</v>
      </c>
      <c r="AB18" s="16" t="s">
        <v>1993</v>
      </c>
      <c r="AC18" s="15">
        <v>291.94499999999999</v>
      </c>
      <c r="AD18" s="16" t="s">
        <v>1993</v>
      </c>
      <c r="AE18" s="15">
        <v>437.24</v>
      </c>
      <c r="AF18" s="16" t="s">
        <v>2300</v>
      </c>
      <c r="AG18" s="17">
        <f>(A1L351C13 + A1L351C14)</f>
        <v>729.18499999999995</v>
      </c>
      <c r="AH18" s="16" t="s">
        <v>2301</v>
      </c>
      <c r="AI18" s="17">
        <f>IF(RUN_YEARS &gt; 1,(A1L351C3 + A1L351C6) / 2, 0 )</f>
        <v>753.73350000000005</v>
      </c>
      <c r="AJ18" s="16" t="s">
        <v>2302</v>
      </c>
      <c r="AK18" s="17">
        <f>IF(RUN_YEARS &gt; 2,(A1L351C3 + A1L351C6 + A1L351C9) / 3, 0 )</f>
        <v>752.66333333333341</v>
      </c>
      <c r="AL18" s="16" t="s">
        <v>2303</v>
      </c>
      <c r="AM18" s="17">
        <f>IF(RUN_YEARS &gt; 3,(A1L351C3 + A1L351C6 + A1L351C9 + A1L351C12) / 4, 0 )</f>
        <v>754.36725000000001</v>
      </c>
      <c r="AN18" s="16" t="s">
        <v>2304</v>
      </c>
      <c r="AO18" s="17">
        <f>IF(RUN_YEARS &gt; 4,(A1L351C3 + A1L351C6 + A1L351C9 + A1L351C12 + A1L351C15) / 5, 0 )</f>
        <v>749.33079999999995</v>
      </c>
    </row>
    <row r="19" spans="1:41" x14ac:dyDescent="0.3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381.37900000000002</v>
      </c>
      <c r="F19" s="16" t="s">
        <v>2306</v>
      </c>
      <c r="G19" s="17">
        <f>(A1L350C2 + A1L351C2)</f>
        <v>537.48800000000006</v>
      </c>
      <c r="H19" s="16" t="s">
        <v>2307</v>
      </c>
      <c r="I19" s="17">
        <f>(_xlfn.SINGLE(A1L352C1) +_xlfn.SINGLE( A1L352C2))</f>
        <v>918.86700000000008</v>
      </c>
      <c r="J19" s="16" t="s">
        <v>2308</v>
      </c>
      <c r="K19" s="17">
        <f>(A1L350C4 + A1L351C4)</f>
        <v>365.55100000000004</v>
      </c>
      <c r="L19" s="16" t="s">
        <v>2309</v>
      </c>
      <c r="M19" s="17">
        <f>(A1L350C5 + A1L351C5)</f>
        <v>522.82400000000007</v>
      </c>
      <c r="N19" s="16" t="s">
        <v>2310</v>
      </c>
      <c r="O19" s="17">
        <f>(_xlfn.SINGLE(A1L352C4) +_xlfn.SINGLE( A1L352C5))</f>
        <v>888.37500000000011</v>
      </c>
      <c r="P19" s="16" t="s">
        <v>2311</v>
      </c>
      <c r="Q19" s="17">
        <f>(A1L350C7 + A1L351C7)</f>
        <v>378.77</v>
      </c>
      <c r="R19" s="16" t="s">
        <v>2312</v>
      </c>
      <c r="S19" s="17">
        <f>(A1L350C8 + A1L351C8)</f>
        <v>544.45000000000005</v>
      </c>
      <c r="T19" s="16" t="s">
        <v>2313</v>
      </c>
      <c r="U19" s="17">
        <f>(_xlfn.SINGLE(A1L352C7) +_xlfn.SINGLE( A1L352C8))</f>
        <v>923.22</v>
      </c>
      <c r="V19" s="16" t="s">
        <v>2314</v>
      </c>
      <c r="W19" s="17">
        <f>(A1L350C10 + A1L351C10)</f>
        <v>399.18700000000001</v>
      </c>
      <c r="X19" s="16" t="s">
        <v>2315</v>
      </c>
      <c r="Y19" s="17">
        <f>(A1L350C11 + A1L351C11)</f>
        <v>540.62400000000002</v>
      </c>
      <c r="Z19" s="16" t="s">
        <v>2316</v>
      </c>
      <c r="AA19" s="17">
        <f>(_xlfn.SINGLE(A1L352C10) +_xlfn.SINGLE( A1L352C11))</f>
        <v>939.81100000000004</v>
      </c>
      <c r="AB19" s="16" t="s">
        <v>2317</v>
      </c>
      <c r="AC19" s="17">
        <f>(A1L350C13 + A1L351C13)</f>
        <v>375.75900000000001</v>
      </c>
      <c r="AD19" s="16" t="s">
        <v>2318</v>
      </c>
      <c r="AE19" s="17">
        <f>(A1L350C14 + A1L351C14)</f>
        <v>526.51499999999999</v>
      </c>
      <c r="AF19" s="16" t="s">
        <v>2319</v>
      </c>
      <c r="AG19" s="17">
        <f>(_xlfn.SINGLE(A1L352C13) +_xlfn.SINGLE( A1L352C14))</f>
        <v>902.274</v>
      </c>
      <c r="AH19" s="16" t="s">
        <v>2320</v>
      </c>
      <c r="AI19" s="17">
        <f>IF(RUN_YEARS &gt; 1,(A1L352C3 + A1L352C6) / 2, 0 )</f>
        <v>903.62100000000009</v>
      </c>
      <c r="AJ19" s="16" t="s">
        <v>2321</v>
      </c>
      <c r="AK19" s="17">
        <f>IF(RUN_YEARS &gt; 2,(A1L352C3 + A1L352C6 + A1L352C9) / 3, 0 )</f>
        <v>910.15400000000011</v>
      </c>
      <c r="AL19" s="16" t="s">
        <v>2322</v>
      </c>
      <c r="AM19" s="17">
        <f>IF(RUN_YEARS &gt; 3,(A1L352C3 + A1L352C6 + A1L352C9 + A1L352C12) / 4, 0 )</f>
        <v>917.56825000000015</v>
      </c>
      <c r="AN19" s="16" t="s">
        <v>2323</v>
      </c>
      <c r="AO19" s="17">
        <f>IF(RUN_YEARS &gt; 4,(A1L352C3 + A1L352C6 + A1L352C9 + A1L352C12 + A1L352C15) / 5, 0 )</f>
        <v>914.50940000000014</v>
      </c>
    </row>
    <row r="20" spans="1:41" x14ac:dyDescent="0.3">
      <c r="A20" s="11">
        <v>353</v>
      </c>
      <c r="B20" s="14" t="s">
        <v>945</v>
      </c>
      <c r="C20" s="11" t="s">
        <v>1862</v>
      </c>
      <c r="D20" s="16" t="s">
        <v>2022</v>
      </c>
      <c r="E20" s="15">
        <v>177.04300000000001</v>
      </c>
      <c r="F20" s="16" t="s">
        <v>2022</v>
      </c>
      <c r="G20" s="15">
        <v>175.85499999999999</v>
      </c>
      <c r="H20" s="16" t="s">
        <v>2324</v>
      </c>
      <c r="I20" s="17">
        <f>(A1L353C1 + A1L353C2)</f>
        <v>352.89800000000002</v>
      </c>
      <c r="J20" s="16" t="s">
        <v>2022</v>
      </c>
      <c r="K20" s="15">
        <v>165.26900000000001</v>
      </c>
      <c r="L20" s="16" t="s">
        <v>2022</v>
      </c>
      <c r="M20" s="15">
        <v>160.86500000000001</v>
      </c>
      <c r="N20" s="16" t="s">
        <v>2325</v>
      </c>
      <c r="O20" s="17">
        <f>(A1L353C4 + A1L353C5)</f>
        <v>326.13400000000001</v>
      </c>
      <c r="P20" s="16" t="s">
        <v>2022</v>
      </c>
      <c r="Q20" s="15">
        <v>200.244</v>
      </c>
      <c r="R20" s="16" t="s">
        <v>2022</v>
      </c>
      <c r="S20" s="15">
        <v>207.851</v>
      </c>
      <c r="T20" s="16" t="s">
        <v>2326</v>
      </c>
      <c r="U20" s="17">
        <f>(A1L353C7 + A1L353C8)</f>
        <v>408.09500000000003</v>
      </c>
      <c r="V20" s="16" t="s">
        <v>2022</v>
      </c>
      <c r="W20" s="15">
        <v>199.51599999999999</v>
      </c>
      <c r="X20" s="16" t="s">
        <v>2022</v>
      </c>
      <c r="Y20" s="15">
        <v>212.50200000000001</v>
      </c>
      <c r="Z20" s="16" t="s">
        <v>2327</v>
      </c>
      <c r="AA20" s="17">
        <f>(A1L353C10 + A1L353C11)</f>
        <v>412.01800000000003</v>
      </c>
      <c r="AB20" s="16" t="s">
        <v>2022</v>
      </c>
      <c r="AC20" s="15">
        <v>177.178</v>
      </c>
      <c r="AD20" s="16" t="s">
        <v>2022</v>
      </c>
      <c r="AE20" s="15">
        <v>194.52600000000001</v>
      </c>
      <c r="AF20" s="16" t="s">
        <v>2328</v>
      </c>
      <c r="AG20" s="17">
        <f>(A1L353C13 + A1L353C14)</f>
        <v>371.70400000000001</v>
      </c>
      <c r="AH20" s="16" t="s">
        <v>2329</v>
      </c>
      <c r="AI20" s="17">
        <f>IF(RUN_YEARS &gt; 1,(A1L353C3 + A1L353C6) / 2, 0 )</f>
        <v>339.51600000000002</v>
      </c>
      <c r="AJ20" s="16" t="s">
        <v>2330</v>
      </c>
      <c r="AK20" s="17">
        <f>IF(RUN_YEARS &gt; 2,(A1L353C3 + A1L353C6 + A1L353C9) / 3, 0 )</f>
        <v>362.37566666666663</v>
      </c>
      <c r="AL20" s="16" t="s">
        <v>2331</v>
      </c>
      <c r="AM20" s="17">
        <f>IF(RUN_YEARS &gt; 3,(A1L353C3 + A1L353C6 + A1L353C9 + A1L353C12) / 4, 0 )</f>
        <v>374.78625</v>
      </c>
      <c r="AN20" s="16" t="s">
        <v>2332</v>
      </c>
      <c r="AO20" s="17">
        <f>IF(RUN_YEARS &gt; 4,(A1L353C3 + A1L353C6 + A1L353C9 + A1L353C12 + A1L353C15) / 5, 0 )</f>
        <v>374.16980000000001</v>
      </c>
    </row>
    <row r="21" spans="1:41" x14ac:dyDescent="0.3">
      <c r="A21" s="11">
        <v>354</v>
      </c>
      <c r="B21" s="14" t="s">
        <v>945</v>
      </c>
      <c r="C21" s="11" t="s">
        <v>1863</v>
      </c>
      <c r="D21" s="16" t="s">
        <v>2032</v>
      </c>
      <c r="E21" s="15">
        <v>354.66699999999997</v>
      </c>
      <c r="F21" s="16" t="s">
        <v>2032</v>
      </c>
      <c r="G21" s="15">
        <v>348.49099999999999</v>
      </c>
      <c r="H21" s="16" t="s">
        <v>2333</v>
      </c>
      <c r="I21" s="17">
        <f>(A1L354C1 + A1L354C2)</f>
        <v>703.1579999999999</v>
      </c>
      <c r="J21" s="16" t="s">
        <v>2032</v>
      </c>
      <c r="K21" s="15">
        <v>364.08699999999999</v>
      </c>
      <c r="L21" s="16" t="s">
        <v>2032</v>
      </c>
      <c r="M21" s="15">
        <v>365.17599999999999</v>
      </c>
      <c r="N21" s="16" t="s">
        <v>2334</v>
      </c>
      <c r="O21" s="17">
        <f>(A1L354C4 + A1L354C5)</f>
        <v>729.26299999999992</v>
      </c>
      <c r="P21" s="16" t="s">
        <v>2032</v>
      </c>
      <c r="Q21" s="15">
        <v>433.63299999999998</v>
      </c>
      <c r="R21" s="16" t="s">
        <v>2032</v>
      </c>
      <c r="S21" s="15">
        <v>427.40800000000002</v>
      </c>
      <c r="T21" s="16" t="s">
        <v>2335</v>
      </c>
      <c r="U21" s="17">
        <f>(A1L354C7 + A1L354C8)</f>
        <v>861.04099999999994</v>
      </c>
      <c r="V21" s="16" t="s">
        <v>2032</v>
      </c>
      <c r="W21" s="15">
        <v>388.685</v>
      </c>
      <c r="X21" s="16" t="s">
        <v>2032</v>
      </c>
      <c r="Y21" s="15">
        <v>408.673</v>
      </c>
      <c r="Z21" s="16" t="s">
        <v>2336</v>
      </c>
      <c r="AA21" s="17">
        <f>(A1L354C10 + A1L354C11)</f>
        <v>797.35799999999995</v>
      </c>
      <c r="AB21" s="16" t="s">
        <v>2032</v>
      </c>
      <c r="AC21" s="15">
        <v>414.55799999999999</v>
      </c>
      <c r="AD21" s="16" t="s">
        <v>2032</v>
      </c>
      <c r="AE21" s="15">
        <v>456.65499999999997</v>
      </c>
      <c r="AF21" s="16" t="s">
        <v>2337</v>
      </c>
      <c r="AG21" s="17">
        <f>(A1L354C13 + A1L354C14)</f>
        <v>871.21299999999997</v>
      </c>
      <c r="AH21" s="16" t="s">
        <v>2338</v>
      </c>
      <c r="AI21" s="17">
        <f>IF(RUN_YEARS &gt; 1,(A1L354C3 + A1L354C6) / 2, 0 )</f>
        <v>716.21049999999991</v>
      </c>
      <c r="AJ21" s="16" t="s">
        <v>2339</v>
      </c>
      <c r="AK21" s="17">
        <f>IF(RUN_YEARS &gt; 2,(A1L354C3 + A1L354C6 + A1L354C9) / 3, 0 )</f>
        <v>764.48733333333314</v>
      </c>
      <c r="AL21" s="16" t="s">
        <v>2340</v>
      </c>
      <c r="AM21" s="17">
        <f>IF(RUN_YEARS &gt; 3,(A1L354C3 + A1L354C6 + A1L354C9 + A1L354C12) / 4, 0 )</f>
        <v>772.70499999999993</v>
      </c>
      <c r="AN21" s="16" t="s">
        <v>2341</v>
      </c>
      <c r="AO21" s="17">
        <f>IF(RUN_YEARS &gt; 4,(A1L354C3 + A1L354C6 + A1L354C9 + A1L354C12 + A1L354C15) / 5, 0 )</f>
        <v>792.40659999999991</v>
      </c>
    </row>
    <row r="22" spans="1:41" x14ac:dyDescent="0.3">
      <c r="A22" s="11">
        <v>355</v>
      </c>
      <c r="B22" s="14" t="s">
        <v>945</v>
      </c>
      <c r="C22" s="11" t="s">
        <v>1864</v>
      </c>
      <c r="D22" s="16" t="s">
        <v>2042</v>
      </c>
      <c r="E22" s="15">
        <v>0.30599999999999999</v>
      </c>
      <c r="F22" s="16" t="s">
        <v>2042</v>
      </c>
      <c r="G22" s="15">
        <v>4.681</v>
      </c>
      <c r="H22" s="16" t="s">
        <v>2342</v>
      </c>
      <c r="I22" s="17">
        <f>(A1L355C1 + A1L355C2)</f>
        <v>4.9870000000000001</v>
      </c>
      <c r="J22" s="16" t="s">
        <v>2042</v>
      </c>
      <c r="K22" s="15">
        <v>0.379</v>
      </c>
      <c r="L22" s="16" t="s">
        <v>2042</v>
      </c>
      <c r="M22" s="15">
        <v>4.915</v>
      </c>
      <c r="N22" s="16" t="s">
        <v>2343</v>
      </c>
      <c r="O22" s="17">
        <f>(A1L355C4 + A1L355C5)</f>
        <v>5.2940000000000005</v>
      </c>
      <c r="P22" s="16" t="s">
        <v>2042</v>
      </c>
      <c r="Q22" s="15">
        <v>0.70399999999999996</v>
      </c>
      <c r="R22" s="16" t="s">
        <v>2042</v>
      </c>
      <c r="S22" s="15">
        <v>5.49</v>
      </c>
      <c r="T22" s="16" t="s">
        <v>2344</v>
      </c>
      <c r="U22" s="17">
        <f>(A1L355C7 + A1L355C8)</f>
        <v>6.194</v>
      </c>
      <c r="V22" s="16" t="s">
        <v>2042</v>
      </c>
      <c r="W22" s="15">
        <v>0.79500000000000004</v>
      </c>
      <c r="X22" s="16" t="s">
        <v>2042</v>
      </c>
      <c r="Y22" s="15">
        <v>5.6779999999999999</v>
      </c>
      <c r="Z22" s="16" t="s">
        <v>2345</v>
      </c>
      <c r="AA22" s="17">
        <f>(A1L355C10 + A1L355C11)</f>
        <v>6.4729999999999999</v>
      </c>
      <c r="AB22" s="16" t="s">
        <v>2042</v>
      </c>
      <c r="AC22" s="15">
        <v>0.90100000000000002</v>
      </c>
      <c r="AD22" s="16" t="s">
        <v>2042</v>
      </c>
      <c r="AE22" s="15">
        <v>5.4349999999999996</v>
      </c>
      <c r="AF22" s="16" t="s">
        <v>2346</v>
      </c>
      <c r="AG22" s="17">
        <f>(A1L355C13 + A1L355C14)</f>
        <v>6.3359999999999994</v>
      </c>
      <c r="AH22" s="16" t="s">
        <v>2347</v>
      </c>
      <c r="AI22" s="17">
        <f>IF(RUN_YEARS &gt; 1,(A1L355C3 + A1L355C6) / 2, 0 )</f>
        <v>5.1405000000000003</v>
      </c>
      <c r="AJ22" s="16" t="s">
        <v>2348</v>
      </c>
      <c r="AK22" s="17">
        <f>IF(RUN_YEARS &gt; 2,(A1L355C3 + A1L355C6 + A1L355C9) / 3, 0 )</f>
        <v>5.4916666666666671</v>
      </c>
      <c r="AL22" s="16" t="s">
        <v>2349</v>
      </c>
      <c r="AM22" s="17">
        <f>IF(RUN_YEARS &gt; 3,(A1L355C3 + A1L355C6 + A1L355C9 + A1L355C12) / 4, 0 )</f>
        <v>5.7370000000000001</v>
      </c>
      <c r="AN22" s="16" t="s">
        <v>2350</v>
      </c>
      <c r="AO22" s="17">
        <f>IF(RUN_YEARS &gt; 4,(A1L355C3 + A1L355C6 + A1L355C9 + A1L355C12 + A1L355C15) / 5, 0 )</f>
        <v>5.8567999999999998</v>
      </c>
    </row>
    <row r="23" spans="1:41" x14ac:dyDescent="0.3">
      <c r="A23" s="11">
        <v>356</v>
      </c>
      <c r="B23" s="14" t="s">
        <v>945</v>
      </c>
      <c r="C23" s="11" t="s">
        <v>1865</v>
      </c>
      <c r="D23" s="16" t="s">
        <v>2052</v>
      </c>
      <c r="E23" s="15">
        <v>5.0599999999999996</v>
      </c>
      <c r="F23" s="16" t="s">
        <v>2052</v>
      </c>
      <c r="G23" s="15">
        <v>18.445</v>
      </c>
      <c r="H23" s="16" t="s">
        <v>2351</v>
      </c>
      <c r="I23" s="17">
        <f>(A1L356C1 + A1L356C2)</f>
        <v>23.504999999999999</v>
      </c>
      <c r="J23" s="16" t="s">
        <v>2052</v>
      </c>
      <c r="K23" s="15">
        <v>6.056</v>
      </c>
      <c r="L23" s="16" t="s">
        <v>2052</v>
      </c>
      <c r="M23" s="15">
        <v>20.844000000000001</v>
      </c>
      <c r="N23" s="16" t="s">
        <v>2352</v>
      </c>
      <c r="O23" s="17">
        <f>(A1L356C4 + A1L356C5)</f>
        <v>26.900000000000002</v>
      </c>
      <c r="P23" s="16" t="s">
        <v>2052</v>
      </c>
      <c r="Q23" s="15">
        <v>7.1319999999999997</v>
      </c>
      <c r="R23" s="16" t="s">
        <v>2052</v>
      </c>
      <c r="S23" s="15">
        <v>24.719000000000001</v>
      </c>
      <c r="T23" s="16" t="s">
        <v>2353</v>
      </c>
      <c r="U23" s="17">
        <f>(A1L356C7 + A1L356C8)</f>
        <v>31.850999999999999</v>
      </c>
      <c r="V23" s="16" t="s">
        <v>2052</v>
      </c>
      <c r="W23" s="15">
        <v>8.5039999999999996</v>
      </c>
      <c r="X23" s="16" t="s">
        <v>2052</v>
      </c>
      <c r="Y23" s="15">
        <v>29.332000000000001</v>
      </c>
      <c r="Z23" s="16" t="s">
        <v>2354</v>
      </c>
      <c r="AA23" s="17">
        <f>(A1L356C10 + A1L356C11)</f>
        <v>37.835999999999999</v>
      </c>
      <c r="AB23" s="16" t="s">
        <v>2052</v>
      </c>
      <c r="AC23" s="15">
        <v>8.1750000000000007</v>
      </c>
      <c r="AD23" s="16" t="s">
        <v>2052</v>
      </c>
      <c r="AE23" s="15">
        <v>28.472000000000001</v>
      </c>
      <c r="AF23" s="16" t="s">
        <v>2355</v>
      </c>
      <c r="AG23" s="17">
        <f>(A1L356C13 + A1L356C14)</f>
        <v>36.647000000000006</v>
      </c>
      <c r="AH23" s="16" t="s">
        <v>2356</v>
      </c>
      <c r="AI23" s="17">
        <f>IF(RUN_YEARS &gt; 1,(A1L356C3 + A1L356C6) / 2, 0 )</f>
        <v>25.202500000000001</v>
      </c>
      <c r="AJ23" s="16" t="s">
        <v>2357</v>
      </c>
      <c r="AK23" s="17">
        <f>IF(RUN_YEARS &gt; 2,(A1L356C3 + A1L356C6 + A1L356C9) / 3, 0 )</f>
        <v>27.418666666666667</v>
      </c>
      <c r="AL23" s="16" t="s">
        <v>2358</v>
      </c>
      <c r="AM23" s="17">
        <f>IF(RUN_YEARS &gt; 3,(A1L356C3 + A1L356C6 + A1L356C9 + A1L356C12) / 4, 0 )</f>
        <v>30.023</v>
      </c>
      <c r="AN23" s="16" t="s">
        <v>2359</v>
      </c>
      <c r="AO23" s="17">
        <f>IF(RUN_YEARS &gt; 4,(A1L356C3 + A1L356C6 + A1L356C9 + A1L356C12 + A1L356C15) / 5, 0 )</f>
        <v>31.347799999999999</v>
      </c>
    </row>
    <row r="24" spans="1:41" x14ac:dyDescent="0.3">
      <c r="A24" s="11">
        <v>357</v>
      </c>
      <c r="B24" s="14" t="s">
        <v>945</v>
      </c>
      <c r="C24" s="11" t="s">
        <v>1866</v>
      </c>
      <c r="D24" s="16" t="s">
        <v>2062</v>
      </c>
      <c r="E24" s="15">
        <v>536.89200000000005</v>
      </c>
      <c r="F24" s="16" t="s">
        <v>2062</v>
      </c>
      <c r="G24" s="15">
        <v>550.83399999999995</v>
      </c>
      <c r="H24" s="16" t="s">
        <v>2360</v>
      </c>
      <c r="I24" s="17">
        <f>(A1L357C1 + A1L357C2)</f>
        <v>1087.7260000000001</v>
      </c>
      <c r="J24" s="16" t="s">
        <v>2062</v>
      </c>
      <c r="K24" s="15">
        <v>518.79</v>
      </c>
      <c r="L24" s="16" t="s">
        <v>2062</v>
      </c>
      <c r="M24" s="15">
        <v>526.59799999999996</v>
      </c>
      <c r="N24" s="16" t="s">
        <v>2361</v>
      </c>
      <c r="O24" s="17">
        <f>(A1L357C4 + A1L357C5)</f>
        <v>1045.3879999999999</v>
      </c>
      <c r="P24" s="16" t="s">
        <v>2062</v>
      </c>
      <c r="Q24" s="15">
        <v>534.99199999999996</v>
      </c>
      <c r="R24" s="16" t="s">
        <v>2062</v>
      </c>
      <c r="S24" s="15">
        <v>544.16499999999996</v>
      </c>
      <c r="T24" s="16" t="s">
        <v>2362</v>
      </c>
      <c r="U24" s="17">
        <f>(A1L357C7 + A1L357C8)</f>
        <v>1079.1569999999999</v>
      </c>
      <c r="V24" s="16" t="s">
        <v>2062</v>
      </c>
      <c r="W24" s="15">
        <v>613.76800000000003</v>
      </c>
      <c r="X24" s="16" t="s">
        <v>2062</v>
      </c>
      <c r="Y24" s="15">
        <v>624.822</v>
      </c>
      <c r="Z24" s="16" t="s">
        <v>2363</v>
      </c>
      <c r="AA24" s="17">
        <f>(A1L357C10 + A1L357C11)</f>
        <v>1238.5900000000001</v>
      </c>
      <c r="AB24" s="16" t="s">
        <v>2062</v>
      </c>
      <c r="AC24" s="15">
        <v>688.71699999999998</v>
      </c>
      <c r="AD24" s="16" t="s">
        <v>2062</v>
      </c>
      <c r="AE24" s="15">
        <v>692.25</v>
      </c>
      <c r="AF24" s="16" t="s">
        <v>2364</v>
      </c>
      <c r="AG24" s="17">
        <f>(A1L357C13 + A1L357C14)</f>
        <v>1380.9670000000001</v>
      </c>
      <c r="AH24" s="16" t="s">
        <v>2365</v>
      </c>
      <c r="AI24" s="17">
        <f>IF(RUN_YEARS &gt; 1,(A1L357C3 + A1L357C6) / 2, 0 )</f>
        <v>1066.557</v>
      </c>
      <c r="AJ24" s="16" t="s">
        <v>2366</v>
      </c>
      <c r="AK24" s="17">
        <f>IF(RUN_YEARS &gt; 2,(A1L357C3 + A1L357C6 + A1L357C9) / 3, 0 )</f>
        <v>1070.7569999999998</v>
      </c>
      <c r="AL24" s="16" t="s">
        <v>2367</v>
      </c>
      <c r="AM24" s="17">
        <f>IF(RUN_YEARS &gt; 3,(A1L357C3 + A1L357C6 + A1L357C9 + A1L357C12) / 4, 0 )</f>
        <v>1112.71525</v>
      </c>
      <c r="AN24" s="16" t="s">
        <v>2368</v>
      </c>
      <c r="AO24" s="17">
        <f>IF(RUN_YEARS &gt; 4,(A1L357C3 + A1L357C6 + A1L357C9 + A1L357C12 + A1L357C15) / 5, 0 )</f>
        <v>1166.3655999999999</v>
      </c>
    </row>
    <row r="25" spans="1:41" x14ac:dyDescent="0.3">
      <c r="A25" s="11">
        <v>358</v>
      </c>
      <c r="B25" s="14" t="s">
        <v>945</v>
      </c>
      <c r="C25" s="11" t="s">
        <v>1867</v>
      </c>
      <c r="D25" s="16" t="s">
        <v>2072</v>
      </c>
      <c r="E25" s="15">
        <v>203.88900000000001</v>
      </c>
      <c r="F25" s="16" t="s">
        <v>2072</v>
      </c>
      <c r="G25" s="15">
        <v>210.666</v>
      </c>
      <c r="H25" s="16" t="s">
        <v>2369</v>
      </c>
      <c r="I25" s="17">
        <f>(A1L358C1 + A1L358C2)</f>
        <v>414.55500000000001</v>
      </c>
      <c r="J25" s="16" t="s">
        <v>2072</v>
      </c>
      <c r="K25" s="15">
        <v>214.50299999999999</v>
      </c>
      <c r="L25" s="16" t="s">
        <v>2072</v>
      </c>
      <c r="M25" s="15">
        <v>239.11600000000001</v>
      </c>
      <c r="N25" s="16" t="s">
        <v>2370</v>
      </c>
      <c r="O25" s="17">
        <f>(A1L358C4 + A1L358C5)</f>
        <v>453.61900000000003</v>
      </c>
      <c r="P25" s="16" t="s">
        <v>2072</v>
      </c>
      <c r="Q25" s="15">
        <v>278.67</v>
      </c>
      <c r="R25" s="16" t="s">
        <v>2072</v>
      </c>
      <c r="S25" s="15">
        <v>315.15600000000001</v>
      </c>
      <c r="T25" s="16" t="s">
        <v>2371</v>
      </c>
      <c r="U25" s="17">
        <f>(A1L358C7 + A1L358C8)</f>
        <v>593.82600000000002</v>
      </c>
      <c r="V25" s="16" t="s">
        <v>2072</v>
      </c>
      <c r="W25" s="15">
        <v>288.34899999999999</v>
      </c>
      <c r="X25" s="16" t="s">
        <v>2072</v>
      </c>
      <c r="Y25" s="15">
        <v>318.666</v>
      </c>
      <c r="Z25" s="16" t="s">
        <v>2372</v>
      </c>
      <c r="AA25" s="17">
        <f>(A1L358C10 + A1L358C11)</f>
        <v>607.01499999999999</v>
      </c>
      <c r="AB25" s="16" t="s">
        <v>2072</v>
      </c>
      <c r="AC25" s="15">
        <v>288.791</v>
      </c>
      <c r="AD25" s="16" t="s">
        <v>2072</v>
      </c>
      <c r="AE25" s="15">
        <v>304.10000000000002</v>
      </c>
      <c r="AF25" s="16" t="s">
        <v>2373</v>
      </c>
      <c r="AG25" s="17">
        <f>(A1L358C13 + A1L358C14)</f>
        <v>592.89100000000008</v>
      </c>
      <c r="AH25" s="16" t="s">
        <v>2374</v>
      </c>
      <c r="AI25" s="17">
        <f>IF(RUN_YEARS &gt; 1,(A1L358C3 + A1L358C6) / 2, 0 )</f>
        <v>434.08699999999999</v>
      </c>
      <c r="AJ25" s="16" t="s">
        <v>2375</v>
      </c>
      <c r="AK25" s="17">
        <f>IF(RUN_YEARS &gt; 2,(A1L358C3 + A1L358C6 + A1L358C9) / 3, 0 )</f>
        <v>487.33333333333331</v>
      </c>
      <c r="AL25" s="16" t="s">
        <v>2376</v>
      </c>
      <c r="AM25" s="17">
        <f>IF(RUN_YEARS &gt; 3,(A1L358C3 + A1L358C6 + A1L358C9 + A1L358C12) / 4, 0 )</f>
        <v>517.25374999999997</v>
      </c>
      <c r="AN25" s="16" t="s">
        <v>2377</v>
      </c>
      <c r="AO25" s="17">
        <f>IF(RUN_YEARS &gt; 4,(A1L358C3 + A1L358C6 + A1L358C9 + A1L358C12 + A1L358C15) / 5, 0 )</f>
        <v>532.38120000000004</v>
      </c>
    </row>
    <row r="26" spans="1:41" x14ac:dyDescent="0.3">
      <c r="A26" s="11">
        <v>359</v>
      </c>
      <c r="B26" s="14" t="s">
        <v>945</v>
      </c>
      <c r="C26" s="11" t="s">
        <v>2182</v>
      </c>
      <c r="D26" s="16" t="s">
        <v>2082</v>
      </c>
      <c r="E26" s="15">
        <v>1.7000000000000001E-2</v>
      </c>
      <c r="F26" s="16" t="s">
        <v>2082</v>
      </c>
      <c r="G26" s="15">
        <v>8.1000000000000003E-2</v>
      </c>
      <c r="H26" s="16" t="s">
        <v>2378</v>
      </c>
      <c r="I26" s="17">
        <f>(A1L359C1 + A1L359C2)</f>
        <v>9.8000000000000004E-2</v>
      </c>
      <c r="J26" s="16" t="s">
        <v>2082</v>
      </c>
      <c r="K26" s="15">
        <v>2.7E-2</v>
      </c>
      <c r="L26" s="16" t="s">
        <v>2082</v>
      </c>
      <c r="M26" s="15">
        <v>0.13600000000000001</v>
      </c>
      <c r="N26" s="16" t="s">
        <v>2379</v>
      </c>
      <c r="O26" s="17">
        <f>(A1L359C4 + A1L359C5)</f>
        <v>0.16300000000000001</v>
      </c>
      <c r="P26" s="16" t="s">
        <v>2082</v>
      </c>
      <c r="Q26" s="15">
        <v>4.3999999999999997E-2</v>
      </c>
      <c r="R26" s="16" t="s">
        <v>2082</v>
      </c>
      <c r="S26" s="15">
        <v>0.121</v>
      </c>
      <c r="T26" s="16" t="s">
        <v>2380</v>
      </c>
      <c r="U26" s="17">
        <f>(A1L359C7 + A1L359C8)</f>
        <v>0.16499999999999998</v>
      </c>
      <c r="V26" s="16" t="s">
        <v>2082</v>
      </c>
      <c r="W26" s="15">
        <v>3.5999999999999997E-2</v>
      </c>
      <c r="X26" s="16" t="s">
        <v>2082</v>
      </c>
      <c r="Y26" s="15">
        <v>9.6000000000000002E-2</v>
      </c>
      <c r="Z26" s="16" t="s">
        <v>2381</v>
      </c>
      <c r="AA26" s="17">
        <f>(A1L359C10 + A1L359C11)</f>
        <v>0.13200000000000001</v>
      </c>
      <c r="AB26" s="16" t="s">
        <v>2082</v>
      </c>
      <c r="AC26" s="15">
        <v>4.7E-2</v>
      </c>
      <c r="AD26" s="16" t="s">
        <v>2082</v>
      </c>
      <c r="AE26" s="15">
        <v>0.14499999999999999</v>
      </c>
      <c r="AF26" s="16" t="s">
        <v>2382</v>
      </c>
      <c r="AG26" s="17">
        <f>(A1L359C13 + A1L359C14)</f>
        <v>0.192</v>
      </c>
      <c r="AH26" s="16" t="s">
        <v>2383</v>
      </c>
      <c r="AI26" s="17">
        <f>IF(RUN_YEARS &gt; 1,(A1L359C3 + A1L359C6) / 2, 0 )</f>
        <v>0.1305</v>
      </c>
      <c r="AJ26" s="16" t="s">
        <v>2384</v>
      </c>
      <c r="AK26" s="17">
        <f>IF(RUN_YEARS &gt; 2,(A1L359C3 + A1L359C6 + A1L359C9) / 3, 0 )</f>
        <v>0.14199999999999999</v>
      </c>
      <c r="AL26" s="16" t="s">
        <v>2385</v>
      </c>
      <c r="AM26" s="17">
        <f>IF(RUN_YEARS &gt; 3,(A1L359C3 + A1L359C6 + A1L359C9 + A1L359C12) / 4, 0 )</f>
        <v>0.13950000000000001</v>
      </c>
      <c r="AN26" s="16" t="s">
        <v>2386</v>
      </c>
      <c r="AO26" s="17">
        <f>IF(RUN_YEARS &gt; 4,(A1L359C3 + A1L359C6 + A1L359C9 + A1L359C12 + A1L359C15) / 5, 0 )</f>
        <v>0.15</v>
      </c>
    </row>
    <row r="27" spans="1:41" x14ac:dyDescent="0.3">
      <c r="A27" s="11">
        <v>360</v>
      </c>
      <c r="B27" s="14" t="s">
        <v>945</v>
      </c>
      <c r="C27" s="11" t="s">
        <v>1869</v>
      </c>
      <c r="D27" s="16" t="s">
        <v>2092</v>
      </c>
      <c r="E27" s="15">
        <v>83.391000000000005</v>
      </c>
      <c r="F27" s="16" t="s">
        <v>2092</v>
      </c>
      <c r="G27" s="15">
        <v>86.378</v>
      </c>
      <c r="H27" s="16" t="s">
        <v>2387</v>
      </c>
      <c r="I27" s="17">
        <f>(A1L360C1 + A1L360C2)</f>
        <v>169.76900000000001</v>
      </c>
      <c r="J27" s="16" t="s">
        <v>2092</v>
      </c>
      <c r="K27" s="15">
        <v>75.850999999999999</v>
      </c>
      <c r="L27" s="16" t="s">
        <v>2092</v>
      </c>
      <c r="M27" s="15">
        <v>76.972999999999999</v>
      </c>
      <c r="N27" s="16" t="s">
        <v>2388</v>
      </c>
      <c r="O27" s="17">
        <f>(A1L360C4 + A1L360C5)</f>
        <v>152.82400000000001</v>
      </c>
      <c r="P27" s="16" t="s">
        <v>2092</v>
      </c>
      <c r="Q27" s="15">
        <v>76.715000000000003</v>
      </c>
      <c r="R27" s="16" t="s">
        <v>2092</v>
      </c>
      <c r="S27" s="15">
        <v>84.230999999999995</v>
      </c>
      <c r="T27" s="16" t="s">
        <v>2389</v>
      </c>
      <c r="U27" s="17">
        <f>(A1L360C7 + A1L360C8)</f>
        <v>160.946</v>
      </c>
      <c r="V27" s="16" t="s">
        <v>2092</v>
      </c>
      <c r="W27" s="15">
        <v>72.673000000000002</v>
      </c>
      <c r="X27" s="16" t="s">
        <v>2092</v>
      </c>
      <c r="Y27" s="15">
        <v>84.878</v>
      </c>
      <c r="Z27" s="16" t="s">
        <v>2390</v>
      </c>
      <c r="AA27" s="17">
        <f>(A1L360C10 + A1L360C11)</f>
        <v>157.55099999999999</v>
      </c>
      <c r="AB27" s="16" t="s">
        <v>2092</v>
      </c>
      <c r="AC27" s="15">
        <v>66.504999999999995</v>
      </c>
      <c r="AD27" s="16" t="s">
        <v>2092</v>
      </c>
      <c r="AE27" s="15">
        <v>82.728999999999999</v>
      </c>
      <c r="AF27" s="16" t="s">
        <v>2391</v>
      </c>
      <c r="AG27" s="17">
        <f>(A1L360C13 + A1L360C14)</f>
        <v>149.23399999999998</v>
      </c>
      <c r="AH27" s="16" t="s">
        <v>2392</v>
      </c>
      <c r="AI27" s="17">
        <f>IF(RUN_YEARS &gt; 1,(A1L360C3 + A1L360C6) / 2, 0 )</f>
        <v>161.29650000000001</v>
      </c>
      <c r="AJ27" s="16" t="s">
        <v>2393</v>
      </c>
      <c r="AK27" s="17">
        <f>IF(RUN_YEARS &gt; 2,(A1L360C3 + A1L360C6 + A1L360C9) / 3, 0 )</f>
        <v>161.17966666666666</v>
      </c>
      <c r="AL27" s="16" t="s">
        <v>2394</v>
      </c>
      <c r="AM27" s="17">
        <f>IF(RUN_YEARS &gt; 3,(A1L360C3 + A1L360C6 + A1L360C9 + A1L360C12) / 4, 0 )</f>
        <v>160.27249999999998</v>
      </c>
      <c r="AN27" s="16" t="s">
        <v>2395</v>
      </c>
      <c r="AO27" s="17">
        <f>IF(RUN_YEARS &gt; 4,(A1L360C3 + A1L360C6 + A1L360C9 + A1L360C12 + A1L360C15) / 5, 0 )</f>
        <v>158.06479999999996</v>
      </c>
    </row>
    <row r="28" spans="1:41" x14ac:dyDescent="0.3">
      <c r="A28" s="11">
        <v>361</v>
      </c>
      <c r="B28" s="14" t="s">
        <v>945</v>
      </c>
      <c r="C28" s="11" t="s">
        <v>1870</v>
      </c>
      <c r="D28" s="16" t="s">
        <v>2102</v>
      </c>
      <c r="E28" s="15">
        <v>244.30600000000001</v>
      </c>
      <c r="F28" s="16" t="s">
        <v>2102</v>
      </c>
      <c r="G28" s="15">
        <v>396.75200000000001</v>
      </c>
      <c r="H28" s="16" t="s">
        <v>2396</v>
      </c>
      <c r="I28" s="17">
        <f>(A1L361C1 + A1L361C2)</f>
        <v>641.05799999999999</v>
      </c>
      <c r="J28" s="16" t="s">
        <v>2102</v>
      </c>
      <c r="K28" s="15">
        <v>238.05799999999999</v>
      </c>
      <c r="L28" s="16" t="s">
        <v>2102</v>
      </c>
      <c r="M28" s="15">
        <v>414.89</v>
      </c>
      <c r="N28" s="16" t="s">
        <v>2397</v>
      </c>
      <c r="O28" s="17">
        <f>(A1L361C4 + A1L361C5)</f>
        <v>652.94799999999998</v>
      </c>
      <c r="P28" s="16" t="s">
        <v>2102</v>
      </c>
      <c r="Q28" s="15">
        <v>237.56</v>
      </c>
      <c r="R28" s="16" t="s">
        <v>2102</v>
      </c>
      <c r="S28" s="15">
        <v>420.00299999999999</v>
      </c>
      <c r="T28" s="16" t="s">
        <v>2398</v>
      </c>
      <c r="U28" s="17">
        <f>(A1L361C7 + A1L361C8)</f>
        <v>657.56299999999999</v>
      </c>
      <c r="V28" s="16" t="s">
        <v>2102</v>
      </c>
      <c r="W28" s="15">
        <v>242.91200000000001</v>
      </c>
      <c r="X28" s="16" t="s">
        <v>2102</v>
      </c>
      <c r="Y28" s="15">
        <v>401.33300000000003</v>
      </c>
      <c r="Z28" s="16" t="s">
        <v>2399</v>
      </c>
      <c r="AA28" s="17">
        <f>(A1L361C10 + A1L361C11)</f>
        <v>644.245</v>
      </c>
      <c r="AB28" s="16" t="s">
        <v>2102</v>
      </c>
      <c r="AC28" s="15">
        <v>247.81200000000001</v>
      </c>
      <c r="AD28" s="16" t="s">
        <v>2102</v>
      </c>
      <c r="AE28" s="15">
        <v>408.87099999999998</v>
      </c>
      <c r="AF28" s="16" t="s">
        <v>2400</v>
      </c>
      <c r="AG28" s="17">
        <f>(A1L361C13 + A1L361C14)</f>
        <v>656.68299999999999</v>
      </c>
      <c r="AH28" s="16" t="s">
        <v>2401</v>
      </c>
      <c r="AI28" s="17">
        <f>IF(RUN_YEARS &gt; 1,(A1L361C3 + A1L361C6) / 2, 0 )</f>
        <v>647.00299999999993</v>
      </c>
      <c r="AJ28" s="16" t="s">
        <v>2402</v>
      </c>
      <c r="AK28" s="17">
        <f>IF(RUN_YEARS &gt; 2,(A1L361C3 + A1L361C6 + A1L361C9) / 3, 0 )</f>
        <v>650.52300000000002</v>
      </c>
      <c r="AL28" s="16" t="s">
        <v>2403</v>
      </c>
      <c r="AM28" s="17">
        <f>IF(RUN_YEARS &gt; 3,(A1L361C3 + A1L361C6 + A1L361C9 + A1L361C12) / 4, 0 )</f>
        <v>648.95349999999996</v>
      </c>
      <c r="AN28" s="16" t="s">
        <v>2404</v>
      </c>
      <c r="AO28" s="17">
        <f>IF(RUN_YEARS &gt; 4,(A1L361C3 + A1L361C6 + A1L361C9 + A1L361C12 + A1L361C15) / 5, 0 )</f>
        <v>650.49939999999992</v>
      </c>
    </row>
    <row r="29" spans="1:41" x14ac:dyDescent="0.3">
      <c r="A29" s="11">
        <v>362</v>
      </c>
      <c r="B29" s="14" t="s">
        <v>945</v>
      </c>
      <c r="C29" s="11" t="s">
        <v>1871</v>
      </c>
      <c r="D29" s="16" t="s">
        <v>2112</v>
      </c>
      <c r="E29" s="15">
        <v>27.561</v>
      </c>
      <c r="F29" s="16" t="s">
        <v>2112</v>
      </c>
      <c r="G29" s="15">
        <v>28.279</v>
      </c>
      <c r="H29" s="16" t="s">
        <v>2405</v>
      </c>
      <c r="I29" s="17">
        <f>(A1L362C1 + A1L362C2)</f>
        <v>55.84</v>
      </c>
      <c r="J29" s="16" t="s">
        <v>2112</v>
      </c>
      <c r="K29" s="15">
        <v>22.54</v>
      </c>
      <c r="L29" s="16" t="s">
        <v>2112</v>
      </c>
      <c r="M29" s="15">
        <v>23.652000000000001</v>
      </c>
      <c r="N29" s="16" t="s">
        <v>2406</v>
      </c>
      <c r="O29" s="17">
        <f>(A1L362C4 + A1L362C5)</f>
        <v>46.192</v>
      </c>
      <c r="P29" s="16" t="s">
        <v>2112</v>
      </c>
      <c r="Q29" s="15">
        <v>23.535</v>
      </c>
      <c r="R29" s="16" t="s">
        <v>2112</v>
      </c>
      <c r="S29" s="15">
        <v>24.975999999999999</v>
      </c>
      <c r="T29" s="16" t="s">
        <v>2407</v>
      </c>
      <c r="U29" s="17">
        <f>(A1L362C7 + A1L362C8)</f>
        <v>48.510999999999996</v>
      </c>
      <c r="V29" s="16" t="s">
        <v>2112</v>
      </c>
      <c r="W29" s="15">
        <v>23.78</v>
      </c>
      <c r="X29" s="16" t="s">
        <v>2112</v>
      </c>
      <c r="Y29" s="15">
        <v>26.486000000000001</v>
      </c>
      <c r="Z29" s="16" t="s">
        <v>2408</v>
      </c>
      <c r="AA29" s="17">
        <f>(A1L362C10 + A1L362C11)</f>
        <v>50.266000000000005</v>
      </c>
      <c r="AB29" s="16" t="s">
        <v>2112</v>
      </c>
      <c r="AC29" s="15">
        <v>23.834</v>
      </c>
      <c r="AD29" s="16" t="s">
        <v>2112</v>
      </c>
      <c r="AE29" s="15">
        <v>26.074000000000002</v>
      </c>
      <c r="AF29" s="16" t="s">
        <v>2409</v>
      </c>
      <c r="AG29" s="17">
        <f>(A1L362C13 + A1L362C14)</f>
        <v>49.908000000000001</v>
      </c>
      <c r="AH29" s="16" t="s">
        <v>2410</v>
      </c>
      <c r="AI29" s="17">
        <f>IF(RUN_YEARS &gt; 1,(A1L362C3 + A1L362C6) / 2, 0 )</f>
        <v>51.016000000000005</v>
      </c>
      <c r="AJ29" s="16" t="s">
        <v>2411</v>
      </c>
      <c r="AK29" s="17">
        <f>IF(RUN_YEARS &gt; 2,(A1L362C3 + A1L362C6 + A1L362C9) / 3, 0 )</f>
        <v>50.181000000000004</v>
      </c>
      <c r="AL29" s="16" t="s">
        <v>2412</v>
      </c>
      <c r="AM29" s="17">
        <f>IF(RUN_YEARS &gt; 3,(A1L362C3 + A1L362C6 + A1L362C9 + A1L362C12) / 4, 0 )</f>
        <v>50.202250000000006</v>
      </c>
      <c r="AN29" s="16" t="s">
        <v>2413</v>
      </c>
      <c r="AO29" s="17">
        <f>IF(RUN_YEARS &gt; 4,(A1L362C3 + A1L362C6 + A1L362C9 + A1L362C12 + A1L362C15) / 5, 0 )</f>
        <v>50.143400000000007</v>
      </c>
    </row>
    <row r="30" spans="1:41" x14ac:dyDescent="0.3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271.86700000000002</v>
      </c>
      <c r="F30" s="16" t="s">
        <v>2415</v>
      </c>
      <c r="G30" s="17">
        <f>(A1L361C2 + A1L362C2)</f>
        <v>425.03100000000001</v>
      </c>
      <c r="H30" s="16" t="s">
        <v>2416</v>
      </c>
      <c r="I30" s="17">
        <f>(_xlfn.SINGLE(A1L363C1) +_xlfn.SINGLE( A1L363C2))</f>
        <v>696.89800000000002</v>
      </c>
      <c r="J30" s="16" t="s">
        <v>2417</v>
      </c>
      <c r="K30" s="17">
        <f>(A1L361C4 + A1L362C4)</f>
        <v>260.59800000000001</v>
      </c>
      <c r="L30" s="16" t="s">
        <v>2418</v>
      </c>
      <c r="M30" s="17">
        <f>(A1L361C5 + A1L362C5)</f>
        <v>438.54199999999997</v>
      </c>
      <c r="N30" s="16" t="s">
        <v>2419</v>
      </c>
      <c r="O30" s="17">
        <f>(_xlfn.SINGLE(A1L363C4) +_xlfn.SINGLE( A1L363C5))</f>
        <v>699.14</v>
      </c>
      <c r="P30" s="16" t="s">
        <v>2420</v>
      </c>
      <c r="Q30" s="17">
        <f>(A1L361C7 + A1L362C7)</f>
        <v>261.09500000000003</v>
      </c>
      <c r="R30" s="16" t="s">
        <v>2421</v>
      </c>
      <c r="S30" s="17">
        <f>(A1L361C8 + A1L362C8)</f>
        <v>444.97899999999998</v>
      </c>
      <c r="T30" s="16" t="s">
        <v>2422</v>
      </c>
      <c r="U30" s="17">
        <f>(_xlfn.SINGLE(A1L363C7) +_xlfn.SINGLE( A1L363C8))</f>
        <v>706.07400000000007</v>
      </c>
      <c r="V30" s="16" t="s">
        <v>2423</v>
      </c>
      <c r="W30" s="17">
        <f>(A1L361C10 + A1L362C10)</f>
        <v>266.69200000000001</v>
      </c>
      <c r="X30" s="16" t="s">
        <v>2424</v>
      </c>
      <c r="Y30" s="17">
        <f>(A1L361C11 + A1L362C11)</f>
        <v>427.81900000000002</v>
      </c>
      <c r="Z30" s="16" t="s">
        <v>2425</v>
      </c>
      <c r="AA30" s="17">
        <f>(_xlfn.SINGLE(A1L363C10) +_xlfn.SINGLE( A1L363C11))</f>
        <v>694.51099999999997</v>
      </c>
      <c r="AB30" s="16" t="s">
        <v>2426</v>
      </c>
      <c r="AC30" s="17">
        <f>(A1L361C13 + A1L362C13)</f>
        <v>271.64600000000002</v>
      </c>
      <c r="AD30" s="16" t="s">
        <v>2427</v>
      </c>
      <c r="AE30" s="17">
        <f>(A1L361C14 + A1L362C14)</f>
        <v>434.94499999999999</v>
      </c>
      <c r="AF30" s="16" t="s">
        <v>2428</v>
      </c>
      <c r="AG30" s="17">
        <f>(_xlfn.SINGLE(A1L363C13) +_xlfn.SINGLE( A1L363C14))</f>
        <v>706.59100000000001</v>
      </c>
      <c r="AH30" s="16" t="s">
        <v>2429</v>
      </c>
      <c r="AI30" s="17">
        <f>IF(RUN_YEARS &gt; 1,(A1L363C3 + A1L363C6) / 2, 0 )</f>
        <v>698.01900000000001</v>
      </c>
      <c r="AJ30" s="16" t="s">
        <v>2430</v>
      </c>
      <c r="AK30" s="17">
        <f>IF(RUN_YEARS &gt; 2,(A1L363C3 + A1L363C6 + A1L363C9) / 3, 0 )</f>
        <v>700.70400000000006</v>
      </c>
      <c r="AL30" s="16" t="s">
        <v>2431</v>
      </c>
      <c r="AM30" s="17">
        <f>IF(RUN_YEARS &gt; 3,(A1L363C3 + A1L363C6 + A1L363C9 + A1L363C12) / 4, 0 )</f>
        <v>699.15575000000001</v>
      </c>
      <c r="AN30" s="16" t="s">
        <v>2432</v>
      </c>
      <c r="AO30" s="17">
        <f>IF(RUN_YEARS &gt; 4,(A1L363C3 + A1L363C6 + A1L363C9 + A1L363C12 + A1L363C15) / 5, 0 )</f>
        <v>700.64279999999997</v>
      </c>
    </row>
    <row r="31" spans="1:41" x14ac:dyDescent="0.3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2713.6819999999998</v>
      </c>
      <c r="F31" s="16" t="s">
        <v>2434</v>
      </c>
      <c r="G31" s="17">
        <f>(A1L341C2 + A1L344C2 + A1L345C2 + A1L348C2 + A1L349C2 + SUM(A1L352C2:A1L362C2))</f>
        <v>3161.8609999999999</v>
      </c>
      <c r="H31" s="16" t="s">
        <v>2435</v>
      </c>
      <c r="I31" s="17">
        <f>(_xlfn.SINGLE(A1L364C1) +_xlfn.SINGLE( A1L364C2))</f>
        <v>5875.5429999999997</v>
      </c>
      <c r="J31" s="16" t="s">
        <v>2436</v>
      </c>
      <c r="K31" s="17">
        <f>(A1L341C4 + A1L344C4 + A1L345C4 + A1L348C4 + A1L349C4 + SUM(A1L352C4:A1L362C4))</f>
        <v>2589.1219999999998</v>
      </c>
      <c r="L31" s="16" t="s">
        <v>2437</v>
      </c>
      <c r="M31" s="17">
        <f>(A1L341C5 + A1L344C5 + A1L345C5 + A1L348C5 + A1L349C5 + SUM(A1L352C5:A1L362C5))</f>
        <v>3075.54</v>
      </c>
      <c r="N31" s="16" t="s">
        <v>2438</v>
      </c>
      <c r="O31" s="17">
        <f>(_xlfn.SINGLE(A1L364C4) +_xlfn.SINGLE( A1L364C5))</f>
        <v>5664.6620000000003</v>
      </c>
      <c r="P31" s="16" t="s">
        <v>2439</v>
      </c>
      <c r="Q31" s="17">
        <f>(A1L341C7 + A1L344C7 + A1L345C7 + A1L348C7 + A1L349C7 + SUM(A1L352C7:A1L362C7))</f>
        <v>2920.66</v>
      </c>
      <c r="R31" s="16" t="s">
        <v>2440</v>
      </c>
      <c r="S31" s="17">
        <f>(A1L341C8 + A1L344C8 + A1L345C8 + A1L348C8 + A1L349C8 + SUM(A1L352C8:A1L362C8))</f>
        <v>3452.6760000000004</v>
      </c>
      <c r="T31" s="16" t="s">
        <v>2441</v>
      </c>
      <c r="U31" s="17">
        <f>(_xlfn.SINGLE(A1L364C7) +_xlfn.SINGLE( A1L364C8))</f>
        <v>6373.3360000000002</v>
      </c>
      <c r="V31" s="16" t="s">
        <v>2442</v>
      </c>
      <c r="W31" s="17">
        <f>(A1L341C10 + A1L344C10 + A1L345C10 + A1L348C10 + A1L349C10 + SUM(A1L352C10:A1L362C10))</f>
        <v>3075.1309999999999</v>
      </c>
      <c r="X31" s="16" t="s">
        <v>2443</v>
      </c>
      <c r="Y31" s="17">
        <f>(A1L341C11 + A1L344C11 + A1L345C11 + A1L348C11 + A1L349C11 + SUM(A1L352C11:A1L362C11))</f>
        <v>3580.2880000000005</v>
      </c>
      <c r="Z31" s="16" t="s">
        <v>2444</v>
      </c>
      <c r="AA31" s="17">
        <f>(_xlfn.SINGLE(A1L364C10) +_xlfn.SINGLE( A1L364C11))</f>
        <v>6655.4189999999999</v>
      </c>
      <c r="AB31" s="16" t="s">
        <v>2445</v>
      </c>
      <c r="AC31" s="17">
        <f>(A1L341C13 + A1L344C13 + A1L345C13 + A1L348C13 + A1L349C13 + SUM(A1L352C13:A1L362C13))</f>
        <v>3080.1079999999993</v>
      </c>
      <c r="AD31" s="16" t="s">
        <v>2446</v>
      </c>
      <c r="AE31" s="17">
        <f>(A1L341C14 + A1L344C14 + A1L345C14 + A1L348C14 + A1L349C14 + SUM(A1L352C14:A1L362C14))</f>
        <v>3613.848</v>
      </c>
      <c r="AF31" s="16" t="s">
        <v>2447</v>
      </c>
      <c r="AG31" s="17">
        <f>(_xlfn.SINGLE(A1L364C13) +_xlfn.SINGLE( A1L364C14))</f>
        <v>6693.9559999999992</v>
      </c>
      <c r="AH31" s="16" t="s">
        <v>2448</v>
      </c>
      <c r="AI31" s="17">
        <f>IF(RUN_YEARS &gt; 1,(A1L364C3 + A1L364C6) / 2, 0 )</f>
        <v>5770.1025</v>
      </c>
      <c r="AJ31" s="16" t="s">
        <v>2449</v>
      </c>
      <c r="AK31" s="17">
        <f>IF(RUN_YEARS &gt; 2,(A1L364C3 + A1L364C6 + A1L364C9) / 3, 0 )</f>
        <v>5971.1803333333337</v>
      </c>
      <c r="AL31" s="16" t="s">
        <v>2450</v>
      </c>
      <c r="AM31" s="17">
        <f>IF(RUN_YEARS &gt; 3,(A1L364C3 + A1L364C6 + A1L364C9 + A1L364C12) / 4, 0 )</f>
        <v>6142.24</v>
      </c>
      <c r="AN31" s="16" t="s">
        <v>2451</v>
      </c>
      <c r="AO31" s="17">
        <f>IF(RUN_YEARS &gt; 4,(A1L364C3 + A1L364C6 + A1L364C9 + A1L364C12 + A1L364C15) / 5, 0 )</f>
        <v>6252.5831999999991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A9160D-7D2C-4EE4-9DD1-9C07BAAB4DBB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2452</v>
      </c>
    </row>
    <row r="3" spans="1:9" x14ac:dyDescent="0.3">
      <c r="B3" s="13" t="s">
        <v>22</v>
      </c>
    </row>
    <row r="4" spans="1:9" x14ac:dyDescent="0.3">
      <c r="B4" s="13" t="s">
        <v>2453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3">
      <c r="A8" s="11">
        <v>401</v>
      </c>
      <c r="B8" s="14" t="s">
        <v>2457</v>
      </c>
      <c r="C8" s="11" t="s">
        <v>2458</v>
      </c>
      <c r="D8" s="16" t="s">
        <v>2608</v>
      </c>
      <c r="E8" s="15">
        <v>158327377</v>
      </c>
      <c r="F8" s="16" t="s">
        <v>2609</v>
      </c>
      <c r="G8" s="15">
        <v>5223460</v>
      </c>
      <c r="H8" s="16" t="s">
        <v>2610</v>
      </c>
      <c r="I8" s="1">
        <f>IF(A1L401C1=0,0,A1L401C2 / A1L401C1)</f>
        <v>3.2991514790269023E-2</v>
      </c>
    </row>
    <row r="9" spans="1:9" x14ac:dyDescent="0.3">
      <c r="A9" s="11">
        <v>402</v>
      </c>
      <c r="B9" s="14" t="s">
        <v>2459</v>
      </c>
      <c r="C9" s="11" t="s">
        <v>2460</v>
      </c>
      <c r="D9" s="16" t="s">
        <v>2608</v>
      </c>
      <c r="E9" s="15">
        <v>122320714</v>
      </c>
      <c r="F9" s="16" t="s">
        <v>2609</v>
      </c>
      <c r="G9" s="15">
        <v>2077747</v>
      </c>
      <c r="H9" s="16" t="s">
        <v>2611</v>
      </c>
      <c r="I9" s="1">
        <f>IF(A1L402C1=0,0,A1L402C2 / A1L402C1)</f>
        <v>1.6986060104260018E-2</v>
      </c>
    </row>
    <row r="10" spans="1:9" x14ac:dyDescent="0.3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227108</v>
      </c>
      <c r="F10" s="16" t="s">
        <v>2609</v>
      </c>
      <c r="G10" s="15">
        <v>380026</v>
      </c>
      <c r="H10" s="16" t="s">
        <v>2612</v>
      </c>
      <c r="I10" s="1">
        <f>IF(A1L403C1=0,0,A1L403C2 / A1L403C1)</f>
        <v>1.6733272275745461</v>
      </c>
    </row>
    <row r="11" spans="1:9" x14ac:dyDescent="0.3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313377</v>
      </c>
      <c r="F11" s="16" t="s">
        <v>2609</v>
      </c>
      <c r="G11" s="15">
        <v>153464</v>
      </c>
      <c r="H11" s="16" t="s">
        <v>2613</v>
      </c>
      <c r="I11" s="1">
        <f>IF(A1L404C1=0,0,A1L404C2 / A1L404C1)</f>
        <v>0.48971047651869792</v>
      </c>
    </row>
    <row r="12" spans="1:9" x14ac:dyDescent="0.3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2011430</v>
      </c>
      <c r="F12" s="16" t="s">
        <v>2609</v>
      </c>
      <c r="G12" s="15">
        <v>1035827</v>
      </c>
      <c r="H12" s="16" t="s">
        <v>2614</v>
      </c>
      <c r="I12" s="1">
        <f>IF(A1L405C1=0,0,A1L405C2 / A1L405C1)</f>
        <v>0.51497044391303703</v>
      </c>
    </row>
    <row r="13" spans="1:9" x14ac:dyDescent="0.3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33454748</v>
      </c>
      <c r="F13" s="16" t="s">
        <v>2616</v>
      </c>
      <c r="G13" s="17">
        <f>(A1L401C2 - SUM(A1L402C2:A1L405C2))</f>
        <v>1576396</v>
      </c>
      <c r="H13" s="16" t="s">
        <v>2617</v>
      </c>
      <c r="I13" s="1">
        <f>IF(_xlfn.SINGLE(A1L406C1)=0,0,_xlfn.SINGLE(A1L406C2) /_xlfn.SINGLE( A1L406C1))</f>
        <v>4.712024732632869E-2</v>
      </c>
    </row>
    <row r="14" spans="1:9" x14ac:dyDescent="0.3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70630193</v>
      </c>
      <c r="F14" s="16" t="s">
        <v>2609</v>
      </c>
      <c r="G14" s="15">
        <v>0</v>
      </c>
      <c r="H14" s="16" t="s">
        <v>2618</v>
      </c>
      <c r="I14" s="1">
        <f>IF(A1L407C1=0,0,A1L407C2 / A1L407C1)</f>
        <v>0</v>
      </c>
    </row>
    <row r="15" spans="1:9" x14ac:dyDescent="0.3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390756989</v>
      </c>
      <c r="F15" s="16" t="s">
        <v>2609</v>
      </c>
      <c r="G15" s="15">
        <v>832827</v>
      </c>
      <c r="H15" s="16" t="s">
        <v>2619</v>
      </c>
      <c r="I15" s="1">
        <f>IF(A1L408C1=0,0,A1L408C2 / A1L408C1)</f>
        <v>2.1313169653889414E-3</v>
      </c>
    </row>
    <row r="16" spans="1:9" x14ac:dyDescent="0.3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138866046</v>
      </c>
      <c r="F16" s="16" t="s">
        <v>2609</v>
      </c>
      <c r="G16" s="15">
        <v>356854</v>
      </c>
      <c r="H16" s="16" t="s">
        <v>2620</v>
      </c>
      <c r="I16" s="1">
        <f>IF(A1L409C1=0,0,A1L409C2 / A1L409C1)</f>
        <v>2.5697714472261994E-3</v>
      </c>
    </row>
    <row r="17" spans="1:9" x14ac:dyDescent="0.3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98948280</v>
      </c>
      <c r="F17" s="16" t="s">
        <v>2609</v>
      </c>
      <c r="G17" s="15">
        <v>9992919</v>
      </c>
      <c r="H17" s="16" t="s">
        <v>2621</v>
      </c>
      <c r="I17" s="1">
        <f>IF(A1L410C1=0,0,A1L410C2 / A1L410C1)</f>
        <v>0.10099133607981867</v>
      </c>
    </row>
    <row r="18" spans="1:9" x14ac:dyDescent="0.3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2641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3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593697</v>
      </c>
      <c r="F19" s="16" t="s">
        <v>2609</v>
      </c>
      <c r="G19" s="15">
        <v>1081752</v>
      </c>
      <c r="H19" s="16" t="s">
        <v>2623</v>
      </c>
      <c r="I19" s="1">
        <f>IF(A1L412C1=0,0,A1L412C2 / A1L412C1)</f>
        <v>1.8220607481594147</v>
      </c>
    </row>
    <row r="20" spans="1:9" x14ac:dyDescent="0.3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5637393</v>
      </c>
      <c r="F20" s="16" t="s">
        <v>2609</v>
      </c>
      <c r="G20" s="15">
        <v>1862665</v>
      </c>
      <c r="H20" s="16" t="s">
        <v>2624</v>
      </c>
      <c r="I20" s="1">
        <f>IF(A1L413C1=0,0,A1L413C2 / A1L413C1)</f>
        <v>0.3304124796692372</v>
      </c>
    </row>
    <row r="21" spans="1:9" x14ac:dyDescent="0.3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29569863</v>
      </c>
      <c r="F21" s="16" t="s">
        <v>2609</v>
      </c>
      <c r="G21" s="15">
        <v>1826004</v>
      </c>
      <c r="H21" s="16" t="s">
        <v>2625</v>
      </c>
      <c r="I21" s="1">
        <f>IF(A1L414C1=0,0,A1L414C2 / A1L414C1)</f>
        <v>6.1752196822825997E-2</v>
      </c>
    </row>
    <row r="22" spans="1:9" x14ac:dyDescent="0.3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7343878</v>
      </c>
      <c r="F22" s="16" t="s">
        <v>2609</v>
      </c>
      <c r="G22" s="15">
        <v>414029</v>
      </c>
      <c r="H22" s="16" t="s">
        <v>2626</v>
      </c>
      <c r="I22" s="1">
        <f>IF(A1L415C1=0,0,A1L415C2 / A1L415C1)</f>
        <v>5.6377434374590647E-2</v>
      </c>
    </row>
    <row r="23" spans="1:9" x14ac:dyDescent="0.3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6939606</v>
      </c>
      <c r="F23" s="16" t="s">
        <v>2609</v>
      </c>
      <c r="G23" s="15">
        <v>7083</v>
      </c>
      <c r="H23" s="16" t="s">
        <v>2627</v>
      </c>
      <c r="I23" s="1">
        <f>IF(A1L416C1=0,0,A1L416C2 / A1L416C1)</f>
        <v>1.0206631327484587E-3</v>
      </c>
    </row>
    <row r="24" spans="1:9" x14ac:dyDescent="0.3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193885</v>
      </c>
      <c r="F24" s="16" t="s">
        <v>2609</v>
      </c>
      <c r="G24" s="15">
        <v>1258</v>
      </c>
      <c r="H24" s="16" t="s">
        <v>2628</v>
      </c>
      <c r="I24" s="1">
        <f>IF(A1L417C1=0,0,A1L417C2 / A1L417C1)</f>
        <v>6.4883822884699693E-3</v>
      </c>
    </row>
    <row r="25" spans="1:9" x14ac:dyDescent="0.3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1893103</v>
      </c>
      <c r="F25" s="16" t="s">
        <v>2609</v>
      </c>
      <c r="G25" s="15">
        <v>520113</v>
      </c>
      <c r="H25" s="16" t="s">
        <v>2629</v>
      </c>
      <c r="I25" s="1">
        <f>IF(A1L418C1=0,0,A1L418C2 / A1L418C1)</f>
        <v>0.27474099401881463</v>
      </c>
    </row>
    <row r="26" spans="1:9" x14ac:dyDescent="0.3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2438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3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12582889</v>
      </c>
      <c r="F27" s="16" t="s">
        <v>2609</v>
      </c>
      <c r="G27" s="15">
        <v>253923</v>
      </c>
      <c r="H27" s="16" t="s">
        <v>2631</v>
      </c>
      <c r="I27" s="1">
        <f>IF(A1L420C1=0,0,A1L420C2 / A1L420C1)</f>
        <v>2.018002384031203E-2</v>
      </c>
    </row>
    <row r="28" spans="1:9" x14ac:dyDescent="0.3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4149101</v>
      </c>
      <c r="F28" s="16" t="s">
        <v>2609</v>
      </c>
      <c r="G28" s="15">
        <v>490366</v>
      </c>
      <c r="H28" s="16" t="s">
        <v>2632</v>
      </c>
      <c r="I28" s="1">
        <f>IF(A1L421C1=0,0,A1L421C2 / A1L421C1)</f>
        <v>0.11818608416618444</v>
      </c>
    </row>
    <row r="29" spans="1:9" x14ac:dyDescent="0.3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517358</v>
      </c>
      <c r="F29" s="16" t="s">
        <v>2609</v>
      </c>
      <c r="G29" s="15">
        <v>744531</v>
      </c>
      <c r="H29" s="16" t="s">
        <v>2633</v>
      </c>
      <c r="I29" s="1">
        <f>IF(A1L422C1=0,0,A1L422C2 / A1L422C1)</f>
        <v>1.439102130439657</v>
      </c>
    </row>
    <row r="30" spans="1:9" x14ac:dyDescent="0.3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2816607</v>
      </c>
      <c r="F30" s="16" t="s">
        <v>2609</v>
      </c>
      <c r="G30" s="15">
        <v>357803</v>
      </c>
      <c r="H30" s="16" t="s">
        <v>2634</v>
      </c>
      <c r="I30" s="1">
        <f>IF(A1L423C1=0,0,A1L423C2 / A1L423C1)</f>
        <v>0.12703334188972759</v>
      </c>
    </row>
    <row r="31" spans="1:9" x14ac:dyDescent="0.3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1469521</v>
      </c>
      <c r="F31" s="16" t="s">
        <v>2609</v>
      </c>
      <c r="G31" s="15">
        <v>102031</v>
      </c>
      <c r="H31" s="16" t="s">
        <v>2635</v>
      </c>
      <c r="I31" s="1">
        <f>IF(A1L424C1=0,0,A1L424C2 / A1L424C1)</f>
        <v>6.9431467804815308E-2</v>
      </c>
    </row>
    <row r="32" spans="1:9" x14ac:dyDescent="0.3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35584199</v>
      </c>
      <c r="F32" s="16" t="s">
        <v>2609</v>
      </c>
      <c r="G32" s="15">
        <v>1978749</v>
      </c>
      <c r="H32" s="16" t="s">
        <v>2636</v>
      </c>
      <c r="I32" s="1">
        <f>IF(A1L425C1=0,0,A1L425C2 / A1L425C1)</f>
        <v>5.5607518381964982E-2</v>
      </c>
    </row>
    <row r="33" spans="1:9" x14ac:dyDescent="0.3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18607900</v>
      </c>
      <c r="F33" s="16" t="s">
        <v>2638</v>
      </c>
      <c r="G33" s="17">
        <f>(A1L410C2 - (SUM(A1L411C2:A1L414C2) + SUM(A1L421C2:A1L425C2)))</f>
        <v>1549018</v>
      </c>
      <c r="H33" s="16" t="s">
        <v>2639</v>
      </c>
      <c r="I33" s="1">
        <f>IF(_xlfn.SINGLE(A1L426C1)=0,0,_xlfn.SINGLE(A1L426C2) /_xlfn.SINGLE( A1L426C1))</f>
        <v>8.3245180810300995E-2</v>
      </c>
    </row>
    <row r="34" spans="1:9" x14ac:dyDescent="0.3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2055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3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23493932</v>
      </c>
      <c r="F35" s="16" t="s">
        <v>2609</v>
      </c>
      <c r="G35" s="15">
        <v>3323129</v>
      </c>
      <c r="H35" s="16" t="s">
        <v>2641</v>
      </c>
      <c r="I35" s="1">
        <f>IF(A1L428C1=0,0,A1L428C2 / A1L428C1)</f>
        <v>0.14144626791292322</v>
      </c>
    </row>
    <row r="36" spans="1:9" x14ac:dyDescent="0.3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10929019</v>
      </c>
      <c r="F36" s="16" t="s">
        <v>2609</v>
      </c>
      <c r="G36" s="15">
        <v>2071851</v>
      </c>
      <c r="H36" s="16" t="s">
        <v>2642</v>
      </c>
      <c r="I36" s="1">
        <f>IF(A1L429C1=0,0,A1L429C2 / A1L429C1)</f>
        <v>0.18957337341988334</v>
      </c>
    </row>
    <row r="37" spans="1:9" x14ac:dyDescent="0.3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1992272</v>
      </c>
      <c r="F37" s="16" t="s">
        <v>2609</v>
      </c>
      <c r="G37" s="15">
        <v>234474</v>
      </c>
      <c r="H37" s="16" t="s">
        <v>2643</v>
      </c>
      <c r="I37" s="1">
        <f>IF(A1L430C1=0,0,A1L430C2 / A1L430C1)</f>
        <v>0.11769176096436632</v>
      </c>
    </row>
    <row r="38" spans="1:9" x14ac:dyDescent="0.3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10572641</v>
      </c>
      <c r="F38" s="16" t="s">
        <v>2645</v>
      </c>
      <c r="G38" s="17">
        <f>(A1L428C2 - A1L429C2 - A1L430C2)</f>
        <v>1016804</v>
      </c>
      <c r="H38" s="16" t="s">
        <v>2646</v>
      </c>
      <c r="I38" s="1">
        <f>IF(_xlfn.SINGLE(A1L431C1)=0,0,_xlfn.SINGLE(A1L431C2) /_xlfn.SINGLE( A1L431C1))</f>
        <v>9.6173132143614823E-2</v>
      </c>
    </row>
    <row r="39" spans="1:9" x14ac:dyDescent="0.3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2846921</v>
      </c>
      <c r="F39" s="16" t="s">
        <v>2609</v>
      </c>
      <c r="G39" s="15">
        <v>5776059</v>
      </c>
      <c r="H39" s="16" t="s">
        <v>2647</v>
      </c>
      <c r="I39" s="1">
        <f>IF(A1L432C1=0,0,A1L432C2 / A1L432C1)</f>
        <v>2.0288792699200293</v>
      </c>
    </row>
    <row r="40" spans="1:9" x14ac:dyDescent="0.3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30334091</v>
      </c>
      <c r="F40" s="16" t="s">
        <v>2609</v>
      </c>
      <c r="G40" s="15">
        <v>4385600</v>
      </c>
      <c r="H40" s="16" t="s">
        <v>2648</v>
      </c>
      <c r="I40" s="1">
        <f>IF(A1L433C1=0,0,A1L433C2 / A1L433C1)</f>
        <v>0.14457660854251408</v>
      </c>
    </row>
    <row r="41" spans="1:9" x14ac:dyDescent="0.3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84223</v>
      </c>
      <c r="F41" s="16" t="s">
        <v>2609</v>
      </c>
      <c r="G41" s="15">
        <v>13601</v>
      </c>
      <c r="H41" s="16" t="s">
        <v>2649</v>
      </c>
      <c r="I41" s="1">
        <f>IF(A1L434C1=0,0,A1L434C2 / A1L434C1)</f>
        <v>0.16148795459672535</v>
      </c>
    </row>
    <row r="42" spans="1:9" x14ac:dyDescent="0.3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2065622</v>
      </c>
      <c r="F42" s="16" t="s">
        <v>2609</v>
      </c>
      <c r="G42" s="15">
        <v>392948</v>
      </c>
      <c r="H42" s="16" t="s">
        <v>2650</v>
      </c>
      <c r="I42" s="1">
        <f>IF(A1L435C1=0,0,A1L435C2 / A1L435C1)</f>
        <v>0.19023228838577436</v>
      </c>
    </row>
    <row r="43" spans="1:9" x14ac:dyDescent="0.3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18343424</v>
      </c>
      <c r="F43" s="16" t="s">
        <v>2609</v>
      </c>
      <c r="G43" s="15">
        <v>3130929</v>
      </c>
      <c r="H43" s="16" t="s">
        <v>2651</v>
      </c>
      <c r="I43" s="1">
        <f>IF(A1L436C1=0,0,A1L436C2 / A1L436C1)</f>
        <v>0.17068400098040584</v>
      </c>
    </row>
    <row r="44" spans="1:9" x14ac:dyDescent="0.3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1709826</v>
      </c>
      <c r="F44" s="16" t="s">
        <v>2609</v>
      </c>
      <c r="G44" s="15">
        <v>13806</v>
      </c>
      <c r="H44" s="16" t="s">
        <v>2652</v>
      </c>
      <c r="I44" s="1">
        <f>IF(A1L437C1=0,0,A1L437C2 / A1L437C1)</f>
        <v>8.0745058269087022E-3</v>
      </c>
    </row>
    <row r="45" spans="1:9" x14ac:dyDescent="0.3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215107</v>
      </c>
      <c r="F45" s="16" t="s">
        <v>2609</v>
      </c>
      <c r="G45" s="15">
        <v>931</v>
      </c>
      <c r="H45" s="16" t="s">
        <v>2653</v>
      </c>
      <c r="I45" s="1">
        <f>IF(A1L438C1=0,0,A1L438C2 / A1L438C1)</f>
        <v>4.3280785841464942E-3</v>
      </c>
    </row>
    <row r="46" spans="1:9" x14ac:dyDescent="0.3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8130996</v>
      </c>
      <c r="F46" s="16" t="s">
        <v>2655</v>
      </c>
      <c r="G46" s="17">
        <f>(A1L433C2 - SUM(A1L434C2:A1L437C2))</f>
        <v>834316</v>
      </c>
      <c r="H46" s="16" t="s">
        <v>2656</v>
      </c>
      <c r="I46" s="1">
        <f>IF(_xlfn.SINGLE(A1L439C1)=0,0,_xlfn.SINGLE(A1L439C2) /_xlfn.SINGLE( A1L439C1))</f>
        <v>0.10260932363021701</v>
      </c>
    </row>
    <row r="47" spans="1:9" x14ac:dyDescent="0.3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182236398</v>
      </c>
      <c r="F47" s="16" t="s">
        <v>2609</v>
      </c>
      <c r="G47" s="15">
        <v>8830466</v>
      </c>
      <c r="H47" s="16" t="s">
        <v>2657</v>
      </c>
      <c r="I47" s="1">
        <f>IF(A1L440C1=0,0,A1L440C2 / A1L440C1)</f>
        <v>4.8456104800754456E-2</v>
      </c>
    </row>
    <row r="48" spans="1:9" x14ac:dyDescent="0.3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101443452</v>
      </c>
      <c r="F48" s="16" t="s">
        <v>2609</v>
      </c>
      <c r="G48" s="15">
        <v>1096669</v>
      </c>
      <c r="H48" s="16" t="s">
        <v>2658</v>
      </c>
      <c r="I48" s="1">
        <f>IF(A1L441C1=0,0,A1L441C2 / A1L441C1)</f>
        <v>1.0810643549472271E-2</v>
      </c>
    </row>
    <row r="49" spans="1:9" x14ac:dyDescent="0.3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26798649</v>
      </c>
      <c r="F49" s="16" t="s">
        <v>2609</v>
      </c>
      <c r="G49" s="15">
        <v>160609</v>
      </c>
      <c r="H49" s="16" t="s">
        <v>2659</v>
      </c>
      <c r="I49" s="1">
        <f>IF(A1L442C1=0,0,A1L442C2 / A1L442C1)</f>
        <v>5.9931752529763724E-3</v>
      </c>
    </row>
    <row r="50" spans="1:9" x14ac:dyDescent="0.3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51220308</v>
      </c>
      <c r="F50" s="16" t="s">
        <v>2609</v>
      </c>
      <c r="G50" s="15">
        <v>7123862</v>
      </c>
      <c r="H50" s="16" t="s">
        <v>2660</v>
      </c>
      <c r="I50" s="1">
        <f>IF(A1L443C1=0,0,A1L443C2 / A1L443C1)</f>
        <v>0.13908276381313442</v>
      </c>
    </row>
    <row r="51" spans="1:9" x14ac:dyDescent="0.3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10536223</v>
      </c>
      <c r="F51" s="16" t="s">
        <v>2609</v>
      </c>
      <c r="G51" s="15">
        <v>244850</v>
      </c>
      <c r="H51" s="16" t="s">
        <v>2661</v>
      </c>
      <c r="I51" s="1">
        <f>IF(A1L444C1=0,0,A1L444C2 / A1L444C1)</f>
        <v>2.3238877916687981E-2</v>
      </c>
    </row>
    <row r="52" spans="1:9" x14ac:dyDescent="0.3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19036415</v>
      </c>
      <c r="F52" s="16" t="s">
        <v>2663</v>
      </c>
      <c r="G52" s="17">
        <f>(A1L440C2 - (A1L441C2 + A1L443C2 + A1L444C2))</f>
        <v>365085</v>
      </c>
      <c r="H52" s="16" t="s">
        <v>2664</v>
      </c>
      <c r="I52" s="1">
        <f>IF(_xlfn.SINGLE(A1L445C1)=0,0,_xlfn.SINGLE(A1L445C2) /_xlfn.SINGLE( A1L445C1))</f>
        <v>1.9178243382485621E-2</v>
      </c>
    </row>
    <row r="53" spans="1:9" x14ac:dyDescent="0.3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59151763</v>
      </c>
      <c r="F53" s="16" t="s">
        <v>2609</v>
      </c>
      <c r="G53" s="15">
        <v>693867</v>
      </c>
      <c r="H53" s="16" t="s">
        <v>2665</v>
      </c>
      <c r="I53" s="1">
        <f>IF(A1L446C1=0,0,A1L446C2 / A1L446C1)</f>
        <v>1.1730284353485795E-2</v>
      </c>
    </row>
    <row r="54" spans="1:9" x14ac:dyDescent="0.3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3936469</v>
      </c>
      <c r="F54" s="16" t="s">
        <v>2609</v>
      </c>
      <c r="G54" s="15">
        <v>152241</v>
      </c>
      <c r="H54" s="16" t="s">
        <v>2666</v>
      </c>
      <c r="I54" s="1">
        <f>IF(A1L447C1=0,0,A1L447C2 / A1L447C1)</f>
        <v>3.8674507534544281E-2</v>
      </c>
    </row>
    <row r="55" spans="1:9" x14ac:dyDescent="0.3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1255188</v>
      </c>
      <c r="F55" s="16" t="s">
        <v>2609</v>
      </c>
      <c r="G55" s="15">
        <v>124062</v>
      </c>
      <c r="H55" s="16" t="s">
        <v>2667</v>
      </c>
      <c r="I55" s="1">
        <f>IF(A1L448C1=0,0,A1L448C2 / A1L448C1)</f>
        <v>9.8839377049493776E-2</v>
      </c>
    </row>
    <row r="56" spans="1:9" x14ac:dyDescent="0.3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2681281</v>
      </c>
      <c r="F56" s="16" t="s">
        <v>2669</v>
      </c>
      <c r="G56" s="17">
        <f>(A1L447C2 - A1L448C2)</f>
        <v>28179</v>
      </c>
      <c r="H56" s="16" t="s">
        <v>2670</v>
      </c>
      <c r="I56" s="1">
        <f>IF(_xlfn.SINGLE(A1L449C1)=0,0,_xlfn.SINGLE(A1L449C2) /_xlfn.SINGLE( A1L449C1))</f>
        <v>1.0509528840878669E-2</v>
      </c>
    </row>
    <row r="57" spans="1:9" x14ac:dyDescent="0.3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43593607</v>
      </c>
      <c r="F57" s="16" t="s">
        <v>2609</v>
      </c>
      <c r="G57" s="15">
        <v>445567</v>
      </c>
      <c r="H57" s="16" t="s">
        <v>2671</v>
      </c>
      <c r="I57" s="1">
        <f>IF(A1L450C1=0,0,A1L450C2 / A1L450C1)</f>
        <v>1.0220925283838063E-2</v>
      </c>
    </row>
    <row r="58" spans="1:9" x14ac:dyDescent="0.3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87491</v>
      </c>
      <c r="F58" s="16" t="s">
        <v>2609</v>
      </c>
      <c r="G58" s="15">
        <v>1103</v>
      </c>
      <c r="H58" s="16" t="s">
        <v>2672</v>
      </c>
      <c r="I58" s="1">
        <f>IF(A1L451C1=0,0,A1L451C2 / A1L451C1)</f>
        <v>1.2607011006846419E-2</v>
      </c>
    </row>
    <row r="59" spans="1:9" x14ac:dyDescent="0.3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12309959</v>
      </c>
      <c r="F59" s="16" t="s">
        <v>2609</v>
      </c>
      <c r="G59" s="15">
        <v>167464</v>
      </c>
      <c r="H59" s="16" t="s">
        <v>2673</v>
      </c>
      <c r="I59" s="1">
        <f>IF(A1L452C1=0,0,A1L452C2 / A1L452C1)</f>
        <v>1.3603944578531903E-2</v>
      </c>
    </row>
    <row r="60" spans="1:9" x14ac:dyDescent="0.3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31196157</v>
      </c>
      <c r="F60" s="16" t="s">
        <v>2675</v>
      </c>
      <c r="G60" s="17">
        <f>(A1L450C2 - SUM(A1L451C2 + A1L452C2))</f>
        <v>277000</v>
      </c>
      <c r="H60" s="16" t="s">
        <v>2676</v>
      </c>
      <c r="I60" s="1">
        <f>IF(_xlfn.SINGLE(A1L453C1)=0,0,_xlfn.SINGLE(A1L453C2) /_xlfn.SINGLE( A1L453C1))</f>
        <v>8.8792988187615541E-3</v>
      </c>
    </row>
    <row r="61" spans="1:9" x14ac:dyDescent="0.3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44158522</v>
      </c>
      <c r="F61" s="16" t="s">
        <v>2609</v>
      </c>
      <c r="G61" s="15">
        <v>2658745</v>
      </c>
      <c r="H61" s="16" t="s">
        <v>2677</v>
      </c>
      <c r="I61" s="1">
        <f>IF(A1L454C1=0,0,A1L454C2 / A1L454C1)</f>
        <v>6.0209103013003924E-2</v>
      </c>
    </row>
    <row r="62" spans="1:9" x14ac:dyDescent="0.3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39963920</v>
      </c>
      <c r="F62" s="16" t="s">
        <v>2609</v>
      </c>
      <c r="G62" s="15">
        <v>1989474</v>
      </c>
      <c r="H62" s="16" t="s">
        <v>2678</v>
      </c>
      <c r="I62" s="1">
        <f>IF(A1L455C1=0,0,A1L455C2 / A1L455C1)</f>
        <v>4.9781753141333485E-2</v>
      </c>
    </row>
    <row r="63" spans="1:9" x14ac:dyDescent="0.3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170407</v>
      </c>
      <c r="F63" s="16" t="s">
        <v>2609</v>
      </c>
      <c r="G63" s="15">
        <v>285760</v>
      </c>
      <c r="H63" s="16" t="s">
        <v>2679</v>
      </c>
      <c r="I63" s="1">
        <f>IF(A1L456C1=0,0,A1L456C2 / A1L456C1)</f>
        <v>1.6769264173420106</v>
      </c>
    </row>
    <row r="64" spans="1:9" x14ac:dyDescent="0.3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4024195</v>
      </c>
      <c r="F64" s="16" t="s">
        <v>2681</v>
      </c>
      <c r="G64" s="17">
        <f>(A1L454C2 - A1L455C2 - A1L456C2)</f>
        <v>383511</v>
      </c>
      <c r="H64" s="16" t="s">
        <v>2682</v>
      </c>
      <c r="I64" s="1">
        <f>IF(_xlfn.SINGLE(A1L457C1)=0,0,_xlfn.SINGLE(A1L457C2) /_xlfn.SINGLE( A1L457C1))</f>
        <v>9.5301296284101542E-2</v>
      </c>
    </row>
    <row r="65" spans="1:9" x14ac:dyDescent="0.3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677792</v>
      </c>
      <c r="F65" s="16" t="s">
        <v>2609</v>
      </c>
      <c r="G65" s="15">
        <v>153331</v>
      </c>
      <c r="H65" s="16" t="s">
        <v>2683</v>
      </c>
      <c r="I65" s="1">
        <f>IF(A1L458C1=0,0,A1L458C2 / A1L458C1)</f>
        <v>0.22622131863462538</v>
      </c>
    </row>
    <row r="66" spans="1:9" x14ac:dyDescent="0.3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181654</v>
      </c>
      <c r="F66" s="16" t="s">
        <v>2609</v>
      </c>
      <c r="G66" s="15">
        <v>112452</v>
      </c>
      <c r="H66" s="16" t="s">
        <v>2684</v>
      </c>
      <c r="I66" s="1">
        <f>IF(A1L459C1=0,0,A1L459C2 / A1L459C1)</f>
        <v>0.61904499763286247</v>
      </c>
    </row>
    <row r="67" spans="1:9" x14ac:dyDescent="0.3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496138</v>
      </c>
      <c r="F67" s="16" t="s">
        <v>2686</v>
      </c>
      <c r="G67" s="17">
        <f>(A1L458C2 - A1L459C2)</f>
        <v>40879</v>
      </c>
      <c r="H67" s="16" t="s">
        <v>2687</v>
      </c>
      <c r="I67" s="1">
        <f>IF(_xlfn.SINGLE(A1L460C1)=0,0,_xlfn.SINGLE(A1L460C2) /_xlfn.SINGLE( A1L460C1))</f>
        <v>8.2394414457267931E-2</v>
      </c>
    </row>
    <row r="68" spans="1:9" x14ac:dyDescent="0.3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1835562</v>
      </c>
      <c r="F68" s="16" t="s">
        <v>2609</v>
      </c>
      <c r="G68" s="15">
        <v>453079</v>
      </c>
      <c r="H68" s="16" t="s">
        <v>2688</v>
      </c>
      <c r="I68" s="1">
        <f>IF(A1L461C1=0,0,A1L461C2 / A1L461C1)</f>
        <v>0.24683393968713668</v>
      </c>
    </row>
    <row r="69" spans="1:9" x14ac:dyDescent="0.3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810259</v>
      </c>
      <c r="F69" s="16" t="s">
        <v>2609</v>
      </c>
      <c r="G69" s="15">
        <v>134508</v>
      </c>
      <c r="H69" s="16" t="s">
        <v>2689</v>
      </c>
      <c r="I69" s="1">
        <f>IF(A1L462C1=0,0,A1L462C2 / A1L462C1)</f>
        <v>0.16600617827139225</v>
      </c>
    </row>
    <row r="70" spans="1:9" x14ac:dyDescent="0.3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93137</v>
      </c>
      <c r="F70" s="16" t="s">
        <v>2609</v>
      </c>
      <c r="G70" s="15">
        <v>15771</v>
      </c>
      <c r="H70" s="16" t="s">
        <v>2690</v>
      </c>
      <c r="I70" s="1">
        <f>IF(A1L463C1=0,0,A1L463C2 / A1L463C1)</f>
        <v>0.1693312002748639</v>
      </c>
    </row>
    <row r="71" spans="1:9" x14ac:dyDescent="0.3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132351</v>
      </c>
      <c r="F71" s="16" t="s">
        <v>2609</v>
      </c>
      <c r="G71" s="15">
        <v>273820</v>
      </c>
      <c r="H71" s="16" t="s">
        <v>2691</v>
      </c>
      <c r="I71" s="1">
        <f>IF(A1L464C1=0,0,A1L464C2 / A1L464C1)</f>
        <v>2.0688925659798567</v>
      </c>
    </row>
    <row r="72" spans="1:9" x14ac:dyDescent="0.3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799815</v>
      </c>
      <c r="F72" s="16" t="s">
        <v>2693</v>
      </c>
      <c r="G72" s="17">
        <f>(A1L461C2 - SUM(A1L462C2:A1L464C2))</f>
        <v>28980</v>
      </c>
      <c r="H72" s="16" t="s">
        <v>2694</v>
      </c>
      <c r="I72" s="1">
        <f>IF(_xlfn.SINGLE(A1L465C1)=0,0,_xlfn.SINGLE(A1L465C2) /_xlfn.SINGLE( A1L465C1))</f>
        <v>3.6233378968886558E-2</v>
      </c>
    </row>
    <row r="73" spans="1:9" x14ac:dyDescent="0.3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1768700</v>
      </c>
      <c r="F73" s="16" t="s">
        <v>2609</v>
      </c>
      <c r="G73" s="15">
        <v>2955283</v>
      </c>
      <c r="H73" s="16" t="s">
        <v>2695</v>
      </c>
      <c r="I73" s="1">
        <f>IF(A1L466C1=0,0,A1L466C2 / A1L466C1)</f>
        <v>1.6708786114095098</v>
      </c>
    </row>
    <row r="74" spans="1:9" x14ac:dyDescent="0.3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73340</v>
      </c>
      <c r="F74" s="16" t="s">
        <v>2609</v>
      </c>
      <c r="G74" s="15">
        <v>175070</v>
      </c>
      <c r="H74" s="16" t="s">
        <v>2696</v>
      </c>
      <c r="I74" s="1">
        <f>IF(A1L467C1=0,0,A1L467C2 / A1L467C1)</f>
        <v>2.387101172620671</v>
      </c>
    </row>
    <row r="75" spans="1:9" x14ac:dyDescent="0.3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1292880</v>
      </c>
      <c r="F75" s="16" t="s">
        <v>2609</v>
      </c>
      <c r="G75" s="15">
        <v>112636</v>
      </c>
      <c r="H75" s="16" t="s">
        <v>2697</v>
      </c>
      <c r="I75" s="1">
        <f>IF(A1L468C1=0,0,A1L468C2 / A1L468C1)</f>
        <v>8.71202277086814E-2</v>
      </c>
    </row>
    <row r="76" spans="1:9" x14ac:dyDescent="0.3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18022</v>
      </c>
      <c r="F76" s="16" t="s">
        <v>2609</v>
      </c>
      <c r="G76" s="15">
        <v>143605</v>
      </c>
      <c r="H76" s="16" t="s">
        <v>2698</v>
      </c>
      <c r="I76" s="1">
        <f>IF(A1L469C1=0,0,A1L469C2 / A1L469C1)</f>
        <v>7.968316502053046</v>
      </c>
    </row>
    <row r="77" spans="1:9" x14ac:dyDescent="0.3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384458</v>
      </c>
      <c r="F77" s="16" t="s">
        <v>2700</v>
      </c>
      <c r="G77" s="17">
        <f>(A1L466C2 - SUM(A1L467C2:A1L469C2))</f>
        <v>2523972</v>
      </c>
      <c r="H77" s="16" t="s">
        <v>2701</v>
      </c>
      <c r="I77" s="1">
        <f>IF(_xlfn.SINGLE(A1L470C1)=0,0,_xlfn.SINGLE(A1L470C2) /_xlfn.SINGLE( A1L470C1))</f>
        <v>6.5650136035665794</v>
      </c>
    </row>
    <row r="78" spans="1:9" x14ac:dyDescent="0.3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25964620</v>
      </c>
      <c r="F78" s="16" t="s">
        <v>2609</v>
      </c>
      <c r="G78" s="15">
        <v>84123250</v>
      </c>
      <c r="H78" s="16" t="s">
        <v>2702</v>
      </c>
      <c r="I78" s="1">
        <f>IF(A1L471C1=0,0,A1L471C2 / A1L471C1)</f>
        <v>3.2399183966489784</v>
      </c>
    </row>
    <row r="79" spans="1:9" x14ac:dyDescent="0.3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7218205</v>
      </c>
      <c r="F79" s="16" t="s">
        <v>2609</v>
      </c>
      <c r="G79" s="15">
        <v>55699055</v>
      </c>
      <c r="H79" s="16" t="s">
        <v>2703</v>
      </c>
      <c r="I79" s="1">
        <f>IF(A1L472C1=0,0,A1L472C2 / A1L472C1)</f>
        <v>7.7164689836323577</v>
      </c>
    </row>
    <row r="80" spans="1:9" x14ac:dyDescent="0.3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4605400</v>
      </c>
      <c r="F80" s="16" t="s">
        <v>2609</v>
      </c>
      <c r="G80" s="15">
        <v>28036270</v>
      </c>
      <c r="H80" s="16" t="s">
        <v>2704</v>
      </c>
      <c r="I80" s="1">
        <f>IF(A1L473C1=0,0,A1L473C2 / A1L473C1)</f>
        <v>6.0876948799235677</v>
      </c>
    </row>
    <row r="81" spans="1:9" x14ac:dyDescent="0.3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4114922</v>
      </c>
      <c r="F81" s="16" t="s">
        <v>2609</v>
      </c>
      <c r="G81" s="15">
        <v>217482</v>
      </c>
      <c r="H81" s="16" t="s">
        <v>2705</v>
      </c>
      <c r="I81" s="1">
        <f>IF(A1L474C1=0,0,A1L474C2 / A1L474C1)</f>
        <v>5.2852034619368243E-2</v>
      </c>
    </row>
    <row r="82" spans="1:9" x14ac:dyDescent="0.3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10026093</v>
      </c>
      <c r="F82" s="16" t="s">
        <v>2707</v>
      </c>
      <c r="G82" s="17">
        <f>(A1L471C2 - SUM(A1L472C2:A1L474C2))</f>
        <v>170443</v>
      </c>
      <c r="H82" s="16" t="s">
        <v>2708</v>
      </c>
      <c r="I82" s="1">
        <f>IF(_xlfn.SINGLE(A1L475C1)=0,0,_xlfn.SINGLE(A1L475C2) /_xlfn.SINGLE( A1L475C1))</f>
        <v>1.699994205120579E-2</v>
      </c>
    </row>
    <row r="83" spans="1:9" x14ac:dyDescent="0.3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4177005</v>
      </c>
      <c r="F83" s="16" t="s">
        <v>2609</v>
      </c>
      <c r="G83" s="15">
        <v>310541</v>
      </c>
      <c r="H83" s="16" t="s">
        <v>2709</v>
      </c>
      <c r="I83" s="1">
        <f>IF(A1L476C1=0,0,A1L476C2 / A1L476C1)</f>
        <v>7.4345374257392557E-2</v>
      </c>
    </row>
    <row r="84" spans="1:9" x14ac:dyDescent="0.3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28003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3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120293603</v>
      </c>
      <c r="F85" s="16" t="s">
        <v>2609</v>
      </c>
      <c r="G85" s="15">
        <v>5483831</v>
      </c>
      <c r="H85" s="16" t="s">
        <v>2711</v>
      </c>
      <c r="I85" s="1">
        <f>IF(A1L478C1=0,0,A1L478C2 / A1L478C1)</f>
        <v>4.5587054201045085E-2</v>
      </c>
    </row>
    <row r="86" spans="1:9" x14ac:dyDescent="0.3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119862181</v>
      </c>
      <c r="F86" s="16" t="s">
        <v>2609</v>
      </c>
      <c r="G86" s="15">
        <v>5439246</v>
      </c>
      <c r="H86" s="16" t="s">
        <v>2712</v>
      </c>
      <c r="I86" s="1">
        <f>IF(A1L479C1=0,0,A1L479C2 / A1L479C1)</f>
        <v>4.5379167595824076E-2</v>
      </c>
    </row>
    <row r="87" spans="1:9" x14ac:dyDescent="0.3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431422</v>
      </c>
      <c r="F87" s="16" t="s">
        <v>2714</v>
      </c>
      <c r="G87" s="17">
        <f>(A1L478C2 - A1L479C2)</f>
        <v>44585</v>
      </c>
      <c r="H87" s="16" t="s">
        <v>2715</v>
      </c>
      <c r="I87" s="1">
        <f>IF(_xlfn.SINGLE(A1L480C1)=0,0,_xlfn.SINGLE(A1L480C2) /_xlfn.SINGLE( A1L480C1))</f>
        <v>0.10334428935010269</v>
      </c>
    </row>
    <row r="88" spans="1:9" x14ac:dyDescent="0.3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68092002</v>
      </c>
      <c r="F88" s="16" t="s">
        <v>2609</v>
      </c>
      <c r="G88" s="15">
        <v>1765601</v>
      </c>
      <c r="H88" s="16" t="s">
        <v>2716</v>
      </c>
      <c r="I88" s="1">
        <f>IF(A1L481C1=0,0,A1L481C2 / A1L481C1)</f>
        <v>2.5929638549913689E-2</v>
      </c>
    </row>
    <row r="89" spans="1:9" x14ac:dyDescent="0.3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1085185</v>
      </c>
      <c r="F89" s="16" t="s">
        <v>2609</v>
      </c>
      <c r="G89" s="15">
        <v>2709277</v>
      </c>
      <c r="H89" s="16" t="s">
        <v>2717</v>
      </c>
      <c r="I89" s="1">
        <f>IF(A1L482C1=0,0,A1L482C2 / A1L482C1)</f>
        <v>2.4966038048811954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389D5A-961F-4312-9DFF-1079357E14B0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2718</v>
      </c>
    </row>
    <row r="3" spans="1:25" x14ac:dyDescent="0.3">
      <c r="B3" s="13" t="s">
        <v>22</v>
      </c>
    </row>
    <row r="4" spans="1:25" x14ac:dyDescent="0.3">
      <c r="B4" s="13" t="s">
        <v>2719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3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29.2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3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34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3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37.299999999999997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3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26.3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3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3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30.9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3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28.3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3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3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49.2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3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45.2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3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58.6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3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53.1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3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3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3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39.799999999999997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3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35.4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3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8DDF84-6093-478A-B2E2-9228846CF3EE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2744</v>
      </c>
    </row>
    <row r="3" spans="1:31" x14ac:dyDescent="0.3">
      <c r="B3" s="13" t="s">
        <v>22</v>
      </c>
    </row>
    <row r="4" spans="1:31" x14ac:dyDescent="0.3">
      <c r="B4" s="13" t="s">
        <v>2719</v>
      </c>
    </row>
    <row r="5" spans="1:31" x14ac:dyDescent="0.3">
      <c r="B5" s="11" t="s">
        <v>2745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3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3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3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3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3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3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3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3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3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3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3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3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3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3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3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3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78D2E4-65C4-4C8F-A012-FFB2B78588BF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65" width="25.6328125" style="1" customWidth="1"/>
    <col min="166" max="16384" width="8.7265625" style="1"/>
  </cols>
  <sheetData>
    <row r="1" spans="1:165" x14ac:dyDescent="0.3">
      <c r="A1" s="9" t="s">
        <v>0</v>
      </c>
    </row>
    <row r="2" spans="1:165" ht="15.5" x14ac:dyDescent="0.35">
      <c r="A2" s="10" t="s">
        <v>2763</v>
      </c>
    </row>
    <row r="3" spans="1:165" x14ac:dyDescent="0.3">
      <c r="B3" s="13" t="s">
        <v>22</v>
      </c>
    </row>
    <row r="4" spans="1:165" x14ac:dyDescent="0.3">
      <c r="B4" s="13" t="s">
        <v>2719</v>
      </c>
    </row>
    <row r="5" spans="1:165" x14ac:dyDescent="0.3">
      <c r="B5" s="11" t="s">
        <v>2764</v>
      </c>
    </row>
    <row r="6" spans="1:16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3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_xlfn.SINGLE(IF(A1L541C8 = 0,A1L556C8, A1L541C8))</f>
        <v>0.19630805039561011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_xlfn.SINGLE(IF(A1L541C17 = 0,A1L556C17, A1L541C17))</f>
        <v>0.19411134594373053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_xlfn.SINGLE(IF(A1L541C26 = 0,A1L556C26, A1L541C26))</f>
        <v>0.20072847940988917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_xlfn.SINGLE(IF(A1L541C35 = 0,A1L556C35, A1L541C35))</f>
        <v>0.19122411761928762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_xlfn.SINGLE(IF(A1L541C44 = 0,A1L556C44, A1L541C44))</f>
        <v>0.19035853667722891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_xlfn.SINGLE(IF(A1L541C53 = 0,A1L556C53, A1L541C53))</f>
        <v>0.19524302713267896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_xlfn.SINGLE(IF(A1L541C62 = 0,A1L556C62, A1L541C62))</f>
        <v>0.19709836912720646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_xlfn.SINGLE(IF(A1L541C71 = 0,A1L556C71, A1L541C71))</f>
        <v>0.19556200665687995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_xlfn.SINGLE(IF(A1L541C80 = 0,A1L556C80, A1L541C80))</f>
        <v>0.19449291407155528</v>
      </c>
    </row>
    <row r="9" spans="1:165" x14ac:dyDescent="0.3">
      <c r="A9" s="11">
        <v>542</v>
      </c>
      <c r="B9" s="14" t="s">
        <v>945</v>
      </c>
      <c r="C9" s="11" t="s">
        <v>2732</v>
      </c>
      <c r="D9" s="16" t="s">
        <v>2959</v>
      </c>
      <c r="E9" s="6">
        <v>8.57</v>
      </c>
      <c r="F9" s="16" t="s">
        <v>2959</v>
      </c>
      <c r="G9" s="6">
        <v>3.714</v>
      </c>
      <c r="H9" s="16" t="s">
        <v>2959</v>
      </c>
      <c r="I9" s="6">
        <v>40.095999999999997</v>
      </c>
      <c r="J9" s="16" t="s">
        <v>2959</v>
      </c>
      <c r="K9" s="6">
        <v>5.6740000000000004</v>
      </c>
      <c r="L9" s="16" t="s">
        <v>3025</v>
      </c>
      <c r="M9" s="1">
        <f>(A1L542C1 * 2 + A1L542C2 + A1L542C3)</f>
        <v>60.949999999999996</v>
      </c>
      <c r="N9" s="16" t="s">
        <v>3026</v>
      </c>
      <c r="O9" s="1">
        <f>(A1L542C4 * 2 + A1L542C2 + A1L542C3)</f>
        <v>55.158000000000001</v>
      </c>
      <c r="P9" s="16" t="s">
        <v>3027</v>
      </c>
      <c r="Q9" s="1">
        <f>(A1L542C1 + A1L542C2 + A1L542C3 + A1L542C4)</f>
        <v>58.053999999999995</v>
      </c>
      <c r="R9" s="16" t="s">
        <v>3028</v>
      </c>
      <c r="S9" s="18">
        <f>IF(A1L542C5 &lt;&gt; 0,A1L542C6 / A1L542C5,0)</f>
        <v>0.90497128794093529</v>
      </c>
      <c r="T9" s="16" t="s">
        <v>3029</v>
      </c>
      <c r="U9" s="18">
        <f>_xlfn.SINGLE(IF(A1L542C8 = 0,A1L556C8, A1L542C8))</f>
        <v>0.90497128794093529</v>
      </c>
      <c r="V9" s="16" t="s">
        <v>2965</v>
      </c>
      <c r="W9" s="6">
        <v>3.9159999999999999</v>
      </c>
      <c r="X9" s="16" t="s">
        <v>2965</v>
      </c>
      <c r="Y9" s="6">
        <v>1.7989999999999999</v>
      </c>
      <c r="Z9" s="16" t="s">
        <v>2965</v>
      </c>
      <c r="AA9" s="6">
        <v>38.374000000000002</v>
      </c>
      <c r="AB9" s="16" t="s">
        <v>2965</v>
      </c>
      <c r="AC9" s="6">
        <v>4.0880000000000001</v>
      </c>
      <c r="AD9" s="16" t="s">
        <v>3030</v>
      </c>
      <c r="AE9" s="1">
        <f>(A1L542C10 * 2 + A1L542C11 + A1L542C12)</f>
        <v>48.005000000000003</v>
      </c>
      <c r="AF9" s="16" t="s">
        <v>3031</v>
      </c>
      <c r="AG9" s="1">
        <f>(A1L542C13 * 2 + A1L542C11 + A1L542C12)</f>
        <v>48.349000000000004</v>
      </c>
      <c r="AH9" s="16" t="s">
        <v>3032</v>
      </c>
      <c r="AI9" s="1">
        <f>(A1L542C10 + A1L542C11 + A1L542C12 + A1L542C13)</f>
        <v>48.177</v>
      </c>
      <c r="AJ9" s="16" t="s">
        <v>3033</v>
      </c>
      <c r="AK9" s="18">
        <f>IF(A1L542C14 &lt;&gt; 0,A1L542C15 / A1L542C14,0)</f>
        <v>1.0071659202166441</v>
      </c>
      <c r="AL9" s="16" t="s">
        <v>3034</v>
      </c>
      <c r="AM9" s="18">
        <f>_xlfn.SINGLE(IF(A1L542C17 = 0,A1L556C17, A1L542C17))</f>
        <v>1.0071659202166441</v>
      </c>
      <c r="AN9" s="16" t="s">
        <v>2971</v>
      </c>
      <c r="AO9" s="6">
        <v>4.0369999999999999</v>
      </c>
      <c r="AP9" s="16" t="s">
        <v>2971</v>
      </c>
      <c r="AQ9" s="6">
        <v>2.0379999999999998</v>
      </c>
      <c r="AR9" s="16" t="s">
        <v>2971</v>
      </c>
      <c r="AS9" s="6">
        <v>42.253</v>
      </c>
      <c r="AT9" s="16" t="s">
        <v>2971</v>
      </c>
      <c r="AU9" s="6">
        <v>4.0750000000000002</v>
      </c>
      <c r="AV9" s="16" t="s">
        <v>3035</v>
      </c>
      <c r="AW9" s="1">
        <f>(A1L542C19 * 2 + A1L542C20 + A1L542C21)</f>
        <v>52.365000000000002</v>
      </c>
      <c r="AX9" s="16" t="s">
        <v>3036</v>
      </c>
      <c r="AY9" s="1">
        <f>(A1L542C22 * 2 + A1L542C20 + A1L542C21)</f>
        <v>52.441000000000003</v>
      </c>
      <c r="AZ9" s="16" t="s">
        <v>3037</v>
      </c>
      <c r="BA9" s="1">
        <f>(A1L542C19 + A1L542C20 + A1L542C21 + A1L542C22)</f>
        <v>52.403000000000006</v>
      </c>
      <c r="BB9" s="16" t="s">
        <v>3038</v>
      </c>
      <c r="BC9" s="18">
        <f>IF(A1L542C23 &lt;&gt; 0,A1L542C24 / A1L542C23,0)</f>
        <v>1.0014513510932874</v>
      </c>
      <c r="BD9" s="16" t="s">
        <v>3039</v>
      </c>
      <c r="BE9" s="18">
        <f>_xlfn.SINGLE(IF(A1L542C26 = 0,A1L556C26, A1L542C26))</f>
        <v>1.0014513510932874</v>
      </c>
      <c r="BF9" s="16" t="s">
        <v>2977</v>
      </c>
      <c r="BG9" s="6">
        <v>6.681</v>
      </c>
      <c r="BH9" s="16" t="s">
        <v>2977</v>
      </c>
      <c r="BI9" s="6">
        <v>3.359</v>
      </c>
      <c r="BJ9" s="16" t="s">
        <v>2977</v>
      </c>
      <c r="BK9" s="6">
        <v>41.424999999999997</v>
      </c>
      <c r="BL9" s="16" t="s">
        <v>2977</v>
      </c>
      <c r="BM9" s="6">
        <v>1.944</v>
      </c>
      <c r="BN9" s="16" t="s">
        <v>3040</v>
      </c>
      <c r="BO9" s="1">
        <f>(A1L542C28 * 2 + A1L542C29 + A1L542C30)</f>
        <v>58.146000000000001</v>
      </c>
      <c r="BP9" s="16" t="s">
        <v>3041</v>
      </c>
      <c r="BQ9" s="1">
        <f>(A1L542C31 * 2 + A1L542C29 + A1L542C30)</f>
        <v>48.671999999999997</v>
      </c>
      <c r="BR9" s="16" t="s">
        <v>3042</v>
      </c>
      <c r="BS9" s="1">
        <f>(A1L542C28 + A1L542C29 + A1L542C30 + A1L542C31)</f>
        <v>53.408999999999999</v>
      </c>
      <c r="BT9" s="16" t="s">
        <v>3043</v>
      </c>
      <c r="BU9" s="18">
        <f>IF(A1L542C32 &lt;&gt; 0,A1L542C33 / A1L542C32,0)</f>
        <v>0.83706531833660092</v>
      </c>
      <c r="BV9" s="16" t="s">
        <v>3044</v>
      </c>
      <c r="BW9" s="18">
        <f>_xlfn.SINGLE(IF(A1L542C35 = 0,A1L556C35, A1L542C35))</f>
        <v>0.83706531833660092</v>
      </c>
      <c r="BX9" s="16" t="s">
        <v>2983</v>
      </c>
      <c r="BY9" s="6">
        <v>6.7770000000000001</v>
      </c>
      <c r="BZ9" s="16" t="s">
        <v>2983</v>
      </c>
      <c r="CA9" s="6">
        <v>4.5250000000000004</v>
      </c>
      <c r="CB9" s="16" t="s">
        <v>2983</v>
      </c>
      <c r="CC9" s="6">
        <v>32.371000000000002</v>
      </c>
      <c r="CD9" s="16" t="s">
        <v>2983</v>
      </c>
      <c r="CE9" s="6">
        <v>1.3169999999999999</v>
      </c>
      <c r="CF9" s="16" t="s">
        <v>3045</v>
      </c>
      <c r="CG9" s="1">
        <f>(A1L542C37 * 2 + A1L542C38 + A1L542C39)</f>
        <v>50.45</v>
      </c>
      <c r="CH9" s="16" t="s">
        <v>3046</v>
      </c>
      <c r="CI9" s="1">
        <f>(A1L542C40 * 2 + A1L542C38 + A1L542C39)</f>
        <v>39.53</v>
      </c>
      <c r="CJ9" s="16" t="s">
        <v>3047</v>
      </c>
      <c r="CK9" s="1">
        <f>(A1L542C37 + A1L542C38 + A1L542C39 + A1L542C40)</f>
        <v>44.99</v>
      </c>
      <c r="CL9" s="16" t="s">
        <v>3048</v>
      </c>
      <c r="CM9" s="18">
        <f>IF(A1L542C41 &lt;&gt; 0,A1L542C42 / A1L542C41,0)</f>
        <v>0.78354806739345884</v>
      </c>
      <c r="CN9" s="16" t="s">
        <v>3049</v>
      </c>
      <c r="CO9" s="18">
        <f>_xlfn.SINGLE(IF(A1L542C44 = 0,A1L556C44, A1L542C44))</f>
        <v>0.78354806739345884</v>
      </c>
      <c r="CP9" s="16" t="s">
        <v>3050</v>
      </c>
      <c r="CQ9" s="18">
        <f>IF(RUN_YEARS &gt; 1,(A1L542C1 + A1L542C10) / 2, 0)</f>
        <v>6.2430000000000003</v>
      </c>
      <c r="CR9" s="16" t="s">
        <v>3051</v>
      </c>
      <c r="CS9" s="18">
        <f>IF(RUN_YEARS &gt; 1,(A1L542C2 + A1L542C11) / 2, 0)</f>
        <v>2.7565</v>
      </c>
      <c r="CT9" s="16" t="s">
        <v>3052</v>
      </c>
      <c r="CU9" s="18">
        <f>IF(RUN_YEARS &gt; 1,(A1L542C3 + A1L542C12) / 2, 0)</f>
        <v>39.234999999999999</v>
      </c>
      <c r="CV9" s="16" t="s">
        <v>3053</v>
      </c>
      <c r="CW9" s="18">
        <f>IF(RUN_YEARS &gt; 1,(A1L542C4 + A1L542C13) / 2, 0)</f>
        <v>4.8810000000000002</v>
      </c>
      <c r="CX9" s="16" t="s">
        <v>3054</v>
      </c>
      <c r="CY9" s="18">
        <f>IF(RUN_YEARS &gt; 1,(A1L542C5 + A1L542C14) / 2, 0)</f>
        <v>54.477499999999999</v>
      </c>
      <c r="CZ9" s="16" t="s">
        <v>3055</v>
      </c>
      <c r="DA9" s="18">
        <f>IF(RUN_YEARS &gt; 1,(A1L542C6 + A1L542C15) / 2, 0)</f>
        <v>51.753500000000003</v>
      </c>
      <c r="DB9" s="16" t="s">
        <v>3056</v>
      </c>
      <c r="DC9" s="18">
        <f>IF(RUN_YEARS &gt; 1,(A1L542C7 + A1L542C16) / 2, 0)</f>
        <v>53.115499999999997</v>
      </c>
      <c r="DD9" s="16" t="s">
        <v>3057</v>
      </c>
      <c r="DE9" s="18">
        <f>IF(A1L542C50 &lt;&gt; 0,A1L542C51 / A1L542C50,0)</f>
        <v>0.94999770547473739</v>
      </c>
      <c r="DF9" s="16" t="s">
        <v>3058</v>
      </c>
      <c r="DG9" s="18">
        <f>_xlfn.SINGLE(IF(A1L542C53 = 0,A1L556C53, A1L542C53))</f>
        <v>0.94999770547473739</v>
      </c>
      <c r="DH9" s="16" t="s">
        <v>3059</v>
      </c>
      <c r="DI9" s="18">
        <f>IF(RUN_YEARS &gt; 2,(A1L542C1 + A1L542C10 + A1L542C19) / 3, 0)</f>
        <v>5.5076666666666663</v>
      </c>
      <c r="DJ9" s="16" t="s">
        <v>3060</v>
      </c>
      <c r="DK9" s="18">
        <f>IF(RUN_YEARS &gt; 2,(A1L542C2 + A1L542C11 + A1L542C20) / 3, 0)</f>
        <v>2.5169999999999999</v>
      </c>
      <c r="DL9" s="16" t="s">
        <v>3061</v>
      </c>
      <c r="DM9" s="18">
        <f>IF(RUN_YEARS &gt; 2,(A1L542C3 + A1L542C12 + A1L542C21) / 3, 0)</f>
        <v>40.241</v>
      </c>
      <c r="DN9" s="16" t="s">
        <v>3062</v>
      </c>
      <c r="DO9" s="18">
        <f>IF(RUN_YEARS &gt; 2,(A1L542C4 + A1L542C13 + A1L542C22) / 3, 0)</f>
        <v>4.612333333333333</v>
      </c>
      <c r="DP9" s="16" t="s">
        <v>3063</v>
      </c>
      <c r="DQ9" s="18">
        <f>IF(RUN_YEARS &gt; 2,(A1L542C5 + A1L542C14 + A1L542C23) / 3, 0)</f>
        <v>53.773333333333333</v>
      </c>
      <c r="DR9" s="16" t="s">
        <v>3064</v>
      </c>
      <c r="DS9" s="18">
        <f>IF(RUN_YEARS &gt; 2,(A1L542C6 + A1L542C15 + A1L542C24) / 3, 0)</f>
        <v>51.982666666666667</v>
      </c>
      <c r="DT9" s="16" t="s">
        <v>3065</v>
      </c>
      <c r="DU9" s="18">
        <f>IF(RUN_YEARS &gt; 2,(A1L542C7 + A1L542C16 + A1L542C25) / 3, 0)</f>
        <v>52.878000000000007</v>
      </c>
      <c r="DV9" s="16" t="s">
        <v>3066</v>
      </c>
      <c r="DW9" s="18">
        <f>IF(A1L542C59 &lt;&gt; 0,A1L542C60 / A1L542C59,0)</f>
        <v>0.96669972725018594</v>
      </c>
      <c r="DX9" s="16" t="s">
        <v>3067</v>
      </c>
      <c r="DY9" s="18">
        <f>_xlfn.SINGLE(IF(A1L542C62 = 0,A1L556C62, A1L542C62))</f>
        <v>0.96669972725018594</v>
      </c>
      <c r="DZ9" s="16" t="s">
        <v>3068</v>
      </c>
      <c r="EA9" s="18">
        <f>IF(RUN_YEARS &gt; 3,(A1L542C1 + A1L542C10 + A1L542C19 + A1L542C28) / 4, 0)</f>
        <v>5.8010000000000002</v>
      </c>
      <c r="EB9" s="16" t="s">
        <v>3069</v>
      </c>
      <c r="EC9" s="18">
        <f>IF(RUN_YEARS &gt; 3,(A1L542C2 + A1L542C11 + A1L542C20 + A1L542C29) / 4, 0)</f>
        <v>2.7275</v>
      </c>
      <c r="ED9" s="16" t="s">
        <v>3070</v>
      </c>
      <c r="EE9" s="18">
        <f>IF(RUN_YEARS &gt; 3,(A1L542C3 + A1L542C12 + A1L542C21 + A1L542C30) / 4, 0)</f>
        <v>40.536999999999999</v>
      </c>
      <c r="EF9" s="16" t="s">
        <v>3071</v>
      </c>
      <c r="EG9" s="18">
        <f>IF(RUN_YEARS &gt; 3,(A1L542C4 + A1L542C13 + A1L542C22 + A1L542C31) / 4, 0)</f>
        <v>3.9452499999999997</v>
      </c>
      <c r="EH9" s="16" t="s">
        <v>3072</v>
      </c>
      <c r="EI9" s="18">
        <f>IF(RUN_YEARS &gt; 3,(A1L542C5 + A1L542C14 + A1L542C23 + A1L542C32) / 4, 0)</f>
        <v>54.866500000000002</v>
      </c>
      <c r="EJ9" s="16" t="s">
        <v>3073</v>
      </c>
      <c r="EK9" s="18">
        <f>IF(RUN_YEARS &gt; 3,(A1L542C6 + A1L542C15 + A1L542C24 + A1L542C33) / 4, 0)</f>
        <v>51.155000000000001</v>
      </c>
      <c r="EL9" s="16" t="s">
        <v>3074</v>
      </c>
      <c r="EM9" s="18">
        <f>IF(RUN_YEARS &gt; 3,(A1L542C7 + A1L542C16 + A1L542C25 + A1L542C34) / 4, 0)</f>
        <v>53.010750000000002</v>
      </c>
      <c r="EN9" s="16" t="s">
        <v>3075</v>
      </c>
      <c r="EO9" s="18">
        <f>IF(A1L542C68 &lt;&gt; 0,A1L542C69 / A1L542C68,0)</f>
        <v>0.93235398649449119</v>
      </c>
      <c r="EP9" s="16" t="s">
        <v>3076</v>
      </c>
      <c r="EQ9" s="18">
        <f>_xlfn.SINGLE(IF(A1L542C71 = 0,A1L556C71, A1L542C71))</f>
        <v>0.93235398649449119</v>
      </c>
      <c r="ER9" s="16" t="s">
        <v>3077</v>
      </c>
      <c r="ES9" s="18">
        <f>IF(RUN_YEARS &gt; 4,(A1L542C1 + A1L542C10 + A1L542C19 + A1L542C28 + A1L542C37) / 5, 0)</f>
        <v>5.9962</v>
      </c>
      <c r="ET9" s="16" t="s">
        <v>3078</v>
      </c>
      <c r="EU9" s="18">
        <f>IF(RUN_YEARS &gt; 4,(A1L542C2 + A1L542C11 + A1L542C20 + A1L542C29 + A1L542C38) / 5, 0)</f>
        <v>3.0870000000000002</v>
      </c>
      <c r="EV9" s="16" t="s">
        <v>3079</v>
      </c>
      <c r="EW9" s="18">
        <f>IF(RUN_YEARS &gt; 4,(A1L542C3 + A1L542C12 + A1L542C21 + A1L542C30 + A1L542C39) / 5, 0)</f>
        <v>38.903800000000004</v>
      </c>
      <c r="EX9" s="16" t="s">
        <v>3080</v>
      </c>
      <c r="EY9" s="18">
        <f>IF(RUN_YEARS &gt; 4,(A1L542C4 + A1L542C13 + A1L542C22 + A1L542C31 + A1L542C40) / 5, 0)</f>
        <v>3.4196</v>
      </c>
      <c r="EZ9" s="16" t="s">
        <v>3081</v>
      </c>
      <c r="FA9" s="18">
        <f>IF(RUN_YEARS &gt; 4,(A1L542C5 + A1L542C14 + A1L542C23 + A1L542C32 + A1L542C41) / 5, 0)</f>
        <v>53.983199999999997</v>
      </c>
      <c r="FB9" s="16" t="s">
        <v>3082</v>
      </c>
      <c r="FC9" s="18">
        <f>IF(RUN_YEARS &gt; 4,(A1L542C6 + A1L542C15 + A1L542C24 + A1L542C33 + A1L542C42) / 5, 0)</f>
        <v>48.83</v>
      </c>
      <c r="FD9" s="16" t="s">
        <v>3083</v>
      </c>
      <c r="FE9" s="18">
        <f>IF(RUN_YEARS &gt; 4,(A1L542C7 + A1L542C16 + A1L542C25 + A1L542C34 + A1L542C43) / 5, 0)</f>
        <v>51.406600000000005</v>
      </c>
      <c r="FF9" s="16" t="s">
        <v>3084</v>
      </c>
      <c r="FG9" s="18">
        <f>IF(A1L542C77 &lt;&gt; 0,A1L542C78 / A1L542C77,0)</f>
        <v>0.90454067191274323</v>
      </c>
      <c r="FH9" s="16" t="s">
        <v>3085</v>
      </c>
      <c r="FI9" s="18">
        <f>_xlfn.SINGLE(IF(A1L542C80 = 0,A1L556C80, A1L542C80))</f>
        <v>0.90454067191274323</v>
      </c>
    </row>
    <row r="10" spans="1:165" x14ac:dyDescent="0.3">
      <c r="A10" s="11">
        <v>543</v>
      </c>
      <c r="B10" s="14" t="s">
        <v>945</v>
      </c>
      <c r="C10" s="11" t="s">
        <v>603</v>
      </c>
      <c r="D10" s="16" t="s">
        <v>2959</v>
      </c>
      <c r="E10" s="6">
        <v>72.198999999999998</v>
      </c>
      <c r="F10" s="16" t="s">
        <v>2959</v>
      </c>
      <c r="G10" s="6">
        <v>34.201999999999998</v>
      </c>
      <c r="H10" s="16" t="s">
        <v>2959</v>
      </c>
      <c r="I10" s="6">
        <v>197.45099999999999</v>
      </c>
      <c r="J10" s="16" t="s">
        <v>2959</v>
      </c>
      <c r="K10" s="6">
        <v>29.233000000000001</v>
      </c>
      <c r="L10" s="16" t="s">
        <v>3086</v>
      </c>
      <c r="M10" s="1">
        <f>(A1L543C1 * 2 + A1L543C2 + A1L543C3)</f>
        <v>376.05099999999999</v>
      </c>
      <c r="N10" s="16" t="s">
        <v>3087</v>
      </c>
      <c r="O10" s="1">
        <f>(A1L543C4 * 2 + A1L543C2 + A1L543C3)</f>
        <v>290.11900000000003</v>
      </c>
      <c r="P10" s="16" t="s">
        <v>3088</v>
      </c>
      <c r="Q10" s="1">
        <f>(A1L543C1 + A1L543C2 + A1L543C3 + A1L543C4)</f>
        <v>333.08499999999998</v>
      </c>
      <c r="R10" s="16" t="s">
        <v>3089</v>
      </c>
      <c r="S10" s="18">
        <f>IF(A1L543C5 &lt;&gt; 0,A1L543C6 / A1L543C5,0)</f>
        <v>0.77148844172731901</v>
      </c>
      <c r="T10" s="16" t="s">
        <v>3090</v>
      </c>
      <c r="U10" s="18">
        <f>_xlfn.SINGLE(IF(A1L543C8 = 0,A1L556C8, A1L543C8))</f>
        <v>0.77148844172731901</v>
      </c>
      <c r="V10" s="16" t="s">
        <v>2965</v>
      </c>
      <c r="W10" s="6">
        <v>60.363999999999997</v>
      </c>
      <c r="X10" s="16" t="s">
        <v>2965</v>
      </c>
      <c r="Y10" s="6">
        <v>29.798999999999999</v>
      </c>
      <c r="Z10" s="16" t="s">
        <v>2965</v>
      </c>
      <c r="AA10" s="6">
        <v>178.58099999999999</v>
      </c>
      <c r="AB10" s="16" t="s">
        <v>2965</v>
      </c>
      <c r="AC10" s="6">
        <v>23.922000000000001</v>
      </c>
      <c r="AD10" s="16" t="s">
        <v>3091</v>
      </c>
      <c r="AE10" s="1">
        <f>(A1L543C10 * 2 + A1L543C11 + A1L543C12)</f>
        <v>329.10799999999995</v>
      </c>
      <c r="AF10" s="16" t="s">
        <v>3092</v>
      </c>
      <c r="AG10" s="1">
        <f>(A1L543C13 * 2 + A1L543C11 + A1L543C12)</f>
        <v>256.22399999999999</v>
      </c>
      <c r="AH10" s="16" t="s">
        <v>3093</v>
      </c>
      <c r="AI10" s="1">
        <f>(A1L543C10 + A1L543C11 + A1L543C12 + A1L543C13)</f>
        <v>292.666</v>
      </c>
      <c r="AJ10" s="16" t="s">
        <v>3094</v>
      </c>
      <c r="AK10" s="18">
        <f>IF(A1L543C14 &lt;&gt; 0,A1L543C15 / A1L543C14,0)</f>
        <v>0.77854078296486273</v>
      </c>
      <c r="AL10" s="16" t="s">
        <v>3095</v>
      </c>
      <c r="AM10" s="18">
        <f>_xlfn.SINGLE(IF(A1L543C17 = 0,A1L556C17, A1L543C17))</f>
        <v>0.77854078296486273</v>
      </c>
      <c r="AN10" s="16" t="s">
        <v>2971</v>
      </c>
      <c r="AO10" s="6">
        <v>62.933999999999997</v>
      </c>
      <c r="AP10" s="16" t="s">
        <v>2971</v>
      </c>
      <c r="AQ10" s="6">
        <v>34.479999999999997</v>
      </c>
      <c r="AR10" s="16" t="s">
        <v>2971</v>
      </c>
      <c r="AS10" s="6">
        <v>206.321</v>
      </c>
      <c r="AT10" s="16" t="s">
        <v>2971</v>
      </c>
      <c r="AU10" s="6">
        <v>22.96</v>
      </c>
      <c r="AV10" s="16" t="s">
        <v>3096</v>
      </c>
      <c r="AW10" s="1">
        <f>(A1L543C19 * 2 + A1L543C20 + A1L543C21)</f>
        <v>366.66899999999998</v>
      </c>
      <c r="AX10" s="16" t="s">
        <v>3097</v>
      </c>
      <c r="AY10" s="1">
        <f>(A1L543C22 * 2 + A1L543C20 + A1L543C21)</f>
        <v>286.721</v>
      </c>
      <c r="AZ10" s="16" t="s">
        <v>3098</v>
      </c>
      <c r="BA10" s="1">
        <f>(A1L543C19 + A1L543C20 + A1L543C21 + A1L543C22)</f>
        <v>326.69499999999999</v>
      </c>
      <c r="BB10" s="16" t="s">
        <v>3099</v>
      </c>
      <c r="BC10" s="18">
        <f>IF(A1L543C23 &lt;&gt; 0,A1L543C24 / A1L543C23,0)</f>
        <v>0.78196138751844313</v>
      </c>
      <c r="BD10" s="16" t="s">
        <v>3100</v>
      </c>
      <c r="BE10" s="18">
        <f>_xlfn.SINGLE(IF(A1L543C26 = 0,A1L556C26, A1L543C26))</f>
        <v>0.78196138751844313</v>
      </c>
      <c r="BF10" s="16" t="s">
        <v>2977</v>
      </c>
      <c r="BG10" s="6">
        <v>66.783000000000001</v>
      </c>
      <c r="BH10" s="16" t="s">
        <v>2977</v>
      </c>
      <c r="BI10" s="6">
        <v>33.325000000000003</v>
      </c>
      <c r="BJ10" s="16" t="s">
        <v>2977</v>
      </c>
      <c r="BK10" s="6">
        <v>204.929</v>
      </c>
      <c r="BL10" s="16" t="s">
        <v>2977</v>
      </c>
      <c r="BM10" s="6">
        <v>12.632999999999999</v>
      </c>
      <c r="BN10" s="16" t="s">
        <v>3101</v>
      </c>
      <c r="BO10" s="1">
        <f>(A1L543C28 * 2 + A1L543C29 + A1L543C30)</f>
        <v>371.82000000000005</v>
      </c>
      <c r="BP10" s="16" t="s">
        <v>3102</v>
      </c>
      <c r="BQ10" s="1">
        <f>(A1L543C31 * 2 + A1L543C29 + A1L543C30)</f>
        <v>263.52</v>
      </c>
      <c r="BR10" s="16" t="s">
        <v>3103</v>
      </c>
      <c r="BS10" s="1">
        <f>(A1L543C28 + A1L543C29 + A1L543C30 + A1L543C31)</f>
        <v>317.67</v>
      </c>
      <c r="BT10" s="16" t="s">
        <v>3104</v>
      </c>
      <c r="BU10" s="18">
        <f>IF(A1L543C32 &lt;&gt; 0,A1L543C33 / A1L543C32,0)</f>
        <v>0.70873003065999662</v>
      </c>
      <c r="BV10" s="16" t="s">
        <v>3105</v>
      </c>
      <c r="BW10" s="18">
        <f>_xlfn.SINGLE(IF(A1L543C35 = 0,A1L556C35, A1L543C35))</f>
        <v>0.70873003065999662</v>
      </c>
      <c r="BX10" s="16" t="s">
        <v>2983</v>
      </c>
      <c r="BY10" s="6">
        <v>66.569000000000003</v>
      </c>
      <c r="BZ10" s="16" t="s">
        <v>2983</v>
      </c>
      <c r="CA10" s="6">
        <v>27.251999999999999</v>
      </c>
      <c r="CB10" s="16" t="s">
        <v>2983</v>
      </c>
      <c r="CC10" s="6">
        <v>194.946</v>
      </c>
      <c r="CD10" s="16" t="s">
        <v>2983</v>
      </c>
      <c r="CE10" s="6">
        <v>8.2240000000000002</v>
      </c>
      <c r="CF10" s="16" t="s">
        <v>3106</v>
      </c>
      <c r="CG10" s="1">
        <f>(A1L543C37 * 2 + A1L543C38 + A1L543C39)</f>
        <v>355.33600000000001</v>
      </c>
      <c r="CH10" s="16" t="s">
        <v>3107</v>
      </c>
      <c r="CI10" s="1">
        <f>(A1L543C40 * 2 + A1L543C38 + A1L543C39)</f>
        <v>238.64600000000002</v>
      </c>
      <c r="CJ10" s="16" t="s">
        <v>3108</v>
      </c>
      <c r="CK10" s="1">
        <f>(A1L543C37 + A1L543C38 + A1L543C39 + A1L543C40)</f>
        <v>296.99099999999999</v>
      </c>
      <c r="CL10" s="16" t="s">
        <v>3109</v>
      </c>
      <c r="CM10" s="18">
        <f>IF(A1L543C41 &lt;&gt; 0,A1L543C42 / A1L543C41,0)</f>
        <v>0.67160659207060358</v>
      </c>
      <c r="CN10" s="16" t="s">
        <v>3110</v>
      </c>
      <c r="CO10" s="18">
        <f>_xlfn.SINGLE(IF(A1L543C44 = 0,A1L556C44, A1L543C44))</f>
        <v>0.67160659207060358</v>
      </c>
      <c r="CP10" s="16" t="s">
        <v>3111</v>
      </c>
      <c r="CQ10" s="18">
        <f>IF(RUN_YEARS &gt; 1,(A1L543C1 + A1L543C10) / 2, 0)</f>
        <v>66.281499999999994</v>
      </c>
      <c r="CR10" s="16" t="s">
        <v>3112</v>
      </c>
      <c r="CS10" s="18">
        <f>IF(RUN_YEARS &gt; 1,(A1L543C2 + A1L543C11) / 2, 0)</f>
        <v>32.000500000000002</v>
      </c>
      <c r="CT10" s="16" t="s">
        <v>3113</v>
      </c>
      <c r="CU10" s="18">
        <f>IF(RUN_YEARS &gt; 1,(A1L543C3 + A1L543C12) / 2, 0)</f>
        <v>188.01599999999999</v>
      </c>
      <c r="CV10" s="16" t="s">
        <v>3114</v>
      </c>
      <c r="CW10" s="18">
        <f>IF(RUN_YEARS &gt; 1,(A1L543C4 + A1L543C13) / 2, 0)</f>
        <v>26.577500000000001</v>
      </c>
      <c r="CX10" s="16" t="s">
        <v>3115</v>
      </c>
      <c r="CY10" s="18">
        <f>IF(RUN_YEARS &gt; 1,(A1L543C5 + A1L543C14) / 2, 0)</f>
        <v>352.57949999999994</v>
      </c>
      <c r="CZ10" s="16" t="s">
        <v>3116</v>
      </c>
      <c r="DA10" s="18">
        <f>IF(RUN_YEARS &gt; 1,(A1L543C6 + A1L543C15) / 2, 0)</f>
        <v>273.17150000000004</v>
      </c>
      <c r="DB10" s="16" t="s">
        <v>3117</v>
      </c>
      <c r="DC10" s="18">
        <f>IF(RUN_YEARS &gt; 1,(A1L543C7 + A1L543C16) / 2, 0)</f>
        <v>312.87549999999999</v>
      </c>
      <c r="DD10" s="16" t="s">
        <v>3118</v>
      </c>
      <c r="DE10" s="18">
        <f>IF(A1L543C50 &lt;&gt; 0,A1L543C51 / A1L543C50,0)</f>
        <v>0.77477987234084822</v>
      </c>
      <c r="DF10" s="16" t="s">
        <v>3119</v>
      </c>
      <c r="DG10" s="18">
        <f>_xlfn.SINGLE(IF(A1L543C53 = 0,A1L556C53, A1L543C53))</f>
        <v>0.77477987234084822</v>
      </c>
      <c r="DH10" s="16" t="s">
        <v>3120</v>
      </c>
      <c r="DI10" s="18">
        <f>IF(RUN_YEARS &gt; 2,(A1L543C1 + A1L543C10 + A1L543C19) / 3, 0)</f>
        <v>65.165666666666667</v>
      </c>
      <c r="DJ10" s="16" t="s">
        <v>3121</v>
      </c>
      <c r="DK10" s="18">
        <f>IF(RUN_YEARS &gt; 2,(A1L543C2 + A1L543C11 + A1L543C20) / 3, 0)</f>
        <v>32.826999999999998</v>
      </c>
      <c r="DL10" s="16" t="s">
        <v>3122</v>
      </c>
      <c r="DM10" s="18">
        <f>IF(RUN_YEARS &gt; 2,(A1L543C3 + A1L543C12 + A1L543C21) / 3, 0)</f>
        <v>194.11766666666665</v>
      </c>
      <c r="DN10" s="16" t="s">
        <v>3123</v>
      </c>
      <c r="DO10" s="18">
        <f>IF(RUN_YEARS &gt; 2,(A1L543C4 + A1L543C13 + A1L543C22) / 3, 0)</f>
        <v>25.37166666666667</v>
      </c>
      <c r="DP10" s="16" t="s">
        <v>3124</v>
      </c>
      <c r="DQ10" s="18">
        <f>IF(RUN_YEARS &gt; 2,(A1L543C5 + A1L543C14 + A1L543C23) / 3, 0)</f>
        <v>357.27600000000001</v>
      </c>
      <c r="DR10" s="16" t="s">
        <v>3125</v>
      </c>
      <c r="DS10" s="18">
        <f>IF(RUN_YEARS &gt; 2,(A1L543C6 + A1L543C15 + A1L543C24) / 3, 0)</f>
        <v>277.68800000000005</v>
      </c>
      <c r="DT10" s="16" t="s">
        <v>3126</v>
      </c>
      <c r="DU10" s="18">
        <f>IF(RUN_YEARS &gt; 2,(A1L543C7 + A1L543C16 + A1L543C25) / 3, 0)</f>
        <v>317.48199999999997</v>
      </c>
      <c r="DV10" s="16" t="s">
        <v>3127</v>
      </c>
      <c r="DW10" s="18">
        <f>IF(A1L543C59 &lt;&gt; 0,A1L543C60 / A1L543C59,0)</f>
        <v>0.77723664617830479</v>
      </c>
      <c r="DX10" s="16" t="s">
        <v>3128</v>
      </c>
      <c r="DY10" s="18">
        <f>_xlfn.SINGLE(IF(A1L543C62 = 0,A1L556C62, A1L543C62))</f>
        <v>0.77723664617830479</v>
      </c>
      <c r="DZ10" s="16" t="s">
        <v>3129</v>
      </c>
      <c r="EA10" s="18">
        <f>IF(RUN_YEARS &gt; 3,(A1L543C1 + A1L543C10 + A1L543C19 + A1L543C28) / 4, 0)</f>
        <v>65.569999999999993</v>
      </c>
      <c r="EB10" s="16" t="s">
        <v>3130</v>
      </c>
      <c r="EC10" s="18">
        <f>IF(RUN_YEARS &gt; 3,(A1L543C2 + A1L543C11 + A1L543C20 + A1L543C29) / 4, 0)</f>
        <v>32.951499999999996</v>
      </c>
      <c r="ED10" s="16" t="s">
        <v>3131</v>
      </c>
      <c r="EE10" s="18">
        <f>IF(RUN_YEARS &gt; 3,(A1L543C3 + A1L543C12 + A1L543C21 + A1L543C30) / 4, 0)</f>
        <v>196.82049999999998</v>
      </c>
      <c r="EF10" s="16" t="s">
        <v>3132</v>
      </c>
      <c r="EG10" s="18">
        <f>IF(RUN_YEARS &gt; 3,(A1L543C4 + A1L543C13 + A1L543C22 + A1L543C31) / 4, 0)</f>
        <v>22.187000000000001</v>
      </c>
      <c r="EH10" s="16" t="s">
        <v>3133</v>
      </c>
      <c r="EI10" s="18">
        <f>IF(RUN_YEARS &gt; 3,(A1L543C5 + A1L543C14 + A1L543C23 + A1L543C32) / 4, 0)</f>
        <v>360.91200000000003</v>
      </c>
      <c r="EJ10" s="16" t="s">
        <v>3134</v>
      </c>
      <c r="EK10" s="18">
        <f>IF(RUN_YEARS &gt; 3,(A1L543C6 + A1L543C15 + A1L543C24 + A1L543C33) / 4, 0)</f>
        <v>274.14600000000002</v>
      </c>
      <c r="EL10" s="16" t="s">
        <v>3135</v>
      </c>
      <c r="EM10" s="18">
        <f>IF(RUN_YEARS &gt; 3,(A1L543C7 + A1L543C16 + A1L543C25 + A1L543C34) / 4, 0)</f>
        <v>317.529</v>
      </c>
      <c r="EN10" s="16" t="s">
        <v>3136</v>
      </c>
      <c r="EO10" s="18">
        <f>IF(A1L543C68 &lt;&gt; 0,A1L543C69 / A1L543C68,0)</f>
        <v>0.75959236600611779</v>
      </c>
      <c r="EP10" s="16" t="s">
        <v>3137</v>
      </c>
      <c r="EQ10" s="18">
        <f>_xlfn.SINGLE(IF(A1L543C71 = 0,A1L556C71, A1L543C71))</f>
        <v>0.75959236600611779</v>
      </c>
      <c r="ER10" s="16" t="s">
        <v>3138</v>
      </c>
      <c r="ES10" s="18">
        <f>IF(RUN_YEARS &gt; 4,(A1L543C1 + A1L543C10 + A1L543C19 + A1L543C28 + A1L543C37) / 5, 0)</f>
        <v>65.769800000000004</v>
      </c>
      <c r="ET10" s="16" t="s">
        <v>3139</v>
      </c>
      <c r="EU10" s="18">
        <f>IF(RUN_YEARS &gt; 4,(A1L543C2 + A1L543C11 + A1L543C20 + A1L543C29 + A1L543C38) / 5, 0)</f>
        <v>31.811599999999999</v>
      </c>
      <c r="EV10" s="16" t="s">
        <v>3140</v>
      </c>
      <c r="EW10" s="18">
        <f>IF(RUN_YEARS &gt; 4,(A1L543C3 + A1L543C12 + A1L543C21 + A1L543C30 + A1L543C39) / 5, 0)</f>
        <v>196.44559999999998</v>
      </c>
      <c r="EX10" s="16" t="s">
        <v>3141</v>
      </c>
      <c r="EY10" s="18">
        <f>IF(RUN_YEARS &gt; 4,(A1L543C4 + A1L543C13 + A1L543C22 + A1L543C31 + A1L543C40) / 5, 0)</f>
        <v>19.394400000000001</v>
      </c>
      <c r="EZ10" s="16" t="s">
        <v>3142</v>
      </c>
      <c r="FA10" s="18">
        <f>IF(RUN_YEARS &gt; 4,(A1L543C5 + A1L543C14 + A1L543C23 + A1L543C32 + A1L543C41) / 5, 0)</f>
        <v>359.79680000000002</v>
      </c>
      <c r="FB10" s="16" t="s">
        <v>3143</v>
      </c>
      <c r="FC10" s="18">
        <f>IF(RUN_YEARS &gt; 4,(A1L543C6 + A1L543C15 + A1L543C24 + A1L543C33 + A1L543C42) / 5, 0)</f>
        <v>267.04599999999999</v>
      </c>
      <c r="FD10" s="16" t="s">
        <v>3144</v>
      </c>
      <c r="FE10" s="18">
        <f>IF(RUN_YEARS &gt; 4,(A1L543C7 + A1L543C16 + A1L543C25 + A1L543C34 + A1L543C43) / 5, 0)</f>
        <v>313.42140000000001</v>
      </c>
      <c r="FF10" s="16" t="s">
        <v>3145</v>
      </c>
      <c r="FG10" s="18">
        <f>IF(A1L543C77 &lt;&gt; 0,A1L543C78 / A1L543C77,0)</f>
        <v>0.7422133826648819</v>
      </c>
      <c r="FH10" s="16" t="s">
        <v>3146</v>
      </c>
      <c r="FI10" s="18">
        <f>_xlfn.SINGLE(IF(A1L543C80 = 0,A1L556C80, A1L543C80))</f>
        <v>0.7422133826648819</v>
      </c>
    </row>
    <row r="11" spans="1:165" x14ac:dyDescent="0.3">
      <c r="A11" s="11">
        <v>544</v>
      </c>
      <c r="B11" s="14" t="s">
        <v>945</v>
      </c>
      <c r="C11" s="11" t="s">
        <v>2733</v>
      </c>
      <c r="D11" s="16" t="s">
        <v>2959</v>
      </c>
      <c r="E11" s="6">
        <v>402.30500000000001</v>
      </c>
      <c r="F11" s="16" t="s">
        <v>2959</v>
      </c>
      <c r="G11" s="6">
        <v>31.018999999999998</v>
      </c>
      <c r="H11" s="16" t="s">
        <v>2959</v>
      </c>
      <c r="I11" s="6">
        <v>70.194000000000003</v>
      </c>
      <c r="J11" s="16" t="s">
        <v>2959</v>
      </c>
      <c r="K11" s="6">
        <v>2.9039999999999999</v>
      </c>
      <c r="L11" s="16" t="s">
        <v>3147</v>
      </c>
      <c r="M11" s="1">
        <f>(A1L544C1 * 2 + A1L544C2 + A1L544C3)</f>
        <v>905.82299999999998</v>
      </c>
      <c r="N11" s="16" t="s">
        <v>3148</v>
      </c>
      <c r="O11" s="1">
        <f>(A1L544C4 * 2 + A1L544C2 + A1L544C3)</f>
        <v>107.021</v>
      </c>
      <c r="P11" s="16" t="s">
        <v>3149</v>
      </c>
      <c r="Q11" s="1">
        <f>(A1L544C1 + A1L544C2 + A1L544C3 + A1L544C4)</f>
        <v>506.42200000000003</v>
      </c>
      <c r="R11" s="16" t="s">
        <v>3150</v>
      </c>
      <c r="S11" s="18">
        <f>IF(A1L544C5 &lt;&gt; 0,A1L544C6 / A1L544C5,0)</f>
        <v>0.1181478059179332</v>
      </c>
      <c r="T11" s="16" t="s">
        <v>3151</v>
      </c>
      <c r="U11" s="18">
        <f>_xlfn.SINGLE(IF(A1L544C8 = 0,A1L556C8, A1L544C8))</f>
        <v>0.1181478059179332</v>
      </c>
      <c r="V11" s="16" t="s">
        <v>2965</v>
      </c>
      <c r="W11" s="6">
        <v>352.58100000000002</v>
      </c>
      <c r="X11" s="16" t="s">
        <v>2965</v>
      </c>
      <c r="Y11" s="6">
        <v>25.050999999999998</v>
      </c>
      <c r="Z11" s="16" t="s">
        <v>2965</v>
      </c>
      <c r="AA11" s="6">
        <v>57.677</v>
      </c>
      <c r="AB11" s="16" t="s">
        <v>2965</v>
      </c>
      <c r="AC11" s="6">
        <v>1.7569999999999999</v>
      </c>
      <c r="AD11" s="16" t="s">
        <v>3152</v>
      </c>
      <c r="AE11" s="1">
        <f>(A1L544C10 * 2 + A1L544C11 + A1L544C12)</f>
        <v>787.8900000000001</v>
      </c>
      <c r="AF11" s="16" t="s">
        <v>3153</v>
      </c>
      <c r="AG11" s="1">
        <f>(A1L544C13 * 2 + A1L544C11 + A1L544C12)</f>
        <v>86.24199999999999</v>
      </c>
      <c r="AH11" s="16" t="s">
        <v>3154</v>
      </c>
      <c r="AI11" s="1">
        <f>(A1L544C10 + A1L544C11 + A1L544C12 + A1L544C13)</f>
        <v>437.06600000000003</v>
      </c>
      <c r="AJ11" s="16" t="s">
        <v>3155</v>
      </c>
      <c r="AK11" s="18">
        <f>IF(A1L544C14 &lt;&gt; 0,A1L544C15 / A1L544C14,0)</f>
        <v>0.10945944230793636</v>
      </c>
      <c r="AL11" s="16" t="s">
        <v>3156</v>
      </c>
      <c r="AM11" s="18">
        <f>_xlfn.SINGLE(IF(A1L544C17 = 0,A1L556C17, A1L544C17))</f>
        <v>0.10945944230793636</v>
      </c>
      <c r="AN11" s="16" t="s">
        <v>2971</v>
      </c>
      <c r="AO11" s="6">
        <v>448.56299999999999</v>
      </c>
      <c r="AP11" s="16" t="s">
        <v>2971</v>
      </c>
      <c r="AQ11" s="6">
        <v>17.355</v>
      </c>
      <c r="AR11" s="16" t="s">
        <v>2971</v>
      </c>
      <c r="AS11" s="6">
        <v>56.679000000000002</v>
      </c>
      <c r="AT11" s="16" t="s">
        <v>2971</v>
      </c>
      <c r="AU11" s="6">
        <v>1.865</v>
      </c>
      <c r="AV11" s="16" t="s">
        <v>3157</v>
      </c>
      <c r="AW11" s="1">
        <f>(A1L544C19 * 2 + A1L544C20 + A1L544C21)</f>
        <v>971.16</v>
      </c>
      <c r="AX11" s="16" t="s">
        <v>3158</v>
      </c>
      <c r="AY11" s="1">
        <f>(A1L544C22 * 2 + A1L544C20 + A1L544C21)</f>
        <v>77.76400000000001</v>
      </c>
      <c r="AZ11" s="16" t="s">
        <v>3159</v>
      </c>
      <c r="BA11" s="1">
        <f>(A1L544C19 + A1L544C20 + A1L544C21 + A1L544C22)</f>
        <v>524.46199999999999</v>
      </c>
      <c r="BB11" s="16" t="s">
        <v>3160</v>
      </c>
      <c r="BC11" s="18">
        <f>IF(A1L544C23 &lt;&gt; 0,A1L544C24 / A1L544C23,0)</f>
        <v>8.0073314386918754E-2</v>
      </c>
      <c r="BD11" s="16" t="s">
        <v>3161</v>
      </c>
      <c r="BE11" s="18">
        <f>_xlfn.SINGLE(IF(A1L544C26 = 0,A1L556C26, A1L544C26))</f>
        <v>8.0073314386918754E-2</v>
      </c>
      <c r="BF11" s="16" t="s">
        <v>2977</v>
      </c>
      <c r="BG11" s="6">
        <v>496.98399999999998</v>
      </c>
      <c r="BH11" s="16" t="s">
        <v>2977</v>
      </c>
      <c r="BI11" s="6">
        <v>19.951000000000001</v>
      </c>
      <c r="BJ11" s="16" t="s">
        <v>2977</v>
      </c>
      <c r="BK11" s="6">
        <v>53.677999999999997</v>
      </c>
      <c r="BL11" s="16" t="s">
        <v>2977</v>
      </c>
      <c r="BM11" s="6">
        <v>0.78300000000000003</v>
      </c>
      <c r="BN11" s="16" t="s">
        <v>3162</v>
      </c>
      <c r="BO11" s="1">
        <f>(A1L544C28 * 2 + A1L544C29 + A1L544C30)</f>
        <v>1067.597</v>
      </c>
      <c r="BP11" s="16" t="s">
        <v>3163</v>
      </c>
      <c r="BQ11" s="1">
        <f>(A1L544C31 * 2 + A1L544C29 + A1L544C30)</f>
        <v>75.194999999999993</v>
      </c>
      <c r="BR11" s="16" t="s">
        <v>3164</v>
      </c>
      <c r="BS11" s="1">
        <f>(A1L544C28 + A1L544C29 + A1L544C30 + A1L544C31)</f>
        <v>571.39599999999996</v>
      </c>
      <c r="BT11" s="16" t="s">
        <v>3165</v>
      </c>
      <c r="BU11" s="18">
        <f>IF(A1L544C32 &lt;&gt; 0,A1L544C33 / A1L544C32,0)</f>
        <v>7.043388094945939E-2</v>
      </c>
      <c r="BV11" s="16" t="s">
        <v>3166</v>
      </c>
      <c r="BW11" s="18">
        <f>_xlfn.SINGLE(IF(A1L544C35 = 0,A1L556C35, A1L544C35))</f>
        <v>7.043388094945939E-2</v>
      </c>
      <c r="BX11" s="16" t="s">
        <v>2983</v>
      </c>
      <c r="BY11" s="6">
        <v>464.27100000000002</v>
      </c>
      <c r="BZ11" s="16" t="s">
        <v>2983</v>
      </c>
      <c r="CA11" s="6">
        <v>28.568999999999999</v>
      </c>
      <c r="CB11" s="16" t="s">
        <v>2983</v>
      </c>
      <c r="CC11" s="6">
        <v>52.337000000000003</v>
      </c>
      <c r="CD11" s="16" t="s">
        <v>2983</v>
      </c>
      <c r="CE11" s="6">
        <v>0.35</v>
      </c>
      <c r="CF11" s="16" t="s">
        <v>3167</v>
      </c>
      <c r="CG11" s="1">
        <f>(A1L544C37 * 2 + A1L544C38 + A1L544C39)</f>
        <v>1009.448</v>
      </c>
      <c r="CH11" s="16" t="s">
        <v>3168</v>
      </c>
      <c r="CI11" s="1">
        <f>(A1L544C40 * 2 + A1L544C38 + A1L544C39)</f>
        <v>81.605999999999995</v>
      </c>
      <c r="CJ11" s="16" t="s">
        <v>3169</v>
      </c>
      <c r="CK11" s="1">
        <f>(A1L544C37 + A1L544C38 + A1L544C39 + A1L544C40)</f>
        <v>545.52700000000004</v>
      </c>
      <c r="CL11" s="16" t="s">
        <v>3170</v>
      </c>
      <c r="CM11" s="18">
        <f>IF(A1L544C41 &lt;&gt; 0,A1L544C42 / A1L544C41,0)</f>
        <v>8.0842202867309657E-2</v>
      </c>
      <c r="CN11" s="16" t="s">
        <v>3171</v>
      </c>
      <c r="CO11" s="18">
        <f>_xlfn.SINGLE(IF(A1L544C44 = 0,A1L556C44, A1L544C44))</f>
        <v>8.0842202867309657E-2</v>
      </c>
      <c r="CP11" s="16" t="s">
        <v>3172</v>
      </c>
      <c r="CQ11" s="18">
        <f>IF(RUN_YEARS &gt; 1,(A1L544C1 + A1L544C10) / 2, 0)</f>
        <v>377.44299999999998</v>
      </c>
      <c r="CR11" s="16" t="s">
        <v>3173</v>
      </c>
      <c r="CS11" s="18">
        <f>IF(RUN_YEARS &gt; 1,(A1L544C2 + A1L544C11) / 2, 0)</f>
        <v>28.034999999999997</v>
      </c>
      <c r="CT11" s="16" t="s">
        <v>3174</v>
      </c>
      <c r="CU11" s="18">
        <f>IF(RUN_YEARS &gt; 1,(A1L544C3 + A1L544C12) / 2, 0)</f>
        <v>63.935500000000005</v>
      </c>
      <c r="CV11" s="16" t="s">
        <v>3175</v>
      </c>
      <c r="CW11" s="18">
        <f>IF(RUN_YEARS &gt; 1,(A1L544C4 + A1L544C13) / 2, 0)</f>
        <v>2.3304999999999998</v>
      </c>
      <c r="CX11" s="16" t="s">
        <v>3176</v>
      </c>
      <c r="CY11" s="18">
        <f>IF(RUN_YEARS &gt; 1,(A1L544C5 + A1L544C14) / 2, 0)</f>
        <v>846.8565000000001</v>
      </c>
      <c r="CZ11" s="16" t="s">
        <v>3177</v>
      </c>
      <c r="DA11" s="18">
        <f>IF(RUN_YEARS &gt; 1,(A1L544C6 + A1L544C15) / 2, 0)</f>
        <v>96.631499999999988</v>
      </c>
      <c r="DB11" s="16" t="s">
        <v>3178</v>
      </c>
      <c r="DC11" s="18">
        <f>IF(RUN_YEARS &gt; 1,(A1L544C7 + A1L544C16) / 2, 0)</f>
        <v>471.74400000000003</v>
      </c>
      <c r="DD11" s="16" t="s">
        <v>3179</v>
      </c>
      <c r="DE11" s="18">
        <f>IF(A1L544C50 &lt;&gt; 0,A1L544C51 / A1L544C50,0)</f>
        <v>0.11410610888621624</v>
      </c>
      <c r="DF11" s="16" t="s">
        <v>3180</v>
      </c>
      <c r="DG11" s="18">
        <f>_xlfn.SINGLE(IF(A1L544C53 = 0,A1L556C53, A1L544C53))</f>
        <v>0.11410610888621624</v>
      </c>
      <c r="DH11" s="16" t="s">
        <v>3181</v>
      </c>
      <c r="DI11" s="18">
        <f>IF(RUN_YEARS &gt; 2,(A1L544C1 + A1L544C10 + A1L544C19) / 3, 0)</f>
        <v>401.14966666666669</v>
      </c>
      <c r="DJ11" s="16" t="s">
        <v>3182</v>
      </c>
      <c r="DK11" s="18">
        <f>IF(RUN_YEARS &gt; 2,(A1L544C2 + A1L544C11 + A1L544C20) / 3, 0)</f>
        <v>24.474999999999998</v>
      </c>
      <c r="DL11" s="16" t="s">
        <v>3183</v>
      </c>
      <c r="DM11" s="18">
        <f>IF(RUN_YEARS &gt; 2,(A1L544C3 + A1L544C12 + A1L544C21) / 3, 0)</f>
        <v>61.516666666666673</v>
      </c>
      <c r="DN11" s="16" t="s">
        <v>3184</v>
      </c>
      <c r="DO11" s="18">
        <f>IF(RUN_YEARS &gt; 2,(A1L544C4 + A1L544C13 + A1L544C22) / 3, 0)</f>
        <v>2.1753333333333331</v>
      </c>
      <c r="DP11" s="16" t="s">
        <v>3185</v>
      </c>
      <c r="DQ11" s="18">
        <f>IF(RUN_YEARS &gt; 2,(A1L544C5 + A1L544C14 + A1L544C23) / 3, 0)</f>
        <v>888.29100000000005</v>
      </c>
      <c r="DR11" s="16" t="s">
        <v>3186</v>
      </c>
      <c r="DS11" s="18">
        <f>IF(RUN_YEARS &gt; 2,(A1L544C6 + A1L544C15 + A1L544C24) / 3, 0)</f>
        <v>90.342333333333329</v>
      </c>
      <c r="DT11" s="16" t="s">
        <v>3187</v>
      </c>
      <c r="DU11" s="18">
        <f>IF(RUN_YEARS &gt; 2,(A1L544C7 + A1L544C16 + A1L544C25) / 3, 0)</f>
        <v>489.31666666666666</v>
      </c>
      <c r="DV11" s="16" t="s">
        <v>3188</v>
      </c>
      <c r="DW11" s="18">
        <f>IF(A1L544C59 &lt;&gt; 0,A1L544C60 / A1L544C59,0)</f>
        <v>0.10170353333911221</v>
      </c>
      <c r="DX11" s="16" t="s">
        <v>3189</v>
      </c>
      <c r="DY11" s="18">
        <f>_xlfn.SINGLE(IF(A1L544C62 = 0,A1L556C62, A1L544C62))</f>
        <v>0.10170353333911221</v>
      </c>
      <c r="DZ11" s="16" t="s">
        <v>3190</v>
      </c>
      <c r="EA11" s="18">
        <f>IF(RUN_YEARS &gt; 3,(A1L544C1 + A1L544C10 + A1L544C19 + A1L544C28) / 4, 0)</f>
        <v>425.10825</v>
      </c>
      <c r="EB11" s="16" t="s">
        <v>3191</v>
      </c>
      <c r="EC11" s="18">
        <f>IF(RUN_YEARS &gt; 3,(A1L544C2 + A1L544C11 + A1L544C20 + A1L544C29) / 4, 0)</f>
        <v>23.344000000000001</v>
      </c>
      <c r="ED11" s="16" t="s">
        <v>3192</v>
      </c>
      <c r="EE11" s="18">
        <f>IF(RUN_YEARS &gt; 3,(A1L544C3 + A1L544C12 + A1L544C21 + A1L544C30) / 4, 0)</f>
        <v>59.557000000000002</v>
      </c>
      <c r="EF11" s="16" t="s">
        <v>3193</v>
      </c>
      <c r="EG11" s="18">
        <f>IF(RUN_YEARS &gt; 3,(A1L544C4 + A1L544C13 + A1L544C22 + A1L544C31) / 4, 0)</f>
        <v>1.82725</v>
      </c>
      <c r="EH11" s="16" t="s">
        <v>3194</v>
      </c>
      <c r="EI11" s="18">
        <f>IF(RUN_YEARS &gt; 3,(A1L544C5 + A1L544C14 + A1L544C23 + A1L544C32) / 4, 0)</f>
        <v>933.11750000000006</v>
      </c>
      <c r="EJ11" s="16" t="s">
        <v>3195</v>
      </c>
      <c r="EK11" s="18">
        <f>IF(RUN_YEARS &gt; 3,(A1L544C6 + A1L544C15 + A1L544C24 + A1L544C33) / 4, 0)</f>
        <v>86.555499999999995</v>
      </c>
      <c r="EL11" s="16" t="s">
        <v>3196</v>
      </c>
      <c r="EM11" s="18">
        <f>IF(RUN_YEARS &gt; 3,(A1L544C7 + A1L544C16 + A1L544C25 + A1L544C34) / 4, 0)</f>
        <v>509.8365</v>
      </c>
      <c r="EN11" s="16" t="s">
        <v>3197</v>
      </c>
      <c r="EO11" s="18">
        <f>IF(A1L544C68 &lt;&gt; 0,A1L544C69 / A1L544C68,0)</f>
        <v>9.27594863455031E-2</v>
      </c>
      <c r="EP11" s="16" t="s">
        <v>3198</v>
      </c>
      <c r="EQ11" s="18">
        <f>_xlfn.SINGLE(IF(A1L544C71 = 0,A1L556C71, A1L544C71))</f>
        <v>9.27594863455031E-2</v>
      </c>
      <c r="ER11" s="16" t="s">
        <v>3199</v>
      </c>
      <c r="ES11" s="18">
        <f>IF(RUN_YEARS &gt; 4,(A1L544C1 + A1L544C10 + A1L544C19 + A1L544C28 + A1L544C37) / 5, 0)</f>
        <v>432.94080000000002</v>
      </c>
      <c r="ET11" s="16" t="s">
        <v>3200</v>
      </c>
      <c r="EU11" s="18">
        <f>IF(RUN_YEARS &gt; 4,(A1L544C2 + A1L544C11 + A1L544C20 + A1L544C29 + A1L544C38) / 5, 0)</f>
        <v>24.389000000000003</v>
      </c>
      <c r="EV11" s="16" t="s">
        <v>3201</v>
      </c>
      <c r="EW11" s="18">
        <f>IF(RUN_YEARS &gt; 4,(A1L544C3 + A1L544C12 + A1L544C21 + A1L544C30 + A1L544C39) / 5, 0)</f>
        <v>58.113</v>
      </c>
      <c r="EX11" s="16" t="s">
        <v>3202</v>
      </c>
      <c r="EY11" s="18">
        <f>IF(RUN_YEARS &gt; 4,(A1L544C4 + A1L544C13 + A1L544C22 + A1L544C31 + A1L544C40) / 5, 0)</f>
        <v>1.5318000000000001</v>
      </c>
      <c r="EZ11" s="16" t="s">
        <v>3203</v>
      </c>
      <c r="FA11" s="18">
        <f>IF(RUN_YEARS &gt; 4,(A1L544C5 + A1L544C14 + A1L544C23 + A1L544C32 + A1L544C41) / 5, 0)</f>
        <v>948.38360000000011</v>
      </c>
      <c r="FB11" s="16" t="s">
        <v>3204</v>
      </c>
      <c r="FC11" s="18">
        <f>IF(RUN_YEARS &gt; 4,(A1L544C6 + A1L544C15 + A1L544C24 + A1L544C33 + A1L544C42) / 5, 0)</f>
        <v>85.565599999999989</v>
      </c>
      <c r="FD11" s="16" t="s">
        <v>3205</v>
      </c>
      <c r="FE11" s="18">
        <f>IF(RUN_YEARS &gt; 4,(A1L544C7 + A1L544C16 + A1L544C25 + A1L544C34 + A1L544C43) / 5, 0)</f>
        <v>516.97460000000001</v>
      </c>
      <c r="FF11" s="16" t="s">
        <v>3206</v>
      </c>
      <c r="FG11" s="18">
        <f>IF(A1L544C77 &lt;&gt; 0,A1L544C78 / A1L544C77,0)</f>
        <v>9.0222563949861612E-2</v>
      </c>
      <c r="FH11" s="16" t="s">
        <v>3207</v>
      </c>
      <c r="FI11" s="18">
        <f>_xlfn.SINGLE(IF(A1L544C80 = 0,A1L556C80, A1L544C80))</f>
        <v>9.0222563949861612E-2</v>
      </c>
    </row>
    <row r="12" spans="1:165" x14ac:dyDescent="0.3">
      <c r="A12" s="11">
        <v>545</v>
      </c>
      <c r="B12" s="14" t="s">
        <v>945</v>
      </c>
      <c r="C12" s="11" t="s">
        <v>2760</v>
      </c>
      <c r="D12" s="16" t="s">
        <v>2959</v>
      </c>
      <c r="E12" s="6">
        <v>94.331000000000003</v>
      </c>
      <c r="F12" s="16" t="s">
        <v>2959</v>
      </c>
      <c r="G12" s="6">
        <v>17.655000000000001</v>
      </c>
      <c r="H12" s="16" t="s">
        <v>2959</v>
      </c>
      <c r="I12" s="6">
        <v>55.008000000000003</v>
      </c>
      <c r="J12" s="16" t="s">
        <v>2959</v>
      </c>
      <c r="K12" s="6">
        <v>1.093</v>
      </c>
      <c r="L12" s="16" t="s">
        <v>3208</v>
      </c>
      <c r="M12" s="1">
        <f>(A1L545C1 * 2 + A1L545C2 + A1L545C3)</f>
        <v>261.32499999999999</v>
      </c>
      <c r="N12" s="16" t="s">
        <v>3209</v>
      </c>
      <c r="O12" s="1">
        <f>(A1L545C4 * 2 + A1L545C2 + A1L545C3)</f>
        <v>74.849000000000004</v>
      </c>
      <c r="P12" s="16" t="s">
        <v>3210</v>
      </c>
      <c r="Q12" s="1">
        <f>(A1L545C1 + A1L545C2 + A1L545C3 + A1L545C4)</f>
        <v>168.08699999999999</v>
      </c>
      <c r="R12" s="16" t="s">
        <v>3211</v>
      </c>
      <c r="S12" s="18">
        <f>IF(A1L545C5 &lt;&gt; 0,A1L545C6 / A1L545C5,0)</f>
        <v>0.28642112312254858</v>
      </c>
      <c r="T12" s="16" t="s">
        <v>3212</v>
      </c>
      <c r="U12" s="18">
        <f>_xlfn.SINGLE(IF(A1L545C8 = 0,A1L556C8, A1L545C8))</f>
        <v>0.28642112312254858</v>
      </c>
      <c r="V12" s="16" t="s">
        <v>2965</v>
      </c>
      <c r="W12" s="6">
        <v>79.638999999999996</v>
      </c>
      <c r="X12" s="16" t="s">
        <v>2965</v>
      </c>
      <c r="Y12" s="6">
        <v>12.702999999999999</v>
      </c>
      <c r="Z12" s="16" t="s">
        <v>2965</v>
      </c>
      <c r="AA12" s="6">
        <v>40.377000000000002</v>
      </c>
      <c r="AB12" s="16" t="s">
        <v>2965</v>
      </c>
      <c r="AC12" s="6">
        <v>2.34</v>
      </c>
      <c r="AD12" s="16" t="s">
        <v>3213</v>
      </c>
      <c r="AE12" s="1">
        <f>(A1L545C10 * 2 + A1L545C11 + A1L545C12)</f>
        <v>212.358</v>
      </c>
      <c r="AF12" s="16" t="s">
        <v>3214</v>
      </c>
      <c r="AG12" s="1">
        <f>(A1L545C13 * 2 + A1L545C11 + A1L545C12)</f>
        <v>57.760000000000005</v>
      </c>
      <c r="AH12" s="16" t="s">
        <v>3215</v>
      </c>
      <c r="AI12" s="1">
        <f>(A1L545C10 + A1L545C11 + A1L545C12 + A1L545C13)</f>
        <v>135.059</v>
      </c>
      <c r="AJ12" s="16" t="s">
        <v>3216</v>
      </c>
      <c r="AK12" s="18">
        <f>IF(A1L545C14 &lt;&gt; 0,A1L545C15 / A1L545C14,0)</f>
        <v>0.27199352037596891</v>
      </c>
      <c r="AL12" s="16" t="s">
        <v>3217</v>
      </c>
      <c r="AM12" s="18">
        <f>_xlfn.SINGLE(IF(A1L545C17 = 0,A1L556C17, A1L545C17))</f>
        <v>0.27199352037596891</v>
      </c>
      <c r="AN12" s="16" t="s">
        <v>2971</v>
      </c>
      <c r="AO12" s="6">
        <v>84.915000000000006</v>
      </c>
      <c r="AP12" s="16" t="s">
        <v>2971</v>
      </c>
      <c r="AQ12" s="6">
        <v>16.395</v>
      </c>
      <c r="AR12" s="16" t="s">
        <v>2971</v>
      </c>
      <c r="AS12" s="6">
        <v>50.058999999999997</v>
      </c>
      <c r="AT12" s="16" t="s">
        <v>2971</v>
      </c>
      <c r="AU12" s="6">
        <v>2.5779999999999998</v>
      </c>
      <c r="AV12" s="16" t="s">
        <v>3218</v>
      </c>
      <c r="AW12" s="1">
        <f>(A1L545C19 * 2 + A1L545C20 + A1L545C21)</f>
        <v>236.28400000000002</v>
      </c>
      <c r="AX12" s="16" t="s">
        <v>3219</v>
      </c>
      <c r="AY12" s="1">
        <f>(A1L545C22 * 2 + A1L545C20 + A1L545C21)</f>
        <v>71.61</v>
      </c>
      <c r="AZ12" s="16" t="s">
        <v>3220</v>
      </c>
      <c r="BA12" s="1">
        <f>(A1L545C19 + A1L545C20 + A1L545C21 + A1L545C22)</f>
        <v>153.947</v>
      </c>
      <c r="BB12" s="16" t="s">
        <v>3221</v>
      </c>
      <c r="BC12" s="18">
        <f>IF(A1L545C23 &lt;&gt; 0,A1L545C24 / A1L545C23,0)</f>
        <v>0.30306749504833164</v>
      </c>
      <c r="BD12" s="16" t="s">
        <v>3222</v>
      </c>
      <c r="BE12" s="18">
        <f>_xlfn.SINGLE(IF(A1L545C26 = 0,A1L556C26, A1L545C26))</f>
        <v>0.30306749504833164</v>
      </c>
      <c r="BF12" s="16" t="s">
        <v>2977</v>
      </c>
      <c r="BG12" s="6">
        <v>102.673</v>
      </c>
      <c r="BH12" s="16" t="s">
        <v>2977</v>
      </c>
      <c r="BI12" s="6">
        <v>23.309000000000001</v>
      </c>
      <c r="BJ12" s="16" t="s">
        <v>2977</v>
      </c>
      <c r="BK12" s="6">
        <v>51.886000000000003</v>
      </c>
      <c r="BL12" s="16" t="s">
        <v>2977</v>
      </c>
      <c r="BM12" s="6">
        <v>2.008</v>
      </c>
      <c r="BN12" s="16" t="s">
        <v>3223</v>
      </c>
      <c r="BO12" s="1">
        <f>(A1L545C28 * 2 + A1L545C29 + A1L545C30)</f>
        <v>280.541</v>
      </c>
      <c r="BP12" s="16" t="s">
        <v>3224</v>
      </c>
      <c r="BQ12" s="1">
        <f>(A1L545C31 * 2 + A1L545C29 + A1L545C30)</f>
        <v>79.211000000000013</v>
      </c>
      <c r="BR12" s="16" t="s">
        <v>3225</v>
      </c>
      <c r="BS12" s="1">
        <f>(A1L545C28 + A1L545C29 + A1L545C30 + A1L545C31)</f>
        <v>179.876</v>
      </c>
      <c r="BT12" s="16" t="s">
        <v>3226</v>
      </c>
      <c r="BU12" s="18">
        <f>IF(A1L545C32 &lt;&gt; 0,A1L545C33 / A1L545C32,0)</f>
        <v>0.28235088632321126</v>
      </c>
      <c r="BV12" s="16" t="s">
        <v>3227</v>
      </c>
      <c r="BW12" s="18">
        <f>_xlfn.SINGLE(IF(A1L545C35 = 0,A1L556C35, A1L545C35))</f>
        <v>0.28235088632321126</v>
      </c>
      <c r="BX12" s="16" t="s">
        <v>2983</v>
      </c>
      <c r="BY12" s="6">
        <v>111.29900000000001</v>
      </c>
      <c r="BZ12" s="16" t="s">
        <v>2983</v>
      </c>
      <c r="CA12" s="6">
        <v>18.974</v>
      </c>
      <c r="CB12" s="16" t="s">
        <v>2983</v>
      </c>
      <c r="CC12" s="6">
        <v>48.715000000000003</v>
      </c>
      <c r="CD12" s="16" t="s">
        <v>2983</v>
      </c>
      <c r="CE12" s="6">
        <v>0.68100000000000005</v>
      </c>
      <c r="CF12" s="16" t="s">
        <v>3228</v>
      </c>
      <c r="CG12" s="1">
        <f>(A1L545C37 * 2 + A1L545C38 + A1L545C39)</f>
        <v>290.28700000000003</v>
      </c>
      <c r="CH12" s="16" t="s">
        <v>3229</v>
      </c>
      <c r="CI12" s="1">
        <f>(A1L545C40 * 2 + A1L545C38 + A1L545C39)</f>
        <v>69.051000000000002</v>
      </c>
      <c r="CJ12" s="16" t="s">
        <v>3230</v>
      </c>
      <c r="CK12" s="1">
        <f>(A1L545C37 + A1L545C38 + A1L545C39 + A1L545C40)</f>
        <v>179.66900000000001</v>
      </c>
      <c r="CL12" s="16" t="s">
        <v>3231</v>
      </c>
      <c r="CM12" s="18">
        <f>IF(A1L545C41 &lt;&gt; 0,A1L545C42 / A1L545C41,0)</f>
        <v>0.23787148580542702</v>
      </c>
      <c r="CN12" s="16" t="s">
        <v>3232</v>
      </c>
      <c r="CO12" s="18">
        <f>_xlfn.SINGLE(IF(A1L545C44 = 0,A1L556C44, A1L545C44))</f>
        <v>0.23787148580542702</v>
      </c>
      <c r="CP12" s="16" t="s">
        <v>3233</v>
      </c>
      <c r="CQ12" s="18">
        <f>IF(RUN_YEARS &gt; 1,(A1L545C1 + A1L545C10) / 2, 0)</f>
        <v>86.984999999999999</v>
      </c>
      <c r="CR12" s="16" t="s">
        <v>3234</v>
      </c>
      <c r="CS12" s="18">
        <f>IF(RUN_YEARS &gt; 1,(A1L545C2 + A1L545C11) / 2, 0)</f>
        <v>15.179</v>
      </c>
      <c r="CT12" s="16" t="s">
        <v>3235</v>
      </c>
      <c r="CU12" s="18">
        <f>IF(RUN_YEARS &gt; 1,(A1L545C3 + A1L545C12) / 2, 0)</f>
        <v>47.692500000000003</v>
      </c>
      <c r="CV12" s="16" t="s">
        <v>3236</v>
      </c>
      <c r="CW12" s="18">
        <f>IF(RUN_YEARS &gt; 1,(A1L545C4 + A1L545C13) / 2, 0)</f>
        <v>1.7164999999999999</v>
      </c>
      <c r="CX12" s="16" t="s">
        <v>3237</v>
      </c>
      <c r="CY12" s="18">
        <f>IF(RUN_YEARS &gt; 1,(A1L545C5 + A1L545C14) / 2, 0)</f>
        <v>236.8415</v>
      </c>
      <c r="CZ12" s="16" t="s">
        <v>3238</v>
      </c>
      <c r="DA12" s="18">
        <f>IF(RUN_YEARS &gt; 1,(A1L545C6 + A1L545C15) / 2, 0)</f>
        <v>66.304500000000004</v>
      </c>
      <c r="DB12" s="16" t="s">
        <v>3239</v>
      </c>
      <c r="DC12" s="18">
        <f>IF(RUN_YEARS &gt; 1,(A1L545C7 + A1L545C16) / 2, 0)</f>
        <v>151.57299999999998</v>
      </c>
      <c r="DD12" s="16" t="s">
        <v>3240</v>
      </c>
      <c r="DE12" s="18">
        <f>IF(A1L545C50 &lt;&gt; 0,A1L545C51 / A1L545C50,0)</f>
        <v>0.27995304876890242</v>
      </c>
      <c r="DF12" s="16" t="s">
        <v>3241</v>
      </c>
      <c r="DG12" s="18">
        <f>_xlfn.SINGLE(IF(A1L545C53 = 0,A1L556C53, A1L545C53))</f>
        <v>0.27995304876890242</v>
      </c>
      <c r="DH12" s="16" t="s">
        <v>3242</v>
      </c>
      <c r="DI12" s="18">
        <f>IF(RUN_YEARS &gt; 2,(A1L545C1 + A1L545C10 + A1L545C19) / 3, 0)</f>
        <v>86.295000000000002</v>
      </c>
      <c r="DJ12" s="16" t="s">
        <v>3243</v>
      </c>
      <c r="DK12" s="18">
        <f>IF(RUN_YEARS &gt; 2,(A1L545C2 + A1L545C11 + A1L545C20) / 3, 0)</f>
        <v>15.584333333333333</v>
      </c>
      <c r="DL12" s="16" t="s">
        <v>3244</v>
      </c>
      <c r="DM12" s="18">
        <f>IF(RUN_YEARS &gt; 2,(A1L545C3 + A1L545C12 + A1L545C21) / 3, 0)</f>
        <v>48.481333333333339</v>
      </c>
      <c r="DN12" s="16" t="s">
        <v>3245</v>
      </c>
      <c r="DO12" s="18">
        <f>IF(RUN_YEARS &gt; 2,(A1L545C4 + A1L545C13 + A1L545C22) / 3, 0)</f>
        <v>2.0036666666666663</v>
      </c>
      <c r="DP12" s="16" t="s">
        <v>3246</v>
      </c>
      <c r="DQ12" s="18">
        <f>IF(RUN_YEARS &gt; 2,(A1L545C5 + A1L545C14 + A1L545C23) / 3, 0)</f>
        <v>236.65566666666666</v>
      </c>
      <c r="DR12" s="16" t="s">
        <v>3247</v>
      </c>
      <c r="DS12" s="18">
        <f>IF(RUN_YEARS &gt; 2,(A1L545C6 + A1L545C15 + A1L545C24) / 3, 0)</f>
        <v>68.072999999999993</v>
      </c>
      <c r="DT12" s="16" t="s">
        <v>3248</v>
      </c>
      <c r="DU12" s="18">
        <f>IF(RUN_YEARS &gt; 2,(A1L545C7 + A1L545C16 + A1L545C25) / 3, 0)</f>
        <v>152.36433333333332</v>
      </c>
      <c r="DV12" s="16" t="s">
        <v>3249</v>
      </c>
      <c r="DW12" s="18">
        <f>IF(A1L545C59 &lt;&gt; 0,A1L545C60 / A1L545C59,0)</f>
        <v>0.28764576381719148</v>
      </c>
      <c r="DX12" s="16" t="s">
        <v>3250</v>
      </c>
      <c r="DY12" s="18">
        <f>_xlfn.SINGLE(IF(A1L545C62 = 0,A1L556C62, A1L545C62))</f>
        <v>0.28764576381719148</v>
      </c>
      <c r="DZ12" s="16" t="s">
        <v>3251</v>
      </c>
      <c r="EA12" s="18">
        <f>IF(RUN_YEARS &gt; 3,(A1L545C1 + A1L545C10 + A1L545C19 + A1L545C28) / 4, 0)</f>
        <v>90.389499999999998</v>
      </c>
      <c r="EB12" s="16" t="s">
        <v>3252</v>
      </c>
      <c r="EC12" s="18">
        <f>IF(RUN_YEARS &gt; 3,(A1L545C2 + A1L545C11 + A1L545C20 + A1L545C29) / 4, 0)</f>
        <v>17.515499999999999</v>
      </c>
      <c r="ED12" s="16" t="s">
        <v>3253</v>
      </c>
      <c r="EE12" s="18">
        <f>IF(RUN_YEARS &gt; 3,(A1L545C3 + A1L545C12 + A1L545C21 + A1L545C30) / 4, 0)</f>
        <v>49.332500000000003</v>
      </c>
      <c r="EF12" s="16" t="s">
        <v>3254</v>
      </c>
      <c r="EG12" s="18">
        <f>IF(RUN_YEARS &gt; 3,(A1L545C4 + A1L545C13 + A1L545C22 + A1L545C31) / 4, 0)</f>
        <v>2.0047499999999996</v>
      </c>
      <c r="EH12" s="16" t="s">
        <v>3255</v>
      </c>
      <c r="EI12" s="18">
        <f>IF(RUN_YEARS &gt; 3,(A1L545C5 + A1L545C14 + A1L545C23 + A1L545C32) / 4, 0)</f>
        <v>247.62700000000001</v>
      </c>
      <c r="EJ12" s="16" t="s">
        <v>3256</v>
      </c>
      <c r="EK12" s="18">
        <f>IF(RUN_YEARS &gt; 3,(A1L545C6 + A1L545C15 + A1L545C24 + A1L545C33) / 4, 0)</f>
        <v>70.857500000000002</v>
      </c>
      <c r="EL12" s="16" t="s">
        <v>3257</v>
      </c>
      <c r="EM12" s="18">
        <f>IF(RUN_YEARS &gt; 3,(A1L545C7 + A1L545C16 + A1L545C25 + A1L545C34) / 4, 0)</f>
        <v>159.24224999999998</v>
      </c>
      <c r="EN12" s="16" t="s">
        <v>3258</v>
      </c>
      <c r="EO12" s="18">
        <f>IF(A1L545C68 &lt;&gt; 0,A1L545C69 / A1L545C68,0)</f>
        <v>0.2861460987695203</v>
      </c>
      <c r="EP12" s="16" t="s">
        <v>3259</v>
      </c>
      <c r="EQ12" s="18">
        <f>_xlfn.SINGLE(IF(A1L545C71 = 0,A1L556C71, A1L545C71))</f>
        <v>0.2861460987695203</v>
      </c>
      <c r="ER12" s="16" t="s">
        <v>3260</v>
      </c>
      <c r="ES12" s="18">
        <f>IF(RUN_YEARS &gt; 4,(A1L545C1 + A1L545C10 + A1L545C19 + A1L545C28 + A1L545C37) / 5, 0)</f>
        <v>94.571399999999997</v>
      </c>
      <c r="ET12" s="16" t="s">
        <v>3261</v>
      </c>
      <c r="EU12" s="18">
        <f>IF(RUN_YEARS &gt; 4,(A1L545C2 + A1L545C11 + A1L545C20 + A1L545C29 + A1L545C38) / 5, 0)</f>
        <v>17.807200000000002</v>
      </c>
      <c r="EV12" s="16" t="s">
        <v>3262</v>
      </c>
      <c r="EW12" s="18">
        <f>IF(RUN_YEARS &gt; 4,(A1L545C3 + A1L545C12 + A1L545C21 + A1L545C30 + A1L545C39) / 5, 0)</f>
        <v>49.209000000000003</v>
      </c>
      <c r="EX12" s="16" t="s">
        <v>3263</v>
      </c>
      <c r="EY12" s="18">
        <f>IF(RUN_YEARS &gt; 4,(A1L545C4 + A1L545C13 + A1L545C22 + A1L545C31 + A1L545C40) / 5, 0)</f>
        <v>1.7399999999999998</v>
      </c>
      <c r="EZ12" s="16" t="s">
        <v>3264</v>
      </c>
      <c r="FA12" s="18">
        <f>IF(RUN_YEARS &gt; 4,(A1L545C5 + A1L545C14 + A1L545C23 + A1L545C32 + A1L545C41) / 5, 0)</f>
        <v>256.15899999999999</v>
      </c>
      <c r="FB12" s="16" t="s">
        <v>3265</v>
      </c>
      <c r="FC12" s="18">
        <f>IF(RUN_YEARS &gt; 4,(A1L545C6 + A1L545C15 + A1L545C24 + A1L545C33 + A1L545C42) / 5, 0)</f>
        <v>70.496200000000002</v>
      </c>
      <c r="FD12" s="16" t="s">
        <v>3266</v>
      </c>
      <c r="FE12" s="18">
        <f>IF(RUN_YEARS &gt; 4,(A1L545C7 + A1L545C16 + A1L545C25 + A1L545C34 + A1L545C43) / 5, 0)</f>
        <v>163.32759999999999</v>
      </c>
      <c r="FF12" s="16" t="s">
        <v>3267</v>
      </c>
      <c r="FG12" s="18">
        <f>IF(A1L545C77 &lt;&gt; 0,A1L545C78 / A1L545C77,0)</f>
        <v>0.27520485323568566</v>
      </c>
      <c r="FH12" s="16" t="s">
        <v>3268</v>
      </c>
      <c r="FI12" s="18">
        <f>_xlfn.SINGLE(IF(A1L545C80 = 0,A1L556C80, A1L545C80))</f>
        <v>0.27520485323568566</v>
      </c>
    </row>
    <row r="13" spans="1:165" x14ac:dyDescent="0.3">
      <c r="A13" s="11">
        <v>546</v>
      </c>
      <c r="B13" s="14" t="s">
        <v>945</v>
      </c>
      <c r="C13" s="11" t="s">
        <v>2734</v>
      </c>
      <c r="D13" s="16" t="s">
        <v>2959</v>
      </c>
      <c r="E13" s="6">
        <v>399.42899999999997</v>
      </c>
      <c r="F13" s="16" t="s">
        <v>2959</v>
      </c>
      <c r="G13" s="6">
        <v>68.244</v>
      </c>
      <c r="H13" s="16" t="s">
        <v>2959</v>
      </c>
      <c r="I13" s="6">
        <v>189.06100000000001</v>
      </c>
      <c r="J13" s="16" t="s">
        <v>2959</v>
      </c>
      <c r="K13" s="6">
        <v>29.812999999999999</v>
      </c>
      <c r="L13" s="16" t="s">
        <v>3269</v>
      </c>
      <c r="M13" s="1">
        <f>(A1L546C1 * 2 + A1L546C2 + A1L546C3)</f>
        <v>1056.163</v>
      </c>
      <c r="N13" s="16" t="s">
        <v>3270</v>
      </c>
      <c r="O13" s="1">
        <f>(A1L546C4 * 2 + A1L546C2 + A1L546C3)</f>
        <v>316.93100000000004</v>
      </c>
      <c r="P13" s="16" t="s">
        <v>3271</v>
      </c>
      <c r="Q13" s="1">
        <f>(A1L546C1 + A1L546C2 + A1L546C3 + A1L546C4)</f>
        <v>686.54700000000003</v>
      </c>
      <c r="R13" s="16" t="s">
        <v>3272</v>
      </c>
      <c r="S13" s="18">
        <f>IF(A1L546C5 &lt;&gt; 0,A1L546C6 / A1L546C5,0)</f>
        <v>0.3000777342133743</v>
      </c>
      <c r="T13" s="16" t="s">
        <v>3273</v>
      </c>
      <c r="U13" s="18">
        <f>_xlfn.SINGLE(IF(A1L546C8 = 0,A1L556C8, A1L546C8))</f>
        <v>0.3000777342133743</v>
      </c>
      <c r="V13" s="16" t="s">
        <v>2965</v>
      </c>
      <c r="W13" s="6">
        <v>374.26400000000001</v>
      </c>
      <c r="X13" s="16" t="s">
        <v>2965</v>
      </c>
      <c r="Y13" s="6">
        <v>61.915999999999997</v>
      </c>
      <c r="Z13" s="16" t="s">
        <v>2965</v>
      </c>
      <c r="AA13" s="6">
        <v>216.226</v>
      </c>
      <c r="AB13" s="16" t="s">
        <v>2965</v>
      </c>
      <c r="AC13" s="6">
        <v>30.52</v>
      </c>
      <c r="AD13" s="16" t="s">
        <v>3274</v>
      </c>
      <c r="AE13" s="1">
        <f>(A1L546C10 * 2 + A1L546C11 + A1L546C12)</f>
        <v>1026.67</v>
      </c>
      <c r="AF13" s="16" t="s">
        <v>3275</v>
      </c>
      <c r="AG13" s="1">
        <f>(A1L546C13 * 2 + A1L546C11 + A1L546C12)</f>
        <v>339.18200000000002</v>
      </c>
      <c r="AH13" s="16" t="s">
        <v>3276</v>
      </c>
      <c r="AI13" s="1">
        <f>(A1L546C10 + A1L546C11 + A1L546C12 + A1L546C13)</f>
        <v>682.92599999999993</v>
      </c>
      <c r="AJ13" s="16" t="s">
        <v>3277</v>
      </c>
      <c r="AK13" s="18">
        <f>IF(A1L546C14 &lt;&gt; 0,A1L546C15 / A1L546C14,0)</f>
        <v>0.33037100528894386</v>
      </c>
      <c r="AL13" s="16" t="s">
        <v>3278</v>
      </c>
      <c r="AM13" s="18">
        <f>_xlfn.SINGLE(IF(A1L546C17 = 0,A1L556C17, A1L546C17))</f>
        <v>0.33037100528894386</v>
      </c>
      <c r="AN13" s="16" t="s">
        <v>2971</v>
      </c>
      <c r="AO13" s="6">
        <v>372.47199999999998</v>
      </c>
      <c r="AP13" s="16" t="s">
        <v>2971</v>
      </c>
      <c r="AQ13" s="6">
        <v>67.923000000000002</v>
      </c>
      <c r="AR13" s="16" t="s">
        <v>2971</v>
      </c>
      <c r="AS13" s="6">
        <v>240.90600000000001</v>
      </c>
      <c r="AT13" s="16" t="s">
        <v>2971</v>
      </c>
      <c r="AU13" s="6">
        <v>23.92</v>
      </c>
      <c r="AV13" s="16" t="s">
        <v>3279</v>
      </c>
      <c r="AW13" s="1">
        <f>(A1L546C19 * 2 + A1L546C20 + A1L546C21)</f>
        <v>1053.7729999999999</v>
      </c>
      <c r="AX13" s="16" t="s">
        <v>3280</v>
      </c>
      <c r="AY13" s="1">
        <f>(A1L546C22 * 2 + A1L546C20 + A1L546C21)</f>
        <v>356.66899999999998</v>
      </c>
      <c r="AZ13" s="16" t="s">
        <v>3281</v>
      </c>
      <c r="BA13" s="1">
        <f>(A1L546C19 + A1L546C20 + A1L546C21 + A1L546C22)</f>
        <v>705.22099999999989</v>
      </c>
      <c r="BB13" s="16" t="s">
        <v>3282</v>
      </c>
      <c r="BC13" s="18">
        <f>IF(A1L546C23 &lt;&gt; 0,A1L546C24 / A1L546C23,0)</f>
        <v>0.33846853164770779</v>
      </c>
      <c r="BD13" s="16" t="s">
        <v>3283</v>
      </c>
      <c r="BE13" s="18">
        <f>_xlfn.SINGLE(IF(A1L546C26 = 0,A1L556C26, A1L546C26))</f>
        <v>0.33846853164770779</v>
      </c>
      <c r="BF13" s="16" t="s">
        <v>2977</v>
      </c>
      <c r="BG13" s="6">
        <v>392.29700000000003</v>
      </c>
      <c r="BH13" s="16" t="s">
        <v>2977</v>
      </c>
      <c r="BI13" s="6">
        <v>62.774999999999999</v>
      </c>
      <c r="BJ13" s="16" t="s">
        <v>2977</v>
      </c>
      <c r="BK13" s="6">
        <v>184.3</v>
      </c>
      <c r="BL13" s="16" t="s">
        <v>2977</v>
      </c>
      <c r="BM13" s="6">
        <v>18.722999999999999</v>
      </c>
      <c r="BN13" s="16" t="s">
        <v>3284</v>
      </c>
      <c r="BO13" s="1">
        <f>(A1L546C28 * 2 + A1L546C29 + A1L546C30)</f>
        <v>1031.6690000000001</v>
      </c>
      <c r="BP13" s="16" t="s">
        <v>3285</v>
      </c>
      <c r="BQ13" s="1">
        <f>(A1L546C31 * 2 + A1L546C29 + A1L546C30)</f>
        <v>284.52100000000002</v>
      </c>
      <c r="BR13" s="16" t="s">
        <v>3286</v>
      </c>
      <c r="BS13" s="1">
        <f>(A1L546C28 + A1L546C29 + A1L546C30 + A1L546C31)</f>
        <v>658.09500000000003</v>
      </c>
      <c r="BT13" s="16" t="s">
        <v>3287</v>
      </c>
      <c r="BU13" s="18">
        <f>IF(A1L546C32 &lt;&gt; 0,A1L546C33 / A1L546C32,0)</f>
        <v>0.27578709838136067</v>
      </c>
      <c r="BV13" s="16" t="s">
        <v>3288</v>
      </c>
      <c r="BW13" s="18">
        <f>_xlfn.SINGLE(IF(A1L546C35 = 0,A1L556C35, A1L546C35))</f>
        <v>0.27578709838136067</v>
      </c>
      <c r="BX13" s="16" t="s">
        <v>2983</v>
      </c>
      <c r="BY13" s="6">
        <v>386.35899999999998</v>
      </c>
      <c r="BZ13" s="16" t="s">
        <v>2983</v>
      </c>
      <c r="CA13" s="6">
        <v>55.555999999999997</v>
      </c>
      <c r="CB13" s="16" t="s">
        <v>2983</v>
      </c>
      <c r="CC13" s="6">
        <v>194.96700000000001</v>
      </c>
      <c r="CD13" s="16" t="s">
        <v>2983</v>
      </c>
      <c r="CE13" s="6">
        <v>13.256</v>
      </c>
      <c r="CF13" s="16" t="s">
        <v>3289</v>
      </c>
      <c r="CG13" s="1">
        <f>(A1L546C37 * 2 + A1L546C38 + A1L546C39)</f>
        <v>1023.241</v>
      </c>
      <c r="CH13" s="16" t="s">
        <v>3290</v>
      </c>
      <c r="CI13" s="1">
        <f>(A1L546C40 * 2 + A1L546C38 + A1L546C39)</f>
        <v>277.03500000000003</v>
      </c>
      <c r="CJ13" s="16" t="s">
        <v>3291</v>
      </c>
      <c r="CK13" s="1">
        <f>(A1L546C37 + A1L546C38 + A1L546C39 + A1L546C40)</f>
        <v>650.13799999999992</v>
      </c>
      <c r="CL13" s="16" t="s">
        <v>3292</v>
      </c>
      <c r="CM13" s="18">
        <f>IF(A1L546C41 &lt;&gt; 0,A1L546C42 / A1L546C41,0)</f>
        <v>0.27074266961546695</v>
      </c>
      <c r="CN13" s="16" t="s">
        <v>3293</v>
      </c>
      <c r="CO13" s="18">
        <f>_xlfn.SINGLE(IF(A1L546C44 = 0,A1L556C44, A1L546C44))</f>
        <v>0.27074266961546695</v>
      </c>
      <c r="CP13" s="16" t="s">
        <v>3294</v>
      </c>
      <c r="CQ13" s="18">
        <f>IF(RUN_YEARS &gt; 1,(A1L546C1 + A1L546C10) / 2, 0)</f>
        <v>386.84649999999999</v>
      </c>
      <c r="CR13" s="16" t="s">
        <v>3295</v>
      </c>
      <c r="CS13" s="18">
        <f>IF(RUN_YEARS &gt; 1,(A1L546C2 + A1L546C11) / 2, 0)</f>
        <v>65.08</v>
      </c>
      <c r="CT13" s="16" t="s">
        <v>3296</v>
      </c>
      <c r="CU13" s="18">
        <f>IF(RUN_YEARS &gt; 1,(A1L546C3 + A1L546C12) / 2, 0)</f>
        <v>202.64350000000002</v>
      </c>
      <c r="CV13" s="16" t="s">
        <v>3297</v>
      </c>
      <c r="CW13" s="18">
        <f>IF(RUN_YEARS &gt; 1,(A1L546C4 + A1L546C13) / 2, 0)</f>
        <v>30.166499999999999</v>
      </c>
      <c r="CX13" s="16" t="s">
        <v>3298</v>
      </c>
      <c r="CY13" s="18">
        <f>IF(RUN_YEARS &gt; 1,(A1L546C5 + A1L546C14) / 2, 0)</f>
        <v>1041.4165</v>
      </c>
      <c r="CZ13" s="16" t="s">
        <v>3299</v>
      </c>
      <c r="DA13" s="18">
        <f>IF(RUN_YEARS &gt; 1,(A1L546C6 + A1L546C15) / 2, 0)</f>
        <v>328.05650000000003</v>
      </c>
      <c r="DB13" s="16" t="s">
        <v>3300</v>
      </c>
      <c r="DC13" s="18">
        <f>IF(RUN_YEARS &gt; 1,(A1L546C7 + A1L546C16) / 2, 0)</f>
        <v>684.73649999999998</v>
      </c>
      <c r="DD13" s="16" t="s">
        <v>3301</v>
      </c>
      <c r="DE13" s="18">
        <f>IF(A1L546C50 &lt;&gt; 0,A1L546C51 / A1L546C50,0)</f>
        <v>0.31500989277584907</v>
      </c>
      <c r="DF13" s="16" t="s">
        <v>3302</v>
      </c>
      <c r="DG13" s="18">
        <f>_xlfn.SINGLE(IF(A1L546C53 = 0,A1L556C53, A1L546C53))</f>
        <v>0.31500989277584907</v>
      </c>
      <c r="DH13" s="16" t="s">
        <v>3303</v>
      </c>
      <c r="DI13" s="18">
        <f>IF(RUN_YEARS &gt; 2,(A1L546C1 + A1L546C10 + A1L546C19) / 3, 0)</f>
        <v>382.05500000000001</v>
      </c>
      <c r="DJ13" s="16" t="s">
        <v>3304</v>
      </c>
      <c r="DK13" s="18">
        <f>IF(RUN_YEARS &gt; 2,(A1L546C2 + A1L546C11 + A1L546C20) / 3, 0)</f>
        <v>66.027666666666661</v>
      </c>
      <c r="DL13" s="16" t="s">
        <v>3305</v>
      </c>
      <c r="DM13" s="18">
        <f>IF(RUN_YEARS &gt; 2,(A1L546C3 + A1L546C12 + A1L546C21) / 3, 0)</f>
        <v>215.39766666666665</v>
      </c>
      <c r="DN13" s="16" t="s">
        <v>3306</v>
      </c>
      <c r="DO13" s="18">
        <f>IF(RUN_YEARS &gt; 2,(A1L546C4 + A1L546C13 + A1L546C22) / 3, 0)</f>
        <v>28.084333333333333</v>
      </c>
      <c r="DP13" s="16" t="s">
        <v>3307</v>
      </c>
      <c r="DQ13" s="18">
        <f>IF(RUN_YEARS &gt; 2,(A1L546C5 + A1L546C14 + A1L546C23) / 3, 0)</f>
        <v>1045.5353333333333</v>
      </c>
      <c r="DR13" s="16" t="s">
        <v>3308</v>
      </c>
      <c r="DS13" s="18">
        <f>IF(RUN_YEARS &gt; 2,(A1L546C6 + A1L546C15 + A1L546C24) / 3, 0)</f>
        <v>337.59399999999999</v>
      </c>
      <c r="DT13" s="16" t="s">
        <v>3309</v>
      </c>
      <c r="DU13" s="18">
        <f>IF(RUN_YEARS &gt; 2,(A1L546C7 + A1L546C16 + A1L546C25) / 3, 0)</f>
        <v>691.56466666666665</v>
      </c>
      <c r="DV13" s="16" t="s">
        <v>3310</v>
      </c>
      <c r="DW13" s="18">
        <f>IF(A1L546C59 &lt;&gt; 0,A1L546C60 / A1L546C59,0)</f>
        <v>0.32289104847723943</v>
      </c>
      <c r="DX13" s="16" t="s">
        <v>3311</v>
      </c>
      <c r="DY13" s="18">
        <f>_xlfn.SINGLE(IF(A1L546C62 = 0,A1L556C62, A1L546C62))</f>
        <v>0.32289104847723943</v>
      </c>
      <c r="DZ13" s="16" t="s">
        <v>3312</v>
      </c>
      <c r="EA13" s="18">
        <f>IF(RUN_YEARS &gt; 3,(A1L546C1 + A1L546C10 + A1L546C19 + A1L546C28) / 4, 0)</f>
        <v>384.6155</v>
      </c>
      <c r="EB13" s="16" t="s">
        <v>3313</v>
      </c>
      <c r="EC13" s="18">
        <f>IF(RUN_YEARS &gt; 3,(A1L546C2 + A1L546C11 + A1L546C20 + A1L546C29) / 4, 0)</f>
        <v>65.214500000000001</v>
      </c>
      <c r="ED13" s="16" t="s">
        <v>3314</v>
      </c>
      <c r="EE13" s="18">
        <f>IF(RUN_YEARS &gt; 3,(A1L546C3 + A1L546C12 + A1L546C21 + A1L546C30) / 4, 0)</f>
        <v>207.62324999999998</v>
      </c>
      <c r="EF13" s="16" t="s">
        <v>3315</v>
      </c>
      <c r="EG13" s="18">
        <f>IF(RUN_YEARS &gt; 3,(A1L546C4 + A1L546C13 + A1L546C22 + A1L546C31) / 4, 0)</f>
        <v>25.744</v>
      </c>
      <c r="EH13" s="16" t="s">
        <v>3316</v>
      </c>
      <c r="EI13" s="18">
        <f>IF(RUN_YEARS &gt; 3,(A1L546C5 + A1L546C14 + A1L546C23 + A1L546C32) / 4, 0)</f>
        <v>1042.0687499999999</v>
      </c>
      <c r="EJ13" s="16" t="s">
        <v>3317</v>
      </c>
      <c r="EK13" s="18">
        <f>IF(RUN_YEARS &gt; 3,(A1L546C6 + A1L546C15 + A1L546C24 + A1L546C33) / 4, 0)</f>
        <v>324.32575000000003</v>
      </c>
      <c r="EL13" s="16" t="s">
        <v>3318</v>
      </c>
      <c r="EM13" s="18">
        <f>IF(RUN_YEARS &gt; 3,(A1L546C7 + A1L546C16 + A1L546C25 + A1L546C34) / 4, 0)</f>
        <v>683.19724999999994</v>
      </c>
      <c r="EN13" s="16" t="s">
        <v>3319</v>
      </c>
      <c r="EO13" s="18">
        <f>IF(A1L546C68 &lt;&gt; 0,A1L546C69 / A1L546C68,0)</f>
        <v>0.31123258422249017</v>
      </c>
      <c r="EP13" s="16" t="s">
        <v>3320</v>
      </c>
      <c r="EQ13" s="18">
        <f>_xlfn.SINGLE(IF(A1L546C71 = 0,A1L556C71, A1L546C71))</f>
        <v>0.31123258422249017</v>
      </c>
      <c r="ER13" s="16" t="s">
        <v>3321</v>
      </c>
      <c r="ES13" s="18">
        <f>IF(RUN_YEARS &gt; 4,(A1L546C1 + A1L546C10 + A1L546C19 + A1L546C28 + A1L546C37) / 5, 0)</f>
        <v>384.96420000000001</v>
      </c>
      <c r="ET13" s="16" t="s">
        <v>3322</v>
      </c>
      <c r="EU13" s="18">
        <f>IF(RUN_YEARS &gt; 4,(A1L546C2 + A1L546C11 + A1L546C20 + A1L546C29 + A1L546C38) / 5, 0)</f>
        <v>63.282799999999995</v>
      </c>
      <c r="EV13" s="16" t="s">
        <v>3323</v>
      </c>
      <c r="EW13" s="18">
        <f>IF(RUN_YEARS &gt; 4,(A1L546C3 + A1L546C12 + A1L546C21 + A1L546C30 + A1L546C39) / 5, 0)</f>
        <v>205.09200000000001</v>
      </c>
      <c r="EX13" s="16" t="s">
        <v>3324</v>
      </c>
      <c r="EY13" s="18">
        <f>IF(RUN_YEARS &gt; 4,(A1L546C4 + A1L546C13 + A1L546C22 + A1L546C31 + A1L546C40) / 5, 0)</f>
        <v>23.246400000000001</v>
      </c>
      <c r="EZ13" s="16" t="s">
        <v>3325</v>
      </c>
      <c r="FA13" s="18">
        <f>IF(RUN_YEARS &gt; 4,(A1L546C5 + A1L546C14 + A1L546C23 + A1L546C32 + A1L546C41) / 5, 0)</f>
        <v>1038.3031999999998</v>
      </c>
      <c r="FB13" s="16" t="s">
        <v>3326</v>
      </c>
      <c r="FC13" s="18">
        <f>IF(RUN_YEARS &gt; 4,(A1L546C6 + A1L546C15 + A1L546C24 + A1L546C33 + A1L546C42) / 5, 0)</f>
        <v>314.86760000000004</v>
      </c>
      <c r="FD13" s="16" t="s">
        <v>3327</v>
      </c>
      <c r="FE13" s="18">
        <f>IF(RUN_YEARS &gt; 4,(A1L546C7 + A1L546C16 + A1L546C25 + A1L546C34 + A1L546C43) / 5, 0)</f>
        <v>676.58539999999994</v>
      </c>
      <c r="FF13" s="16" t="s">
        <v>3328</v>
      </c>
      <c r="FG13" s="18">
        <f>IF(A1L546C77 &lt;&gt; 0,A1L546C78 / A1L546C77,0)</f>
        <v>0.30325207511640156</v>
      </c>
      <c r="FH13" s="16" t="s">
        <v>3329</v>
      </c>
      <c r="FI13" s="18">
        <f>_xlfn.SINGLE(IF(A1L546C80 = 0,A1L556C80, A1L546C80))</f>
        <v>0.30325207511640156</v>
      </c>
    </row>
    <row r="14" spans="1:165" x14ac:dyDescent="0.3">
      <c r="A14" s="11">
        <v>547</v>
      </c>
      <c r="B14" s="14" t="s">
        <v>945</v>
      </c>
      <c r="C14" s="11" t="s">
        <v>611</v>
      </c>
      <c r="D14" s="16" t="s">
        <v>2959</v>
      </c>
      <c r="E14" s="6">
        <v>136.82900000000001</v>
      </c>
      <c r="F14" s="16" t="s">
        <v>2959</v>
      </c>
      <c r="G14" s="6">
        <v>5.008</v>
      </c>
      <c r="H14" s="16" t="s">
        <v>2959</v>
      </c>
      <c r="I14" s="6">
        <v>27.071000000000002</v>
      </c>
      <c r="J14" s="16" t="s">
        <v>2959</v>
      </c>
      <c r="K14" s="6">
        <v>2.1999999999999999E-2</v>
      </c>
      <c r="L14" s="16" t="s">
        <v>3330</v>
      </c>
      <c r="M14" s="1">
        <f>(A1L547C1 * 2 + A1L547C2 + A1L547C3)</f>
        <v>305.73700000000002</v>
      </c>
      <c r="N14" s="16" t="s">
        <v>3331</v>
      </c>
      <c r="O14" s="1">
        <f>(A1L547C4 * 2 + A1L547C2 + A1L547C3)</f>
        <v>32.123000000000005</v>
      </c>
      <c r="P14" s="16" t="s">
        <v>3332</v>
      </c>
      <c r="Q14" s="1">
        <f>(A1L547C1 + A1L547C2 + A1L547C3 + A1L547C4)</f>
        <v>168.93</v>
      </c>
      <c r="R14" s="16" t="s">
        <v>3333</v>
      </c>
      <c r="S14" s="18">
        <f>IF(A1L547C5 &lt;&gt; 0,A1L547C6 / A1L547C5,0)</f>
        <v>0.10506742723321025</v>
      </c>
      <c r="T14" s="16" t="s">
        <v>3334</v>
      </c>
      <c r="U14" s="18">
        <f>_xlfn.SINGLE(IF(A1L547C8 = 0,A1L556C8, A1L547C8))</f>
        <v>0.10506742723321025</v>
      </c>
      <c r="V14" s="16" t="s">
        <v>2965</v>
      </c>
      <c r="W14" s="6">
        <v>128.50200000000001</v>
      </c>
      <c r="X14" s="16" t="s">
        <v>2965</v>
      </c>
      <c r="Y14" s="6">
        <v>8.2379999999999995</v>
      </c>
      <c r="Z14" s="16" t="s">
        <v>2965</v>
      </c>
      <c r="AA14" s="6">
        <v>22.003</v>
      </c>
      <c r="AB14" s="16" t="s">
        <v>2965</v>
      </c>
      <c r="AC14" s="6">
        <v>0</v>
      </c>
      <c r="AD14" s="16" t="s">
        <v>3335</v>
      </c>
      <c r="AE14" s="1">
        <f>(A1L547C10 * 2 + A1L547C11 + A1L547C12)</f>
        <v>287.245</v>
      </c>
      <c r="AF14" s="16" t="s">
        <v>3336</v>
      </c>
      <c r="AG14" s="1">
        <f>(A1L547C13 * 2 + A1L547C11 + A1L547C12)</f>
        <v>30.241</v>
      </c>
      <c r="AH14" s="16" t="s">
        <v>3337</v>
      </c>
      <c r="AI14" s="1">
        <f>(A1L547C10 + A1L547C11 + A1L547C12 + A1L547C13)</f>
        <v>158.74299999999999</v>
      </c>
      <c r="AJ14" s="16" t="s">
        <v>3338</v>
      </c>
      <c r="AK14" s="18">
        <f>IF(A1L547C14 &lt;&gt; 0,A1L547C15 / A1L547C14,0)</f>
        <v>0.10527946526484359</v>
      </c>
      <c r="AL14" s="16" t="s">
        <v>3339</v>
      </c>
      <c r="AM14" s="18">
        <f>_xlfn.SINGLE(IF(A1L547C17 = 0,A1L556C17, A1L547C17))</f>
        <v>0.10527946526484359</v>
      </c>
      <c r="AN14" s="16" t="s">
        <v>2971</v>
      </c>
      <c r="AO14" s="6">
        <v>161.18100000000001</v>
      </c>
      <c r="AP14" s="16" t="s">
        <v>2971</v>
      </c>
      <c r="AQ14" s="6">
        <v>11.536</v>
      </c>
      <c r="AR14" s="16" t="s">
        <v>2971</v>
      </c>
      <c r="AS14" s="6">
        <v>29.271000000000001</v>
      </c>
      <c r="AT14" s="16" t="s">
        <v>2971</v>
      </c>
      <c r="AU14" s="6">
        <v>0</v>
      </c>
      <c r="AV14" s="16" t="s">
        <v>3340</v>
      </c>
      <c r="AW14" s="1">
        <f>(A1L547C19 * 2 + A1L547C20 + A1L547C21)</f>
        <v>363.16900000000004</v>
      </c>
      <c r="AX14" s="16" t="s">
        <v>3341</v>
      </c>
      <c r="AY14" s="1">
        <f>(A1L547C22 * 2 + A1L547C20 + A1L547C21)</f>
        <v>40.807000000000002</v>
      </c>
      <c r="AZ14" s="16" t="s">
        <v>3342</v>
      </c>
      <c r="BA14" s="1">
        <f>(A1L547C19 + A1L547C20 + A1L547C21 + A1L547C22)</f>
        <v>201.988</v>
      </c>
      <c r="BB14" s="16" t="s">
        <v>3343</v>
      </c>
      <c r="BC14" s="18">
        <f>IF(A1L547C23 &lt;&gt; 0,A1L547C24 / A1L547C23,0)</f>
        <v>0.11236366540095657</v>
      </c>
      <c r="BD14" s="16" t="s">
        <v>3344</v>
      </c>
      <c r="BE14" s="18">
        <f>_xlfn.SINGLE(IF(A1L547C26 = 0,A1L556C26, A1L547C26))</f>
        <v>0.11236366540095657</v>
      </c>
      <c r="BF14" s="16" t="s">
        <v>2977</v>
      </c>
      <c r="BG14" s="6">
        <v>171.274</v>
      </c>
      <c r="BH14" s="16" t="s">
        <v>2977</v>
      </c>
      <c r="BI14" s="6">
        <v>6.9539999999999997</v>
      </c>
      <c r="BJ14" s="16" t="s">
        <v>2977</v>
      </c>
      <c r="BK14" s="6">
        <v>13.824</v>
      </c>
      <c r="BL14" s="16" t="s">
        <v>2977</v>
      </c>
      <c r="BM14" s="6">
        <v>0</v>
      </c>
      <c r="BN14" s="16" t="s">
        <v>3345</v>
      </c>
      <c r="BO14" s="1">
        <f>(A1L547C28 * 2 + A1L547C29 + A1L547C30)</f>
        <v>363.32600000000002</v>
      </c>
      <c r="BP14" s="16" t="s">
        <v>3346</v>
      </c>
      <c r="BQ14" s="1">
        <f>(A1L547C31 * 2 + A1L547C29 + A1L547C30)</f>
        <v>20.777999999999999</v>
      </c>
      <c r="BR14" s="16" t="s">
        <v>3347</v>
      </c>
      <c r="BS14" s="1">
        <f>(A1L547C28 + A1L547C29 + A1L547C30 + A1L547C31)</f>
        <v>192.05200000000002</v>
      </c>
      <c r="BT14" s="16" t="s">
        <v>3348</v>
      </c>
      <c r="BU14" s="18">
        <f>IF(A1L547C32 &lt;&gt; 0,A1L547C33 / A1L547C32,0)</f>
        <v>5.7188310222775131E-2</v>
      </c>
      <c r="BV14" s="16" t="s">
        <v>3349</v>
      </c>
      <c r="BW14" s="18">
        <f>_xlfn.SINGLE(IF(A1L547C35 = 0,A1L556C35, A1L547C35))</f>
        <v>5.7188310222775131E-2</v>
      </c>
      <c r="BX14" s="16" t="s">
        <v>2983</v>
      </c>
      <c r="BY14" s="6">
        <v>151.381</v>
      </c>
      <c r="BZ14" s="16" t="s">
        <v>2983</v>
      </c>
      <c r="CA14" s="6">
        <v>10.374000000000001</v>
      </c>
      <c r="CB14" s="16" t="s">
        <v>2983</v>
      </c>
      <c r="CC14" s="6">
        <v>10.164999999999999</v>
      </c>
      <c r="CD14" s="16" t="s">
        <v>2983</v>
      </c>
      <c r="CE14" s="6">
        <v>0</v>
      </c>
      <c r="CF14" s="16" t="s">
        <v>3350</v>
      </c>
      <c r="CG14" s="1">
        <f>(A1L547C37 * 2 + A1L547C38 + A1L547C39)</f>
        <v>323.30100000000004</v>
      </c>
      <c r="CH14" s="16" t="s">
        <v>3351</v>
      </c>
      <c r="CI14" s="1">
        <f>(A1L547C40 * 2 + A1L547C38 + A1L547C39)</f>
        <v>20.539000000000001</v>
      </c>
      <c r="CJ14" s="16" t="s">
        <v>3352</v>
      </c>
      <c r="CK14" s="1">
        <f>(A1L547C37 + A1L547C38 + A1L547C39 + A1L547C40)</f>
        <v>171.92</v>
      </c>
      <c r="CL14" s="16" t="s">
        <v>3353</v>
      </c>
      <c r="CM14" s="18">
        <f>IF(A1L547C41 &lt;&gt; 0,A1L547C42 / A1L547C41,0)</f>
        <v>6.3529033315702699E-2</v>
      </c>
      <c r="CN14" s="16" t="s">
        <v>3354</v>
      </c>
      <c r="CO14" s="18">
        <f>_xlfn.SINGLE(IF(A1L547C44 = 0,A1L556C44, A1L547C44))</f>
        <v>6.3529033315702699E-2</v>
      </c>
      <c r="CP14" s="16" t="s">
        <v>3355</v>
      </c>
      <c r="CQ14" s="18">
        <f>IF(RUN_YEARS &gt; 1,(A1L547C1 + A1L547C10) / 2, 0)</f>
        <v>132.66550000000001</v>
      </c>
      <c r="CR14" s="16" t="s">
        <v>3356</v>
      </c>
      <c r="CS14" s="18">
        <f>IF(RUN_YEARS &gt; 1,(A1L547C2 + A1L547C11) / 2, 0)</f>
        <v>6.6229999999999993</v>
      </c>
      <c r="CT14" s="16" t="s">
        <v>3357</v>
      </c>
      <c r="CU14" s="18">
        <f>IF(RUN_YEARS &gt; 1,(A1L547C3 + A1L547C12) / 2, 0)</f>
        <v>24.536999999999999</v>
      </c>
      <c r="CV14" s="16" t="s">
        <v>3358</v>
      </c>
      <c r="CW14" s="18">
        <f>IF(RUN_YEARS &gt; 1,(A1L547C4 + A1L547C13) / 2, 0)</f>
        <v>1.0999999999999999E-2</v>
      </c>
      <c r="CX14" s="16" t="s">
        <v>3359</v>
      </c>
      <c r="CY14" s="18">
        <f>IF(RUN_YEARS &gt; 1,(A1L547C5 + A1L547C14) / 2, 0)</f>
        <v>296.49099999999999</v>
      </c>
      <c r="CZ14" s="16" t="s">
        <v>3360</v>
      </c>
      <c r="DA14" s="18">
        <f>IF(RUN_YEARS &gt; 1,(A1L547C6 + A1L547C15) / 2, 0)</f>
        <v>31.182000000000002</v>
      </c>
      <c r="DB14" s="16" t="s">
        <v>3361</v>
      </c>
      <c r="DC14" s="18">
        <f>IF(RUN_YEARS &gt; 1,(A1L547C7 + A1L547C16) / 2, 0)</f>
        <v>163.8365</v>
      </c>
      <c r="DD14" s="16" t="s">
        <v>3362</v>
      </c>
      <c r="DE14" s="18">
        <f>IF(A1L547C50 &lt;&gt; 0,A1L547C51 / A1L547C50,0)</f>
        <v>0.10517014007170539</v>
      </c>
      <c r="DF14" s="16" t="s">
        <v>3363</v>
      </c>
      <c r="DG14" s="18">
        <f>_xlfn.SINGLE(IF(A1L547C53 = 0,A1L556C53, A1L547C53))</f>
        <v>0.10517014007170539</v>
      </c>
      <c r="DH14" s="16" t="s">
        <v>3364</v>
      </c>
      <c r="DI14" s="18">
        <f>IF(RUN_YEARS &gt; 2,(A1L547C1 + A1L547C10 + A1L547C19) / 3, 0)</f>
        <v>142.17066666666668</v>
      </c>
      <c r="DJ14" s="16" t="s">
        <v>3365</v>
      </c>
      <c r="DK14" s="18">
        <f>IF(RUN_YEARS &gt; 2,(A1L547C2 + A1L547C11 + A1L547C20) / 3, 0)</f>
        <v>8.2606666666666655</v>
      </c>
      <c r="DL14" s="16" t="s">
        <v>3366</v>
      </c>
      <c r="DM14" s="18">
        <f>IF(RUN_YEARS &gt; 2,(A1L547C3 + A1L547C12 + A1L547C21) / 3, 0)</f>
        <v>26.114999999999998</v>
      </c>
      <c r="DN14" s="16" t="s">
        <v>3367</v>
      </c>
      <c r="DO14" s="18">
        <f>IF(RUN_YEARS &gt; 2,(A1L547C4 + A1L547C13 + A1L547C22) / 3, 0)</f>
        <v>7.3333333333333332E-3</v>
      </c>
      <c r="DP14" s="16" t="s">
        <v>3368</v>
      </c>
      <c r="DQ14" s="18">
        <f>IF(RUN_YEARS &gt; 2,(A1L547C5 + A1L547C14 + A1L547C23) / 3, 0)</f>
        <v>318.71700000000004</v>
      </c>
      <c r="DR14" s="16" t="s">
        <v>3369</v>
      </c>
      <c r="DS14" s="18">
        <f>IF(RUN_YEARS &gt; 2,(A1L547C6 + A1L547C15 + A1L547C24) / 3, 0)</f>
        <v>34.390333333333338</v>
      </c>
      <c r="DT14" s="16" t="s">
        <v>3370</v>
      </c>
      <c r="DU14" s="18">
        <f>IF(RUN_YEARS &gt; 2,(A1L547C7 + A1L547C16 + A1L547C25) / 3, 0)</f>
        <v>176.55366666666669</v>
      </c>
      <c r="DV14" s="16" t="s">
        <v>3371</v>
      </c>
      <c r="DW14" s="18">
        <f>IF(A1L547C59 &lt;&gt; 0,A1L547C60 / A1L547C59,0)</f>
        <v>0.10790241290340125</v>
      </c>
      <c r="DX14" s="16" t="s">
        <v>3372</v>
      </c>
      <c r="DY14" s="18">
        <f>_xlfn.SINGLE(IF(A1L547C62 = 0,A1L556C62, A1L547C62))</f>
        <v>0.10790241290340125</v>
      </c>
      <c r="DZ14" s="16" t="s">
        <v>3373</v>
      </c>
      <c r="EA14" s="18">
        <f>IF(RUN_YEARS &gt; 3,(A1L547C1 + A1L547C10 + A1L547C19 + A1L547C28) / 4, 0)</f>
        <v>149.44650000000001</v>
      </c>
      <c r="EB14" s="16" t="s">
        <v>3374</v>
      </c>
      <c r="EC14" s="18">
        <f>IF(RUN_YEARS &gt; 3,(A1L547C2 + A1L547C11 + A1L547C20 + A1L547C29) / 4, 0)</f>
        <v>7.9339999999999993</v>
      </c>
      <c r="ED14" s="16" t="s">
        <v>3375</v>
      </c>
      <c r="EE14" s="18">
        <f>IF(RUN_YEARS &gt; 3,(A1L547C3 + A1L547C12 + A1L547C21 + A1L547C30) / 4, 0)</f>
        <v>23.042249999999999</v>
      </c>
      <c r="EF14" s="16" t="s">
        <v>3376</v>
      </c>
      <c r="EG14" s="18">
        <f>IF(RUN_YEARS &gt; 3,(A1L547C4 + A1L547C13 + A1L547C22 + A1L547C31) / 4, 0)</f>
        <v>5.4999999999999997E-3</v>
      </c>
      <c r="EH14" s="16" t="s">
        <v>3377</v>
      </c>
      <c r="EI14" s="18">
        <f>IF(RUN_YEARS &gt; 3,(A1L547C5 + A1L547C14 + A1L547C23 + A1L547C32) / 4, 0)</f>
        <v>329.86925000000002</v>
      </c>
      <c r="EJ14" s="16" t="s">
        <v>3378</v>
      </c>
      <c r="EK14" s="18">
        <f>IF(RUN_YEARS &gt; 3,(A1L547C6 + A1L547C15 + A1L547C24 + A1L547C33) / 4, 0)</f>
        <v>30.987250000000003</v>
      </c>
      <c r="EL14" s="16" t="s">
        <v>3379</v>
      </c>
      <c r="EM14" s="18">
        <f>IF(RUN_YEARS &gt; 3,(A1L547C7 + A1L547C16 + A1L547C25 + A1L547C34) / 4, 0)</f>
        <v>180.42825000000002</v>
      </c>
      <c r="EN14" s="16" t="s">
        <v>3380</v>
      </c>
      <c r="EO14" s="18">
        <f>IF(A1L547C68 &lt;&gt; 0,A1L547C69 / A1L547C68,0)</f>
        <v>9.3937976940863699E-2</v>
      </c>
      <c r="EP14" s="16" t="s">
        <v>3381</v>
      </c>
      <c r="EQ14" s="18">
        <f>_xlfn.SINGLE(IF(A1L547C71 = 0,A1L556C71, A1L547C71))</f>
        <v>9.3937976940863699E-2</v>
      </c>
      <c r="ER14" s="16" t="s">
        <v>3382</v>
      </c>
      <c r="ES14" s="18">
        <f>IF(RUN_YEARS &gt; 4,(A1L547C1 + A1L547C10 + A1L547C19 + A1L547C28 + A1L547C37) / 5, 0)</f>
        <v>149.83340000000001</v>
      </c>
      <c r="ET14" s="16" t="s">
        <v>3383</v>
      </c>
      <c r="EU14" s="18">
        <f>IF(RUN_YEARS &gt; 4,(A1L547C2 + A1L547C11 + A1L547C20 + A1L547C29 + A1L547C38) / 5, 0)</f>
        <v>8.4220000000000006</v>
      </c>
      <c r="EV14" s="16" t="s">
        <v>3384</v>
      </c>
      <c r="EW14" s="18">
        <f>IF(RUN_YEARS &gt; 4,(A1L547C3 + A1L547C12 + A1L547C21 + A1L547C30 + A1L547C39) / 5, 0)</f>
        <v>20.466799999999999</v>
      </c>
      <c r="EX14" s="16" t="s">
        <v>3385</v>
      </c>
      <c r="EY14" s="18">
        <f>IF(RUN_YEARS &gt; 4,(A1L547C4 + A1L547C13 + A1L547C22 + A1L547C31 + A1L547C40) / 5, 0)</f>
        <v>4.3999999999999994E-3</v>
      </c>
      <c r="EZ14" s="16" t="s">
        <v>3386</v>
      </c>
      <c r="FA14" s="18">
        <f>IF(RUN_YEARS &gt; 4,(A1L547C5 + A1L547C14 + A1L547C23 + A1L547C32 + A1L547C41) / 5, 0)</f>
        <v>328.55560000000003</v>
      </c>
      <c r="FB14" s="16" t="s">
        <v>3387</v>
      </c>
      <c r="FC14" s="18">
        <f>IF(RUN_YEARS &gt; 4,(A1L547C6 + A1L547C15 + A1L547C24 + A1L547C33 + A1L547C42) / 5, 0)</f>
        <v>28.897600000000001</v>
      </c>
      <c r="FD14" s="16" t="s">
        <v>3388</v>
      </c>
      <c r="FE14" s="18">
        <f>IF(RUN_YEARS &gt; 4,(A1L547C7 + A1L547C16 + A1L547C25 + A1L547C34 + A1L547C43) / 5, 0)</f>
        <v>178.72660000000002</v>
      </c>
      <c r="FF14" s="16" t="s">
        <v>3389</v>
      </c>
      <c r="FG14" s="18">
        <f>IF(A1L547C77 &lt;&gt; 0,A1L547C78 / A1L547C77,0)</f>
        <v>8.7953454453371049E-2</v>
      </c>
      <c r="FH14" s="16" t="s">
        <v>3390</v>
      </c>
      <c r="FI14" s="18">
        <f>_xlfn.SINGLE(IF(A1L547C80 = 0,A1L556C80, A1L547C80))</f>
        <v>8.7953454453371049E-2</v>
      </c>
    </row>
    <row r="15" spans="1:165" x14ac:dyDescent="0.3">
      <c r="A15" s="11">
        <v>548</v>
      </c>
      <c r="B15" s="14" t="s">
        <v>945</v>
      </c>
      <c r="C15" s="11" t="s">
        <v>613</v>
      </c>
      <c r="D15" s="16" t="s">
        <v>2959</v>
      </c>
      <c r="E15" s="6">
        <v>272.10599999999999</v>
      </c>
      <c r="F15" s="16" t="s">
        <v>2959</v>
      </c>
      <c r="G15" s="6">
        <v>36.590000000000003</v>
      </c>
      <c r="H15" s="16" t="s">
        <v>2959</v>
      </c>
      <c r="I15" s="6">
        <v>77.956999999999994</v>
      </c>
      <c r="J15" s="16" t="s">
        <v>2959</v>
      </c>
      <c r="K15" s="6">
        <v>13.298</v>
      </c>
      <c r="L15" s="16" t="s">
        <v>3391</v>
      </c>
      <c r="M15" s="1">
        <f>(A1L548C1 * 2 + A1L548C2 + A1L548C3)</f>
        <v>658.75900000000001</v>
      </c>
      <c r="N15" s="16" t="s">
        <v>3392</v>
      </c>
      <c r="O15" s="1">
        <f>(A1L548C4 * 2 + A1L548C2 + A1L548C3)</f>
        <v>141.143</v>
      </c>
      <c r="P15" s="16" t="s">
        <v>3393</v>
      </c>
      <c r="Q15" s="1">
        <f>(A1L548C1 + A1L548C2 + A1L548C3 + A1L548C4)</f>
        <v>399.95100000000002</v>
      </c>
      <c r="R15" s="16" t="s">
        <v>3394</v>
      </c>
      <c r="S15" s="18">
        <f>IF(A1L548C5 &lt;&gt; 0,A1L548C6 / A1L548C5,0)</f>
        <v>0.21425589631413006</v>
      </c>
      <c r="T15" s="16" t="s">
        <v>3395</v>
      </c>
      <c r="U15" s="18">
        <f>_xlfn.SINGLE(IF(A1L548C8 = 0,A1L556C8, A1L548C8))</f>
        <v>0.21425589631413006</v>
      </c>
      <c r="V15" s="16" t="s">
        <v>2965</v>
      </c>
      <c r="W15" s="6">
        <v>288.22800000000001</v>
      </c>
      <c r="X15" s="16" t="s">
        <v>2965</v>
      </c>
      <c r="Y15" s="6">
        <v>35.348999999999997</v>
      </c>
      <c r="Z15" s="16" t="s">
        <v>2965</v>
      </c>
      <c r="AA15" s="6">
        <v>77.418999999999997</v>
      </c>
      <c r="AB15" s="16" t="s">
        <v>2965</v>
      </c>
      <c r="AC15" s="6">
        <v>9.93</v>
      </c>
      <c r="AD15" s="16" t="s">
        <v>3396</v>
      </c>
      <c r="AE15" s="1">
        <f>(A1L548C10 * 2 + A1L548C11 + A1L548C12)</f>
        <v>689.22400000000005</v>
      </c>
      <c r="AF15" s="16" t="s">
        <v>3397</v>
      </c>
      <c r="AG15" s="1">
        <f>(A1L548C13 * 2 + A1L548C11 + A1L548C12)</f>
        <v>132.62799999999999</v>
      </c>
      <c r="AH15" s="16" t="s">
        <v>3398</v>
      </c>
      <c r="AI15" s="1">
        <f>(A1L548C10 + A1L548C11 + A1L548C12 + A1L548C13)</f>
        <v>410.92599999999999</v>
      </c>
      <c r="AJ15" s="16" t="s">
        <v>3399</v>
      </c>
      <c r="AK15" s="18">
        <f>IF(A1L548C14 &lt;&gt; 0,A1L548C15 / A1L548C14,0)</f>
        <v>0.19243090780355876</v>
      </c>
      <c r="AL15" s="16" t="s">
        <v>3400</v>
      </c>
      <c r="AM15" s="18">
        <f>_xlfn.SINGLE(IF(A1L548C17 = 0,A1L556C17, A1L548C17))</f>
        <v>0.19243090780355876</v>
      </c>
      <c r="AN15" s="16" t="s">
        <v>2971</v>
      </c>
      <c r="AO15" s="6">
        <v>342.721</v>
      </c>
      <c r="AP15" s="16" t="s">
        <v>2971</v>
      </c>
      <c r="AQ15" s="6">
        <v>47.838999999999999</v>
      </c>
      <c r="AR15" s="16" t="s">
        <v>2971</v>
      </c>
      <c r="AS15" s="6">
        <v>75.537000000000006</v>
      </c>
      <c r="AT15" s="16" t="s">
        <v>2971</v>
      </c>
      <c r="AU15" s="6">
        <v>8.6430000000000007</v>
      </c>
      <c r="AV15" s="16" t="s">
        <v>3401</v>
      </c>
      <c r="AW15" s="1">
        <f>(A1L548C19 * 2 + A1L548C20 + A1L548C21)</f>
        <v>808.81799999999998</v>
      </c>
      <c r="AX15" s="16" t="s">
        <v>3402</v>
      </c>
      <c r="AY15" s="1">
        <f>(A1L548C22 * 2 + A1L548C20 + A1L548C21)</f>
        <v>140.66200000000001</v>
      </c>
      <c r="AZ15" s="16" t="s">
        <v>3403</v>
      </c>
      <c r="BA15" s="1">
        <f>(A1L548C19 + A1L548C20 + A1L548C21 + A1L548C22)</f>
        <v>474.74</v>
      </c>
      <c r="BB15" s="16" t="s">
        <v>3404</v>
      </c>
      <c r="BC15" s="18">
        <f>IF(A1L548C23 &lt;&gt; 0,A1L548C24 / A1L548C23,0)</f>
        <v>0.17391057073408359</v>
      </c>
      <c r="BD15" s="16" t="s">
        <v>3405</v>
      </c>
      <c r="BE15" s="18">
        <f>_xlfn.SINGLE(IF(A1L548C26 = 0,A1L556C26, A1L548C26))</f>
        <v>0.17391057073408359</v>
      </c>
      <c r="BF15" s="16" t="s">
        <v>2977</v>
      </c>
      <c r="BG15" s="6">
        <v>329.37200000000001</v>
      </c>
      <c r="BH15" s="16" t="s">
        <v>2977</v>
      </c>
      <c r="BI15" s="6">
        <v>39.326999999999998</v>
      </c>
      <c r="BJ15" s="16" t="s">
        <v>2977</v>
      </c>
      <c r="BK15" s="6">
        <v>89.204999999999998</v>
      </c>
      <c r="BL15" s="16" t="s">
        <v>2977</v>
      </c>
      <c r="BM15" s="6">
        <v>4.8940000000000001</v>
      </c>
      <c r="BN15" s="16" t="s">
        <v>3406</v>
      </c>
      <c r="BO15" s="1">
        <f>(A1L548C28 * 2 + A1L548C29 + A1L548C30)</f>
        <v>787.27600000000007</v>
      </c>
      <c r="BP15" s="16" t="s">
        <v>3407</v>
      </c>
      <c r="BQ15" s="1">
        <f>(A1L548C31 * 2 + A1L548C29 + A1L548C30)</f>
        <v>138.32</v>
      </c>
      <c r="BR15" s="16" t="s">
        <v>3408</v>
      </c>
      <c r="BS15" s="1">
        <f>(A1L548C28 + A1L548C29 + A1L548C30 + A1L548C31)</f>
        <v>462.798</v>
      </c>
      <c r="BT15" s="16" t="s">
        <v>3409</v>
      </c>
      <c r="BU15" s="18">
        <f>IF(A1L548C32 &lt;&gt; 0,A1L548C33 / A1L548C32,0)</f>
        <v>0.17569441974606106</v>
      </c>
      <c r="BV15" s="16" t="s">
        <v>3410</v>
      </c>
      <c r="BW15" s="18">
        <f>_xlfn.SINGLE(IF(A1L548C35 = 0,A1L556C35, A1L548C35))</f>
        <v>0.17569441974606106</v>
      </c>
      <c r="BX15" s="16" t="s">
        <v>2983</v>
      </c>
      <c r="BY15" s="6">
        <v>380.50700000000001</v>
      </c>
      <c r="BZ15" s="16" t="s">
        <v>2983</v>
      </c>
      <c r="CA15" s="6">
        <v>25.710999999999999</v>
      </c>
      <c r="CB15" s="16" t="s">
        <v>2983</v>
      </c>
      <c r="CC15" s="6">
        <v>90.775999999999996</v>
      </c>
      <c r="CD15" s="16" t="s">
        <v>2983</v>
      </c>
      <c r="CE15" s="6">
        <v>2.25</v>
      </c>
      <c r="CF15" s="16" t="s">
        <v>3411</v>
      </c>
      <c r="CG15" s="1">
        <f>(A1L548C37 * 2 + A1L548C38 + A1L548C39)</f>
        <v>877.50099999999998</v>
      </c>
      <c r="CH15" s="16" t="s">
        <v>3412</v>
      </c>
      <c r="CI15" s="1">
        <f>(A1L548C40 * 2 + A1L548C38 + A1L548C39)</f>
        <v>120.98699999999999</v>
      </c>
      <c r="CJ15" s="16" t="s">
        <v>3413</v>
      </c>
      <c r="CK15" s="1">
        <f>(A1L548C37 + A1L548C38 + A1L548C39 + A1L548C40)</f>
        <v>499.24400000000003</v>
      </c>
      <c r="CL15" s="16" t="s">
        <v>3414</v>
      </c>
      <c r="CM15" s="18">
        <f>IF(A1L548C41 &lt;&gt; 0,A1L548C42 / A1L548C41,0)</f>
        <v>0.13787676595240347</v>
      </c>
      <c r="CN15" s="16" t="s">
        <v>3415</v>
      </c>
      <c r="CO15" s="18">
        <f>_xlfn.SINGLE(IF(A1L548C44 = 0,A1L556C44, A1L548C44))</f>
        <v>0.13787676595240347</v>
      </c>
      <c r="CP15" s="16" t="s">
        <v>3416</v>
      </c>
      <c r="CQ15" s="18">
        <f>IF(RUN_YEARS &gt; 1,(A1L548C1 + A1L548C10) / 2, 0)</f>
        <v>280.16700000000003</v>
      </c>
      <c r="CR15" s="16" t="s">
        <v>3417</v>
      </c>
      <c r="CS15" s="18">
        <f>IF(RUN_YEARS &gt; 1,(A1L548C2 + A1L548C11) / 2, 0)</f>
        <v>35.969499999999996</v>
      </c>
      <c r="CT15" s="16" t="s">
        <v>3418</v>
      </c>
      <c r="CU15" s="18">
        <f>IF(RUN_YEARS &gt; 1,(A1L548C3 + A1L548C12) / 2, 0)</f>
        <v>77.687999999999988</v>
      </c>
      <c r="CV15" s="16" t="s">
        <v>3419</v>
      </c>
      <c r="CW15" s="18">
        <f>IF(RUN_YEARS &gt; 1,(A1L548C4 + A1L548C13) / 2, 0)</f>
        <v>11.614000000000001</v>
      </c>
      <c r="CX15" s="16" t="s">
        <v>3420</v>
      </c>
      <c r="CY15" s="18">
        <f>IF(RUN_YEARS &gt; 1,(A1L548C5 + A1L548C14) / 2, 0)</f>
        <v>673.99150000000009</v>
      </c>
      <c r="CZ15" s="16" t="s">
        <v>3421</v>
      </c>
      <c r="DA15" s="18">
        <f>IF(RUN_YEARS &gt; 1,(A1L548C6 + A1L548C15) / 2, 0)</f>
        <v>136.88549999999998</v>
      </c>
      <c r="DB15" s="16" t="s">
        <v>3422</v>
      </c>
      <c r="DC15" s="18">
        <f>IF(RUN_YEARS &gt; 1,(A1L548C7 + A1L548C16) / 2, 0)</f>
        <v>405.43849999999998</v>
      </c>
      <c r="DD15" s="16" t="s">
        <v>3423</v>
      </c>
      <c r="DE15" s="18">
        <f>IF(A1L548C50 &lt;&gt; 0,A1L548C51 / A1L548C50,0)</f>
        <v>0.20309677495932807</v>
      </c>
      <c r="DF15" s="16" t="s">
        <v>3424</v>
      </c>
      <c r="DG15" s="18">
        <f>_xlfn.SINGLE(IF(A1L548C53 = 0,A1L556C53, A1L548C53))</f>
        <v>0.20309677495932807</v>
      </c>
      <c r="DH15" s="16" t="s">
        <v>3425</v>
      </c>
      <c r="DI15" s="18">
        <f>IF(RUN_YEARS &gt; 2,(A1L548C1 + A1L548C10 + A1L548C19) / 3, 0)</f>
        <v>301.01833333333337</v>
      </c>
      <c r="DJ15" s="16" t="s">
        <v>3426</v>
      </c>
      <c r="DK15" s="18">
        <f>IF(RUN_YEARS &gt; 2,(A1L548C2 + A1L548C11 + A1L548C20) / 3, 0)</f>
        <v>39.925999999999995</v>
      </c>
      <c r="DL15" s="16" t="s">
        <v>3427</v>
      </c>
      <c r="DM15" s="18">
        <f>IF(RUN_YEARS &gt; 2,(A1L548C3 + A1L548C12 + A1L548C21) / 3, 0)</f>
        <v>76.970999999999989</v>
      </c>
      <c r="DN15" s="16" t="s">
        <v>3428</v>
      </c>
      <c r="DO15" s="18">
        <f>IF(RUN_YEARS &gt; 2,(A1L548C4 + A1L548C13 + A1L548C22) / 3, 0)</f>
        <v>10.623666666666667</v>
      </c>
      <c r="DP15" s="16" t="s">
        <v>3429</v>
      </c>
      <c r="DQ15" s="18">
        <f>IF(RUN_YEARS &gt; 2,(A1L548C5 + A1L548C14 + A1L548C23) / 3, 0)</f>
        <v>718.9336666666668</v>
      </c>
      <c r="DR15" s="16" t="s">
        <v>3430</v>
      </c>
      <c r="DS15" s="18">
        <f>IF(RUN_YEARS &gt; 2,(A1L548C6 + A1L548C15 + A1L548C24) / 3, 0)</f>
        <v>138.14433333333332</v>
      </c>
      <c r="DT15" s="16" t="s">
        <v>3431</v>
      </c>
      <c r="DU15" s="18">
        <f>IF(RUN_YEARS &gt; 2,(A1L548C7 + A1L548C16 + A1L548C25) / 3, 0)</f>
        <v>428.53899999999999</v>
      </c>
      <c r="DV15" s="16" t="s">
        <v>3432</v>
      </c>
      <c r="DW15" s="18">
        <f>IF(A1L548C59 &lt;&gt; 0,A1L548C60 / A1L548C59,0)</f>
        <v>0.19215170987031252</v>
      </c>
      <c r="DX15" s="16" t="s">
        <v>3433</v>
      </c>
      <c r="DY15" s="18">
        <f>_xlfn.SINGLE(IF(A1L548C62 = 0,A1L556C62, A1L548C62))</f>
        <v>0.19215170987031252</v>
      </c>
      <c r="DZ15" s="16" t="s">
        <v>3434</v>
      </c>
      <c r="EA15" s="18">
        <f>IF(RUN_YEARS &gt; 3,(A1L548C1 + A1L548C10 + A1L548C19 + A1L548C28) / 4, 0)</f>
        <v>308.10675000000003</v>
      </c>
      <c r="EB15" s="16" t="s">
        <v>3435</v>
      </c>
      <c r="EC15" s="18">
        <f>IF(RUN_YEARS &gt; 3,(A1L548C2 + A1L548C11 + A1L548C20 + A1L548C29) / 4, 0)</f>
        <v>39.776249999999997</v>
      </c>
      <c r="ED15" s="16" t="s">
        <v>3436</v>
      </c>
      <c r="EE15" s="18">
        <f>IF(RUN_YEARS &gt; 3,(A1L548C3 + A1L548C12 + A1L548C21 + A1L548C30) / 4, 0)</f>
        <v>80.029499999999999</v>
      </c>
      <c r="EF15" s="16" t="s">
        <v>3437</v>
      </c>
      <c r="EG15" s="18">
        <f>IF(RUN_YEARS &gt; 3,(A1L548C4 + A1L548C13 + A1L548C22 + A1L548C31) / 4, 0)</f>
        <v>9.1912500000000001</v>
      </c>
      <c r="EH15" s="16" t="s">
        <v>3438</v>
      </c>
      <c r="EI15" s="18">
        <f>IF(RUN_YEARS &gt; 3,(A1L548C5 + A1L548C14 + A1L548C23 + A1L548C32) / 4, 0)</f>
        <v>736.01925000000006</v>
      </c>
      <c r="EJ15" s="16" t="s">
        <v>3439</v>
      </c>
      <c r="EK15" s="18">
        <f>IF(RUN_YEARS &gt; 3,(A1L548C6 + A1L548C15 + A1L548C24 + A1L548C33) / 4, 0)</f>
        <v>138.18824999999998</v>
      </c>
      <c r="EL15" s="16" t="s">
        <v>3440</v>
      </c>
      <c r="EM15" s="18">
        <f>IF(RUN_YEARS &gt; 3,(A1L548C7 + A1L548C16 + A1L548C25 + A1L548C34) / 4, 0)</f>
        <v>437.10374999999999</v>
      </c>
      <c r="EN15" s="16" t="s">
        <v>3441</v>
      </c>
      <c r="EO15" s="18">
        <f>IF(A1L548C68 &lt;&gt; 0,A1L548C69 / A1L548C68,0)</f>
        <v>0.18775086385308531</v>
      </c>
      <c r="EP15" s="16" t="s">
        <v>3442</v>
      </c>
      <c r="EQ15" s="18">
        <f>_xlfn.SINGLE(IF(A1L548C71 = 0,A1L556C71, A1L548C71))</f>
        <v>0.18775086385308531</v>
      </c>
      <c r="ER15" s="16" t="s">
        <v>3443</v>
      </c>
      <c r="ES15" s="18">
        <f>IF(RUN_YEARS &gt; 4,(A1L548C1 + A1L548C10 + A1L548C19 + A1L548C28 + A1L548C37) / 5, 0)</f>
        <v>322.58680000000004</v>
      </c>
      <c r="ET15" s="16" t="s">
        <v>3444</v>
      </c>
      <c r="EU15" s="18">
        <f>IF(RUN_YEARS &gt; 4,(A1L548C2 + A1L548C11 + A1L548C20 + A1L548C29 + A1L548C38) / 5, 0)</f>
        <v>36.963199999999993</v>
      </c>
      <c r="EV15" s="16" t="s">
        <v>3445</v>
      </c>
      <c r="EW15" s="18">
        <f>IF(RUN_YEARS &gt; 4,(A1L548C3 + A1L548C12 + A1L548C21 + A1L548C30 + A1L548C39) / 5, 0)</f>
        <v>82.178799999999995</v>
      </c>
      <c r="EX15" s="16" t="s">
        <v>3446</v>
      </c>
      <c r="EY15" s="18">
        <f>IF(RUN_YEARS &gt; 4,(A1L548C4 + A1L548C13 + A1L548C22 + A1L548C31 + A1L548C40) / 5, 0)</f>
        <v>7.8029999999999999</v>
      </c>
      <c r="EZ15" s="16" t="s">
        <v>3447</v>
      </c>
      <c r="FA15" s="18">
        <f>IF(RUN_YEARS &gt; 4,(A1L548C5 + A1L548C14 + A1L548C23 + A1L548C32 + A1L548C41) / 5, 0)</f>
        <v>764.31560000000013</v>
      </c>
      <c r="FB15" s="16" t="s">
        <v>3448</v>
      </c>
      <c r="FC15" s="18">
        <f>IF(RUN_YEARS &gt; 4,(A1L548C6 + A1L548C15 + A1L548C24 + A1L548C33 + A1L548C42) / 5, 0)</f>
        <v>134.74799999999999</v>
      </c>
      <c r="FD15" s="16" t="s">
        <v>3449</v>
      </c>
      <c r="FE15" s="18">
        <f>IF(RUN_YEARS &gt; 4,(A1L548C7 + A1L548C16 + A1L548C25 + A1L548C34 + A1L548C43) / 5, 0)</f>
        <v>449.53180000000003</v>
      </c>
      <c r="FF15" s="16" t="s">
        <v>3450</v>
      </c>
      <c r="FG15" s="18">
        <f>IF(A1L548C77 &lt;&gt; 0,A1L548C78 / A1L548C77,0)</f>
        <v>0.17629890061121345</v>
      </c>
      <c r="FH15" s="16" t="s">
        <v>3451</v>
      </c>
      <c r="FI15" s="18">
        <f>_xlfn.SINGLE(IF(A1L548C80 = 0,A1L556C80, A1L548C80))</f>
        <v>0.17629890061121345</v>
      </c>
    </row>
    <row r="16" spans="1:165" x14ac:dyDescent="0.3">
      <c r="A16" s="11">
        <v>549</v>
      </c>
      <c r="B16" s="14" t="s">
        <v>945</v>
      </c>
      <c r="C16" s="11" t="s">
        <v>2735</v>
      </c>
      <c r="D16" s="16" t="s">
        <v>2959</v>
      </c>
      <c r="E16" s="6">
        <v>4.7690000000000001</v>
      </c>
      <c r="F16" s="16" t="s">
        <v>2959</v>
      </c>
      <c r="G16" s="6">
        <v>0.51500000000000001</v>
      </c>
      <c r="H16" s="16" t="s">
        <v>2959</v>
      </c>
      <c r="I16" s="6">
        <v>31.178999999999998</v>
      </c>
      <c r="J16" s="16" t="s">
        <v>2959</v>
      </c>
      <c r="K16" s="6">
        <v>3.6190000000000002</v>
      </c>
      <c r="L16" s="16" t="s">
        <v>3452</v>
      </c>
      <c r="M16" s="1">
        <f>(A1L549C1 * 2 + A1L549C2 + A1L549C3)</f>
        <v>41.231999999999999</v>
      </c>
      <c r="N16" s="16" t="s">
        <v>3453</v>
      </c>
      <c r="O16" s="1">
        <f>(A1L549C4 * 2 + A1L549C2 + A1L549C3)</f>
        <v>38.932000000000002</v>
      </c>
      <c r="P16" s="16" t="s">
        <v>3454</v>
      </c>
      <c r="Q16" s="1">
        <f>(A1L549C1 + A1L549C2 + A1L549C3 + A1L549C4)</f>
        <v>40.082000000000001</v>
      </c>
      <c r="R16" s="16" t="s">
        <v>3455</v>
      </c>
      <c r="S16" s="18">
        <f>IF(A1L549C5 &lt;&gt; 0,A1L549C6 / A1L549C5,0)</f>
        <v>0.94421808304229726</v>
      </c>
      <c r="T16" s="16" t="s">
        <v>3456</v>
      </c>
      <c r="U16" s="18">
        <f>_xlfn.SINGLE(IF(A1L549C8 = 0,A1L556C8, A1L549C8))</f>
        <v>0.94421808304229726</v>
      </c>
      <c r="V16" s="16" t="s">
        <v>2965</v>
      </c>
      <c r="W16" s="6">
        <v>5.9409999999999998</v>
      </c>
      <c r="X16" s="16" t="s">
        <v>2965</v>
      </c>
      <c r="Y16" s="6">
        <v>0.57199999999999995</v>
      </c>
      <c r="Z16" s="16" t="s">
        <v>2965</v>
      </c>
      <c r="AA16" s="6">
        <v>33.713000000000001</v>
      </c>
      <c r="AB16" s="16" t="s">
        <v>2965</v>
      </c>
      <c r="AC16" s="6">
        <v>3.653</v>
      </c>
      <c r="AD16" s="16" t="s">
        <v>3457</v>
      </c>
      <c r="AE16" s="1">
        <f>(A1L549C10 * 2 + A1L549C11 + A1L549C12)</f>
        <v>46.167000000000002</v>
      </c>
      <c r="AF16" s="16" t="s">
        <v>3458</v>
      </c>
      <c r="AG16" s="1">
        <f>(A1L549C13 * 2 + A1L549C11 + A1L549C12)</f>
        <v>41.591000000000001</v>
      </c>
      <c r="AH16" s="16" t="s">
        <v>3459</v>
      </c>
      <c r="AI16" s="1">
        <f>(A1L549C10 + A1L549C11 + A1L549C12 + A1L549C13)</f>
        <v>43.878999999999998</v>
      </c>
      <c r="AJ16" s="16" t="s">
        <v>3460</v>
      </c>
      <c r="AK16" s="18">
        <f>IF(A1L549C14 &lt;&gt; 0,A1L549C15 / A1L549C14,0)</f>
        <v>0.90088158208243985</v>
      </c>
      <c r="AL16" s="16" t="s">
        <v>3461</v>
      </c>
      <c r="AM16" s="18">
        <f>_xlfn.SINGLE(IF(A1L549C17 = 0,A1L556C17, A1L549C17))</f>
        <v>0.90088158208243985</v>
      </c>
      <c r="AN16" s="16" t="s">
        <v>2971</v>
      </c>
      <c r="AO16" s="6">
        <v>8.3330000000000002</v>
      </c>
      <c r="AP16" s="16" t="s">
        <v>2971</v>
      </c>
      <c r="AQ16" s="6">
        <v>0.97599999999999998</v>
      </c>
      <c r="AR16" s="16" t="s">
        <v>2971</v>
      </c>
      <c r="AS16" s="6">
        <v>38.06</v>
      </c>
      <c r="AT16" s="16" t="s">
        <v>2971</v>
      </c>
      <c r="AU16" s="6">
        <v>3.448</v>
      </c>
      <c r="AV16" s="16" t="s">
        <v>3462</v>
      </c>
      <c r="AW16" s="1">
        <f>(A1L549C19 * 2 + A1L549C20 + A1L549C21)</f>
        <v>55.701999999999998</v>
      </c>
      <c r="AX16" s="16" t="s">
        <v>3463</v>
      </c>
      <c r="AY16" s="1">
        <f>(A1L549C22 * 2 + A1L549C20 + A1L549C21)</f>
        <v>45.932000000000002</v>
      </c>
      <c r="AZ16" s="16" t="s">
        <v>3464</v>
      </c>
      <c r="BA16" s="1">
        <f>(A1L549C19 + A1L549C20 + A1L549C21 + A1L549C22)</f>
        <v>50.817</v>
      </c>
      <c r="BB16" s="16" t="s">
        <v>3465</v>
      </c>
      <c r="BC16" s="18">
        <f>IF(A1L549C23 &lt;&gt; 0,A1L549C24 / A1L549C23,0)</f>
        <v>0.82460234821011824</v>
      </c>
      <c r="BD16" s="16" t="s">
        <v>3466</v>
      </c>
      <c r="BE16" s="18">
        <f>_xlfn.SINGLE(IF(A1L549C26 = 0,A1L556C26, A1L549C26))</f>
        <v>0.82460234821011824</v>
      </c>
      <c r="BF16" s="16" t="s">
        <v>2977</v>
      </c>
      <c r="BG16" s="6">
        <v>11.653</v>
      </c>
      <c r="BH16" s="16" t="s">
        <v>2977</v>
      </c>
      <c r="BI16" s="6">
        <v>0.87</v>
      </c>
      <c r="BJ16" s="16" t="s">
        <v>2977</v>
      </c>
      <c r="BK16" s="6">
        <v>41.948</v>
      </c>
      <c r="BL16" s="16" t="s">
        <v>2977</v>
      </c>
      <c r="BM16" s="6">
        <v>2.1059999999999999</v>
      </c>
      <c r="BN16" s="16" t="s">
        <v>3467</v>
      </c>
      <c r="BO16" s="1">
        <f>(A1L549C28 * 2 + A1L549C29 + A1L549C30)</f>
        <v>66.123999999999995</v>
      </c>
      <c r="BP16" s="16" t="s">
        <v>3468</v>
      </c>
      <c r="BQ16" s="1">
        <f>(A1L549C31 * 2 + A1L549C29 + A1L549C30)</f>
        <v>47.03</v>
      </c>
      <c r="BR16" s="16" t="s">
        <v>3469</v>
      </c>
      <c r="BS16" s="1">
        <f>(A1L549C28 + A1L549C29 + A1L549C30 + A1L549C31)</f>
        <v>56.577000000000005</v>
      </c>
      <c r="BT16" s="16" t="s">
        <v>3470</v>
      </c>
      <c r="BU16" s="18">
        <f>IF(A1L549C32 &lt;&gt; 0,A1L549C33 / A1L549C32,0)</f>
        <v>0.71123948944407489</v>
      </c>
      <c r="BV16" s="16" t="s">
        <v>3471</v>
      </c>
      <c r="BW16" s="18">
        <f>_xlfn.SINGLE(IF(A1L549C35 = 0,A1L556C35, A1L549C35))</f>
        <v>0.71123948944407489</v>
      </c>
      <c r="BX16" s="16" t="s">
        <v>2983</v>
      </c>
      <c r="BY16" s="6">
        <v>11.211</v>
      </c>
      <c r="BZ16" s="16" t="s">
        <v>2983</v>
      </c>
      <c r="CA16" s="6">
        <v>0.50700000000000001</v>
      </c>
      <c r="CB16" s="16" t="s">
        <v>2983</v>
      </c>
      <c r="CC16" s="6">
        <v>41.71</v>
      </c>
      <c r="CD16" s="16" t="s">
        <v>2983</v>
      </c>
      <c r="CE16" s="6">
        <v>0.996</v>
      </c>
      <c r="CF16" s="16" t="s">
        <v>3472</v>
      </c>
      <c r="CG16" s="1">
        <f>(A1L549C37 * 2 + A1L549C38 + A1L549C39)</f>
        <v>64.63900000000001</v>
      </c>
      <c r="CH16" s="16" t="s">
        <v>3473</v>
      </c>
      <c r="CI16" s="1">
        <f>(A1L549C40 * 2 + A1L549C38 + A1L549C39)</f>
        <v>44.209000000000003</v>
      </c>
      <c r="CJ16" s="16" t="s">
        <v>3474</v>
      </c>
      <c r="CK16" s="1">
        <f>(A1L549C37 + A1L549C38 + A1L549C39 + A1L549C40)</f>
        <v>54.423999999999999</v>
      </c>
      <c r="CL16" s="16" t="s">
        <v>3475</v>
      </c>
      <c r="CM16" s="18">
        <f>IF(A1L549C41 &lt;&gt; 0,A1L549C42 / A1L549C41,0)</f>
        <v>0.68393694209378231</v>
      </c>
      <c r="CN16" s="16" t="s">
        <v>3476</v>
      </c>
      <c r="CO16" s="18">
        <f>_xlfn.SINGLE(IF(A1L549C44 = 0,A1L556C44, A1L549C44))</f>
        <v>0.68393694209378231</v>
      </c>
      <c r="CP16" s="16" t="s">
        <v>3477</v>
      </c>
      <c r="CQ16" s="18">
        <f>IF(RUN_YEARS &gt; 1,(A1L549C1 + A1L549C10) / 2, 0)</f>
        <v>5.3550000000000004</v>
      </c>
      <c r="CR16" s="16" t="s">
        <v>3478</v>
      </c>
      <c r="CS16" s="18">
        <f>IF(RUN_YEARS &gt; 1,(A1L549C2 + A1L549C11) / 2, 0)</f>
        <v>0.54349999999999998</v>
      </c>
      <c r="CT16" s="16" t="s">
        <v>3479</v>
      </c>
      <c r="CU16" s="18">
        <f>IF(RUN_YEARS &gt; 1,(A1L549C3 + A1L549C12) / 2, 0)</f>
        <v>32.445999999999998</v>
      </c>
      <c r="CV16" s="16" t="s">
        <v>3480</v>
      </c>
      <c r="CW16" s="18">
        <f>IF(RUN_YEARS &gt; 1,(A1L549C4 + A1L549C13) / 2, 0)</f>
        <v>3.6360000000000001</v>
      </c>
      <c r="CX16" s="16" t="s">
        <v>3481</v>
      </c>
      <c r="CY16" s="18">
        <f>IF(RUN_YEARS &gt; 1,(A1L549C5 + A1L549C14) / 2, 0)</f>
        <v>43.6995</v>
      </c>
      <c r="CZ16" s="16" t="s">
        <v>3482</v>
      </c>
      <c r="DA16" s="18">
        <f>IF(RUN_YEARS &gt; 1,(A1L549C6 + A1L549C15) / 2, 0)</f>
        <v>40.261499999999998</v>
      </c>
      <c r="DB16" s="16" t="s">
        <v>3483</v>
      </c>
      <c r="DC16" s="18">
        <f>IF(RUN_YEARS &gt; 1,(A1L549C7 + A1L549C16) / 2, 0)</f>
        <v>41.980499999999999</v>
      </c>
      <c r="DD16" s="16" t="s">
        <v>3484</v>
      </c>
      <c r="DE16" s="18">
        <f>IF(A1L549C50 &lt;&gt; 0,A1L549C51 / A1L549C50,0)</f>
        <v>0.92132633096488514</v>
      </c>
      <c r="DF16" s="16" t="s">
        <v>3485</v>
      </c>
      <c r="DG16" s="18">
        <f>_xlfn.SINGLE(IF(A1L549C53 = 0,A1L556C53, A1L549C53))</f>
        <v>0.92132633096488514</v>
      </c>
      <c r="DH16" s="16" t="s">
        <v>3486</v>
      </c>
      <c r="DI16" s="18">
        <f>IF(RUN_YEARS &gt; 2,(A1L549C1 + A1L549C10 + A1L549C19) / 3, 0)</f>
        <v>6.3476666666666661</v>
      </c>
      <c r="DJ16" s="16" t="s">
        <v>3487</v>
      </c>
      <c r="DK16" s="18">
        <f>IF(RUN_YEARS &gt; 2,(A1L549C2 + A1L549C11 + A1L549C20) / 3, 0)</f>
        <v>0.68766666666666654</v>
      </c>
      <c r="DL16" s="16" t="s">
        <v>3488</v>
      </c>
      <c r="DM16" s="18">
        <f>IF(RUN_YEARS &gt; 2,(A1L549C3 + A1L549C12 + A1L549C21) / 3, 0)</f>
        <v>34.31733333333333</v>
      </c>
      <c r="DN16" s="16" t="s">
        <v>3489</v>
      </c>
      <c r="DO16" s="18">
        <f>IF(RUN_YEARS &gt; 2,(A1L549C4 + A1L549C13 + A1L549C22) / 3, 0)</f>
        <v>3.5733333333333337</v>
      </c>
      <c r="DP16" s="16" t="s">
        <v>3490</v>
      </c>
      <c r="DQ16" s="18">
        <f>IF(RUN_YEARS &gt; 2,(A1L549C5 + A1L549C14 + A1L549C23) / 3, 0)</f>
        <v>47.700333333333333</v>
      </c>
      <c r="DR16" s="16" t="s">
        <v>3491</v>
      </c>
      <c r="DS16" s="18">
        <f>IF(RUN_YEARS &gt; 2,(A1L549C6 + A1L549C15 + A1L549C24) / 3, 0)</f>
        <v>42.151666666666664</v>
      </c>
      <c r="DT16" s="16" t="s">
        <v>3492</v>
      </c>
      <c r="DU16" s="18">
        <f>IF(RUN_YEARS &gt; 2,(A1L549C7 + A1L549C16 + A1L549C25) / 3, 0)</f>
        <v>44.925999999999995</v>
      </c>
      <c r="DV16" s="16" t="s">
        <v>3493</v>
      </c>
      <c r="DW16" s="18">
        <f>IF(A1L549C59 &lt;&gt; 0,A1L549C60 / A1L549C59,0)</f>
        <v>0.88367656410507256</v>
      </c>
      <c r="DX16" s="16" t="s">
        <v>3494</v>
      </c>
      <c r="DY16" s="18">
        <f>_xlfn.SINGLE(IF(A1L549C62 = 0,A1L556C62, A1L549C62))</f>
        <v>0.88367656410507256</v>
      </c>
      <c r="DZ16" s="16" t="s">
        <v>3495</v>
      </c>
      <c r="EA16" s="18">
        <f>IF(RUN_YEARS &gt; 3,(A1L549C1 + A1L549C10 + A1L549C19 + A1L549C28) / 4, 0)</f>
        <v>7.6739999999999995</v>
      </c>
      <c r="EB16" s="16" t="s">
        <v>3496</v>
      </c>
      <c r="EC16" s="18">
        <f>IF(RUN_YEARS &gt; 3,(A1L549C2 + A1L549C11 + A1L549C20 + A1L549C29) / 4, 0)</f>
        <v>0.73324999999999996</v>
      </c>
      <c r="ED16" s="16" t="s">
        <v>3497</v>
      </c>
      <c r="EE16" s="18">
        <f>IF(RUN_YEARS &gt; 3,(A1L549C3 + A1L549C12 + A1L549C21 + A1L549C30) / 4, 0)</f>
        <v>36.225000000000001</v>
      </c>
      <c r="EF16" s="16" t="s">
        <v>3498</v>
      </c>
      <c r="EG16" s="18">
        <f>IF(RUN_YEARS &gt; 3,(A1L549C4 + A1L549C13 + A1L549C22 + A1L549C31) / 4, 0)</f>
        <v>3.2065000000000001</v>
      </c>
      <c r="EH16" s="16" t="s">
        <v>3499</v>
      </c>
      <c r="EI16" s="18">
        <f>IF(RUN_YEARS &gt; 3,(A1L549C5 + A1L549C14 + A1L549C23 + A1L549C32) / 4, 0)</f>
        <v>52.306249999999999</v>
      </c>
      <c r="EJ16" s="16" t="s">
        <v>3500</v>
      </c>
      <c r="EK16" s="18">
        <f>IF(RUN_YEARS &gt; 3,(A1L549C6 + A1L549C15 + A1L549C24 + A1L549C33) / 4, 0)</f>
        <v>43.371250000000003</v>
      </c>
      <c r="EL16" s="16" t="s">
        <v>3501</v>
      </c>
      <c r="EM16" s="18">
        <f>IF(RUN_YEARS &gt; 3,(A1L549C7 + A1L549C16 + A1L549C25 + A1L549C34) / 4, 0)</f>
        <v>47.838749999999997</v>
      </c>
      <c r="EN16" s="16" t="s">
        <v>3502</v>
      </c>
      <c r="EO16" s="18">
        <f>IF(A1L549C68 &lt;&gt; 0,A1L549C69 / A1L549C68,0)</f>
        <v>0.82917911339467087</v>
      </c>
      <c r="EP16" s="16" t="s">
        <v>3503</v>
      </c>
      <c r="EQ16" s="18">
        <f>_xlfn.SINGLE(IF(A1L549C71 = 0,A1L556C71, A1L549C71))</f>
        <v>0.82917911339467087</v>
      </c>
      <c r="ER16" s="16" t="s">
        <v>3504</v>
      </c>
      <c r="ES16" s="18">
        <f>IF(RUN_YEARS &gt; 4,(A1L549C1 + A1L549C10 + A1L549C19 + A1L549C28 + A1L549C37) / 5, 0)</f>
        <v>8.3813999999999993</v>
      </c>
      <c r="ET16" s="16" t="s">
        <v>3505</v>
      </c>
      <c r="EU16" s="18">
        <f>IF(RUN_YEARS &gt; 4,(A1L549C2 + A1L549C11 + A1L549C20 + A1L549C29 + A1L549C38) / 5, 0)</f>
        <v>0.68799999999999994</v>
      </c>
      <c r="EV16" s="16" t="s">
        <v>3506</v>
      </c>
      <c r="EW16" s="18">
        <f>IF(RUN_YEARS &gt; 4,(A1L549C3 + A1L549C12 + A1L549C21 + A1L549C30 + A1L549C39) / 5, 0)</f>
        <v>37.322000000000003</v>
      </c>
      <c r="EX16" s="16" t="s">
        <v>3507</v>
      </c>
      <c r="EY16" s="18">
        <f>IF(RUN_YEARS &gt; 4,(A1L549C4 + A1L549C13 + A1L549C22 + A1L549C31 + A1L549C40) / 5, 0)</f>
        <v>2.7644000000000002</v>
      </c>
      <c r="EZ16" s="16" t="s">
        <v>3508</v>
      </c>
      <c r="FA16" s="18">
        <f>IF(RUN_YEARS &gt; 4,(A1L549C5 + A1L549C14 + A1L549C23 + A1L549C32 + A1L549C41) / 5, 0)</f>
        <v>54.772800000000004</v>
      </c>
      <c r="FB16" s="16" t="s">
        <v>3509</v>
      </c>
      <c r="FC16" s="18">
        <f>IF(RUN_YEARS &gt; 4,(A1L549C6 + A1L549C15 + A1L549C24 + A1L549C33 + A1L549C42) / 5, 0)</f>
        <v>43.538800000000002</v>
      </c>
      <c r="FD16" s="16" t="s">
        <v>3510</v>
      </c>
      <c r="FE16" s="18">
        <f>IF(RUN_YEARS &gt; 4,(A1L549C7 + A1L549C16 + A1L549C25 + A1L549C34 + A1L549C43) / 5, 0)</f>
        <v>49.155799999999999</v>
      </c>
      <c r="FF16" s="16" t="s">
        <v>3511</v>
      </c>
      <c r="FG16" s="18">
        <f>IF(A1L549C77 &lt;&gt; 0,A1L549C78 / A1L549C77,0)</f>
        <v>0.7948981976455467</v>
      </c>
      <c r="FH16" s="16" t="s">
        <v>3512</v>
      </c>
      <c r="FI16" s="18">
        <f>_xlfn.SINGLE(IF(A1L549C80 = 0,A1L556C80, A1L549C80))</f>
        <v>0.7948981976455467</v>
      </c>
    </row>
    <row r="17" spans="1:165" x14ac:dyDescent="0.3">
      <c r="A17" s="11">
        <v>550</v>
      </c>
      <c r="B17" s="14" t="s">
        <v>945</v>
      </c>
      <c r="C17" s="11" t="s">
        <v>2761</v>
      </c>
      <c r="D17" s="16" t="s">
        <v>2959</v>
      </c>
      <c r="E17" s="6">
        <v>3.84</v>
      </c>
      <c r="F17" s="16" t="s">
        <v>2959</v>
      </c>
      <c r="G17" s="6">
        <v>0.14899999999999999</v>
      </c>
      <c r="H17" s="16" t="s">
        <v>2959</v>
      </c>
      <c r="I17" s="6">
        <v>20.837</v>
      </c>
      <c r="J17" s="16" t="s">
        <v>2959</v>
      </c>
      <c r="K17" s="6">
        <v>0.372</v>
      </c>
      <c r="L17" s="16" t="s">
        <v>3513</v>
      </c>
      <c r="M17" s="1">
        <f>(A1L550C1 * 2 + A1L550C2 + A1L550C3)</f>
        <v>28.666</v>
      </c>
      <c r="N17" s="16" t="s">
        <v>3514</v>
      </c>
      <c r="O17" s="1">
        <f>(A1L550C4 * 2 + A1L550C2 + A1L550C3)</f>
        <v>21.73</v>
      </c>
      <c r="P17" s="16" t="s">
        <v>3515</v>
      </c>
      <c r="Q17" s="1">
        <f>(A1L550C1 + A1L550C2 + A1L550C3 + A1L550C4)</f>
        <v>25.198</v>
      </c>
      <c r="R17" s="16" t="s">
        <v>3516</v>
      </c>
      <c r="S17" s="18">
        <f>IF(A1L550C5 &lt;&gt; 0,A1L550C6 / A1L550C5,0)</f>
        <v>0.75804088467173658</v>
      </c>
      <c r="T17" s="16" t="s">
        <v>3517</v>
      </c>
      <c r="U17" s="18">
        <f>_xlfn.SINGLE(IF(A1L550C8 = 0,A1L556C8, A1L550C8))</f>
        <v>0.75804088467173658</v>
      </c>
      <c r="V17" s="16" t="s">
        <v>2965</v>
      </c>
      <c r="W17" s="6">
        <v>0.61799999999999999</v>
      </c>
      <c r="X17" s="16" t="s">
        <v>2965</v>
      </c>
      <c r="Y17" s="6">
        <v>0.73599999999999999</v>
      </c>
      <c r="Z17" s="16" t="s">
        <v>2965</v>
      </c>
      <c r="AA17" s="6">
        <v>10.907</v>
      </c>
      <c r="AB17" s="16" t="s">
        <v>2965</v>
      </c>
      <c r="AC17" s="6">
        <v>0.435</v>
      </c>
      <c r="AD17" s="16" t="s">
        <v>3518</v>
      </c>
      <c r="AE17" s="1">
        <f>(A1L550C10 * 2 + A1L550C11 + A1L550C12)</f>
        <v>12.879</v>
      </c>
      <c r="AF17" s="16" t="s">
        <v>3519</v>
      </c>
      <c r="AG17" s="1">
        <f>(A1L550C13 * 2 + A1L550C11 + A1L550C12)</f>
        <v>12.513</v>
      </c>
      <c r="AH17" s="16" t="s">
        <v>3520</v>
      </c>
      <c r="AI17" s="1">
        <f>(A1L550C10 + A1L550C11 + A1L550C12 + A1L550C13)</f>
        <v>12.696</v>
      </c>
      <c r="AJ17" s="16" t="s">
        <v>3521</v>
      </c>
      <c r="AK17" s="18">
        <f>IF(A1L550C14 &lt;&gt; 0,A1L550C15 / A1L550C14,0)</f>
        <v>0.97158164453761942</v>
      </c>
      <c r="AL17" s="16" t="s">
        <v>3522</v>
      </c>
      <c r="AM17" s="18">
        <f>_xlfn.SINGLE(IF(A1L550C17 = 0,A1L556C17, A1L550C17))</f>
        <v>0.97158164453761942</v>
      </c>
      <c r="AN17" s="16" t="s">
        <v>2971</v>
      </c>
      <c r="AO17" s="6">
        <v>0.83</v>
      </c>
      <c r="AP17" s="16" t="s">
        <v>2971</v>
      </c>
      <c r="AQ17" s="6">
        <v>0.38200000000000001</v>
      </c>
      <c r="AR17" s="16" t="s">
        <v>2971</v>
      </c>
      <c r="AS17" s="6">
        <v>10.536</v>
      </c>
      <c r="AT17" s="16" t="s">
        <v>2971</v>
      </c>
      <c r="AU17" s="6">
        <v>0.54900000000000004</v>
      </c>
      <c r="AV17" s="16" t="s">
        <v>3523</v>
      </c>
      <c r="AW17" s="1">
        <f>(A1L550C19 * 2 + A1L550C20 + A1L550C21)</f>
        <v>12.577999999999999</v>
      </c>
      <c r="AX17" s="16" t="s">
        <v>3524</v>
      </c>
      <c r="AY17" s="1">
        <f>(A1L550C22 * 2 + A1L550C20 + A1L550C21)</f>
        <v>12.016</v>
      </c>
      <c r="AZ17" s="16" t="s">
        <v>3525</v>
      </c>
      <c r="BA17" s="1">
        <f>(A1L550C19 + A1L550C20 + A1L550C21 + A1L550C22)</f>
        <v>12.296999999999999</v>
      </c>
      <c r="BB17" s="16" t="s">
        <v>3526</v>
      </c>
      <c r="BC17" s="18">
        <f>IF(A1L550C23 &lt;&gt; 0,A1L550C24 / A1L550C23,0)</f>
        <v>0.95531881062172053</v>
      </c>
      <c r="BD17" s="16" t="s">
        <v>3527</v>
      </c>
      <c r="BE17" s="18">
        <f>_xlfn.SINGLE(IF(A1L550C26 = 0,A1L556C26, A1L550C26))</f>
        <v>0.95531881062172053</v>
      </c>
      <c r="BF17" s="16" t="s">
        <v>2977</v>
      </c>
      <c r="BG17" s="6">
        <v>0.76800000000000002</v>
      </c>
      <c r="BH17" s="16" t="s">
        <v>2977</v>
      </c>
      <c r="BI17" s="6">
        <v>0.69699999999999995</v>
      </c>
      <c r="BJ17" s="16" t="s">
        <v>2977</v>
      </c>
      <c r="BK17" s="6">
        <v>11.193</v>
      </c>
      <c r="BL17" s="16" t="s">
        <v>2977</v>
      </c>
      <c r="BM17" s="6">
        <v>0.27</v>
      </c>
      <c r="BN17" s="16" t="s">
        <v>3528</v>
      </c>
      <c r="BO17" s="1">
        <f>(A1L550C28 * 2 + A1L550C29 + A1L550C30)</f>
        <v>13.426</v>
      </c>
      <c r="BP17" s="16" t="s">
        <v>3529</v>
      </c>
      <c r="BQ17" s="1">
        <f>(A1L550C31 * 2 + A1L550C29 + A1L550C30)</f>
        <v>12.43</v>
      </c>
      <c r="BR17" s="16" t="s">
        <v>3530</v>
      </c>
      <c r="BS17" s="1">
        <f>(A1L550C28 + A1L550C29 + A1L550C30 + A1L550C31)</f>
        <v>12.927999999999999</v>
      </c>
      <c r="BT17" s="16" t="s">
        <v>3531</v>
      </c>
      <c r="BU17" s="18">
        <f>IF(A1L550C32 &lt;&gt; 0,A1L550C33 / A1L550C32,0)</f>
        <v>0.9258155817071354</v>
      </c>
      <c r="BV17" s="16" t="s">
        <v>3532</v>
      </c>
      <c r="BW17" s="18">
        <f>_xlfn.SINGLE(IF(A1L550C35 = 0,A1L556C35, A1L550C35))</f>
        <v>0.9258155817071354</v>
      </c>
      <c r="BX17" s="16" t="s">
        <v>2983</v>
      </c>
      <c r="BY17" s="6">
        <v>1.0529999999999999</v>
      </c>
      <c r="BZ17" s="16" t="s">
        <v>2983</v>
      </c>
      <c r="CA17" s="6">
        <v>0.624</v>
      </c>
      <c r="CB17" s="16" t="s">
        <v>2983</v>
      </c>
      <c r="CC17" s="6">
        <v>11.346</v>
      </c>
      <c r="CD17" s="16" t="s">
        <v>2983</v>
      </c>
      <c r="CE17" s="6">
        <v>0.22500000000000001</v>
      </c>
      <c r="CF17" s="16" t="s">
        <v>3533</v>
      </c>
      <c r="CG17" s="1">
        <f>(A1L550C37 * 2 + A1L550C38 + A1L550C39)</f>
        <v>14.076000000000001</v>
      </c>
      <c r="CH17" s="16" t="s">
        <v>3534</v>
      </c>
      <c r="CI17" s="1">
        <f>(A1L550C40 * 2 + A1L550C38 + A1L550C39)</f>
        <v>12.42</v>
      </c>
      <c r="CJ17" s="16" t="s">
        <v>3535</v>
      </c>
      <c r="CK17" s="1">
        <f>(A1L550C37 + A1L550C38 + A1L550C39 + A1L550C40)</f>
        <v>13.247999999999999</v>
      </c>
      <c r="CL17" s="16" t="s">
        <v>3536</v>
      </c>
      <c r="CM17" s="18">
        <f>IF(A1L550C41 &lt;&gt; 0,A1L550C42 / A1L550C41,0)</f>
        <v>0.88235294117647056</v>
      </c>
      <c r="CN17" s="16" t="s">
        <v>3537</v>
      </c>
      <c r="CO17" s="18">
        <f>_xlfn.SINGLE(IF(A1L550C44 = 0,A1L556C44, A1L550C44))</f>
        <v>0.88235294117647056</v>
      </c>
      <c r="CP17" s="16" t="s">
        <v>3538</v>
      </c>
      <c r="CQ17" s="18">
        <f>IF(RUN_YEARS &gt; 1,(A1L550C1 + A1L550C10) / 2, 0)</f>
        <v>2.2290000000000001</v>
      </c>
      <c r="CR17" s="16" t="s">
        <v>3539</v>
      </c>
      <c r="CS17" s="18">
        <f>IF(RUN_YEARS &gt; 1,(A1L550C2 + A1L550C11) / 2, 0)</f>
        <v>0.4425</v>
      </c>
      <c r="CT17" s="16" t="s">
        <v>3540</v>
      </c>
      <c r="CU17" s="18">
        <f>IF(RUN_YEARS &gt; 1,(A1L550C3 + A1L550C12) / 2, 0)</f>
        <v>15.872</v>
      </c>
      <c r="CV17" s="16" t="s">
        <v>3541</v>
      </c>
      <c r="CW17" s="18">
        <f>IF(RUN_YEARS &gt; 1,(A1L550C4 + A1L550C13) / 2, 0)</f>
        <v>0.40349999999999997</v>
      </c>
      <c r="CX17" s="16" t="s">
        <v>3542</v>
      </c>
      <c r="CY17" s="18">
        <f>IF(RUN_YEARS &gt; 1,(A1L550C5 + A1L550C14) / 2, 0)</f>
        <v>20.772500000000001</v>
      </c>
      <c r="CZ17" s="16" t="s">
        <v>3543</v>
      </c>
      <c r="DA17" s="18">
        <f>IF(RUN_YEARS &gt; 1,(A1L550C6 + A1L550C15) / 2, 0)</f>
        <v>17.121500000000001</v>
      </c>
      <c r="DB17" s="16" t="s">
        <v>3544</v>
      </c>
      <c r="DC17" s="18">
        <f>IF(RUN_YEARS &gt; 1,(A1L550C7 + A1L550C16) / 2, 0)</f>
        <v>18.946999999999999</v>
      </c>
      <c r="DD17" s="16" t="s">
        <v>3545</v>
      </c>
      <c r="DE17" s="18">
        <f>IF(A1L550C50 &lt;&gt; 0,A1L550C51 / A1L550C50,0)</f>
        <v>0.82423877722951022</v>
      </c>
      <c r="DF17" s="16" t="s">
        <v>3546</v>
      </c>
      <c r="DG17" s="18">
        <f>_xlfn.SINGLE(IF(A1L550C53 = 0,A1L556C53, A1L550C53))</f>
        <v>0.82423877722951022</v>
      </c>
      <c r="DH17" s="16" t="s">
        <v>3547</v>
      </c>
      <c r="DI17" s="18">
        <f>IF(RUN_YEARS &gt; 2,(A1L550C1 + A1L550C10 + A1L550C19) / 3, 0)</f>
        <v>1.7626666666666668</v>
      </c>
      <c r="DJ17" s="16" t="s">
        <v>3548</v>
      </c>
      <c r="DK17" s="18">
        <f>IF(RUN_YEARS &gt; 2,(A1L550C2 + A1L550C11 + A1L550C20) / 3, 0)</f>
        <v>0.42233333333333328</v>
      </c>
      <c r="DL17" s="16" t="s">
        <v>3549</v>
      </c>
      <c r="DM17" s="18">
        <f>IF(RUN_YEARS &gt; 2,(A1L550C3 + A1L550C12 + A1L550C21) / 3, 0)</f>
        <v>14.093333333333334</v>
      </c>
      <c r="DN17" s="16" t="s">
        <v>3550</v>
      </c>
      <c r="DO17" s="18">
        <f>IF(RUN_YEARS &gt; 2,(A1L550C4 + A1L550C13 + A1L550C22) / 3, 0)</f>
        <v>0.45199999999999996</v>
      </c>
      <c r="DP17" s="16" t="s">
        <v>3551</v>
      </c>
      <c r="DQ17" s="18">
        <f>IF(RUN_YEARS &gt; 2,(A1L550C5 + A1L550C14 + A1L550C23) / 3, 0)</f>
        <v>18.041</v>
      </c>
      <c r="DR17" s="16" t="s">
        <v>3552</v>
      </c>
      <c r="DS17" s="18">
        <f>IF(RUN_YEARS &gt; 2,(A1L550C6 + A1L550C15 + A1L550C24) / 3, 0)</f>
        <v>15.419666666666666</v>
      </c>
      <c r="DT17" s="16" t="s">
        <v>3553</v>
      </c>
      <c r="DU17" s="18">
        <f>IF(RUN_YEARS &gt; 2,(A1L550C7 + A1L550C16 + A1L550C25) / 3, 0)</f>
        <v>16.730333333333331</v>
      </c>
      <c r="DV17" s="16" t="s">
        <v>3554</v>
      </c>
      <c r="DW17" s="18">
        <f>IF(A1L550C59 &lt;&gt; 0,A1L550C60 / A1L550C59,0)</f>
        <v>0.85470132845555491</v>
      </c>
      <c r="DX17" s="16" t="s">
        <v>3555</v>
      </c>
      <c r="DY17" s="18">
        <f>_xlfn.SINGLE(IF(A1L550C62 = 0,A1L556C62, A1L550C62))</f>
        <v>0.85470132845555491</v>
      </c>
      <c r="DZ17" s="16" t="s">
        <v>3556</v>
      </c>
      <c r="EA17" s="18">
        <f>IF(RUN_YEARS &gt; 3,(A1L550C1 + A1L550C10 + A1L550C19 + A1L550C28) / 4, 0)</f>
        <v>1.514</v>
      </c>
      <c r="EB17" s="16" t="s">
        <v>3557</v>
      </c>
      <c r="EC17" s="18">
        <f>IF(RUN_YEARS &gt; 3,(A1L550C2 + A1L550C11 + A1L550C20 + A1L550C29) / 4, 0)</f>
        <v>0.49099999999999999</v>
      </c>
      <c r="ED17" s="16" t="s">
        <v>3558</v>
      </c>
      <c r="EE17" s="18">
        <f>IF(RUN_YEARS &gt; 3,(A1L550C3 + A1L550C12 + A1L550C21 + A1L550C30) / 4, 0)</f>
        <v>13.36825</v>
      </c>
      <c r="EF17" s="16" t="s">
        <v>3559</v>
      </c>
      <c r="EG17" s="18">
        <f>IF(RUN_YEARS &gt; 3,(A1L550C4 + A1L550C13 + A1L550C22 + A1L550C31) / 4, 0)</f>
        <v>0.40649999999999997</v>
      </c>
      <c r="EH17" s="16" t="s">
        <v>3560</v>
      </c>
      <c r="EI17" s="18">
        <f>IF(RUN_YEARS &gt; 3,(A1L550C5 + A1L550C14 + A1L550C23 + A1L550C32) / 4, 0)</f>
        <v>16.887250000000002</v>
      </c>
      <c r="EJ17" s="16" t="s">
        <v>3561</v>
      </c>
      <c r="EK17" s="18">
        <f>IF(RUN_YEARS &gt; 3,(A1L550C6 + A1L550C15 + A1L550C24 + A1L550C33) / 4, 0)</f>
        <v>14.67225</v>
      </c>
      <c r="EL17" s="16" t="s">
        <v>3562</v>
      </c>
      <c r="EM17" s="18">
        <f>IF(RUN_YEARS &gt; 3,(A1L550C7 + A1L550C16 + A1L550C25 + A1L550C34) / 4, 0)</f>
        <v>15.779749999999998</v>
      </c>
      <c r="EN17" s="16" t="s">
        <v>3563</v>
      </c>
      <c r="EO17" s="18">
        <f>IF(A1L550C68 &lt;&gt; 0,A1L550C69 / A1L550C68,0)</f>
        <v>0.86883595612074194</v>
      </c>
      <c r="EP17" s="16" t="s">
        <v>3564</v>
      </c>
      <c r="EQ17" s="18">
        <f>_xlfn.SINGLE(IF(A1L550C71 = 0,A1L556C71, A1L550C71))</f>
        <v>0.86883595612074194</v>
      </c>
      <c r="ER17" s="16" t="s">
        <v>3565</v>
      </c>
      <c r="ES17" s="18">
        <f>IF(RUN_YEARS &gt; 4,(A1L550C1 + A1L550C10 + A1L550C19 + A1L550C28 + A1L550C37) / 5, 0)</f>
        <v>1.4218</v>
      </c>
      <c r="ET17" s="16" t="s">
        <v>3566</v>
      </c>
      <c r="EU17" s="18">
        <f>IF(RUN_YEARS &gt; 4,(A1L550C2 + A1L550C11 + A1L550C20 + A1L550C29 + A1L550C38) / 5, 0)</f>
        <v>0.51760000000000006</v>
      </c>
      <c r="EV17" s="16" t="s">
        <v>3567</v>
      </c>
      <c r="EW17" s="18">
        <f>IF(RUN_YEARS &gt; 4,(A1L550C3 + A1L550C12 + A1L550C21 + A1L550C30 + A1L550C39) / 5, 0)</f>
        <v>12.963800000000001</v>
      </c>
      <c r="EX17" s="16" t="s">
        <v>3568</v>
      </c>
      <c r="EY17" s="18">
        <f>IF(RUN_YEARS &gt; 4,(A1L550C4 + A1L550C13 + A1L550C22 + A1L550C31 + A1L550C40) / 5, 0)</f>
        <v>0.37019999999999997</v>
      </c>
      <c r="EZ17" s="16" t="s">
        <v>3569</v>
      </c>
      <c r="FA17" s="18">
        <f>IF(RUN_YEARS &gt; 4,(A1L550C5 + A1L550C14 + A1L550C23 + A1L550C32 + A1L550C41) / 5, 0)</f>
        <v>16.324999999999999</v>
      </c>
      <c r="FB17" s="16" t="s">
        <v>3570</v>
      </c>
      <c r="FC17" s="18">
        <f>IF(RUN_YEARS &gt; 4,(A1L550C6 + A1L550C15 + A1L550C24 + A1L550C33 + A1L550C42) / 5, 0)</f>
        <v>14.221799999999998</v>
      </c>
      <c r="FD17" s="16" t="s">
        <v>3571</v>
      </c>
      <c r="FE17" s="18">
        <f>IF(RUN_YEARS &gt; 4,(A1L550C7 + A1L550C16 + A1L550C25 + A1L550C34 + A1L550C43) / 5, 0)</f>
        <v>15.273399999999999</v>
      </c>
      <c r="FF17" s="16" t="s">
        <v>3572</v>
      </c>
      <c r="FG17" s="18">
        <f>IF(A1L550C77 &lt;&gt; 0,A1L550C78 / A1L550C77,0)</f>
        <v>0.87116692189892797</v>
      </c>
      <c r="FH17" s="16" t="s">
        <v>3573</v>
      </c>
      <c r="FI17" s="18">
        <f>_xlfn.SINGLE(IF(A1L550C80 = 0,A1L556C80, A1L550C80))</f>
        <v>0.87116692189892797</v>
      </c>
    </row>
    <row r="18" spans="1:165" x14ac:dyDescent="0.3">
      <c r="A18" s="11">
        <v>551</v>
      </c>
      <c r="B18" s="14" t="s">
        <v>945</v>
      </c>
      <c r="C18" s="11" t="s">
        <v>2762</v>
      </c>
      <c r="D18" s="16" t="s">
        <v>2959</v>
      </c>
      <c r="E18" s="6">
        <v>2288.9450000000002</v>
      </c>
      <c r="F18" s="16" t="s">
        <v>2959</v>
      </c>
      <c r="G18" s="6">
        <v>197.773</v>
      </c>
      <c r="H18" s="16" t="s">
        <v>2959</v>
      </c>
      <c r="I18" s="6">
        <v>425.67599999999999</v>
      </c>
      <c r="J18" s="16" t="s">
        <v>2959</v>
      </c>
      <c r="K18" s="6">
        <v>0.437</v>
      </c>
      <c r="L18" s="16" t="s">
        <v>3574</v>
      </c>
      <c r="M18" s="1">
        <f>(A1L551C1 * 2 + A1L551C2 + A1L551C3)</f>
        <v>5201.3390000000009</v>
      </c>
      <c r="N18" s="16" t="s">
        <v>3575</v>
      </c>
      <c r="O18" s="1">
        <f>(A1L551C4 * 2 + A1L551C2 + A1L551C3)</f>
        <v>624.32299999999998</v>
      </c>
      <c r="P18" s="16" t="s">
        <v>3576</v>
      </c>
      <c r="Q18" s="1">
        <f>(A1L551C1 + A1L551C2 + A1L551C3 + A1L551C4)</f>
        <v>2912.8310000000001</v>
      </c>
      <c r="R18" s="16" t="s">
        <v>3577</v>
      </c>
      <c r="S18" s="18">
        <f>IF(A1L551C5 &lt;&gt; 0,A1L551C6 / A1L551C5,0)</f>
        <v>0.12003120734872307</v>
      </c>
      <c r="T18" s="16" t="s">
        <v>3578</v>
      </c>
      <c r="U18" s="18">
        <f>_xlfn.SINGLE(IF(A1L551C8 = 0,A1L556C8, A1L551C8))</f>
        <v>0.12003120734872307</v>
      </c>
      <c r="V18" s="16" t="s">
        <v>2965</v>
      </c>
      <c r="W18" s="6">
        <v>2114.7869999999998</v>
      </c>
      <c r="X18" s="16" t="s">
        <v>2965</v>
      </c>
      <c r="Y18" s="6">
        <v>179.239</v>
      </c>
      <c r="Z18" s="16" t="s">
        <v>2965</v>
      </c>
      <c r="AA18" s="6">
        <v>411.654</v>
      </c>
      <c r="AB18" s="16" t="s">
        <v>2965</v>
      </c>
      <c r="AC18" s="6">
        <v>0</v>
      </c>
      <c r="AD18" s="16" t="s">
        <v>3579</v>
      </c>
      <c r="AE18" s="1">
        <f>(A1L551C10 * 2 + A1L551C11 + A1L551C12)</f>
        <v>4820.4669999999987</v>
      </c>
      <c r="AF18" s="16" t="s">
        <v>3580</v>
      </c>
      <c r="AG18" s="1">
        <f>(A1L551C13 * 2 + A1L551C11 + A1L551C12)</f>
        <v>590.89300000000003</v>
      </c>
      <c r="AH18" s="16" t="s">
        <v>3581</v>
      </c>
      <c r="AI18" s="1">
        <f>(A1L551C10 + A1L551C11 + A1L551C12 + A1L551C13)</f>
        <v>2705.68</v>
      </c>
      <c r="AJ18" s="16" t="s">
        <v>3582</v>
      </c>
      <c r="AK18" s="18">
        <f>IF(A1L551C14 &lt;&gt; 0,A1L551C15 / A1L551C14,0)</f>
        <v>0.12258003218360383</v>
      </c>
      <c r="AL18" s="16" t="s">
        <v>3583</v>
      </c>
      <c r="AM18" s="18">
        <f>_xlfn.SINGLE(IF(A1L551C17 = 0,A1L556C17, A1L551C17))</f>
        <v>0.12258003218360383</v>
      </c>
      <c r="AN18" s="16" t="s">
        <v>2971</v>
      </c>
      <c r="AO18" s="6">
        <v>2024.788</v>
      </c>
      <c r="AP18" s="16" t="s">
        <v>2971</v>
      </c>
      <c r="AQ18" s="6">
        <v>185.154</v>
      </c>
      <c r="AR18" s="16" t="s">
        <v>2971</v>
      </c>
      <c r="AS18" s="6">
        <v>449.95</v>
      </c>
      <c r="AT18" s="16" t="s">
        <v>2971</v>
      </c>
      <c r="AU18" s="6">
        <v>0.70499999999999996</v>
      </c>
      <c r="AV18" s="16" t="s">
        <v>3584</v>
      </c>
      <c r="AW18" s="1">
        <f>(A1L551C19 * 2 + A1L551C20 + A1L551C21)</f>
        <v>4684.6799999999994</v>
      </c>
      <c r="AX18" s="16" t="s">
        <v>3585</v>
      </c>
      <c r="AY18" s="1">
        <f>(A1L551C22 * 2 + A1L551C20 + A1L551C21)</f>
        <v>636.51400000000001</v>
      </c>
      <c r="AZ18" s="16" t="s">
        <v>3586</v>
      </c>
      <c r="BA18" s="1">
        <f>(A1L551C19 + A1L551C20 + A1L551C21 + A1L551C22)</f>
        <v>2660.5969999999998</v>
      </c>
      <c r="BB18" s="16" t="s">
        <v>3587</v>
      </c>
      <c r="BC18" s="18">
        <f>IF(A1L551C23 &lt;&gt; 0,A1L551C24 / A1L551C23,0)</f>
        <v>0.13587139356370129</v>
      </c>
      <c r="BD18" s="16" t="s">
        <v>3588</v>
      </c>
      <c r="BE18" s="18">
        <f>_xlfn.SINGLE(IF(A1L551C26 = 0,A1L556C26, A1L551C26))</f>
        <v>0.13587139356370129</v>
      </c>
      <c r="BF18" s="16" t="s">
        <v>2977</v>
      </c>
      <c r="BG18" s="6">
        <v>2176.0219999999999</v>
      </c>
      <c r="BH18" s="16" t="s">
        <v>2977</v>
      </c>
      <c r="BI18" s="6">
        <v>194.17400000000001</v>
      </c>
      <c r="BJ18" s="16" t="s">
        <v>2977</v>
      </c>
      <c r="BK18" s="6">
        <v>533.98</v>
      </c>
      <c r="BL18" s="16" t="s">
        <v>2977</v>
      </c>
      <c r="BM18" s="6">
        <v>0.81</v>
      </c>
      <c r="BN18" s="16" t="s">
        <v>3589</v>
      </c>
      <c r="BO18" s="1">
        <f>(A1L551C28 * 2 + A1L551C29 + A1L551C30)</f>
        <v>5080.1980000000003</v>
      </c>
      <c r="BP18" s="16" t="s">
        <v>3590</v>
      </c>
      <c r="BQ18" s="1">
        <f>(A1L551C31 * 2 + A1L551C29 + A1L551C30)</f>
        <v>729.774</v>
      </c>
      <c r="BR18" s="16" t="s">
        <v>3591</v>
      </c>
      <c r="BS18" s="1">
        <f>(A1L551C28 + A1L551C29 + A1L551C30 + A1L551C31)</f>
        <v>2904.9859999999999</v>
      </c>
      <c r="BT18" s="16" t="s">
        <v>3592</v>
      </c>
      <c r="BU18" s="18">
        <f>IF(A1L551C32 &lt;&gt; 0,A1L551C33 / A1L551C32,0)</f>
        <v>0.14365070022861312</v>
      </c>
      <c r="BV18" s="16" t="s">
        <v>3593</v>
      </c>
      <c r="BW18" s="18">
        <f>_xlfn.SINGLE(IF(A1L551C35 = 0,A1L556C35, A1L551C35))</f>
        <v>0.14365070022861312</v>
      </c>
      <c r="BX18" s="16" t="s">
        <v>2983</v>
      </c>
      <c r="BY18" s="6">
        <v>2118.6869999999999</v>
      </c>
      <c r="BZ18" s="16" t="s">
        <v>2983</v>
      </c>
      <c r="CA18" s="6">
        <v>198.66900000000001</v>
      </c>
      <c r="CB18" s="16" t="s">
        <v>2983</v>
      </c>
      <c r="CC18" s="6">
        <v>547.34</v>
      </c>
      <c r="CD18" s="16" t="s">
        <v>2983</v>
      </c>
      <c r="CE18" s="6">
        <v>0.35299999999999998</v>
      </c>
      <c r="CF18" s="16" t="s">
        <v>3594</v>
      </c>
      <c r="CG18" s="1">
        <f>(A1L551C37 * 2 + A1L551C38 + A1L551C39)</f>
        <v>4983.3829999999998</v>
      </c>
      <c r="CH18" s="16" t="s">
        <v>3595</v>
      </c>
      <c r="CI18" s="1">
        <f>(A1L551C40 * 2 + A1L551C38 + A1L551C39)</f>
        <v>746.71500000000003</v>
      </c>
      <c r="CJ18" s="16" t="s">
        <v>3596</v>
      </c>
      <c r="CK18" s="1">
        <f>(A1L551C37 + A1L551C38 + A1L551C39 + A1L551C40)</f>
        <v>2865.049</v>
      </c>
      <c r="CL18" s="16" t="s">
        <v>3597</v>
      </c>
      <c r="CM18" s="18">
        <f>IF(A1L551C41 &lt;&gt; 0,A1L551C42 / A1L551C41,0)</f>
        <v>0.14984098151797687</v>
      </c>
      <c r="CN18" s="16" t="s">
        <v>3598</v>
      </c>
      <c r="CO18" s="18">
        <f>_xlfn.SINGLE(IF(A1L551C44 = 0,A1L556C44, A1L551C44))</f>
        <v>0.14984098151797687</v>
      </c>
      <c r="CP18" s="16" t="s">
        <v>3599</v>
      </c>
      <c r="CQ18" s="18">
        <f>IF(RUN_YEARS &gt; 1,(A1L551C1 + A1L551C10) / 2, 0)</f>
        <v>2201.866</v>
      </c>
      <c r="CR18" s="16" t="s">
        <v>3600</v>
      </c>
      <c r="CS18" s="18">
        <f>IF(RUN_YEARS &gt; 1,(A1L551C2 + A1L551C11) / 2, 0)</f>
        <v>188.506</v>
      </c>
      <c r="CT18" s="16" t="s">
        <v>3601</v>
      </c>
      <c r="CU18" s="18">
        <f>IF(RUN_YEARS &gt; 1,(A1L551C3 + A1L551C12) / 2, 0)</f>
        <v>418.66499999999996</v>
      </c>
      <c r="CV18" s="16" t="s">
        <v>3602</v>
      </c>
      <c r="CW18" s="18">
        <f>IF(RUN_YEARS &gt; 1,(A1L551C4 + A1L551C13) / 2, 0)</f>
        <v>0.2185</v>
      </c>
      <c r="CX18" s="16" t="s">
        <v>3603</v>
      </c>
      <c r="CY18" s="18">
        <f>IF(RUN_YEARS &gt; 1,(A1L551C5 + A1L551C14) / 2, 0)</f>
        <v>5010.9030000000002</v>
      </c>
      <c r="CZ18" s="16" t="s">
        <v>3604</v>
      </c>
      <c r="DA18" s="18">
        <f>IF(RUN_YEARS &gt; 1,(A1L551C6 + A1L551C15) / 2, 0)</f>
        <v>607.60799999999995</v>
      </c>
      <c r="DB18" s="16" t="s">
        <v>3605</v>
      </c>
      <c r="DC18" s="18">
        <f>IF(RUN_YEARS &gt; 1,(A1L551C7 + A1L551C16) / 2, 0)</f>
        <v>2809.2555000000002</v>
      </c>
      <c r="DD18" s="16" t="s">
        <v>3606</v>
      </c>
      <c r="DE18" s="18">
        <f>IF(A1L551C50 &lt;&gt; 0,A1L551C51 / A1L551C50,0)</f>
        <v>0.12125718657894594</v>
      </c>
      <c r="DF18" s="16" t="s">
        <v>3607</v>
      </c>
      <c r="DG18" s="18">
        <f>_xlfn.SINGLE(IF(A1L551C53 = 0,A1L556C53, A1L551C53))</f>
        <v>0.12125718657894594</v>
      </c>
      <c r="DH18" s="16" t="s">
        <v>3608</v>
      </c>
      <c r="DI18" s="18">
        <f>IF(RUN_YEARS &gt; 2,(A1L551C1 + A1L551C10 + A1L551C19) / 3, 0)</f>
        <v>2142.84</v>
      </c>
      <c r="DJ18" s="16" t="s">
        <v>3609</v>
      </c>
      <c r="DK18" s="18">
        <f>IF(RUN_YEARS &gt; 2,(A1L551C2 + A1L551C11 + A1L551C20) / 3, 0)</f>
        <v>187.38866666666664</v>
      </c>
      <c r="DL18" s="16" t="s">
        <v>3610</v>
      </c>
      <c r="DM18" s="18">
        <f>IF(RUN_YEARS &gt; 2,(A1L551C3 + A1L551C12 + A1L551C21) / 3, 0)</f>
        <v>429.09333333333331</v>
      </c>
      <c r="DN18" s="16" t="s">
        <v>3611</v>
      </c>
      <c r="DO18" s="18">
        <f>IF(RUN_YEARS &gt; 2,(A1L551C4 + A1L551C13 + A1L551C22) / 3, 0)</f>
        <v>0.38066666666666665</v>
      </c>
      <c r="DP18" s="16" t="s">
        <v>3612</v>
      </c>
      <c r="DQ18" s="18">
        <f>IF(RUN_YEARS &gt; 2,(A1L551C5 + A1L551C14 + A1L551C23) / 3, 0)</f>
        <v>4902.1620000000003</v>
      </c>
      <c r="DR18" s="16" t="s">
        <v>3613</v>
      </c>
      <c r="DS18" s="18">
        <f>IF(RUN_YEARS &gt; 2,(A1L551C6 + A1L551C15 + A1L551C24) / 3, 0)</f>
        <v>617.24333333333334</v>
      </c>
      <c r="DT18" s="16" t="s">
        <v>3614</v>
      </c>
      <c r="DU18" s="18">
        <f>IF(RUN_YEARS &gt; 2,(A1L551C7 + A1L551C16 + A1L551C25) / 3, 0)</f>
        <v>2759.7026666666666</v>
      </c>
      <c r="DV18" s="16" t="s">
        <v>3615</v>
      </c>
      <c r="DW18" s="18">
        <f>IF(A1L551C59 &lt;&gt; 0,A1L551C60 / A1L551C59,0)</f>
        <v>0.12591247154486801</v>
      </c>
      <c r="DX18" s="16" t="s">
        <v>3616</v>
      </c>
      <c r="DY18" s="18">
        <f>_xlfn.SINGLE(IF(A1L551C62 = 0,A1L556C62, A1L551C62))</f>
        <v>0.12591247154486801</v>
      </c>
      <c r="DZ18" s="16" t="s">
        <v>3617</v>
      </c>
      <c r="EA18" s="18">
        <f>IF(RUN_YEARS &gt; 3,(A1L551C1 + A1L551C10 + A1L551C19 + A1L551C28) / 4, 0)</f>
        <v>2151.1355000000003</v>
      </c>
      <c r="EB18" s="16" t="s">
        <v>3618</v>
      </c>
      <c r="EC18" s="18">
        <f>IF(RUN_YEARS &gt; 3,(A1L551C2 + A1L551C11 + A1L551C20 + A1L551C29) / 4, 0)</f>
        <v>189.08499999999998</v>
      </c>
      <c r="ED18" s="16" t="s">
        <v>3619</v>
      </c>
      <c r="EE18" s="18">
        <f>IF(RUN_YEARS &gt; 3,(A1L551C3 + A1L551C12 + A1L551C21 + A1L551C30) / 4, 0)</f>
        <v>455.315</v>
      </c>
      <c r="EF18" s="16" t="s">
        <v>3620</v>
      </c>
      <c r="EG18" s="18">
        <f>IF(RUN_YEARS &gt; 3,(A1L551C4 + A1L551C13 + A1L551C22 + A1L551C31) / 4, 0)</f>
        <v>0.48799999999999999</v>
      </c>
      <c r="EH18" s="16" t="s">
        <v>3621</v>
      </c>
      <c r="EI18" s="18">
        <f>IF(RUN_YEARS &gt; 3,(A1L551C5 + A1L551C14 + A1L551C23 + A1L551C32) / 4, 0)</f>
        <v>4946.6710000000003</v>
      </c>
      <c r="EJ18" s="16" t="s">
        <v>3622</v>
      </c>
      <c r="EK18" s="18">
        <f>IF(RUN_YEARS &gt; 3,(A1L551C6 + A1L551C15 + A1L551C24 + A1L551C33) / 4, 0)</f>
        <v>645.37599999999998</v>
      </c>
      <c r="EL18" s="16" t="s">
        <v>3623</v>
      </c>
      <c r="EM18" s="18">
        <f>IF(RUN_YEARS &gt; 3,(A1L551C7 + A1L551C16 + A1L551C25 + A1L551C34) / 4, 0)</f>
        <v>2796.0235000000002</v>
      </c>
      <c r="EN18" s="16" t="s">
        <v>3624</v>
      </c>
      <c r="EO18" s="18">
        <f>IF(A1L551C68 &lt;&gt; 0,A1L551C69 / A1L551C68,0)</f>
        <v>0.13046673207092202</v>
      </c>
      <c r="EP18" s="16" t="s">
        <v>3625</v>
      </c>
      <c r="EQ18" s="18">
        <f>_xlfn.SINGLE(IF(A1L551C71 = 0,A1L556C71, A1L551C71))</f>
        <v>0.13046673207092202</v>
      </c>
      <c r="ER18" s="16" t="s">
        <v>3626</v>
      </c>
      <c r="ES18" s="18">
        <f>IF(RUN_YEARS &gt; 4,(A1L551C1 + A1L551C10 + A1L551C19 + A1L551C28 + A1L551C37) / 5, 0)</f>
        <v>2144.6458000000002</v>
      </c>
      <c r="ET18" s="16" t="s">
        <v>3627</v>
      </c>
      <c r="EU18" s="18">
        <f>IF(RUN_YEARS &gt; 4,(A1L551C2 + A1L551C11 + A1L551C20 + A1L551C29 + A1L551C38) / 5, 0)</f>
        <v>191.00179999999997</v>
      </c>
      <c r="EV18" s="16" t="s">
        <v>3628</v>
      </c>
      <c r="EW18" s="18">
        <f>IF(RUN_YEARS &gt; 4,(A1L551C3 + A1L551C12 + A1L551C21 + A1L551C30 + A1L551C39) / 5, 0)</f>
        <v>473.71999999999997</v>
      </c>
      <c r="EX18" s="16" t="s">
        <v>3629</v>
      </c>
      <c r="EY18" s="18">
        <f>IF(RUN_YEARS &gt; 4,(A1L551C4 + A1L551C13 + A1L551C22 + A1L551C31 + A1L551C40) / 5, 0)</f>
        <v>0.46099999999999997</v>
      </c>
      <c r="EZ18" s="16" t="s">
        <v>3630</v>
      </c>
      <c r="FA18" s="18">
        <f>IF(RUN_YEARS &gt; 4,(A1L551C5 + A1L551C14 + A1L551C23 + A1L551C32 + A1L551C41) / 5, 0)</f>
        <v>4954.0134000000007</v>
      </c>
      <c r="FB18" s="16" t="s">
        <v>3631</v>
      </c>
      <c r="FC18" s="18">
        <f>IF(RUN_YEARS &gt; 4,(A1L551C6 + A1L551C15 + A1L551C24 + A1L551C33 + A1L551C42) / 5, 0)</f>
        <v>665.64380000000006</v>
      </c>
      <c r="FD18" s="16" t="s">
        <v>3632</v>
      </c>
      <c r="FE18" s="18">
        <f>IF(RUN_YEARS &gt; 4,(A1L551C7 + A1L551C16 + A1L551C25 + A1L551C34 + A1L551C43) / 5, 0)</f>
        <v>2809.8285999999998</v>
      </c>
      <c r="FF18" s="16" t="s">
        <v>3633</v>
      </c>
      <c r="FG18" s="18">
        <f>IF(A1L551C77 &lt;&gt; 0,A1L551C78 / A1L551C77,0)</f>
        <v>0.13436455379793683</v>
      </c>
      <c r="FH18" s="16" t="s">
        <v>3634</v>
      </c>
      <c r="FI18" s="18">
        <f>_xlfn.SINGLE(IF(A1L551C80 = 0,A1L556C80, A1L551C80))</f>
        <v>0.13436455379793683</v>
      </c>
    </row>
    <row r="19" spans="1:165" x14ac:dyDescent="0.3">
      <c r="A19" s="11">
        <v>552</v>
      </c>
      <c r="B19" s="14" t="s">
        <v>945</v>
      </c>
      <c r="C19" s="11" t="s">
        <v>1867</v>
      </c>
      <c r="D19" s="16" t="s">
        <v>2959</v>
      </c>
      <c r="E19" s="6">
        <v>256.09300000000002</v>
      </c>
      <c r="F19" s="16" t="s">
        <v>2959</v>
      </c>
      <c r="G19" s="6">
        <v>22.585999999999999</v>
      </c>
      <c r="H19" s="16" t="s">
        <v>2959</v>
      </c>
      <c r="I19" s="6">
        <v>23.984000000000002</v>
      </c>
      <c r="J19" s="16" t="s">
        <v>2959</v>
      </c>
      <c r="K19" s="6">
        <v>0.16400000000000001</v>
      </c>
      <c r="L19" s="16" t="s">
        <v>3635</v>
      </c>
      <c r="M19" s="1">
        <f>(A1L552C1 * 2 + A1L552C2 + A1L552C3)</f>
        <v>558.75600000000009</v>
      </c>
      <c r="N19" s="16" t="s">
        <v>3636</v>
      </c>
      <c r="O19" s="1">
        <f>(A1L552C4 * 2 + A1L552C2 + A1L552C3)</f>
        <v>46.897999999999996</v>
      </c>
      <c r="P19" s="16" t="s">
        <v>3637</v>
      </c>
      <c r="Q19" s="1">
        <f>(A1L552C1 + A1L552C2 + A1L552C3 + A1L552C4)</f>
        <v>302.827</v>
      </c>
      <c r="R19" s="16" t="s">
        <v>3638</v>
      </c>
      <c r="S19" s="18">
        <f>IF(A1L552C5 &lt;&gt; 0,A1L552C6 / A1L552C5,0)</f>
        <v>8.393287946796095E-2</v>
      </c>
      <c r="T19" s="16" t="s">
        <v>3639</v>
      </c>
      <c r="U19" s="18">
        <f>_xlfn.SINGLE(IF(A1L552C8 = 0,A1L556C8, A1L552C8))</f>
        <v>8.393287946796095E-2</v>
      </c>
      <c r="V19" s="16" t="s">
        <v>2965</v>
      </c>
      <c r="W19" s="6">
        <v>288.51600000000002</v>
      </c>
      <c r="X19" s="16" t="s">
        <v>2965</v>
      </c>
      <c r="Y19" s="6">
        <v>14.552</v>
      </c>
      <c r="Z19" s="16" t="s">
        <v>2965</v>
      </c>
      <c r="AA19" s="6">
        <v>3.669</v>
      </c>
      <c r="AB19" s="16" t="s">
        <v>2965</v>
      </c>
      <c r="AC19" s="6">
        <v>0</v>
      </c>
      <c r="AD19" s="16" t="s">
        <v>3640</v>
      </c>
      <c r="AE19" s="1">
        <f>(A1L552C10 * 2 + A1L552C11 + A1L552C12)</f>
        <v>595.25300000000004</v>
      </c>
      <c r="AF19" s="16" t="s">
        <v>3641</v>
      </c>
      <c r="AG19" s="1">
        <f>(A1L552C13 * 2 + A1L552C11 + A1L552C12)</f>
        <v>18.221</v>
      </c>
      <c r="AH19" s="16" t="s">
        <v>3642</v>
      </c>
      <c r="AI19" s="1">
        <f>(A1L552C10 + A1L552C11 + A1L552C12 + A1L552C13)</f>
        <v>306.73700000000002</v>
      </c>
      <c r="AJ19" s="16" t="s">
        <v>3643</v>
      </c>
      <c r="AK19" s="18">
        <f>IF(A1L552C14 &lt;&gt; 0,A1L552C15 / A1L552C14,0)</f>
        <v>3.061051351274164E-2</v>
      </c>
      <c r="AL19" s="16" t="s">
        <v>3644</v>
      </c>
      <c r="AM19" s="18">
        <f>_xlfn.SINGLE(IF(A1L552C17 = 0,A1L556C17, A1L552C17))</f>
        <v>3.061051351274164E-2</v>
      </c>
      <c r="AN19" s="16" t="s">
        <v>2971</v>
      </c>
      <c r="AO19" s="6">
        <v>376.589</v>
      </c>
      <c r="AP19" s="16" t="s">
        <v>2971</v>
      </c>
      <c r="AQ19" s="6">
        <v>23.901</v>
      </c>
      <c r="AR19" s="16" t="s">
        <v>2971</v>
      </c>
      <c r="AS19" s="6">
        <v>0.86</v>
      </c>
      <c r="AT19" s="16" t="s">
        <v>2971</v>
      </c>
      <c r="AU19" s="6">
        <v>0.54900000000000004</v>
      </c>
      <c r="AV19" s="16" t="s">
        <v>3645</v>
      </c>
      <c r="AW19" s="1">
        <f>(A1L552C19 * 2 + A1L552C20 + A1L552C21)</f>
        <v>777.93899999999996</v>
      </c>
      <c r="AX19" s="16" t="s">
        <v>3646</v>
      </c>
      <c r="AY19" s="1">
        <f>(A1L552C22 * 2 + A1L552C20 + A1L552C21)</f>
        <v>25.858999999999998</v>
      </c>
      <c r="AZ19" s="16" t="s">
        <v>3647</v>
      </c>
      <c r="BA19" s="1">
        <f>(A1L552C19 + A1L552C20 + A1L552C21 + A1L552C22)</f>
        <v>401.899</v>
      </c>
      <c r="BB19" s="16" t="s">
        <v>3648</v>
      </c>
      <c r="BC19" s="18">
        <f>IF(A1L552C23 &lt;&gt; 0,A1L552C24 / A1L552C23,0)</f>
        <v>3.324039545517065E-2</v>
      </c>
      <c r="BD19" s="16" t="s">
        <v>3649</v>
      </c>
      <c r="BE19" s="18">
        <f>_xlfn.SINGLE(IF(A1L552C26 = 0,A1L556C26, A1L552C26))</f>
        <v>3.324039545517065E-2</v>
      </c>
      <c r="BF19" s="16" t="s">
        <v>2977</v>
      </c>
      <c r="BG19" s="6">
        <v>385.755</v>
      </c>
      <c r="BH19" s="16" t="s">
        <v>2977</v>
      </c>
      <c r="BI19" s="6">
        <v>25.102</v>
      </c>
      <c r="BJ19" s="16" t="s">
        <v>2977</v>
      </c>
      <c r="BK19" s="6">
        <v>1.2549999999999999</v>
      </c>
      <c r="BL19" s="16" t="s">
        <v>2977</v>
      </c>
      <c r="BM19" s="6">
        <v>1.4039999999999999</v>
      </c>
      <c r="BN19" s="16" t="s">
        <v>3650</v>
      </c>
      <c r="BO19" s="1">
        <f>(A1L552C28 * 2 + A1L552C29 + A1L552C30)</f>
        <v>797.86699999999996</v>
      </c>
      <c r="BP19" s="16" t="s">
        <v>3651</v>
      </c>
      <c r="BQ19" s="1">
        <f>(A1L552C31 * 2 + A1L552C29 + A1L552C30)</f>
        <v>29.164999999999999</v>
      </c>
      <c r="BR19" s="16" t="s">
        <v>3652</v>
      </c>
      <c r="BS19" s="1">
        <f>(A1L552C28 + A1L552C29 + A1L552C30 + A1L552C31)</f>
        <v>413.51599999999996</v>
      </c>
      <c r="BT19" s="16" t="s">
        <v>3653</v>
      </c>
      <c r="BU19" s="18">
        <f>IF(A1L552C32 &lt;&gt; 0,A1L552C33 / A1L552C32,0)</f>
        <v>3.6553711332841188E-2</v>
      </c>
      <c r="BV19" s="16" t="s">
        <v>3654</v>
      </c>
      <c r="BW19" s="18">
        <f>_xlfn.SINGLE(IF(A1L552C35 = 0,A1L556C35, A1L552C35))</f>
        <v>3.6553711332841188E-2</v>
      </c>
      <c r="BX19" s="16" t="s">
        <v>2983</v>
      </c>
      <c r="BY19" s="6">
        <v>378.42200000000003</v>
      </c>
      <c r="BZ19" s="16" t="s">
        <v>2983</v>
      </c>
      <c r="CA19" s="6">
        <v>27.268000000000001</v>
      </c>
      <c r="CB19" s="16" t="s">
        <v>2983</v>
      </c>
      <c r="CC19" s="6">
        <v>1.0609999999999999</v>
      </c>
      <c r="CD19" s="16" t="s">
        <v>2983</v>
      </c>
      <c r="CE19" s="6">
        <v>0.51400000000000001</v>
      </c>
      <c r="CF19" s="16" t="s">
        <v>3655</v>
      </c>
      <c r="CG19" s="1">
        <f>(A1L552C37 * 2 + A1L552C38 + A1L552C39)</f>
        <v>785.17300000000012</v>
      </c>
      <c r="CH19" s="16" t="s">
        <v>3656</v>
      </c>
      <c r="CI19" s="1">
        <f>(A1L552C40 * 2 + A1L552C38 + A1L552C39)</f>
        <v>29.356999999999999</v>
      </c>
      <c r="CJ19" s="16" t="s">
        <v>3657</v>
      </c>
      <c r="CK19" s="1">
        <f>(A1L552C37 + A1L552C38 + A1L552C39 + A1L552C40)</f>
        <v>407.26500000000004</v>
      </c>
      <c r="CL19" s="16" t="s">
        <v>3658</v>
      </c>
      <c r="CM19" s="18">
        <f>IF(A1L552C41 &lt;&gt; 0,A1L552C42 / A1L552C41,0)</f>
        <v>3.7389212313719389E-2</v>
      </c>
      <c r="CN19" s="16" t="s">
        <v>3659</v>
      </c>
      <c r="CO19" s="18">
        <f>_xlfn.SINGLE(IF(A1L552C44 = 0,A1L556C44, A1L552C44))</f>
        <v>3.7389212313719389E-2</v>
      </c>
      <c r="CP19" s="16" t="s">
        <v>3660</v>
      </c>
      <c r="CQ19" s="18">
        <f>IF(RUN_YEARS &gt; 1,(A1L552C1 + A1L552C10) / 2, 0)</f>
        <v>272.30450000000002</v>
      </c>
      <c r="CR19" s="16" t="s">
        <v>3661</v>
      </c>
      <c r="CS19" s="18">
        <f>IF(RUN_YEARS &gt; 1,(A1L552C2 + A1L552C11) / 2, 0)</f>
        <v>18.568999999999999</v>
      </c>
      <c r="CT19" s="16" t="s">
        <v>3662</v>
      </c>
      <c r="CU19" s="18">
        <f>IF(RUN_YEARS &gt; 1,(A1L552C3 + A1L552C12) / 2, 0)</f>
        <v>13.826500000000001</v>
      </c>
      <c r="CV19" s="16" t="s">
        <v>3663</v>
      </c>
      <c r="CW19" s="18">
        <f>IF(RUN_YEARS &gt; 1,(A1L552C4 + A1L552C13) / 2, 0)</f>
        <v>8.2000000000000003E-2</v>
      </c>
      <c r="CX19" s="16" t="s">
        <v>3664</v>
      </c>
      <c r="CY19" s="18">
        <f>IF(RUN_YEARS &gt; 1,(A1L552C5 + A1L552C14) / 2, 0)</f>
        <v>577.00450000000001</v>
      </c>
      <c r="CZ19" s="16" t="s">
        <v>3665</v>
      </c>
      <c r="DA19" s="18">
        <f>IF(RUN_YEARS &gt; 1,(A1L552C6 + A1L552C15) / 2, 0)</f>
        <v>32.5595</v>
      </c>
      <c r="DB19" s="16" t="s">
        <v>3666</v>
      </c>
      <c r="DC19" s="18">
        <f>IF(RUN_YEARS &gt; 1,(A1L552C7 + A1L552C16) / 2, 0)</f>
        <v>304.78200000000004</v>
      </c>
      <c r="DD19" s="16" t="s">
        <v>3667</v>
      </c>
      <c r="DE19" s="18">
        <f>IF(A1L552C50 &lt;&gt; 0,A1L552C51 / A1L552C50,0)</f>
        <v>5.642850272398222E-2</v>
      </c>
      <c r="DF19" s="16" t="s">
        <v>3668</v>
      </c>
      <c r="DG19" s="18">
        <f>_xlfn.SINGLE(IF(A1L552C53 = 0,A1L556C53, A1L552C53))</f>
        <v>5.642850272398222E-2</v>
      </c>
      <c r="DH19" s="16" t="s">
        <v>3669</v>
      </c>
      <c r="DI19" s="18">
        <f>IF(RUN_YEARS &gt; 2,(A1L552C1 + A1L552C10 + A1L552C19) / 3, 0)</f>
        <v>307.06600000000003</v>
      </c>
      <c r="DJ19" s="16" t="s">
        <v>3670</v>
      </c>
      <c r="DK19" s="18">
        <f>IF(RUN_YEARS &gt; 2,(A1L552C2 + A1L552C11 + A1L552C20) / 3, 0)</f>
        <v>20.346333333333334</v>
      </c>
      <c r="DL19" s="16" t="s">
        <v>3671</v>
      </c>
      <c r="DM19" s="18">
        <f>IF(RUN_YEARS &gt; 2,(A1L552C3 + A1L552C12 + A1L552C21) / 3, 0)</f>
        <v>9.5043333333333333</v>
      </c>
      <c r="DN19" s="16" t="s">
        <v>3672</v>
      </c>
      <c r="DO19" s="18">
        <f>IF(RUN_YEARS &gt; 2,(A1L552C4 + A1L552C13 + A1L552C22) / 3, 0)</f>
        <v>0.23766666666666669</v>
      </c>
      <c r="DP19" s="16" t="s">
        <v>3673</v>
      </c>
      <c r="DQ19" s="18">
        <f>IF(RUN_YEARS &gt; 2,(A1L552C5 + A1L552C14 + A1L552C23) / 3, 0)</f>
        <v>643.98266666666666</v>
      </c>
      <c r="DR19" s="16" t="s">
        <v>3674</v>
      </c>
      <c r="DS19" s="18">
        <f>IF(RUN_YEARS &gt; 2,(A1L552C6 + A1L552C15 + A1L552C24) / 3, 0)</f>
        <v>30.325999999999997</v>
      </c>
      <c r="DT19" s="16" t="s">
        <v>3675</v>
      </c>
      <c r="DU19" s="18">
        <f>IF(RUN_YEARS &gt; 2,(A1L552C7 + A1L552C16 + A1L552C25) / 3, 0)</f>
        <v>337.15433333333334</v>
      </c>
      <c r="DV19" s="16" t="s">
        <v>3676</v>
      </c>
      <c r="DW19" s="18">
        <f>IF(A1L552C59 &lt;&gt; 0,A1L552C60 / A1L552C59,0)</f>
        <v>4.7091329580299261E-2</v>
      </c>
      <c r="DX19" s="16" t="s">
        <v>3677</v>
      </c>
      <c r="DY19" s="18">
        <f>_xlfn.SINGLE(IF(A1L552C62 = 0,A1L556C62, A1L552C62))</f>
        <v>4.7091329580299261E-2</v>
      </c>
      <c r="DZ19" s="16" t="s">
        <v>3678</v>
      </c>
      <c r="EA19" s="18">
        <f>IF(RUN_YEARS &gt; 3,(A1L552C1 + A1L552C10 + A1L552C19 + A1L552C28) / 4, 0)</f>
        <v>326.73824999999999</v>
      </c>
      <c r="EB19" s="16" t="s">
        <v>3679</v>
      </c>
      <c r="EC19" s="18">
        <f>IF(RUN_YEARS &gt; 3,(A1L552C2 + A1L552C11 + A1L552C20 + A1L552C29) / 4, 0)</f>
        <v>21.535250000000001</v>
      </c>
      <c r="ED19" s="16" t="s">
        <v>3680</v>
      </c>
      <c r="EE19" s="18">
        <f>IF(RUN_YEARS &gt; 3,(A1L552C3 + A1L552C12 + A1L552C21 + A1L552C30) / 4, 0)</f>
        <v>7.4420000000000002</v>
      </c>
      <c r="EF19" s="16" t="s">
        <v>3681</v>
      </c>
      <c r="EG19" s="18">
        <f>IF(RUN_YEARS &gt; 3,(A1L552C4 + A1L552C13 + A1L552C22 + A1L552C31) / 4, 0)</f>
        <v>0.52925</v>
      </c>
      <c r="EH19" s="16" t="s">
        <v>3682</v>
      </c>
      <c r="EI19" s="18">
        <f>IF(RUN_YEARS &gt; 3,(A1L552C5 + A1L552C14 + A1L552C23 + A1L552C32) / 4, 0)</f>
        <v>682.4537499999999</v>
      </c>
      <c r="EJ19" s="16" t="s">
        <v>3683</v>
      </c>
      <c r="EK19" s="18">
        <f>IF(RUN_YEARS &gt; 3,(A1L552C6 + A1L552C15 + A1L552C24 + A1L552C33) / 4, 0)</f>
        <v>30.03575</v>
      </c>
      <c r="EL19" s="16" t="s">
        <v>3684</v>
      </c>
      <c r="EM19" s="18">
        <f>IF(RUN_YEARS &gt; 3,(A1L552C7 + A1L552C16 + A1L552C25 + A1L552C34) / 4, 0)</f>
        <v>356.24475000000001</v>
      </c>
      <c r="EN19" s="16" t="s">
        <v>3685</v>
      </c>
      <c r="EO19" s="18">
        <f>IF(A1L552C68 &lt;&gt; 0,A1L552C69 / A1L552C68,0)</f>
        <v>4.4011407366433261E-2</v>
      </c>
      <c r="EP19" s="16" t="s">
        <v>3686</v>
      </c>
      <c r="EQ19" s="18">
        <f>_xlfn.SINGLE(IF(A1L552C71 = 0,A1L556C71, A1L552C71))</f>
        <v>4.4011407366433261E-2</v>
      </c>
      <c r="ER19" s="16" t="s">
        <v>3687</v>
      </c>
      <c r="ES19" s="18">
        <f>IF(RUN_YEARS &gt; 4,(A1L552C1 + A1L552C10 + A1L552C19 + A1L552C28 + A1L552C37) / 5, 0)</f>
        <v>337.07499999999999</v>
      </c>
      <c r="ET19" s="16" t="s">
        <v>3688</v>
      </c>
      <c r="EU19" s="18">
        <f>IF(RUN_YEARS &gt; 4,(A1L552C2 + A1L552C11 + A1L552C20 + A1L552C29 + A1L552C38) / 5, 0)</f>
        <v>22.681800000000003</v>
      </c>
      <c r="EV19" s="16" t="s">
        <v>3689</v>
      </c>
      <c r="EW19" s="18">
        <f>IF(RUN_YEARS &gt; 4,(A1L552C3 + A1L552C12 + A1L552C21 + A1L552C30 + A1L552C39) / 5, 0)</f>
        <v>6.1657999999999999</v>
      </c>
      <c r="EX19" s="16" t="s">
        <v>3690</v>
      </c>
      <c r="EY19" s="18">
        <f>IF(RUN_YEARS &gt; 4,(A1L552C4 + A1L552C13 + A1L552C22 + A1L552C31 + A1L552C40) / 5, 0)</f>
        <v>0.5262</v>
      </c>
      <c r="EZ19" s="16" t="s">
        <v>3691</v>
      </c>
      <c r="FA19" s="18">
        <f>IF(RUN_YEARS &gt; 4,(A1L552C5 + A1L552C14 + A1L552C23 + A1L552C32 + A1L552C41) / 5, 0)</f>
        <v>702.99759999999992</v>
      </c>
      <c r="FB19" s="16" t="s">
        <v>3692</v>
      </c>
      <c r="FC19" s="18">
        <f>IF(RUN_YEARS &gt; 4,(A1L552C6 + A1L552C15 + A1L552C24 + A1L552C33 + A1L552C42) / 5, 0)</f>
        <v>29.9</v>
      </c>
      <c r="FD19" s="16" t="s">
        <v>3693</v>
      </c>
      <c r="FE19" s="18">
        <f>IF(RUN_YEARS &gt; 4,(A1L552C7 + A1L552C16 + A1L552C25 + A1L552C34 + A1L552C43) / 5, 0)</f>
        <v>366.44880000000001</v>
      </c>
      <c r="FF19" s="16" t="s">
        <v>3694</v>
      </c>
      <c r="FG19" s="18">
        <f>IF(A1L552C77 &lt;&gt; 0,A1L552C78 / A1L552C77,0)</f>
        <v>4.2532150892122533E-2</v>
      </c>
      <c r="FH19" s="16" t="s">
        <v>3695</v>
      </c>
      <c r="FI19" s="18">
        <f>_xlfn.SINGLE(IF(A1L552C80 = 0,A1L556C80, A1L552C80))</f>
        <v>4.2532150892122533E-2</v>
      </c>
    </row>
    <row r="20" spans="1:165" x14ac:dyDescent="0.3">
      <c r="A20" s="11">
        <v>553</v>
      </c>
      <c r="B20" s="14" t="s">
        <v>945</v>
      </c>
      <c r="C20" s="11" t="s">
        <v>2737</v>
      </c>
      <c r="D20" s="16" t="s">
        <v>2959</v>
      </c>
      <c r="E20" s="6">
        <v>2.1999999999999999E-2</v>
      </c>
      <c r="F20" s="16" t="s">
        <v>2959</v>
      </c>
      <c r="G20" s="6">
        <v>0</v>
      </c>
      <c r="H20" s="16" t="s">
        <v>2959</v>
      </c>
      <c r="I20" s="6">
        <v>0.13100000000000001</v>
      </c>
      <c r="J20" s="16" t="s">
        <v>2959</v>
      </c>
      <c r="K20" s="6">
        <v>2.1999999999999999E-2</v>
      </c>
      <c r="L20" s="16" t="s">
        <v>3696</v>
      </c>
      <c r="M20" s="1">
        <f>(A1L553C1 * 2 + A1L553C2 + A1L553C3)</f>
        <v>0.17499999999999999</v>
      </c>
      <c r="N20" s="16" t="s">
        <v>3697</v>
      </c>
      <c r="O20" s="1">
        <f>(A1L553C4 * 2 + A1L553C2 + A1L553C3)</f>
        <v>0.17499999999999999</v>
      </c>
      <c r="P20" s="16" t="s">
        <v>3698</v>
      </c>
      <c r="Q20" s="1">
        <f>(A1L553C1 + A1L553C2 + A1L553C3 + A1L553C4)</f>
        <v>0.17499999999999999</v>
      </c>
      <c r="R20" s="16" t="s">
        <v>3699</v>
      </c>
      <c r="S20" s="18">
        <f>IF(A1L553C5 &lt;&gt; 0,A1L553C6 / A1L553C5,0)</f>
        <v>1</v>
      </c>
      <c r="T20" s="16" t="s">
        <v>3700</v>
      </c>
      <c r="U20" s="18">
        <f>_xlfn.SINGLE(IF(A1L553C8 = 0,A1L556C8, A1L553C8))</f>
        <v>1</v>
      </c>
      <c r="V20" s="16" t="s">
        <v>2965</v>
      </c>
      <c r="W20" s="6">
        <v>0</v>
      </c>
      <c r="X20" s="16" t="s">
        <v>2965</v>
      </c>
      <c r="Y20" s="6">
        <v>0</v>
      </c>
      <c r="Z20" s="16" t="s">
        <v>2965</v>
      </c>
      <c r="AA20" s="6">
        <v>0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</v>
      </c>
      <c r="AF20" s="16" t="s">
        <v>3702</v>
      </c>
      <c r="AG20" s="1">
        <f>(A1L553C13 * 2 + A1L553C11 + A1L553C12)</f>
        <v>0</v>
      </c>
      <c r="AH20" s="16" t="s">
        <v>3703</v>
      </c>
      <c r="AI20" s="1">
        <f>(A1L553C10 + A1L553C11 + A1L553C12 + A1L553C13)</f>
        <v>0</v>
      </c>
      <c r="AJ20" s="16" t="s">
        <v>3704</v>
      </c>
      <c r="AK20" s="18">
        <f>IF(A1L553C14 &lt;&gt; 0,A1L553C15 / A1L553C14,0)</f>
        <v>0</v>
      </c>
      <c r="AL20" s="16" t="s">
        <v>3705</v>
      </c>
      <c r="AM20" s="18">
        <f>_xlfn.SINGLE(IF(A1L553C17 = 0,A1L556C17, A1L553C17))</f>
        <v>0.19411134594373053</v>
      </c>
      <c r="AN20" s="16" t="s">
        <v>2971</v>
      </c>
      <c r="AO20" s="6">
        <v>3.5000000000000003E-2</v>
      </c>
      <c r="AP20" s="16" t="s">
        <v>2971</v>
      </c>
      <c r="AQ20" s="6">
        <v>0</v>
      </c>
      <c r="AR20" s="16" t="s">
        <v>2971</v>
      </c>
      <c r="AS20" s="6">
        <v>0</v>
      </c>
      <c r="AT20" s="16" t="s">
        <v>2971</v>
      </c>
      <c r="AU20" s="6">
        <v>7.8E-2</v>
      </c>
      <c r="AV20" s="16" t="s">
        <v>3706</v>
      </c>
      <c r="AW20" s="1">
        <f>(A1L553C19 * 2 + A1L553C20 + A1L553C21)</f>
        <v>7.0000000000000007E-2</v>
      </c>
      <c r="AX20" s="16" t="s">
        <v>3707</v>
      </c>
      <c r="AY20" s="1">
        <f>(A1L553C22 * 2 + A1L553C20 + A1L553C21)</f>
        <v>0.156</v>
      </c>
      <c r="AZ20" s="16" t="s">
        <v>3708</v>
      </c>
      <c r="BA20" s="1">
        <f>(A1L553C19 + A1L553C20 + A1L553C21 + A1L553C22)</f>
        <v>0.113</v>
      </c>
      <c r="BB20" s="16" t="s">
        <v>3709</v>
      </c>
      <c r="BC20" s="18">
        <f>IF(A1L553C23 &lt;&gt; 0,A1L553C24 / A1L553C23,0)</f>
        <v>2.2285714285714282</v>
      </c>
      <c r="BD20" s="16" t="s">
        <v>3710</v>
      </c>
      <c r="BE20" s="18">
        <f>_xlfn.SINGLE(IF(A1L553C26 = 0,A1L556C26, A1L553C26))</f>
        <v>2.2285714285714282</v>
      </c>
      <c r="BF20" s="16" t="s">
        <v>2977</v>
      </c>
      <c r="BG20" s="6">
        <v>3.5000000000000003E-2</v>
      </c>
      <c r="BH20" s="16" t="s">
        <v>2977</v>
      </c>
      <c r="BI20" s="6">
        <v>0</v>
      </c>
      <c r="BJ20" s="16" t="s">
        <v>2977</v>
      </c>
      <c r="BK20" s="6">
        <v>0.105</v>
      </c>
      <c r="BL20" s="16" t="s">
        <v>2977</v>
      </c>
      <c r="BM20" s="6">
        <v>5.3999999999999999E-2</v>
      </c>
      <c r="BN20" s="16" t="s">
        <v>3711</v>
      </c>
      <c r="BO20" s="1">
        <f>(A1L553C28 * 2 + A1L553C29 + A1L553C30)</f>
        <v>0.17499999999999999</v>
      </c>
      <c r="BP20" s="16" t="s">
        <v>3712</v>
      </c>
      <c r="BQ20" s="1">
        <f>(A1L553C31 * 2 + A1L553C29 + A1L553C30)</f>
        <v>0.21299999999999999</v>
      </c>
      <c r="BR20" s="16" t="s">
        <v>3713</v>
      </c>
      <c r="BS20" s="1">
        <f>(A1L553C28 + A1L553C29 + A1L553C30 + A1L553C31)</f>
        <v>0.19400000000000001</v>
      </c>
      <c r="BT20" s="16" t="s">
        <v>3714</v>
      </c>
      <c r="BU20" s="18">
        <f>IF(A1L553C32 &lt;&gt; 0,A1L553C33 / A1L553C32,0)</f>
        <v>1.2171428571428571</v>
      </c>
      <c r="BV20" s="16" t="s">
        <v>3715</v>
      </c>
      <c r="BW20" s="18">
        <f>_xlfn.SINGLE(IF(A1L553C35 = 0,A1L556C35, A1L553C35))</f>
        <v>1.2171428571428571</v>
      </c>
      <c r="BX20" s="16" t="s">
        <v>2983</v>
      </c>
      <c r="BY20" s="6">
        <v>0.17599999999999999</v>
      </c>
      <c r="BZ20" s="16" t="s">
        <v>2983</v>
      </c>
      <c r="CA20" s="6">
        <v>0</v>
      </c>
      <c r="CB20" s="16" t="s">
        <v>2983</v>
      </c>
      <c r="CC20" s="6">
        <v>0.106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0.45799999999999996</v>
      </c>
      <c r="CH20" s="16" t="s">
        <v>3717</v>
      </c>
      <c r="CI20" s="1">
        <f>(A1L553C40 * 2 + A1L553C38 + A1L553C39)</f>
        <v>0.106</v>
      </c>
      <c r="CJ20" s="16" t="s">
        <v>3718</v>
      </c>
      <c r="CK20" s="1">
        <f>(A1L553C37 + A1L553C38 + A1L553C39 + A1L553C40)</f>
        <v>0.28199999999999997</v>
      </c>
      <c r="CL20" s="16" t="s">
        <v>3719</v>
      </c>
      <c r="CM20" s="18">
        <f>IF(A1L553C41 &lt;&gt; 0,A1L553C42 / A1L553C41,0)</f>
        <v>0.23144104803493451</v>
      </c>
      <c r="CN20" s="16" t="s">
        <v>3720</v>
      </c>
      <c r="CO20" s="18">
        <f>_xlfn.SINGLE(IF(A1L553C44 = 0,A1L556C44, A1L553C44))</f>
        <v>0.23144104803493451</v>
      </c>
      <c r="CP20" s="16" t="s">
        <v>3721</v>
      </c>
      <c r="CQ20" s="18">
        <f>IF(RUN_YEARS &gt; 1,(A1L553C1 + A1L553C10) / 2, 0)</f>
        <v>1.0999999999999999E-2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6.5500000000000003E-2</v>
      </c>
      <c r="CV20" s="16" t="s">
        <v>3724</v>
      </c>
      <c r="CW20" s="18">
        <f>IF(RUN_YEARS &gt; 1,(A1L553C4 + A1L553C13) / 2, 0)</f>
        <v>1.0999999999999999E-2</v>
      </c>
      <c r="CX20" s="16" t="s">
        <v>3725</v>
      </c>
      <c r="CY20" s="18">
        <f>IF(RUN_YEARS &gt; 1,(A1L553C5 + A1L553C14) / 2, 0)</f>
        <v>8.7499999999999994E-2</v>
      </c>
      <c r="CZ20" s="16" t="s">
        <v>3726</v>
      </c>
      <c r="DA20" s="18">
        <f>IF(RUN_YEARS &gt; 1,(A1L553C6 + A1L553C15) / 2, 0)</f>
        <v>8.7499999999999994E-2</v>
      </c>
      <c r="DB20" s="16" t="s">
        <v>3727</v>
      </c>
      <c r="DC20" s="18">
        <f>IF(RUN_YEARS &gt; 1,(A1L553C7 + A1L553C16) / 2, 0)</f>
        <v>8.7499999999999994E-2</v>
      </c>
      <c r="DD20" s="16" t="s">
        <v>3728</v>
      </c>
      <c r="DE20" s="18">
        <f>IF(A1L553C50 &lt;&gt; 0,A1L553C51 / A1L553C50,0)</f>
        <v>1</v>
      </c>
      <c r="DF20" s="16" t="s">
        <v>3729</v>
      </c>
      <c r="DG20" s="18">
        <f>_xlfn.SINGLE(IF(A1L553C53 = 0,A1L556C53, A1L553C53))</f>
        <v>1</v>
      </c>
      <c r="DH20" s="16" t="s">
        <v>3730</v>
      </c>
      <c r="DI20" s="18">
        <f>IF(RUN_YEARS &gt; 2,(A1L553C1 + A1L553C10 + A1L553C19) / 3, 0)</f>
        <v>1.9E-2</v>
      </c>
      <c r="DJ20" s="16" t="s">
        <v>3731</v>
      </c>
      <c r="DK20" s="18">
        <f>IF(RUN_YEARS &gt; 2,(A1L553C2 + A1L553C11 + A1L553C20) / 3, 0)</f>
        <v>0</v>
      </c>
      <c r="DL20" s="16" t="s">
        <v>3732</v>
      </c>
      <c r="DM20" s="18">
        <f>IF(RUN_YEARS &gt; 2,(A1L553C3 + A1L553C12 + A1L553C21) / 3, 0)</f>
        <v>4.3666666666666666E-2</v>
      </c>
      <c r="DN20" s="16" t="s">
        <v>3733</v>
      </c>
      <c r="DO20" s="18">
        <f>IF(RUN_YEARS &gt; 2,(A1L553C4 + A1L553C13 + A1L553C22) / 3, 0)</f>
        <v>3.3333333333333333E-2</v>
      </c>
      <c r="DP20" s="16" t="s">
        <v>3734</v>
      </c>
      <c r="DQ20" s="18">
        <f>IF(RUN_YEARS &gt; 2,(A1L553C5 + A1L553C14 + A1L553C23) / 3, 0)</f>
        <v>8.1666666666666665E-2</v>
      </c>
      <c r="DR20" s="16" t="s">
        <v>3735</v>
      </c>
      <c r="DS20" s="18">
        <f>IF(RUN_YEARS &gt; 2,(A1L553C6 + A1L553C15 + A1L553C24) / 3, 0)</f>
        <v>0.11033333333333332</v>
      </c>
      <c r="DT20" s="16" t="s">
        <v>3736</v>
      </c>
      <c r="DU20" s="18">
        <f>IF(RUN_YEARS &gt; 2,(A1L553C7 + A1L553C16 + A1L553C25) / 3, 0)</f>
        <v>9.5999999999999988E-2</v>
      </c>
      <c r="DV20" s="16" t="s">
        <v>3737</v>
      </c>
      <c r="DW20" s="18">
        <f>IF(A1L553C59 &lt;&gt; 0,A1L553C60 / A1L553C59,0)</f>
        <v>1.3510204081632653</v>
      </c>
      <c r="DX20" s="16" t="s">
        <v>3738</v>
      </c>
      <c r="DY20" s="18">
        <f>_xlfn.SINGLE(IF(A1L553C62 = 0,A1L556C62, A1L553C62))</f>
        <v>1.3510204081632653</v>
      </c>
      <c r="DZ20" s="16" t="s">
        <v>3739</v>
      </c>
      <c r="EA20" s="18">
        <f>IF(RUN_YEARS &gt; 3,(A1L553C1 + A1L553C10 + A1L553C19 + A1L553C28) / 4, 0)</f>
        <v>2.3E-2</v>
      </c>
      <c r="EB20" s="16" t="s">
        <v>3740</v>
      </c>
      <c r="EC20" s="18">
        <f>IF(RUN_YEARS &gt; 3,(A1L553C2 + A1L553C11 + A1L553C20 + A1L553C29) / 4, 0)</f>
        <v>0</v>
      </c>
      <c r="ED20" s="16" t="s">
        <v>3741</v>
      </c>
      <c r="EE20" s="18">
        <f>IF(RUN_YEARS &gt; 3,(A1L553C3 + A1L553C12 + A1L553C21 + A1L553C30) / 4, 0)</f>
        <v>5.8999999999999997E-2</v>
      </c>
      <c r="EF20" s="16" t="s">
        <v>3742</v>
      </c>
      <c r="EG20" s="18">
        <f>IF(RUN_YEARS &gt; 3,(A1L553C4 + A1L553C13 + A1L553C22 + A1L553C31) / 4, 0)</f>
        <v>3.85E-2</v>
      </c>
      <c r="EH20" s="16" t="s">
        <v>3743</v>
      </c>
      <c r="EI20" s="18">
        <f>IF(RUN_YEARS &gt; 3,(A1L553C5 + A1L553C14 + A1L553C23 + A1L553C32) / 4, 0)</f>
        <v>0.105</v>
      </c>
      <c r="EJ20" s="16" t="s">
        <v>3744</v>
      </c>
      <c r="EK20" s="18">
        <f>IF(RUN_YEARS &gt; 3,(A1L553C6 + A1L553C15 + A1L553C24 + A1L553C33) / 4, 0)</f>
        <v>0.13599999999999998</v>
      </c>
      <c r="EL20" s="16" t="s">
        <v>3745</v>
      </c>
      <c r="EM20" s="18">
        <f>IF(RUN_YEARS &gt; 3,(A1L553C7 + A1L553C16 + A1L553C25 + A1L553C34) / 4, 0)</f>
        <v>0.1205</v>
      </c>
      <c r="EN20" s="16" t="s">
        <v>3746</v>
      </c>
      <c r="EO20" s="18">
        <f>IF(A1L553C68 &lt;&gt; 0,A1L553C69 / A1L553C68,0)</f>
        <v>1.2952380952380951</v>
      </c>
      <c r="EP20" s="16" t="s">
        <v>3747</v>
      </c>
      <c r="EQ20" s="18">
        <f>_xlfn.SINGLE(IF(A1L553C71 = 0,A1L556C71, A1L553C71))</f>
        <v>1.2952380952380951</v>
      </c>
      <c r="ER20" s="16" t="s">
        <v>3748</v>
      </c>
      <c r="ES20" s="18">
        <f>IF(RUN_YEARS &gt; 4,(A1L553C1 + A1L553C10 + A1L553C19 + A1L553C28 + A1L553C37) / 5, 0)</f>
        <v>5.3600000000000002E-2</v>
      </c>
      <c r="ET20" s="16" t="s">
        <v>3749</v>
      </c>
      <c r="EU20" s="18">
        <f>IF(RUN_YEARS &gt; 4,(A1L553C2 + A1L553C11 + A1L553C20 + A1L553C29 + A1L553C38) / 5, 0)</f>
        <v>0</v>
      </c>
      <c r="EV20" s="16" t="s">
        <v>3750</v>
      </c>
      <c r="EW20" s="18">
        <f>IF(RUN_YEARS &gt; 4,(A1L553C3 + A1L553C12 + A1L553C21 + A1L553C30 + A1L553C39) / 5, 0)</f>
        <v>6.8399999999999989E-2</v>
      </c>
      <c r="EX20" s="16" t="s">
        <v>3751</v>
      </c>
      <c r="EY20" s="18">
        <f>IF(RUN_YEARS &gt; 4,(A1L553C4 + A1L553C13 + A1L553C22 + A1L553C31 + A1L553C40) / 5, 0)</f>
        <v>3.0800000000000001E-2</v>
      </c>
      <c r="EZ20" s="16" t="s">
        <v>3752</v>
      </c>
      <c r="FA20" s="18">
        <f>IF(RUN_YEARS &gt; 4,(A1L553C5 + A1L553C14 + A1L553C23 + A1L553C32 + A1L553C41) / 5, 0)</f>
        <v>0.17559999999999998</v>
      </c>
      <c r="FB20" s="16" t="s">
        <v>3753</v>
      </c>
      <c r="FC20" s="18">
        <f>IF(RUN_YEARS &gt; 4,(A1L553C6 + A1L553C15 + A1L553C24 + A1L553C33 + A1L553C42) / 5, 0)</f>
        <v>0.12999999999999998</v>
      </c>
      <c r="FD20" s="16" t="s">
        <v>3754</v>
      </c>
      <c r="FE20" s="18">
        <f>IF(RUN_YEARS &gt; 4,(A1L553C7 + A1L553C16 + A1L553C25 + A1L553C34 + A1L553C43) / 5, 0)</f>
        <v>0.15279999999999999</v>
      </c>
      <c r="FF20" s="16" t="s">
        <v>3755</v>
      </c>
      <c r="FG20" s="18">
        <f>IF(A1L553C77 &lt;&gt; 0,A1L553C78 / A1L553C77,0)</f>
        <v>0.74031890660592248</v>
      </c>
      <c r="FH20" s="16" t="s">
        <v>3756</v>
      </c>
      <c r="FI20" s="18">
        <f>_xlfn.SINGLE(IF(A1L553C80 = 0,A1L556C80, A1L553C80))</f>
        <v>0.74031890660592248</v>
      </c>
    </row>
    <row r="21" spans="1:165" x14ac:dyDescent="0.3">
      <c r="A21" s="11">
        <v>554</v>
      </c>
      <c r="B21" s="14" t="s">
        <v>945</v>
      </c>
      <c r="C21" s="11" t="s">
        <v>1869</v>
      </c>
      <c r="D21" s="16" t="s">
        <v>2959</v>
      </c>
      <c r="E21" s="6">
        <v>52.947000000000003</v>
      </c>
      <c r="F21" s="16" t="s">
        <v>2959</v>
      </c>
      <c r="G21" s="6">
        <v>30.55</v>
      </c>
      <c r="H21" s="16" t="s">
        <v>2959</v>
      </c>
      <c r="I21" s="6">
        <v>51.871000000000002</v>
      </c>
      <c r="J21" s="16" t="s">
        <v>2959</v>
      </c>
      <c r="K21" s="6">
        <v>14.238</v>
      </c>
      <c r="L21" s="16" t="s">
        <v>3757</v>
      </c>
      <c r="M21" s="1">
        <f>(A1L554C1 * 2 + A1L554C2 + A1L554C3)</f>
        <v>188.31500000000003</v>
      </c>
      <c r="N21" s="16" t="s">
        <v>3758</v>
      </c>
      <c r="O21" s="1">
        <f>(A1L554C4 * 2 + A1L554C2 + A1L554C3)</f>
        <v>110.89699999999999</v>
      </c>
      <c r="P21" s="16" t="s">
        <v>3759</v>
      </c>
      <c r="Q21" s="1">
        <f>(A1L554C1 + A1L554C2 + A1L554C3 + A1L554C4)</f>
        <v>149.60599999999999</v>
      </c>
      <c r="R21" s="16" t="s">
        <v>3760</v>
      </c>
      <c r="S21" s="18">
        <f>IF(A1L554C5 &lt;&gt; 0,A1L554C6 / A1L554C5,0)</f>
        <v>0.58889095398667113</v>
      </c>
      <c r="T21" s="16" t="s">
        <v>3761</v>
      </c>
      <c r="U21" s="18">
        <f>_xlfn.SINGLE(IF(A1L554C8 = 0,A1L556C8, A1L554C8))</f>
        <v>0.58889095398667113</v>
      </c>
      <c r="V21" s="16" t="s">
        <v>2965</v>
      </c>
      <c r="W21" s="6">
        <v>48.915999999999997</v>
      </c>
      <c r="X21" s="16" t="s">
        <v>2965</v>
      </c>
      <c r="Y21" s="6">
        <v>28.016999999999999</v>
      </c>
      <c r="Z21" s="16" t="s">
        <v>2965</v>
      </c>
      <c r="AA21" s="6">
        <v>43.463000000000001</v>
      </c>
      <c r="AB21" s="16" t="s">
        <v>2965</v>
      </c>
      <c r="AC21" s="6">
        <v>13.909000000000001</v>
      </c>
      <c r="AD21" s="16" t="s">
        <v>3762</v>
      </c>
      <c r="AE21" s="1">
        <f>(A1L554C10 * 2 + A1L554C11 + A1L554C12)</f>
        <v>169.31199999999998</v>
      </c>
      <c r="AF21" s="16" t="s">
        <v>3763</v>
      </c>
      <c r="AG21" s="1">
        <f>(A1L554C13 * 2 + A1L554C11 + A1L554C12)</f>
        <v>99.298000000000002</v>
      </c>
      <c r="AH21" s="16" t="s">
        <v>3764</v>
      </c>
      <c r="AI21" s="1">
        <f>(A1L554C10 + A1L554C11 + A1L554C12 + A1L554C13)</f>
        <v>134.30499999999998</v>
      </c>
      <c r="AJ21" s="16" t="s">
        <v>3765</v>
      </c>
      <c r="AK21" s="18">
        <f>IF(A1L554C14 &lt;&gt; 0,A1L554C15 / A1L554C14,0)</f>
        <v>0.58647939897939905</v>
      </c>
      <c r="AL21" s="16" t="s">
        <v>3766</v>
      </c>
      <c r="AM21" s="18">
        <f>_xlfn.SINGLE(IF(A1L554C17 = 0,A1L556C17, A1L554C17))</f>
        <v>0.58647939897939905</v>
      </c>
      <c r="AN21" s="16" t="s">
        <v>2971</v>
      </c>
      <c r="AO21" s="6">
        <v>45.412999999999997</v>
      </c>
      <c r="AP21" s="16" t="s">
        <v>2971</v>
      </c>
      <c r="AQ21" s="6">
        <v>29.954999999999998</v>
      </c>
      <c r="AR21" s="16" t="s">
        <v>2971</v>
      </c>
      <c r="AS21" s="6">
        <v>65.584000000000003</v>
      </c>
      <c r="AT21" s="16" t="s">
        <v>2971</v>
      </c>
      <c r="AU21" s="6">
        <v>15.647</v>
      </c>
      <c r="AV21" s="16" t="s">
        <v>3767</v>
      </c>
      <c r="AW21" s="1">
        <f>(A1L554C19 * 2 + A1L554C20 + A1L554C21)</f>
        <v>186.36500000000001</v>
      </c>
      <c r="AX21" s="16" t="s">
        <v>3768</v>
      </c>
      <c r="AY21" s="1">
        <f>(A1L554C22 * 2 + A1L554C20 + A1L554C21)</f>
        <v>126.833</v>
      </c>
      <c r="AZ21" s="16" t="s">
        <v>3769</v>
      </c>
      <c r="BA21" s="1">
        <f>(A1L554C19 + A1L554C20 + A1L554C21 + A1L554C22)</f>
        <v>156.59899999999999</v>
      </c>
      <c r="BB21" s="16" t="s">
        <v>3770</v>
      </c>
      <c r="BC21" s="18">
        <f>IF(A1L554C23 &lt;&gt; 0,A1L554C24 / A1L554C23,0)</f>
        <v>0.68056233734875105</v>
      </c>
      <c r="BD21" s="16" t="s">
        <v>3771</v>
      </c>
      <c r="BE21" s="18">
        <f>_xlfn.SINGLE(IF(A1L554C26 = 0,A1L556C26, A1L554C26))</f>
        <v>0.68056233734875105</v>
      </c>
      <c r="BF21" s="16" t="s">
        <v>2977</v>
      </c>
      <c r="BG21" s="6">
        <v>43.575000000000003</v>
      </c>
      <c r="BH21" s="16" t="s">
        <v>2977</v>
      </c>
      <c r="BI21" s="6">
        <v>22.407</v>
      </c>
      <c r="BJ21" s="16" t="s">
        <v>2977</v>
      </c>
      <c r="BK21" s="6">
        <v>58.497</v>
      </c>
      <c r="BL21" s="16" t="s">
        <v>2977</v>
      </c>
      <c r="BM21" s="6">
        <v>13.55</v>
      </c>
      <c r="BN21" s="16" t="s">
        <v>3772</v>
      </c>
      <c r="BO21" s="1">
        <f>(A1L554C28 * 2 + A1L554C29 + A1L554C30)</f>
        <v>168.054</v>
      </c>
      <c r="BP21" s="16" t="s">
        <v>3773</v>
      </c>
      <c r="BQ21" s="1">
        <f>(A1L554C31 * 2 + A1L554C29 + A1L554C30)</f>
        <v>108.004</v>
      </c>
      <c r="BR21" s="16" t="s">
        <v>3774</v>
      </c>
      <c r="BS21" s="1">
        <f>(A1L554C28 + A1L554C29 + A1L554C30 + A1L554C31)</f>
        <v>138.029</v>
      </c>
      <c r="BT21" s="16" t="s">
        <v>3775</v>
      </c>
      <c r="BU21" s="18">
        <f>IF(A1L554C32 &lt;&gt; 0,A1L554C33 / A1L554C32,0)</f>
        <v>0.64267437847358588</v>
      </c>
      <c r="BV21" s="16" t="s">
        <v>3776</v>
      </c>
      <c r="BW21" s="18">
        <f>_xlfn.SINGLE(IF(A1L554C35 = 0,A1L556C35, A1L554C35))</f>
        <v>0.64267437847358588</v>
      </c>
      <c r="BX21" s="16" t="s">
        <v>2983</v>
      </c>
      <c r="BY21" s="6">
        <v>42.889000000000003</v>
      </c>
      <c r="BZ21" s="16" t="s">
        <v>2983</v>
      </c>
      <c r="CA21" s="6">
        <v>19.256</v>
      </c>
      <c r="CB21" s="16" t="s">
        <v>2983</v>
      </c>
      <c r="CC21" s="6">
        <v>65.787000000000006</v>
      </c>
      <c r="CD21" s="16" t="s">
        <v>2983</v>
      </c>
      <c r="CE21" s="6">
        <v>5.76</v>
      </c>
      <c r="CF21" s="16" t="s">
        <v>3777</v>
      </c>
      <c r="CG21" s="1">
        <f>(A1L554C37 * 2 + A1L554C38 + A1L554C39)</f>
        <v>170.82100000000003</v>
      </c>
      <c r="CH21" s="16" t="s">
        <v>3778</v>
      </c>
      <c r="CI21" s="1">
        <f>(A1L554C40 * 2 + A1L554C38 + A1L554C39)</f>
        <v>96.563000000000002</v>
      </c>
      <c r="CJ21" s="16" t="s">
        <v>3779</v>
      </c>
      <c r="CK21" s="1">
        <f>(A1L554C37 + A1L554C38 + A1L554C39 + A1L554C40)</f>
        <v>133.69200000000001</v>
      </c>
      <c r="CL21" s="16" t="s">
        <v>3780</v>
      </c>
      <c r="CM21" s="18">
        <f>IF(A1L554C41 &lt;&gt; 0,A1L554C42 / A1L554C41,0)</f>
        <v>0.56528764027842004</v>
      </c>
      <c r="CN21" s="16" t="s">
        <v>3781</v>
      </c>
      <c r="CO21" s="18">
        <f>_xlfn.SINGLE(IF(A1L554C44 = 0,A1L556C44, A1L554C44))</f>
        <v>0.56528764027842004</v>
      </c>
      <c r="CP21" s="16" t="s">
        <v>3782</v>
      </c>
      <c r="CQ21" s="18">
        <f>IF(RUN_YEARS &gt; 1,(A1L554C1 + A1L554C10) / 2, 0)</f>
        <v>50.9315</v>
      </c>
      <c r="CR21" s="16" t="s">
        <v>3783</v>
      </c>
      <c r="CS21" s="18">
        <f>IF(RUN_YEARS &gt; 1,(A1L554C2 + A1L554C11) / 2, 0)</f>
        <v>29.2835</v>
      </c>
      <c r="CT21" s="16" t="s">
        <v>3784</v>
      </c>
      <c r="CU21" s="18">
        <f>IF(RUN_YEARS &gt; 1,(A1L554C3 + A1L554C12) / 2, 0)</f>
        <v>47.667000000000002</v>
      </c>
      <c r="CV21" s="16" t="s">
        <v>3785</v>
      </c>
      <c r="CW21" s="18">
        <f>IF(RUN_YEARS &gt; 1,(A1L554C4 + A1L554C13) / 2, 0)</f>
        <v>14.073499999999999</v>
      </c>
      <c r="CX21" s="16" t="s">
        <v>3786</v>
      </c>
      <c r="CY21" s="18">
        <f>IF(RUN_YEARS &gt; 1,(A1L554C5 + A1L554C14) / 2, 0)</f>
        <v>178.8135</v>
      </c>
      <c r="CZ21" s="16" t="s">
        <v>3787</v>
      </c>
      <c r="DA21" s="18">
        <f>IF(RUN_YEARS &gt; 1,(A1L554C6 + A1L554C15) / 2, 0)</f>
        <v>105.0975</v>
      </c>
      <c r="DB21" s="16" t="s">
        <v>3788</v>
      </c>
      <c r="DC21" s="18">
        <f>IF(RUN_YEARS &gt; 1,(A1L554C7 + A1L554C16) / 2, 0)</f>
        <v>141.95549999999997</v>
      </c>
      <c r="DD21" s="16" t="s">
        <v>3789</v>
      </c>
      <c r="DE21" s="18">
        <f>IF(A1L554C50 &lt;&gt; 0,A1L554C51 / A1L554C50,0)</f>
        <v>0.58774924712060328</v>
      </c>
      <c r="DF21" s="16" t="s">
        <v>3790</v>
      </c>
      <c r="DG21" s="18">
        <f>_xlfn.SINGLE(IF(A1L554C53 = 0,A1L556C53, A1L554C53))</f>
        <v>0.58774924712060328</v>
      </c>
      <c r="DH21" s="16" t="s">
        <v>3791</v>
      </c>
      <c r="DI21" s="18">
        <f>IF(RUN_YEARS &gt; 2,(A1L554C1 + A1L554C10 + A1L554C19) / 3, 0)</f>
        <v>49.092000000000006</v>
      </c>
      <c r="DJ21" s="16" t="s">
        <v>3792</v>
      </c>
      <c r="DK21" s="18">
        <f>IF(RUN_YEARS &gt; 2,(A1L554C2 + A1L554C11 + A1L554C20) / 3, 0)</f>
        <v>29.507333333333332</v>
      </c>
      <c r="DL21" s="16" t="s">
        <v>3793</v>
      </c>
      <c r="DM21" s="18">
        <f>IF(RUN_YEARS &gt; 2,(A1L554C3 + A1L554C12 + A1L554C21) / 3, 0)</f>
        <v>53.639333333333333</v>
      </c>
      <c r="DN21" s="16" t="s">
        <v>3794</v>
      </c>
      <c r="DO21" s="18">
        <f>IF(RUN_YEARS &gt; 2,(A1L554C4 + A1L554C13 + A1L554C22) / 3, 0)</f>
        <v>14.597999999999999</v>
      </c>
      <c r="DP21" s="16" t="s">
        <v>3795</v>
      </c>
      <c r="DQ21" s="18">
        <f>IF(RUN_YEARS &gt; 2,(A1L554C5 + A1L554C14 + A1L554C23) / 3, 0)</f>
        <v>181.33066666666664</v>
      </c>
      <c r="DR21" s="16" t="s">
        <v>3796</v>
      </c>
      <c r="DS21" s="18">
        <f>IF(RUN_YEARS &gt; 2,(A1L554C6 + A1L554C15 + A1L554C24) / 3, 0)</f>
        <v>112.34266666666667</v>
      </c>
      <c r="DT21" s="16" t="s">
        <v>3797</v>
      </c>
      <c r="DU21" s="18">
        <f>IF(RUN_YEARS &gt; 2,(A1L554C7 + A1L554C16 + A1L554C25) / 3, 0)</f>
        <v>146.83666666666664</v>
      </c>
      <c r="DV21" s="16" t="s">
        <v>3798</v>
      </c>
      <c r="DW21" s="18">
        <f>IF(A1L554C59 &lt;&gt; 0,A1L554C60 / A1L554C59,0)</f>
        <v>0.61954587567464237</v>
      </c>
      <c r="DX21" s="16" t="s">
        <v>3799</v>
      </c>
      <c r="DY21" s="18">
        <f>_xlfn.SINGLE(IF(A1L554C62 = 0,A1L556C62, A1L554C62))</f>
        <v>0.61954587567464237</v>
      </c>
      <c r="DZ21" s="16" t="s">
        <v>3800</v>
      </c>
      <c r="EA21" s="18">
        <f>IF(RUN_YEARS &gt; 3,(A1L554C1 + A1L554C10 + A1L554C19 + A1L554C28) / 4, 0)</f>
        <v>47.71275</v>
      </c>
      <c r="EB21" s="16" t="s">
        <v>3801</v>
      </c>
      <c r="EC21" s="18">
        <f>IF(RUN_YEARS &gt; 3,(A1L554C2 + A1L554C11 + A1L554C20 + A1L554C29) / 4, 0)</f>
        <v>27.732249999999997</v>
      </c>
      <c r="ED21" s="16" t="s">
        <v>3802</v>
      </c>
      <c r="EE21" s="18">
        <f>IF(RUN_YEARS &gt; 3,(A1L554C3 + A1L554C12 + A1L554C21 + A1L554C30) / 4, 0)</f>
        <v>54.853750000000005</v>
      </c>
      <c r="EF21" s="16" t="s">
        <v>3803</v>
      </c>
      <c r="EG21" s="18">
        <f>IF(RUN_YEARS &gt; 3,(A1L554C4 + A1L554C13 + A1L554C22 + A1L554C31) / 4, 0)</f>
        <v>14.335999999999999</v>
      </c>
      <c r="EH21" s="16" t="s">
        <v>3804</v>
      </c>
      <c r="EI21" s="18">
        <f>IF(RUN_YEARS &gt; 3,(A1L554C5 + A1L554C14 + A1L554C23 + A1L554C32) / 4, 0)</f>
        <v>178.01149999999998</v>
      </c>
      <c r="EJ21" s="16" t="s">
        <v>3805</v>
      </c>
      <c r="EK21" s="18">
        <f>IF(RUN_YEARS &gt; 3,(A1L554C6 + A1L554C15 + A1L554C24 + A1L554C33) / 4, 0)</f>
        <v>111.25800000000001</v>
      </c>
      <c r="EL21" s="16" t="s">
        <v>3806</v>
      </c>
      <c r="EM21" s="18">
        <f>IF(RUN_YEARS &gt; 3,(A1L554C7 + A1L554C16 + A1L554C25 + A1L554C34) / 4, 0)</f>
        <v>144.63475</v>
      </c>
      <c r="EN21" s="16" t="s">
        <v>3807</v>
      </c>
      <c r="EO21" s="18">
        <f>IF(A1L554C68 &lt;&gt; 0,A1L554C69 / A1L554C68,0)</f>
        <v>0.62500456431185636</v>
      </c>
      <c r="EP21" s="16" t="s">
        <v>3808</v>
      </c>
      <c r="EQ21" s="18">
        <f>_xlfn.SINGLE(IF(A1L554C71 = 0,A1L556C71, A1L554C71))</f>
        <v>0.62500456431185636</v>
      </c>
      <c r="ER21" s="16" t="s">
        <v>3809</v>
      </c>
      <c r="ES21" s="18">
        <f>IF(RUN_YEARS &gt; 4,(A1L554C1 + A1L554C10 + A1L554C19 + A1L554C28 + A1L554C37) / 5, 0)</f>
        <v>46.748000000000005</v>
      </c>
      <c r="ET21" s="16" t="s">
        <v>3810</v>
      </c>
      <c r="EU21" s="18">
        <f>IF(RUN_YEARS &gt; 4,(A1L554C2 + A1L554C11 + A1L554C20 + A1L554C29 + A1L554C38) / 5, 0)</f>
        <v>26.036999999999999</v>
      </c>
      <c r="EV21" s="16" t="s">
        <v>3811</v>
      </c>
      <c r="EW21" s="18">
        <f>IF(RUN_YEARS &gt; 4,(A1L554C3 + A1L554C12 + A1L554C21 + A1L554C30 + A1L554C39) / 5, 0)</f>
        <v>57.040399999999998</v>
      </c>
      <c r="EX21" s="16" t="s">
        <v>3812</v>
      </c>
      <c r="EY21" s="18">
        <f>IF(RUN_YEARS &gt; 4,(A1L554C4 + A1L554C13 + A1L554C22 + A1L554C31 + A1L554C40) / 5, 0)</f>
        <v>12.620799999999999</v>
      </c>
      <c r="EZ21" s="16" t="s">
        <v>3813</v>
      </c>
      <c r="FA21" s="18">
        <f>IF(RUN_YEARS &gt; 4,(A1L554C5 + A1L554C14 + A1L554C23 + A1L554C32 + A1L554C41) / 5, 0)</f>
        <v>176.57339999999999</v>
      </c>
      <c r="FB21" s="16" t="s">
        <v>3814</v>
      </c>
      <c r="FC21" s="18">
        <f>IF(RUN_YEARS &gt; 4,(A1L554C6 + A1L554C15 + A1L554C24 + A1L554C33 + A1L554C42) / 5, 0)</f>
        <v>108.319</v>
      </c>
      <c r="FD21" s="16" t="s">
        <v>3815</v>
      </c>
      <c r="FE21" s="18">
        <f>IF(RUN_YEARS &gt; 4,(A1L554C7 + A1L554C16 + A1L554C25 + A1L554C34 + A1L554C43) / 5, 0)</f>
        <v>142.4462</v>
      </c>
      <c r="FF21" s="16" t="s">
        <v>3816</v>
      </c>
      <c r="FG21" s="18">
        <f>IF(A1L554C77 &lt;&gt; 0,A1L554C78 / A1L554C77,0)</f>
        <v>0.61345027053905066</v>
      </c>
      <c r="FH21" s="16" t="s">
        <v>3817</v>
      </c>
      <c r="FI21" s="18">
        <f>_xlfn.SINGLE(IF(A1L554C80 = 0,A1L556C80, A1L554C80))</f>
        <v>0.61345027053905066</v>
      </c>
    </row>
    <row r="22" spans="1:165" x14ac:dyDescent="0.3">
      <c r="A22" s="11">
        <v>555</v>
      </c>
      <c r="B22" s="14" t="s">
        <v>945</v>
      </c>
      <c r="C22" s="11" t="s">
        <v>2738</v>
      </c>
      <c r="D22" s="16" t="s">
        <v>2959</v>
      </c>
      <c r="E22" s="6">
        <v>366.45400000000001</v>
      </c>
      <c r="F22" s="16" t="s">
        <v>2959</v>
      </c>
      <c r="G22" s="6">
        <v>51.927</v>
      </c>
      <c r="H22" s="16" t="s">
        <v>2959</v>
      </c>
      <c r="I22" s="6">
        <v>92.71</v>
      </c>
      <c r="J22" s="16" t="s">
        <v>2959</v>
      </c>
      <c r="K22" s="6">
        <v>30.195</v>
      </c>
      <c r="L22" s="16" t="s">
        <v>3818</v>
      </c>
      <c r="M22" s="1">
        <f>(A1L555C1 * 2 + A1L555C2 + A1L555C3)</f>
        <v>877.54500000000007</v>
      </c>
      <c r="N22" s="16" t="s">
        <v>3819</v>
      </c>
      <c r="O22" s="1">
        <f>(A1L555C4 * 2 + A1L555C2 + A1L555C3)</f>
        <v>205.02699999999999</v>
      </c>
      <c r="P22" s="16" t="s">
        <v>3820</v>
      </c>
      <c r="Q22" s="1">
        <f>(A1L555C1 + A1L555C2 + A1L555C3 + A1L555C4)</f>
        <v>541.28600000000006</v>
      </c>
      <c r="R22" s="16" t="s">
        <v>3821</v>
      </c>
      <c r="S22" s="18">
        <f>IF(A1L555C5 &lt;&gt; 0,A1L555C6 / A1L555C5,0)</f>
        <v>0.23363702146328674</v>
      </c>
      <c r="T22" s="16" t="s">
        <v>3822</v>
      </c>
      <c r="U22" s="18">
        <f>_xlfn.SINGLE(IF(A1L555C8 = 0,A1L556C8, A1L555C8))</f>
        <v>0.23363702146328674</v>
      </c>
      <c r="V22" s="16" t="s">
        <v>2965</v>
      </c>
      <c r="W22" s="6">
        <v>366.55500000000001</v>
      </c>
      <c r="X22" s="16" t="s">
        <v>2965</v>
      </c>
      <c r="Y22" s="6">
        <v>46.975000000000001</v>
      </c>
      <c r="Z22" s="16" t="s">
        <v>2965</v>
      </c>
      <c r="AA22" s="6">
        <v>96.478999999999999</v>
      </c>
      <c r="AB22" s="16" t="s">
        <v>2965</v>
      </c>
      <c r="AC22" s="6">
        <v>32.664000000000001</v>
      </c>
      <c r="AD22" s="16" t="s">
        <v>3823</v>
      </c>
      <c r="AE22" s="1">
        <f>(A1L555C10 * 2 + A1L555C11 + A1L555C12)</f>
        <v>876.56400000000008</v>
      </c>
      <c r="AF22" s="16" t="s">
        <v>3824</v>
      </c>
      <c r="AG22" s="1">
        <f>(A1L555C13 * 2 + A1L555C11 + A1L555C12)</f>
        <v>208.78199999999998</v>
      </c>
      <c r="AH22" s="16" t="s">
        <v>3825</v>
      </c>
      <c r="AI22" s="1">
        <f>(A1L555C10 + A1L555C11 + A1L555C12 + A1L555C13)</f>
        <v>542.673</v>
      </c>
      <c r="AJ22" s="16" t="s">
        <v>3826</v>
      </c>
      <c r="AK22" s="18">
        <f>IF(A1L555C14 &lt;&gt; 0,A1L555C15 / A1L555C14,0)</f>
        <v>0.23818226621216473</v>
      </c>
      <c r="AL22" s="16" t="s">
        <v>3827</v>
      </c>
      <c r="AM22" s="18">
        <f>_xlfn.SINGLE(IF(A1L555C17 = 0,A1L556C17, A1L555C17))</f>
        <v>0.23818226621216473</v>
      </c>
      <c r="AN22" s="16" t="s">
        <v>2971</v>
      </c>
      <c r="AO22" s="6">
        <v>350.27100000000002</v>
      </c>
      <c r="AP22" s="16" t="s">
        <v>2971</v>
      </c>
      <c r="AQ22" s="6">
        <v>49.994</v>
      </c>
      <c r="AR22" s="16" t="s">
        <v>2971</v>
      </c>
      <c r="AS22" s="6">
        <v>117.52500000000001</v>
      </c>
      <c r="AT22" s="16" t="s">
        <v>2971</v>
      </c>
      <c r="AU22" s="6">
        <v>26.812000000000001</v>
      </c>
      <c r="AV22" s="16" t="s">
        <v>3828</v>
      </c>
      <c r="AW22" s="1">
        <f>(A1L555C19 * 2 + A1L555C20 + A1L555C21)</f>
        <v>868.06100000000004</v>
      </c>
      <c r="AX22" s="16" t="s">
        <v>3829</v>
      </c>
      <c r="AY22" s="1">
        <f>(A1L555C22 * 2 + A1L555C20 + A1L555C21)</f>
        <v>221.143</v>
      </c>
      <c r="AZ22" s="16" t="s">
        <v>3830</v>
      </c>
      <c r="BA22" s="1">
        <f>(A1L555C19 + A1L555C20 + A1L555C21 + A1L555C22)</f>
        <v>544.60199999999998</v>
      </c>
      <c r="BB22" s="16" t="s">
        <v>3831</v>
      </c>
      <c r="BC22" s="18">
        <f>IF(A1L555C23 &lt;&gt; 0,A1L555C24 / A1L555C23,0)</f>
        <v>0.25475513817577333</v>
      </c>
      <c r="BD22" s="16" t="s">
        <v>3832</v>
      </c>
      <c r="BE22" s="18">
        <f>_xlfn.SINGLE(IF(A1L555C26 = 0,A1L556C26, A1L555C26))</f>
        <v>0.25475513817577333</v>
      </c>
      <c r="BF22" s="16" t="s">
        <v>2977</v>
      </c>
      <c r="BG22" s="6">
        <v>326.358</v>
      </c>
      <c r="BH22" s="16" t="s">
        <v>2977</v>
      </c>
      <c r="BI22" s="6">
        <v>56.287999999999997</v>
      </c>
      <c r="BJ22" s="16" t="s">
        <v>2977</v>
      </c>
      <c r="BK22" s="6">
        <v>134.41499999999999</v>
      </c>
      <c r="BL22" s="16" t="s">
        <v>2977</v>
      </c>
      <c r="BM22" s="6">
        <v>31.236999999999998</v>
      </c>
      <c r="BN22" s="16" t="s">
        <v>3833</v>
      </c>
      <c r="BO22" s="1">
        <f>(A1L555C28 * 2 + A1L555C29 + A1L555C30)</f>
        <v>843.41899999999998</v>
      </c>
      <c r="BP22" s="16" t="s">
        <v>3834</v>
      </c>
      <c r="BQ22" s="1">
        <f>(A1L555C31 * 2 + A1L555C29 + A1L555C30)</f>
        <v>253.17699999999999</v>
      </c>
      <c r="BR22" s="16" t="s">
        <v>3835</v>
      </c>
      <c r="BS22" s="1">
        <f>(A1L555C28 + A1L555C29 + A1L555C30 + A1L555C31)</f>
        <v>548.298</v>
      </c>
      <c r="BT22" s="16" t="s">
        <v>3836</v>
      </c>
      <c r="BU22" s="18">
        <f>IF(A1L555C32 &lt;&gt; 0,A1L555C33 / A1L555C32,0)</f>
        <v>0.30017938889211648</v>
      </c>
      <c r="BV22" s="16" t="s">
        <v>3837</v>
      </c>
      <c r="BW22" s="18">
        <f>_xlfn.SINGLE(IF(A1L555C35 = 0,A1L556C35, A1L555C35))</f>
        <v>0.30017938889211648</v>
      </c>
      <c r="BX22" s="16" t="s">
        <v>2983</v>
      </c>
      <c r="BY22" s="6">
        <v>308.07</v>
      </c>
      <c r="BZ22" s="16" t="s">
        <v>2983</v>
      </c>
      <c r="CA22" s="6">
        <v>58.838000000000001</v>
      </c>
      <c r="CB22" s="16" t="s">
        <v>2983</v>
      </c>
      <c r="CC22" s="6">
        <v>183.029</v>
      </c>
      <c r="CD22" s="16" t="s">
        <v>2983</v>
      </c>
      <c r="CE22" s="6">
        <v>19.202999999999999</v>
      </c>
      <c r="CF22" s="16" t="s">
        <v>3838</v>
      </c>
      <c r="CG22" s="1">
        <f>(A1L555C37 * 2 + A1L555C38 + A1L555C39)</f>
        <v>858.00699999999995</v>
      </c>
      <c r="CH22" s="16" t="s">
        <v>3839</v>
      </c>
      <c r="CI22" s="1">
        <f>(A1L555C40 * 2 + A1L555C38 + A1L555C39)</f>
        <v>280.27300000000002</v>
      </c>
      <c r="CJ22" s="16" t="s">
        <v>3840</v>
      </c>
      <c r="CK22" s="1">
        <f>(A1L555C37 + A1L555C38 + A1L555C39 + A1L555C40)</f>
        <v>569.14</v>
      </c>
      <c r="CL22" s="16" t="s">
        <v>3841</v>
      </c>
      <c r="CM22" s="18">
        <f>IF(A1L555C41 &lt;&gt; 0,A1L555C42 / A1L555C41,0)</f>
        <v>0.32665584313414697</v>
      </c>
      <c r="CN22" s="16" t="s">
        <v>3842</v>
      </c>
      <c r="CO22" s="18">
        <f>_xlfn.SINGLE(IF(A1L555C44 = 0,A1L556C44, A1L555C44))</f>
        <v>0.32665584313414697</v>
      </c>
      <c r="CP22" s="16" t="s">
        <v>3843</v>
      </c>
      <c r="CQ22" s="18">
        <f>IF(RUN_YEARS &gt; 1,(A1L555C1 + A1L555C10) / 2, 0)</f>
        <v>366.50450000000001</v>
      </c>
      <c r="CR22" s="16" t="s">
        <v>3844</v>
      </c>
      <c r="CS22" s="18">
        <f>IF(RUN_YEARS &gt; 1,(A1L555C2 + A1L555C11) / 2, 0)</f>
        <v>49.451000000000001</v>
      </c>
      <c r="CT22" s="16" t="s">
        <v>3845</v>
      </c>
      <c r="CU22" s="18">
        <f>IF(RUN_YEARS &gt; 1,(A1L555C3 + A1L555C12) / 2, 0)</f>
        <v>94.594499999999996</v>
      </c>
      <c r="CV22" s="16" t="s">
        <v>3846</v>
      </c>
      <c r="CW22" s="18">
        <f>IF(RUN_YEARS &gt; 1,(A1L555C4 + A1L555C13) / 2, 0)</f>
        <v>31.429500000000001</v>
      </c>
      <c r="CX22" s="16" t="s">
        <v>3847</v>
      </c>
      <c r="CY22" s="18">
        <f>IF(RUN_YEARS &gt; 1,(A1L555C5 + A1L555C14) / 2, 0)</f>
        <v>877.05450000000008</v>
      </c>
      <c r="CZ22" s="16" t="s">
        <v>3848</v>
      </c>
      <c r="DA22" s="18">
        <f>IF(RUN_YEARS &gt; 1,(A1L555C6 + A1L555C15) / 2, 0)</f>
        <v>206.90449999999998</v>
      </c>
      <c r="DB22" s="16" t="s">
        <v>3849</v>
      </c>
      <c r="DC22" s="18">
        <f>IF(RUN_YEARS &gt; 1,(A1L555C7 + A1L555C16) / 2, 0)</f>
        <v>541.97950000000003</v>
      </c>
      <c r="DD22" s="16" t="s">
        <v>3850</v>
      </c>
      <c r="DE22" s="18">
        <f>IF(A1L555C50 &lt;&gt; 0,A1L555C51 / A1L555C50,0)</f>
        <v>0.23590837285482255</v>
      </c>
      <c r="DF22" s="16" t="s">
        <v>3851</v>
      </c>
      <c r="DG22" s="18">
        <f>_xlfn.SINGLE(IF(A1L555C53 = 0,A1L556C53, A1L555C53))</f>
        <v>0.23590837285482255</v>
      </c>
      <c r="DH22" s="16" t="s">
        <v>3852</v>
      </c>
      <c r="DI22" s="18">
        <f>IF(RUN_YEARS &gt; 2,(A1L555C1 + A1L555C10 + A1L555C19) / 3, 0)</f>
        <v>361.09333333333331</v>
      </c>
      <c r="DJ22" s="16" t="s">
        <v>3853</v>
      </c>
      <c r="DK22" s="18">
        <f>IF(RUN_YEARS &gt; 2,(A1L555C2 + A1L555C11 + A1L555C20) / 3, 0)</f>
        <v>49.632000000000005</v>
      </c>
      <c r="DL22" s="16" t="s">
        <v>3854</v>
      </c>
      <c r="DM22" s="18">
        <f>IF(RUN_YEARS &gt; 2,(A1L555C3 + A1L555C12 + A1L555C21) / 3, 0)</f>
        <v>102.238</v>
      </c>
      <c r="DN22" s="16" t="s">
        <v>3855</v>
      </c>
      <c r="DO22" s="18">
        <f>IF(RUN_YEARS &gt; 2,(A1L555C4 + A1L555C13 + A1L555C22) / 3, 0)</f>
        <v>29.890333333333334</v>
      </c>
      <c r="DP22" s="16" t="s">
        <v>3856</v>
      </c>
      <c r="DQ22" s="18">
        <f>IF(RUN_YEARS &gt; 2,(A1L555C5 + A1L555C14 + A1L555C23) / 3, 0)</f>
        <v>874.05666666666673</v>
      </c>
      <c r="DR22" s="16" t="s">
        <v>3857</v>
      </c>
      <c r="DS22" s="18">
        <f>IF(RUN_YEARS &gt; 2,(A1L555C6 + A1L555C15 + A1L555C24) / 3, 0)</f>
        <v>211.65066666666667</v>
      </c>
      <c r="DT22" s="16" t="s">
        <v>3858</v>
      </c>
      <c r="DU22" s="18">
        <f>IF(RUN_YEARS &gt; 2,(A1L555C7 + A1L555C16 + A1L555C25) / 3, 0)</f>
        <v>542.85366666666675</v>
      </c>
      <c r="DV22" s="16" t="s">
        <v>3859</v>
      </c>
      <c r="DW22" s="18">
        <f>IF(A1L555C59 &lt;&gt; 0,A1L555C60 / A1L555C59,0)</f>
        <v>0.24214753429411517</v>
      </c>
      <c r="DX22" s="16" t="s">
        <v>3860</v>
      </c>
      <c r="DY22" s="18">
        <f>_xlfn.SINGLE(IF(A1L555C62 = 0,A1L556C62, A1L555C62))</f>
        <v>0.24214753429411517</v>
      </c>
      <c r="DZ22" s="16" t="s">
        <v>3861</v>
      </c>
      <c r="EA22" s="18">
        <f>IF(RUN_YEARS &gt; 3,(A1L555C1 + A1L555C10 + A1L555C19 + A1L555C28) / 4, 0)</f>
        <v>352.40949999999998</v>
      </c>
      <c r="EB22" s="16" t="s">
        <v>3862</v>
      </c>
      <c r="EC22" s="18">
        <f>IF(RUN_YEARS &gt; 3,(A1L555C2 + A1L555C11 + A1L555C20 + A1L555C29) / 4, 0)</f>
        <v>51.296000000000006</v>
      </c>
      <c r="ED22" s="16" t="s">
        <v>3863</v>
      </c>
      <c r="EE22" s="18">
        <f>IF(RUN_YEARS &gt; 3,(A1L555C3 + A1L555C12 + A1L555C21 + A1L555C30) / 4, 0)</f>
        <v>110.28225</v>
      </c>
      <c r="EF22" s="16" t="s">
        <v>3864</v>
      </c>
      <c r="EG22" s="18">
        <f>IF(RUN_YEARS &gt; 3,(A1L555C4 + A1L555C13 + A1L555C22 + A1L555C31) / 4, 0)</f>
        <v>30.227</v>
      </c>
      <c r="EH22" s="16" t="s">
        <v>3865</v>
      </c>
      <c r="EI22" s="18">
        <f>IF(RUN_YEARS &gt; 3,(A1L555C5 + A1L555C14 + A1L555C23 + A1L555C32) / 4, 0)</f>
        <v>866.39724999999999</v>
      </c>
      <c r="EJ22" s="16" t="s">
        <v>3866</v>
      </c>
      <c r="EK22" s="18">
        <f>IF(RUN_YEARS &gt; 3,(A1L555C6 + A1L555C15 + A1L555C24 + A1L555C33) / 4, 0)</f>
        <v>222.03225</v>
      </c>
      <c r="EL22" s="16" t="s">
        <v>3867</v>
      </c>
      <c r="EM22" s="18">
        <f>IF(RUN_YEARS &gt; 3,(A1L555C7 + A1L555C16 + A1L555C25 + A1L555C34) / 4, 0)</f>
        <v>544.21475000000009</v>
      </c>
      <c r="EN22" s="16" t="s">
        <v>3868</v>
      </c>
      <c r="EO22" s="18">
        <f>IF(A1L555C68 &lt;&gt; 0,A1L555C69 / A1L555C68,0)</f>
        <v>0.25627072338929979</v>
      </c>
      <c r="EP22" s="16" t="s">
        <v>3869</v>
      </c>
      <c r="EQ22" s="18">
        <f>_xlfn.SINGLE(IF(A1L555C71 = 0,A1L556C71, A1L555C71))</f>
        <v>0.25627072338929979</v>
      </c>
      <c r="ER22" s="16" t="s">
        <v>3870</v>
      </c>
      <c r="ES22" s="18">
        <f>IF(RUN_YEARS &gt; 4,(A1L555C1 + A1L555C10 + A1L555C19 + A1L555C28 + A1L555C37) / 5, 0)</f>
        <v>343.54159999999996</v>
      </c>
      <c r="ET22" s="16" t="s">
        <v>3871</v>
      </c>
      <c r="EU22" s="18">
        <f>IF(RUN_YEARS &gt; 4,(A1L555C2 + A1L555C11 + A1L555C20 + A1L555C29 + A1L555C38) / 5, 0)</f>
        <v>52.804400000000008</v>
      </c>
      <c r="EV22" s="16" t="s">
        <v>3872</v>
      </c>
      <c r="EW22" s="18">
        <f>IF(RUN_YEARS &gt; 4,(A1L555C3 + A1L555C12 + A1L555C21 + A1L555C30 + A1L555C39) / 5, 0)</f>
        <v>124.83160000000001</v>
      </c>
      <c r="EX22" s="16" t="s">
        <v>3873</v>
      </c>
      <c r="EY22" s="18">
        <f>IF(RUN_YEARS &gt; 4,(A1L555C4 + A1L555C13 + A1L555C22 + A1L555C31 + A1L555C40) / 5, 0)</f>
        <v>28.022199999999998</v>
      </c>
      <c r="EZ22" s="16" t="s">
        <v>3874</v>
      </c>
      <c r="FA22" s="18">
        <f>IF(RUN_YEARS &gt; 4,(A1L555C5 + A1L555C14 + A1L555C23 + A1L555C32 + A1L555C41) / 5, 0)</f>
        <v>864.71919999999989</v>
      </c>
      <c r="FB22" s="16" t="s">
        <v>3875</v>
      </c>
      <c r="FC22" s="18">
        <f>IF(RUN_YEARS &gt; 4,(A1L555C6 + A1L555C15 + A1L555C24 + A1L555C33 + A1L555C42) / 5, 0)</f>
        <v>233.68040000000002</v>
      </c>
      <c r="FD22" s="16" t="s">
        <v>3876</v>
      </c>
      <c r="FE22" s="18">
        <f>IF(RUN_YEARS &gt; 4,(A1L555C7 + A1L555C16 + A1L555C25 + A1L555C34 + A1L555C43) / 5, 0)</f>
        <v>549.1998000000001</v>
      </c>
      <c r="FF22" s="16" t="s">
        <v>3877</v>
      </c>
      <c r="FG22" s="18">
        <f>IF(A1L555C77 &lt;&gt; 0,A1L555C78 / A1L555C77,0)</f>
        <v>0.27023847741555879</v>
      </c>
      <c r="FH22" s="16" t="s">
        <v>3878</v>
      </c>
      <c r="FI22" s="18">
        <f>_xlfn.SINGLE(IF(A1L555C80 = 0,A1L556C80, A1L555C80))</f>
        <v>0.27023847741555879</v>
      </c>
    </row>
    <row r="23" spans="1:165" x14ac:dyDescent="0.3">
      <c r="A23" s="11">
        <v>556</v>
      </c>
      <c r="B23" s="14" t="s">
        <v>945</v>
      </c>
      <c r="C23" s="11" t="s">
        <v>2739</v>
      </c>
      <c r="D23" s="16" t="s">
        <v>2959</v>
      </c>
      <c r="E23" s="6">
        <v>4358.84</v>
      </c>
      <c r="F23" s="16" t="s">
        <v>2959</v>
      </c>
      <c r="G23" s="6">
        <v>499.93099999999998</v>
      </c>
      <c r="H23" s="16" t="s">
        <v>2959</v>
      </c>
      <c r="I23" s="6">
        <v>1303.2260000000001</v>
      </c>
      <c r="J23" s="16" t="s">
        <v>2959</v>
      </c>
      <c r="K23" s="6">
        <v>131.084</v>
      </c>
      <c r="L23" s="16" t="s">
        <v>3879</v>
      </c>
      <c r="M23" s="1">
        <f>(A1L556C1 * 2 + A1L556C2 + A1L556C3)</f>
        <v>10520.837000000001</v>
      </c>
      <c r="N23" s="16" t="s">
        <v>3880</v>
      </c>
      <c r="O23" s="1">
        <f>(A1L556C4 * 2 + A1L556C2 + A1L556C3)</f>
        <v>2065.3249999999998</v>
      </c>
      <c r="P23" s="16" t="s">
        <v>3881</v>
      </c>
      <c r="Q23" s="1">
        <f>(A1L556C1 + A1L556C2 + A1L556C3 + A1L556C4)</f>
        <v>6293.0809999999992</v>
      </c>
      <c r="R23" s="16" t="s">
        <v>3882</v>
      </c>
      <c r="S23" s="18">
        <f>IF(A1L556C5 &lt;&gt; 0,A1L556C6 / A1L556C5,0)</f>
        <v>0.19630805039561011</v>
      </c>
      <c r="T23" s="16" t="s">
        <v>3883</v>
      </c>
      <c r="U23" s="18">
        <f>IF(A1L556C8 = 0,A1L556C8, A1L556C8)</f>
        <v>0.19630805039561011</v>
      </c>
      <c r="V23" s="16" t="s">
        <v>2965</v>
      </c>
      <c r="W23" s="6">
        <v>4112.8270000000002</v>
      </c>
      <c r="X23" s="16" t="s">
        <v>2965</v>
      </c>
      <c r="Y23" s="6">
        <v>444.94600000000003</v>
      </c>
      <c r="Z23" s="16" t="s">
        <v>2965</v>
      </c>
      <c r="AA23" s="6">
        <v>1230.5419999999999</v>
      </c>
      <c r="AB23" s="16" t="s">
        <v>2965</v>
      </c>
      <c r="AC23" s="6">
        <v>123.218</v>
      </c>
      <c r="AD23" s="16" t="s">
        <v>3884</v>
      </c>
      <c r="AE23" s="1">
        <f>(A1L556C10 * 2 + A1L556C11 + A1L556C12)</f>
        <v>9901.1419999999998</v>
      </c>
      <c r="AF23" s="16" t="s">
        <v>3885</v>
      </c>
      <c r="AG23" s="1">
        <f>(A1L556C13 * 2 + A1L556C11 + A1L556C12)</f>
        <v>1921.924</v>
      </c>
      <c r="AH23" s="16" t="s">
        <v>3886</v>
      </c>
      <c r="AI23" s="1">
        <f>(A1L556C10 + A1L556C11 + A1L556C12 + A1L556C13)</f>
        <v>5911.5330000000004</v>
      </c>
      <c r="AJ23" s="16" t="s">
        <v>3887</v>
      </c>
      <c r="AK23" s="18">
        <f>IF(A1L556C14 &lt;&gt; 0,A1L556C15 / A1L556C14,0)</f>
        <v>0.19411134594373053</v>
      </c>
      <c r="AL23" s="16" t="s">
        <v>3888</v>
      </c>
      <c r="AM23" s="18">
        <f>IF(A1L556C17 = 0,A1L556C17, A1L556C17)</f>
        <v>0.19411134594373053</v>
      </c>
      <c r="AN23" s="16" t="s">
        <v>2971</v>
      </c>
      <c r="AO23" s="6">
        <v>4283.0810000000001</v>
      </c>
      <c r="AP23" s="16" t="s">
        <v>2971</v>
      </c>
      <c r="AQ23" s="6">
        <v>487.928</v>
      </c>
      <c r="AR23" s="16" t="s">
        <v>2971</v>
      </c>
      <c r="AS23" s="6">
        <v>1383.5419999999999</v>
      </c>
      <c r="AT23" s="16" t="s">
        <v>2971</v>
      </c>
      <c r="AU23" s="6">
        <v>111.83</v>
      </c>
      <c r="AV23" s="16" t="s">
        <v>3889</v>
      </c>
      <c r="AW23" s="1">
        <f>(A1L556C19 * 2 + A1L556C20 + A1L556C21)</f>
        <v>10437.632</v>
      </c>
      <c r="AX23" s="16" t="s">
        <v>3890</v>
      </c>
      <c r="AY23" s="1">
        <f>(A1L556C22 * 2 + A1L556C20 + A1L556C21)</f>
        <v>2095.13</v>
      </c>
      <c r="AZ23" s="16" t="s">
        <v>3891</v>
      </c>
      <c r="BA23" s="1">
        <f>(A1L556C19 + A1L556C20 + A1L556C21 + A1L556C22)</f>
        <v>6266.3809999999994</v>
      </c>
      <c r="BB23" s="16" t="s">
        <v>3892</v>
      </c>
      <c r="BC23" s="18">
        <f>IF(A1L556C23 &lt;&gt; 0,A1L556C24 / A1L556C23,0)</f>
        <v>0.20072847940988917</v>
      </c>
      <c r="BD23" s="16" t="s">
        <v>3893</v>
      </c>
      <c r="BE23" s="18">
        <f>IF(A1L556C26 = 0,A1L556C26, A1L556C26)</f>
        <v>0.20072847940988917</v>
      </c>
      <c r="BF23" s="16" t="s">
        <v>2977</v>
      </c>
      <c r="BG23" s="6">
        <v>4510.2280000000001</v>
      </c>
      <c r="BH23" s="16" t="s">
        <v>2977</v>
      </c>
      <c r="BI23" s="6">
        <v>488.53899999999999</v>
      </c>
      <c r="BJ23" s="16" t="s">
        <v>2977</v>
      </c>
      <c r="BK23" s="6">
        <v>1420.6410000000001</v>
      </c>
      <c r="BL23" s="16" t="s">
        <v>2977</v>
      </c>
      <c r="BM23" s="6">
        <v>90.415000000000006</v>
      </c>
      <c r="BN23" s="16" t="s">
        <v>3894</v>
      </c>
      <c r="BO23" s="1">
        <f>(A1L556C28 * 2 + A1L556C29 + A1L556C30)</f>
        <v>10929.636</v>
      </c>
      <c r="BP23" s="16" t="s">
        <v>3895</v>
      </c>
      <c r="BQ23" s="1">
        <f>(A1L556C31 * 2 + A1L556C29 + A1L556C30)</f>
        <v>2090.0100000000002</v>
      </c>
      <c r="BR23" s="16" t="s">
        <v>3896</v>
      </c>
      <c r="BS23" s="1">
        <f>(A1L556C28 + A1L556C29 + A1L556C30 + A1L556C31)</f>
        <v>6509.8229999999994</v>
      </c>
      <c r="BT23" s="16" t="s">
        <v>3897</v>
      </c>
      <c r="BU23" s="18">
        <f>IF(A1L556C32 &lt;&gt; 0,A1L556C33 / A1L556C32,0)</f>
        <v>0.19122411761928762</v>
      </c>
      <c r="BV23" s="16" t="s">
        <v>3898</v>
      </c>
      <c r="BW23" s="18">
        <f>IF(A1L556C35 = 0,A1L556C35, A1L556C35)</f>
        <v>0.19122411761928762</v>
      </c>
      <c r="BX23" s="16" t="s">
        <v>2983</v>
      </c>
      <c r="BY23" s="6">
        <v>4427.67</v>
      </c>
      <c r="BZ23" s="16" t="s">
        <v>2983</v>
      </c>
      <c r="CA23" s="6">
        <v>476.12400000000002</v>
      </c>
      <c r="CB23" s="16" t="s">
        <v>2983</v>
      </c>
      <c r="CC23" s="6">
        <v>1474.655</v>
      </c>
      <c r="CD23" s="16" t="s">
        <v>2983</v>
      </c>
      <c r="CE23" s="6">
        <v>53.128999999999998</v>
      </c>
      <c r="CF23" s="16" t="s">
        <v>3899</v>
      </c>
      <c r="CG23" s="1">
        <f>(A1L556C37 * 2 + A1L556C38 + A1L556C39)</f>
        <v>10806.119000000001</v>
      </c>
      <c r="CH23" s="16" t="s">
        <v>3900</v>
      </c>
      <c r="CI23" s="1">
        <f>(A1L556C40 * 2 + A1L556C38 + A1L556C39)</f>
        <v>2057.0370000000003</v>
      </c>
      <c r="CJ23" s="16" t="s">
        <v>3901</v>
      </c>
      <c r="CK23" s="1">
        <f>(A1L556C37 + A1L556C38 + A1L556C39 + A1L556C40)</f>
        <v>6431.5779999999995</v>
      </c>
      <c r="CL23" s="16" t="s">
        <v>3902</v>
      </c>
      <c r="CM23" s="18">
        <f>IF(A1L556C41 &lt;&gt; 0,A1L556C42 / A1L556C41,0)</f>
        <v>0.19035853667722891</v>
      </c>
      <c r="CN23" s="16" t="s">
        <v>3903</v>
      </c>
      <c r="CO23" s="18">
        <f>IF(A1L556C44 = 0,A1L556C44, A1L556C44)</f>
        <v>0.19035853667722891</v>
      </c>
      <c r="CP23" s="16" t="s">
        <v>3904</v>
      </c>
      <c r="CQ23" s="18">
        <f>IF(RUN_YEARS &gt; 1,(A1L556C1 + A1L556C10) / 2, 0)</f>
        <v>4235.8335000000006</v>
      </c>
      <c r="CR23" s="16" t="s">
        <v>3905</v>
      </c>
      <c r="CS23" s="18">
        <f>IF(RUN_YEARS &gt; 1,(A1L556C2 + A1L556C11) / 2, 0)</f>
        <v>472.43849999999998</v>
      </c>
      <c r="CT23" s="16" t="s">
        <v>3906</v>
      </c>
      <c r="CU23" s="18">
        <f>IF(RUN_YEARS &gt; 1,(A1L556C3 + A1L556C12) / 2, 0)</f>
        <v>1266.884</v>
      </c>
      <c r="CV23" s="16" t="s">
        <v>3907</v>
      </c>
      <c r="CW23" s="18">
        <f>IF(RUN_YEARS &gt; 1,(A1L556C4 + A1L556C13) / 2, 0)</f>
        <v>127.15100000000001</v>
      </c>
      <c r="CX23" s="16" t="s">
        <v>3908</v>
      </c>
      <c r="CY23" s="18">
        <f>IF(RUN_YEARS &gt; 1,(A1L556C5 + A1L556C14) / 2, 0)</f>
        <v>10210.9895</v>
      </c>
      <c r="CZ23" s="16" t="s">
        <v>3909</v>
      </c>
      <c r="DA23" s="18">
        <f>IF(RUN_YEARS &gt; 1,(A1L556C6 + A1L556C15) / 2, 0)</f>
        <v>1993.6244999999999</v>
      </c>
      <c r="DB23" s="16" t="s">
        <v>3910</v>
      </c>
      <c r="DC23" s="18">
        <f>IF(RUN_YEARS &gt; 1,(A1L556C7 + A1L556C16) / 2, 0)</f>
        <v>6102.3069999999998</v>
      </c>
      <c r="DD23" s="16" t="s">
        <v>3911</v>
      </c>
      <c r="DE23" s="18">
        <f>IF(A1L556C50 &lt;&gt; 0,A1L556C51 / A1L556C50,0)</f>
        <v>0.19524302713267896</v>
      </c>
      <c r="DF23" s="16" t="s">
        <v>3912</v>
      </c>
      <c r="DG23" s="18">
        <f>IF(A1L556C53 = 0,A1L556C53, A1L556C53)</f>
        <v>0.19524302713267896</v>
      </c>
      <c r="DH23" s="16" t="s">
        <v>3913</v>
      </c>
      <c r="DI23" s="18">
        <f>IF(RUN_YEARS &gt; 2,(A1L556C1 + A1L556C10 + A1L556C19) / 3, 0)</f>
        <v>4251.5826666666671</v>
      </c>
      <c r="DJ23" s="16" t="s">
        <v>3914</v>
      </c>
      <c r="DK23" s="18">
        <f>IF(RUN_YEARS &gt; 2,(A1L556C2 + A1L556C11 + A1L556C20) / 3, 0)</f>
        <v>477.60166666666663</v>
      </c>
      <c r="DL23" s="16" t="s">
        <v>3915</v>
      </c>
      <c r="DM23" s="18">
        <f>IF(RUN_YEARS &gt; 2,(A1L556C3 + A1L556C12 + A1L556C21) / 3, 0)</f>
        <v>1305.77</v>
      </c>
      <c r="DN23" s="16" t="s">
        <v>3916</v>
      </c>
      <c r="DO23" s="18">
        <f>IF(RUN_YEARS &gt; 2,(A1L556C4 + A1L556C13 + A1L556C22) / 3, 0)</f>
        <v>122.044</v>
      </c>
      <c r="DP23" s="16" t="s">
        <v>3917</v>
      </c>
      <c r="DQ23" s="18">
        <f>IF(RUN_YEARS &gt; 2,(A1L556C5 + A1L556C14 + A1L556C23) / 3, 0)</f>
        <v>10286.536999999998</v>
      </c>
      <c r="DR23" s="16" t="s">
        <v>3918</v>
      </c>
      <c r="DS23" s="18">
        <f>IF(RUN_YEARS &gt; 2,(A1L556C6 + A1L556C15 + A1L556C24) / 3, 0)</f>
        <v>2027.4596666666666</v>
      </c>
      <c r="DT23" s="16" t="s">
        <v>3919</v>
      </c>
      <c r="DU23" s="18">
        <f>IF(RUN_YEARS &gt; 2,(A1L556C7 + A1L556C16 + A1L556C25) / 3, 0)</f>
        <v>6156.998333333333</v>
      </c>
      <c r="DV23" s="16" t="s">
        <v>3920</v>
      </c>
      <c r="DW23" s="18">
        <f>IF(A1L556C59 &lt;&gt; 0,A1L556C60 / A1L556C59,0)</f>
        <v>0.19709836912720646</v>
      </c>
      <c r="DX23" s="16" t="s">
        <v>3921</v>
      </c>
      <c r="DY23" s="18">
        <f>IF(A1L556C62 = 0,A1L556C62, A1L556C62)</f>
        <v>0.19709836912720646</v>
      </c>
      <c r="DZ23" s="16" t="s">
        <v>3922</v>
      </c>
      <c r="EA23" s="18">
        <f>IF(RUN_YEARS &gt; 3,(A1L556C1 + A1L556C10 + A1L556C19 + A1L556C28) / 4, 0)</f>
        <v>4316.2440000000006</v>
      </c>
      <c r="EB23" s="16" t="s">
        <v>3923</v>
      </c>
      <c r="EC23" s="18">
        <f>IF(RUN_YEARS &gt; 3,(A1L556C2 + A1L556C11 + A1L556C20 + A1L556C29) / 4, 0)</f>
        <v>480.33599999999996</v>
      </c>
      <c r="ED23" s="16" t="s">
        <v>3924</v>
      </c>
      <c r="EE23" s="18">
        <f>IF(RUN_YEARS &gt; 3,(A1L556C3 + A1L556C12 + A1L556C21 + A1L556C30) / 4, 0)</f>
        <v>1334.48775</v>
      </c>
      <c r="EF23" s="16" t="s">
        <v>3925</v>
      </c>
      <c r="EG23" s="18">
        <f>IF(RUN_YEARS &gt; 3,(A1L556C4 + A1L556C13 + A1L556C22 + A1L556C31) / 4, 0)</f>
        <v>114.13675000000001</v>
      </c>
      <c r="EH23" s="16" t="s">
        <v>3926</v>
      </c>
      <c r="EI23" s="18">
        <f>IF(RUN_YEARS &gt; 3,(A1L556C5 + A1L556C14 + A1L556C23 + A1L556C32) / 4, 0)</f>
        <v>10447.311749999999</v>
      </c>
      <c r="EJ23" s="16" t="s">
        <v>3927</v>
      </c>
      <c r="EK23" s="18">
        <f>IF(RUN_YEARS &gt; 3,(A1L556C6 + A1L556C15 + A1L556C24 + A1L556C33) / 4, 0)</f>
        <v>2043.09725</v>
      </c>
      <c r="EL23" s="16" t="s">
        <v>3928</v>
      </c>
      <c r="EM23" s="18">
        <f>IF(RUN_YEARS &gt; 3,(A1L556C7 + A1L556C16 + A1L556C25 + A1L556C34) / 4, 0)</f>
        <v>6245.2044999999998</v>
      </c>
      <c r="EN23" s="16" t="s">
        <v>3929</v>
      </c>
      <c r="EO23" s="18">
        <f>IF(A1L556C68 &lt;&gt; 0,A1L556C69 / A1L556C68,0)</f>
        <v>0.19556200665687995</v>
      </c>
      <c r="EP23" s="16" t="s">
        <v>3930</v>
      </c>
      <c r="EQ23" s="18">
        <f>IF(A1L556C71 = 0,A1L556C71, A1L556C71)</f>
        <v>0.19556200665687995</v>
      </c>
      <c r="ER23" s="16" t="s">
        <v>3931</v>
      </c>
      <c r="ES23" s="18">
        <f>IF(RUN_YEARS &gt; 4,(A1L556C1 + A1L556C10 + A1L556C19 + A1L556C28 + A1L556C37) / 5, 0)</f>
        <v>4338.5291999999999</v>
      </c>
      <c r="ET23" s="16" t="s">
        <v>3932</v>
      </c>
      <c r="EU23" s="18">
        <f>IF(RUN_YEARS &gt; 4,(A1L556C2 + A1L556C11 + A1L556C20 + A1L556C29 + A1L556C38) / 5, 0)</f>
        <v>479.49359999999996</v>
      </c>
      <c r="EV23" s="16" t="s">
        <v>3933</v>
      </c>
      <c r="EW23" s="18">
        <f>IF(RUN_YEARS &gt; 4,(A1L556C3 + A1L556C12 + A1L556C21 + A1L556C30 + A1L556C39) / 5, 0)</f>
        <v>1362.5211999999999</v>
      </c>
      <c r="EX23" s="16" t="s">
        <v>3934</v>
      </c>
      <c r="EY23" s="18">
        <f>IF(RUN_YEARS &gt; 4,(A1L556C4 + A1L556C13 + A1L556C22 + A1L556C31 + A1L556C40) / 5, 0)</f>
        <v>101.93520000000001</v>
      </c>
      <c r="EZ23" s="16" t="s">
        <v>3935</v>
      </c>
      <c r="FA23" s="18">
        <f>IF(RUN_YEARS &gt; 4,(A1L556C5 + A1L556C14 + A1L556C23 + A1L556C32 + A1L556C41) / 5, 0)</f>
        <v>10519.073199999999</v>
      </c>
      <c r="FB23" s="16" t="s">
        <v>3936</v>
      </c>
      <c r="FC23" s="18">
        <f>IF(RUN_YEARS &gt; 4,(A1L556C6 + A1L556C15 + A1L556C24 + A1L556C33 + A1L556C42) / 5, 0)</f>
        <v>2045.8851999999999</v>
      </c>
      <c r="FD23" s="16" t="s">
        <v>3937</v>
      </c>
      <c r="FE23" s="18">
        <f>IF(RUN_YEARS &gt; 4,(A1L556C7 + A1L556C16 + A1L556C25 + A1L556C34 + A1L556C43) / 5, 0)</f>
        <v>6282.4791999999998</v>
      </c>
      <c r="FF23" s="16" t="s">
        <v>3938</v>
      </c>
      <c r="FG23" s="18">
        <f>IF(A1L556C77 &lt;&gt; 0,A1L556C78 / A1L556C77,0)</f>
        <v>0.19449291407155528</v>
      </c>
      <c r="FH23" s="16" t="s">
        <v>3939</v>
      </c>
      <c r="FI23" s="18">
        <f>IF(A1L556C80 = 0,A1L556C80, A1L556C80)</f>
        <v>0.19449291407155528</v>
      </c>
    </row>
    <row r="26" spans="1:165" x14ac:dyDescent="0.3">
      <c r="B26" s="11">
        <v>1</v>
      </c>
      <c r="C26" s="14" t="s">
        <v>2954</v>
      </c>
    </row>
    <row r="27" spans="1:165" x14ac:dyDescent="0.3">
      <c r="B27" s="11">
        <v>2</v>
      </c>
      <c r="C27" s="14" t="s">
        <v>2955</v>
      </c>
    </row>
    <row r="28" spans="1:165" x14ac:dyDescent="0.3">
      <c r="B28" s="11">
        <v>3</v>
      </c>
      <c r="C28" s="14" t="s">
        <v>2956</v>
      </c>
    </row>
    <row r="29" spans="1:165" x14ac:dyDescent="0.3">
      <c r="B29" s="11">
        <v>4</v>
      </c>
      <c r="C29" s="14" t="s">
        <v>2957</v>
      </c>
    </row>
    <row r="30" spans="1:165" x14ac:dyDescent="0.3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3AD624-330C-4FFC-B348-E079BDB0C7A1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3940</v>
      </c>
    </row>
    <row r="3" spans="1:13" x14ac:dyDescent="0.3">
      <c r="B3" s="13" t="s">
        <v>22</v>
      </c>
    </row>
    <row r="4" spans="1:13" x14ac:dyDescent="0.3">
      <c r="B4" s="13" t="s">
        <v>2719</v>
      </c>
    </row>
    <row r="5" spans="1:13" x14ac:dyDescent="0.3">
      <c r="B5" s="11" t="s">
        <v>3941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3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3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3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3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3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3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3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3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3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3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3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3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3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3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3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3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DCB1A5-858B-4E90-BBC2-E1F210268E19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3947</v>
      </c>
    </row>
    <row r="3" spans="1:5" x14ac:dyDescent="0.3">
      <c r="B3" s="13" t="s">
        <v>22</v>
      </c>
    </row>
    <row r="4" spans="1:5" x14ac:dyDescent="0.3">
      <c r="B4" s="13" t="s">
        <v>3948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3">
      <c r="A9" s="11">
        <v>581</v>
      </c>
      <c r="B9" s="14" t="s">
        <v>3952</v>
      </c>
      <c r="C9" s="11" t="s">
        <v>3953</v>
      </c>
      <c r="D9" s="16" t="s">
        <v>3982</v>
      </c>
      <c r="E9" s="1">
        <v>4.1900000000000004</v>
      </c>
    </row>
    <row r="10" spans="1:5" x14ac:dyDescent="0.3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3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3">
      <c r="A12" s="11">
        <v>584</v>
      </c>
      <c r="B12" s="14" t="s">
        <v>3958</v>
      </c>
      <c r="C12" s="11" t="s">
        <v>3959</v>
      </c>
      <c r="D12" s="16" t="s">
        <v>3983</v>
      </c>
      <c r="E12" s="1">
        <v>7.1</v>
      </c>
    </row>
    <row r="13" spans="1:5" x14ac:dyDescent="0.3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4.8</v>
      </c>
    </row>
    <row r="14" spans="1:5" x14ac:dyDescent="0.3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3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3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3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3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3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3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3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3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3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8293C5-4BD2-482F-B41C-F19349D918AE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3984</v>
      </c>
    </row>
    <row r="3" spans="1:13" x14ac:dyDescent="0.3">
      <c r="B3" s="13" t="s">
        <v>22</v>
      </c>
    </row>
    <row r="4" spans="1:13" x14ac:dyDescent="0.3">
      <c r="B4" s="13" t="s">
        <v>3985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3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0.53316647424158414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0.57027667241554514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0.58572759839352861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0.61690590958132285</v>
      </c>
      <c r="L11" s="16" t="s">
        <v>945</v>
      </c>
      <c r="M11" s="19" t="str">
        <f>NULL_VALUE</f>
        <v>n/a</v>
      </c>
    </row>
    <row r="12" spans="1:13" x14ac:dyDescent="0.3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0.63653689034710403</v>
      </c>
    </row>
    <row r="13" spans="1:13" x14ac:dyDescent="0.3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976.10731871316193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1044.0477046648971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1072.3348582213139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1129.4152997078368</v>
      </c>
      <c r="L16" s="16" t="s">
        <v>945</v>
      </c>
      <c r="M16" s="19" t="str">
        <f>NULL_VALUE</f>
        <v>n/a</v>
      </c>
    </row>
    <row r="17" spans="1:13" x14ac:dyDescent="0.3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1165.3551888883289</v>
      </c>
    </row>
    <row r="18" spans="1:13" x14ac:dyDescent="0.3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976.10731871316193</v>
      </c>
      <c r="F18" s="16" t="s">
        <v>4022</v>
      </c>
      <c r="G18" s="15">
        <f>SUM(A1L906C2:A1L910C2)</f>
        <v>1044.0477046648971</v>
      </c>
      <c r="H18" s="16" t="s">
        <v>4023</v>
      </c>
      <c r="I18" s="15">
        <f>SUM(A1L906C3:A1L910C3)</f>
        <v>1072.3348582213139</v>
      </c>
      <c r="J18" s="16" t="s">
        <v>4024</v>
      </c>
      <c r="K18" s="15">
        <f>SUM(A1L906C4:A1L910C4)</f>
        <v>1129.4152997078368</v>
      </c>
      <c r="L18" s="16" t="s">
        <v>4025</v>
      </c>
      <c r="M18" s="15">
        <f>SUM(A1L906C5:A1L910C5)</f>
        <v>1165.3551888883289</v>
      </c>
    </row>
    <row r="19" spans="1:13" x14ac:dyDescent="0.3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7166.9591710398317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7665.8038808845522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7873.499152415804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8292.6059306931766</v>
      </c>
      <c r="L22" s="16" t="s">
        <v>945</v>
      </c>
      <c r="M22" s="19" t="str">
        <f>NULL_VALUE</f>
        <v>n/a</v>
      </c>
    </row>
    <row r="23" spans="1:13" x14ac:dyDescent="0.3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8556.4905604159212</v>
      </c>
    </row>
    <row r="24" spans="1:13" x14ac:dyDescent="0.3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7166.9591710398317</v>
      </c>
      <c r="F24" s="16" t="s">
        <v>4032</v>
      </c>
      <c r="G24" s="15">
        <f>SUM(A1L912C2:A1L916C2)</f>
        <v>7665.8038808845522</v>
      </c>
      <c r="H24" s="16" t="s">
        <v>4033</v>
      </c>
      <c r="I24" s="15">
        <f>SUM(A1L912C3:A1L916C3)</f>
        <v>7873.499152415804</v>
      </c>
      <c r="J24" s="16" t="s">
        <v>4034</v>
      </c>
      <c r="K24" s="15">
        <f>SUM(A1L912C4:A1L916C4)</f>
        <v>8292.6059306931766</v>
      </c>
      <c r="L24" s="16" t="s">
        <v>4035</v>
      </c>
      <c r="M24" s="15">
        <f>SUM(A1L912C5:A1L916C5)</f>
        <v>8556.4905604159212</v>
      </c>
    </row>
    <row r="25" spans="1:13" x14ac:dyDescent="0.3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0</v>
      </c>
      <c r="F25" s="16" t="s">
        <v>4037</v>
      </c>
      <c r="G25" s="1">
        <f>A1L159C6</f>
        <v>0</v>
      </c>
      <c r="H25" s="16" t="s">
        <v>4038</v>
      </c>
      <c r="I25" s="1">
        <f>A1L159C7</f>
        <v>0</v>
      </c>
      <c r="J25" s="16" t="s">
        <v>4039</v>
      </c>
      <c r="K25" s="1">
        <f>A1L159C8</f>
        <v>0</v>
      </c>
      <c r="L25" s="16" t="s">
        <v>4040</v>
      </c>
      <c r="M25" s="1">
        <f>A1L159C9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4FA577-4005-4C43-85AE-53049C450B28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4041</v>
      </c>
    </row>
    <row r="3" spans="1:91" x14ac:dyDescent="0.3">
      <c r="B3" s="13" t="s">
        <v>4042</v>
      </c>
    </row>
    <row r="4" spans="1:91" x14ac:dyDescent="0.3">
      <c r="B4" s="13" t="s">
        <v>4043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1549</v>
      </c>
      <c r="H8" s="16" t="s">
        <v>4253</v>
      </c>
      <c r="I8" s="20">
        <v>1</v>
      </c>
      <c r="J8" s="16" t="s">
        <v>4252</v>
      </c>
      <c r="K8" s="15">
        <v>605</v>
      </c>
      <c r="L8" s="16" t="s">
        <v>4253</v>
      </c>
      <c r="M8" s="20">
        <v>1</v>
      </c>
      <c r="N8" s="16" t="s">
        <v>4252</v>
      </c>
      <c r="O8" s="15">
        <v>1093</v>
      </c>
      <c r="P8" s="16" t="s">
        <v>4253</v>
      </c>
      <c r="Q8" s="20">
        <v>1</v>
      </c>
      <c r="R8" s="16" t="s">
        <v>4252</v>
      </c>
      <c r="S8" s="15">
        <v>218</v>
      </c>
      <c r="T8" s="16" t="s">
        <v>4253</v>
      </c>
      <c r="U8" s="20">
        <v>1</v>
      </c>
      <c r="V8" s="16" t="s">
        <v>4252</v>
      </c>
      <c r="W8" s="15">
        <v>3465</v>
      </c>
      <c r="X8" s="16" t="s">
        <v>4252</v>
      </c>
      <c r="Y8" s="15">
        <v>3465</v>
      </c>
      <c r="Z8" s="16" t="s">
        <v>4254</v>
      </c>
      <c r="AA8" s="15">
        <v>1926</v>
      </c>
      <c r="AB8" s="16" t="s">
        <v>4255</v>
      </c>
      <c r="AC8" s="20">
        <v>1.027773</v>
      </c>
      <c r="AD8" s="16" t="s">
        <v>4254</v>
      </c>
      <c r="AE8" s="15">
        <v>499</v>
      </c>
      <c r="AF8" s="16" t="s">
        <v>4255</v>
      </c>
      <c r="AG8" s="20">
        <v>1.0628219999999999</v>
      </c>
      <c r="AH8" s="16" t="s">
        <v>4254</v>
      </c>
      <c r="AI8" s="15">
        <v>1121</v>
      </c>
      <c r="AJ8" s="16" t="s">
        <v>4255</v>
      </c>
      <c r="AK8" s="20">
        <v>1.1007640000000001</v>
      </c>
      <c r="AL8" s="16" t="s">
        <v>4254</v>
      </c>
      <c r="AM8" s="15">
        <v>182</v>
      </c>
      <c r="AN8" s="16" t="s">
        <v>4255</v>
      </c>
      <c r="AO8" s="20">
        <v>1.0317909999999999</v>
      </c>
      <c r="AP8" s="16" t="s">
        <v>4256</v>
      </c>
      <c r="AQ8" s="15">
        <v>2546</v>
      </c>
      <c r="AR8" s="16" t="s">
        <v>4257</v>
      </c>
      <c r="AS8" s="20">
        <v>1.04512</v>
      </c>
      <c r="AT8" s="16" t="s">
        <v>4256</v>
      </c>
      <c r="AU8" s="15">
        <v>293</v>
      </c>
      <c r="AV8" s="16" t="s">
        <v>4257</v>
      </c>
      <c r="AW8" s="20">
        <v>0.92376689999999995</v>
      </c>
      <c r="AX8" s="16" t="s">
        <v>4256</v>
      </c>
      <c r="AY8" s="15">
        <v>6577</v>
      </c>
      <c r="AZ8" s="16" t="s">
        <v>4257</v>
      </c>
      <c r="BA8" s="20">
        <v>0.99925019999999998</v>
      </c>
      <c r="BB8" s="16" t="s">
        <v>4256</v>
      </c>
      <c r="BC8" s="15">
        <v>421</v>
      </c>
      <c r="BD8" s="16" t="s">
        <v>4257</v>
      </c>
      <c r="BE8" s="20">
        <v>1.029218</v>
      </c>
      <c r="BF8" s="16" t="s">
        <v>4258</v>
      </c>
      <c r="BG8" s="15">
        <v>2719</v>
      </c>
      <c r="BH8" s="16" t="s">
        <v>4259</v>
      </c>
      <c r="BI8" s="20">
        <v>1.0729109999999999</v>
      </c>
      <c r="BJ8" s="16" t="s">
        <v>4258</v>
      </c>
      <c r="BK8" s="15">
        <v>241</v>
      </c>
      <c r="BL8" s="16" t="s">
        <v>4259</v>
      </c>
      <c r="BM8" s="20">
        <v>1.0488170000000001</v>
      </c>
      <c r="BN8" s="16" t="s">
        <v>4258</v>
      </c>
      <c r="BO8" s="15">
        <v>9219</v>
      </c>
      <c r="BP8" s="16" t="s">
        <v>4259</v>
      </c>
      <c r="BQ8" s="20">
        <v>0.99943749999999998</v>
      </c>
      <c r="BR8" s="16" t="s">
        <v>4258</v>
      </c>
      <c r="BS8" s="15">
        <v>1894</v>
      </c>
      <c r="BT8" s="16" t="s">
        <v>4259</v>
      </c>
      <c r="BU8" s="20">
        <v>1.0700130000000001</v>
      </c>
      <c r="BV8" s="16" t="s">
        <v>4260</v>
      </c>
      <c r="BW8" s="15">
        <v>2787</v>
      </c>
      <c r="BX8" s="16" t="s">
        <v>4261</v>
      </c>
      <c r="BY8" s="20">
        <v>1.1051420000000001</v>
      </c>
      <c r="BZ8" s="16" t="s">
        <v>4260</v>
      </c>
      <c r="CA8" s="15">
        <v>3154</v>
      </c>
      <c r="CB8" s="16" t="s">
        <v>4261</v>
      </c>
      <c r="CC8" s="20">
        <v>1.048189</v>
      </c>
      <c r="CD8" s="16" t="s">
        <v>4260</v>
      </c>
      <c r="CE8" s="15">
        <v>5297</v>
      </c>
      <c r="CF8" s="16" t="s">
        <v>4261</v>
      </c>
      <c r="CG8" s="20">
        <v>1.116206</v>
      </c>
      <c r="CH8" s="16" t="s">
        <v>4260</v>
      </c>
      <c r="CI8" s="15">
        <v>1330</v>
      </c>
      <c r="CJ8" s="16" t="s">
        <v>4261</v>
      </c>
      <c r="CK8" s="20">
        <v>1.0982890000000001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9100.6410399199995</v>
      </c>
    </row>
    <row r="9" spans="1:91" x14ac:dyDescent="0.3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1688</v>
      </c>
      <c r="H9" s="16" t="s">
        <v>4253</v>
      </c>
      <c r="I9" s="20">
        <v>1</v>
      </c>
      <c r="J9" s="16" t="s">
        <v>4252</v>
      </c>
      <c r="K9" s="15">
        <v>173</v>
      </c>
      <c r="L9" s="16" t="s">
        <v>4253</v>
      </c>
      <c r="M9" s="20">
        <v>1</v>
      </c>
      <c r="N9" s="16" t="s">
        <v>4252</v>
      </c>
      <c r="O9" s="15">
        <v>1038</v>
      </c>
      <c r="P9" s="16" t="s">
        <v>4253</v>
      </c>
      <c r="Q9" s="20">
        <v>1</v>
      </c>
      <c r="R9" s="16" t="s">
        <v>4252</v>
      </c>
      <c r="S9" s="15">
        <v>669</v>
      </c>
      <c r="T9" s="16" t="s">
        <v>4253</v>
      </c>
      <c r="U9" s="20">
        <v>1</v>
      </c>
      <c r="V9" s="16" t="s">
        <v>4252</v>
      </c>
      <c r="W9" s="15">
        <v>3568</v>
      </c>
      <c r="X9" s="16" t="s">
        <v>4252</v>
      </c>
      <c r="Y9" s="15">
        <v>3568</v>
      </c>
      <c r="Z9" s="16" t="s">
        <v>4254</v>
      </c>
      <c r="AA9" s="15">
        <v>1910</v>
      </c>
      <c r="AB9" s="16" t="s">
        <v>4255</v>
      </c>
      <c r="AC9" s="20">
        <v>1.027773</v>
      </c>
      <c r="AD9" s="16" t="s">
        <v>4254</v>
      </c>
      <c r="AE9" s="15">
        <v>82</v>
      </c>
      <c r="AF9" s="16" t="s">
        <v>4255</v>
      </c>
      <c r="AG9" s="20">
        <v>1.0628219999999999</v>
      </c>
      <c r="AH9" s="16" t="s">
        <v>4254</v>
      </c>
      <c r="AI9" s="15">
        <v>919</v>
      </c>
      <c r="AJ9" s="16" t="s">
        <v>4255</v>
      </c>
      <c r="AK9" s="20">
        <v>1.1007640000000001</v>
      </c>
      <c r="AL9" s="16" t="s">
        <v>4254</v>
      </c>
      <c r="AM9" s="15">
        <v>693</v>
      </c>
      <c r="AN9" s="16" t="s">
        <v>4255</v>
      </c>
      <c r="AO9" s="20">
        <v>1.0317909999999999</v>
      </c>
      <c r="AP9" s="16" t="s">
        <v>4256</v>
      </c>
      <c r="AQ9" s="15">
        <v>2255</v>
      </c>
      <c r="AR9" s="16" t="s">
        <v>4257</v>
      </c>
      <c r="AS9" s="20">
        <v>1.04512</v>
      </c>
      <c r="AT9" s="16" t="s">
        <v>4256</v>
      </c>
      <c r="AU9" s="15">
        <v>17</v>
      </c>
      <c r="AV9" s="16" t="s">
        <v>4257</v>
      </c>
      <c r="AW9" s="20">
        <v>0.92376689999999995</v>
      </c>
      <c r="AX9" s="16" t="s">
        <v>4256</v>
      </c>
      <c r="AY9" s="15">
        <v>1675</v>
      </c>
      <c r="AZ9" s="16" t="s">
        <v>4257</v>
      </c>
      <c r="BA9" s="20">
        <v>0.99925019999999998</v>
      </c>
      <c r="BB9" s="16" t="s">
        <v>4256</v>
      </c>
      <c r="BC9" s="15">
        <v>1051</v>
      </c>
      <c r="BD9" s="16" t="s">
        <v>4257</v>
      </c>
      <c r="BE9" s="20">
        <v>1.029218</v>
      </c>
      <c r="BF9" s="16" t="s">
        <v>4258</v>
      </c>
      <c r="BG9" s="15">
        <v>2189</v>
      </c>
      <c r="BH9" s="16" t="s">
        <v>4259</v>
      </c>
      <c r="BI9" s="20">
        <v>1.0729109999999999</v>
      </c>
      <c r="BJ9" s="16" t="s">
        <v>4258</v>
      </c>
      <c r="BK9" s="15">
        <v>371</v>
      </c>
      <c r="BL9" s="16" t="s">
        <v>4259</v>
      </c>
      <c r="BM9" s="20">
        <v>1.0488170000000001</v>
      </c>
      <c r="BN9" s="16" t="s">
        <v>4258</v>
      </c>
      <c r="BO9" s="15">
        <v>4108</v>
      </c>
      <c r="BP9" s="16" t="s">
        <v>4259</v>
      </c>
      <c r="BQ9" s="20">
        <v>0.99943749999999998</v>
      </c>
      <c r="BR9" s="16" t="s">
        <v>4258</v>
      </c>
      <c r="BS9" s="15">
        <v>859</v>
      </c>
      <c r="BT9" s="16" t="s">
        <v>4259</v>
      </c>
      <c r="BU9" s="20">
        <v>1.0700130000000001</v>
      </c>
      <c r="BV9" s="16" t="s">
        <v>4260</v>
      </c>
      <c r="BW9" s="15">
        <v>3984</v>
      </c>
      <c r="BX9" s="16" t="s">
        <v>4261</v>
      </c>
      <c r="BY9" s="20">
        <v>1.1051420000000001</v>
      </c>
      <c r="BZ9" s="16" t="s">
        <v>4260</v>
      </c>
      <c r="CA9" s="15">
        <v>227</v>
      </c>
      <c r="CB9" s="16" t="s">
        <v>4261</v>
      </c>
      <c r="CC9" s="20">
        <v>1.048189</v>
      </c>
      <c r="CD9" s="16" t="s">
        <v>4260</v>
      </c>
      <c r="CE9" s="15">
        <v>2740</v>
      </c>
      <c r="CF9" s="16" t="s">
        <v>4261</v>
      </c>
      <c r="CG9" s="20">
        <v>1.116206</v>
      </c>
      <c r="CH9" s="16" t="s">
        <v>4260</v>
      </c>
      <c r="CI9" s="15">
        <v>695</v>
      </c>
      <c r="CJ9" s="16" t="s">
        <v>4261</v>
      </c>
      <c r="CK9" s="20">
        <v>1.0982890000000001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5739.5633164600013</v>
      </c>
    </row>
    <row r="10" spans="1:91" x14ac:dyDescent="0.3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9377</v>
      </c>
      <c r="H10" s="16" t="s">
        <v>4253</v>
      </c>
      <c r="I10" s="20">
        <v>1</v>
      </c>
      <c r="J10" s="16" t="s">
        <v>4252</v>
      </c>
      <c r="K10" s="15">
        <v>2683</v>
      </c>
      <c r="L10" s="16" t="s">
        <v>4253</v>
      </c>
      <c r="M10" s="20">
        <v>1</v>
      </c>
      <c r="N10" s="16" t="s">
        <v>4252</v>
      </c>
      <c r="O10" s="15">
        <v>4747</v>
      </c>
      <c r="P10" s="16" t="s">
        <v>4253</v>
      </c>
      <c r="Q10" s="20">
        <v>1</v>
      </c>
      <c r="R10" s="16" t="s">
        <v>4252</v>
      </c>
      <c r="S10" s="15">
        <v>2417</v>
      </c>
      <c r="T10" s="16" t="s">
        <v>4253</v>
      </c>
      <c r="U10" s="20">
        <v>1</v>
      </c>
      <c r="V10" s="16" t="s">
        <v>4252</v>
      </c>
      <c r="W10" s="15">
        <v>19224</v>
      </c>
      <c r="X10" s="16" t="s">
        <v>4252</v>
      </c>
      <c r="Y10" s="15">
        <v>19224</v>
      </c>
      <c r="Z10" s="16" t="s">
        <v>4254</v>
      </c>
      <c r="AA10" s="15">
        <v>10104</v>
      </c>
      <c r="AB10" s="16" t="s">
        <v>4255</v>
      </c>
      <c r="AC10" s="20">
        <v>1.027773</v>
      </c>
      <c r="AD10" s="16" t="s">
        <v>4254</v>
      </c>
      <c r="AE10" s="15">
        <v>1509</v>
      </c>
      <c r="AF10" s="16" t="s">
        <v>4255</v>
      </c>
      <c r="AG10" s="20">
        <v>1.0628219999999999</v>
      </c>
      <c r="AH10" s="16" t="s">
        <v>4254</v>
      </c>
      <c r="AI10" s="15">
        <v>5542</v>
      </c>
      <c r="AJ10" s="16" t="s">
        <v>4255</v>
      </c>
      <c r="AK10" s="20">
        <v>1.1007640000000001</v>
      </c>
      <c r="AL10" s="16" t="s">
        <v>4254</v>
      </c>
      <c r="AM10" s="15">
        <v>2197</v>
      </c>
      <c r="AN10" s="16" t="s">
        <v>4255</v>
      </c>
      <c r="AO10" s="20">
        <v>1.0317909999999999</v>
      </c>
      <c r="AP10" s="16" t="s">
        <v>4256</v>
      </c>
      <c r="AQ10" s="15">
        <v>12175</v>
      </c>
      <c r="AR10" s="16" t="s">
        <v>4257</v>
      </c>
      <c r="AS10" s="20">
        <v>1.04512</v>
      </c>
      <c r="AT10" s="16" t="s">
        <v>4256</v>
      </c>
      <c r="AU10" s="15">
        <v>1825</v>
      </c>
      <c r="AV10" s="16" t="s">
        <v>4257</v>
      </c>
      <c r="AW10" s="20">
        <v>0.92376689999999995</v>
      </c>
      <c r="AX10" s="16" t="s">
        <v>4256</v>
      </c>
      <c r="AY10" s="15">
        <v>9989</v>
      </c>
      <c r="AZ10" s="16" t="s">
        <v>4257</v>
      </c>
      <c r="BA10" s="20">
        <v>0.99925019999999998</v>
      </c>
      <c r="BB10" s="16" t="s">
        <v>4256</v>
      </c>
      <c r="BC10" s="15">
        <v>4147</v>
      </c>
      <c r="BD10" s="16" t="s">
        <v>4257</v>
      </c>
      <c r="BE10" s="20">
        <v>1.029218</v>
      </c>
      <c r="BF10" s="16" t="s">
        <v>4258</v>
      </c>
      <c r="BG10" s="15">
        <v>11645</v>
      </c>
      <c r="BH10" s="16" t="s">
        <v>4259</v>
      </c>
      <c r="BI10" s="20">
        <v>1.0729109999999999</v>
      </c>
      <c r="BJ10" s="16" t="s">
        <v>4258</v>
      </c>
      <c r="BK10" s="15">
        <v>3459</v>
      </c>
      <c r="BL10" s="16" t="s">
        <v>4259</v>
      </c>
      <c r="BM10" s="20">
        <v>1.0488170000000001</v>
      </c>
      <c r="BN10" s="16" t="s">
        <v>4258</v>
      </c>
      <c r="BO10" s="15">
        <v>8008</v>
      </c>
      <c r="BP10" s="16" t="s">
        <v>4259</v>
      </c>
      <c r="BQ10" s="20">
        <v>0.99943749999999998</v>
      </c>
      <c r="BR10" s="16" t="s">
        <v>4258</v>
      </c>
      <c r="BS10" s="15">
        <v>5585</v>
      </c>
      <c r="BT10" s="16" t="s">
        <v>4259</v>
      </c>
      <c r="BU10" s="20">
        <v>1.0700130000000001</v>
      </c>
      <c r="BV10" s="16" t="s">
        <v>4260</v>
      </c>
      <c r="BW10" s="15">
        <v>20345</v>
      </c>
      <c r="BX10" s="16" t="s">
        <v>4261</v>
      </c>
      <c r="BY10" s="20">
        <v>1.1051420000000001</v>
      </c>
      <c r="BZ10" s="16" t="s">
        <v>4260</v>
      </c>
      <c r="CA10" s="15">
        <v>2674</v>
      </c>
      <c r="CB10" s="16" t="s">
        <v>4261</v>
      </c>
      <c r="CC10" s="20">
        <v>1.048189</v>
      </c>
      <c r="CD10" s="16" t="s">
        <v>4260</v>
      </c>
      <c r="CE10" s="15">
        <v>8078</v>
      </c>
      <c r="CF10" s="16" t="s">
        <v>4261</v>
      </c>
      <c r="CG10" s="20">
        <v>1.116206</v>
      </c>
      <c r="CH10" s="16" t="s">
        <v>4260</v>
      </c>
      <c r="CI10" s="15">
        <v>5544</v>
      </c>
      <c r="CJ10" s="16" t="s">
        <v>4261</v>
      </c>
      <c r="CK10" s="20">
        <v>1.0982890000000001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27746.72119086</v>
      </c>
    </row>
    <row r="11" spans="1:91" x14ac:dyDescent="0.3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1</v>
      </c>
      <c r="L11" s="16" t="s">
        <v>4253</v>
      </c>
      <c r="M11" s="20">
        <v>1</v>
      </c>
      <c r="N11" s="16" t="s">
        <v>4252</v>
      </c>
      <c r="O11" s="15">
        <v>18</v>
      </c>
      <c r="P11" s="16" t="s">
        <v>4253</v>
      </c>
      <c r="Q11" s="20">
        <v>1</v>
      </c>
      <c r="R11" s="16" t="s">
        <v>4252</v>
      </c>
      <c r="S11" s="15">
        <v>44</v>
      </c>
      <c r="T11" s="16" t="s">
        <v>4253</v>
      </c>
      <c r="U11" s="20">
        <v>1</v>
      </c>
      <c r="V11" s="16" t="s">
        <v>4252</v>
      </c>
      <c r="W11" s="15">
        <v>63</v>
      </c>
      <c r="X11" s="16" t="s">
        <v>4252</v>
      </c>
      <c r="Y11" s="15">
        <v>63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723</v>
      </c>
      <c r="AJ11" s="16" t="s">
        <v>4255</v>
      </c>
      <c r="AK11" s="20">
        <v>1.1007640000000001</v>
      </c>
      <c r="AL11" s="16" t="s">
        <v>4254</v>
      </c>
      <c r="AM11" s="15">
        <v>48</v>
      </c>
      <c r="AN11" s="16" t="s">
        <v>4255</v>
      </c>
      <c r="AO11" s="20">
        <v>1.0317909999999999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796</v>
      </c>
      <c r="AZ11" s="16" t="s">
        <v>4257</v>
      </c>
      <c r="BA11" s="20">
        <v>0.99925019999999998</v>
      </c>
      <c r="BB11" s="16" t="s">
        <v>4256</v>
      </c>
      <c r="BC11" s="15">
        <v>1</v>
      </c>
      <c r="BD11" s="16" t="s">
        <v>4257</v>
      </c>
      <c r="BE11" s="20">
        <v>1.029218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155</v>
      </c>
      <c r="BL11" s="16" t="s">
        <v>4259</v>
      </c>
      <c r="BM11" s="20">
        <v>1.0488170000000001</v>
      </c>
      <c r="BN11" s="16" t="s">
        <v>4258</v>
      </c>
      <c r="BO11" s="15">
        <v>3763</v>
      </c>
      <c r="BP11" s="16" t="s">
        <v>4259</v>
      </c>
      <c r="BQ11" s="20">
        <v>0.99943749999999998</v>
      </c>
      <c r="BR11" s="16" t="s">
        <v>4258</v>
      </c>
      <c r="BS11" s="15">
        <v>2</v>
      </c>
      <c r="BT11" s="16" t="s">
        <v>4259</v>
      </c>
      <c r="BU11" s="20">
        <v>1.0700130000000001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98</v>
      </c>
      <c r="CB11" s="16" t="s">
        <v>4261</v>
      </c>
      <c r="CC11" s="20">
        <v>1.048189</v>
      </c>
      <c r="CD11" s="16" t="s">
        <v>4260</v>
      </c>
      <c r="CE11" s="15">
        <v>4007</v>
      </c>
      <c r="CF11" s="16" t="s">
        <v>4261</v>
      </c>
      <c r="CG11" s="20">
        <v>1.116206</v>
      </c>
      <c r="CH11" s="16" t="s">
        <v>4260</v>
      </c>
      <c r="CI11" s="15">
        <v>218</v>
      </c>
      <c r="CJ11" s="16" t="s">
        <v>4261</v>
      </c>
      <c r="CK11" s="20">
        <v>1.0982890000000001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2089.03753134</v>
      </c>
    </row>
    <row r="12" spans="1:91" x14ac:dyDescent="0.3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14294</v>
      </c>
      <c r="H12" s="16" t="s">
        <v>4253</v>
      </c>
      <c r="I12" s="20">
        <v>1</v>
      </c>
      <c r="J12" s="16" t="s">
        <v>4252</v>
      </c>
      <c r="K12" s="15">
        <v>11330</v>
      </c>
      <c r="L12" s="16" t="s">
        <v>4253</v>
      </c>
      <c r="M12" s="20">
        <v>1</v>
      </c>
      <c r="N12" s="16" t="s">
        <v>4252</v>
      </c>
      <c r="O12" s="15">
        <v>19018</v>
      </c>
      <c r="P12" s="16" t="s">
        <v>4253</v>
      </c>
      <c r="Q12" s="20">
        <v>1</v>
      </c>
      <c r="R12" s="16" t="s">
        <v>4252</v>
      </c>
      <c r="S12" s="15">
        <v>-4004</v>
      </c>
      <c r="T12" s="16" t="s">
        <v>4253</v>
      </c>
      <c r="U12" s="20">
        <v>1</v>
      </c>
      <c r="V12" s="16" t="s">
        <v>4252</v>
      </c>
      <c r="W12" s="15">
        <v>40638</v>
      </c>
      <c r="X12" s="16" t="s">
        <v>4252</v>
      </c>
      <c r="Y12" s="15">
        <v>40638</v>
      </c>
      <c r="Z12" s="16" t="s">
        <v>4254</v>
      </c>
      <c r="AA12" s="15">
        <v>11810</v>
      </c>
      <c r="AB12" s="16" t="s">
        <v>4255</v>
      </c>
      <c r="AC12" s="20">
        <v>1.027773</v>
      </c>
      <c r="AD12" s="16" t="s">
        <v>4254</v>
      </c>
      <c r="AE12" s="15">
        <v>8040</v>
      </c>
      <c r="AF12" s="16" t="s">
        <v>4255</v>
      </c>
      <c r="AG12" s="20">
        <v>1.0628219999999999</v>
      </c>
      <c r="AH12" s="16" t="s">
        <v>4254</v>
      </c>
      <c r="AI12" s="15">
        <v>17858</v>
      </c>
      <c r="AJ12" s="16" t="s">
        <v>4255</v>
      </c>
      <c r="AK12" s="20">
        <v>1.1007640000000001</v>
      </c>
      <c r="AL12" s="16" t="s">
        <v>4254</v>
      </c>
      <c r="AM12" s="15">
        <v>-10717</v>
      </c>
      <c r="AN12" s="16" t="s">
        <v>4255</v>
      </c>
      <c r="AO12" s="20">
        <v>1.0317909999999999</v>
      </c>
      <c r="AP12" s="16" t="s">
        <v>4256</v>
      </c>
      <c r="AQ12" s="15">
        <v>15837</v>
      </c>
      <c r="AR12" s="16" t="s">
        <v>4257</v>
      </c>
      <c r="AS12" s="20">
        <v>1.04512</v>
      </c>
      <c r="AT12" s="16" t="s">
        <v>4256</v>
      </c>
      <c r="AU12" s="15">
        <v>9044</v>
      </c>
      <c r="AV12" s="16" t="s">
        <v>4257</v>
      </c>
      <c r="AW12" s="20">
        <v>0.92376689999999995</v>
      </c>
      <c r="AX12" s="16" t="s">
        <v>4256</v>
      </c>
      <c r="AY12" s="15">
        <v>22293</v>
      </c>
      <c r="AZ12" s="16" t="s">
        <v>4257</v>
      </c>
      <c r="BA12" s="20">
        <v>0.99925019999999998</v>
      </c>
      <c r="BB12" s="16" t="s">
        <v>4256</v>
      </c>
      <c r="BC12" s="15">
        <v>3521</v>
      </c>
      <c r="BD12" s="16" t="s">
        <v>4257</v>
      </c>
      <c r="BE12" s="20">
        <v>1.029218</v>
      </c>
      <c r="BF12" s="16" t="s">
        <v>4258</v>
      </c>
      <c r="BG12" s="15">
        <v>9322</v>
      </c>
      <c r="BH12" s="16" t="s">
        <v>4259</v>
      </c>
      <c r="BI12" s="20">
        <v>1.0729109999999999</v>
      </c>
      <c r="BJ12" s="16" t="s">
        <v>4258</v>
      </c>
      <c r="BK12" s="15">
        <v>6398</v>
      </c>
      <c r="BL12" s="16" t="s">
        <v>4259</v>
      </c>
      <c r="BM12" s="20">
        <v>1.0488170000000001</v>
      </c>
      <c r="BN12" s="16" t="s">
        <v>4258</v>
      </c>
      <c r="BO12" s="15">
        <v>11985</v>
      </c>
      <c r="BP12" s="16" t="s">
        <v>4259</v>
      </c>
      <c r="BQ12" s="20">
        <v>0.99943749999999998</v>
      </c>
      <c r="BR12" s="16" t="s">
        <v>4258</v>
      </c>
      <c r="BS12" s="15">
        <v>7518</v>
      </c>
      <c r="BT12" s="16" t="s">
        <v>4259</v>
      </c>
      <c r="BU12" s="20">
        <v>1.0700130000000001</v>
      </c>
      <c r="BV12" s="16" t="s">
        <v>4260</v>
      </c>
      <c r="BW12" s="15">
        <v>2377</v>
      </c>
      <c r="BX12" s="16" t="s">
        <v>4261</v>
      </c>
      <c r="BY12" s="20">
        <v>1.1051420000000001</v>
      </c>
      <c r="BZ12" s="16" t="s">
        <v>4260</v>
      </c>
      <c r="CA12" s="15">
        <v>4808</v>
      </c>
      <c r="CB12" s="16" t="s">
        <v>4261</v>
      </c>
      <c r="CC12" s="20">
        <v>1.048189</v>
      </c>
      <c r="CD12" s="16" t="s">
        <v>4260</v>
      </c>
      <c r="CE12" s="15">
        <v>9473</v>
      </c>
      <c r="CF12" s="16" t="s">
        <v>4261</v>
      </c>
      <c r="CG12" s="20">
        <v>1.116206</v>
      </c>
      <c r="CH12" s="16" t="s">
        <v>4260</v>
      </c>
      <c r="CI12" s="15">
        <v>13842</v>
      </c>
      <c r="CJ12" s="16" t="s">
        <v>4261</v>
      </c>
      <c r="CK12" s="20">
        <v>1.0982890000000001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38180.935329340005</v>
      </c>
    </row>
    <row r="13" spans="1:91" x14ac:dyDescent="0.3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35299</v>
      </c>
      <c r="H13" s="16" t="s">
        <v>4253</v>
      </c>
      <c r="I13" s="20">
        <v>1</v>
      </c>
      <c r="J13" s="16" t="s">
        <v>4252</v>
      </c>
      <c r="K13" s="15">
        <v>318</v>
      </c>
      <c r="L13" s="16" t="s">
        <v>4253</v>
      </c>
      <c r="M13" s="20">
        <v>1</v>
      </c>
      <c r="N13" s="16" t="s">
        <v>4252</v>
      </c>
      <c r="O13" s="15">
        <v>12483</v>
      </c>
      <c r="P13" s="16" t="s">
        <v>4253</v>
      </c>
      <c r="Q13" s="20">
        <v>1</v>
      </c>
      <c r="R13" s="16" t="s">
        <v>4252</v>
      </c>
      <c r="S13" s="15">
        <v>32</v>
      </c>
      <c r="T13" s="16" t="s">
        <v>4253</v>
      </c>
      <c r="U13" s="20">
        <v>1</v>
      </c>
      <c r="V13" s="16" t="s">
        <v>4252</v>
      </c>
      <c r="W13" s="15">
        <v>48132</v>
      </c>
      <c r="X13" s="16" t="s">
        <v>4252</v>
      </c>
      <c r="Y13" s="15">
        <v>48132</v>
      </c>
      <c r="Z13" s="16" t="s">
        <v>4254</v>
      </c>
      <c r="AA13" s="15">
        <v>46666</v>
      </c>
      <c r="AB13" s="16" t="s">
        <v>4255</v>
      </c>
      <c r="AC13" s="20">
        <v>1.027773</v>
      </c>
      <c r="AD13" s="16" t="s">
        <v>4254</v>
      </c>
      <c r="AE13" s="15">
        <v>307</v>
      </c>
      <c r="AF13" s="16" t="s">
        <v>4255</v>
      </c>
      <c r="AG13" s="20">
        <v>1.0628219999999999</v>
      </c>
      <c r="AH13" s="16" t="s">
        <v>4254</v>
      </c>
      <c r="AI13" s="15">
        <v>12222</v>
      </c>
      <c r="AJ13" s="16" t="s">
        <v>4255</v>
      </c>
      <c r="AK13" s="20">
        <v>1.1007640000000001</v>
      </c>
      <c r="AL13" s="16" t="s">
        <v>4254</v>
      </c>
      <c r="AM13" s="15">
        <v>138</v>
      </c>
      <c r="AN13" s="16" t="s">
        <v>4255</v>
      </c>
      <c r="AO13" s="20">
        <v>1.0317909999999999</v>
      </c>
      <c r="AP13" s="16" t="s">
        <v>4256</v>
      </c>
      <c r="AQ13" s="15">
        <v>53389</v>
      </c>
      <c r="AR13" s="16" t="s">
        <v>4257</v>
      </c>
      <c r="AS13" s="20">
        <v>1.04512</v>
      </c>
      <c r="AT13" s="16" t="s">
        <v>4256</v>
      </c>
      <c r="AU13" s="15">
        <v>509</v>
      </c>
      <c r="AV13" s="16" t="s">
        <v>4257</v>
      </c>
      <c r="AW13" s="20">
        <v>0.92376689999999995</v>
      </c>
      <c r="AX13" s="16" t="s">
        <v>4256</v>
      </c>
      <c r="AY13" s="15">
        <v>12534</v>
      </c>
      <c r="AZ13" s="16" t="s">
        <v>4257</v>
      </c>
      <c r="BA13" s="20">
        <v>0.99925019999999998</v>
      </c>
      <c r="BB13" s="16" t="s">
        <v>4256</v>
      </c>
      <c r="BC13" s="15">
        <v>373</v>
      </c>
      <c r="BD13" s="16" t="s">
        <v>4257</v>
      </c>
      <c r="BE13" s="20">
        <v>1.029218</v>
      </c>
      <c r="BF13" s="16" t="s">
        <v>4258</v>
      </c>
      <c r="BG13" s="15">
        <v>53308</v>
      </c>
      <c r="BH13" s="16" t="s">
        <v>4259</v>
      </c>
      <c r="BI13" s="20">
        <v>1.0729109999999999</v>
      </c>
      <c r="BJ13" s="16" t="s">
        <v>4258</v>
      </c>
      <c r="BK13" s="15">
        <v>234</v>
      </c>
      <c r="BL13" s="16" t="s">
        <v>4259</v>
      </c>
      <c r="BM13" s="20">
        <v>1.0488170000000001</v>
      </c>
      <c r="BN13" s="16" t="s">
        <v>4258</v>
      </c>
      <c r="BO13" s="15">
        <v>13599</v>
      </c>
      <c r="BP13" s="16" t="s">
        <v>4259</v>
      </c>
      <c r="BQ13" s="20">
        <v>0.99943749999999998</v>
      </c>
      <c r="BR13" s="16" t="s">
        <v>4258</v>
      </c>
      <c r="BS13" s="15">
        <v>281</v>
      </c>
      <c r="BT13" s="16" t="s">
        <v>4259</v>
      </c>
      <c r="BU13" s="20">
        <v>1.0700130000000001</v>
      </c>
      <c r="BV13" s="16" t="s">
        <v>4260</v>
      </c>
      <c r="BW13" s="15">
        <v>52648</v>
      </c>
      <c r="BX13" s="16" t="s">
        <v>4261</v>
      </c>
      <c r="BY13" s="20">
        <v>1.1051420000000001</v>
      </c>
      <c r="BZ13" s="16" t="s">
        <v>4260</v>
      </c>
      <c r="CA13" s="15">
        <v>528</v>
      </c>
      <c r="CB13" s="16" t="s">
        <v>4261</v>
      </c>
      <c r="CC13" s="20">
        <v>1.048189</v>
      </c>
      <c r="CD13" s="16" t="s">
        <v>4260</v>
      </c>
      <c r="CE13" s="15">
        <v>13612</v>
      </c>
      <c r="CF13" s="16" t="s">
        <v>4261</v>
      </c>
      <c r="CG13" s="20">
        <v>1.116206</v>
      </c>
      <c r="CH13" s="16" t="s">
        <v>4260</v>
      </c>
      <c r="CI13" s="15">
        <v>8</v>
      </c>
      <c r="CJ13" s="16" t="s">
        <v>4261</v>
      </c>
      <c r="CK13" s="20">
        <v>1.0982890000000001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64892.920892880007</v>
      </c>
    </row>
    <row r="14" spans="1:91" x14ac:dyDescent="0.3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293</v>
      </c>
      <c r="H14" s="16" t="s">
        <v>4253</v>
      </c>
      <c r="I14" s="20">
        <v>1</v>
      </c>
      <c r="J14" s="16" t="s">
        <v>4252</v>
      </c>
      <c r="K14" s="15">
        <v>28</v>
      </c>
      <c r="L14" s="16" t="s">
        <v>4253</v>
      </c>
      <c r="M14" s="20">
        <v>1</v>
      </c>
      <c r="N14" s="16" t="s">
        <v>4252</v>
      </c>
      <c r="O14" s="15">
        <v>78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399</v>
      </c>
      <c r="X14" s="16" t="s">
        <v>4252</v>
      </c>
      <c r="Y14" s="15">
        <v>399</v>
      </c>
      <c r="Z14" s="16" t="s">
        <v>4254</v>
      </c>
      <c r="AA14" s="15">
        <v>4507</v>
      </c>
      <c r="AB14" s="16" t="s">
        <v>4255</v>
      </c>
      <c r="AC14" s="20">
        <v>1.027773</v>
      </c>
      <c r="AD14" s="16" t="s">
        <v>4254</v>
      </c>
      <c r="AE14" s="15">
        <v>62</v>
      </c>
      <c r="AF14" s="16" t="s">
        <v>4255</v>
      </c>
      <c r="AG14" s="20">
        <v>1.0628219999999999</v>
      </c>
      <c r="AH14" s="16" t="s">
        <v>4254</v>
      </c>
      <c r="AI14" s="15">
        <v>46</v>
      </c>
      <c r="AJ14" s="16" t="s">
        <v>4255</v>
      </c>
      <c r="AK14" s="20">
        <v>1.1007640000000001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6185</v>
      </c>
      <c r="AR14" s="16" t="s">
        <v>4257</v>
      </c>
      <c r="AS14" s="20">
        <v>1.04512</v>
      </c>
      <c r="AT14" s="16" t="s">
        <v>4256</v>
      </c>
      <c r="AU14" s="15">
        <v>50</v>
      </c>
      <c r="AV14" s="16" t="s">
        <v>4257</v>
      </c>
      <c r="AW14" s="20">
        <v>0.92376689999999995</v>
      </c>
      <c r="AX14" s="16" t="s">
        <v>4256</v>
      </c>
      <c r="AY14" s="15">
        <v>174</v>
      </c>
      <c r="AZ14" s="16" t="s">
        <v>4257</v>
      </c>
      <c r="BA14" s="20">
        <v>0.99925019999999998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5783</v>
      </c>
      <c r="BH14" s="16" t="s">
        <v>4259</v>
      </c>
      <c r="BI14" s="20">
        <v>1.0729109999999999</v>
      </c>
      <c r="BJ14" s="16" t="s">
        <v>4258</v>
      </c>
      <c r="BK14" s="15">
        <v>188</v>
      </c>
      <c r="BL14" s="16" t="s">
        <v>4259</v>
      </c>
      <c r="BM14" s="20">
        <v>1.0488170000000001</v>
      </c>
      <c r="BN14" s="16" t="s">
        <v>4258</v>
      </c>
      <c r="BO14" s="15">
        <v>121</v>
      </c>
      <c r="BP14" s="16" t="s">
        <v>4259</v>
      </c>
      <c r="BQ14" s="20">
        <v>0.99943749999999998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5676</v>
      </c>
      <c r="BX14" s="16" t="s">
        <v>4261</v>
      </c>
      <c r="BY14" s="20">
        <v>1.1051420000000001</v>
      </c>
      <c r="BZ14" s="16" t="s">
        <v>4260</v>
      </c>
      <c r="CA14" s="15">
        <v>407</v>
      </c>
      <c r="CB14" s="16" t="s">
        <v>4261</v>
      </c>
      <c r="CC14" s="20">
        <v>1.048189</v>
      </c>
      <c r="CD14" s="16" t="s">
        <v>4260</v>
      </c>
      <c r="CE14" s="15">
        <v>184</v>
      </c>
      <c r="CF14" s="16" t="s">
        <v>4261</v>
      </c>
      <c r="CG14" s="20">
        <v>1.116206</v>
      </c>
      <c r="CH14" s="16" t="s">
        <v>4260</v>
      </c>
      <c r="CI14" s="15">
        <v>5</v>
      </c>
      <c r="CJ14" s="16" t="s">
        <v>4261</v>
      </c>
      <c r="CK14" s="20">
        <v>1.0982890000000001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5052.9708418600012</v>
      </c>
    </row>
    <row r="15" spans="1:91" x14ac:dyDescent="0.3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7</v>
      </c>
      <c r="BH15" s="16" t="s">
        <v>4259</v>
      </c>
      <c r="BI15" s="20">
        <v>1.0729109999999999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5</v>
      </c>
      <c r="BX15" s="16" t="s">
        <v>4261</v>
      </c>
      <c r="BY15" s="20">
        <v>1.1051420000000001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2.6072174000000001</v>
      </c>
    </row>
    <row r="16" spans="1:91" x14ac:dyDescent="0.3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582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582</v>
      </c>
      <c r="X16" s="16" t="s">
        <v>4252</v>
      </c>
      <c r="Y16" s="15">
        <v>582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971</v>
      </c>
      <c r="AF16" s="16" t="s">
        <v>4255</v>
      </c>
      <c r="AG16" s="20">
        <v>1.0628219999999999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2237</v>
      </c>
      <c r="AV16" s="16" t="s">
        <v>4257</v>
      </c>
      <c r="AW16" s="20">
        <v>0.92376689999999995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2944</v>
      </c>
      <c r="BL16" s="16" t="s">
        <v>4259</v>
      </c>
      <c r="BM16" s="20">
        <v>1.0488170000000001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2354</v>
      </c>
      <c r="CB16" s="16" t="s">
        <v>4261</v>
      </c>
      <c r="CC16" s="20">
        <v>1.048189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1847.1241742600002</v>
      </c>
    </row>
    <row r="17" spans="1:91" x14ac:dyDescent="0.3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18217</v>
      </c>
      <c r="H17" s="16" t="s">
        <v>4253</v>
      </c>
      <c r="I17" s="20">
        <v>1</v>
      </c>
      <c r="J17" s="16" t="s">
        <v>4252</v>
      </c>
      <c r="K17" s="15">
        <v>2336</v>
      </c>
      <c r="L17" s="16" t="s">
        <v>4253</v>
      </c>
      <c r="M17" s="20">
        <v>1</v>
      </c>
      <c r="N17" s="16" t="s">
        <v>4252</v>
      </c>
      <c r="O17" s="15">
        <v>2161</v>
      </c>
      <c r="P17" s="16" t="s">
        <v>4253</v>
      </c>
      <c r="Q17" s="20">
        <v>1</v>
      </c>
      <c r="R17" s="16" t="s">
        <v>4252</v>
      </c>
      <c r="S17" s="15">
        <v>3449</v>
      </c>
      <c r="T17" s="16" t="s">
        <v>4253</v>
      </c>
      <c r="U17" s="20">
        <v>1</v>
      </c>
      <c r="V17" s="16" t="s">
        <v>4252</v>
      </c>
      <c r="W17" s="15">
        <v>26163</v>
      </c>
      <c r="X17" s="16" t="s">
        <v>4252</v>
      </c>
      <c r="Y17" s="15">
        <v>26163</v>
      </c>
      <c r="Z17" s="16" t="s">
        <v>4254</v>
      </c>
      <c r="AA17" s="15">
        <v>15232</v>
      </c>
      <c r="AB17" s="16" t="s">
        <v>4255</v>
      </c>
      <c r="AC17" s="20">
        <v>1.027773</v>
      </c>
      <c r="AD17" s="16" t="s">
        <v>4254</v>
      </c>
      <c r="AE17" s="15">
        <v>1894</v>
      </c>
      <c r="AF17" s="16" t="s">
        <v>4255</v>
      </c>
      <c r="AG17" s="20">
        <v>1.0628219999999999</v>
      </c>
      <c r="AH17" s="16" t="s">
        <v>4254</v>
      </c>
      <c r="AI17" s="15">
        <v>1364</v>
      </c>
      <c r="AJ17" s="16" t="s">
        <v>4255</v>
      </c>
      <c r="AK17" s="20">
        <v>1.1007640000000001</v>
      </c>
      <c r="AL17" s="16" t="s">
        <v>4254</v>
      </c>
      <c r="AM17" s="15">
        <v>3836</v>
      </c>
      <c r="AN17" s="16" t="s">
        <v>4255</v>
      </c>
      <c r="AO17" s="20">
        <v>1.0317909999999999</v>
      </c>
      <c r="AP17" s="16" t="s">
        <v>4256</v>
      </c>
      <c r="AQ17" s="15">
        <v>15990</v>
      </c>
      <c r="AR17" s="16" t="s">
        <v>4257</v>
      </c>
      <c r="AS17" s="20">
        <v>1.04512</v>
      </c>
      <c r="AT17" s="16" t="s">
        <v>4256</v>
      </c>
      <c r="AU17" s="15">
        <v>2340</v>
      </c>
      <c r="AV17" s="16" t="s">
        <v>4257</v>
      </c>
      <c r="AW17" s="20">
        <v>0.92376689999999995</v>
      </c>
      <c r="AX17" s="16" t="s">
        <v>4256</v>
      </c>
      <c r="AY17" s="15">
        <v>672</v>
      </c>
      <c r="AZ17" s="16" t="s">
        <v>4257</v>
      </c>
      <c r="BA17" s="20">
        <v>0.99925019999999998</v>
      </c>
      <c r="BB17" s="16" t="s">
        <v>4256</v>
      </c>
      <c r="BC17" s="15">
        <v>3648</v>
      </c>
      <c r="BD17" s="16" t="s">
        <v>4257</v>
      </c>
      <c r="BE17" s="20">
        <v>1.029218</v>
      </c>
      <c r="BF17" s="16" t="s">
        <v>4258</v>
      </c>
      <c r="BG17" s="15">
        <v>16113</v>
      </c>
      <c r="BH17" s="16" t="s">
        <v>4259</v>
      </c>
      <c r="BI17" s="20">
        <v>1.0729109999999999</v>
      </c>
      <c r="BJ17" s="16" t="s">
        <v>4258</v>
      </c>
      <c r="BK17" s="15">
        <v>2506</v>
      </c>
      <c r="BL17" s="16" t="s">
        <v>4259</v>
      </c>
      <c r="BM17" s="20">
        <v>1.0488170000000001</v>
      </c>
      <c r="BN17" s="16" t="s">
        <v>4258</v>
      </c>
      <c r="BO17" s="15">
        <v>1630</v>
      </c>
      <c r="BP17" s="16" t="s">
        <v>4259</v>
      </c>
      <c r="BQ17" s="20">
        <v>0.99943749999999998</v>
      </c>
      <c r="BR17" s="16" t="s">
        <v>4258</v>
      </c>
      <c r="BS17" s="15">
        <v>4134</v>
      </c>
      <c r="BT17" s="16" t="s">
        <v>4259</v>
      </c>
      <c r="BU17" s="20">
        <v>1.0700130000000001</v>
      </c>
      <c r="BV17" s="16" t="s">
        <v>4260</v>
      </c>
      <c r="BW17" s="15">
        <v>17572</v>
      </c>
      <c r="BX17" s="16" t="s">
        <v>4261</v>
      </c>
      <c r="BY17" s="20">
        <v>1.1051420000000001</v>
      </c>
      <c r="BZ17" s="16" t="s">
        <v>4260</v>
      </c>
      <c r="CA17" s="15">
        <v>2977</v>
      </c>
      <c r="CB17" s="16" t="s">
        <v>4261</v>
      </c>
      <c r="CC17" s="20">
        <v>1.048189</v>
      </c>
      <c r="CD17" s="16" t="s">
        <v>4260</v>
      </c>
      <c r="CE17" s="15">
        <v>2054</v>
      </c>
      <c r="CF17" s="16" t="s">
        <v>4261</v>
      </c>
      <c r="CG17" s="20">
        <v>1.116206</v>
      </c>
      <c r="CH17" s="16" t="s">
        <v>4260</v>
      </c>
      <c r="CI17" s="15">
        <v>4723</v>
      </c>
      <c r="CJ17" s="16" t="s">
        <v>4261</v>
      </c>
      <c r="CK17" s="20">
        <v>1.0982890000000001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25715.633896079999</v>
      </c>
    </row>
    <row r="18" spans="1:91" x14ac:dyDescent="0.3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0</v>
      </c>
      <c r="H18" s="16" t="s">
        <v>4253</v>
      </c>
      <c r="I18" s="20">
        <v>0</v>
      </c>
      <c r="J18" s="16" t="s">
        <v>4252</v>
      </c>
      <c r="K18" s="15">
        <v>0</v>
      </c>
      <c r="L18" s="16" t="s">
        <v>4253</v>
      </c>
      <c r="M18" s="20">
        <v>0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5">
        <v>0</v>
      </c>
      <c r="AB18" s="16" t="s">
        <v>4255</v>
      </c>
      <c r="AC18" s="20">
        <v>0</v>
      </c>
      <c r="AD18" s="16" t="s">
        <v>4254</v>
      </c>
      <c r="AE18" s="15">
        <v>0</v>
      </c>
      <c r="AF18" s="16" t="s">
        <v>4255</v>
      </c>
      <c r="AG18" s="20">
        <v>0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3</v>
      </c>
      <c r="AR18" s="16" t="s">
        <v>4257</v>
      </c>
      <c r="AS18" s="20">
        <v>1.04512</v>
      </c>
      <c r="AT18" s="16" t="s">
        <v>4256</v>
      </c>
      <c r="AU18" s="15">
        <v>0</v>
      </c>
      <c r="AV18" s="16" t="s">
        <v>4257</v>
      </c>
      <c r="AW18" s="20">
        <v>0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54</v>
      </c>
      <c r="BH18" s="16" t="s">
        <v>4259</v>
      </c>
      <c r="BI18" s="20">
        <v>1.0729109999999999</v>
      </c>
      <c r="BJ18" s="16" t="s">
        <v>4258</v>
      </c>
      <c r="BK18" s="15">
        <v>0</v>
      </c>
      <c r="BL18" s="16" t="s">
        <v>4259</v>
      </c>
      <c r="BM18" s="20">
        <v>0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141</v>
      </c>
      <c r="BX18" s="16" t="s">
        <v>4261</v>
      </c>
      <c r="BY18" s="20">
        <v>1.1051420000000001</v>
      </c>
      <c r="BZ18" s="16" t="s">
        <v>4260</v>
      </c>
      <c r="CA18" s="15">
        <v>0</v>
      </c>
      <c r="CB18" s="16" t="s">
        <v>4261</v>
      </c>
      <c r="CC18" s="20">
        <v>0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43.3795152</v>
      </c>
    </row>
    <row r="19" spans="1:91" x14ac:dyDescent="0.3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1398</v>
      </c>
      <c r="H19" s="16" t="s">
        <v>4253</v>
      </c>
      <c r="I19" s="20">
        <v>1</v>
      </c>
      <c r="J19" s="16" t="s">
        <v>4252</v>
      </c>
      <c r="K19" s="15">
        <v>471</v>
      </c>
      <c r="L19" s="16" t="s">
        <v>4253</v>
      </c>
      <c r="M19" s="20">
        <v>1</v>
      </c>
      <c r="N19" s="16" t="s">
        <v>4252</v>
      </c>
      <c r="O19" s="15">
        <v>52</v>
      </c>
      <c r="P19" s="16" t="s">
        <v>4253</v>
      </c>
      <c r="Q19" s="20">
        <v>1</v>
      </c>
      <c r="R19" s="16" t="s">
        <v>4252</v>
      </c>
      <c r="S19" s="15">
        <v>337</v>
      </c>
      <c r="T19" s="16" t="s">
        <v>4253</v>
      </c>
      <c r="U19" s="20">
        <v>1</v>
      </c>
      <c r="V19" s="16" t="s">
        <v>4252</v>
      </c>
      <c r="W19" s="15">
        <v>2258</v>
      </c>
      <c r="X19" s="16" t="s">
        <v>4252</v>
      </c>
      <c r="Y19" s="15">
        <v>2258</v>
      </c>
      <c r="Z19" s="16" t="s">
        <v>4254</v>
      </c>
      <c r="AA19" s="15">
        <v>3663</v>
      </c>
      <c r="AB19" s="16" t="s">
        <v>4255</v>
      </c>
      <c r="AC19" s="20">
        <v>1.027773</v>
      </c>
      <c r="AD19" s="16" t="s">
        <v>4254</v>
      </c>
      <c r="AE19" s="15">
        <v>348</v>
      </c>
      <c r="AF19" s="16" t="s">
        <v>4255</v>
      </c>
      <c r="AG19" s="20">
        <v>1.0628219999999999</v>
      </c>
      <c r="AH19" s="16" t="s">
        <v>4254</v>
      </c>
      <c r="AI19" s="15">
        <v>11</v>
      </c>
      <c r="AJ19" s="16" t="s">
        <v>4255</v>
      </c>
      <c r="AK19" s="20">
        <v>1.1007640000000001</v>
      </c>
      <c r="AL19" s="16" t="s">
        <v>4254</v>
      </c>
      <c r="AM19" s="15">
        <v>467</v>
      </c>
      <c r="AN19" s="16" t="s">
        <v>4255</v>
      </c>
      <c r="AO19" s="20">
        <v>1.0317909999999999</v>
      </c>
      <c r="AP19" s="16" t="s">
        <v>4256</v>
      </c>
      <c r="AQ19" s="15">
        <v>4676</v>
      </c>
      <c r="AR19" s="16" t="s">
        <v>4257</v>
      </c>
      <c r="AS19" s="20">
        <v>1.04512</v>
      </c>
      <c r="AT19" s="16" t="s">
        <v>4256</v>
      </c>
      <c r="AU19" s="15">
        <v>1171</v>
      </c>
      <c r="AV19" s="16" t="s">
        <v>4257</v>
      </c>
      <c r="AW19" s="20">
        <v>0.92376689999999995</v>
      </c>
      <c r="AX19" s="16" t="s">
        <v>4256</v>
      </c>
      <c r="AY19" s="15">
        <v>31</v>
      </c>
      <c r="AZ19" s="16" t="s">
        <v>4257</v>
      </c>
      <c r="BA19" s="20">
        <v>0.99925019999999998</v>
      </c>
      <c r="BB19" s="16" t="s">
        <v>4256</v>
      </c>
      <c r="BC19" s="15">
        <v>1033</v>
      </c>
      <c r="BD19" s="16" t="s">
        <v>4257</v>
      </c>
      <c r="BE19" s="20">
        <v>1.029218</v>
      </c>
      <c r="BF19" s="16" t="s">
        <v>4258</v>
      </c>
      <c r="BG19" s="15">
        <v>3956</v>
      </c>
      <c r="BH19" s="16" t="s">
        <v>4259</v>
      </c>
      <c r="BI19" s="20">
        <v>1.0729109999999999</v>
      </c>
      <c r="BJ19" s="16" t="s">
        <v>4258</v>
      </c>
      <c r="BK19" s="15">
        <v>1087</v>
      </c>
      <c r="BL19" s="16" t="s">
        <v>4259</v>
      </c>
      <c r="BM19" s="20">
        <v>1.0488170000000001</v>
      </c>
      <c r="BN19" s="16" t="s">
        <v>4258</v>
      </c>
      <c r="BO19" s="15">
        <v>134</v>
      </c>
      <c r="BP19" s="16" t="s">
        <v>4259</v>
      </c>
      <c r="BQ19" s="20">
        <v>0.99943749999999998</v>
      </c>
      <c r="BR19" s="16" t="s">
        <v>4258</v>
      </c>
      <c r="BS19" s="15">
        <v>690</v>
      </c>
      <c r="BT19" s="16" t="s">
        <v>4259</v>
      </c>
      <c r="BU19" s="20">
        <v>1.0700130000000001</v>
      </c>
      <c r="BV19" s="16" t="s">
        <v>4260</v>
      </c>
      <c r="BW19" s="15">
        <v>4212</v>
      </c>
      <c r="BX19" s="16" t="s">
        <v>4261</v>
      </c>
      <c r="BY19" s="20">
        <v>1.1051420000000001</v>
      </c>
      <c r="BZ19" s="16" t="s">
        <v>4260</v>
      </c>
      <c r="CA19" s="15">
        <v>722</v>
      </c>
      <c r="CB19" s="16" t="s">
        <v>4261</v>
      </c>
      <c r="CC19" s="20">
        <v>1.048189</v>
      </c>
      <c r="CD19" s="16" t="s">
        <v>4260</v>
      </c>
      <c r="CE19" s="15">
        <v>37</v>
      </c>
      <c r="CF19" s="16" t="s">
        <v>4261</v>
      </c>
      <c r="CG19" s="20">
        <v>1.116206</v>
      </c>
      <c r="CH19" s="16" t="s">
        <v>4260</v>
      </c>
      <c r="CI19" s="15">
        <v>224</v>
      </c>
      <c r="CJ19" s="16" t="s">
        <v>4261</v>
      </c>
      <c r="CK19" s="20">
        <v>1.0982890000000001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5181.0241952199995</v>
      </c>
    </row>
    <row r="20" spans="1:91" x14ac:dyDescent="0.3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163</v>
      </c>
      <c r="H20" s="16" t="s">
        <v>4253</v>
      </c>
      <c r="I20" s="20">
        <v>1</v>
      </c>
      <c r="J20" s="16" t="s">
        <v>4252</v>
      </c>
      <c r="K20" s="15">
        <v>1</v>
      </c>
      <c r="L20" s="16" t="s">
        <v>4253</v>
      </c>
      <c r="M20" s="20">
        <v>1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164</v>
      </c>
      <c r="X20" s="16" t="s">
        <v>4252</v>
      </c>
      <c r="Y20" s="15">
        <v>164</v>
      </c>
      <c r="Z20" s="16" t="s">
        <v>4254</v>
      </c>
      <c r="AA20" s="15">
        <v>2692</v>
      </c>
      <c r="AB20" s="16" t="s">
        <v>4255</v>
      </c>
      <c r="AC20" s="20">
        <v>1.027773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3438</v>
      </c>
      <c r="AR20" s="16" t="s">
        <v>4257</v>
      </c>
      <c r="AS20" s="20">
        <v>1.04512</v>
      </c>
      <c r="AT20" s="16" t="s">
        <v>4256</v>
      </c>
      <c r="AU20" s="15">
        <v>101</v>
      </c>
      <c r="AV20" s="16" t="s">
        <v>4257</v>
      </c>
      <c r="AW20" s="20">
        <v>0.92376689999999995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3737</v>
      </c>
      <c r="BH20" s="16" t="s">
        <v>4259</v>
      </c>
      <c r="BI20" s="20">
        <v>1.0729109999999999</v>
      </c>
      <c r="BJ20" s="16" t="s">
        <v>4258</v>
      </c>
      <c r="BK20" s="15">
        <v>12</v>
      </c>
      <c r="BL20" s="16" t="s">
        <v>4259</v>
      </c>
      <c r="BM20" s="20">
        <v>1.0488170000000001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3308</v>
      </c>
      <c r="BX20" s="16" t="s">
        <v>4261</v>
      </c>
      <c r="BY20" s="20">
        <v>1.1051420000000001</v>
      </c>
      <c r="BZ20" s="16" t="s">
        <v>4260</v>
      </c>
      <c r="CA20" s="15">
        <v>34</v>
      </c>
      <c r="CB20" s="16" t="s">
        <v>4261</v>
      </c>
      <c r="CC20" s="20">
        <v>1.048189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2866.1380611800005</v>
      </c>
    </row>
    <row r="21" spans="1:91" x14ac:dyDescent="0.3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84332</v>
      </c>
      <c r="H21" s="16" t="s">
        <v>4253</v>
      </c>
      <c r="I21" s="20">
        <v>1</v>
      </c>
      <c r="J21" s="16" t="s">
        <v>4252</v>
      </c>
      <c r="K21" s="15">
        <v>-29141</v>
      </c>
      <c r="L21" s="16" t="s">
        <v>4253</v>
      </c>
      <c r="M21" s="20">
        <v>1</v>
      </c>
      <c r="N21" s="16" t="s">
        <v>4252</v>
      </c>
      <c r="O21" s="15">
        <v>44882</v>
      </c>
      <c r="P21" s="16" t="s">
        <v>4253</v>
      </c>
      <c r="Q21" s="20">
        <v>1</v>
      </c>
      <c r="R21" s="16" t="s">
        <v>4252</v>
      </c>
      <c r="S21" s="15">
        <v>10809</v>
      </c>
      <c r="T21" s="16" t="s">
        <v>4253</v>
      </c>
      <c r="U21" s="20">
        <v>1</v>
      </c>
      <c r="V21" s="16" t="s">
        <v>4252</v>
      </c>
      <c r="W21" s="15">
        <v>110882</v>
      </c>
      <c r="X21" s="16" t="s">
        <v>4252</v>
      </c>
      <c r="Y21" s="15">
        <v>110882</v>
      </c>
      <c r="Z21" s="16" t="s">
        <v>4254</v>
      </c>
      <c r="AA21" s="15">
        <v>55259</v>
      </c>
      <c r="AB21" s="16" t="s">
        <v>4255</v>
      </c>
      <c r="AC21" s="20">
        <v>1.027773</v>
      </c>
      <c r="AD21" s="16" t="s">
        <v>4254</v>
      </c>
      <c r="AE21" s="15">
        <v>-13114</v>
      </c>
      <c r="AF21" s="16" t="s">
        <v>4255</v>
      </c>
      <c r="AG21" s="20">
        <v>1.0628219999999999</v>
      </c>
      <c r="AH21" s="16" t="s">
        <v>4254</v>
      </c>
      <c r="AI21" s="15">
        <v>43521</v>
      </c>
      <c r="AJ21" s="16" t="s">
        <v>4255</v>
      </c>
      <c r="AK21" s="20">
        <v>1.1007640000000001</v>
      </c>
      <c r="AL21" s="16" t="s">
        <v>4254</v>
      </c>
      <c r="AM21" s="15">
        <v>8830</v>
      </c>
      <c r="AN21" s="16" t="s">
        <v>4255</v>
      </c>
      <c r="AO21" s="20">
        <v>1.0317909999999999</v>
      </c>
      <c r="AP21" s="16" t="s">
        <v>4256</v>
      </c>
      <c r="AQ21" s="15">
        <v>53576</v>
      </c>
      <c r="AR21" s="16" t="s">
        <v>4257</v>
      </c>
      <c r="AS21" s="20">
        <v>1.04512</v>
      </c>
      <c r="AT21" s="16" t="s">
        <v>4256</v>
      </c>
      <c r="AU21" s="15">
        <v>5745</v>
      </c>
      <c r="AV21" s="16" t="s">
        <v>4257</v>
      </c>
      <c r="AW21" s="20">
        <v>0.92376689999999995</v>
      </c>
      <c r="AX21" s="16" t="s">
        <v>4256</v>
      </c>
      <c r="AY21" s="15">
        <v>48593</v>
      </c>
      <c r="AZ21" s="16" t="s">
        <v>4257</v>
      </c>
      <c r="BA21" s="20">
        <v>0.99925019999999998</v>
      </c>
      <c r="BB21" s="16" t="s">
        <v>4256</v>
      </c>
      <c r="BC21" s="15">
        <v>9543</v>
      </c>
      <c r="BD21" s="16" t="s">
        <v>4257</v>
      </c>
      <c r="BE21" s="20">
        <v>1.029218</v>
      </c>
      <c r="BF21" s="16" t="s">
        <v>4258</v>
      </c>
      <c r="BG21" s="15">
        <v>58063</v>
      </c>
      <c r="BH21" s="16" t="s">
        <v>4259</v>
      </c>
      <c r="BI21" s="20">
        <v>1.0729109999999999</v>
      </c>
      <c r="BJ21" s="16" t="s">
        <v>4258</v>
      </c>
      <c r="BK21" s="15">
        <v>14475</v>
      </c>
      <c r="BL21" s="16" t="s">
        <v>4259</v>
      </c>
      <c r="BM21" s="20">
        <v>1.0488170000000001</v>
      </c>
      <c r="BN21" s="16" t="s">
        <v>4258</v>
      </c>
      <c r="BO21" s="15">
        <v>53353</v>
      </c>
      <c r="BP21" s="16" t="s">
        <v>4259</v>
      </c>
      <c r="BQ21" s="20">
        <v>0.99943749999999998</v>
      </c>
      <c r="BR21" s="16" t="s">
        <v>4258</v>
      </c>
      <c r="BS21" s="15">
        <v>7566</v>
      </c>
      <c r="BT21" s="16" t="s">
        <v>4259</v>
      </c>
      <c r="BU21" s="20">
        <v>1.0700130000000001</v>
      </c>
      <c r="BV21" s="16" t="s">
        <v>4260</v>
      </c>
      <c r="BW21" s="15">
        <v>70371</v>
      </c>
      <c r="BX21" s="16" t="s">
        <v>4261</v>
      </c>
      <c r="BY21" s="20">
        <v>1.1051420000000001</v>
      </c>
      <c r="BZ21" s="16" t="s">
        <v>4260</v>
      </c>
      <c r="CA21" s="15">
        <v>2705</v>
      </c>
      <c r="CB21" s="16" t="s">
        <v>4261</v>
      </c>
      <c r="CC21" s="20">
        <v>1.048189</v>
      </c>
      <c r="CD21" s="16" t="s">
        <v>4260</v>
      </c>
      <c r="CE21" s="15">
        <v>50909</v>
      </c>
      <c r="CF21" s="16" t="s">
        <v>4261</v>
      </c>
      <c r="CG21" s="20">
        <v>1.116206</v>
      </c>
      <c r="CH21" s="16" t="s">
        <v>4260</v>
      </c>
      <c r="CI21" s="15">
        <v>6331</v>
      </c>
      <c r="CJ21" s="16" t="s">
        <v>4261</v>
      </c>
      <c r="CK21" s="20">
        <v>1.0982890000000001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122742.79399592002</v>
      </c>
    </row>
    <row r="22" spans="1:91" x14ac:dyDescent="0.3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758</v>
      </c>
      <c r="H22" s="16" t="s">
        <v>4253</v>
      </c>
      <c r="I22" s="20">
        <v>1</v>
      </c>
      <c r="J22" s="16" t="s">
        <v>4252</v>
      </c>
      <c r="K22" s="15">
        <v>332</v>
      </c>
      <c r="L22" s="16" t="s">
        <v>4253</v>
      </c>
      <c r="M22" s="20">
        <v>1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1090</v>
      </c>
      <c r="X22" s="16" t="s">
        <v>4252</v>
      </c>
      <c r="Y22" s="15">
        <v>1090</v>
      </c>
      <c r="Z22" s="16" t="s">
        <v>4254</v>
      </c>
      <c r="AA22" s="15">
        <v>5394</v>
      </c>
      <c r="AB22" s="16" t="s">
        <v>4255</v>
      </c>
      <c r="AC22" s="20">
        <v>1.027773</v>
      </c>
      <c r="AD22" s="16" t="s">
        <v>4254</v>
      </c>
      <c r="AE22" s="15">
        <v>372</v>
      </c>
      <c r="AF22" s="16" t="s">
        <v>4255</v>
      </c>
      <c r="AG22" s="20">
        <v>1.0628219999999999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5">
        <v>6531</v>
      </c>
      <c r="AR22" s="16" t="s">
        <v>4257</v>
      </c>
      <c r="AS22" s="20">
        <v>1.04512</v>
      </c>
      <c r="AT22" s="16" t="s">
        <v>4256</v>
      </c>
      <c r="AU22" s="15">
        <v>509</v>
      </c>
      <c r="AV22" s="16" t="s">
        <v>4257</v>
      </c>
      <c r="AW22" s="20">
        <v>0.92376689999999995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5">
        <v>6313</v>
      </c>
      <c r="BH22" s="16" t="s">
        <v>4259</v>
      </c>
      <c r="BI22" s="20">
        <v>1.0729109999999999</v>
      </c>
      <c r="BJ22" s="16" t="s">
        <v>4258</v>
      </c>
      <c r="BK22" s="15">
        <v>616</v>
      </c>
      <c r="BL22" s="16" t="s">
        <v>4259</v>
      </c>
      <c r="BM22" s="20">
        <v>1.0488170000000001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5">
        <v>6687</v>
      </c>
      <c r="BX22" s="16" t="s">
        <v>4261</v>
      </c>
      <c r="BY22" s="20">
        <v>1.1051420000000001</v>
      </c>
      <c r="BZ22" s="16" t="s">
        <v>4260</v>
      </c>
      <c r="CA22" s="15">
        <v>831</v>
      </c>
      <c r="CB22" s="16" t="s">
        <v>4261</v>
      </c>
      <c r="CC22" s="20">
        <v>1.048189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11</v>
      </c>
      <c r="CJ22" s="16" t="s">
        <v>4261</v>
      </c>
      <c r="CK22" s="20">
        <v>1.0982890000000001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6003.5245250200005</v>
      </c>
    </row>
    <row r="23" spans="1:91" x14ac:dyDescent="0.3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17344</v>
      </c>
      <c r="H23" s="16" t="s">
        <v>4253</v>
      </c>
      <c r="I23" s="20">
        <v>1</v>
      </c>
      <c r="J23" s="16" t="s">
        <v>4252</v>
      </c>
      <c r="K23" s="15">
        <v>603</v>
      </c>
      <c r="L23" s="16" t="s">
        <v>4253</v>
      </c>
      <c r="M23" s="20">
        <v>1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17947</v>
      </c>
      <c r="X23" s="16" t="s">
        <v>4252</v>
      </c>
      <c r="Y23" s="15">
        <v>17947</v>
      </c>
      <c r="Z23" s="16" t="s">
        <v>4254</v>
      </c>
      <c r="AA23" s="15">
        <v>17916</v>
      </c>
      <c r="AB23" s="16" t="s">
        <v>4255</v>
      </c>
      <c r="AC23" s="20">
        <v>1.027773</v>
      </c>
      <c r="AD23" s="16" t="s">
        <v>4254</v>
      </c>
      <c r="AE23" s="15">
        <v>-702</v>
      </c>
      <c r="AF23" s="16" t="s">
        <v>4255</v>
      </c>
      <c r="AG23" s="20">
        <v>1.0628219999999999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5">
        <v>19346</v>
      </c>
      <c r="AR23" s="16" t="s">
        <v>4257</v>
      </c>
      <c r="AS23" s="20">
        <v>1.04512</v>
      </c>
      <c r="AT23" s="16" t="s">
        <v>4256</v>
      </c>
      <c r="AU23" s="15">
        <v>1516</v>
      </c>
      <c r="AV23" s="16" t="s">
        <v>4257</v>
      </c>
      <c r="AW23" s="20">
        <v>0.92376689999999995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5">
        <v>18933</v>
      </c>
      <c r="BH23" s="16" t="s">
        <v>4259</v>
      </c>
      <c r="BI23" s="20">
        <v>1.0729109999999999</v>
      </c>
      <c r="BJ23" s="16" t="s">
        <v>4258</v>
      </c>
      <c r="BK23" s="15">
        <v>1639</v>
      </c>
      <c r="BL23" s="16" t="s">
        <v>4259</v>
      </c>
      <c r="BM23" s="20">
        <v>1.0488170000000001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5">
        <v>18789</v>
      </c>
      <c r="BX23" s="16" t="s">
        <v>4261</v>
      </c>
      <c r="BY23" s="20">
        <v>1.1051420000000001</v>
      </c>
      <c r="BZ23" s="16" t="s">
        <v>4260</v>
      </c>
      <c r="CA23" s="15">
        <v>1465</v>
      </c>
      <c r="CB23" s="16" t="s">
        <v>4261</v>
      </c>
      <c r="CC23" s="20">
        <v>1.048189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20313.269422680001</v>
      </c>
    </row>
    <row r="24" spans="1:91" x14ac:dyDescent="0.3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21</v>
      </c>
      <c r="H24" s="16" t="s">
        <v>4253</v>
      </c>
      <c r="I24" s="20">
        <v>1</v>
      </c>
      <c r="J24" s="16" t="s">
        <v>4252</v>
      </c>
      <c r="K24" s="15">
        <v>105</v>
      </c>
      <c r="L24" s="16" t="s">
        <v>4253</v>
      </c>
      <c r="M24" s="20">
        <v>1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126</v>
      </c>
      <c r="X24" s="16" t="s">
        <v>4252</v>
      </c>
      <c r="Y24" s="15">
        <v>126</v>
      </c>
      <c r="Z24" s="16" t="s">
        <v>4254</v>
      </c>
      <c r="AA24" s="15">
        <v>277</v>
      </c>
      <c r="AB24" s="16" t="s">
        <v>4255</v>
      </c>
      <c r="AC24" s="20">
        <v>1.027773</v>
      </c>
      <c r="AD24" s="16" t="s">
        <v>4254</v>
      </c>
      <c r="AE24" s="15">
        <v>18</v>
      </c>
      <c r="AF24" s="16" t="s">
        <v>4255</v>
      </c>
      <c r="AG24" s="20">
        <v>1.0628219999999999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319</v>
      </c>
      <c r="AR24" s="16" t="s">
        <v>4257</v>
      </c>
      <c r="AS24" s="20">
        <v>1.04512</v>
      </c>
      <c r="AT24" s="16" t="s">
        <v>4256</v>
      </c>
      <c r="AU24" s="15">
        <v>93</v>
      </c>
      <c r="AV24" s="16" t="s">
        <v>4257</v>
      </c>
      <c r="AW24" s="20">
        <v>0.92376689999999995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421</v>
      </c>
      <c r="BH24" s="16" t="s">
        <v>4259</v>
      </c>
      <c r="BI24" s="20">
        <v>1.0729109999999999</v>
      </c>
      <c r="BJ24" s="16" t="s">
        <v>4258</v>
      </c>
      <c r="BK24" s="15">
        <v>51</v>
      </c>
      <c r="BL24" s="16" t="s">
        <v>4259</v>
      </c>
      <c r="BM24" s="20">
        <v>1.0488170000000001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228</v>
      </c>
      <c r="BX24" s="16" t="s">
        <v>4261</v>
      </c>
      <c r="BY24" s="20">
        <v>1.1051420000000001</v>
      </c>
      <c r="BZ24" s="16" t="s">
        <v>4260</v>
      </c>
      <c r="CA24" s="15">
        <v>26</v>
      </c>
      <c r="CB24" s="16" t="s">
        <v>4261</v>
      </c>
      <c r="CC24" s="20">
        <v>1.048189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326.70760134</v>
      </c>
    </row>
    <row r="25" spans="1:91" x14ac:dyDescent="0.3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68</v>
      </c>
      <c r="H25" s="16" t="s">
        <v>4253</v>
      </c>
      <c r="I25" s="20">
        <v>1</v>
      </c>
      <c r="J25" s="16" t="s">
        <v>4252</v>
      </c>
      <c r="K25" s="15">
        <v>13</v>
      </c>
      <c r="L25" s="16" t="s">
        <v>4253</v>
      </c>
      <c r="M25" s="20">
        <v>1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81</v>
      </c>
      <c r="X25" s="16" t="s">
        <v>4252</v>
      </c>
      <c r="Y25" s="15">
        <v>81</v>
      </c>
      <c r="Z25" s="16" t="s">
        <v>4254</v>
      </c>
      <c r="AA25" s="15">
        <v>113</v>
      </c>
      <c r="AB25" s="16" t="s">
        <v>4255</v>
      </c>
      <c r="AC25" s="20">
        <v>1.027773</v>
      </c>
      <c r="AD25" s="16" t="s">
        <v>4254</v>
      </c>
      <c r="AE25" s="15">
        <v>13</v>
      </c>
      <c r="AF25" s="16" t="s">
        <v>4255</v>
      </c>
      <c r="AG25" s="20">
        <v>1.0628219999999999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321</v>
      </c>
      <c r="AR25" s="16" t="s">
        <v>4257</v>
      </c>
      <c r="AS25" s="20">
        <v>1.04512</v>
      </c>
      <c r="AT25" s="16" t="s">
        <v>4256</v>
      </c>
      <c r="AU25" s="15">
        <v>23</v>
      </c>
      <c r="AV25" s="16" t="s">
        <v>4257</v>
      </c>
      <c r="AW25" s="20">
        <v>0.92376689999999995</v>
      </c>
      <c r="AX25" s="16" t="s">
        <v>4256</v>
      </c>
      <c r="AY25" s="15">
        <v>297</v>
      </c>
      <c r="AZ25" s="16" t="s">
        <v>4257</v>
      </c>
      <c r="BA25" s="20">
        <v>0.99925019999999998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577</v>
      </c>
      <c r="BH25" s="16" t="s">
        <v>4259</v>
      </c>
      <c r="BI25" s="20">
        <v>1.0729109999999999</v>
      </c>
      <c r="BJ25" s="16" t="s">
        <v>4258</v>
      </c>
      <c r="BK25" s="15">
        <v>140</v>
      </c>
      <c r="BL25" s="16" t="s">
        <v>4259</v>
      </c>
      <c r="BM25" s="20">
        <v>1.0488170000000001</v>
      </c>
      <c r="BN25" s="16" t="s">
        <v>4258</v>
      </c>
      <c r="BO25" s="15">
        <v>926</v>
      </c>
      <c r="BP25" s="16" t="s">
        <v>4259</v>
      </c>
      <c r="BQ25" s="20">
        <v>0.99943749999999998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858</v>
      </c>
      <c r="BX25" s="16" t="s">
        <v>4261</v>
      </c>
      <c r="BY25" s="20">
        <v>1.1051420000000001</v>
      </c>
      <c r="BZ25" s="16" t="s">
        <v>4260</v>
      </c>
      <c r="CA25" s="15">
        <v>203</v>
      </c>
      <c r="CB25" s="16" t="s">
        <v>4261</v>
      </c>
      <c r="CC25" s="20">
        <v>1.048189</v>
      </c>
      <c r="CD25" s="16" t="s">
        <v>4260</v>
      </c>
      <c r="CE25" s="15">
        <v>479</v>
      </c>
      <c r="CF25" s="16" t="s">
        <v>4261</v>
      </c>
      <c r="CG25" s="20">
        <v>1.116206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81</v>
      </c>
    </row>
    <row r="26" spans="1:91" x14ac:dyDescent="0.3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19</v>
      </c>
      <c r="H26" s="16" t="s">
        <v>4253</v>
      </c>
      <c r="I26" s="20">
        <v>1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19</v>
      </c>
      <c r="X26" s="16" t="s">
        <v>4252</v>
      </c>
      <c r="Y26" s="15">
        <v>19</v>
      </c>
      <c r="Z26" s="16" t="s">
        <v>4254</v>
      </c>
      <c r="AA26" s="15">
        <v>146</v>
      </c>
      <c r="AB26" s="16" t="s">
        <v>4255</v>
      </c>
      <c r="AC26" s="20">
        <v>1.027773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93</v>
      </c>
      <c r="AR26" s="16" t="s">
        <v>4257</v>
      </c>
      <c r="AS26" s="20">
        <v>1.04512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210</v>
      </c>
      <c r="BH26" s="16" t="s">
        <v>4259</v>
      </c>
      <c r="BI26" s="20">
        <v>1.0729109999999999</v>
      </c>
      <c r="BJ26" s="16" t="s">
        <v>4258</v>
      </c>
      <c r="BK26" s="15">
        <v>27</v>
      </c>
      <c r="BL26" s="16" t="s">
        <v>4259</v>
      </c>
      <c r="BM26" s="20">
        <v>1.0488170000000001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349</v>
      </c>
      <c r="BX26" s="16" t="s">
        <v>4261</v>
      </c>
      <c r="BY26" s="20">
        <v>1.1051420000000001</v>
      </c>
      <c r="BZ26" s="16" t="s">
        <v>4260</v>
      </c>
      <c r="CA26" s="15">
        <v>14</v>
      </c>
      <c r="CB26" s="16" t="s">
        <v>4261</v>
      </c>
      <c r="CC26" s="20">
        <v>1.048189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19</v>
      </c>
    </row>
    <row r="27" spans="1:91" x14ac:dyDescent="0.3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634</v>
      </c>
      <c r="L27" s="16" t="s">
        <v>4253</v>
      </c>
      <c r="M27" s="20">
        <v>1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634</v>
      </c>
      <c r="X27" s="16" t="s">
        <v>4252</v>
      </c>
      <c r="Y27" s="15">
        <v>634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816</v>
      </c>
      <c r="AF27" s="16" t="s">
        <v>4255</v>
      </c>
      <c r="AG27" s="20">
        <v>1.0628219999999999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575</v>
      </c>
      <c r="AV27" s="16" t="s">
        <v>4257</v>
      </c>
      <c r="AW27" s="20">
        <v>0.92376689999999995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306</v>
      </c>
      <c r="BL27" s="16" t="s">
        <v>4259</v>
      </c>
      <c r="BM27" s="20">
        <v>1.0488170000000001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362</v>
      </c>
      <c r="CB27" s="16" t="s">
        <v>4261</v>
      </c>
      <c r="CC27" s="20">
        <v>1.048189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634</v>
      </c>
    </row>
    <row r="28" spans="1:91" x14ac:dyDescent="0.3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64978</v>
      </c>
      <c r="H28" s="16" t="s">
        <v>4253</v>
      </c>
      <c r="I28" s="20">
        <v>1</v>
      </c>
      <c r="J28" s="16" t="s">
        <v>4252</v>
      </c>
      <c r="K28" s="15">
        <v>11768</v>
      </c>
      <c r="L28" s="16" t="s">
        <v>4253</v>
      </c>
      <c r="M28" s="20">
        <v>1</v>
      </c>
      <c r="N28" s="16" t="s">
        <v>4252</v>
      </c>
      <c r="O28" s="15">
        <v>1640</v>
      </c>
      <c r="P28" s="16" t="s">
        <v>4253</v>
      </c>
      <c r="Q28" s="20">
        <v>1</v>
      </c>
      <c r="R28" s="16" t="s">
        <v>4252</v>
      </c>
      <c r="S28" s="15">
        <v>1424</v>
      </c>
      <c r="T28" s="16" t="s">
        <v>4253</v>
      </c>
      <c r="U28" s="20">
        <v>1</v>
      </c>
      <c r="V28" s="16" t="s">
        <v>4252</v>
      </c>
      <c r="W28" s="15">
        <v>79810</v>
      </c>
      <c r="X28" s="16" t="s">
        <v>4252</v>
      </c>
      <c r="Y28" s="15">
        <v>79810</v>
      </c>
      <c r="Z28" s="16" t="s">
        <v>4254</v>
      </c>
      <c r="AA28" s="15">
        <v>62745</v>
      </c>
      <c r="AB28" s="16" t="s">
        <v>4255</v>
      </c>
      <c r="AC28" s="20">
        <v>1.027773</v>
      </c>
      <c r="AD28" s="16" t="s">
        <v>4254</v>
      </c>
      <c r="AE28" s="15">
        <v>12008</v>
      </c>
      <c r="AF28" s="16" t="s">
        <v>4255</v>
      </c>
      <c r="AG28" s="20">
        <v>1.0628219999999999</v>
      </c>
      <c r="AH28" s="16" t="s">
        <v>4254</v>
      </c>
      <c r="AI28" s="15">
        <v>1212</v>
      </c>
      <c r="AJ28" s="16" t="s">
        <v>4255</v>
      </c>
      <c r="AK28" s="20">
        <v>1.1007640000000001</v>
      </c>
      <c r="AL28" s="16" t="s">
        <v>4254</v>
      </c>
      <c r="AM28" s="15">
        <v>1235</v>
      </c>
      <c r="AN28" s="16" t="s">
        <v>4255</v>
      </c>
      <c r="AO28" s="20">
        <v>1.0317909999999999</v>
      </c>
      <c r="AP28" s="16" t="s">
        <v>4256</v>
      </c>
      <c r="AQ28" s="15">
        <v>58185</v>
      </c>
      <c r="AR28" s="16" t="s">
        <v>4257</v>
      </c>
      <c r="AS28" s="20">
        <v>1.04512</v>
      </c>
      <c r="AT28" s="16" t="s">
        <v>4256</v>
      </c>
      <c r="AU28" s="15">
        <v>10900</v>
      </c>
      <c r="AV28" s="16" t="s">
        <v>4257</v>
      </c>
      <c r="AW28" s="20">
        <v>0.92376689999999995</v>
      </c>
      <c r="AX28" s="16" t="s">
        <v>4256</v>
      </c>
      <c r="AY28" s="15">
        <v>1454</v>
      </c>
      <c r="AZ28" s="16" t="s">
        <v>4257</v>
      </c>
      <c r="BA28" s="20">
        <v>0.99925019999999998</v>
      </c>
      <c r="BB28" s="16" t="s">
        <v>4256</v>
      </c>
      <c r="BC28" s="15">
        <v>1489</v>
      </c>
      <c r="BD28" s="16" t="s">
        <v>4257</v>
      </c>
      <c r="BE28" s="20">
        <v>1.029218</v>
      </c>
      <c r="BF28" s="16" t="s">
        <v>4258</v>
      </c>
      <c r="BG28" s="15">
        <v>49553</v>
      </c>
      <c r="BH28" s="16" t="s">
        <v>4259</v>
      </c>
      <c r="BI28" s="20">
        <v>1.0729109999999999</v>
      </c>
      <c r="BJ28" s="16" t="s">
        <v>4258</v>
      </c>
      <c r="BK28" s="15">
        <v>13610</v>
      </c>
      <c r="BL28" s="16" t="s">
        <v>4259</v>
      </c>
      <c r="BM28" s="20">
        <v>1.0488170000000001</v>
      </c>
      <c r="BN28" s="16" t="s">
        <v>4258</v>
      </c>
      <c r="BO28" s="15">
        <v>6545</v>
      </c>
      <c r="BP28" s="16" t="s">
        <v>4259</v>
      </c>
      <c r="BQ28" s="20">
        <v>0.99943749999999998</v>
      </c>
      <c r="BR28" s="16" t="s">
        <v>4258</v>
      </c>
      <c r="BS28" s="15">
        <v>1791</v>
      </c>
      <c r="BT28" s="16" t="s">
        <v>4259</v>
      </c>
      <c r="BU28" s="20">
        <v>1.0700130000000001</v>
      </c>
      <c r="BV28" s="16" t="s">
        <v>4260</v>
      </c>
      <c r="BW28" s="15">
        <v>55717</v>
      </c>
      <c r="BX28" s="16" t="s">
        <v>4261</v>
      </c>
      <c r="BY28" s="20">
        <v>1.1051420000000001</v>
      </c>
      <c r="BZ28" s="16" t="s">
        <v>4260</v>
      </c>
      <c r="CA28" s="15">
        <v>14578</v>
      </c>
      <c r="CB28" s="16" t="s">
        <v>4261</v>
      </c>
      <c r="CC28" s="20">
        <v>1.048189</v>
      </c>
      <c r="CD28" s="16" t="s">
        <v>4260</v>
      </c>
      <c r="CE28" s="15">
        <v>8067</v>
      </c>
      <c r="CF28" s="16" t="s">
        <v>4261</v>
      </c>
      <c r="CG28" s="20">
        <v>1.116206</v>
      </c>
      <c r="CH28" s="16" t="s">
        <v>4260</v>
      </c>
      <c r="CI28" s="15">
        <v>1956</v>
      </c>
      <c r="CJ28" s="16" t="s">
        <v>4261</v>
      </c>
      <c r="CK28" s="20">
        <v>1.0982890000000001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79487.921226459992</v>
      </c>
    </row>
    <row r="29" spans="1:91" x14ac:dyDescent="0.3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2644</v>
      </c>
      <c r="H29" s="16" t="s">
        <v>4253</v>
      </c>
      <c r="I29" s="20">
        <v>1</v>
      </c>
      <c r="J29" s="16" t="s">
        <v>4252</v>
      </c>
      <c r="K29" s="15">
        <v>341</v>
      </c>
      <c r="L29" s="16" t="s">
        <v>4253</v>
      </c>
      <c r="M29" s="20">
        <v>1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2985</v>
      </c>
      <c r="X29" s="16" t="s">
        <v>4252</v>
      </c>
      <c r="Y29" s="15">
        <v>2985</v>
      </c>
      <c r="Z29" s="16" t="s">
        <v>4254</v>
      </c>
      <c r="AA29" s="15">
        <v>4365</v>
      </c>
      <c r="AB29" s="16" t="s">
        <v>4255</v>
      </c>
      <c r="AC29" s="20">
        <v>1.027773</v>
      </c>
      <c r="AD29" s="16" t="s">
        <v>4254</v>
      </c>
      <c r="AE29" s="15">
        <v>734</v>
      </c>
      <c r="AF29" s="16" t="s">
        <v>4255</v>
      </c>
      <c r="AG29" s="20">
        <v>1.0628219999999999</v>
      </c>
      <c r="AH29" s="16" t="s">
        <v>4254</v>
      </c>
      <c r="AI29" s="15">
        <v>1</v>
      </c>
      <c r="AJ29" s="16" t="s">
        <v>4255</v>
      </c>
      <c r="AK29" s="20">
        <v>1.1007640000000001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9434</v>
      </c>
      <c r="AR29" s="16" t="s">
        <v>4257</v>
      </c>
      <c r="AS29" s="20">
        <v>1.04512</v>
      </c>
      <c r="AT29" s="16" t="s">
        <v>4256</v>
      </c>
      <c r="AU29" s="15">
        <v>625</v>
      </c>
      <c r="AV29" s="16" t="s">
        <v>4257</v>
      </c>
      <c r="AW29" s="20">
        <v>0.92376689999999995</v>
      </c>
      <c r="AX29" s="16" t="s">
        <v>4256</v>
      </c>
      <c r="AY29" s="15">
        <v>2</v>
      </c>
      <c r="AZ29" s="16" t="s">
        <v>4257</v>
      </c>
      <c r="BA29" s="20">
        <v>0.99925019999999998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13423</v>
      </c>
      <c r="BH29" s="16" t="s">
        <v>4259</v>
      </c>
      <c r="BI29" s="20">
        <v>1.0729109999999999</v>
      </c>
      <c r="BJ29" s="16" t="s">
        <v>4258</v>
      </c>
      <c r="BK29" s="15">
        <v>1219</v>
      </c>
      <c r="BL29" s="16" t="s">
        <v>4259</v>
      </c>
      <c r="BM29" s="20">
        <v>1.0488170000000001</v>
      </c>
      <c r="BN29" s="16" t="s">
        <v>4258</v>
      </c>
      <c r="BO29" s="15">
        <v>3286</v>
      </c>
      <c r="BP29" s="16" t="s">
        <v>4259</v>
      </c>
      <c r="BQ29" s="20">
        <v>0.99943749999999998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14665</v>
      </c>
      <c r="BX29" s="16" t="s">
        <v>4261</v>
      </c>
      <c r="BY29" s="20">
        <v>1.1051420000000001</v>
      </c>
      <c r="BZ29" s="16" t="s">
        <v>4260</v>
      </c>
      <c r="CA29" s="15">
        <v>1004</v>
      </c>
      <c r="CB29" s="16" t="s">
        <v>4261</v>
      </c>
      <c r="CC29" s="20">
        <v>1.048189</v>
      </c>
      <c r="CD29" s="16" t="s">
        <v>4260</v>
      </c>
      <c r="CE29" s="15">
        <v>3092</v>
      </c>
      <c r="CF29" s="16" t="s">
        <v>4261</v>
      </c>
      <c r="CG29" s="20">
        <v>1.116206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11673.27963778</v>
      </c>
    </row>
    <row r="30" spans="1:91" x14ac:dyDescent="0.3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16099</v>
      </c>
      <c r="H30" s="16" t="s">
        <v>4253</v>
      </c>
      <c r="I30" s="20">
        <v>1</v>
      </c>
      <c r="J30" s="16" t="s">
        <v>4252</v>
      </c>
      <c r="K30" s="15">
        <v>3937</v>
      </c>
      <c r="L30" s="16" t="s">
        <v>4253</v>
      </c>
      <c r="M30" s="20">
        <v>1</v>
      </c>
      <c r="N30" s="16" t="s">
        <v>4252</v>
      </c>
      <c r="O30" s="15">
        <v>5468</v>
      </c>
      <c r="P30" s="16" t="s">
        <v>4253</v>
      </c>
      <c r="Q30" s="20">
        <v>1</v>
      </c>
      <c r="R30" s="16" t="s">
        <v>4252</v>
      </c>
      <c r="S30" s="15">
        <v>263</v>
      </c>
      <c r="T30" s="16" t="s">
        <v>4253</v>
      </c>
      <c r="U30" s="20">
        <v>1</v>
      </c>
      <c r="V30" s="16" t="s">
        <v>4252</v>
      </c>
      <c r="W30" s="15">
        <v>25767</v>
      </c>
      <c r="X30" s="16" t="s">
        <v>4252</v>
      </c>
      <c r="Y30" s="15">
        <v>25767</v>
      </c>
      <c r="Z30" s="16" t="s">
        <v>4254</v>
      </c>
      <c r="AA30" s="15">
        <v>15564</v>
      </c>
      <c r="AB30" s="16" t="s">
        <v>4255</v>
      </c>
      <c r="AC30" s="20">
        <v>1.027773</v>
      </c>
      <c r="AD30" s="16" t="s">
        <v>4254</v>
      </c>
      <c r="AE30" s="15">
        <v>2989</v>
      </c>
      <c r="AF30" s="16" t="s">
        <v>4255</v>
      </c>
      <c r="AG30" s="20">
        <v>1.0628219999999999</v>
      </c>
      <c r="AH30" s="16" t="s">
        <v>4254</v>
      </c>
      <c r="AI30" s="15">
        <v>7192</v>
      </c>
      <c r="AJ30" s="16" t="s">
        <v>4255</v>
      </c>
      <c r="AK30" s="20">
        <v>1.1007640000000001</v>
      </c>
      <c r="AL30" s="16" t="s">
        <v>4254</v>
      </c>
      <c r="AM30" s="15">
        <v>242</v>
      </c>
      <c r="AN30" s="16" t="s">
        <v>4255</v>
      </c>
      <c r="AO30" s="20">
        <v>1.0317909999999999</v>
      </c>
      <c r="AP30" s="16" t="s">
        <v>4256</v>
      </c>
      <c r="AQ30" s="15">
        <v>15908</v>
      </c>
      <c r="AR30" s="16" t="s">
        <v>4257</v>
      </c>
      <c r="AS30" s="20">
        <v>1.04512</v>
      </c>
      <c r="AT30" s="16" t="s">
        <v>4256</v>
      </c>
      <c r="AU30" s="15">
        <v>3766</v>
      </c>
      <c r="AV30" s="16" t="s">
        <v>4257</v>
      </c>
      <c r="AW30" s="20">
        <v>0.92376689999999995</v>
      </c>
      <c r="AX30" s="16" t="s">
        <v>4256</v>
      </c>
      <c r="AY30" s="15">
        <v>9570</v>
      </c>
      <c r="AZ30" s="16" t="s">
        <v>4257</v>
      </c>
      <c r="BA30" s="20">
        <v>0.99925019999999998</v>
      </c>
      <c r="BB30" s="16" t="s">
        <v>4256</v>
      </c>
      <c r="BC30" s="15">
        <v>276</v>
      </c>
      <c r="BD30" s="16" t="s">
        <v>4257</v>
      </c>
      <c r="BE30" s="20">
        <v>1.029218</v>
      </c>
      <c r="BF30" s="16" t="s">
        <v>4258</v>
      </c>
      <c r="BG30" s="15">
        <v>14432</v>
      </c>
      <c r="BH30" s="16" t="s">
        <v>4259</v>
      </c>
      <c r="BI30" s="20">
        <v>1.0729109999999999</v>
      </c>
      <c r="BJ30" s="16" t="s">
        <v>4258</v>
      </c>
      <c r="BK30" s="15">
        <v>4798</v>
      </c>
      <c r="BL30" s="16" t="s">
        <v>4259</v>
      </c>
      <c r="BM30" s="20">
        <v>1.0488170000000001</v>
      </c>
      <c r="BN30" s="16" t="s">
        <v>4258</v>
      </c>
      <c r="BO30" s="15">
        <v>10315</v>
      </c>
      <c r="BP30" s="16" t="s">
        <v>4259</v>
      </c>
      <c r="BQ30" s="20">
        <v>0.99943749999999998</v>
      </c>
      <c r="BR30" s="16" t="s">
        <v>4258</v>
      </c>
      <c r="BS30" s="15">
        <v>378</v>
      </c>
      <c r="BT30" s="16" t="s">
        <v>4259</v>
      </c>
      <c r="BU30" s="20">
        <v>1.0700130000000001</v>
      </c>
      <c r="BV30" s="16" t="s">
        <v>4260</v>
      </c>
      <c r="BW30" s="15">
        <v>18334</v>
      </c>
      <c r="BX30" s="16" t="s">
        <v>4261</v>
      </c>
      <c r="BY30" s="20">
        <v>1.1051420000000001</v>
      </c>
      <c r="BZ30" s="16" t="s">
        <v>4260</v>
      </c>
      <c r="CA30" s="15">
        <v>5572</v>
      </c>
      <c r="CB30" s="16" t="s">
        <v>4261</v>
      </c>
      <c r="CC30" s="20">
        <v>1.048189</v>
      </c>
      <c r="CD30" s="16" t="s">
        <v>4260</v>
      </c>
      <c r="CE30" s="15">
        <v>9992</v>
      </c>
      <c r="CF30" s="16" t="s">
        <v>4261</v>
      </c>
      <c r="CG30" s="20">
        <v>1.116206</v>
      </c>
      <c r="CH30" s="16" t="s">
        <v>4260</v>
      </c>
      <c r="CI30" s="15">
        <v>407</v>
      </c>
      <c r="CJ30" s="16" t="s">
        <v>4261</v>
      </c>
      <c r="CK30" s="20">
        <v>1.0982890000000001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30398.088096580002</v>
      </c>
    </row>
    <row r="31" spans="1:91" x14ac:dyDescent="0.3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21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21</v>
      </c>
      <c r="X31" s="16" t="s">
        <v>4252</v>
      </c>
      <c r="Y31" s="15">
        <v>21</v>
      </c>
      <c r="Z31" s="16" t="s">
        <v>4254</v>
      </c>
      <c r="AA31" s="15">
        <v>1304</v>
      </c>
      <c r="AB31" s="16" t="s">
        <v>4255</v>
      </c>
      <c r="AC31" s="20">
        <v>1.027773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1476</v>
      </c>
      <c r="AR31" s="16" t="s">
        <v>4257</v>
      </c>
      <c r="AS31" s="20">
        <v>1.04512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1352</v>
      </c>
      <c r="BH31" s="16" t="s">
        <v>4259</v>
      </c>
      <c r="BI31" s="20">
        <v>1.0729109999999999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1311</v>
      </c>
      <c r="BX31" s="16" t="s">
        <v>4261</v>
      </c>
      <c r="BY31" s="20">
        <v>1.1051420000000001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1160.6459892000003</v>
      </c>
    </row>
    <row r="32" spans="1:91" x14ac:dyDescent="0.3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3577</v>
      </c>
      <c r="H32" s="16" t="s">
        <v>4253</v>
      </c>
      <c r="I32" s="20">
        <v>1</v>
      </c>
      <c r="J32" s="16" t="s">
        <v>4252</v>
      </c>
      <c r="K32" s="15">
        <v>243</v>
      </c>
      <c r="L32" s="16" t="s">
        <v>4253</v>
      </c>
      <c r="M32" s="20">
        <v>1</v>
      </c>
      <c r="N32" s="16" t="s">
        <v>4252</v>
      </c>
      <c r="O32" s="15">
        <v>195</v>
      </c>
      <c r="P32" s="16" t="s">
        <v>4253</v>
      </c>
      <c r="Q32" s="20">
        <v>1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4015</v>
      </c>
      <c r="X32" s="16" t="s">
        <v>4252</v>
      </c>
      <c r="Y32" s="15">
        <v>4015</v>
      </c>
      <c r="Z32" s="16" t="s">
        <v>4254</v>
      </c>
      <c r="AA32" s="15">
        <v>4722</v>
      </c>
      <c r="AB32" s="16" t="s">
        <v>4255</v>
      </c>
      <c r="AC32" s="20">
        <v>1.027773</v>
      </c>
      <c r="AD32" s="16" t="s">
        <v>4254</v>
      </c>
      <c r="AE32" s="15">
        <v>240</v>
      </c>
      <c r="AF32" s="16" t="s">
        <v>4255</v>
      </c>
      <c r="AG32" s="20">
        <v>1.0628219999999999</v>
      </c>
      <c r="AH32" s="16" t="s">
        <v>4254</v>
      </c>
      <c r="AI32" s="15">
        <v>190</v>
      </c>
      <c r="AJ32" s="16" t="s">
        <v>4255</v>
      </c>
      <c r="AK32" s="20">
        <v>1.1007640000000001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10364</v>
      </c>
      <c r="AR32" s="16" t="s">
        <v>4257</v>
      </c>
      <c r="AS32" s="20">
        <v>1.04512</v>
      </c>
      <c r="AT32" s="16" t="s">
        <v>4256</v>
      </c>
      <c r="AU32" s="15">
        <v>501</v>
      </c>
      <c r="AV32" s="16" t="s">
        <v>4257</v>
      </c>
      <c r="AW32" s="20">
        <v>0.92376689999999995</v>
      </c>
      <c r="AX32" s="16" t="s">
        <v>4256</v>
      </c>
      <c r="AY32" s="15">
        <v>501</v>
      </c>
      <c r="AZ32" s="16" t="s">
        <v>4257</v>
      </c>
      <c r="BA32" s="20">
        <v>0.99925019999999998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14500</v>
      </c>
      <c r="BH32" s="16" t="s">
        <v>4259</v>
      </c>
      <c r="BI32" s="20">
        <v>1.0729109999999999</v>
      </c>
      <c r="BJ32" s="16" t="s">
        <v>4258</v>
      </c>
      <c r="BK32" s="15">
        <v>816</v>
      </c>
      <c r="BL32" s="16" t="s">
        <v>4259</v>
      </c>
      <c r="BM32" s="20">
        <v>1.0488170000000001</v>
      </c>
      <c r="BN32" s="16" t="s">
        <v>4258</v>
      </c>
      <c r="BO32" s="15">
        <v>1424</v>
      </c>
      <c r="BP32" s="16" t="s">
        <v>4259</v>
      </c>
      <c r="BQ32" s="20">
        <v>0.99943749999999998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14610</v>
      </c>
      <c r="BX32" s="16" t="s">
        <v>4261</v>
      </c>
      <c r="BY32" s="20">
        <v>1.1051420000000001</v>
      </c>
      <c r="BZ32" s="16" t="s">
        <v>4260</v>
      </c>
      <c r="CA32" s="15">
        <v>1072</v>
      </c>
      <c r="CB32" s="16" t="s">
        <v>4261</v>
      </c>
      <c r="CC32" s="20">
        <v>1.048189</v>
      </c>
      <c r="CD32" s="16" t="s">
        <v>4260</v>
      </c>
      <c r="CE32" s="15">
        <v>1827</v>
      </c>
      <c r="CF32" s="16" t="s">
        <v>4261</v>
      </c>
      <c r="CG32" s="20">
        <v>1.116206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11654.551311020001</v>
      </c>
    </row>
    <row r="33" spans="1:91" x14ac:dyDescent="0.3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4</v>
      </c>
      <c r="H33" s="16" t="s">
        <v>4253</v>
      </c>
      <c r="I33" s="20">
        <v>1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4</v>
      </c>
      <c r="X33" s="16" t="s">
        <v>4252</v>
      </c>
      <c r="Y33" s="15">
        <v>4</v>
      </c>
      <c r="Z33" s="16" t="s">
        <v>4254</v>
      </c>
      <c r="AA33" s="15">
        <v>17</v>
      </c>
      <c r="AB33" s="16" t="s">
        <v>4255</v>
      </c>
      <c r="AC33" s="20">
        <v>1.027773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39</v>
      </c>
      <c r="AR33" s="16" t="s">
        <v>4257</v>
      </c>
      <c r="AS33" s="20">
        <v>1.04512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84</v>
      </c>
      <c r="BH33" s="16" t="s">
        <v>4259</v>
      </c>
      <c r="BI33" s="20">
        <v>1.0729109999999999</v>
      </c>
      <c r="BJ33" s="16" t="s">
        <v>4258</v>
      </c>
      <c r="BK33" s="15">
        <v>155</v>
      </c>
      <c r="BL33" s="16" t="s">
        <v>4259</v>
      </c>
      <c r="BM33" s="20">
        <v>1.0488170000000001</v>
      </c>
      <c r="BN33" s="16" t="s">
        <v>4258</v>
      </c>
      <c r="BO33" s="15">
        <v>1095</v>
      </c>
      <c r="BP33" s="16" t="s">
        <v>4259</v>
      </c>
      <c r="BQ33" s="20">
        <v>0.99943749999999998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18</v>
      </c>
      <c r="BX33" s="16" t="s">
        <v>4261</v>
      </c>
      <c r="BY33" s="20">
        <v>1.1051420000000001</v>
      </c>
      <c r="BZ33" s="16" t="s">
        <v>4260</v>
      </c>
      <c r="CA33" s="15">
        <v>98</v>
      </c>
      <c r="CB33" s="16" t="s">
        <v>4261</v>
      </c>
      <c r="CC33" s="20">
        <v>1.048189</v>
      </c>
      <c r="CD33" s="16" t="s">
        <v>4260</v>
      </c>
      <c r="CE33" s="15">
        <v>1030</v>
      </c>
      <c r="CF33" s="16" t="s">
        <v>4261</v>
      </c>
      <c r="CG33" s="20">
        <v>1.116206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536.32286010000007</v>
      </c>
    </row>
    <row r="34" spans="1:91" x14ac:dyDescent="0.3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7405</v>
      </c>
      <c r="H34" s="16" t="s">
        <v>4253</v>
      </c>
      <c r="I34" s="20">
        <v>1</v>
      </c>
      <c r="J34" s="16" t="s">
        <v>4252</v>
      </c>
      <c r="K34" s="15">
        <v>2654</v>
      </c>
      <c r="L34" s="16" t="s">
        <v>4253</v>
      </c>
      <c r="M34" s="20">
        <v>1</v>
      </c>
      <c r="N34" s="16" t="s">
        <v>4252</v>
      </c>
      <c r="O34" s="15">
        <v>15051</v>
      </c>
      <c r="P34" s="16" t="s">
        <v>4253</v>
      </c>
      <c r="Q34" s="20">
        <v>1</v>
      </c>
      <c r="R34" s="16" t="s">
        <v>4252</v>
      </c>
      <c r="S34" s="15">
        <v>1499</v>
      </c>
      <c r="T34" s="16" t="s">
        <v>4253</v>
      </c>
      <c r="U34" s="20">
        <v>1</v>
      </c>
      <c r="V34" s="16" t="s">
        <v>4252</v>
      </c>
      <c r="W34" s="15">
        <v>26609</v>
      </c>
      <c r="X34" s="16" t="s">
        <v>4252</v>
      </c>
      <c r="Y34" s="15">
        <v>26609</v>
      </c>
      <c r="Z34" s="16" t="s">
        <v>4254</v>
      </c>
      <c r="AA34" s="15">
        <v>6473</v>
      </c>
      <c r="AB34" s="16" t="s">
        <v>4255</v>
      </c>
      <c r="AC34" s="20">
        <v>1.027773</v>
      </c>
      <c r="AD34" s="16" t="s">
        <v>4254</v>
      </c>
      <c r="AE34" s="15">
        <v>1970</v>
      </c>
      <c r="AF34" s="16" t="s">
        <v>4255</v>
      </c>
      <c r="AG34" s="20">
        <v>1.0628219999999999</v>
      </c>
      <c r="AH34" s="16" t="s">
        <v>4254</v>
      </c>
      <c r="AI34" s="15">
        <v>5029</v>
      </c>
      <c r="AJ34" s="16" t="s">
        <v>4255</v>
      </c>
      <c r="AK34" s="20">
        <v>1.1007640000000001</v>
      </c>
      <c r="AL34" s="16" t="s">
        <v>4254</v>
      </c>
      <c r="AM34" s="15">
        <v>1348</v>
      </c>
      <c r="AN34" s="16" t="s">
        <v>4255</v>
      </c>
      <c r="AO34" s="20">
        <v>1.0317909999999999</v>
      </c>
      <c r="AP34" s="16" t="s">
        <v>4256</v>
      </c>
      <c r="AQ34" s="15">
        <v>7355</v>
      </c>
      <c r="AR34" s="16" t="s">
        <v>4257</v>
      </c>
      <c r="AS34" s="20">
        <v>1.04512</v>
      </c>
      <c r="AT34" s="16" t="s">
        <v>4256</v>
      </c>
      <c r="AU34" s="15">
        <v>2037</v>
      </c>
      <c r="AV34" s="16" t="s">
        <v>4257</v>
      </c>
      <c r="AW34" s="20">
        <v>0.92376689999999995</v>
      </c>
      <c r="AX34" s="16" t="s">
        <v>4256</v>
      </c>
      <c r="AY34" s="15">
        <v>5322</v>
      </c>
      <c r="AZ34" s="16" t="s">
        <v>4257</v>
      </c>
      <c r="BA34" s="20">
        <v>0.99925019999999998</v>
      </c>
      <c r="BB34" s="16" t="s">
        <v>4256</v>
      </c>
      <c r="BC34" s="15">
        <v>1557</v>
      </c>
      <c r="BD34" s="16" t="s">
        <v>4257</v>
      </c>
      <c r="BE34" s="20">
        <v>1.029218</v>
      </c>
      <c r="BF34" s="16" t="s">
        <v>4258</v>
      </c>
      <c r="BG34" s="15">
        <v>7035</v>
      </c>
      <c r="BH34" s="16" t="s">
        <v>4259</v>
      </c>
      <c r="BI34" s="20">
        <v>1.0729109999999999</v>
      </c>
      <c r="BJ34" s="16" t="s">
        <v>4258</v>
      </c>
      <c r="BK34" s="15">
        <v>2929</v>
      </c>
      <c r="BL34" s="16" t="s">
        <v>4259</v>
      </c>
      <c r="BM34" s="20">
        <v>1.0488170000000001</v>
      </c>
      <c r="BN34" s="16" t="s">
        <v>4258</v>
      </c>
      <c r="BO34" s="15">
        <v>5751</v>
      </c>
      <c r="BP34" s="16" t="s">
        <v>4259</v>
      </c>
      <c r="BQ34" s="20">
        <v>0.99943749999999998</v>
      </c>
      <c r="BR34" s="16" t="s">
        <v>4258</v>
      </c>
      <c r="BS34" s="15">
        <v>1699</v>
      </c>
      <c r="BT34" s="16" t="s">
        <v>4259</v>
      </c>
      <c r="BU34" s="20">
        <v>1.0700130000000001</v>
      </c>
      <c r="BV34" s="16" t="s">
        <v>4260</v>
      </c>
      <c r="BW34" s="15">
        <v>8331</v>
      </c>
      <c r="BX34" s="16" t="s">
        <v>4261</v>
      </c>
      <c r="BY34" s="20">
        <v>1.1051420000000001</v>
      </c>
      <c r="BZ34" s="16" t="s">
        <v>4260</v>
      </c>
      <c r="CA34" s="15">
        <v>2102</v>
      </c>
      <c r="CB34" s="16" t="s">
        <v>4261</v>
      </c>
      <c r="CC34" s="20">
        <v>1.048189</v>
      </c>
      <c r="CD34" s="16" t="s">
        <v>4260</v>
      </c>
      <c r="CE34" s="15">
        <v>6199</v>
      </c>
      <c r="CF34" s="16" t="s">
        <v>4261</v>
      </c>
      <c r="CG34" s="20">
        <v>1.116206</v>
      </c>
      <c r="CH34" s="16" t="s">
        <v>4260</v>
      </c>
      <c r="CI34" s="15">
        <v>1780</v>
      </c>
      <c r="CJ34" s="16" t="s">
        <v>4261</v>
      </c>
      <c r="CK34" s="20">
        <v>1.0982890000000001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19448.276176039995</v>
      </c>
    </row>
    <row r="35" spans="1:91" x14ac:dyDescent="0.3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1572</v>
      </c>
      <c r="H35" s="16" t="s">
        <v>4253</v>
      </c>
      <c r="I35" s="20">
        <v>1</v>
      </c>
      <c r="J35" s="16" t="s">
        <v>4252</v>
      </c>
      <c r="K35" s="15">
        <v>1394</v>
      </c>
      <c r="L35" s="16" t="s">
        <v>4253</v>
      </c>
      <c r="M35" s="20">
        <v>1</v>
      </c>
      <c r="N35" s="16" t="s">
        <v>4252</v>
      </c>
      <c r="O35" s="15">
        <v>632</v>
      </c>
      <c r="P35" s="16" t="s">
        <v>4253</v>
      </c>
      <c r="Q35" s="20">
        <v>1</v>
      </c>
      <c r="R35" s="16" t="s">
        <v>4252</v>
      </c>
      <c r="S35" s="15">
        <v>542</v>
      </c>
      <c r="T35" s="16" t="s">
        <v>4253</v>
      </c>
      <c r="U35" s="20">
        <v>1</v>
      </c>
      <c r="V35" s="16" t="s">
        <v>4252</v>
      </c>
      <c r="W35" s="15">
        <v>4140</v>
      </c>
      <c r="X35" s="16" t="s">
        <v>4252</v>
      </c>
      <c r="Y35" s="15">
        <v>4140</v>
      </c>
      <c r="Z35" s="16" t="s">
        <v>4254</v>
      </c>
      <c r="AA35" s="15">
        <v>2775</v>
      </c>
      <c r="AB35" s="16" t="s">
        <v>4255</v>
      </c>
      <c r="AC35" s="20">
        <v>1.027773</v>
      </c>
      <c r="AD35" s="16" t="s">
        <v>4254</v>
      </c>
      <c r="AE35" s="15">
        <v>1516</v>
      </c>
      <c r="AF35" s="16" t="s">
        <v>4255</v>
      </c>
      <c r="AG35" s="20">
        <v>1.0628219999999999</v>
      </c>
      <c r="AH35" s="16" t="s">
        <v>4254</v>
      </c>
      <c r="AI35" s="15">
        <v>648</v>
      </c>
      <c r="AJ35" s="16" t="s">
        <v>4255</v>
      </c>
      <c r="AK35" s="20">
        <v>1.1007640000000001</v>
      </c>
      <c r="AL35" s="16" t="s">
        <v>4254</v>
      </c>
      <c r="AM35" s="15">
        <v>569</v>
      </c>
      <c r="AN35" s="16" t="s">
        <v>4255</v>
      </c>
      <c r="AO35" s="20">
        <v>1.0317909999999999</v>
      </c>
      <c r="AP35" s="16" t="s">
        <v>4256</v>
      </c>
      <c r="AQ35" s="15">
        <v>2677</v>
      </c>
      <c r="AR35" s="16" t="s">
        <v>4257</v>
      </c>
      <c r="AS35" s="20">
        <v>1.04512</v>
      </c>
      <c r="AT35" s="16" t="s">
        <v>4256</v>
      </c>
      <c r="AU35" s="15">
        <v>2112</v>
      </c>
      <c r="AV35" s="16" t="s">
        <v>4257</v>
      </c>
      <c r="AW35" s="20">
        <v>0.92376689999999995</v>
      </c>
      <c r="AX35" s="16" t="s">
        <v>4256</v>
      </c>
      <c r="AY35" s="15">
        <v>416</v>
      </c>
      <c r="AZ35" s="16" t="s">
        <v>4257</v>
      </c>
      <c r="BA35" s="20">
        <v>0.99925019999999998</v>
      </c>
      <c r="BB35" s="16" t="s">
        <v>4256</v>
      </c>
      <c r="BC35" s="15">
        <v>613</v>
      </c>
      <c r="BD35" s="16" t="s">
        <v>4257</v>
      </c>
      <c r="BE35" s="20">
        <v>1.029218</v>
      </c>
      <c r="BF35" s="16" t="s">
        <v>4258</v>
      </c>
      <c r="BG35" s="15">
        <v>3426</v>
      </c>
      <c r="BH35" s="16" t="s">
        <v>4259</v>
      </c>
      <c r="BI35" s="20">
        <v>1.0729109999999999</v>
      </c>
      <c r="BJ35" s="16" t="s">
        <v>4258</v>
      </c>
      <c r="BK35" s="15">
        <v>2149</v>
      </c>
      <c r="BL35" s="16" t="s">
        <v>4259</v>
      </c>
      <c r="BM35" s="20">
        <v>1.0488170000000001</v>
      </c>
      <c r="BN35" s="16" t="s">
        <v>4258</v>
      </c>
      <c r="BO35" s="15">
        <v>3123</v>
      </c>
      <c r="BP35" s="16" t="s">
        <v>4259</v>
      </c>
      <c r="BQ35" s="20">
        <v>0.99943749999999998</v>
      </c>
      <c r="BR35" s="16" t="s">
        <v>4258</v>
      </c>
      <c r="BS35" s="15">
        <v>244</v>
      </c>
      <c r="BT35" s="16" t="s">
        <v>4259</v>
      </c>
      <c r="BU35" s="20">
        <v>1.0700130000000001</v>
      </c>
      <c r="BV35" s="16" t="s">
        <v>4260</v>
      </c>
      <c r="BW35" s="15">
        <v>3331</v>
      </c>
      <c r="BX35" s="16" t="s">
        <v>4261</v>
      </c>
      <c r="BY35" s="20">
        <v>1.1051420000000001</v>
      </c>
      <c r="BZ35" s="16" t="s">
        <v>4260</v>
      </c>
      <c r="CA35" s="15">
        <v>2521</v>
      </c>
      <c r="CB35" s="16" t="s">
        <v>4261</v>
      </c>
      <c r="CC35" s="20">
        <v>1.048189</v>
      </c>
      <c r="CD35" s="16" t="s">
        <v>4260</v>
      </c>
      <c r="CE35" s="15">
        <v>2830</v>
      </c>
      <c r="CF35" s="16" t="s">
        <v>4261</v>
      </c>
      <c r="CG35" s="20">
        <v>1.116206</v>
      </c>
      <c r="CH35" s="16" t="s">
        <v>4260</v>
      </c>
      <c r="CI35" s="15">
        <v>200</v>
      </c>
      <c r="CJ35" s="16" t="s">
        <v>4261</v>
      </c>
      <c r="CK35" s="20">
        <v>1.0982890000000001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6942.666716499999</v>
      </c>
    </row>
    <row r="36" spans="1:91" x14ac:dyDescent="0.3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467</v>
      </c>
      <c r="H36" s="16" t="s">
        <v>4253</v>
      </c>
      <c r="I36" s="20">
        <v>1</v>
      </c>
      <c r="J36" s="16" t="s">
        <v>4252</v>
      </c>
      <c r="K36" s="15">
        <v>172</v>
      </c>
      <c r="L36" s="16" t="s">
        <v>4253</v>
      </c>
      <c r="M36" s="20">
        <v>1</v>
      </c>
      <c r="N36" s="16" t="s">
        <v>4252</v>
      </c>
      <c r="O36" s="15">
        <v>115</v>
      </c>
      <c r="P36" s="16" t="s">
        <v>4253</v>
      </c>
      <c r="Q36" s="20">
        <v>1</v>
      </c>
      <c r="R36" s="16" t="s">
        <v>4252</v>
      </c>
      <c r="S36" s="15">
        <v>93</v>
      </c>
      <c r="T36" s="16" t="s">
        <v>4253</v>
      </c>
      <c r="U36" s="20">
        <v>1</v>
      </c>
      <c r="V36" s="16" t="s">
        <v>4252</v>
      </c>
      <c r="W36" s="15">
        <v>847</v>
      </c>
      <c r="X36" s="16" t="s">
        <v>4252</v>
      </c>
      <c r="Y36" s="15">
        <v>847</v>
      </c>
      <c r="Z36" s="16" t="s">
        <v>4254</v>
      </c>
      <c r="AA36" s="15">
        <v>514</v>
      </c>
      <c r="AB36" s="16" t="s">
        <v>4255</v>
      </c>
      <c r="AC36" s="20">
        <v>1.027773</v>
      </c>
      <c r="AD36" s="16" t="s">
        <v>4254</v>
      </c>
      <c r="AE36" s="15">
        <v>160</v>
      </c>
      <c r="AF36" s="16" t="s">
        <v>4255</v>
      </c>
      <c r="AG36" s="20">
        <v>1.0628219999999999</v>
      </c>
      <c r="AH36" s="16" t="s">
        <v>4254</v>
      </c>
      <c r="AI36" s="15">
        <v>127</v>
      </c>
      <c r="AJ36" s="16" t="s">
        <v>4255</v>
      </c>
      <c r="AK36" s="20">
        <v>1.1007640000000001</v>
      </c>
      <c r="AL36" s="16" t="s">
        <v>4254</v>
      </c>
      <c r="AM36" s="15">
        <v>92</v>
      </c>
      <c r="AN36" s="16" t="s">
        <v>4255</v>
      </c>
      <c r="AO36" s="20">
        <v>1.0317909999999999</v>
      </c>
      <c r="AP36" s="16" t="s">
        <v>4256</v>
      </c>
      <c r="AQ36" s="15">
        <v>561</v>
      </c>
      <c r="AR36" s="16" t="s">
        <v>4257</v>
      </c>
      <c r="AS36" s="20">
        <v>1.04512</v>
      </c>
      <c r="AT36" s="16" t="s">
        <v>4256</v>
      </c>
      <c r="AU36" s="15">
        <v>262</v>
      </c>
      <c r="AV36" s="16" t="s">
        <v>4257</v>
      </c>
      <c r="AW36" s="20">
        <v>0.92376689999999995</v>
      </c>
      <c r="AX36" s="16" t="s">
        <v>4256</v>
      </c>
      <c r="AY36" s="15">
        <v>243</v>
      </c>
      <c r="AZ36" s="16" t="s">
        <v>4257</v>
      </c>
      <c r="BA36" s="20">
        <v>0.99925019999999998</v>
      </c>
      <c r="BB36" s="16" t="s">
        <v>4256</v>
      </c>
      <c r="BC36" s="15">
        <v>123</v>
      </c>
      <c r="BD36" s="16" t="s">
        <v>4257</v>
      </c>
      <c r="BE36" s="20">
        <v>1.029218</v>
      </c>
      <c r="BF36" s="16" t="s">
        <v>4258</v>
      </c>
      <c r="BG36" s="15">
        <v>272</v>
      </c>
      <c r="BH36" s="16" t="s">
        <v>4259</v>
      </c>
      <c r="BI36" s="20">
        <v>1.0729109999999999</v>
      </c>
      <c r="BJ36" s="16" t="s">
        <v>4258</v>
      </c>
      <c r="BK36" s="15">
        <v>642</v>
      </c>
      <c r="BL36" s="16" t="s">
        <v>4259</v>
      </c>
      <c r="BM36" s="20">
        <v>1.0488170000000001</v>
      </c>
      <c r="BN36" s="16" t="s">
        <v>4258</v>
      </c>
      <c r="BO36" s="15">
        <v>2971</v>
      </c>
      <c r="BP36" s="16" t="s">
        <v>4259</v>
      </c>
      <c r="BQ36" s="20">
        <v>0.99943749999999998</v>
      </c>
      <c r="BR36" s="16" t="s">
        <v>4258</v>
      </c>
      <c r="BS36" s="15">
        <v>42</v>
      </c>
      <c r="BT36" s="16" t="s">
        <v>4259</v>
      </c>
      <c r="BU36" s="20">
        <v>1.0700130000000001</v>
      </c>
      <c r="BV36" s="16" t="s">
        <v>4260</v>
      </c>
      <c r="BW36" s="15">
        <v>193</v>
      </c>
      <c r="BX36" s="16" t="s">
        <v>4261</v>
      </c>
      <c r="BY36" s="20">
        <v>1.1051420000000001</v>
      </c>
      <c r="BZ36" s="16" t="s">
        <v>4260</v>
      </c>
      <c r="CA36" s="15">
        <v>361</v>
      </c>
      <c r="CB36" s="16" t="s">
        <v>4261</v>
      </c>
      <c r="CC36" s="20">
        <v>1.048189</v>
      </c>
      <c r="CD36" s="16" t="s">
        <v>4260</v>
      </c>
      <c r="CE36" s="15">
        <v>2600</v>
      </c>
      <c r="CF36" s="16" t="s">
        <v>4261</v>
      </c>
      <c r="CG36" s="20">
        <v>1.116206</v>
      </c>
      <c r="CH36" s="16" t="s">
        <v>4260</v>
      </c>
      <c r="CI36" s="15">
        <v>2</v>
      </c>
      <c r="CJ36" s="16" t="s">
        <v>4261</v>
      </c>
      <c r="CK36" s="20">
        <v>1.0982890000000001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2090.6523959799997</v>
      </c>
    </row>
    <row r="37" spans="1:91" x14ac:dyDescent="0.3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105</v>
      </c>
      <c r="H37" s="16" t="s">
        <v>4253</v>
      </c>
      <c r="I37" s="20">
        <v>1</v>
      </c>
      <c r="J37" s="16" t="s">
        <v>4252</v>
      </c>
      <c r="K37" s="15">
        <v>2084</v>
      </c>
      <c r="L37" s="16" t="s">
        <v>4253</v>
      </c>
      <c r="M37" s="20">
        <v>1</v>
      </c>
      <c r="N37" s="16" t="s">
        <v>4252</v>
      </c>
      <c r="O37" s="15">
        <v>2277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4466</v>
      </c>
      <c r="X37" s="16" t="s">
        <v>4252</v>
      </c>
      <c r="Y37" s="15">
        <v>4466</v>
      </c>
      <c r="Z37" s="16" t="s">
        <v>4254</v>
      </c>
      <c r="AA37" s="15">
        <v>1732</v>
      </c>
      <c r="AB37" s="16" t="s">
        <v>4255</v>
      </c>
      <c r="AC37" s="20">
        <v>1.027773</v>
      </c>
      <c r="AD37" s="16" t="s">
        <v>4254</v>
      </c>
      <c r="AE37" s="15">
        <v>2881</v>
      </c>
      <c r="AF37" s="16" t="s">
        <v>4255</v>
      </c>
      <c r="AG37" s="20">
        <v>1.0628219999999999</v>
      </c>
      <c r="AH37" s="16" t="s">
        <v>4254</v>
      </c>
      <c r="AI37" s="15">
        <v>987</v>
      </c>
      <c r="AJ37" s="16" t="s">
        <v>4255</v>
      </c>
      <c r="AK37" s="20">
        <v>1.1007640000000001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2036</v>
      </c>
      <c r="AR37" s="16" t="s">
        <v>4257</v>
      </c>
      <c r="AS37" s="20">
        <v>1.04512</v>
      </c>
      <c r="AT37" s="16" t="s">
        <v>4256</v>
      </c>
      <c r="AU37" s="15">
        <v>2339</v>
      </c>
      <c r="AV37" s="16" t="s">
        <v>4257</v>
      </c>
      <c r="AW37" s="20">
        <v>0.92376689999999995</v>
      </c>
      <c r="AX37" s="16" t="s">
        <v>4256</v>
      </c>
      <c r="AY37" s="15">
        <v>2884</v>
      </c>
      <c r="AZ37" s="16" t="s">
        <v>4257</v>
      </c>
      <c r="BA37" s="20">
        <v>0.99925019999999998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2024</v>
      </c>
      <c r="BH37" s="16" t="s">
        <v>4259</v>
      </c>
      <c r="BI37" s="20">
        <v>1.0729109999999999</v>
      </c>
      <c r="BJ37" s="16" t="s">
        <v>4258</v>
      </c>
      <c r="BK37" s="15">
        <v>3044</v>
      </c>
      <c r="BL37" s="16" t="s">
        <v>4259</v>
      </c>
      <c r="BM37" s="20">
        <v>1.0488170000000001</v>
      </c>
      <c r="BN37" s="16" t="s">
        <v>4258</v>
      </c>
      <c r="BO37" s="15">
        <v>10144</v>
      </c>
      <c r="BP37" s="16" t="s">
        <v>4259</v>
      </c>
      <c r="BQ37" s="20">
        <v>0.99943749999999998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2104</v>
      </c>
      <c r="BX37" s="16" t="s">
        <v>4261</v>
      </c>
      <c r="BY37" s="20">
        <v>1.1051420000000001</v>
      </c>
      <c r="BZ37" s="16" t="s">
        <v>4260</v>
      </c>
      <c r="CA37" s="15">
        <v>2504</v>
      </c>
      <c r="CB37" s="16" t="s">
        <v>4261</v>
      </c>
      <c r="CC37" s="20">
        <v>1.048189</v>
      </c>
      <c r="CD37" s="16" t="s">
        <v>4260</v>
      </c>
      <c r="CE37" s="15">
        <v>9417</v>
      </c>
      <c r="CF37" s="16" t="s">
        <v>4261</v>
      </c>
      <c r="CG37" s="20">
        <v>1.116206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9705.7200999800007</v>
      </c>
    </row>
    <row r="38" spans="1:91" x14ac:dyDescent="0.3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1849</v>
      </c>
      <c r="H38" s="16" t="s">
        <v>4253</v>
      </c>
      <c r="I38" s="20">
        <v>1</v>
      </c>
      <c r="J38" s="16" t="s">
        <v>4252</v>
      </c>
      <c r="K38" s="15">
        <v>7</v>
      </c>
      <c r="L38" s="16" t="s">
        <v>4253</v>
      </c>
      <c r="M38" s="20">
        <v>1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1856</v>
      </c>
      <c r="X38" s="16" t="s">
        <v>4252</v>
      </c>
      <c r="Y38" s="15">
        <v>1856</v>
      </c>
      <c r="Z38" s="16" t="s">
        <v>4254</v>
      </c>
      <c r="AA38" s="15">
        <v>2129</v>
      </c>
      <c r="AB38" s="16" t="s">
        <v>4255</v>
      </c>
      <c r="AC38" s="20">
        <v>1.027773</v>
      </c>
      <c r="AD38" s="16" t="s">
        <v>4254</v>
      </c>
      <c r="AE38" s="15">
        <v>5</v>
      </c>
      <c r="AF38" s="16" t="s">
        <v>4255</v>
      </c>
      <c r="AG38" s="20">
        <v>1.0628219999999999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2367</v>
      </c>
      <c r="AR38" s="16" t="s">
        <v>4257</v>
      </c>
      <c r="AS38" s="20">
        <v>1.04512</v>
      </c>
      <c r="AT38" s="16" t="s">
        <v>4256</v>
      </c>
      <c r="AU38" s="15">
        <v>6</v>
      </c>
      <c r="AV38" s="16" t="s">
        <v>4257</v>
      </c>
      <c r="AW38" s="20">
        <v>0.92376689999999995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2744</v>
      </c>
      <c r="BH38" s="16" t="s">
        <v>4259</v>
      </c>
      <c r="BI38" s="20">
        <v>1.0729109999999999</v>
      </c>
      <c r="BJ38" s="16" t="s">
        <v>4258</v>
      </c>
      <c r="BK38" s="15">
        <v>24</v>
      </c>
      <c r="BL38" s="16" t="s">
        <v>4259</v>
      </c>
      <c r="BM38" s="20">
        <v>1.0488170000000001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3415</v>
      </c>
      <c r="BX38" s="16" t="s">
        <v>4261</v>
      </c>
      <c r="BY38" s="20">
        <v>1.1051420000000001</v>
      </c>
      <c r="BZ38" s="16" t="s">
        <v>4260</v>
      </c>
      <c r="CA38" s="15">
        <v>103</v>
      </c>
      <c r="CB38" s="16" t="s">
        <v>4261</v>
      </c>
      <c r="CC38" s="20">
        <v>1.048189</v>
      </c>
      <c r="CD38" s="16" t="s">
        <v>4260</v>
      </c>
      <c r="CE38" s="15">
        <v>0</v>
      </c>
      <c r="CF38" s="16" t="s">
        <v>4261</v>
      </c>
      <c r="CG38" s="20">
        <v>0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2676.0094514799998</v>
      </c>
    </row>
    <row r="39" spans="1:91" x14ac:dyDescent="0.3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18</v>
      </c>
      <c r="H39" s="16" t="s">
        <v>4253</v>
      </c>
      <c r="I39" s="20">
        <v>1</v>
      </c>
      <c r="J39" s="16" t="s">
        <v>4252</v>
      </c>
      <c r="K39" s="15">
        <v>0</v>
      </c>
      <c r="L39" s="16" t="s">
        <v>4253</v>
      </c>
      <c r="M39" s="20">
        <v>0</v>
      </c>
      <c r="N39" s="16" t="s">
        <v>4252</v>
      </c>
      <c r="O39" s="15">
        <v>266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284</v>
      </c>
      <c r="X39" s="16" t="s">
        <v>4252</v>
      </c>
      <c r="Y39" s="15">
        <v>284</v>
      </c>
      <c r="Z39" s="16" t="s">
        <v>4254</v>
      </c>
      <c r="AA39" s="15">
        <v>20</v>
      </c>
      <c r="AB39" s="16" t="s">
        <v>4255</v>
      </c>
      <c r="AC39" s="20">
        <v>1.027773</v>
      </c>
      <c r="AD39" s="16" t="s">
        <v>4254</v>
      </c>
      <c r="AE39" s="15">
        <v>0</v>
      </c>
      <c r="AF39" s="16" t="s">
        <v>4255</v>
      </c>
      <c r="AG39" s="20">
        <v>0</v>
      </c>
      <c r="AH39" s="16" t="s">
        <v>4254</v>
      </c>
      <c r="AI39" s="15">
        <v>163</v>
      </c>
      <c r="AJ39" s="16" t="s">
        <v>4255</v>
      </c>
      <c r="AK39" s="20">
        <v>1.1007640000000001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5">
        <v>29</v>
      </c>
      <c r="AR39" s="16" t="s">
        <v>4257</v>
      </c>
      <c r="AS39" s="20">
        <v>1.04512</v>
      </c>
      <c r="AT39" s="16" t="s">
        <v>4256</v>
      </c>
      <c r="AU39" s="15">
        <v>3</v>
      </c>
      <c r="AV39" s="16" t="s">
        <v>4257</v>
      </c>
      <c r="AW39" s="20">
        <v>0.92376689999999995</v>
      </c>
      <c r="AX39" s="16" t="s">
        <v>4256</v>
      </c>
      <c r="AY39" s="15">
        <v>64</v>
      </c>
      <c r="AZ39" s="16" t="s">
        <v>4257</v>
      </c>
      <c r="BA39" s="20">
        <v>0.99925019999999998</v>
      </c>
      <c r="BB39" s="16" t="s">
        <v>4256</v>
      </c>
      <c r="BC39" s="15">
        <v>2</v>
      </c>
      <c r="BD39" s="16" t="s">
        <v>4257</v>
      </c>
      <c r="BE39" s="20">
        <v>1.029218</v>
      </c>
      <c r="BF39" s="16" t="s">
        <v>4258</v>
      </c>
      <c r="BG39" s="15">
        <v>267</v>
      </c>
      <c r="BH39" s="16" t="s">
        <v>4259</v>
      </c>
      <c r="BI39" s="20">
        <v>1.0729109999999999</v>
      </c>
      <c r="BJ39" s="16" t="s">
        <v>4258</v>
      </c>
      <c r="BK39" s="15">
        <v>44</v>
      </c>
      <c r="BL39" s="16" t="s">
        <v>4259</v>
      </c>
      <c r="BM39" s="20">
        <v>1.0488170000000001</v>
      </c>
      <c r="BN39" s="16" t="s">
        <v>4258</v>
      </c>
      <c r="BO39" s="15">
        <v>12</v>
      </c>
      <c r="BP39" s="16" t="s">
        <v>4259</v>
      </c>
      <c r="BQ39" s="20">
        <v>0.99943749999999998</v>
      </c>
      <c r="BR39" s="16" t="s">
        <v>4258</v>
      </c>
      <c r="BS39" s="15">
        <v>19</v>
      </c>
      <c r="BT39" s="16" t="s">
        <v>4259</v>
      </c>
      <c r="BU39" s="20">
        <v>1.0700130000000001</v>
      </c>
      <c r="BV39" s="16" t="s">
        <v>4260</v>
      </c>
      <c r="BW39" s="15">
        <v>195</v>
      </c>
      <c r="BX39" s="16" t="s">
        <v>4261</v>
      </c>
      <c r="BY39" s="20">
        <v>1.1051420000000001</v>
      </c>
      <c r="BZ39" s="16" t="s">
        <v>4260</v>
      </c>
      <c r="CA39" s="15">
        <v>60</v>
      </c>
      <c r="CB39" s="16" t="s">
        <v>4261</v>
      </c>
      <c r="CC39" s="20">
        <v>1.048189</v>
      </c>
      <c r="CD39" s="16" t="s">
        <v>4260</v>
      </c>
      <c r="CE39" s="15">
        <v>67</v>
      </c>
      <c r="CF39" s="16" t="s">
        <v>4261</v>
      </c>
      <c r="CG39" s="20">
        <v>1.116206</v>
      </c>
      <c r="CH39" s="16" t="s">
        <v>4260</v>
      </c>
      <c r="CI39" s="15">
        <v>19</v>
      </c>
      <c r="CJ39" s="16" t="s">
        <v>4261</v>
      </c>
      <c r="CK39" s="20">
        <v>1.0982890000000001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264.41124529999996</v>
      </c>
    </row>
    <row r="40" spans="1:91" x14ac:dyDescent="0.3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3497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3497</v>
      </c>
      <c r="X40" s="16" t="s">
        <v>4252</v>
      </c>
      <c r="Y40" s="15">
        <v>3497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3110</v>
      </c>
      <c r="AJ40" s="16" t="s">
        <v>4255</v>
      </c>
      <c r="AK40" s="20">
        <v>1.1007640000000001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7560</v>
      </c>
      <c r="AZ40" s="16" t="s">
        <v>4257</v>
      </c>
      <c r="BA40" s="20">
        <v>0.99925019999999998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7943</v>
      </c>
      <c r="BP40" s="16" t="s">
        <v>4259</v>
      </c>
      <c r="BQ40" s="20">
        <v>0.99943749999999998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30</v>
      </c>
      <c r="BX40" s="16" t="s">
        <v>4261</v>
      </c>
      <c r="BY40" s="20">
        <v>1.1051420000000001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5942</v>
      </c>
      <c r="CF40" s="16" t="s">
        <v>4261</v>
      </c>
      <c r="CG40" s="20">
        <v>1.116206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5815.7779853000002</v>
      </c>
    </row>
    <row r="41" spans="1:91" x14ac:dyDescent="0.3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3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415</v>
      </c>
      <c r="L42" s="16" t="s">
        <v>4253</v>
      </c>
      <c r="M42" s="20">
        <v>1</v>
      </c>
      <c r="N42" s="16" t="s">
        <v>4252</v>
      </c>
      <c r="O42" s="15">
        <v>2875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3290</v>
      </c>
      <c r="X42" s="16" t="s">
        <v>4252</v>
      </c>
      <c r="Y42" s="15">
        <v>3290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648</v>
      </c>
      <c r="AF42" s="16" t="s">
        <v>4255</v>
      </c>
      <c r="AG42" s="20">
        <v>1.0628219999999999</v>
      </c>
      <c r="AH42" s="16" t="s">
        <v>4254</v>
      </c>
      <c r="AI42" s="15">
        <v>2355</v>
      </c>
      <c r="AJ42" s="16" t="s">
        <v>4255</v>
      </c>
      <c r="AK42" s="20">
        <v>1.1007640000000001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275</v>
      </c>
      <c r="AV42" s="16" t="s">
        <v>4257</v>
      </c>
      <c r="AW42" s="20">
        <v>0.92376689999999995</v>
      </c>
      <c r="AX42" s="16" t="s">
        <v>4256</v>
      </c>
      <c r="AY42" s="15">
        <v>2410</v>
      </c>
      <c r="AZ42" s="16" t="s">
        <v>4257</v>
      </c>
      <c r="BA42" s="20">
        <v>0.99925019999999998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2351</v>
      </c>
      <c r="BP42" s="16" t="s">
        <v>4259</v>
      </c>
      <c r="BQ42" s="20">
        <v>0.99943749999999998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1</v>
      </c>
      <c r="BX42" s="16" t="s">
        <v>4261</v>
      </c>
      <c r="BY42" s="20">
        <v>1.1051420000000001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4746</v>
      </c>
      <c r="CF42" s="16" t="s">
        <v>4261</v>
      </c>
      <c r="CG42" s="20">
        <v>1.116206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3376.3066271999996</v>
      </c>
    </row>
    <row r="43" spans="1:91" x14ac:dyDescent="0.3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0</v>
      </c>
    </row>
    <row r="44" spans="1:91" x14ac:dyDescent="0.3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1</v>
      </c>
      <c r="BH44" s="16" t="s">
        <v>4259</v>
      </c>
      <c r="BI44" s="20">
        <v>1.0729109999999999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1</v>
      </c>
      <c r="BX44" s="16" t="s">
        <v>4261</v>
      </c>
      <c r="BY44" s="20">
        <v>1.1051420000000001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0.43561060000000007</v>
      </c>
    </row>
    <row r="45" spans="1:91" x14ac:dyDescent="0.3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29</v>
      </c>
      <c r="H45" s="16" t="s">
        <v>4253</v>
      </c>
      <c r="I45" s="20">
        <v>1</v>
      </c>
      <c r="J45" s="16" t="s">
        <v>4252</v>
      </c>
      <c r="K45" s="15">
        <v>1711</v>
      </c>
      <c r="L45" s="16" t="s">
        <v>4253</v>
      </c>
      <c r="M45" s="20">
        <v>1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1740</v>
      </c>
      <c r="X45" s="16" t="s">
        <v>4252</v>
      </c>
      <c r="Y45" s="15">
        <v>1740</v>
      </c>
      <c r="Z45" s="16" t="s">
        <v>4254</v>
      </c>
      <c r="AA45" s="15">
        <v>81</v>
      </c>
      <c r="AB45" s="16" t="s">
        <v>4255</v>
      </c>
      <c r="AC45" s="20">
        <v>1.027773</v>
      </c>
      <c r="AD45" s="16" t="s">
        <v>4254</v>
      </c>
      <c r="AE45" s="15">
        <v>7709</v>
      </c>
      <c r="AF45" s="16" t="s">
        <v>4255</v>
      </c>
      <c r="AG45" s="20">
        <v>1.0628219999999999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158</v>
      </c>
      <c r="AR45" s="16" t="s">
        <v>4257</v>
      </c>
      <c r="AS45" s="20">
        <v>1.04512</v>
      </c>
      <c r="AT45" s="16" t="s">
        <v>4256</v>
      </c>
      <c r="AU45" s="15">
        <v>140</v>
      </c>
      <c r="AV45" s="16" t="s">
        <v>4257</v>
      </c>
      <c r="AW45" s="20">
        <v>0.92376689999999995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151</v>
      </c>
      <c r="BH45" s="16" t="s">
        <v>4259</v>
      </c>
      <c r="BI45" s="20">
        <v>1.0729109999999999</v>
      </c>
      <c r="BJ45" s="16" t="s">
        <v>4258</v>
      </c>
      <c r="BK45" s="15">
        <v>195</v>
      </c>
      <c r="BL45" s="16" t="s">
        <v>4259</v>
      </c>
      <c r="BM45" s="20">
        <v>1.0488170000000001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115</v>
      </c>
      <c r="BX45" s="16" t="s">
        <v>4261</v>
      </c>
      <c r="BY45" s="20">
        <v>1.1051420000000001</v>
      </c>
      <c r="BZ45" s="16" t="s">
        <v>4260</v>
      </c>
      <c r="CA45" s="15">
        <v>320</v>
      </c>
      <c r="CB45" s="16" t="s">
        <v>4261</v>
      </c>
      <c r="CC45" s="20">
        <v>1.048189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2228.0082845999996</v>
      </c>
    </row>
    <row r="46" spans="1:91" x14ac:dyDescent="0.3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985</v>
      </c>
      <c r="H46" s="16" t="s">
        <v>4253</v>
      </c>
      <c r="I46" s="20">
        <v>1</v>
      </c>
      <c r="J46" s="16" t="s">
        <v>4252</v>
      </c>
      <c r="K46" s="15">
        <v>10030</v>
      </c>
      <c r="L46" s="16" t="s">
        <v>4253</v>
      </c>
      <c r="M46" s="20">
        <v>1</v>
      </c>
      <c r="N46" s="16" t="s">
        <v>4252</v>
      </c>
      <c r="O46" s="15">
        <v>1503</v>
      </c>
      <c r="P46" s="16" t="s">
        <v>4253</v>
      </c>
      <c r="Q46" s="20">
        <v>1</v>
      </c>
      <c r="R46" s="16" t="s">
        <v>4252</v>
      </c>
      <c r="S46" s="15">
        <v>5</v>
      </c>
      <c r="T46" s="16" t="s">
        <v>4253</v>
      </c>
      <c r="U46" s="20">
        <v>1</v>
      </c>
      <c r="V46" s="16" t="s">
        <v>4252</v>
      </c>
      <c r="W46" s="15">
        <v>12523</v>
      </c>
      <c r="X46" s="16" t="s">
        <v>4252</v>
      </c>
      <c r="Y46" s="15">
        <v>12523</v>
      </c>
      <c r="Z46" s="16" t="s">
        <v>4254</v>
      </c>
      <c r="AA46" s="15">
        <v>345</v>
      </c>
      <c r="AB46" s="16" t="s">
        <v>4255</v>
      </c>
      <c r="AC46" s="20">
        <v>1.027773</v>
      </c>
      <c r="AD46" s="16" t="s">
        <v>4254</v>
      </c>
      <c r="AE46" s="15">
        <v>14896</v>
      </c>
      <c r="AF46" s="16" t="s">
        <v>4255</v>
      </c>
      <c r="AG46" s="20">
        <v>1.0628219999999999</v>
      </c>
      <c r="AH46" s="16" t="s">
        <v>4254</v>
      </c>
      <c r="AI46" s="15">
        <v>1302</v>
      </c>
      <c r="AJ46" s="16" t="s">
        <v>4255</v>
      </c>
      <c r="AK46" s="20">
        <v>1.1007640000000001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5">
        <v>336</v>
      </c>
      <c r="AR46" s="16" t="s">
        <v>4257</v>
      </c>
      <c r="AS46" s="20">
        <v>1.04512</v>
      </c>
      <c r="AT46" s="16" t="s">
        <v>4256</v>
      </c>
      <c r="AU46" s="15">
        <v>23165</v>
      </c>
      <c r="AV46" s="16" t="s">
        <v>4257</v>
      </c>
      <c r="AW46" s="20">
        <v>0.92376689999999995</v>
      </c>
      <c r="AX46" s="16" t="s">
        <v>4256</v>
      </c>
      <c r="AY46" s="15">
        <v>933</v>
      </c>
      <c r="AZ46" s="16" t="s">
        <v>4257</v>
      </c>
      <c r="BA46" s="20">
        <v>0.99925019999999998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5">
        <v>2003</v>
      </c>
      <c r="BH46" s="16" t="s">
        <v>4259</v>
      </c>
      <c r="BI46" s="20">
        <v>1.0729109999999999</v>
      </c>
      <c r="BJ46" s="16" t="s">
        <v>4258</v>
      </c>
      <c r="BK46" s="15">
        <v>24530</v>
      </c>
      <c r="BL46" s="16" t="s">
        <v>4259</v>
      </c>
      <c r="BM46" s="20">
        <v>1.0488170000000001</v>
      </c>
      <c r="BN46" s="16" t="s">
        <v>4258</v>
      </c>
      <c r="BO46" s="15">
        <v>744</v>
      </c>
      <c r="BP46" s="16" t="s">
        <v>4259</v>
      </c>
      <c r="BQ46" s="20">
        <v>0.99943749999999998</v>
      </c>
      <c r="BR46" s="16" t="s">
        <v>4258</v>
      </c>
      <c r="BS46" s="15">
        <v>279</v>
      </c>
      <c r="BT46" s="16" t="s">
        <v>4259</v>
      </c>
      <c r="BU46" s="20">
        <v>1.0700130000000001</v>
      </c>
      <c r="BV46" s="16" t="s">
        <v>4260</v>
      </c>
      <c r="BW46" s="15">
        <v>2362</v>
      </c>
      <c r="BX46" s="16" t="s">
        <v>4261</v>
      </c>
      <c r="BY46" s="20">
        <v>1.1051420000000001</v>
      </c>
      <c r="BZ46" s="16" t="s">
        <v>4260</v>
      </c>
      <c r="CA46" s="15">
        <v>7548</v>
      </c>
      <c r="CB46" s="16" t="s">
        <v>4261</v>
      </c>
      <c r="CC46" s="20">
        <v>1.048189</v>
      </c>
      <c r="CD46" s="16" t="s">
        <v>4260</v>
      </c>
      <c r="CE46" s="15">
        <v>1265</v>
      </c>
      <c r="CF46" s="16" t="s">
        <v>4261</v>
      </c>
      <c r="CG46" s="20">
        <v>1.116206</v>
      </c>
      <c r="CH46" s="16" t="s">
        <v>4260</v>
      </c>
      <c r="CI46" s="15">
        <v>350</v>
      </c>
      <c r="CJ46" s="16" t="s">
        <v>4261</v>
      </c>
      <c r="CK46" s="20">
        <v>1.0982890000000001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18812.441701220003</v>
      </c>
    </row>
    <row r="47" spans="1:91" x14ac:dyDescent="0.3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0</v>
      </c>
      <c r="P47" s="16" t="s">
        <v>4253</v>
      </c>
      <c r="Q47" s="20">
        <v>0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0</v>
      </c>
      <c r="AJ47" s="16" t="s">
        <v>4255</v>
      </c>
      <c r="AK47" s="20">
        <v>0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0</v>
      </c>
      <c r="AZ47" s="16" t="s">
        <v>4257</v>
      </c>
      <c r="BA47" s="20">
        <v>0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0</v>
      </c>
      <c r="BP47" s="16" t="s">
        <v>4259</v>
      </c>
      <c r="BQ47" s="20">
        <v>0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0</v>
      </c>
      <c r="CF47" s="16" t="s">
        <v>4261</v>
      </c>
      <c r="CG47" s="20">
        <v>0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0</v>
      </c>
    </row>
    <row r="48" spans="1:91" x14ac:dyDescent="0.3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1063</v>
      </c>
      <c r="H48" s="16" t="s">
        <v>4253</v>
      </c>
      <c r="I48" s="20">
        <v>1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542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1605</v>
      </c>
      <c r="X48" s="16" t="s">
        <v>4252</v>
      </c>
      <c r="Y48" s="15">
        <v>1605</v>
      </c>
      <c r="Z48" s="16" t="s">
        <v>4254</v>
      </c>
      <c r="AA48" s="15">
        <v>480</v>
      </c>
      <c r="AB48" s="16" t="s">
        <v>4255</v>
      </c>
      <c r="AC48" s="20">
        <v>1.027773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232</v>
      </c>
      <c r="AJ48" s="16" t="s">
        <v>4255</v>
      </c>
      <c r="AK48" s="20">
        <v>1.1007640000000001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1408</v>
      </c>
      <c r="AR48" s="16" t="s">
        <v>4257</v>
      </c>
      <c r="AS48" s="20">
        <v>1.04512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1065</v>
      </c>
      <c r="AZ48" s="16" t="s">
        <v>4257</v>
      </c>
      <c r="BA48" s="20">
        <v>0.99925019999999998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1141</v>
      </c>
      <c r="BH48" s="16" t="s">
        <v>4259</v>
      </c>
      <c r="BI48" s="20">
        <v>1.0729109999999999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741</v>
      </c>
      <c r="BP48" s="16" t="s">
        <v>4259</v>
      </c>
      <c r="BQ48" s="20">
        <v>0.99943749999999998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1303</v>
      </c>
      <c r="BX48" s="16" t="s">
        <v>4261</v>
      </c>
      <c r="BY48" s="20">
        <v>1.1051420000000001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578</v>
      </c>
      <c r="CF48" s="16" t="s">
        <v>4261</v>
      </c>
      <c r="CG48" s="20">
        <v>1.116206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1605</v>
      </c>
    </row>
    <row r="49" spans="1:91" x14ac:dyDescent="0.3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89503</v>
      </c>
      <c r="T49" s="16" t="s">
        <v>4253</v>
      </c>
      <c r="U49" s="20">
        <v>1</v>
      </c>
      <c r="V49" s="16" t="s">
        <v>4252</v>
      </c>
      <c r="W49" s="15">
        <v>89503</v>
      </c>
      <c r="X49" s="16" t="s">
        <v>4252</v>
      </c>
      <c r="Y49" s="15">
        <v>89503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83432</v>
      </c>
      <c r="AN49" s="16" t="s">
        <v>4255</v>
      </c>
      <c r="AO49" s="20">
        <v>1.0317909999999999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92145</v>
      </c>
      <c r="BD49" s="16" t="s">
        <v>4257</v>
      </c>
      <c r="BE49" s="20">
        <v>1.029218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92374</v>
      </c>
      <c r="BT49" s="16" t="s">
        <v>4259</v>
      </c>
      <c r="BU49" s="20">
        <v>1.0700130000000001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116486</v>
      </c>
      <c r="CJ49" s="16" t="s">
        <v>4261</v>
      </c>
      <c r="CK49" s="20">
        <v>1.0982890000000001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99440.270527600005</v>
      </c>
    </row>
    <row r="50" spans="1:91" x14ac:dyDescent="0.3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0</v>
      </c>
    </row>
    <row r="51" spans="1:91" x14ac:dyDescent="0.3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48812</v>
      </c>
      <c r="T51" s="16" t="s">
        <v>4253</v>
      </c>
      <c r="U51" s="20">
        <v>1</v>
      </c>
      <c r="V51" s="16" t="s">
        <v>4252</v>
      </c>
      <c r="W51" s="15">
        <v>48812</v>
      </c>
      <c r="X51" s="16" t="s">
        <v>4252</v>
      </c>
      <c r="Y51" s="15">
        <v>48812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46231</v>
      </c>
      <c r="AN51" s="16" t="s">
        <v>4255</v>
      </c>
      <c r="AO51" s="20">
        <v>1.0317909999999999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48990</v>
      </c>
      <c r="BD51" s="16" t="s">
        <v>4257</v>
      </c>
      <c r="BE51" s="20">
        <v>1.029218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49991</v>
      </c>
      <c r="BT51" s="16" t="s">
        <v>4259</v>
      </c>
      <c r="BU51" s="20">
        <v>1.0700130000000001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50820</v>
      </c>
      <c r="CJ51" s="16" t="s">
        <v>4261</v>
      </c>
      <c r="CK51" s="20">
        <v>1.0982890000000001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51248.037280800003</v>
      </c>
    </row>
    <row r="52" spans="1:91" x14ac:dyDescent="0.3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15448</v>
      </c>
      <c r="T52" s="16" t="s">
        <v>4253</v>
      </c>
      <c r="U52" s="20">
        <v>1</v>
      </c>
      <c r="V52" s="16" t="s">
        <v>4252</v>
      </c>
      <c r="W52" s="15">
        <v>15448</v>
      </c>
      <c r="X52" s="16" t="s">
        <v>4252</v>
      </c>
      <c r="Y52" s="15">
        <v>15448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17009</v>
      </c>
      <c r="AN52" s="16" t="s">
        <v>4255</v>
      </c>
      <c r="AO52" s="20">
        <v>1.0317909999999999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17730</v>
      </c>
      <c r="BD52" s="16" t="s">
        <v>4257</v>
      </c>
      <c r="BE52" s="20">
        <v>1.029218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10746</v>
      </c>
      <c r="BT52" s="16" t="s">
        <v>4259</v>
      </c>
      <c r="BU52" s="20">
        <v>1.0700130000000001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15694</v>
      </c>
      <c r="CJ52" s="16" t="s">
        <v>4261</v>
      </c>
      <c r="CK52" s="20">
        <v>1.0982890000000001</v>
      </c>
      <c r="CL52" s="16" t="s">
        <v>4306</v>
      </c>
      <c r="CM52" s="15">
        <f>SUM(A2L145C10)/A2L145C1</f>
        <v>15448</v>
      </c>
    </row>
    <row r="53" spans="1:91" x14ac:dyDescent="0.3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1895</v>
      </c>
      <c r="T53" s="16" t="s">
        <v>4253</v>
      </c>
      <c r="U53" s="20">
        <v>1</v>
      </c>
      <c r="V53" s="16" t="s">
        <v>4252</v>
      </c>
      <c r="W53" s="15">
        <v>1895</v>
      </c>
      <c r="X53" s="16" t="s">
        <v>4252</v>
      </c>
      <c r="Y53" s="15">
        <v>1895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1776</v>
      </c>
      <c r="AN53" s="16" t="s">
        <v>4255</v>
      </c>
      <c r="AO53" s="20">
        <v>1.0317909999999999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2305</v>
      </c>
      <c r="BD53" s="16" t="s">
        <v>4257</v>
      </c>
      <c r="BE53" s="20">
        <v>1.029218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4832</v>
      </c>
      <c r="BT53" s="16" t="s">
        <v>4259</v>
      </c>
      <c r="BU53" s="20">
        <v>1.0700130000000001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4661</v>
      </c>
      <c r="CJ53" s="16" t="s">
        <v>4261</v>
      </c>
      <c r="CK53" s="20">
        <v>1.0982890000000001</v>
      </c>
      <c r="CL53" s="16" t="s">
        <v>4307</v>
      </c>
      <c r="CM53" s="15">
        <f>SUM(A2L146C10)/A2L146C1</f>
        <v>1895</v>
      </c>
    </row>
    <row r="54" spans="1:91" x14ac:dyDescent="0.3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1421</v>
      </c>
      <c r="T54" s="16" t="s">
        <v>4253</v>
      </c>
      <c r="U54" s="20">
        <v>1</v>
      </c>
      <c r="V54" s="16" t="s">
        <v>4252</v>
      </c>
      <c r="W54" s="15">
        <v>1421</v>
      </c>
      <c r="X54" s="16" t="s">
        <v>4252</v>
      </c>
      <c r="Y54" s="15">
        <v>1421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1332</v>
      </c>
      <c r="AN54" s="16" t="s">
        <v>4255</v>
      </c>
      <c r="AO54" s="20">
        <v>1.0317909999999999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1383</v>
      </c>
      <c r="BD54" s="16" t="s">
        <v>4257</v>
      </c>
      <c r="BE54" s="20">
        <v>1.029218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2416</v>
      </c>
      <c r="BT54" s="16" t="s">
        <v>4259</v>
      </c>
      <c r="BU54" s="20">
        <v>1.0700130000000001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2331</v>
      </c>
      <c r="CJ54" s="16" t="s">
        <v>4261</v>
      </c>
      <c r="CK54" s="20">
        <v>1.0982890000000001</v>
      </c>
      <c r="CL54" s="16" t="s">
        <v>4308</v>
      </c>
      <c r="CM54" s="15">
        <f>SUM(A2L147C10)/A2L147C1</f>
        <v>1421</v>
      </c>
    </row>
    <row r="55" spans="1:91" x14ac:dyDescent="0.3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57667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57667</v>
      </c>
      <c r="X55" s="16" t="s">
        <v>4252</v>
      </c>
      <c r="Y55" s="15">
        <v>57667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58775</v>
      </c>
      <c r="AJ55" s="16" t="s">
        <v>4255</v>
      </c>
      <c r="AK55" s="20">
        <v>1.1007640000000001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58746</v>
      </c>
      <c r="AZ55" s="16" t="s">
        <v>4257</v>
      </c>
      <c r="BA55" s="20">
        <v>0.99925019999999998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43647</v>
      </c>
      <c r="BP55" s="16" t="s">
        <v>4259</v>
      </c>
      <c r="BQ55" s="20">
        <v>0.99943749999999998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41994</v>
      </c>
      <c r="CF55" s="16" t="s">
        <v>4261</v>
      </c>
      <c r="CG55" s="20">
        <v>1.116206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57667</v>
      </c>
    </row>
    <row r="56" spans="1:91" x14ac:dyDescent="0.3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3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16418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16418</v>
      </c>
      <c r="X57" s="16" t="s">
        <v>4252</v>
      </c>
      <c r="Y57" s="15">
        <v>16418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13362</v>
      </c>
      <c r="AJ57" s="16" t="s">
        <v>4255</v>
      </c>
      <c r="AK57" s="20">
        <v>1.1007640000000001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7856</v>
      </c>
      <c r="AZ57" s="16" t="s">
        <v>4257</v>
      </c>
      <c r="BA57" s="20">
        <v>0.99925019999999998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523</v>
      </c>
      <c r="BP57" s="16" t="s">
        <v>4259</v>
      </c>
      <c r="BQ57" s="20">
        <v>0.99943749999999998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3928</v>
      </c>
      <c r="CF57" s="16" t="s">
        <v>4261</v>
      </c>
      <c r="CG57" s="20">
        <v>1.116206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16418</v>
      </c>
    </row>
    <row r="58" spans="1:91" x14ac:dyDescent="0.3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27570</v>
      </c>
      <c r="P58" s="16" t="s">
        <v>4253</v>
      </c>
      <c r="Q58" s="20">
        <v>1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27570</v>
      </c>
      <c r="X58" s="16" t="s">
        <v>4252</v>
      </c>
      <c r="Y58" s="15">
        <v>27570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27570</v>
      </c>
      <c r="AJ58" s="16" t="s">
        <v>4255</v>
      </c>
      <c r="AK58" s="20">
        <v>1.1007640000000001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27570</v>
      </c>
      <c r="AZ58" s="16" t="s">
        <v>4257</v>
      </c>
      <c r="BA58" s="20">
        <v>0.99925019999999998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27570</v>
      </c>
      <c r="BP58" s="16" t="s">
        <v>4259</v>
      </c>
      <c r="BQ58" s="20">
        <v>0.99943749999999998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27570</v>
      </c>
      <c r="CF58" s="16" t="s">
        <v>4261</v>
      </c>
      <c r="CG58" s="20">
        <v>1.116206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27570</v>
      </c>
    </row>
    <row r="59" spans="1:91" x14ac:dyDescent="0.3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3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65241</v>
      </c>
      <c r="P60" s="16" t="s">
        <v>4253</v>
      </c>
      <c r="Q60" s="20">
        <v>1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65241</v>
      </c>
      <c r="X60" s="16" t="s">
        <v>4252</v>
      </c>
      <c r="Y60" s="15">
        <v>65241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60234</v>
      </c>
      <c r="AJ60" s="16" t="s">
        <v>4255</v>
      </c>
      <c r="AK60" s="20">
        <v>1.1007640000000001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53058</v>
      </c>
      <c r="AZ60" s="16" t="s">
        <v>4257</v>
      </c>
      <c r="BA60" s="20">
        <v>0.99925019999999998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45107</v>
      </c>
      <c r="BP60" s="16" t="s">
        <v>4259</v>
      </c>
      <c r="BQ60" s="20">
        <v>0.99943749999999998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41301</v>
      </c>
      <c r="CF60" s="16" t="s">
        <v>4261</v>
      </c>
      <c r="CG60" s="20">
        <v>1.116206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65241</v>
      </c>
    </row>
    <row r="61" spans="1:91" x14ac:dyDescent="0.3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0</v>
      </c>
    </row>
    <row r="62" spans="1:91" x14ac:dyDescent="0.3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30231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30231</v>
      </c>
      <c r="X62" s="16" t="s">
        <v>4252</v>
      </c>
      <c r="Y62" s="15">
        <v>30231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29228</v>
      </c>
      <c r="AJ62" s="16" t="s">
        <v>4255</v>
      </c>
      <c r="AK62" s="20">
        <v>1.1007640000000001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28413</v>
      </c>
      <c r="AZ62" s="16" t="s">
        <v>4257</v>
      </c>
      <c r="BA62" s="20">
        <v>0.99925019999999998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27660</v>
      </c>
      <c r="BP62" s="16" t="s">
        <v>4259</v>
      </c>
      <c r="BQ62" s="20">
        <v>0.99943749999999998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27239</v>
      </c>
      <c r="CF62" s="16" t="s">
        <v>4261</v>
      </c>
      <c r="CG62" s="20">
        <v>1.116206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30231</v>
      </c>
    </row>
    <row r="63" spans="1:91" x14ac:dyDescent="0.3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0</v>
      </c>
    </row>
    <row r="64" spans="1:91" x14ac:dyDescent="0.3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0</v>
      </c>
    </row>
    <row r="65" spans="1:91" x14ac:dyDescent="0.3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3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3</v>
      </c>
      <c r="X65" s="16" t="s">
        <v>4252</v>
      </c>
      <c r="Y65" s="15">
        <v>3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3</v>
      </c>
      <c r="AJ65" s="16" t="s">
        <v>4255</v>
      </c>
      <c r="AK65" s="20">
        <v>1.1007640000000001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3</v>
      </c>
      <c r="AZ65" s="16" t="s">
        <v>4257</v>
      </c>
      <c r="BA65" s="20">
        <v>0.99925019999999998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2</v>
      </c>
      <c r="BP65" s="16" t="s">
        <v>4259</v>
      </c>
      <c r="BQ65" s="20">
        <v>0.99943749999999998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3</v>
      </c>
    </row>
    <row r="66" spans="1:91" x14ac:dyDescent="0.3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0</v>
      </c>
    </row>
    <row r="67" spans="1:91" x14ac:dyDescent="0.3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7</v>
      </c>
      <c r="BP67" s="16" t="s">
        <v>4259</v>
      </c>
      <c r="BQ67" s="20">
        <v>0.99943749999999998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3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3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3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3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3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3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IF(SSAC="Y",0,583900)</f>
        <v>583900</v>
      </c>
      <c r="T73" s="16" t="s">
        <v>4253</v>
      </c>
      <c r="U73" s="20">
        <v>1</v>
      </c>
      <c r="V73" s="16" t="s">
        <v>4252</v>
      </c>
      <c r="W73" s="15">
        <f>IF(SSAC="Y",0,583900)</f>
        <v>583900</v>
      </c>
      <c r="X73" s="16" t="s">
        <v>4252</v>
      </c>
      <c r="Y73" s="15">
        <f>IF(SSAC="Y",0,583900)</f>
        <v>583900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IF(SSAC="Y",0,568242)</f>
        <v>568242</v>
      </c>
      <c r="AN73" s="16" t="s">
        <v>4255</v>
      </c>
      <c r="AO73" s="20">
        <v>1.0317909999999999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IF(SSAC="Y",0,563268)</f>
        <v>563268</v>
      </c>
      <c r="BD73" s="16" t="s">
        <v>4257</v>
      </c>
      <c r="BE73" s="20">
        <v>1.029218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IF(SSAC="Y",0,555521)</f>
        <v>555521</v>
      </c>
      <c r="BT73" s="16" t="s">
        <v>4259</v>
      </c>
      <c r="BU73" s="20">
        <v>1.0700130000000001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IF(SSAC="Y",0,537249)</f>
        <v>537249</v>
      </c>
      <c r="CJ73" s="16" t="s">
        <v>4261</v>
      </c>
      <c r="CK73" s="20">
        <v>1.0982890000000001</v>
      </c>
      <c r="CL73" s="16" t="s">
        <v>4327</v>
      </c>
      <c r="CM73" s="15">
        <f>SUM(A2L166C10)/A2L166C1</f>
        <v>583900</v>
      </c>
    </row>
    <row r="74" spans="1:91" x14ac:dyDescent="0.3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IF(SSAC="Y",0,0)</f>
        <v>0</v>
      </c>
      <c r="T74" s="16" t="s">
        <v>4253</v>
      </c>
      <c r="U74" s="20">
        <v>0</v>
      </c>
      <c r="V74" s="16" t="s">
        <v>4252</v>
      </c>
      <c r="W74" s="15">
        <f>IF(SSAC="Y",0,0)</f>
        <v>0</v>
      </c>
      <c r="X74" s="16" t="s">
        <v>4252</v>
      </c>
      <c r="Y74" s="15">
        <f>IF(SSAC="Y",0,0)</f>
        <v>0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IF(SSAC="Y",0,0)</f>
        <v>0</v>
      </c>
      <c r="AN74" s="16" t="s">
        <v>4255</v>
      </c>
      <c r="AO74" s="20">
        <v>0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IF(SSAC="Y",0,0)</f>
        <v>0</v>
      </c>
      <c r="BD74" s="16" t="s">
        <v>4257</v>
      </c>
      <c r="BE74" s="20">
        <v>0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IF(SSAC="Y",0,0)</f>
        <v>0</v>
      </c>
      <c r="BT74" s="16" t="s">
        <v>4259</v>
      </c>
      <c r="BU74" s="20">
        <v>0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IF(SSAC="Y",0,0)</f>
        <v>0</v>
      </c>
      <c r="CJ74" s="16" t="s">
        <v>4261</v>
      </c>
      <c r="CK74" s="20">
        <v>0</v>
      </c>
      <c r="CL74" s="16" t="s">
        <v>4328</v>
      </c>
      <c r="CM74" s="15">
        <f>SUM(A2L167C10)/A2L167C1</f>
        <v>0</v>
      </c>
    </row>
    <row r="75" spans="1:91" x14ac:dyDescent="0.3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IF(SSAC="Y",0,359002)</f>
        <v>359002</v>
      </c>
      <c r="T75" s="16" t="s">
        <v>4253</v>
      </c>
      <c r="U75" s="20">
        <v>1</v>
      </c>
      <c r="V75" s="16" t="s">
        <v>4252</v>
      </c>
      <c r="W75" s="15">
        <f>IF(SSAC="Y",0,359002)</f>
        <v>359002</v>
      </c>
      <c r="X75" s="16" t="s">
        <v>4252</v>
      </c>
      <c r="Y75" s="15">
        <f>IF(SSAC="Y",0,359002)</f>
        <v>359002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IF(SSAC="Y",0,343305)</f>
        <v>343305</v>
      </c>
      <c r="AN75" s="16" t="s">
        <v>4255</v>
      </c>
      <c r="AO75" s="20">
        <v>1.0317909999999999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IF(SSAC="Y",0,338139)</f>
        <v>338139</v>
      </c>
      <c r="BD75" s="16" t="s">
        <v>4257</v>
      </c>
      <c r="BE75" s="20">
        <v>1.029218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IF(SSAC="Y",0,327517)</f>
        <v>327517</v>
      </c>
      <c r="BT75" s="16" t="s">
        <v>4259</v>
      </c>
      <c r="BU75" s="20">
        <v>1.0700130000000001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IF(SSAC="Y",0,328849)</f>
        <v>328849</v>
      </c>
      <c r="CJ75" s="16" t="s">
        <v>4261</v>
      </c>
      <c r="CK75" s="20">
        <v>1.0982890000000001</v>
      </c>
      <c r="CL75" s="16" t="s">
        <v>4329</v>
      </c>
      <c r="CM75" s="15">
        <f>SUM(A2L168C10)/A2L168C1</f>
        <v>359002</v>
      </c>
    </row>
    <row r="76" spans="1:91" x14ac:dyDescent="0.3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0</v>
      </c>
      <c r="P76" s="16" t="s">
        <v>4253</v>
      </c>
      <c r="Q76" s="20">
        <v>0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0</v>
      </c>
      <c r="X76" s="16" t="s">
        <v>4252</v>
      </c>
      <c r="Y76" s="15">
        <v>0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0</v>
      </c>
      <c r="AJ76" s="16" t="s">
        <v>4255</v>
      </c>
      <c r="AK76" s="20">
        <v>0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0</v>
      </c>
      <c r="AZ76" s="16" t="s">
        <v>4257</v>
      </c>
      <c r="BA76" s="20">
        <v>0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0</v>
      </c>
      <c r="BP76" s="16" t="s">
        <v>4259</v>
      </c>
      <c r="BQ76" s="20">
        <v>0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0</v>
      </c>
      <c r="CF76" s="16" t="s">
        <v>4261</v>
      </c>
      <c r="CG76" s="20">
        <v>0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0</v>
      </c>
    </row>
    <row r="77" spans="1:91" x14ac:dyDescent="0.3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20782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20782</v>
      </c>
      <c r="X77" s="16" t="s">
        <v>4252</v>
      </c>
      <c r="Y77" s="15">
        <v>20782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20044</v>
      </c>
      <c r="AJ77" s="16" t="s">
        <v>4255</v>
      </c>
      <c r="AK77" s="20">
        <v>1.1007640000000001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18698</v>
      </c>
      <c r="AZ77" s="16" t="s">
        <v>4257</v>
      </c>
      <c r="BA77" s="20">
        <v>0.99925019999999998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18203</v>
      </c>
      <c r="BP77" s="16" t="s">
        <v>4259</v>
      </c>
      <c r="BQ77" s="20">
        <v>0.99943749999999998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18418</v>
      </c>
      <c r="CF77" s="16" t="s">
        <v>4261</v>
      </c>
      <c r="CG77" s="20">
        <v>1.116206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20782</v>
      </c>
    </row>
    <row r="78" spans="1:91" x14ac:dyDescent="0.3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1</v>
      </c>
      <c r="BP78" s="16" t="s">
        <v>4259</v>
      </c>
      <c r="BQ78" s="20">
        <v>0.99943749999999998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3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0</v>
      </c>
      <c r="P79" s="16" t="s">
        <v>4253</v>
      </c>
      <c r="Q79" s="20">
        <v>0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0</v>
      </c>
      <c r="X79" s="16" t="s">
        <v>4252</v>
      </c>
      <c r="Y79" s="15">
        <v>0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0</v>
      </c>
      <c r="AJ79" s="16" t="s">
        <v>4255</v>
      </c>
      <c r="AK79" s="20">
        <v>0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0</v>
      </c>
      <c r="AZ79" s="16" t="s">
        <v>4257</v>
      </c>
      <c r="BA79" s="20">
        <v>0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0</v>
      </c>
      <c r="BP79" s="16" t="s">
        <v>4259</v>
      </c>
      <c r="BQ79" s="20">
        <v>0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0</v>
      </c>
      <c r="CF79" s="16" t="s">
        <v>4261</v>
      </c>
      <c r="CG79" s="20">
        <v>0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0</v>
      </c>
    </row>
    <row r="80" spans="1:91" x14ac:dyDescent="0.3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0</v>
      </c>
      <c r="P80" s="16" t="s">
        <v>4253</v>
      </c>
      <c r="Q80" s="20">
        <v>0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0</v>
      </c>
      <c r="X80" s="16" t="s">
        <v>4252</v>
      </c>
      <c r="Y80" s="15">
        <v>0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0</v>
      </c>
      <c r="AJ80" s="16" t="s">
        <v>4255</v>
      </c>
      <c r="AK80" s="20">
        <v>0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0</v>
      </c>
      <c r="AZ80" s="16" t="s">
        <v>4257</v>
      </c>
      <c r="BA80" s="20">
        <v>0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0</v>
      </c>
      <c r="BP80" s="16" t="s">
        <v>4259</v>
      </c>
      <c r="BQ80" s="20">
        <v>0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0</v>
      </c>
      <c r="CF80" s="16" t="s">
        <v>4261</v>
      </c>
      <c r="CG80" s="20">
        <v>0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0</v>
      </c>
    </row>
    <row r="81" spans="1:91" x14ac:dyDescent="0.3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3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IF(SSAC="Y",0,34)</f>
        <v>34</v>
      </c>
      <c r="H82" s="16" t="s">
        <v>4253</v>
      </c>
      <c r="I82" s="20">
        <v>1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IF(SSAC="Y",0,34)</f>
        <v>34</v>
      </c>
      <c r="X82" s="16" t="s">
        <v>4252</v>
      </c>
      <c r="Y82" s="15">
        <f>IF(SSAC="Y",0,34)</f>
        <v>34</v>
      </c>
      <c r="Z82" s="16" t="s">
        <v>4254</v>
      </c>
      <c r="AA82" s="15">
        <f>IF(SSAC="Y",0,80)</f>
        <v>80</v>
      </c>
      <c r="AB82" s="16" t="s">
        <v>4255</v>
      </c>
      <c r="AC82" s="20">
        <v>1.027773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IF(SSAC="Y",0,288)</f>
        <v>288</v>
      </c>
      <c r="AR82" s="16" t="s">
        <v>4257</v>
      </c>
      <c r="AS82" s="20">
        <v>1.04512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IF(SSAC="Y",0,341)</f>
        <v>341</v>
      </c>
      <c r="BH82" s="16" t="s">
        <v>4259</v>
      </c>
      <c r="BI82" s="20">
        <v>1.0729109999999999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IF(SSAC="Y",0,194)</f>
        <v>194</v>
      </c>
      <c r="BX82" s="16" t="s">
        <v>4261</v>
      </c>
      <c r="BY82" s="20">
        <v>1.1051420000000001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34</v>
      </c>
    </row>
    <row r="83" spans="1:91" x14ac:dyDescent="0.3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3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IF(SSAC="Y",0,5)</f>
        <v>5</v>
      </c>
      <c r="P84" s="16" t="s">
        <v>4253</v>
      </c>
      <c r="Q84" s="20">
        <v>1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IF(SSAC="Y",0,5)</f>
        <v>5</v>
      </c>
      <c r="X84" s="16" t="s">
        <v>4252</v>
      </c>
      <c r="Y84" s="15">
        <f>IF(SSAC="Y",0,5)</f>
        <v>5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IF(SSAC="Y",0,346)</f>
        <v>346</v>
      </c>
      <c r="AJ84" s="16" t="s">
        <v>4255</v>
      </c>
      <c r="AK84" s="20">
        <v>1.1007640000000001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IF(SSAC="Y",0,954)</f>
        <v>954</v>
      </c>
      <c r="AZ84" s="16" t="s">
        <v>4257</v>
      </c>
      <c r="BA84" s="20">
        <v>0.99925019999999998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5</v>
      </c>
    </row>
    <row r="85" spans="1:91" x14ac:dyDescent="0.3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2191</v>
      </c>
      <c r="H85" s="16" t="s">
        <v>4253</v>
      </c>
      <c r="I85" s="20">
        <v>1</v>
      </c>
      <c r="J85" s="16" t="s">
        <v>4252</v>
      </c>
      <c r="K85" s="15">
        <v>566</v>
      </c>
      <c r="L85" s="16" t="s">
        <v>4253</v>
      </c>
      <c r="M85" s="20">
        <v>1</v>
      </c>
      <c r="N85" s="16" t="s">
        <v>4252</v>
      </c>
      <c r="O85" s="15">
        <v>5565</v>
      </c>
      <c r="P85" s="16" t="s">
        <v>4253</v>
      </c>
      <c r="Q85" s="20">
        <v>1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8322</v>
      </c>
      <c r="X85" s="16" t="s">
        <v>4252</v>
      </c>
      <c r="Y85" s="15">
        <v>8322</v>
      </c>
      <c r="Z85" s="16" t="s">
        <v>4254</v>
      </c>
      <c r="AA85" s="15">
        <v>1223</v>
      </c>
      <c r="AB85" s="16" t="s">
        <v>4255</v>
      </c>
      <c r="AC85" s="20">
        <v>1.027773</v>
      </c>
      <c r="AD85" s="16" t="s">
        <v>4254</v>
      </c>
      <c r="AE85" s="15">
        <v>1400</v>
      </c>
      <c r="AF85" s="16" t="s">
        <v>4255</v>
      </c>
      <c r="AG85" s="20">
        <v>1.0628219999999999</v>
      </c>
      <c r="AH85" s="16" t="s">
        <v>4254</v>
      </c>
      <c r="AI85" s="15">
        <v>4652</v>
      </c>
      <c r="AJ85" s="16" t="s">
        <v>4255</v>
      </c>
      <c r="AK85" s="20">
        <v>1.1007640000000001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883</v>
      </c>
      <c r="AR85" s="16" t="s">
        <v>4257</v>
      </c>
      <c r="AS85" s="20">
        <v>1.04512</v>
      </c>
      <c r="AT85" s="16" t="s">
        <v>4256</v>
      </c>
      <c r="AU85" s="15">
        <v>1508</v>
      </c>
      <c r="AV85" s="16" t="s">
        <v>4257</v>
      </c>
      <c r="AW85" s="20">
        <v>0.92376689999999995</v>
      </c>
      <c r="AX85" s="16" t="s">
        <v>4256</v>
      </c>
      <c r="AY85" s="15">
        <v>6735</v>
      </c>
      <c r="AZ85" s="16" t="s">
        <v>4257</v>
      </c>
      <c r="BA85" s="20">
        <v>0.99925019999999998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1039</v>
      </c>
      <c r="BH85" s="16" t="s">
        <v>4259</v>
      </c>
      <c r="BI85" s="20">
        <v>1.0729109999999999</v>
      </c>
      <c r="BJ85" s="16" t="s">
        <v>4258</v>
      </c>
      <c r="BK85" s="15">
        <v>3168</v>
      </c>
      <c r="BL85" s="16" t="s">
        <v>4259</v>
      </c>
      <c r="BM85" s="20">
        <v>1.0488170000000001</v>
      </c>
      <c r="BN85" s="16" t="s">
        <v>4258</v>
      </c>
      <c r="BO85" s="15">
        <v>10600</v>
      </c>
      <c r="BP85" s="16" t="s">
        <v>4259</v>
      </c>
      <c r="BQ85" s="20">
        <v>0.99943749999999998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1205</v>
      </c>
      <c r="BX85" s="16" t="s">
        <v>4261</v>
      </c>
      <c r="BY85" s="20">
        <v>1.1051420000000001</v>
      </c>
      <c r="BZ85" s="16" t="s">
        <v>4260</v>
      </c>
      <c r="CA85" s="15">
        <v>2196</v>
      </c>
      <c r="CB85" s="16" t="s">
        <v>4261</v>
      </c>
      <c r="CC85" s="20">
        <v>1.048189</v>
      </c>
      <c r="CD85" s="16" t="s">
        <v>4260</v>
      </c>
      <c r="CE85" s="15">
        <v>13738</v>
      </c>
      <c r="CF85" s="16" t="s">
        <v>4261</v>
      </c>
      <c r="CG85" s="20">
        <v>1.116206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8322</v>
      </c>
    </row>
    <row r="86" spans="1:91" x14ac:dyDescent="0.3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2067</v>
      </c>
      <c r="H86" s="16" t="s">
        <v>4253</v>
      </c>
      <c r="I86" s="20">
        <v>1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0</v>
      </c>
      <c r="P86" s="16" t="s">
        <v>4253</v>
      </c>
      <c r="Q86" s="20">
        <v>0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2067</v>
      </c>
      <c r="X86" s="16" t="s">
        <v>4252</v>
      </c>
      <c r="Y86" s="15">
        <v>2067</v>
      </c>
      <c r="Z86" s="16" t="s">
        <v>4254</v>
      </c>
      <c r="AA86" s="15">
        <v>1897</v>
      </c>
      <c r="AB86" s="16" t="s">
        <v>4255</v>
      </c>
      <c r="AC86" s="20">
        <v>1.027773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0</v>
      </c>
      <c r="AJ86" s="16" t="s">
        <v>4255</v>
      </c>
      <c r="AK86" s="20">
        <v>0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1885</v>
      </c>
      <c r="AR86" s="16" t="s">
        <v>4257</v>
      </c>
      <c r="AS86" s="20">
        <v>1.04512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0</v>
      </c>
      <c r="AZ86" s="16" t="s">
        <v>4257</v>
      </c>
      <c r="BA86" s="20">
        <v>0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1455</v>
      </c>
      <c r="BH86" s="16" t="s">
        <v>4259</v>
      </c>
      <c r="BI86" s="20">
        <v>1.0729109999999999</v>
      </c>
      <c r="BJ86" s="16" t="s">
        <v>4258</v>
      </c>
      <c r="BK86" s="15">
        <v>232</v>
      </c>
      <c r="BL86" s="16" t="s">
        <v>4259</v>
      </c>
      <c r="BM86" s="20">
        <v>1.0488170000000001</v>
      </c>
      <c r="BN86" s="16" t="s">
        <v>4258</v>
      </c>
      <c r="BO86" s="15">
        <v>1643</v>
      </c>
      <c r="BP86" s="16" t="s">
        <v>4259</v>
      </c>
      <c r="BQ86" s="20">
        <v>0.99943749999999998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6368</v>
      </c>
      <c r="BX86" s="16" t="s">
        <v>4261</v>
      </c>
      <c r="BY86" s="20">
        <v>1.1051420000000001</v>
      </c>
      <c r="BZ86" s="16" t="s">
        <v>4260</v>
      </c>
      <c r="CA86" s="15">
        <v>164</v>
      </c>
      <c r="CB86" s="16" t="s">
        <v>4261</v>
      </c>
      <c r="CC86" s="20">
        <v>1.048189</v>
      </c>
      <c r="CD86" s="16" t="s">
        <v>4260</v>
      </c>
      <c r="CE86" s="15">
        <v>1556</v>
      </c>
      <c r="CF86" s="16" t="s">
        <v>4261</v>
      </c>
      <c r="CG86" s="20">
        <v>1.116206</v>
      </c>
      <c r="CH86" s="16" t="s">
        <v>4260</v>
      </c>
      <c r="CI86" s="15">
        <v>454</v>
      </c>
      <c r="CJ86" s="16" t="s">
        <v>4261</v>
      </c>
      <c r="CK86" s="20">
        <v>1.0982890000000001</v>
      </c>
      <c r="CL86" s="16" t="s">
        <v>4340</v>
      </c>
      <c r="CM86" s="15">
        <f>SUM(A2L179C10)/A2L179C1</f>
        <v>2067</v>
      </c>
    </row>
    <row r="87" spans="1:91" x14ac:dyDescent="0.3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1357</v>
      </c>
      <c r="H87" s="16" t="s">
        <v>4253</v>
      </c>
      <c r="I87" s="20">
        <v>1</v>
      </c>
      <c r="J87" s="16" t="s">
        <v>4252</v>
      </c>
      <c r="K87" s="15">
        <v>2347</v>
      </c>
      <c r="L87" s="16" t="s">
        <v>4253</v>
      </c>
      <c r="M87" s="20">
        <v>1</v>
      </c>
      <c r="N87" s="16" t="s">
        <v>4252</v>
      </c>
      <c r="O87" s="15">
        <v>311</v>
      </c>
      <c r="P87" s="16" t="s">
        <v>4253</v>
      </c>
      <c r="Q87" s="20">
        <v>1</v>
      </c>
      <c r="R87" s="16" t="s">
        <v>4252</v>
      </c>
      <c r="S87" s="15">
        <v>1020</v>
      </c>
      <c r="T87" s="16" t="s">
        <v>4253</v>
      </c>
      <c r="U87" s="20">
        <v>1</v>
      </c>
      <c r="V87" s="16" t="s">
        <v>4252</v>
      </c>
      <c r="W87" s="15">
        <v>5035</v>
      </c>
      <c r="X87" s="16" t="s">
        <v>4252</v>
      </c>
      <c r="Y87" s="15">
        <v>5035</v>
      </c>
      <c r="Z87" s="16" t="s">
        <v>4254</v>
      </c>
      <c r="AA87" s="15">
        <v>1223</v>
      </c>
      <c r="AB87" s="16" t="s">
        <v>4255</v>
      </c>
      <c r="AC87" s="20">
        <v>1.027773</v>
      </c>
      <c r="AD87" s="16" t="s">
        <v>4254</v>
      </c>
      <c r="AE87" s="15">
        <v>3409</v>
      </c>
      <c r="AF87" s="16" t="s">
        <v>4255</v>
      </c>
      <c r="AG87" s="20">
        <v>1.0628219999999999</v>
      </c>
      <c r="AH87" s="16" t="s">
        <v>4254</v>
      </c>
      <c r="AI87" s="15">
        <v>328</v>
      </c>
      <c r="AJ87" s="16" t="s">
        <v>4255</v>
      </c>
      <c r="AK87" s="20">
        <v>1.1007640000000001</v>
      </c>
      <c r="AL87" s="16" t="s">
        <v>4254</v>
      </c>
      <c r="AM87" s="15">
        <v>1000</v>
      </c>
      <c r="AN87" s="16" t="s">
        <v>4255</v>
      </c>
      <c r="AO87" s="20">
        <v>1.0317909999999999</v>
      </c>
      <c r="AP87" s="16" t="s">
        <v>4256</v>
      </c>
      <c r="AQ87" s="15">
        <v>1605</v>
      </c>
      <c r="AR87" s="16" t="s">
        <v>4257</v>
      </c>
      <c r="AS87" s="20">
        <v>1.04512</v>
      </c>
      <c r="AT87" s="16" t="s">
        <v>4256</v>
      </c>
      <c r="AU87" s="15">
        <v>4008</v>
      </c>
      <c r="AV87" s="16" t="s">
        <v>4257</v>
      </c>
      <c r="AW87" s="20">
        <v>0.92376689999999995</v>
      </c>
      <c r="AX87" s="16" t="s">
        <v>4256</v>
      </c>
      <c r="AY87" s="15">
        <v>25</v>
      </c>
      <c r="AZ87" s="16" t="s">
        <v>4257</v>
      </c>
      <c r="BA87" s="20">
        <v>0.99925019999999998</v>
      </c>
      <c r="BB87" s="16" t="s">
        <v>4256</v>
      </c>
      <c r="BC87" s="15">
        <v>792</v>
      </c>
      <c r="BD87" s="16" t="s">
        <v>4257</v>
      </c>
      <c r="BE87" s="20">
        <v>1.029218</v>
      </c>
      <c r="BF87" s="16" t="s">
        <v>4258</v>
      </c>
      <c r="BG87" s="15">
        <v>1651</v>
      </c>
      <c r="BH87" s="16" t="s">
        <v>4259</v>
      </c>
      <c r="BI87" s="20">
        <v>1.0729109999999999</v>
      </c>
      <c r="BJ87" s="16" t="s">
        <v>4258</v>
      </c>
      <c r="BK87" s="15">
        <v>3220</v>
      </c>
      <c r="BL87" s="16" t="s">
        <v>4259</v>
      </c>
      <c r="BM87" s="20">
        <v>1.0488170000000001</v>
      </c>
      <c r="BN87" s="16" t="s">
        <v>4258</v>
      </c>
      <c r="BO87" s="15">
        <v>1646</v>
      </c>
      <c r="BP87" s="16" t="s">
        <v>4259</v>
      </c>
      <c r="BQ87" s="20">
        <v>0.99943749999999998</v>
      </c>
      <c r="BR87" s="16" t="s">
        <v>4258</v>
      </c>
      <c r="BS87" s="15">
        <v>840</v>
      </c>
      <c r="BT87" s="16" t="s">
        <v>4259</v>
      </c>
      <c r="BU87" s="20">
        <v>1.0700130000000001</v>
      </c>
      <c r="BV87" s="16" t="s">
        <v>4260</v>
      </c>
      <c r="BW87" s="15">
        <v>2046</v>
      </c>
      <c r="BX87" s="16" t="s">
        <v>4261</v>
      </c>
      <c r="BY87" s="20">
        <v>1.1051420000000001</v>
      </c>
      <c r="BZ87" s="16" t="s">
        <v>4260</v>
      </c>
      <c r="CA87" s="15">
        <v>2665</v>
      </c>
      <c r="CB87" s="16" t="s">
        <v>4261</v>
      </c>
      <c r="CC87" s="20">
        <v>1.048189</v>
      </c>
      <c r="CD87" s="16" t="s">
        <v>4260</v>
      </c>
      <c r="CE87" s="15">
        <v>1573</v>
      </c>
      <c r="CF87" s="16" t="s">
        <v>4261</v>
      </c>
      <c r="CG87" s="20">
        <v>1.116206</v>
      </c>
      <c r="CH87" s="16" t="s">
        <v>4260</v>
      </c>
      <c r="CI87" s="15">
        <v>110</v>
      </c>
      <c r="CJ87" s="16" t="s">
        <v>4261</v>
      </c>
      <c r="CK87" s="20">
        <v>1.0982890000000001</v>
      </c>
      <c r="CL87" s="16" t="s">
        <v>4341</v>
      </c>
      <c r="CM87" s="15">
        <f>SUM(A2L180C10)/A2L180C1</f>
        <v>5035</v>
      </c>
    </row>
    <row r="88" spans="1:91" x14ac:dyDescent="0.3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291285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28743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157796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1118798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1596622</v>
      </c>
      <c r="X88" s="16" t="s">
        <v>4347</v>
      </c>
      <c r="Y88" s="17">
        <f>SUM(A2L101C11:A2L180C11)-2*(SUM(A2L151C11:A2L153C11)+SUM(A2L157C11:A2L159C11)+SUM(A2L163C11:A2L165C11)+SUM(A2L172C11:A2L174C11))</f>
        <v>1596622</v>
      </c>
      <c r="Z88" s="16" t="s">
        <v>4348</v>
      </c>
      <c r="AA88" s="17">
        <f>SUM(A2L101C12:A2L180C12)-2*(SUM(A2L151C12:A2L153C12)+SUM(A2L157C12:A2L159C12)+SUM(A2L163C12:A2L165C12)+SUM(A2L172C12:A2L174C12))</f>
        <v>285304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51680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144803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1071487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313674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77695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176851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1092550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310244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95624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194542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1077218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346186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66457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194097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1094299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1706556.8159707002</v>
      </c>
    </row>
    <row r="89" spans="1:91" x14ac:dyDescent="0.3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3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3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D3F02A-5C99-4A61-AC6A-DCB68210FD1C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4389</v>
      </c>
    </row>
    <row r="3" spans="1:91" x14ac:dyDescent="0.3">
      <c r="B3" s="13" t="s">
        <v>4042</v>
      </c>
    </row>
    <row r="4" spans="1:91" x14ac:dyDescent="0.3">
      <c r="B4" s="13" t="s">
        <v>4390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1688</v>
      </c>
      <c r="H8" s="16" t="s">
        <v>4253</v>
      </c>
      <c r="I8" s="20">
        <v>1</v>
      </c>
      <c r="J8" s="16" t="s">
        <v>4252</v>
      </c>
      <c r="K8" s="15">
        <v>353</v>
      </c>
      <c r="L8" s="16" t="s">
        <v>4253</v>
      </c>
      <c r="M8" s="20">
        <v>1</v>
      </c>
      <c r="N8" s="16" t="s">
        <v>4252</v>
      </c>
      <c r="O8" s="15">
        <v>2364</v>
      </c>
      <c r="P8" s="16" t="s">
        <v>4253</v>
      </c>
      <c r="Q8" s="20">
        <v>1</v>
      </c>
      <c r="R8" s="16" t="s">
        <v>4252</v>
      </c>
      <c r="S8" s="15">
        <v>207</v>
      </c>
      <c r="T8" s="16" t="s">
        <v>4253</v>
      </c>
      <c r="U8" s="20">
        <v>1</v>
      </c>
      <c r="V8" s="16" t="s">
        <v>4252</v>
      </c>
      <c r="W8" s="15">
        <v>4612</v>
      </c>
      <c r="X8" s="16" t="s">
        <v>4252</v>
      </c>
      <c r="Y8" s="15">
        <v>4612</v>
      </c>
      <c r="Z8" s="16" t="s">
        <v>4254</v>
      </c>
      <c r="AA8" s="15">
        <v>2107</v>
      </c>
      <c r="AB8" s="16" t="s">
        <v>4255</v>
      </c>
      <c r="AC8" s="20">
        <v>1.027773</v>
      </c>
      <c r="AD8" s="16" t="s">
        <v>4254</v>
      </c>
      <c r="AE8" s="15">
        <v>1511</v>
      </c>
      <c r="AF8" s="16" t="s">
        <v>4255</v>
      </c>
      <c r="AG8" s="20">
        <v>1.0628219999999999</v>
      </c>
      <c r="AH8" s="16" t="s">
        <v>4254</v>
      </c>
      <c r="AI8" s="15">
        <v>2340</v>
      </c>
      <c r="AJ8" s="16" t="s">
        <v>4255</v>
      </c>
      <c r="AK8" s="20">
        <v>1.1007640000000001</v>
      </c>
      <c r="AL8" s="16" t="s">
        <v>4254</v>
      </c>
      <c r="AM8" s="15">
        <v>187</v>
      </c>
      <c r="AN8" s="16" t="s">
        <v>4255</v>
      </c>
      <c r="AO8" s="20">
        <v>1.0317909999999999</v>
      </c>
      <c r="AP8" s="16" t="s">
        <v>4256</v>
      </c>
      <c r="AQ8" s="15">
        <v>2250</v>
      </c>
      <c r="AR8" s="16" t="s">
        <v>4257</v>
      </c>
      <c r="AS8" s="20">
        <v>1.04512</v>
      </c>
      <c r="AT8" s="16" t="s">
        <v>4256</v>
      </c>
      <c r="AU8" s="15">
        <v>212</v>
      </c>
      <c r="AV8" s="16" t="s">
        <v>4257</v>
      </c>
      <c r="AW8" s="20">
        <v>0.92376689999999995</v>
      </c>
      <c r="AX8" s="16" t="s">
        <v>4256</v>
      </c>
      <c r="AY8" s="15">
        <v>2110</v>
      </c>
      <c r="AZ8" s="16" t="s">
        <v>4257</v>
      </c>
      <c r="BA8" s="20">
        <v>0.99925019999999998</v>
      </c>
      <c r="BB8" s="16" t="s">
        <v>4256</v>
      </c>
      <c r="BC8" s="15">
        <v>692</v>
      </c>
      <c r="BD8" s="16" t="s">
        <v>4257</v>
      </c>
      <c r="BE8" s="20">
        <v>1.029218</v>
      </c>
      <c r="BF8" s="16" t="s">
        <v>4258</v>
      </c>
      <c r="BG8" s="15">
        <v>2936</v>
      </c>
      <c r="BH8" s="16" t="s">
        <v>4259</v>
      </c>
      <c r="BI8" s="20">
        <v>1.0729109999999999</v>
      </c>
      <c r="BJ8" s="16" t="s">
        <v>4258</v>
      </c>
      <c r="BK8" s="15">
        <v>367</v>
      </c>
      <c r="BL8" s="16" t="s">
        <v>4259</v>
      </c>
      <c r="BM8" s="20">
        <v>1.0488170000000001</v>
      </c>
      <c r="BN8" s="16" t="s">
        <v>4258</v>
      </c>
      <c r="BO8" s="15">
        <v>4205</v>
      </c>
      <c r="BP8" s="16" t="s">
        <v>4259</v>
      </c>
      <c r="BQ8" s="20">
        <v>0.99943749999999998</v>
      </c>
      <c r="BR8" s="16" t="s">
        <v>4258</v>
      </c>
      <c r="BS8" s="15">
        <v>625</v>
      </c>
      <c r="BT8" s="16" t="s">
        <v>4259</v>
      </c>
      <c r="BU8" s="20">
        <v>1.0700130000000001</v>
      </c>
      <c r="BV8" s="16" t="s">
        <v>4260</v>
      </c>
      <c r="BW8" s="15">
        <v>6563</v>
      </c>
      <c r="BX8" s="16" t="s">
        <v>4261</v>
      </c>
      <c r="BY8" s="20">
        <v>1.1051420000000001</v>
      </c>
      <c r="BZ8" s="16" t="s">
        <v>4260</v>
      </c>
      <c r="CA8" s="15">
        <v>634</v>
      </c>
      <c r="CB8" s="16" t="s">
        <v>4261</v>
      </c>
      <c r="CC8" s="20">
        <v>1.048189</v>
      </c>
      <c r="CD8" s="16" t="s">
        <v>4260</v>
      </c>
      <c r="CE8" s="15">
        <v>4074</v>
      </c>
      <c r="CF8" s="16" t="s">
        <v>4261</v>
      </c>
      <c r="CG8" s="20">
        <v>1.116206</v>
      </c>
      <c r="CH8" s="16" t="s">
        <v>4260</v>
      </c>
      <c r="CI8" s="15">
        <v>740</v>
      </c>
      <c r="CJ8" s="16" t="s">
        <v>4261</v>
      </c>
      <c r="CK8" s="20">
        <v>1.0982890000000001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5506.7232636000008</v>
      </c>
    </row>
    <row r="9" spans="1:91" x14ac:dyDescent="0.3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44660</v>
      </c>
      <c r="H9" s="16" t="s">
        <v>4253</v>
      </c>
      <c r="I9" s="20">
        <v>1</v>
      </c>
      <c r="J9" s="16" t="s">
        <v>4252</v>
      </c>
      <c r="K9" s="15">
        <v>58901</v>
      </c>
      <c r="L9" s="16" t="s">
        <v>4253</v>
      </c>
      <c r="M9" s="20">
        <v>1</v>
      </c>
      <c r="N9" s="16" t="s">
        <v>4252</v>
      </c>
      <c r="O9" s="15">
        <v>150392</v>
      </c>
      <c r="P9" s="16" t="s">
        <v>4253</v>
      </c>
      <c r="Q9" s="20">
        <v>1</v>
      </c>
      <c r="R9" s="16" t="s">
        <v>4252</v>
      </c>
      <c r="S9" s="15">
        <v>2027</v>
      </c>
      <c r="T9" s="16" t="s">
        <v>4253</v>
      </c>
      <c r="U9" s="20">
        <v>1</v>
      </c>
      <c r="V9" s="16" t="s">
        <v>4252</v>
      </c>
      <c r="W9" s="15">
        <v>255980</v>
      </c>
      <c r="X9" s="16" t="s">
        <v>4252</v>
      </c>
      <c r="Y9" s="15">
        <v>255980</v>
      </c>
      <c r="Z9" s="16" t="s">
        <v>4254</v>
      </c>
      <c r="AA9" s="15">
        <v>54154</v>
      </c>
      <c r="AB9" s="16" t="s">
        <v>4255</v>
      </c>
      <c r="AC9" s="20">
        <v>1.027773</v>
      </c>
      <c r="AD9" s="16" t="s">
        <v>4254</v>
      </c>
      <c r="AE9" s="15">
        <v>41900</v>
      </c>
      <c r="AF9" s="16" t="s">
        <v>4255</v>
      </c>
      <c r="AG9" s="20">
        <v>1.0628219999999999</v>
      </c>
      <c r="AH9" s="16" t="s">
        <v>4254</v>
      </c>
      <c r="AI9" s="15">
        <v>137168</v>
      </c>
      <c r="AJ9" s="16" t="s">
        <v>4255</v>
      </c>
      <c r="AK9" s="20">
        <v>1.1007640000000001</v>
      </c>
      <c r="AL9" s="16" t="s">
        <v>4254</v>
      </c>
      <c r="AM9" s="15">
        <v>2131</v>
      </c>
      <c r="AN9" s="16" t="s">
        <v>4255</v>
      </c>
      <c r="AO9" s="20">
        <v>1.0317909999999999</v>
      </c>
      <c r="AP9" s="16" t="s">
        <v>4256</v>
      </c>
      <c r="AQ9" s="15">
        <v>69231</v>
      </c>
      <c r="AR9" s="16" t="s">
        <v>4257</v>
      </c>
      <c r="AS9" s="20">
        <v>1.04512</v>
      </c>
      <c r="AT9" s="16" t="s">
        <v>4256</v>
      </c>
      <c r="AU9" s="15">
        <v>55203</v>
      </c>
      <c r="AV9" s="16" t="s">
        <v>4257</v>
      </c>
      <c r="AW9" s="20">
        <v>0.92376689999999995</v>
      </c>
      <c r="AX9" s="16" t="s">
        <v>4256</v>
      </c>
      <c r="AY9" s="15">
        <v>145035</v>
      </c>
      <c r="AZ9" s="16" t="s">
        <v>4257</v>
      </c>
      <c r="BA9" s="20">
        <v>0.99925019999999998</v>
      </c>
      <c r="BB9" s="16" t="s">
        <v>4256</v>
      </c>
      <c r="BC9" s="15">
        <v>5712</v>
      </c>
      <c r="BD9" s="16" t="s">
        <v>4257</v>
      </c>
      <c r="BE9" s="20">
        <v>1.029218</v>
      </c>
      <c r="BF9" s="16" t="s">
        <v>4258</v>
      </c>
      <c r="BG9" s="15">
        <v>76292</v>
      </c>
      <c r="BH9" s="16" t="s">
        <v>4259</v>
      </c>
      <c r="BI9" s="20">
        <v>1.0729109999999999</v>
      </c>
      <c r="BJ9" s="16" t="s">
        <v>4258</v>
      </c>
      <c r="BK9" s="15">
        <v>63017</v>
      </c>
      <c r="BL9" s="16" t="s">
        <v>4259</v>
      </c>
      <c r="BM9" s="20">
        <v>1.0488170000000001</v>
      </c>
      <c r="BN9" s="16" t="s">
        <v>4258</v>
      </c>
      <c r="BO9" s="15">
        <v>178546</v>
      </c>
      <c r="BP9" s="16" t="s">
        <v>4259</v>
      </c>
      <c r="BQ9" s="20">
        <v>0.99943749999999998</v>
      </c>
      <c r="BR9" s="16" t="s">
        <v>4258</v>
      </c>
      <c r="BS9" s="15">
        <v>7616</v>
      </c>
      <c r="BT9" s="16" t="s">
        <v>4259</v>
      </c>
      <c r="BU9" s="20">
        <v>1.0700130000000001</v>
      </c>
      <c r="BV9" s="16" t="s">
        <v>4260</v>
      </c>
      <c r="BW9" s="15">
        <v>87009</v>
      </c>
      <c r="BX9" s="16" t="s">
        <v>4261</v>
      </c>
      <c r="BY9" s="20">
        <v>1.1051420000000001</v>
      </c>
      <c r="BZ9" s="16" t="s">
        <v>4260</v>
      </c>
      <c r="CA9" s="15">
        <v>69050</v>
      </c>
      <c r="CB9" s="16" t="s">
        <v>4261</v>
      </c>
      <c r="CC9" s="20">
        <v>1.048189</v>
      </c>
      <c r="CD9" s="16" t="s">
        <v>4260</v>
      </c>
      <c r="CE9" s="15">
        <v>170330</v>
      </c>
      <c r="CF9" s="16" t="s">
        <v>4261</v>
      </c>
      <c r="CG9" s="20">
        <v>1.116206</v>
      </c>
      <c r="CH9" s="16" t="s">
        <v>4260</v>
      </c>
      <c r="CI9" s="15">
        <v>9690</v>
      </c>
      <c r="CJ9" s="16" t="s">
        <v>4261</v>
      </c>
      <c r="CK9" s="20">
        <v>1.0982890000000001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261171.0522295667</v>
      </c>
    </row>
    <row r="10" spans="1:91" x14ac:dyDescent="0.3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836</v>
      </c>
      <c r="H10" s="16" t="s">
        <v>4253</v>
      </c>
      <c r="I10" s="20">
        <v>1</v>
      </c>
      <c r="J10" s="16" t="s">
        <v>4252</v>
      </c>
      <c r="K10" s="15">
        <v>1766</v>
      </c>
      <c r="L10" s="16" t="s">
        <v>4253</v>
      </c>
      <c r="M10" s="20">
        <v>1</v>
      </c>
      <c r="N10" s="16" t="s">
        <v>4252</v>
      </c>
      <c r="O10" s="15">
        <v>0</v>
      </c>
      <c r="P10" s="16" t="s">
        <v>4253</v>
      </c>
      <c r="Q10" s="20">
        <v>0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2602</v>
      </c>
      <c r="X10" s="16" t="s">
        <v>4252</v>
      </c>
      <c r="Y10" s="15">
        <v>2602</v>
      </c>
      <c r="Z10" s="16" t="s">
        <v>4254</v>
      </c>
      <c r="AA10" s="15">
        <v>897</v>
      </c>
      <c r="AB10" s="16" t="s">
        <v>4255</v>
      </c>
      <c r="AC10" s="20">
        <v>1.027773</v>
      </c>
      <c r="AD10" s="16" t="s">
        <v>4254</v>
      </c>
      <c r="AE10" s="15">
        <v>1525</v>
      </c>
      <c r="AF10" s="16" t="s">
        <v>4255</v>
      </c>
      <c r="AG10" s="20">
        <v>1.0628219999999999</v>
      </c>
      <c r="AH10" s="16" t="s">
        <v>4254</v>
      </c>
      <c r="AI10" s="15">
        <v>13</v>
      </c>
      <c r="AJ10" s="16" t="s">
        <v>4255</v>
      </c>
      <c r="AK10" s="20">
        <v>1.1007640000000001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1253</v>
      </c>
      <c r="AR10" s="16" t="s">
        <v>4257</v>
      </c>
      <c r="AS10" s="20">
        <v>1.04512</v>
      </c>
      <c r="AT10" s="16" t="s">
        <v>4256</v>
      </c>
      <c r="AU10" s="15">
        <v>516</v>
      </c>
      <c r="AV10" s="16" t="s">
        <v>4257</v>
      </c>
      <c r="AW10" s="20">
        <v>0.92376689999999995</v>
      </c>
      <c r="AX10" s="16" t="s">
        <v>4256</v>
      </c>
      <c r="AY10" s="15">
        <v>128</v>
      </c>
      <c r="AZ10" s="16" t="s">
        <v>4257</v>
      </c>
      <c r="BA10" s="20">
        <v>0.99925019999999998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1391</v>
      </c>
      <c r="BH10" s="16" t="s">
        <v>4259</v>
      </c>
      <c r="BI10" s="20">
        <v>1.0729109999999999</v>
      </c>
      <c r="BJ10" s="16" t="s">
        <v>4258</v>
      </c>
      <c r="BK10" s="15">
        <v>472</v>
      </c>
      <c r="BL10" s="16" t="s">
        <v>4259</v>
      </c>
      <c r="BM10" s="20">
        <v>1.0488170000000001</v>
      </c>
      <c r="BN10" s="16" t="s">
        <v>4258</v>
      </c>
      <c r="BO10" s="15">
        <v>16</v>
      </c>
      <c r="BP10" s="16" t="s">
        <v>4259</v>
      </c>
      <c r="BQ10" s="20">
        <v>0.99943749999999998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1325</v>
      </c>
      <c r="BX10" s="16" t="s">
        <v>4261</v>
      </c>
      <c r="BY10" s="20">
        <v>1.1051420000000001</v>
      </c>
      <c r="BZ10" s="16" t="s">
        <v>4260</v>
      </c>
      <c r="CA10" s="15">
        <v>673</v>
      </c>
      <c r="CB10" s="16" t="s">
        <v>4261</v>
      </c>
      <c r="CC10" s="20">
        <v>1.048189</v>
      </c>
      <c r="CD10" s="16" t="s">
        <v>4260</v>
      </c>
      <c r="CE10" s="15">
        <v>87</v>
      </c>
      <c r="CF10" s="16" t="s">
        <v>4261</v>
      </c>
      <c r="CG10" s="20">
        <v>1.116206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2357.709656333333</v>
      </c>
    </row>
    <row r="11" spans="1:91" x14ac:dyDescent="0.3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59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59</v>
      </c>
      <c r="X11" s="16" t="s">
        <v>4252</v>
      </c>
      <c r="Y11" s="15">
        <v>59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91</v>
      </c>
      <c r="AJ11" s="16" t="s">
        <v>4255</v>
      </c>
      <c r="AK11" s="20">
        <v>1.1007640000000001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2</v>
      </c>
      <c r="AZ11" s="16" t="s">
        <v>4257</v>
      </c>
      <c r="BA11" s="20">
        <v>0.99925019999999998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59</v>
      </c>
    </row>
    <row r="12" spans="1:91" x14ac:dyDescent="0.3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20626</v>
      </c>
      <c r="T12" s="16" t="s">
        <v>4253</v>
      </c>
      <c r="U12" s="20">
        <v>1</v>
      </c>
      <c r="V12" s="16" t="s">
        <v>4252</v>
      </c>
      <c r="W12" s="15">
        <v>20626</v>
      </c>
      <c r="X12" s="16" t="s">
        <v>4252</v>
      </c>
      <c r="Y12" s="15">
        <v>20626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24584</v>
      </c>
      <c r="AN12" s="16" t="s">
        <v>4255</v>
      </c>
      <c r="AO12" s="20">
        <v>1.0317909999999999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30516</v>
      </c>
      <c r="BD12" s="16" t="s">
        <v>4257</v>
      </c>
      <c r="BE12" s="20">
        <v>1.029218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35875</v>
      </c>
      <c r="BT12" s="16" t="s">
        <v>4259</v>
      </c>
      <c r="BU12" s="20">
        <v>1.0700130000000001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49199</v>
      </c>
      <c r="CJ12" s="16" t="s">
        <v>4261</v>
      </c>
      <c r="CK12" s="20">
        <v>1.0982890000000001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25799.722143999999</v>
      </c>
    </row>
    <row r="13" spans="1:91" x14ac:dyDescent="0.3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4226</v>
      </c>
      <c r="T13" s="16" t="s">
        <v>4253</v>
      </c>
      <c r="U13" s="20">
        <v>1</v>
      </c>
      <c r="V13" s="16" t="s">
        <v>4252</v>
      </c>
      <c r="W13" s="15">
        <v>4226</v>
      </c>
      <c r="X13" s="16" t="s">
        <v>4252</v>
      </c>
      <c r="Y13" s="15">
        <v>4226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5528</v>
      </c>
      <c r="AN13" s="16" t="s">
        <v>4255</v>
      </c>
      <c r="AO13" s="20">
        <v>1.0317909999999999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5605</v>
      </c>
      <c r="BD13" s="16" t="s">
        <v>4257</v>
      </c>
      <c r="BE13" s="20">
        <v>1.029218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6464</v>
      </c>
      <c r="BT13" s="16" t="s">
        <v>4259</v>
      </c>
      <c r="BU13" s="20">
        <v>1.0700130000000001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7419</v>
      </c>
      <c r="CJ13" s="16" t="s">
        <v>4261</v>
      </c>
      <c r="CK13" s="20">
        <v>1.0982890000000001</v>
      </c>
      <c r="CL13" s="16" t="s">
        <v>4514</v>
      </c>
      <c r="CM13" s="15">
        <f>SUM(A2L206C10)/A2L206C1</f>
        <v>4226</v>
      </c>
    </row>
    <row r="14" spans="1:91" x14ac:dyDescent="0.3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1813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1813</v>
      </c>
      <c r="X14" s="16" t="s">
        <v>4252</v>
      </c>
      <c r="Y14" s="15">
        <v>1813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1584</v>
      </c>
      <c r="AJ14" s="16" t="s">
        <v>4255</v>
      </c>
      <c r="AK14" s="20">
        <v>1.1007640000000001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769</v>
      </c>
      <c r="AZ14" s="16" t="s">
        <v>4257</v>
      </c>
      <c r="BA14" s="20">
        <v>0.99925019999999998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7</v>
      </c>
      <c r="BP14" s="16" t="s">
        <v>4259</v>
      </c>
      <c r="BQ14" s="20">
        <v>0.99943749999999998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766</v>
      </c>
      <c r="CF14" s="16" t="s">
        <v>4261</v>
      </c>
      <c r="CG14" s="20">
        <v>1.116206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1813</v>
      </c>
    </row>
    <row r="15" spans="1:91" x14ac:dyDescent="0.3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2077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2077</v>
      </c>
      <c r="X15" s="16" t="s">
        <v>4252</v>
      </c>
      <c r="Y15" s="15">
        <v>2077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2096</v>
      </c>
      <c r="AJ15" s="16" t="s">
        <v>4255</v>
      </c>
      <c r="AK15" s="20">
        <v>1.1007640000000001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2923</v>
      </c>
      <c r="AZ15" s="16" t="s">
        <v>4257</v>
      </c>
      <c r="BA15" s="20">
        <v>0.99925019999999998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2192</v>
      </c>
      <c r="BP15" s="16" t="s">
        <v>4259</v>
      </c>
      <c r="BQ15" s="20">
        <v>0.99943749999999998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2077</v>
      </c>
    </row>
    <row r="16" spans="1:91" x14ac:dyDescent="0.3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3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3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3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3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178375</v>
      </c>
      <c r="T20" s="16" t="s">
        <v>4253</v>
      </c>
      <c r="U20" s="20">
        <v>1</v>
      </c>
      <c r="V20" s="16" t="s">
        <v>4252</v>
      </c>
      <c r="W20" s="15">
        <v>178375</v>
      </c>
      <c r="X20" s="16" t="s">
        <v>4252</v>
      </c>
      <c r="Y20" s="15">
        <v>178375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184422</v>
      </c>
      <c r="AN20" s="16" t="s">
        <v>4255</v>
      </c>
      <c r="AO20" s="20">
        <v>1.0317909999999999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165343</v>
      </c>
      <c r="BD20" s="16" t="s">
        <v>4257</v>
      </c>
      <c r="BE20" s="20">
        <v>1.029218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178578</v>
      </c>
      <c r="BT20" s="16" t="s">
        <v>4259</v>
      </c>
      <c r="BU20" s="20">
        <v>1.0700130000000001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193004</v>
      </c>
      <c r="CJ20" s="16" t="s">
        <v>4261</v>
      </c>
      <c r="CK20" s="20">
        <v>1.0982890000000001</v>
      </c>
      <c r="CL20" s="16" t="s">
        <v>4521</v>
      </c>
      <c r="CM20" s="15">
        <f>SUM(A2L213C10)/A2L213C1</f>
        <v>178375</v>
      </c>
    </row>
    <row r="21" spans="1:91" x14ac:dyDescent="0.3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3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3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0</v>
      </c>
    </row>
    <row r="24" spans="1:91" x14ac:dyDescent="0.3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3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1126</v>
      </c>
      <c r="L25" s="16" t="s">
        <v>4253</v>
      </c>
      <c r="M25" s="20">
        <v>1</v>
      </c>
      <c r="N25" s="16" t="s">
        <v>4252</v>
      </c>
      <c r="O25" s="15">
        <v>16266</v>
      </c>
      <c r="P25" s="16" t="s">
        <v>4253</v>
      </c>
      <c r="Q25" s="20">
        <v>1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17392</v>
      </c>
      <c r="X25" s="16" t="s">
        <v>4252</v>
      </c>
      <c r="Y25" s="15">
        <v>17392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918</v>
      </c>
      <c r="AF25" s="16" t="s">
        <v>4255</v>
      </c>
      <c r="AG25" s="20">
        <v>1.0628219999999999</v>
      </c>
      <c r="AH25" s="16" t="s">
        <v>4254</v>
      </c>
      <c r="AI25" s="15">
        <v>15180</v>
      </c>
      <c r="AJ25" s="16" t="s">
        <v>4255</v>
      </c>
      <c r="AK25" s="20">
        <v>1.1007640000000001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1135</v>
      </c>
      <c r="AV25" s="16" t="s">
        <v>4257</v>
      </c>
      <c r="AW25" s="20">
        <v>0.92376689999999995</v>
      </c>
      <c r="AX25" s="16" t="s">
        <v>4256</v>
      </c>
      <c r="AY25" s="15">
        <v>15960</v>
      </c>
      <c r="AZ25" s="16" t="s">
        <v>4257</v>
      </c>
      <c r="BA25" s="20">
        <v>0.99925019999999998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232</v>
      </c>
      <c r="BL25" s="16" t="s">
        <v>4259</v>
      </c>
      <c r="BM25" s="20">
        <v>1.0488170000000001</v>
      </c>
      <c r="BN25" s="16" t="s">
        <v>4258</v>
      </c>
      <c r="BO25" s="15">
        <v>2010</v>
      </c>
      <c r="BP25" s="16" t="s">
        <v>4259</v>
      </c>
      <c r="BQ25" s="20">
        <v>0.99943749999999998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147</v>
      </c>
      <c r="CB25" s="16" t="s">
        <v>4261</v>
      </c>
      <c r="CC25" s="20">
        <v>1.048189</v>
      </c>
      <c r="CD25" s="16" t="s">
        <v>4260</v>
      </c>
      <c r="CE25" s="15">
        <v>1940</v>
      </c>
      <c r="CF25" s="16" t="s">
        <v>4261</v>
      </c>
      <c r="CG25" s="20">
        <v>1.116206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4526</v>
      </c>
      <c r="CM25" s="15">
        <f>SUM(A2L218C10)/A2L218C1</f>
        <v>17392</v>
      </c>
    </row>
    <row r="26" spans="1:91" x14ac:dyDescent="0.3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47184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62146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168817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205461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483608</v>
      </c>
      <c r="X26" s="16" t="s">
        <v>4532</v>
      </c>
      <c r="Y26" s="17">
        <f>SUM(A2L201C11:A2L218C11)-2*(A2L208C11+A2L210C11+A2L212C11+A2L215C11+A2L216C11)</f>
        <v>483608</v>
      </c>
      <c r="Z26" s="16" t="s">
        <v>4533</v>
      </c>
      <c r="AA26" s="17">
        <f>SUM(A2L201C12:A2L218C12)-2*SUM(A2L208C12,A2L210C12,A2L212C12,A2L215C12,A2L216C12)</f>
        <v>57158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45854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154280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216852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72734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57066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161081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207868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80619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64088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182592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229158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94897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70504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177197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260052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494623.20729350002</v>
      </c>
    </row>
    <row r="27" spans="1:91" x14ac:dyDescent="0.3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10417</v>
      </c>
      <c r="H27" s="16" t="s">
        <v>4253</v>
      </c>
      <c r="I27" s="20">
        <v>1</v>
      </c>
      <c r="J27" s="16" t="s">
        <v>4252</v>
      </c>
      <c r="K27" s="15">
        <v>375</v>
      </c>
      <c r="L27" s="16" t="s">
        <v>4253</v>
      </c>
      <c r="M27" s="20">
        <v>1</v>
      </c>
      <c r="N27" s="16" t="s">
        <v>4252</v>
      </c>
      <c r="O27" s="15">
        <v>603</v>
      </c>
      <c r="P27" s="16" t="s">
        <v>4253</v>
      </c>
      <c r="Q27" s="20">
        <v>1</v>
      </c>
      <c r="R27" s="16" t="s">
        <v>4252</v>
      </c>
      <c r="S27" s="15">
        <v>2731</v>
      </c>
      <c r="T27" s="16" t="s">
        <v>4253</v>
      </c>
      <c r="U27" s="20">
        <v>1</v>
      </c>
      <c r="V27" s="16" t="s">
        <v>4252</v>
      </c>
      <c r="W27" s="15">
        <v>14126</v>
      </c>
      <c r="X27" s="16" t="s">
        <v>4252</v>
      </c>
      <c r="Y27" s="15">
        <v>14126</v>
      </c>
      <c r="Z27" s="16" t="s">
        <v>4254</v>
      </c>
      <c r="AA27" s="15">
        <v>10384</v>
      </c>
      <c r="AB27" s="16" t="s">
        <v>4255</v>
      </c>
      <c r="AC27" s="20">
        <v>1.027773</v>
      </c>
      <c r="AD27" s="16" t="s">
        <v>4254</v>
      </c>
      <c r="AE27" s="15">
        <v>319</v>
      </c>
      <c r="AF27" s="16" t="s">
        <v>4255</v>
      </c>
      <c r="AG27" s="20">
        <v>1.0628219999999999</v>
      </c>
      <c r="AH27" s="16" t="s">
        <v>4254</v>
      </c>
      <c r="AI27" s="15">
        <v>653</v>
      </c>
      <c r="AJ27" s="16" t="s">
        <v>4255</v>
      </c>
      <c r="AK27" s="20">
        <v>1.1007640000000001</v>
      </c>
      <c r="AL27" s="16" t="s">
        <v>4254</v>
      </c>
      <c r="AM27" s="15">
        <v>2816</v>
      </c>
      <c r="AN27" s="16" t="s">
        <v>4255</v>
      </c>
      <c r="AO27" s="20">
        <v>1.0317909999999999</v>
      </c>
      <c r="AP27" s="16" t="s">
        <v>4256</v>
      </c>
      <c r="AQ27" s="15">
        <v>10485</v>
      </c>
      <c r="AR27" s="16" t="s">
        <v>4257</v>
      </c>
      <c r="AS27" s="20">
        <v>1.04512</v>
      </c>
      <c r="AT27" s="16" t="s">
        <v>4256</v>
      </c>
      <c r="AU27" s="15">
        <v>170</v>
      </c>
      <c r="AV27" s="16" t="s">
        <v>4257</v>
      </c>
      <c r="AW27" s="20">
        <v>0.92376689999999995</v>
      </c>
      <c r="AX27" s="16" t="s">
        <v>4256</v>
      </c>
      <c r="AY27" s="15">
        <v>223</v>
      </c>
      <c r="AZ27" s="16" t="s">
        <v>4257</v>
      </c>
      <c r="BA27" s="20">
        <v>0.99925019999999998</v>
      </c>
      <c r="BB27" s="16" t="s">
        <v>4256</v>
      </c>
      <c r="BC27" s="15">
        <v>4754</v>
      </c>
      <c r="BD27" s="16" t="s">
        <v>4257</v>
      </c>
      <c r="BE27" s="20">
        <v>1.029218</v>
      </c>
      <c r="BF27" s="16" t="s">
        <v>4258</v>
      </c>
      <c r="BG27" s="15">
        <v>1578</v>
      </c>
      <c r="BH27" s="16" t="s">
        <v>4259</v>
      </c>
      <c r="BI27" s="20">
        <v>1.0729109999999999</v>
      </c>
      <c r="BJ27" s="16" t="s">
        <v>4258</v>
      </c>
      <c r="BK27" s="15">
        <v>273</v>
      </c>
      <c r="BL27" s="16" t="s">
        <v>4259</v>
      </c>
      <c r="BM27" s="20">
        <v>1.0488170000000001</v>
      </c>
      <c r="BN27" s="16" t="s">
        <v>4258</v>
      </c>
      <c r="BO27" s="15">
        <v>1377</v>
      </c>
      <c r="BP27" s="16" t="s">
        <v>4259</v>
      </c>
      <c r="BQ27" s="20">
        <v>0.99943749999999998</v>
      </c>
      <c r="BR27" s="16" t="s">
        <v>4258</v>
      </c>
      <c r="BS27" s="15">
        <v>1376</v>
      </c>
      <c r="BT27" s="16" t="s">
        <v>4259</v>
      </c>
      <c r="BU27" s="20">
        <v>1.0700130000000001</v>
      </c>
      <c r="BV27" s="16" t="s">
        <v>4260</v>
      </c>
      <c r="BW27" s="15">
        <v>2660</v>
      </c>
      <c r="BX27" s="16" t="s">
        <v>4261</v>
      </c>
      <c r="BY27" s="20">
        <v>1.1051420000000001</v>
      </c>
      <c r="BZ27" s="16" t="s">
        <v>4260</v>
      </c>
      <c r="CA27" s="15">
        <v>141</v>
      </c>
      <c r="CB27" s="16" t="s">
        <v>4261</v>
      </c>
      <c r="CC27" s="20">
        <v>1.048189</v>
      </c>
      <c r="CD27" s="16" t="s">
        <v>4260</v>
      </c>
      <c r="CE27" s="15">
        <v>1426</v>
      </c>
      <c r="CF27" s="16" t="s">
        <v>4261</v>
      </c>
      <c r="CG27" s="20">
        <v>1.116206</v>
      </c>
      <c r="CH27" s="16" t="s">
        <v>4260</v>
      </c>
      <c r="CI27" s="15">
        <v>2428</v>
      </c>
      <c r="CJ27" s="16" t="s">
        <v>4261</v>
      </c>
      <c r="CK27" s="20">
        <v>1.0982890000000001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14997.538712533331</v>
      </c>
    </row>
    <row r="28" spans="1:91" x14ac:dyDescent="0.3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37227</v>
      </c>
      <c r="H28" s="16" t="s">
        <v>4253</v>
      </c>
      <c r="I28" s="20">
        <v>1</v>
      </c>
      <c r="J28" s="16" t="s">
        <v>4252</v>
      </c>
      <c r="K28" s="15">
        <v>77848</v>
      </c>
      <c r="L28" s="16" t="s">
        <v>4253</v>
      </c>
      <c r="M28" s="20">
        <v>1</v>
      </c>
      <c r="N28" s="16" t="s">
        <v>4252</v>
      </c>
      <c r="O28" s="15">
        <v>20318</v>
      </c>
      <c r="P28" s="16" t="s">
        <v>4253</v>
      </c>
      <c r="Q28" s="20">
        <v>1</v>
      </c>
      <c r="R28" s="16" t="s">
        <v>4252</v>
      </c>
      <c r="S28" s="15">
        <v>4931</v>
      </c>
      <c r="T28" s="16" t="s">
        <v>4253</v>
      </c>
      <c r="U28" s="20">
        <v>1</v>
      </c>
      <c r="V28" s="16" t="s">
        <v>4252</v>
      </c>
      <c r="W28" s="15">
        <v>140324</v>
      </c>
      <c r="X28" s="16" t="s">
        <v>4252</v>
      </c>
      <c r="Y28" s="15">
        <v>140324</v>
      </c>
      <c r="Z28" s="16" t="s">
        <v>4254</v>
      </c>
      <c r="AA28" s="15">
        <v>37185</v>
      </c>
      <c r="AB28" s="16" t="s">
        <v>4255</v>
      </c>
      <c r="AC28" s="20">
        <v>1.027773</v>
      </c>
      <c r="AD28" s="16" t="s">
        <v>4254</v>
      </c>
      <c r="AE28" s="15">
        <v>71358</v>
      </c>
      <c r="AF28" s="16" t="s">
        <v>4255</v>
      </c>
      <c r="AG28" s="20">
        <v>1.0628219999999999</v>
      </c>
      <c r="AH28" s="16" t="s">
        <v>4254</v>
      </c>
      <c r="AI28" s="15">
        <v>29001</v>
      </c>
      <c r="AJ28" s="16" t="s">
        <v>4255</v>
      </c>
      <c r="AK28" s="20">
        <v>1.1007640000000001</v>
      </c>
      <c r="AL28" s="16" t="s">
        <v>4254</v>
      </c>
      <c r="AM28" s="15">
        <v>3458</v>
      </c>
      <c r="AN28" s="16" t="s">
        <v>4255</v>
      </c>
      <c r="AO28" s="20">
        <v>1.0317909999999999</v>
      </c>
      <c r="AP28" s="16" t="s">
        <v>4256</v>
      </c>
      <c r="AQ28" s="15">
        <v>43626</v>
      </c>
      <c r="AR28" s="16" t="s">
        <v>4257</v>
      </c>
      <c r="AS28" s="20">
        <v>1.04512</v>
      </c>
      <c r="AT28" s="16" t="s">
        <v>4256</v>
      </c>
      <c r="AU28" s="15">
        <v>79688</v>
      </c>
      <c r="AV28" s="16" t="s">
        <v>4257</v>
      </c>
      <c r="AW28" s="20">
        <v>0.92376689999999995</v>
      </c>
      <c r="AX28" s="16" t="s">
        <v>4256</v>
      </c>
      <c r="AY28" s="15">
        <v>46534</v>
      </c>
      <c r="AZ28" s="16" t="s">
        <v>4257</v>
      </c>
      <c r="BA28" s="20">
        <v>0.99925019999999998</v>
      </c>
      <c r="BB28" s="16" t="s">
        <v>4256</v>
      </c>
      <c r="BC28" s="15">
        <v>7067</v>
      </c>
      <c r="BD28" s="16" t="s">
        <v>4257</v>
      </c>
      <c r="BE28" s="20">
        <v>1.029218</v>
      </c>
      <c r="BF28" s="16" t="s">
        <v>4258</v>
      </c>
      <c r="BG28" s="15">
        <v>52380</v>
      </c>
      <c r="BH28" s="16" t="s">
        <v>4259</v>
      </c>
      <c r="BI28" s="20">
        <v>1.0729109999999999</v>
      </c>
      <c r="BJ28" s="16" t="s">
        <v>4258</v>
      </c>
      <c r="BK28" s="15">
        <v>74017</v>
      </c>
      <c r="BL28" s="16" t="s">
        <v>4259</v>
      </c>
      <c r="BM28" s="20">
        <v>1.0488170000000001</v>
      </c>
      <c r="BN28" s="16" t="s">
        <v>4258</v>
      </c>
      <c r="BO28" s="15">
        <v>42838</v>
      </c>
      <c r="BP28" s="16" t="s">
        <v>4259</v>
      </c>
      <c r="BQ28" s="20">
        <v>0.99943749999999998</v>
      </c>
      <c r="BR28" s="16" t="s">
        <v>4258</v>
      </c>
      <c r="BS28" s="15">
        <v>11137</v>
      </c>
      <c r="BT28" s="16" t="s">
        <v>4259</v>
      </c>
      <c r="BU28" s="20">
        <v>1.0700130000000001</v>
      </c>
      <c r="BV28" s="16" t="s">
        <v>4260</v>
      </c>
      <c r="BW28" s="15">
        <v>58910</v>
      </c>
      <c r="BX28" s="16" t="s">
        <v>4261</v>
      </c>
      <c r="BY28" s="20">
        <v>1.1051420000000001</v>
      </c>
      <c r="BZ28" s="16" t="s">
        <v>4260</v>
      </c>
      <c r="CA28" s="15">
        <v>78050</v>
      </c>
      <c r="CB28" s="16" t="s">
        <v>4261</v>
      </c>
      <c r="CC28" s="20">
        <v>1.048189</v>
      </c>
      <c r="CD28" s="16" t="s">
        <v>4260</v>
      </c>
      <c r="CE28" s="15">
        <v>47024</v>
      </c>
      <c r="CF28" s="16" t="s">
        <v>4261</v>
      </c>
      <c r="CG28" s="20">
        <v>1.116206</v>
      </c>
      <c r="CH28" s="16" t="s">
        <v>4260</v>
      </c>
      <c r="CI28" s="15">
        <v>12555</v>
      </c>
      <c r="CJ28" s="16" t="s">
        <v>4261</v>
      </c>
      <c r="CK28" s="20">
        <v>1.0982890000000001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154284.63852766666</v>
      </c>
    </row>
    <row r="29" spans="1:91" x14ac:dyDescent="0.3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80</v>
      </c>
      <c r="H29" s="16" t="s">
        <v>4253</v>
      </c>
      <c r="I29" s="20">
        <v>1</v>
      </c>
      <c r="J29" s="16" t="s">
        <v>4252</v>
      </c>
      <c r="K29" s="15">
        <v>226</v>
      </c>
      <c r="L29" s="16" t="s">
        <v>4253</v>
      </c>
      <c r="M29" s="20">
        <v>1</v>
      </c>
      <c r="N29" s="16" t="s">
        <v>4252</v>
      </c>
      <c r="O29" s="15">
        <v>2979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3285</v>
      </c>
      <c r="X29" s="16" t="s">
        <v>4252</v>
      </c>
      <c r="Y29" s="15">
        <v>3285</v>
      </c>
      <c r="Z29" s="16" t="s">
        <v>4254</v>
      </c>
      <c r="AA29" s="15">
        <v>119</v>
      </c>
      <c r="AB29" s="16" t="s">
        <v>4255</v>
      </c>
      <c r="AC29" s="20">
        <v>1.027773</v>
      </c>
      <c r="AD29" s="16" t="s">
        <v>4254</v>
      </c>
      <c r="AE29" s="15">
        <v>245</v>
      </c>
      <c r="AF29" s="16" t="s">
        <v>4255</v>
      </c>
      <c r="AG29" s="20">
        <v>1.0628219999999999</v>
      </c>
      <c r="AH29" s="16" t="s">
        <v>4254</v>
      </c>
      <c r="AI29" s="15">
        <v>2710</v>
      </c>
      <c r="AJ29" s="16" t="s">
        <v>4255</v>
      </c>
      <c r="AK29" s="20">
        <v>1.1007640000000001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142</v>
      </c>
      <c r="AR29" s="16" t="s">
        <v>4257</v>
      </c>
      <c r="AS29" s="20">
        <v>1.04512</v>
      </c>
      <c r="AT29" s="16" t="s">
        <v>4256</v>
      </c>
      <c r="AU29" s="15">
        <v>593</v>
      </c>
      <c r="AV29" s="16" t="s">
        <v>4257</v>
      </c>
      <c r="AW29" s="20">
        <v>0.92376689999999995</v>
      </c>
      <c r="AX29" s="16" t="s">
        <v>4256</v>
      </c>
      <c r="AY29" s="15">
        <v>3025</v>
      </c>
      <c r="AZ29" s="16" t="s">
        <v>4257</v>
      </c>
      <c r="BA29" s="20">
        <v>0.99925019999999998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128</v>
      </c>
      <c r="BH29" s="16" t="s">
        <v>4259</v>
      </c>
      <c r="BI29" s="20">
        <v>1.0729109999999999</v>
      </c>
      <c r="BJ29" s="16" t="s">
        <v>4258</v>
      </c>
      <c r="BK29" s="15">
        <v>423</v>
      </c>
      <c r="BL29" s="16" t="s">
        <v>4259</v>
      </c>
      <c r="BM29" s="20">
        <v>1.0488170000000001</v>
      </c>
      <c r="BN29" s="16" t="s">
        <v>4258</v>
      </c>
      <c r="BO29" s="15">
        <v>3085</v>
      </c>
      <c r="BP29" s="16" t="s">
        <v>4259</v>
      </c>
      <c r="BQ29" s="20">
        <v>0.99943749999999998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131</v>
      </c>
      <c r="BX29" s="16" t="s">
        <v>4261</v>
      </c>
      <c r="BY29" s="20">
        <v>1.1051420000000001</v>
      </c>
      <c r="BZ29" s="16" t="s">
        <v>4260</v>
      </c>
      <c r="CA29" s="15">
        <v>197</v>
      </c>
      <c r="CB29" s="16" t="s">
        <v>4261</v>
      </c>
      <c r="CC29" s="20">
        <v>1.048189</v>
      </c>
      <c r="CD29" s="16" t="s">
        <v>4260</v>
      </c>
      <c r="CE29" s="15">
        <v>3714</v>
      </c>
      <c r="CF29" s="16" t="s">
        <v>4261</v>
      </c>
      <c r="CG29" s="20">
        <v>1.116206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3456.5664945666667</v>
      </c>
    </row>
    <row r="30" spans="1:91" x14ac:dyDescent="0.3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6955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6955</v>
      </c>
      <c r="X30" s="16" t="s">
        <v>4252</v>
      </c>
      <c r="Y30" s="15">
        <v>6955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6761</v>
      </c>
      <c r="AJ30" s="16" t="s">
        <v>4255</v>
      </c>
      <c r="AK30" s="20">
        <v>1.1007640000000001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6215</v>
      </c>
      <c r="AZ30" s="16" t="s">
        <v>4257</v>
      </c>
      <c r="BA30" s="20">
        <v>0.99925019999999998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9063</v>
      </c>
      <c r="BP30" s="16" t="s">
        <v>4259</v>
      </c>
      <c r="BQ30" s="20">
        <v>0.99943749999999998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7545</v>
      </c>
      <c r="CF30" s="16" t="s">
        <v>4261</v>
      </c>
      <c r="CG30" s="20">
        <v>1.116206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6955</v>
      </c>
    </row>
    <row r="31" spans="1:91" x14ac:dyDescent="0.3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20274</v>
      </c>
      <c r="T31" s="16" t="s">
        <v>4253</v>
      </c>
      <c r="U31" s="20">
        <v>1</v>
      </c>
      <c r="V31" s="16" t="s">
        <v>4252</v>
      </c>
      <c r="W31" s="15">
        <v>20274</v>
      </c>
      <c r="X31" s="16" t="s">
        <v>4252</v>
      </c>
      <c r="Y31" s="15">
        <v>20274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19794</v>
      </c>
      <c r="AN31" s="16" t="s">
        <v>4255</v>
      </c>
      <c r="AO31" s="20">
        <v>1.0317909999999999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22889</v>
      </c>
      <c r="BD31" s="16" t="s">
        <v>4257</v>
      </c>
      <c r="BE31" s="20">
        <v>1.029218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23874</v>
      </c>
      <c r="BT31" s="16" t="s">
        <v>4259</v>
      </c>
      <c r="BU31" s="20">
        <v>1.0700130000000001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28544</v>
      </c>
      <c r="CJ31" s="16" t="s">
        <v>4261</v>
      </c>
      <c r="CK31" s="20">
        <v>1.0982890000000001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21418.347285333333</v>
      </c>
    </row>
    <row r="32" spans="1:91" x14ac:dyDescent="0.3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10184</v>
      </c>
      <c r="T32" s="16" t="s">
        <v>4253</v>
      </c>
      <c r="U32" s="20">
        <v>1</v>
      </c>
      <c r="V32" s="16" t="s">
        <v>4252</v>
      </c>
      <c r="W32" s="15">
        <v>10184</v>
      </c>
      <c r="X32" s="16" t="s">
        <v>4252</v>
      </c>
      <c r="Y32" s="15">
        <v>10184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14332</v>
      </c>
      <c r="AN32" s="16" t="s">
        <v>4255</v>
      </c>
      <c r="AO32" s="20">
        <v>1.0317909999999999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11920</v>
      </c>
      <c r="BD32" s="16" t="s">
        <v>4257</v>
      </c>
      <c r="BE32" s="20">
        <v>1.029218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18719</v>
      </c>
      <c r="BT32" s="16" t="s">
        <v>4259</v>
      </c>
      <c r="BU32" s="20">
        <v>1.0700130000000001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14770</v>
      </c>
      <c r="CJ32" s="16" t="s">
        <v>4261</v>
      </c>
      <c r="CK32" s="20">
        <v>1.0982890000000001</v>
      </c>
      <c r="CL32" s="16" t="s">
        <v>4555</v>
      </c>
      <c r="CM32" s="15">
        <f>SUM(A2L225C10)/A2L225C1</f>
        <v>10184</v>
      </c>
    </row>
    <row r="33" spans="1:91" x14ac:dyDescent="0.3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9180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9180</v>
      </c>
      <c r="X33" s="16" t="s">
        <v>4252</v>
      </c>
      <c r="Y33" s="15">
        <v>9180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9481</v>
      </c>
      <c r="AJ33" s="16" t="s">
        <v>4255</v>
      </c>
      <c r="AK33" s="20">
        <v>1.1007640000000001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10916</v>
      </c>
      <c r="AZ33" s="16" t="s">
        <v>4257</v>
      </c>
      <c r="BA33" s="20">
        <v>0.99925019999999998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9823</v>
      </c>
      <c r="BP33" s="16" t="s">
        <v>4259</v>
      </c>
      <c r="BQ33" s="20">
        <v>0.99943749999999998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15022</v>
      </c>
      <c r="CF33" s="16" t="s">
        <v>4261</v>
      </c>
      <c r="CG33" s="20">
        <v>1.116206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9180</v>
      </c>
    </row>
    <row r="34" spans="1:91" x14ac:dyDescent="0.3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0</v>
      </c>
    </row>
    <row r="35" spans="1:91" x14ac:dyDescent="0.3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3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3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424303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424303</v>
      </c>
      <c r="X37" s="16" t="s">
        <v>4252</v>
      </c>
      <c r="Y37" s="15">
        <v>424303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387809</v>
      </c>
      <c r="AJ37" s="16" t="s">
        <v>4255</v>
      </c>
      <c r="AK37" s="20">
        <v>1.1007640000000001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411133</v>
      </c>
      <c r="AZ37" s="16" t="s">
        <v>4257</v>
      </c>
      <c r="BA37" s="20">
        <v>0.99925019999999998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432069</v>
      </c>
      <c r="BP37" s="16" t="s">
        <v>4259</v>
      </c>
      <c r="BQ37" s="20">
        <v>0.99943749999999998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462174</v>
      </c>
      <c r="CF37" s="16" t="s">
        <v>4261</v>
      </c>
      <c r="CG37" s="20">
        <v>1.116206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424303</v>
      </c>
    </row>
    <row r="38" spans="1:91" x14ac:dyDescent="0.3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66745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66745</v>
      </c>
      <c r="X38" s="16" t="s">
        <v>4252</v>
      </c>
      <c r="Y38" s="15">
        <v>66745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48216</v>
      </c>
      <c r="AJ38" s="16" t="s">
        <v>4255</v>
      </c>
      <c r="AK38" s="20">
        <v>1.1007640000000001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50835</v>
      </c>
      <c r="AZ38" s="16" t="s">
        <v>4257</v>
      </c>
      <c r="BA38" s="20">
        <v>0.99925019999999998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66665</v>
      </c>
      <c r="BP38" s="16" t="s">
        <v>4259</v>
      </c>
      <c r="BQ38" s="20">
        <v>0.99943749999999998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74254</v>
      </c>
      <c r="CF38" s="16" t="s">
        <v>4261</v>
      </c>
      <c r="CG38" s="20">
        <v>1.116206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66745</v>
      </c>
    </row>
    <row r="39" spans="1:91" x14ac:dyDescent="0.3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67643</v>
      </c>
      <c r="T39" s="16" t="s">
        <v>4253</v>
      </c>
      <c r="U39" s="20">
        <v>1</v>
      </c>
      <c r="V39" s="16" t="s">
        <v>4252</v>
      </c>
      <c r="W39" s="15">
        <v>67643</v>
      </c>
      <c r="X39" s="16" t="s">
        <v>4252</v>
      </c>
      <c r="Y39" s="15">
        <v>67643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75116</v>
      </c>
      <c r="AN39" s="16" t="s">
        <v>4255</v>
      </c>
      <c r="AO39" s="20">
        <v>1.0317909999999999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70826</v>
      </c>
      <c r="BD39" s="16" t="s">
        <v>4257</v>
      </c>
      <c r="BE39" s="20">
        <v>1.029218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79095</v>
      </c>
      <c r="BT39" s="16" t="s">
        <v>4259</v>
      </c>
      <c r="BU39" s="20">
        <v>1.0700130000000001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82815</v>
      </c>
      <c r="CJ39" s="16" t="s">
        <v>4261</v>
      </c>
      <c r="CK39" s="20">
        <v>1.0982890000000001</v>
      </c>
      <c r="CL39" s="16" t="s">
        <v>4562</v>
      </c>
      <c r="CM39" s="15">
        <f>SUM(A2L232C10)/A2L232C1</f>
        <v>67643</v>
      </c>
    </row>
    <row r="40" spans="1:91" x14ac:dyDescent="0.3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3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3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71336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71336</v>
      </c>
      <c r="X42" s="16" t="s">
        <v>4252</v>
      </c>
      <c r="Y42" s="15">
        <v>71336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78666</v>
      </c>
      <c r="AJ42" s="16" t="s">
        <v>4255</v>
      </c>
      <c r="AK42" s="20">
        <v>1.1007640000000001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86955</v>
      </c>
      <c r="AZ42" s="16" t="s">
        <v>4257</v>
      </c>
      <c r="BA42" s="20">
        <v>0.99925019999999998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75585</v>
      </c>
      <c r="BP42" s="16" t="s">
        <v>4259</v>
      </c>
      <c r="BQ42" s="20">
        <v>0.99943749999999998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84571</v>
      </c>
      <c r="CF42" s="16" t="s">
        <v>4261</v>
      </c>
      <c r="CG42" s="20">
        <v>1.116206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81606.167321666668</v>
      </c>
    </row>
    <row r="43" spans="1:91" x14ac:dyDescent="0.3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3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155</v>
      </c>
      <c r="BL44" s="16" t="s">
        <v>4259</v>
      </c>
      <c r="BM44" s="20">
        <v>1.0488170000000001</v>
      </c>
      <c r="BN44" s="16" t="s">
        <v>4258</v>
      </c>
      <c r="BO44" s="15">
        <v>1830</v>
      </c>
      <c r="BP44" s="16" t="s">
        <v>4259</v>
      </c>
      <c r="BQ44" s="20">
        <v>0.99943749999999998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98</v>
      </c>
      <c r="CB44" s="16" t="s">
        <v>4261</v>
      </c>
      <c r="CC44" s="20">
        <v>1.048189</v>
      </c>
      <c r="CD44" s="16" t="s">
        <v>4260</v>
      </c>
      <c r="CE44" s="15">
        <v>1821</v>
      </c>
      <c r="CF44" s="16" t="s">
        <v>4261</v>
      </c>
      <c r="CG44" s="20">
        <v>1.116206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0</v>
      </c>
    </row>
    <row r="45" spans="1:91" x14ac:dyDescent="0.3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47724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78449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326257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105763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558193</v>
      </c>
      <c r="X45" s="16" t="s">
        <v>4573</v>
      </c>
      <c r="Y45" s="17">
        <f>SUM(A2L220C11:A2L237C11)-2*(A2L227C11+A2L229C11+A2L231C11+A2L234C11+A2L235C11)</f>
        <v>558193</v>
      </c>
      <c r="Z45" s="16" t="s">
        <v>4574</v>
      </c>
      <c r="AA45" s="17">
        <f>SUM(A2L220C12:A2L237C12)-2*SUM(A2L227C12,A2L229C12,A2L231C12,A2L234C12,A2L235C12)</f>
        <v>47688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71922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309533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115516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54253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80451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340256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117456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54086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74868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357835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134201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61701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78486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379901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141112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564070.92369843333</v>
      </c>
    </row>
    <row r="46" spans="1:91" x14ac:dyDescent="0.3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0</v>
      </c>
      <c r="L46" s="16" t="s">
        <v>4253</v>
      </c>
      <c r="M46" s="20">
        <v>0</v>
      </c>
      <c r="N46" s="16" t="s">
        <v>4252</v>
      </c>
      <c r="O46" s="15">
        <v>0</v>
      </c>
      <c r="P46" s="16" t="s">
        <v>4253</v>
      </c>
      <c r="Q46" s="20">
        <v>0</v>
      </c>
      <c r="R46" s="16" t="s">
        <v>4252</v>
      </c>
      <c r="S46" s="15">
        <v>1911</v>
      </c>
      <c r="T46" s="16" t="s">
        <v>4253</v>
      </c>
      <c r="U46" s="20">
        <v>1</v>
      </c>
      <c r="V46" s="16" t="s">
        <v>4252</v>
      </c>
      <c r="W46" s="15">
        <v>1911</v>
      </c>
      <c r="X46" s="16" t="s">
        <v>4252</v>
      </c>
      <c r="Y46" s="15">
        <v>1911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0</v>
      </c>
      <c r="AF46" s="16" t="s">
        <v>4255</v>
      </c>
      <c r="AG46" s="20">
        <v>0</v>
      </c>
      <c r="AH46" s="16" t="s">
        <v>4254</v>
      </c>
      <c r="AI46" s="15">
        <v>0</v>
      </c>
      <c r="AJ46" s="16" t="s">
        <v>4255</v>
      </c>
      <c r="AK46" s="20">
        <v>0</v>
      </c>
      <c r="AL46" s="16" t="s">
        <v>4254</v>
      </c>
      <c r="AM46" s="15">
        <v>4326</v>
      </c>
      <c r="AN46" s="16" t="s">
        <v>4255</v>
      </c>
      <c r="AO46" s="20">
        <v>1.0317909999999999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0</v>
      </c>
      <c r="AV46" s="16" t="s">
        <v>4257</v>
      </c>
      <c r="AW46" s="20">
        <v>0</v>
      </c>
      <c r="AX46" s="16" t="s">
        <v>4256</v>
      </c>
      <c r="AY46" s="15">
        <v>0</v>
      </c>
      <c r="AZ46" s="16" t="s">
        <v>4257</v>
      </c>
      <c r="BA46" s="20">
        <v>0</v>
      </c>
      <c r="BB46" s="16" t="s">
        <v>4256</v>
      </c>
      <c r="BC46" s="15">
        <v>1394</v>
      </c>
      <c r="BD46" s="16" t="s">
        <v>4257</v>
      </c>
      <c r="BE46" s="20">
        <v>1.029218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0</v>
      </c>
      <c r="BL46" s="16" t="s">
        <v>4259</v>
      </c>
      <c r="BM46" s="20">
        <v>0</v>
      </c>
      <c r="BN46" s="16" t="s">
        <v>4258</v>
      </c>
      <c r="BO46" s="15">
        <v>0</v>
      </c>
      <c r="BP46" s="16" t="s">
        <v>4259</v>
      </c>
      <c r="BQ46" s="20">
        <v>0</v>
      </c>
      <c r="BR46" s="16" t="s">
        <v>4258</v>
      </c>
      <c r="BS46" s="15">
        <v>3831</v>
      </c>
      <c r="BT46" s="16" t="s">
        <v>4259</v>
      </c>
      <c r="BU46" s="20">
        <v>1.0700130000000001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0</v>
      </c>
      <c r="CB46" s="16" t="s">
        <v>4261</v>
      </c>
      <c r="CC46" s="20">
        <v>0</v>
      </c>
      <c r="CD46" s="16" t="s">
        <v>4260</v>
      </c>
      <c r="CE46" s="15">
        <v>0</v>
      </c>
      <c r="CF46" s="16" t="s">
        <v>4261</v>
      </c>
      <c r="CG46" s="20">
        <v>0</v>
      </c>
      <c r="CH46" s="16" t="s">
        <v>4260</v>
      </c>
      <c r="CI46" s="15">
        <v>2537</v>
      </c>
      <c r="CJ46" s="16" t="s">
        <v>4261</v>
      </c>
      <c r="CK46" s="20">
        <v>1.0982890000000001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2603.0859193333331</v>
      </c>
    </row>
    <row r="47" spans="1:91" x14ac:dyDescent="0.3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0</v>
      </c>
      <c r="P47" s="16" t="s">
        <v>4253</v>
      </c>
      <c r="Q47" s="20">
        <v>0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0</v>
      </c>
      <c r="AJ47" s="16" t="s">
        <v>4255</v>
      </c>
      <c r="AK47" s="20">
        <v>0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0</v>
      </c>
      <c r="AZ47" s="16" t="s">
        <v>4257</v>
      </c>
      <c r="BA47" s="20">
        <v>0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17</v>
      </c>
      <c r="BP47" s="16" t="s">
        <v>4259</v>
      </c>
      <c r="BQ47" s="20">
        <v>0.99943749999999998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5</v>
      </c>
      <c r="CF47" s="16" t="s">
        <v>4261</v>
      </c>
      <c r="CG47" s="20">
        <v>1.116206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0</v>
      </c>
    </row>
    <row r="48" spans="1:91" x14ac:dyDescent="0.3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3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0</v>
      </c>
    </row>
    <row r="50" spans="1:91" x14ac:dyDescent="0.3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0</v>
      </c>
    </row>
    <row r="51" spans="1:91" x14ac:dyDescent="0.3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6040</v>
      </c>
      <c r="H51" s="16" t="s">
        <v>4253</v>
      </c>
      <c r="I51" s="20">
        <v>1</v>
      </c>
      <c r="J51" s="16" t="s">
        <v>4252</v>
      </c>
      <c r="K51" s="15">
        <v>482</v>
      </c>
      <c r="L51" s="16" t="s">
        <v>4253</v>
      </c>
      <c r="M51" s="20">
        <v>1</v>
      </c>
      <c r="N51" s="16" t="s">
        <v>4252</v>
      </c>
      <c r="O51" s="15">
        <v>0</v>
      </c>
      <c r="P51" s="16" t="s">
        <v>4253</v>
      </c>
      <c r="Q51" s="20">
        <v>0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6522</v>
      </c>
      <c r="X51" s="16" t="s">
        <v>4252</v>
      </c>
      <c r="Y51" s="15">
        <v>6522</v>
      </c>
      <c r="Z51" s="16" t="s">
        <v>4254</v>
      </c>
      <c r="AA51" s="15">
        <v>758</v>
      </c>
      <c r="AB51" s="16" t="s">
        <v>4255</v>
      </c>
      <c r="AC51" s="20">
        <v>1.027773</v>
      </c>
      <c r="AD51" s="16" t="s">
        <v>4254</v>
      </c>
      <c r="AE51" s="15">
        <v>681</v>
      </c>
      <c r="AF51" s="16" t="s">
        <v>4255</v>
      </c>
      <c r="AG51" s="20">
        <v>1.0628219999999999</v>
      </c>
      <c r="AH51" s="16" t="s">
        <v>4254</v>
      </c>
      <c r="AI51" s="15">
        <v>11</v>
      </c>
      <c r="AJ51" s="16" t="s">
        <v>4255</v>
      </c>
      <c r="AK51" s="20">
        <v>1.1007640000000001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7</v>
      </c>
      <c r="AR51" s="16" t="s">
        <v>4257</v>
      </c>
      <c r="AS51" s="20">
        <v>1.04512</v>
      </c>
      <c r="AT51" s="16" t="s">
        <v>4256</v>
      </c>
      <c r="AU51" s="15">
        <v>559</v>
      </c>
      <c r="AV51" s="16" t="s">
        <v>4257</v>
      </c>
      <c r="AW51" s="20">
        <v>0.92376689999999995</v>
      </c>
      <c r="AX51" s="16" t="s">
        <v>4256</v>
      </c>
      <c r="AY51" s="15">
        <v>18</v>
      </c>
      <c r="AZ51" s="16" t="s">
        <v>4257</v>
      </c>
      <c r="BA51" s="20">
        <v>0.99925019999999998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1</v>
      </c>
      <c r="BH51" s="16" t="s">
        <v>4259</v>
      </c>
      <c r="BI51" s="20">
        <v>1.0729109999999999</v>
      </c>
      <c r="BJ51" s="16" t="s">
        <v>4258</v>
      </c>
      <c r="BK51" s="15">
        <v>823</v>
      </c>
      <c r="BL51" s="16" t="s">
        <v>4259</v>
      </c>
      <c r="BM51" s="20">
        <v>1.0488170000000001</v>
      </c>
      <c r="BN51" s="16" t="s">
        <v>4258</v>
      </c>
      <c r="BO51" s="15">
        <v>18</v>
      </c>
      <c r="BP51" s="16" t="s">
        <v>4259</v>
      </c>
      <c r="BQ51" s="20">
        <v>0.99943749999999998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4</v>
      </c>
      <c r="BX51" s="16" t="s">
        <v>4261</v>
      </c>
      <c r="BY51" s="20">
        <v>1.1051420000000001</v>
      </c>
      <c r="BZ51" s="16" t="s">
        <v>4260</v>
      </c>
      <c r="CA51" s="15">
        <v>1001</v>
      </c>
      <c r="CB51" s="16" t="s">
        <v>4261</v>
      </c>
      <c r="CC51" s="20">
        <v>1.048189</v>
      </c>
      <c r="CD51" s="16" t="s">
        <v>4260</v>
      </c>
      <c r="CE51" s="15">
        <v>27</v>
      </c>
      <c r="CF51" s="16" t="s">
        <v>4261</v>
      </c>
      <c r="CG51" s="20">
        <v>1.116206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2859.5433868999994</v>
      </c>
    </row>
    <row r="52" spans="1:91" x14ac:dyDescent="0.3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44</v>
      </c>
      <c r="L52" s="16" t="s">
        <v>4253</v>
      </c>
      <c r="M52" s="20">
        <v>1</v>
      </c>
      <c r="N52" s="16" t="s">
        <v>4252</v>
      </c>
      <c r="O52" s="15">
        <v>38216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38260</v>
      </c>
      <c r="X52" s="16" t="s">
        <v>4252</v>
      </c>
      <c r="Y52" s="15">
        <v>38260</v>
      </c>
      <c r="Z52" s="16" t="s">
        <v>4254</v>
      </c>
      <c r="AA52" s="15">
        <v>1</v>
      </c>
      <c r="AB52" s="16" t="s">
        <v>4255</v>
      </c>
      <c r="AC52" s="20">
        <v>1.027773</v>
      </c>
      <c r="AD52" s="16" t="s">
        <v>4254</v>
      </c>
      <c r="AE52" s="15">
        <v>25</v>
      </c>
      <c r="AF52" s="16" t="s">
        <v>4255</v>
      </c>
      <c r="AG52" s="20">
        <v>1.0628219999999999</v>
      </c>
      <c r="AH52" s="16" t="s">
        <v>4254</v>
      </c>
      <c r="AI52" s="15">
        <v>37571</v>
      </c>
      <c r="AJ52" s="16" t="s">
        <v>4255</v>
      </c>
      <c r="AK52" s="20">
        <v>1.1007640000000001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27</v>
      </c>
      <c r="AR52" s="16" t="s">
        <v>4257</v>
      </c>
      <c r="AS52" s="20">
        <v>1.04512</v>
      </c>
      <c r="AT52" s="16" t="s">
        <v>4256</v>
      </c>
      <c r="AU52" s="15">
        <v>222</v>
      </c>
      <c r="AV52" s="16" t="s">
        <v>4257</v>
      </c>
      <c r="AW52" s="20">
        <v>0.92376689999999995</v>
      </c>
      <c r="AX52" s="16" t="s">
        <v>4256</v>
      </c>
      <c r="AY52" s="15">
        <v>39352</v>
      </c>
      <c r="AZ52" s="16" t="s">
        <v>4257</v>
      </c>
      <c r="BA52" s="20">
        <v>0.99925019999999998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31</v>
      </c>
      <c r="BH52" s="16" t="s">
        <v>4259</v>
      </c>
      <c r="BI52" s="20">
        <v>1.0729109999999999</v>
      </c>
      <c r="BJ52" s="16" t="s">
        <v>4258</v>
      </c>
      <c r="BK52" s="15">
        <v>522</v>
      </c>
      <c r="BL52" s="16" t="s">
        <v>4259</v>
      </c>
      <c r="BM52" s="20">
        <v>1.0488170000000001</v>
      </c>
      <c r="BN52" s="16" t="s">
        <v>4258</v>
      </c>
      <c r="BO52" s="15">
        <v>35784</v>
      </c>
      <c r="BP52" s="16" t="s">
        <v>4259</v>
      </c>
      <c r="BQ52" s="20">
        <v>0.99943749999999998</v>
      </c>
      <c r="BR52" s="16" t="s">
        <v>4258</v>
      </c>
      <c r="BS52" s="15">
        <v>5</v>
      </c>
      <c r="BT52" s="16" t="s">
        <v>4259</v>
      </c>
      <c r="BU52" s="20">
        <v>1.0700130000000001</v>
      </c>
      <c r="BV52" s="16" t="s">
        <v>4260</v>
      </c>
      <c r="BW52" s="15">
        <v>33</v>
      </c>
      <c r="BX52" s="16" t="s">
        <v>4261</v>
      </c>
      <c r="BY52" s="20">
        <v>1.1051420000000001</v>
      </c>
      <c r="BZ52" s="16" t="s">
        <v>4260</v>
      </c>
      <c r="CA52" s="15">
        <v>313</v>
      </c>
      <c r="CB52" s="16" t="s">
        <v>4261</v>
      </c>
      <c r="CC52" s="20">
        <v>1.048189</v>
      </c>
      <c r="CD52" s="16" t="s">
        <v>4260</v>
      </c>
      <c r="CE52" s="15">
        <v>39706</v>
      </c>
      <c r="CF52" s="16" t="s">
        <v>4261</v>
      </c>
      <c r="CG52" s="20">
        <v>1.116206</v>
      </c>
      <c r="CH52" s="16" t="s">
        <v>4260</v>
      </c>
      <c r="CI52" s="15">
        <v>4</v>
      </c>
      <c r="CJ52" s="16" t="s">
        <v>4261</v>
      </c>
      <c r="CK52" s="20">
        <v>1.0982890000000001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39733.396976399999</v>
      </c>
    </row>
    <row r="53" spans="1:91" x14ac:dyDescent="0.3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3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0</v>
      </c>
      <c r="T54" s="16" t="s">
        <v>4253</v>
      </c>
      <c r="U54" s="20">
        <v>0</v>
      </c>
      <c r="V54" s="16" t="s">
        <v>4252</v>
      </c>
      <c r="W54" s="15">
        <v>0</v>
      </c>
      <c r="X54" s="16" t="s">
        <v>4252</v>
      </c>
      <c r="Y54" s="15">
        <v>0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3</v>
      </c>
      <c r="AN54" s="16" t="s">
        <v>4255</v>
      </c>
      <c r="AO54" s="20">
        <v>1.0317909999999999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93</v>
      </c>
      <c r="BD54" s="16" t="s">
        <v>4257</v>
      </c>
      <c r="BE54" s="20">
        <v>1.029218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125</v>
      </c>
      <c r="BT54" s="16" t="s">
        <v>4259</v>
      </c>
      <c r="BU54" s="20">
        <v>1.0700130000000001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120</v>
      </c>
      <c r="CJ54" s="16" t="s">
        <v>4261</v>
      </c>
      <c r="CK54" s="20">
        <v>1.0982890000000001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32.937548999999997</v>
      </c>
    </row>
    <row r="55" spans="1:91" x14ac:dyDescent="0.3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474</v>
      </c>
      <c r="T55" s="16" t="s">
        <v>4253</v>
      </c>
      <c r="U55" s="20">
        <v>1</v>
      </c>
      <c r="V55" s="16" t="s">
        <v>4252</v>
      </c>
      <c r="W55" s="15">
        <v>474</v>
      </c>
      <c r="X55" s="16" t="s">
        <v>4252</v>
      </c>
      <c r="Y55" s="15">
        <v>474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444</v>
      </c>
      <c r="AN55" s="16" t="s">
        <v>4255</v>
      </c>
      <c r="AO55" s="20">
        <v>1.0317909999999999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461</v>
      </c>
      <c r="BD55" s="16" t="s">
        <v>4257</v>
      </c>
      <c r="BE55" s="20">
        <v>1.029218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2416</v>
      </c>
      <c r="BT55" s="16" t="s">
        <v>4259</v>
      </c>
      <c r="BU55" s="20">
        <v>1.0700130000000001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2331</v>
      </c>
      <c r="CJ55" s="16" t="s">
        <v>4261</v>
      </c>
      <c r="CK55" s="20">
        <v>1.0982890000000001</v>
      </c>
      <c r="CL55" s="16" t="s">
        <v>4600</v>
      </c>
      <c r="CM55" s="15">
        <f>SUM(A2L248C10)/A2L248C1</f>
        <v>474</v>
      </c>
    </row>
    <row r="56" spans="1:91" x14ac:dyDescent="0.3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6676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6676</v>
      </c>
      <c r="X56" s="16" t="s">
        <v>4252</v>
      </c>
      <c r="Y56" s="15">
        <v>6676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11642</v>
      </c>
      <c r="AJ56" s="16" t="s">
        <v>4255</v>
      </c>
      <c r="AK56" s="20">
        <v>1.1007640000000001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11686</v>
      </c>
      <c r="AZ56" s="16" t="s">
        <v>4257</v>
      </c>
      <c r="BA56" s="20">
        <v>0.99925019999999998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13622</v>
      </c>
      <c r="BP56" s="16" t="s">
        <v>4259</v>
      </c>
      <c r="BQ56" s="20">
        <v>0.99943749999999998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9536</v>
      </c>
      <c r="CF56" s="16" t="s">
        <v>4261</v>
      </c>
      <c r="CG56" s="20">
        <v>1.116206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6676</v>
      </c>
    </row>
    <row r="57" spans="1:91" x14ac:dyDescent="0.3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52022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52022</v>
      </c>
      <c r="X57" s="16" t="s">
        <v>4252</v>
      </c>
      <c r="Y57" s="15">
        <v>52022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51434</v>
      </c>
      <c r="AJ57" s="16" t="s">
        <v>4255</v>
      </c>
      <c r="AK57" s="20">
        <v>1.1007640000000001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55903</v>
      </c>
      <c r="AZ57" s="16" t="s">
        <v>4257</v>
      </c>
      <c r="BA57" s="20">
        <v>0.99925019999999998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60342</v>
      </c>
      <c r="BP57" s="16" t="s">
        <v>4259</v>
      </c>
      <c r="BQ57" s="20">
        <v>0.99943749999999998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42796</v>
      </c>
      <c r="CF57" s="16" t="s">
        <v>4261</v>
      </c>
      <c r="CG57" s="20">
        <v>1.116206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52022</v>
      </c>
    </row>
    <row r="58" spans="1:91" x14ac:dyDescent="0.3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3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3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23267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23267</v>
      </c>
      <c r="X60" s="16" t="s">
        <v>4252</v>
      </c>
      <c r="Y60" s="15">
        <v>23267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23234</v>
      </c>
      <c r="AJ60" s="16" t="s">
        <v>4255</v>
      </c>
      <c r="AK60" s="20">
        <v>1.1007640000000001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23700</v>
      </c>
      <c r="AZ60" s="16" t="s">
        <v>4257</v>
      </c>
      <c r="BA60" s="20">
        <v>0.99925019999999998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10489</v>
      </c>
      <c r="BP60" s="16" t="s">
        <v>4259</v>
      </c>
      <c r="BQ60" s="20">
        <v>0.99943749999999998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8873</v>
      </c>
      <c r="CF60" s="16" t="s">
        <v>4261</v>
      </c>
      <c r="CG60" s="20">
        <v>1.116206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23267</v>
      </c>
    </row>
    <row r="61" spans="1:91" x14ac:dyDescent="0.3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0</v>
      </c>
    </row>
    <row r="62" spans="1:91" x14ac:dyDescent="0.3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77466</v>
      </c>
      <c r="T62" s="16" t="s">
        <v>4253</v>
      </c>
      <c r="U62" s="20">
        <v>1</v>
      </c>
      <c r="V62" s="16" t="s">
        <v>4252</v>
      </c>
      <c r="W62" s="15">
        <v>77466</v>
      </c>
      <c r="X62" s="16" t="s">
        <v>4252</v>
      </c>
      <c r="Y62" s="15">
        <v>77466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71468</v>
      </c>
      <c r="AN62" s="16" t="s">
        <v>4255</v>
      </c>
      <c r="AO62" s="20">
        <v>1.0317909999999999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67178</v>
      </c>
      <c r="BD62" s="16" t="s">
        <v>4257</v>
      </c>
      <c r="BE62" s="20">
        <v>1.029218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58098</v>
      </c>
      <c r="BT62" s="16" t="s">
        <v>4259</v>
      </c>
      <c r="BU62" s="20">
        <v>1.0700130000000001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52491</v>
      </c>
      <c r="CJ62" s="16" t="s">
        <v>4261</v>
      </c>
      <c r="CK62" s="20">
        <v>1.0982890000000001</v>
      </c>
      <c r="CL62" s="16" t="s">
        <v>4607</v>
      </c>
      <c r="CM62" s="15">
        <f>SUM(A2L255C10)/A2L255C1</f>
        <v>77466</v>
      </c>
    </row>
    <row r="63" spans="1:91" x14ac:dyDescent="0.3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3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3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0</v>
      </c>
    </row>
    <row r="66" spans="1:91" x14ac:dyDescent="0.3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3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232</v>
      </c>
      <c r="BL67" s="16" t="s">
        <v>4259</v>
      </c>
      <c r="BM67" s="20">
        <v>1.0488170000000001</v>
      </c>
      <c r="BN67" s="16" t="s">
        <v>4258</v>
      </c>
      <c r="BO67" s="15">
        <v>1643</v>
      </c>
      <c r="BP67" s="16" t="s">
        <v>4259</v>
      </c>
      <c r="BQ67" s="20">
        <v>0.99943749999999998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147</v>
      </c>
      <c r="CB67" s="16" t="s">
        <v>4261</v>
      </c>
      <c r="CC67" s="20">
        <v>1.048189</v>
      </c>
      <c r="CD67" s="16" t="s">
        <v>4260</v>
      </c>
      <c r="CE67" s="15">
        <v>1545</v>
      </c>
      <c r="CF67" s="16" t="s">
        <v>4261</v>
      </c>
      <c r="CG67" s="20">
        <v>1.116206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0</v>
      </c>
    </row>
    <row r="68" spans="1:91" x14ac:dyDescent="0.3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6040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526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16137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79851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102554</v>
      </c>
      <c r="X68" s="16" t="s">
        <v>4618</v>
      </c>
      <c r="Y68" s="17">
        <f>SUM(A2L239C11:A2L260C11)-2*(A2L250C11+A2L252C11+A2L254C11+A2L257C11+A2L258C11)</f>
        <v>102554</v>
      </c>
      <c r="Z68" s="16" t="s">
        <v>4619</v>
      </c>
      <c r="AA68" s="17">
        <f>SUM(A2L239C12:A2L260C12)-2*SUM(A2L250C12,A2L252C12,A2L254C12,A2L257C12,A2L258C12)</f>
        <v>759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706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21024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76241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34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781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18853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69126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32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1577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1231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64475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37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1461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16896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57483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101089.96383163333</v>
      </c>
    </row>
    <row r="69" spans="1:91" x14ac:dyDescent="0.3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100948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141121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511211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391075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1144355</v>
      </c>
      <c r="X69" s="16" t="s">
        <v>4641</v>
      </c>
      <c r="Y69" s="17">
        <f>A2L219C11+A2L238C11+A2L261C11</f>
        <v>1144355</v>
      </c>
      <c r="Z69" s="16" t="s">
        <v>4642</v>
      </c>
      <c r="AA69" s="17">
        <f>A2L219C12+A2L238C12+A2L261C12</f>
        <v>105605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118482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484837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408609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127021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138298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520190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394450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134737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140533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541658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427834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156635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150451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573994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458647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1159784.0948235667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60F707-D6E9-4CEF-B7E9-0660F96246FA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4659</v>
      </c>
    </row>
    <row r="3" spans="1:91" x14ac:dyDescent="0.3">
      <c r="B3" s="13" t="s">
        <v>4042</v>
      </c>
    </row>
    <row r="4" spans="1:91" x14ac:dyDescent="0.3">
      <c r="B4" s="13" t="s">
        <v>4660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43595</v>
      </c>
      <c r="H8" s="16" t="s">
        <v>4253</v>
      </c>
      <c r="I8" s="20">
        <v>1</v>
      </c>
      <c r="J8" s="16" t="s">
        <v>4252</v>
      </c>
      <c r="K8" s="15">
        <v>653</v>
      </c>
      <c r="L8" s="16" t="s">
        <v>4253</v>
      </c>
      <c r="M8" s="20">
        <v>1</v>
      </c>
      <c r="N8" s="16" t="s">
        <v>4252</v>
      </c>
      <c r="O8" s="15">
        <v>85</v>
      </c>
      <c r="P8" s="16" t="s">
        <v>4253</v>
      </c>
      <c r="Q8" s="20">
        <v>1</v>
      </c>
      <c r="R8" s="16" t="s">
        <v>4252</v>
      </c>
      <c r="S8" s="15">
        <v>10899</v>
      </c>
      <c r="T8" s="16" t="s">
        <v>4253</v>
      </c>
      <c r="U8" s="20">
        <v>1</v>
      </c>
      <c r="V8" s="16" t="s">
        <v>4252</v>
      </c>
      <c r="W8" s="15">
        <v>55232</v>
      </c>
      <c r="X8" s="16" t="s">
        <v>4252</v>
      </c>
      <c r="Y8" s="15">
        <v>55232</v>
      </c>
      <c r="Z8" s="16" t="s">
        <v>4254</v>
      </c>
      <c r="AA8" s="15">
        <v>41261</v>
      </c>
      <c r="AB8" s="16" t="s">
        <v>4255</v>
      </c>
      <c r="AC8" s="20">
        <v>1.027773</v>
      </c>
      <c r="AD8" s="16" t="s">
        <v>4254</v>
      </c>
      <c r="AE8" s="15">
        <v>600</v>
      </c>
      <c r="AF8" s="16" t="s">
        <v>4255</v>
      </c>
      <c r="AG8" s="20">
        <v>1.0628219999999999</v>
      </c>
      <c r="AH8" s="16" t="s">
        <v>4254</v>
      </c>
      <c r="AI8" s="15">
        <v>130</v>
      </c>
      <c r="AJ8" s="16" t="s">
        <v>4255</v>
      </c>
      <c r="AK8" s="20">
        <v>1.1007640000000001</v>
      </c>
      <c r="AL8" s="16" t="s">
        <v>4254</v>
      </c>
      <c r="AM8" s="15">
        <v>10076</v>
      </c>
      <c r="AN8" s="16" t="s">
        <v>4255</v>
      </c>
      <c r="AO8" s="20">
        <v>1.0317909999999999</v>
      </c>
      <c r="AP8" s="16" t="s">
        <v>4256</v>
      </c>
      <c r="AQ8" s="15">
        <v>40985</v>
      </c>
      <c r="AR8" s="16" t="s">
        <v>4257</v>
      </c>
      <c r="AS8" s="20">
        <v>1.04512</v>
      </c>
      <c r="AT8" s="16" t="s">
        <v>4256</v>
      </c>
      <c r="AU8" s="15">
        <v>753</v>
      </c>
      <c r="AV8" s="16" t="s">
        <v>4257</v>
      </c>
      <c r="AW8" s="20">
        <v>0.92376689999999995</v>
      </c>
      <c r="AX8" s="16" t="s">
        <v>4256</v>
      </c>
      <c r="AY8" s="15">
        <v>174</v>
      </c>
      <c r="AZ8" s="16" t="s">
        <v>4257</v>
      </c>
      <c r="BA8" s="20">
        <v>0.99925019999999998</v>
      </c>
      <c r="BB8" s="16" t="s">
        <v>4256</v>
      </c>
      <c r="BC8" s="15">
        <v>9283</v>
      </c>
      <c r="BD8" s="16" t="s">
        <v>4257</v>
      </c>
      <c r="BE8" s="20">
        <v>1.029218</v>
      </c>
      <c r="BF8" s="16" t="s">
        <v>4258</v>
      </c>
      <c r="BG8" s="15">
        <v>41060</v>
      </c>
      <c r="BH8" s="16" t="s">
        <v>4259</v>
      </c>
      <c r="BI8" s="20">
        <v>1.0729109999999999</v>
      </c>
      <c r="BJ8" s="16" t="s">
        <v>4258</v>
      </c>
      <c r="BK8" s="15">
        <v>824</v>
      </c>
      <c r="BL8" s="16" t="s">
        <v>4259</v>
      </c>
      <c r="BM8" s="20">
        <v>1.0488170000000001</v>
      </c>
      <c r="BN8" s="16" t="s">
        <v>4258</v>
      </c>
      <c r="BO8" s="15">
        <v>2166</v>
      </c>
      <c r="BP8" s="16" t="s">
        <v>4259</v>
      </c>
      <c r="BQ8" s="20">
        <v>0.99943749999999998</v>
      </c>
      <c r="BR8" s="16" t="s">
        <v>4258</v>
      </c>
      <c r="BS8" s="15">
        <v>3215</v>
      </c>
      <c r="BT8" s="16" t="s">
        <v>4259</v>
      </c>
      <c r="BU8" s="20">
        <v>1.0700130000000001</v>
      </c>
      <c r="BV8" s="16" t="s">
        <v>4260</v>
      </c>
      <c r="BW8" s="15">
        <v>41437</v>
      </c>
      <c r="BX8" s="16" t="s">
        <v>4261</v>
      </c>
      <c r="BY8" s="20">
        <v>1.1051420000000001</v>
      </c>
      <c r="BZ8" s="16" t="s">
        <v>4260</v>
      </c>
      <c r="CA8" s="15">
        <v>542</v>
      </c>
      <c r="CB8" s="16" t="s">
        <v>4261</v>
      </c>
      <c r="CC8" s="20">
        <v>1.048189</v>
      </c>
      <c r="CD8" s="16" t="s">
        <v>4260</v>
      </c>
      <c r="CE8" s="15">
        <v>3564</v>
      </c>
      <c r="CF8" s="16" t="s">
        <v>4261</v>
      </c>
      <c r="CG8" s="20">
        <v>1.116206</v>
      </c>
      <c r="CH8" s="16" t="s">
        <v>4260</v>
      </c>
      <c r="CI8" s="15">
        <v>19644</v>
      </c>
      <c r="CJ8" s="16" t="s">
        <v>4261</v>
      </c>
      <c r="CK8" s="20">
        <v>1.0982890000000001</v>
      </c>
      <c r="CL8" s="16" t="s">
        <v>4789</v>
      </c>
      <c r="CM8" s="15">
        <f>SUM(A2L301C10)/A2L301C1</f>
        <v>55232</v>
      </c>
    </row>
    <row r="9" spans="1:91" x14ac:dyDescent="0.3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194065</v>
      </c>
      <c r="H9" s="16" t="s">
        <v>4253</v>
      </c>
      <c r="I9" s="20">
        <v>1</v>
      </c>
      <c r="J9" s="16" t="s">
        <v>4252</v>
      </c>
      <c r="K9" s="15">
        <v>5</v>
      </c>
      <c r="L9" s="16" t="s">
        <v>4253</v>
      </c>
      <c r="M9" s="20">
        <v>1</v>
      </c>
      <c r="N9" s="16" t="s">
        <v>4252</v>
      </c>
      <c r="O9" s="15">
        <v>0</v>
      </c>
      <c r="P9" s="16" t="s">
        <v>4253</v>
      </c>
      <c r="Q9" s="20">
        <v>0</v>
      </c>
      <c r="R9" s="16" t="s">
        <v>4252</v>
      </c>
      <c r="S9" s="15">
        <v>49</v>
      </c>
      <c r="T9" s="16" t="s">
        <v>4253</v>
      </c>
      <c r="U9" s="20">
        <v>1</v>
      </c>
      <c r="V9" s="16" t="s">
        <v>4252</v>
      </c>
      <c r="W9" s="15">
        <v>194119</v>
      </c>
      <c r="X9" s="16" t="s">
        <v>4252</v>
      </c>
      <c r="Y9" s="15">
        <v>194119</v>
      </c>
      <c r="Z9" s="16" t="s">
        <v>4254</v>
      </c>
      <c r="AA9" s="15">
        <v>186510</v>
      </c>
      <c r="AB9" s="16" t="s">
        <v>4255</v>
      </c>
      <c r="AC9" s="20">
        <v>1.027773</v>
      </c>
      <c r="AD9" s="16" t="s">
        <v>4254</v>
      </c>
      <c r="AE9" s="15">
        <v>1</v>
      </c>
      <c r="AF9" s="16" t="s">
        <v>4255</v>
      </c>
      <c r="AG9" s="20">
        <v>1.0628219999999999</v>
      </c>
      <c r="AH9" s="16" t="s">
        <v>4254</v>
      </c>
      <c r="AI9" s="15">
        <v>0</v>
      </c>
      <c r="AJ9" s="16" t="s">
        <v>4255</v>
      </c>
      <c r="AK9" s="20">
        <v>0</v>
      </c>
      <c r="AL9" s="16" t="s">
        <v>4254</v>
      </c>
      <c r="AM9" s="15">
        <v>45</v>
      </c>
      <c r="AN9" s="16" t="s">
        <v>4255</v>
      </c>
      <c r="AO9" s="20">
        <v>1.0317909999999999</v>
      </c>
      <c r="AP9" s="16" t="s">
        <v>4256</v>
      </c>
      <c r="AQ9" s="15">
        <v>192564</v>
      </c>
      <c r="AR9" s="16" t="s">
        <v>4257</v>
      </c>
      <c r="AS9" s="20">
        <v>1.04512</v>
      </c>
      <c r="AT9" s="16" t="s">
        <v>4256</v>
      </c>
      <c r="AU9" s="15">
        <v>0</v>
      </c>
      <c r="AV9" s="16" t="s">
        <v>4257</v>
      </c>
      <c r="AW9" s="20">
        <v>0</v>
      </c>
      <c r="AX9" s="16" t="s">
        <v>4256</v>
      </c>
      <c r="AY9" s="15">
        <v>1</v>
      </c>
      <c r="AZ9" s="16" t="s">
        <v>4257</v>
      </c>
      <c r="BA9" s="20">
        <v>0.99925019999999998</v>
      </c>
      <c r="BB9" s="16" t="s">
        <v>4256</v>
      </c>
      <c r="BC9" s="15">
        <v>44</v>
      </c>
      <c r="BD9" s="16" t="s">
        <v>4257</v>
      </c>
      <c r="BE9" s="20">
        <v>1.029218</v>
      </c>
      <c r="BF9" s="16" t="s">
        <v>4258</v>
      </c>
      <c r="BG9" s="15">
        <v>197263</v>
      </c>
      <c r="BH9" s="16" t="s">
        <v>4259</v>
      </c>
      <c r="BI9" s="20">
        <v>1.0729109999999999</v>
      </c>
      <c r="BJ9" s="16" t="s">
        <v>4258</v>
      </c>
      <c r="BK9" s="15">
        <v>0</v>
      </c>
      <c r="BL9" s="16" t="s">
        <v>4259</v>
      </c>
      <c r="BM9" s="20">
        <v>0</v>
      </c>
      <c r="BN9" s="16" t="s">
        <v>4258</v>
      </c>
      <c r="BO9" s="15">
        <v>735</v>
      </c>
      <c r="BP9" s="16" t="s">
        <v>4259</v>
      </c>
      <c r="BQ9" s="20">
        <v>0.99943749999999998</v>
      </c>
      <c r="BR9" s="16" t="s">
        <v>4258</v>
      </c>
      <c r="BS9" s="15">
        <v>39</v>
      </c>
      <c r="BT9" s="16" t="s">
        <v>4259</v>
      </c>
      <c r="BU9" s="20">
        <v>1.0700130000000001</v>
      </c>
      <c r="BV9" s="16" t="s">
        <v>4260</v>
      </c>
      <c r="BW9" s="15">
        <v>198953</v>
      </c>
      <c r="BX9" s="16" t="s">
        <v>4261</v>
      </c>
      <c r="BY9" s="20">
        <v>1.1051420000000001</v>
      </c>
      <c r="BZ9" s="16" t="s">
        <v>4260</v>
      </c>
      <c r="CA9" s="15">
        <v>0</v>
      </c>
      <c r="CB9" s="16" t="s">
        <v>4261</v>
      </c>
      <c r="CC9" s="20">
        <v>0</v>
      </c>
      <c r="CD9" s="16" t="s">
        <v>4260</v>
      </c>
      <c r="CE9" s="15">
        <v>791</v>
      </c>
      <c r="CF9" s="16" t="s">
        <v>4261</v>
      </c>
      <c r="CG9" s="20">
        <v>1.116206</v>
      </c>
      <c r="CH9" s="16" t="s">
        <v>4260</v>
      </c>
      <c r="CI9" s="15">
        <v>23</v>
      </c>
      <c r="CJ9" s="16" t="s">
        <v>4261</v>
      </c>
      <c r="CK9" s="20">
        <v>1.0982890000000001</v>
      </c>
      <c r="CL9" s="16" t="s">
        <v>4790</v>
      </c>
      <c r="CM9" s="15">
        <f>SUM(A2L302C10)/A2L302C1</f>
        <v>194119</v>
      </c>
    </row>
    <row r="10" spans="1:91" x14ac:dyDescent="0.3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322597</v>
      </c>
      <c r="H10" s="16" t="s">
        <v>4253</v>
      </c>
      <c r="I10" s="20">
        <v>1</v>
      </c>
      <c r="J10" s="16" t="s">
        <v>4252</v>
      </c>
      <c r="K10" s="15">
        <v>473</v>
      </c>
      <c r="L10" s="16" t="s">
        <v>4253</v>
      </c>
      <c r="M10" s="20">
        <v>1</v>
      </c>
      <c r="N10" s="16" t="s">
        <v>4252</v>
      </c>
      <c r="O10" s="15">
        <v>83</v>
      </c>
      <c r="P10" s="16" t="s">
        <v>4253</v>
      </c>
      <c r="Q10" s="20">
        <v>1</v>
      </c>
      <c r="R10" s="16" t="s">
        <v>4252</v>
      </c>
      <c r="S10" s="15">
        <v>59601</v>
      </c>
      <c r="T10" s="16" t="s">
        <v>4253</v>
      </c>
      <c r="U10" s="20">
        <v>1</v>
      </c>
      <c r="V10" s="16" t="s">
        <v>4252</v>
      </c>
      <c r="W10" s="15">
        <v>382754</v>
      </c>
      <c r="X10" s="16" t="s">
        <v>4252</v>
      </c>
      <c r="Y10" s="15">
        <v>382754</v>
      </c>
      <c r="Z10" s="16" t="s">
        <v>4254</v>
      </c>
      <c r="AA10" s="15">
        <v>288560</v>
      </c>
      <c r="AB10" s="16" t="s">
        <v>4255</v>
      </c>
      <c r="AC10" s="20">
        <v>1.027773</v>
      </c>
      <c r="AD10" s="16" t="s">
        <v>4254</v>
      </c>
      <c r="AE10" s="15">
        <v>354</v>
      </c>
      <c r="AF10" s="16" t="s">
        <v>4255</v>
      </c>
      <c r="AG10" s="20">
        <v>1.0628219999999999</v>
      </c>
      <c r="AH10" s="16" t="s">
        <v>4254</v>
      </c>
      <c r="AI10" s="15">
        <v>109</v>
      </c>
      <c r="AJ10" s="16" t="s">
        <v>4255</v>
      </c>
      <c r="AK10" s="20">
        <v>1.1007640000000001</v>
      </c>
      <c r="AL10" s="16" t="s">
        <v>4254</v>
      </c>
      <c r="AM10" s="15">
        <v>52965</v>
      </c>
      <c r="AN10" s="16" t="s">
        <v>4255</v>
      </c>
      <c r="AO10" s="20">
        <v>1.0317909999999999</v>
      </c>
      <c r="AP10" s="16" t="s">
        <v>4256</v>
      </c>
      <c r="AQ10" s="15">
        <v>343032</v>
      </c>
      <c r="AR10" s="16" t="s">
        <v>4257</v>
      </c>
      <c r="AS10" s="20">
        <v>1.04512</v>
      </c>
      <c r="AT10" s="16" t="s">
        <v>4256</v>
      </c>
      <c r="AU10" s="15">
        <v>589</v>
      </c>
      <c r="AV10" s="16" t="s">
        <v>4257</v>
      </c>
      <c r="AW10" s="20">
        <v>0.92376689999999995</v>
      </c>
      <c r="AX10" s="16" t="s">
        <v>4256</v>
      </c>
      <c r="AY10" s="15">
        <v>141</v>
      </c>
      <c r="AZ10" s="16" t="s">
        <v>4257</v>
      </c>
      <c r="BA10" s="20">
        <v>0.99925019999999998</v>
      </c>
      <c r="BB10" s="16" t="s">
        <v>4256</v>
      </c>
      <c r="BC10" s="15">
        <v>64162</v>
      </c>
      <c r="BD10" s="16" t="s">
        <v>4257</v>
      </c>
      <c r="BE10" s="20">
        <v>1.029218</v>
      </c>
      <c r="BF10" s="16" t="s">
        <v>4258</v>
      </c>
      <c r="BG10" s="15">
        <v>368720</v>
      </c>
      <c r="BH10" s="16" t="s">
        <v>4259</v>
      </c>
      <c r="BI10" s="20">
        <v>1.0729109999999999</v>
      </c>
      <c r="BJ10" s="16" t="s">
        <v>4258</v>
      </c>
      <c r="BK10" s="15">
        <v>784</v>
      </c>
      <c r="BL10" s="16" t="s">
        <v>4259</v>
      </c>
      <c r="BM10" s="20">
        <v>1.0488170000000001</v>
      </c>
      <c r="BN10" s="16" t="s">
        <v>4258</v>
      </c>
      <c r="BO10" s="15">
        <v>1001</v>
      </c>
      <c r="BP10" s="16" t="s">
        <v>4259</v>
      </c>
      <c r="BQ10" s="20">
        <v>0.99943749999999998</v>
      </c>
      <c r="BR10" s="16" t="s">
        <v>4258</v>
      </c>
      <c r="BS10" s="15">
        <v>69692</v>
      </c>
      <c r="BT10" s="16" t="s">
        <v>4259</v>
      </c>
      <c r="BU10" s="20">
        <v>1.0700130000000001</v>
      </c>
      <c r="BV10" s="16" t="s">
        <v>4260</v>
      </c>
      <c r="BW10" s="15">
        <v>408835</v>
      </c>
      <c r="BX10" s="16" t="s">
        <v>4261</v>
      </c>
      <c r="BY10" s="20">
        <v>1.1051420000000001</v>
      </c>
      <c r="BZ10" s="16" t="s">
        <v>4260</v>
      </c>
      <c r="CA10" s="15">
        <v>517</v>
      </c>
      <c r="CB10" s="16" t="s">
        <v>4261</v>
      </c>
      <c r="CC10" s="20">
        <v>1.048189</v>
      </c>
      <c r="CD10" s="16" t="s">
        <v>4260</v>
      </c>
      <c r="CE10" s="15">
        <v>1629</v>
      </c>
      <c r="CF10" s="16" t="s">
        <v>4261</v>
      </c>
      <c r="CG10" s="20">
        <v>1.116206</v>
      </c>
      <c r="CH10" s="16" t="s">
        <v>4260</v>
      </c>
      <c r="CI10" s="15">
        <v>77217</v>
      </c>
      <c r="CJ10" s="16" t="s">
        <v>4261</v>
      </c>
      <c r="CK10" s="20">
        <v>1.0982890000000001</v>
      </c>
      <c r="CL10" s="16" t="s">
        <v>4791</v>
      </c>
      <c r="CM10" s="15">
        <f>SUM(A2L303C10)/A2L303C1</f>
        <v>382754</v>
      </c>
    </row>
    <row r="11" spans="1:91" x14ac:dyDescent="0.3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58335</v>
      </c>
      <c r="H11" s="16" t="s">
        <v>4253</v>
      </c>
      <c r="I11" s="20">
        <v>1</v>
      </c>
      <c r="J11" s="16" t="s">
        <v>4252</v>
      </c>
      <c r="K11" s="15">
        <v>15</v>
      </c>
      <c r="L11" s="16" t="s">
        <v>4253</v>
      </c>
      <c r="M11" s="20">
        <v>1</v>
      </c>
      <c r="N11" s="16" t="s">
        <v>4252</v>
      </c>
      <c r="O11" s="15">
        <v>215</v>
      </c>
      <c r="P11" s="16" t="s">
        <v>4253</v>
      </c>
      <c r="Q11" s="20">
        <v>1</v>
      </c>
      <c r="R11" s="16" t="s">
        <v>4252</v>
      </c>
      <c r="S11" s="15">
        <v>1298</v>
      </c>
      <c r="T11" s="16" t="s">
        <v>4253</v>
      </c>
      <c r="U11" s="20">
        <v>1</v>
      </c>
      <c r="V11" s="16" t="s">
        <v>4252</v>
      </c>
      <c r="W11" s="15">
        <v>59863</v>
      </c>
      <c r="X11" s="16" t="s">
        <v>4252</v>
      </c>
      <c r="Y11" s="15">
        <v>59863</v>
      </c>
      <c r="Z11" s="16" t="s">
        <v>4254</v>
      </c>
      <c r="AA11" s="15">
        <v>41078</v>
      </c>
      <c r="AB11" s="16" t="s">
        <v>4255</v>
      </c>
      <c r="AC11" s="20">
        <v>1.027773</v>
      </c>
      <c r="AD11" s="16" t="s">
        <v>4254</v>
      </c>
      <c r="AE11" s="15">
        <v>759</v>
      </c>
      <c r="AF11" s="16" t="s">
        <v>4255</v>
      </c>
      <c r="AG11" s="20">
        <v>1.0628219999999999</v>
      </c>
      <c r="AH11" s="16" t="s">
        <v>4254</v>
      </c>
      <c r="AI11" s="15">
        <v>210</v>
      </c>
      <c r="AJ11" s="16" t="s">
        <v>4255</v>
      </c>
      <c r="AK11" s="20">
        <v>1.1007640000000001</v>
      </c>
      <c r="AL11" s="16" t="s">
        <v>4254</v>
      </c>
      <c r="AM11" s="15">
        <v>642</v>
      </c>
      <c r="AN11" s="16" t="s">
        <v>4255</v>
      </c>
      <c r="AO11" s="20">
        <v>1.0317909999999999</v>
      </c>
      <c r="AP11" s="16" t="s">
        <v>4256</v>
      </c>
      <c r="AQ11" s="15">
        <v>47040</v>
      </c>
      <c r="AR11" s="16" t="s">
        <v>4257</v>
      </c>
      <c r="AS11" s="20">
        <v>1.04512</v>
      </c>
      <c r="AT11" s="16" t="s">
        <v>4256</v>
      </c>
      <c r="AU11" s="15">
        <v>34</v>
      </c>
      <c r="AV11" s="16" t="s">
        <v>4257</v>
      </c>
      <c r="AW11" s="20">
        <v>0.92376689999999995</v>
      </c>
      <c r="AX11" s="16" t="s">
        <v>4256</v>
      </c>
      <c r="AY11" s="15">
        <v>204</v>
      </c>
      <c r="AZ11" s="16" t="s">
        <v>4257</v>
      </c>
      <c r="BA11" s="20">
        <v>0.99925019999999998</v>
      </c>
      <c r="BB11" s="16" t="s">
        <v>4256</v>
      </c>
      <c r="BC11" s="15">
        <v>693</v>
      </c>
      <c r="BD11" s="16" t="s">
        <v>4257</v>
      </c>
      <c r="BE11" s="20">
        <v>1.029218</v>
      </c>
      <c r="BF11" s="16" t="s">
        <v>4258</v>
      </c>
      <c r="BG11" s="15">
        <v>48560</v>
      </c>
      <c r="BH11" s="16" t="s">
        <v>4259</v>
      </c>
      <c r="BI11" s="20">
        <v>1.0729109999999999</v>
      </c>
      <c r="BJ11" s="16" t="s">
        <v>4258</v>
      </c>
      <c r="BK11" s="15">
        <v>14</v>
      </c>
      <c r="BL11" s="16" t="s">
        <v>4259</v>
      </c>
      <c r="BM11" s="20">
        <v>1.0488170000000001</v>
      </c>
      <c r="BN11" s="16" t="s">
        <v>4258</v>
      </c>
      <c r="BO11" s="15">
        <v>6475</v>
      </c>
      <c r="BP11" s="16" t="s">
        <v>4259</v>
      </c>
      <c r="BQ11" s="20">
        <v>0.99943749999999998</v>
      </c>
      <c r="BR11" s="16" t="s">
        <v>4258</v>
      </c>
      <c r="BS11" s="15">
        <v>1097</v>
      </c>
      <c r="BT11" s="16" t="s">
        <v>4259</v>
      </c>
      <c r="BU11" s="20">
        <v>1.0700130000000001</v>
      </c>
      <c r="BV11" s="16" t="s">
        <v>4260</v>
      </c>
      <c r="BW11" s="15">
        <v>37401</v>
      </c>
      <c r="BX11" s="16" t="s">
        <v>4261</v>
      </c>
      <c r="BY11" s="20">
        <v>1.1051420000000001</v>
      </c>
      <c r="BZ11" s="16" t="s">
        <v>4260</v>
      </c>
      <c r="CA11" s="15">
        <v>13</v>
      </c>
      <c r="CB11" s="16" t="s">
        <v>4261</v>
      </c>
      <c r="CC11" s="20">
        <v>1.048189</v>
      </c>
      <c r="CD11" s="16" t="s">
        <v>4260</v>
      </c>
      <c r="CE11" s="15">
        <v>6926</v>
      </c>
      <c r="CF11" s="16" t="s">
        <v>4261</v>
      </c>
      <c r="CG11" s="20">
        <v>1.116206</v>
      </c>
      <c r="CH11" s="16" t="s">
        <v>4260</v>
      </c>
      <c r="CI11" s="15">
        <v>1166</v>
      </c>
      <c r="CJ11" s="16" t="s">
        <v>4261</v>
      </c>
      <c r="CK11" s="20">
        <v>1.0982890000000001</v>
      </c>
      <c r="CL11" s="16" t="s">
        <v>4792</v>
      </c>
      <c r="CM11" s="15">
        <f>SUM(A2L304C10)/A2L304C1</f>
        <v>59863</v>
      </c>
    </row>
    <row r="12" spans="1:91" x14ac:dyDescent="0.3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29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29</v>
      </c>
      <c r="X12" s="16" t="s">
        <v>4252</v>
      </c>
      <c r="Y12" s="15">
        <v>29</v>
      </c>
      <c r="Z12" s="16" t="s">
        <v>4254</v>
      </c>
      <c r="AA12" s="15">
        <v>74</v>
      </c>
      <c r="AB12" s="16" t="s">
        <v>4255</v>
      </c>
      <c r="AC12" s="20">
        <v>1.027773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346</v>
      </c>
      <c r="AR12" s="16" t="s">
        <v>4257</v>
      </c>
      <c r="AS12" s="20">
        <v>1.04512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556</v>
      </c>
      <c r="BH12" s="16" t="s">
        <v>4259</v>
      </c>
      <c r="BI12" s="20">
        <v>1.0729109999999999</v>
      </c>
      <c r="BJ12" s="16" t="s">
        <v>4258</v>
      </c>
      <c r="BK12" s="15">
        <v>464</v>
      </c>
      <c r="BL12" s="16" t="s">
        <v>4259</v>
      </c>
      <c r="BM12" s="20">
        <v>1.0488170000000001</v>
      </c>
      <c r="BN12" s="16" t="s">
        <v>4258</v>
      </c>
      <c r="BO12" s="15">
        <v>3285</v>
      </c>
      <c r="BP12" s="16" t="s">
        <v>4259</v>
      </c>
      <c r="BQ12" s="20">
        <v>0.99943749999999998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613</v>
      </c>
      <c r="BX12" s="16" t="s">
        <v>4261</v>
      </c>
      <c r="BY12" s="20">
        <v>1.1051420000000001</v>
      </c>
      <c r="BZ12" s="16" t="s">
        <v>4260</v>
      </c>
      <c r="CA12" s="15">
        <v>293</v>
      </c>
      <c r="CB12" s="16" t="s">
        <v>4261</v>
      </c>
      <c r="CC12" s="20">
        <v>1.048189</v>
      </c>
      <c r="CD12" s="16" t="s">
        <v>4260</v>
      </c>
      <c r="CE12" s="15">
        <v>3090</v>
      </c>
      <c r="CF12" s="16" t="s">
        <v>4261</v>
      </c>
      <c r="CG12" s="20">
        <v>1.116206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29</v>
      </c>
    </row>
    <row r="13" spans="1:91" x14ac:dyDescent="0.3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1115</v>
      </c>
      <c r="H13" s="16" t="s">
        <v>4253</v>
      </c>
      <c r="I13" s="20">
        <v>1</v>
      </c>
      <c r="J13" s="16" t="s">
        <v>4252</v>
      </c>
      <c r="K13" s="15">
        <v>93</v>
      </c>
      <c r="L13" s="16" t="s">
        <v>4253</v>
      </c>
      <c r="M13" s="20">
        <v>1</v>
      </c>
      <c r="N13" s="16" t="s">
        <v>4252</v>
      </c>
      <c r="O13" s="15">
        <v>2</v>
      </c>
      <c r="P13" s="16" t="s">
        <v>4253</v>
      </c>
      <c r="Q13" s="20">
        <v>1</v>
      </c>
      <c r="R13" s="16" t="s">
        <v>4252</v>
      </c>
      <c r="S13" s="15">
        <v>116</v>
      </c>
      <c r="T13" s="16" t="s">
        <v>4253</v>
      </c>
      <c r="U13" s="20">
        <v>1</v>
      </c>
      <c r="V13" s="16" t="s">
        <v>4252</v>
      </c>
      <c r="W13" s="15">
        <v>1326</v>
      </c>
      <c r="X13" s="16" t="s">
        <v>4252</v>
      </c>
      <c r="Y13" s="15">
        <v>1326</v>
      </c>
      <c r="Z13" s="16" t="s">
        <v>4254</v>
      </c>
      <c r="AA13" s="15">
        <v>2826</v>
      </c>
      <c r="AB13" s="16" t="s">
        <v>4255</v>
      </c>
      <c r="AC13" s="20">
        <v>1.027773</v>
      </c>
      <c r="AD13" s="16" t="s">
        <v>4254</v>
      </c>
      <c r="AE13" s="15">
        <v>156</v>
      </c>
      <c r="AF13" s="16" t="s">
        <v>4255</v>
      </c>
      <c r="AG13" s="20">
        <v>1.0628219999999999</v>
      </c>
      <c r="AH13" s="16" t="s">
        <v>4254</v>
      </c>
      <c r="AI13" s="15">
        <v>10</v>
      </c>
      <c r="AJ13" s="16" t="s">
        <v>4255</v>
      </c>
      <c r="AK13" s="20">
        <v>1.1007640000000001</v>
      </c>
      <c r="AL13" s="16" t="s">
        <v>4254</v>
      </c>
      <c r="AM13" s="15">
        <v>123</v>
      </c>
      <c r="AN13" s="16" t="s">
        <v>4255</v>
      </c>
      <c r="AO13" s="20">
        <v>1.0317909999999999</v>
      </c>
      <c r="AP13" s="16" t="s">
        <v>4256</v>
      </c>
      <c r="AQ13" s="15">
        <v>3178</v>
      </c>
      <c r="AR13" s="16" t="s">
        <v>4257</v>
      </c>
      <c r="AS13" s="20">
        <v>1.04512</v>
      </c>
      <c r="AT13" s="16" t="s">
        <v>4256</v>
      </c>
      <c r="AU13" s="15">
        <v>151</v>
      </c>
      <c r="AV13" s="16" t="s">
        <v>4257</v>
      </c>
      <c r="AW13" s="20">
        <v>0.92376689999999995</v>
      </c>
      <c r="AX13" s="16" t="s">
        <v>4256</v>
      </c>
      <c r="AY13" s="15">
        <v>8</v>
      </c>
      <c r="AZ13" s="16" t="s">
        <v>4257</v>
      </c>
      <c r="BA13" s="20">
        <v>0.99925019999999998</v>
      </c>
      <c r="BB13" s="16" t="s">
        <v>4256</v>
      </c>
      <c r="BC13" s="15">
        <v>112</v>
      </c>
      <c r="BD13" s="16" t="s">
        <v>4257</v>
      </c>
      <c r="BE13" s="20">
        <v>1.029218</v>
      </c>
      <c r="BF13" s="16" t="s">
        <v>4258</v>
      </c>
      <c r="BG13" s="15">
        <v>3360</v>
      </c>
      <c r="BH13" s="16" t="s">
        <v>4259</v>
      </c>
      <c r="BI13" s="20">
        <v>1.0729109999999999</v>
      </c>
      <c r="BJ13" s="16" t="s">
        <v>4258</v>
      </c>
      <c r="BK13" s="15">
        <v>224</v>
      </c>
      <c r="BL13" s="16" t="s">
        <v>4259</v>
      </c>
      <c r="BM13" s="20">
        <v>1.0488170000000001</v>
      </c>
      <c r="BN13" s="16" t="s">
        <v>4258</v>
      </c>
      <c r="BO13" s="15">
        <v>58</v>
      </c>
      <c r="BP13" s="16" t="s">
        <v>4259</v>
      </c>
      <c r="BQ13" s="20">
        <v>0.99943749999999998</v>
      </c>
      <c r="BR13" s="16" t="s">
        <v>4258</v>
      </c>
      <c r="BS13" s="15">
        <v>140</v>
      </c>
      <c r="BT13" s="16" t="s">
        <v>4259</v>
      </c>
      <c r="BU13" s="20">
        <v>1.0700130000000001</v>
      </c>
      <c r="BV13" s="16" t="s">
        <v>4260</v>
      </c>
      <c r="BW13" s="15">
        <v>3873</v>
      </c>
      <c r="BX13" s="16" t="s">
        <v>4261</v>
      </c>
      <c r="BY13" s="20">
        <v>1.1051420000000001</v>
      </c>
      <c r="BZ13" s="16" t="s">
        <v>4260</v>
      </c>
      <c r="CA13" s="15">
        <v>191</v>
      </c>
      <c r="CB13" s="16" t="s">
        <v>4261</v>
      </c>
      <c r="CC13" s="20">
        <v>1.048189</v>
      </c>
      <c r="CD13" s="16" t="s">
        <v>4260</v>
      </c>
      <c r="CE13" s="15">
        <v>44</v>
      </c>
      <c r="CF13" s="16" t="s">
        <v>4261</v>
      </c>
      <c r="CG13" s="20">
        <v>1.116206</v>
      </c>
      <c r="CH13" s="16" t="s">
        <v>4260</v>
      </c>
      <c r="CI13" s="15">
        <v>108</v>
      </c>
      <c r="CJ13" s="16" t="s">
        <v>4261</v>
      </c>
      <c r="CK13" s="20">
        <v>1.0982890000000001</v>
      </c>
      <c r="CL13" s="16" t="s">
        <v>4794</v>
      </c>
      <c r="CM13" s="15">
        <f>SUM(A2L306C10)/A2L306C1</f>
        <v>1326</v>
      </c>
    </row>
    <row r="14" spans="1:91" x14ac:dyDescent="0.3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0</v>
      </c>
      <c r="P14" s="16" t="s">
        <v>4253</v>
      </c>
      <c r="Q14" s="20">
        <v>0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0</v>
      </c>
      <c r="X14" s="16" t="s">
        <v>4252</v>
      </c>
      <c r="Y14" s="15">
        <v>0</v>
      </c>
      <c r="Z14" s="16" t="s">
        <v>4254</v>
      </c>
      <c r="AA14" s="15">
        <v>122</v>
      </c>
      <c r="AB14" s="16" t="s">
        <v>4255</v>
      </c>
      <c r="AC14" s="20">
        <v>1.027773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0</v>
      </c>
      <c r="AJ14" s="16" t="s">
        <v>4255</v>
      </c>
      <c r="AK14" s="20">
        <v>0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130</v>
      </c>
      <c r="AR14" s="16" t="s">
        <v>4257</v>
      </c>
      <c r="AS14" s="20">
        <v>1.04512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0</v>
      </c>
      <c r="AZ14" s="16" t="s">
        <v>4257</v>
      </c>
      <c r="BA14" s="20">
        <v>0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99</v>
      </c>
      <c r="BH14" s="16" t="s">
        <v>4259</v>
      </c>
      <c r="BI14" s="20">
        <v>1.0729109999999999</v>
      </c>
      <c r="BJ14" s="16" t="s">
        <v>4258</v>
      </c>
      <c r="BK14" s="15">
        <v>155</v>
      </c>
      <c r="BL14" s="16" t="s">
        <v>4259</v>
      </c>
      <c r="BM14" s="20">
        <v>1.0488170000000001</v>
      </c>
      <c r="BN14" s="16" t="s">
        <v>4258</v>
      </c>
      <c r="BO14" s="15">
        <v>2933</v>
      </c>
      <c r="BP14" s="16" t="s">
        <v>4259</v>
      </c>
      <c r="BQ14" s="20">
        <v>0.99943749999999998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114</v>
      </c>
      <c r="BX14" s="16" t="s">
        <v>4261</v>
      </c>
      <c r="BY14" s="20">
        <v>1.1051420000000001</v>
      </c>
      <c r="BZ14" s="16" t="s">
        <v>4260</v>
      </c>
      <c r="CA14" s="15">
        <v>98</v>
      </c>
      <c r="CB14" s="16" t="s">
        <v>4261</v>
      </c>
      <c r="CC14" s="20">
        <v>1.048189</v>
      </c>
      <c r="CD14" s="16" t="s">
        <v>4260</v>
      </c>
      <c r="CE14" s="15">
        <v>3008</v>
      </c>
      <c r="CF14" s="16" t="s">
        <v>4261</v>
      </c>
      <c r="CG14" s="20">
        <v>1.116206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0</v>
      </c>
    </row>
    <row r="15" spans="1:91" x14ac:dyDescent="0.3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55605</v>
      </c>
      <c r="H15" s="16" t="s">
        <v>4253</v>
      </c>
      <c r="I15" s="20">
        <v>1</v>
      </c>
      <c r="J15" s="16" t="s">
        <v>4252</v>
      </c>
      <c r="K15" s="15">
        <v>3979</v>
      </c>
      <c r="L15" s="16" t="s">
        <v>4253</v>
      </c>
      <c r="M15" s="20">
        <v>1</v>
      </c>
      <c r="N15" s="16" t="s">
        <v>4252</v>
      </c>
      <c r="O15" s="15">
        <v>294</v>
      </c>
      <c r="P15" s="16" t="s">
        <v>4253</v>
      </c>
      <c r="Q15" s="20">
        <v>1</v>
      </c>
      <c r="R15" s="16" t="s">
        <v>4252</v>
      </c>
      <c r="S15" s="15">
        <v>80</v>
      </c>
      <c r="T15" s="16" t="s">
        <v>4253</v>
      </c>
      <c r="U15" s="20">
        <v>1</v>
      </c>
      <c r="V15" s="16" t="s">
        <v>4252</v>
      </c>
      <c r="W15" s="15">
        <v>59958</v>
      </c>
      <c r="X15" s="16" t="s">
        <v>4252</v>
      </c>
      <c r="Y15" s="15">
        <v>59958</v>
      </c>
      <c r="Z15" s="16" t="s">
        <v>4254</v>
      </c>
      <c r="AA15" s="15">
        <v>52762</v>
      </c>
      <c r="AB15" s="16" t="s">
        <v>4255</v>
      </c>
      <c r="AC15" s="20">
        <v>1.027773</v>
      </c>
      <c r="AD15" s="16" t="s">
        <v>4254</v>
      </c>
      <c r="AE15" s="15">
        <v>3622</v>
      </c>
      <c r="AF15" s="16" t="s">
        <v>4255</v>
      </c>
      <c r="AG15" s="20">
        <v>1.0628219999999999</v>
      </c>
      <c r="AH15" s="16" t="s">
        <v>4254</v>
      </c>
      <c r="AI15" s="15">
        <v>113</v>
      </c>
      <c r="AJ15" s="16" t="s">
        <v>4255</v>
      </c>
      <c r="AK15" s="20">
        <v>1.1007640000000001</v>
      </c>
      <c r="AL15" s="16" t="s">
        <v>4254</v>
      </c>
      <c r="AM15" s="15">
        <v>62</v>
      </c>
      <c r="AN15" s="16" t="s">
        <v>4255</v>
      </c>
      <c r="AO15" s="20">
        <v>1.0317909999999999</v>
      </c>
      <c r="AP15" s="16" t="s">
        <v>4256</v>
      </c>
      <c r="AQ15" s="15">
        <v>55808</v>
      </c>
      <c r="AR15" s="16" t="s">
        <v>4257</v>
      </c>
      <c r="AS15" s="20">
        <v>1.04512</v>
      </c>
      <c r="AT15" s="16" t="s">
        <v>4256</v>
      </c>
      <c r="AU15" s="15">
        <v>5749</v>
      </c>
      <c r="AV15" s="16" t="s">
        <v>4257</v>
      </c>
      <c r="AW15" s="20">
        <v>0.92376689999999995</v>
      </c>
      <c r="AX15" s="16" t="s">
        <v>4256</v>
      </c>
      <c r="AY15" s="15">
        <v>149</v>
      </c>
      <c r="AZ15" s="16" t="s">
        <v>4257</v>
      </c>
      <c r="BA15" s="20">
        <v>0.99925019999999998</v>
      </c>
      <c r="BB15" s="16" t="s">
        <v>4256</v>
      </c>
      <c r="BC15" s="15">
        <v>114</v>
      </c>
      <c r="BD15" s="16" t="s">
        <v>4257</v>
      </c>
      <c r="BE15" s="20">
        <v>1.029218</v>
      </c>
      <c r="BF15" s="16" t="s">
        <v>4258</v>
      </c>
      <c r="BG15" s="15">
        <v>53978</v>
      </c>
      <c r="BH15" s="16" t="s">
        <v>4259</v>
      </c>
      <c r="BI15" s="20">
        <v>1.0729109999999999</v>
      </c>
      <c r="BJ15" s="16" t="s">
        <v>4258</v>
      </c>
      <c r="BK15" s="15">
        <v>6774</v>
      </c>
      <c r="BL15" s="16" t="s">
        <v>4259</v>
      </c>
      <c r="BM15" s="20">
        <v>1.0488170000000001</v>
      </c>
      <c r="BN15" s="16" t="s">
        <v>4258</v>
      </c>
      <c r="BO15" s="15">
        <v>838</v>
      </c>
      <c r="BP15" s="16" t="s">
        <v>4259</v>
      </c>
      <c r="BQ15" s="20">
        <v>0.99943749999999998</v>
      </c>
      <c r="BR15" s="16" t="s">
        <v>4258</v>
      </c>
      <c r="BS15" s="15">
        <v>101</v>
      </c>
      <c r="BT15" s="16" t="s">
        <v>4259</v>
      </c>
      <c r="BU15" s="20">
        <v>1.0700130000000001</v>
      </c>
      <c r="BV15" s="16" t="s">
        <v>4260</v>
      </c>
      <c r="BW15" s="15">
        <v>54126</v>
      </c>
      <c r="BX15" s="16" t="s">
        <v>4261</v>
      </c>
      <c r="BY15" s="20">
        <v>1.1051420000000001</v>
      </c>
      <c r="BZ15" s="16" t="s">
        <v>4260</v>
      </c>
      <c r="CA15" s="15">
        <v>7721</v>
      </c>
      <c r="CB15" s="16" t="s">
        <v>4261</v>
      </c>
      <c r="CC15" s="20">
        <v>1.048189</v>
      </c>
      <c r="CD15" s="16" t="s">
        <v>4260</v>
      </c>
      <c r="CE15" s="15">
        <v>991</v>
      </c>
      <c r="CF15" s="16" t="s">
        <v>4261</v>
      </c>
      <c r="CG15" s="20">
        <v>1.116206</v>
      </c>
      <c r="CH15" s="16" t="s">
        <v>4260</v>
      </c>
      <c r="CI15" s="15">
        <v>69</v>
      </c>
      <c r="CJ15" s="16" t="s">
        <v>4261</v>
      </c>
      <c r="CK15" s="20">
        <v>1.0982890000000001</v>
      </c>
      <c r="CL15" s="16" t="s">
        <v>4796</v>
      </c>
      <c r="CM15" s="15">
        <f>SUM(A2L308C10)/A2L308C1</f>
        <v>59958</v>
      </c>
    </row>
    <row r="16" spans="1:91" x14ac:dyDescent="0.3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766851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766851</v>
      </c>
      <c r="X16" s="16" t="s">
        <v>4252</v>
      </c>
      <c r="Y16" s="15">
        <v>766851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470749</v>
      </c>
      <c r="AF16" s="16" t="s">
        <v>4255</v>
      </c>
      <c r="AG16" s="20">
        <v>1.468564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780653</v>
      </c>
      <c r="AV16" s="16" t="s">
        <v>4257</v>
      </c>
      <c r="AW16" s="20">
        <v>1.011196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880908</v>
      </c>
      <c r="BL16" s="16" t="s">
        <v>4259</v>
      </c>
      <c r="BM16" s="20">
        <v>0.89496290000000001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716394</v>
      </c>
      <c r="CB16" s="16" t="s">
        <v>4261</v>
      </c>
      <c r="CC16" s="20">
        <v>1.165627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766851</v>
      </c>
    </row>
    <row r="17" spans="1:91" x14ac:dyDescent="0.3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3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28471</v>
      </c>
      <c r="H18" s="16" t="s">
        <v>4253</v>
      </c>
      <c r="I18" s="20">
        <v>1</v>
      </c>
      <c r="J18" s="16" t="s">
        <v>4252</v>
      </c>
      <c r="K18" s="15">
        <v>2656</v>
      </c>
      <c r="L18" s="16" t="s">
        <v>4253</v>
      </c>
      <c r="M18" s="20">
        <v>1</v>
      </c>
      <c r="N18" s="16" t="s">
        <v>4252</v>
      </c>
      <c r="O18" s="15">
        <v>53</v>
      </c>
      <c r="P18" s="16" t="s">
        <v>4253</v>
      </c>
      <c r="Q18" s="20">
        <v>1</v>
      </c>
      <c r="R18" s="16" t="s">
        <v>4252</v>
      </c>
      <c r="S18" s="15">
        <v>1157</v>
      </c>
      <c r="T18" s="16" t="s">
        <v>4253</v>
      </c>
      <c r="U18" s="20">
        <v>1</v>
      </c>
      <c r="V18" s="16" t="s">
        <v>4252</v>
      </c>
      <c r="W18" s="15">
        <v>32337</v>
      </c>
      <c r="X18" s="16" t="s">
        <v>4252</v>
      </c>
      <c r="Y18" s="15">
        <v>32337</v>
      </c>
      <c r="Z18" s="16" t="s">
        <v>4254</v>
      </c>
      <c r="AA18" s="15">
        <v>27420</v>
      </c>
      <c r="AB18" s="16" t="s">
        <v>4255</v>
      </c>
      <c r="AC18" s="20">
        <v>1.027773</v>
      </c>
      <c r="AD18" s="16" t="s">
        <v>4254</v>
      </c>
      <c r="AE18" s="15">
        <v>1951</v>
      </c>
      <c r="AF18" s="16" t="s">
        <v>4255</v>
      </c>
      <c r="AG18" s="20">
        <v>1.0628219999999999</v>
      </c>
      <c r="AH18" s="16" t="s">
        <v>4254</v>
      </c>
      <c r="AI18" s="15">
        <v>71</v>
      </c>
      <c r="AJ18" s="16" t="s">
        <v>4255</v>
      </c>
      <c r="AK18" s="20">
        <v>1.1007640000000001</v>
      </c>
      <c r="AL18" s="16" t="s">
        <v>4254</v>
      </c>
      <c r="AM18" s="15">
        <v>1294</v>
      </c>
      <c r="AN18" s="16" t="s">
        <v>4255</v>
      </c>
      <c r="AO18" s="20">
        <v>1.0317909999999999</v>
      </c>
      <c r="AP18" s="16" t="s">
        <v>4256</v>
      </c>
      <c r="AQ18" s="15">
        <v>30375</v>
      </c>
      <c r="AR18" s="16" t="s">
        <v>4257</v>
      </c>
      <c r="AS18" s="20">
        <v>1.04512</v>
      </c>
      <c r="AT18" s="16" t="s">
        <v>4256</v>
      </c>
      <c r="AU18" s="15">
        <v>2710</v>
      </c>
      <c r="AV18" s="16" t="s">
        <v>4257</v>
      </c>
      <c r="AW18" s="20">
        <v>0.92376689999999995</v>
      </c>
      <c r="AX18" s="16" t="s">
        <v>4256</v>
      </c>
      <c r="AY18" s="15">
        <v>202</v>
      </c>
      <c r="AZ18" s="16" t="s">
        <v>4257</v>
      </c>
      <c r="BA18" s="20">
        <v>0.99925019999999998</v>
      </c>
      <c r="BB18" s="16" t="s">
        <v>4256</v>
      </c>
      <c r="BC18" s="15">
        <v>1428</v>
      </c>
      <c r="BD18" s="16" t="s">
        <v>4257</v>
      </c>
      <c r="BE18" s="20">
        <v>1.029218</v>
      </c>
      <c r="BF18" s="16" t="s">
        <v>4258</v>
      </c>
      <c r="BG18" s="15">
        <v>32275</v>
      </c>
      <c r="BH18" s="16" t="s">
        <v>4259</v>
      </c>
      <c r="BI18" s="20">
        <v>1.0729109999999999</v>
      </c>
      <c r="BJ18" s="16" t="s">
        <v>4258</v>
      </c>
      <c r="BK18" s="15">
        <v>3064</v>
      </c>
      <c r="BL18" s="16" t="s">
        <v>4259</v>
      </c>
      <c r="BM18" s="20">
        <v>1.0488170000000001</v>
      </c>
      <c r="BN18" s="16" t="s">
        <v>4258</v>
      </c>
      <c r="BO18" s="15">
        <v>476</v>
      </c>
      <c r="BP18" s="16" t="s">
        <v>4259</v>
      </c>
      <c r="BQ18" s="20">
        <v>0.99943749999999998</v>
      </c>
      <c r="BR18" s="16" t="s">
        <v>4258</v>
      </c>
      <c r="BS18" s="15">
        <v>1313</v>
      </c>
      <c r="BT18" s="16" t="s">
        <v>4259</v>
      </c>
      <c r="BU18" s="20">
        <v>1.0700130000000001</v>
      </c>
      <c r="BV18" s="16" t="s">
        <v>4260</v>
      </c>
      <c r="BW18" s="15">
        <v>33418</v>
      </c>
      <c r="BX18" s="16" t="s">
        <v>4261</v>
      </c>
      <c r="BY18" s="20">
        <v>1.1051420000000001</v>
      </c>
      <c r="BZ18" s="16" t="s">
        <v>4260</v>
      </c>
      <c r="CA18" s="15">
        <v>2505</v>
      </c>
      <c r="CB18" s="16" t="s">
        <v>4261</v>
      </c>
      <c r="CC18" s="20">
        <v>1.048189</v>
      </c>
      <c r="CD18" s="16" t="s">
        <v>4260</v>
      </c>
      <c r="CE18" s="15">
        <v>580</v>
      </c>
      <c r="CF18" s="16" t="s">
        <v>4261</v>
      </c>
      <c r="CG18" s="20">
        <v>1.116206</v>
      </c>
      <c r="CH18" s="16" t="s">
        <v>4260</v>
      </c>
      <c r="CI18" s="15">
        <v>1220</v>
      </c>
      <c r="CJ18" s="16" t="s">
        <v>4261</v>
      </c>
      <c r="CK18" s="20">
        <v>1.0982890000000001</v>
      </c>
      <c r="CL18" s="16" t="s">
        <v>4799</v>
      </c>
      <c r="CM18" s="15">
        <f>SUM(A2L311C10)/A2L311C1</f>
        <v>32337</v>
      </c>
    </row>
    <row r="19" spans="1:91" x14ac:dyDescent="0.3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3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8</v>
      </c>
      <c r="H20" s="16" t="s">
        <v>4253</v>
      </c>
      <c r="I20" s="20">
        <v>1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7061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7069</v>
      </c>
      <c r="X20" s="16" t="s">
        <v>4252</v>
      </c>
      <c r="Y20" s="15">
        <v>7069</v>
      </c>
      <c r="Z20" s="16" t="s">
        <v>4254</v>
      </c>
      <c r="AA20" s="15">
        <v>12</v>
      </c>
      <c r="AB20" s="16" t="s">
        <v>4255</v>
      </c>
      <c r="AC20" s="20">
        <v>1.027773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7431</v>
      </c>
      <c r="AJ20" s="16" t="s">
        <v>4255</v>
      </c>
      <c r="AK20" s="20">
        <v>1.1007640000000001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46</v>
      </c>
      <c r="AR20" s="16" t="s">
        <v>4257</v>
      </c>
      <c r="AS20" s="20">
        <v>1.04512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7230</v>
      </c>
      <c r="AZ20" s="16" t="s">
        <v>4257</v>
      </c>
      <c r="BA20" s="20">
        <v>0.99925019999999998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71</v>
      </c>
      <c r="BH20" s="16" t="s">
        <v>4259</v>
      </c>
      <c r="BI20" s="20">
        <v>1.0729109999999999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15638</v>
      </c>
      <c r="BP20" s="16" t="s">
        <v>4259</v>
      </c>
      <c r="BQ20" s="20">
        <v>0.99943749999999998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193</v>
      </c>
      <c r="BX20" s="16" t="s">
        <v>4261</v>
      </c>
      <c r="BY20" s="20">
        <v>1.1051420000000001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9922</v>
      </c>
      <c r="CF20" s="16" t="s">
        <v>4261</v>
      </c>
      <c r="CG20" s="20">
        <v>1.116206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7069</v>
      </c>
    </row>
    <row r="21" spans="1:91" x14ac:dyDescent="0.3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331012</v>
      </c>
      <c r="T21" s="16" t="s">
        <v>4253</v>
      </c>
      <c r="U21" s="20">
        <v>1</v>
      </c>
      <c r="V21" s="16" t="s">
        <v>4252</v>
      </c>
      <c r="W21" s="15">
        <v>331012</v>
      </c>
      <c r="X21" s="16" t="s">
        <v>4252</v>
      </c>
      <c r="Y21" s="15">
        <v>331012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294396</v>
      </c>
      <c r="AN21" s="16" t="s">
        <v>4255</v>
      </c>
      <c r="AO21" s="20">
        <v>1.0317909999999999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343417</v>
      </c>
      <c r="BD21" s="16" t="s">
        <v>4257</v>
      </c>
      <c r="BE21" s="20">
        <v>1.029218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355484</v>
      </c>
      <c r="BT21" s="16" t="s">
        <v>4259</v>
      </c>
      <c r="BU21" s="20">
        <v>1.0700130000000001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393416</v>
      </c>
      <c r="CJ21" s="16" t="s">
        <v>4261</v>
      </c>
      <c r="CK21" s="20">
        <v>1.0982890000000001</v>
      </c>
      <c r="CL21" s="16" t="s">
        <v>4802</v>
      </c>
      <c r="CM21" s="15">
        <f>SUM(A2L314C10)/A2L314C1</f>
        <v>331012</v>
      </c>
    </row>
    <row r="22" spans="1:91" x14ac:dyDescent="0.3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46012</v>
      </c>
      <c r="T22" s="16" t="s">
        <v>4253</v>
      </c>
      <c r="U22" s="20">
        <v>1</v>
      </c>
      <c r="V22" s="16" t="s">
        <v>4252</v>
      </c>
      <c r="W22" s="15">
        <v>46012</v>
      </c>
      <c r="X22" s="16" t="s">
        <v>4252</v>
      </c>
      <c r="Y22" s="15">
        <v>46012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44739</v>
      </c>
      <c r="AN22" s="16" t="s">
        <v>4255</v>
      </c>
      <c r="AO22" s="20">
        <v>1.0317909999999999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44440</v>
      </c>
      <c r="BD22" s="16" t="s">
        <v>4257</v>
      </c>
      <c r="BE22" s="20">
        <v>1.029218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20417</v>
      </c>
      <c r="BT22" s="16" t="s">
        <v>4259</v>
      </c>
      <c r="BU22" s="20">
        <v>1.0700130000000001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28362</v>
      </c>
      <c r="CJ22" s="16" t="s">
        <v>4261</v>
      </c>
      <c r="CK22" s="20">
        <v>1.0982890000000001</v>
      </c>
      <c r="CL22" s="16" t="s">
        <v>4803</v>
      </c>
      <c r="CM22" s="15">
        <f>SUM(A2L315C10)/A2L315C1</f>
        <v>46012</v>
      </c>
    </row>
    <row r="23" spans="1:91" x14ac:dyDescent="0.3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69088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69088</v>
      </c>
      <c r="X23" s="16" t="s">
        <v>4252</v>
      </c>
      <c r="Y23" s="15">
        <v>69088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71605</v>
      </c>
      <c r="AJ23" s="16" t="s">
        <v>4255</v>
      </c>
      <c r="AK23" s="20">
        <v>1.1007640000000001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76106</v>
      </c>
      <c r="AZ23" s="16" t="s">
        <v>4257</v>
      </c>
      <c r="BA23" s="20">
        <v>0.99925019999999998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79475</v>
      </c>
      <c r="BP23" s="16" t="s">
        <v>4259</v>
      </c>
      <c r="BQ23" s="20">
        <v>0.99943749999999998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77047</v>
      </c>
      <c r="CF23" s="16" t="s">
        <v>4261</v>
      </c>
      <c r="CG23" s="20">
        <v>1.116206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69088</v>
      </c>
    </row>
    <row r="24" spans="1:91" x14ac:dyDescent="0.3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33403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33403</v>
      </c>
      <c r="X24" s="16" t="s">
        <v>4252</v>
      </c>
      <c r="Y24" s="15">
        <v>33403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31526</v>
      </c>
      <c r="AJ24" s="16" t="s">
        <v>4255</v>
      </c>
      <c r="AK24" s="20">
        <v>1.1007640000000001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28761</v>
      </c>
      <c r="AZ24" s="16" t="s">
        <v>4257</v>
      </c>
      <c r="BA24" s="20">
        <v>0.99925019999999998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33403</v>
      </c>
    </row>
    <row r="25" spans="1:91" x14ac:dyDescent="0.3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7651</v>
      </c>
      <c r="H25" s="16" t="s">
        <v>4253</v>
      </c>
      <c r="I25" s="20">
        <v>1</v>
      </c>
      <c r="J25" s="16" t="s">
        <v>4252</v>
      </c>
      <c r="K25" s="15">
        <v>482</v>
      </c>
      <c r="L25" s="16" t="s">
        <v>4253</v>
      </c>
      <c r="M25" s="20">
        <v>1</v>
      </c>
      <c r="N25" s="16" t="s">
        <v>4252</v>
      </c>
      <c r="O25" s="15">
        <v>1215</v>
      </c>
      <c r="P25" s="16" t="s">
        <v>4253</v>
      </c>
      <c r="Q25" s="20">
        <v>1</v>
      </c>
      <c r="R25" s="16" t="s">
        <v>4252</v>
      </c>
      <c r="S25" s="15">
        <v>413</v>
      </c>
      <c r="T25" s="16" t="s">
        <v>4253</v>
      </c>
      <c r="U25" s="20">
        <v>1</v>
      </c>
      <c r="V25" s="16" t="s">
        <v>4252</v>
      </c>
      <c r="W25" s="15">
        <v>9761</v>
      </c>
      <c r="X25" s="16" t="s">
        <v>4252</v>
      </c>
      <c r="Y25" s="15">
        <v>9761</v>
      </c>
      <c r="Z25" s="16" t="s">
        <v>4254</v>
      </c>
      <c r="AA25" s="15">
        <v>7808</v>
      </c>
      <c r="AB25" s="16" t="s">
        <v>4255</v>
      </c>
      <c r="AC25" s="20">
        <v>1.027773</v>
      </c>
      <c r="AD25" s="16" t="s">
        <v>4254</v>
      </c>
      <c r="AE25" s="15">
        <v>359</v>
      </c>
      <c r="AF25" s="16" t="s">
        <v>4255</v>
      </c>
      <c r="AG25" s="20">
        <v>1.0628219999999999</v>
      </c>
      <c r="AH25" s="16" t="s">
        <v>4254</v>
      </c>
      <c r="AI25" s="15">
        <v>1345</v>
      </c>
      <c r="AJ25" s="16" t="s">
        <v>4255</v>
      </c>
      <c r="AK25" s="20">
        <v>1.1007640000000001</v>
      </c>
      <c r="AL25" s="16" t="s">
        <v>4254</v>
      </c>
      <c r="AM25" s="15">
        <v>183</v>
      </c>
      <c r="AN25" s="16" t="s">
        <v>4255</v>
      </c>
      <c r="AO25" s="20">
        <v>1.0317909999999999</v>
      </c>
      <c r="AP25" s="16" t="s">
        <v>4256</v>
      </c>
      <c r="AQ25" s="15">
        <v>8917</v>
      </c>
      <c r="AR25" s="16" t="s">
        <v>4257</v>
      </c>
      <c r="AS25" s="20">
        <v>1.04512</v>
      </c>
      <c r="AT25" s="16" t="s">
        <v>4256</v>
      </c>
      <c r="AU25" s="15">
        <v>178</v>
      </c>
      <c r="AV25" s="16" t="s">
        <v>4257</v>
      </c>
      <c r="AW25" s="20">
        <v>0.92376689999999995</v>
      </c>
      <c r="AX25" s="16" t="s">
        <v>4256</v>
      </c>
      <c r="AY25" s="15">
        <v>4162</v>
      </c>
      <c r="AZ25" s="16" t="s">
        <v>4257</v>
      </c>
      <c r="BA25" s="20">
        <v>0.99925019999999998</v>
      </c>
      <c r="BB25" s="16" t="s">
        <v>4256</v>
      </c>
      <c r="BC25" s="15">
        <v>606</v>
      </c>
      <c r="BD25" s="16" t="s">
        <v>4257</v>
      </c>
      <c r="BE25" s="20">
        <v>1.029218</v>
      </c>
      <c r="BF25" s="16" t="s">
        <v>4258</v>
      </c>
      <c r="BG25" s="15">
        <v>8439</v>
      </c>
      <c r="BH25" s="16" t="s">
        <v>4259</v>
      </c>
      <c r="BI25" s="20">
        <v>1.0729109999999999</v>
      </c>
      <c r="BJ25" s="16" t="s">
        <v>4258</v>
      </c>
      <c r="BK25" s="15">
        <v>5</v>
      </c>
      <c r="BL25" s="16" t="s">
        <v>4259</v>
      </c>
      <c r="BM25" s="20">
        <v>1.0488170000000001</v>
      </c>
      <c r="BN25" s="16" t="s">
        <v>4258</v>
      </c>
      <c r="BO25" s="15">
        <v>8764</v>
      </c>
      <c r="BP25" s="16" t="s">
        <v>4259</v>
      </c>
      <c r="BQ25" s="20">
        <v>0.99943749999999998</v>
      </c>
      <c r="BR25" s="16" t="s">
        <v>4258</v>
      </c>
      <c r="BS25" s="15">
        <v>857</v>
      </c>
      <c r="BT25" s="16" t="s">
        <v>4259</v>
      </c>
      <c r="BU25" s="20">
        <v>1.0700130000000001</v>
      </c>
      <c r="BV25" s="16" t="s">
        <v>4260</v>
      </c>
      <c r="BW25" s="15">
        <v>6709</v>
      </c>
      <c r="BX25" s="16" t="s">
        <v>4261</v>
      </c>
      <c r="BY25" s="20">
        <v>1.1051420000000001</v>
      </c>
      <c r="BZ25" s="16" t="s">
        <v>4260</v>
      </c>
      <c r="CA25" s="15">
        <v>1148</v>
      </c>
      <c r="CB25" s="16" t="s">
        <v>4261</v>
      </c>
      <c r="CC25" s="20">
        <v>1.048189</v>
      </c>
      <c r="CD25" s="16" t="s">
        <v>4260</v>
      </c>
      <c r="CE25" s="15">
        <v>15520</v>
      </c>
      <c r="CF25" s="16" t="s">
        <v>4261</v>
      </c>
      <c r="CG25" s="20">
        <v>1.116206</v>
      </c>
      <c r="CH25" s="16" t="s">
        <v>4260</v>
      </c>
      <c r="CI25" s="15">
        <v>584</v>
      </c>
      <c r="CJ25" s="16" t="s">
        <v>4261</v>
      </c>
      <c r="CK25" s="20">
        <v>1.0982890000000001</v>
      </c>
      <c r="CL25" s="16" t="s">
        <v>4806</v>
      </c>
      <c r="CM25" s="15">
        <f>SUM(A2L318C10)/A2L318C1</f>
        <v>9761</v>
      </c>
    </row>
    <row r="26" spans="1:91" x14ac:dyDescent="0.3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711471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775207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44693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450637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1982008</v>
      </c>
      <c r="X26" s="16" t="s">
        <v>4812</v>
      </c>
      <c r="Y26" s="17">
        <f>SUM(A2L301C11:A2L318C11)-2*SUM(A2L317C11)</f>
        <v>1982008</v>
      </c>
      <c r="Z26" s="16" t="s">
        <v>4813</v>
      </c>
      <c r="AA26" s="17">
        <f>SUM(A2L301C12:A2L318C12)-2*SUM(A2L317C12)</f>
        <v>648433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478551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49498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404525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722421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790817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59616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464299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754381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893216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121844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452355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785672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729422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123112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521809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1982008</v>
      </c>
    </row>
    <row r="27" spans="1:91" x14ac:dyDescent="0.3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7073</v>
      </c>
      <c r="H27" s="16" t="s">
        <v>4253</v>
      </c>
      <c r="I27" s="20">
        <v>1</v>
      </c>
      <c r="J27" s="16" t="s">
        <v>4252</v>
      </c>
      <c r="K27" s="15">
        <v>1113</v>
      </c>
      <c r="L27" s="16" t="s">
        <v>4253</v>
      </c>
      <c r="M27" s="20">
        <v>1</v>
      </c>
      <c r="N27" s="16" t="s">
        <v>4252</v>
      </c>
      <c r="O27" s="15">
        <v>135</v>
      </c>
      <c r="P27" s="16" t="s">
        <v>4253</v>
      </c>
      <c r="Q27" s="20">
        <v>1</v>
      </c>
      <c r="R27" s="16" t="s">
        <v>4252</v>
      </c>
      <c r="S27" s="15">
        <v>5925</v>
      </c>
      <c r="T27" s="16" t="s">
        <v>4253</v>
      </c>
      <c r="U27" s="20">
        <v>1</v>
      </c>
      <c r="V27" s="16" t="s">
        <v>4252</v>
      </c>
      <c r="W27" s="15">
        <v>14246</v>
      </c>
      <c r="X27" s="16" t="s">
        <v>4252</v>
      </c>
      <c r="Y27" s="15">
        <v>14246</v>
      </c>
      <c r="Z27" s="16" t="s">
        <v>4254</v>
      </c>
      <c r="AA27" s="15">
        <v>15955</v>
      </c>
      <c r="AB27" s="16" t="s">
        <v>4255</v>
      </c>
      <c r="AC27" s="20">
        <v>1.027773</v>
      </c>
      <c r="AD27" s="16" t="s">
        <v>4254</v>
      </c>
      <c r="AE27" s="15">
        <v>1176</v>
      </c>
      <c r="AF27" s="16" t="s">
        <v>4255</v>
      </c>
      <c r="AG27" s="20">
        <v>1.0628219999999999</v>
      </c>
      <c r="AH27" s="16" t="s">
        <v>4254</v>
      </c>
      <c r="AI27" s="15">
        <v>124</v>
      </c>
      <c r="AJ27" s="16" t="s">
        <v>4255</v>
      </c>
      <c r="AK27" s="20">
        <v>1.1007640000000001</v>
      </c>
      <c r="AL27" s="16" t="s">
        <v>4254</v>
      </c>
      <c r="AM27" s="15">
        <v>3331</v>
      </c>
      <c r="AN27" s="16" t="s">
        <v>4255</v>
      </c>
      <c r="AO27" s="20">
        <v>1.0317909999999999</v>
      </c>
      <c r="AP27" s="16" t="s">
        <v>4256</v>
      </c>
      <c r="AQ27" s="15">
        <v>4749</v>
      </c>
      <c r="AR27" s="16" t="s">
        <v>4257</v>
      </c>
      <c r="AS27" s="20">
        <v>1.04512</v>
      </c>
      <c r="AT27" s="16" t="s">
        <v>4256</v>
      </c>
      <c r="AU27" s="15">
        <v>971</v>
      </c>
      <c r="AV27" s="16" t="s">
        <v>4257</v>
      </c>
      <c r="AW27" s="20">
        <v>0.92376689999999995</v>
      </c>
      <c r="AX27" s="16" t="s">
        <v>4256</v>
      </c>
      <c r="AY27" s="15">
        <v>174</v>
      </c>
      <c r="AZ27" s="16" t="s">
        <v>4257</v>
      </c>
      <c r="BA27" s="20">
        <v>0.99925019999999998</v>
      </c>
      <c r="BB27" s="16" t="s">
        <v>4256</v>
      </c>
      <c r="BC27" s="15">
        <v>2964</v>
      </c>
      <c r="BD27" s="16" t="s">
        <v>4257</v>
      </c>
      <c r="BE27" s="20">
        <v>1.029218</v>
      </c>
      <c r="BF27" s="16" t="s">
        <v>4258</v>
      </c>
      <c r="BG27" s="15">
        <v>4751</v>
      </c>
      <c r="BH27" s="16" t="s">
        <v>4259</v>
      </c>
      <c r="BI27" s="20">
        <v>1.0729109999999999</v>
      </c>
      <c r="BJ27" s="16" t="s">
        <v>4258</v>
      </c>
      <c r="BK27" s="15">
        <v>1090</v>
      </c>
      <c r="BL27" s="16" t="s">
        <v>4259</v>
      </c>
      <c r="BM27" s="20">
        <v>1.0488170000000001</v>
      </c>
      <c r="BN27" s="16" t="s">
        <v>4258</v>
      </c>
      <c r="BO27" s="15">
        <v>2088</v>
      </c>
      <c r="BP27" s="16" t="s">
        <v>4259</v>
      </c>
      <c r="BQ27" s="20">
        <v>0.99943749999999998</v>
      </c>
      <c r="BR27" s="16" t="s">
        <v>4258</v>
      </c>
      <c r="BS27" s="15">
        <v>2719</v>
      </c>
      <c r="BT27" s="16" t="s">
        <v>4259</v>
      </c>
      <c r="BU27" s="20">
        <v>1.0700130000000001</v>
      </c>
      <c r="BV27" s="16" t="s">
        <v>4260</v>
      </c>
      <c r="BW27" s="15">
        <v>5733</v>
      </c>
      <c r="BX27" s="16" t="s">
        <v>4261</v>
      </c>
      <c r="BY27" s="20">
        <v>1.1051420000000001</v>
      </c>
      <c r="BZ27" s="16" t="s">
        <v>4260</v>
      </c>
      <c r="CA27" s="15">
        <v>950</v>
      </c>
      <c r="CB27" s="16" t="s">
        <v>4261</v>
      </c>
      <c r="CC27" s="20">
        <v>1.048189</v>
      </c>
      <c r="CD27" s="16" t="s">
        <v>4260</v>
      </c>
      <c r="CE27" s="15">
        <v>2508</v>
      </c>
      <c r="CF27" s="16" t="s">
        <v>4261</v>
      </c>
      <c r="CG27" s="20">
        <v>1.116206</v>
      </c>
      <c r="CH27" s="16" t="s">
        <v>4260</v>
      </c>
      <c r="CI27" s="15">
        <v>3524</v>
      </c>
      <c r="CJ27" s="16" t="s">
        <v>4261</v>
      </c>
      <c r="CK27" s="20">
        <v>1.0982890000000001</v>
      </c>
      <c r="CL27" s="16" t="s">
        <v>4830</v>
      </c>
      <c r="CM27" s="15">
        <f>SUM(A2L320C10)/A2L320C1</f>
        <v>14246</v>
      </c>
    </row>
    <row r="28" spans="1:91" x14ac:dyDescent="0.3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123115</v>
      </c>
      <c r="H28" s="16" t="s">
        <v>4253</v>
      </c>
      <c r="I28" s="20">
        <v>1</v>
      </c>
      <c r="J28" s="16" t="s">
        <v>4252</v>
      </c>
      <c r="K28" s="15">
        <v>1053</v>
      </c>
      <c r="L28" s="16" t="s">
        <v>4253</v>
      </c>
      <c r="M28" s="20">
        <v>1</v>
      </c>
      <c r="N28" s="16" t="s">
        <v>4252</v>
      </c>
      <c r="O28" s="15">
        <v>79</v>
      </c>
      <c r="P28" s="16" t="s">
        <v>4253</v>
      </c>
      <c r="Q28" s="20">
        <v>1</v>
      </c>
      <c r="R28" s="16" t="s">
        <v>4252</v>
      </c>
      <c r="S28" s="15">
        <v>8931</v>
      </c>
      <c r="T28" s="16" t="s">
        <v>4253</v>
      </c>
      <c r="U28" s="20">
        <v>1</v>
      </c>
      <c r="V28" s="16" t="s">
        <v>4252</v>
      </c>
      <c r="W28" s="15">
        <v>133178</v>
      </c>
      <c r="X28" s="16" t="s">
        <v>4252</v>
      </c>
      <c r="Y28" s="15">
        <v>133178</v>
      </c>
      <c r="Z28" s="16" t="s">
        <v>4254</v>
      </c>
      <c r="AA28" s="15">
        <v>119367</v>
      </c>
      <c r="AB28" s="16" t="s">
        <v>4255</v>
      </c>
      <c r="AC28" s="20">
        <v>1.027773</v>
      </c>
      <c r="AD28" s="16" t="s">
        <v>4254</v>
      </c>
      <c r="AE28" s="15">
        <v>586</v>
      </c>
      <c r="AF28" s="16" t="s">
        <v>4255</v>
      </c>
      <c r="AG28" s="20">
        <v>1.0628219999999999</v>
      </c>
      <c r="AH28" s="16" t="s">
        <v>4254</v>
      </c>
      <c r="AI28" s="15">
        <v>113</v>
      </c>
      <c r="AJ28" s="16" t="s">
        <v>4255</v>
      </c>
      <c r="AK28" s="20">
        <v>1.1007640000000001</v>
      </c>
      <c r="AL28" s="16" t="s">
        <v>4254</v>
      </c>
      <c r="AM28" s="15">
        <v>7401</v>
      </c>
      <c r="AN28" s="16" t="s">
        <v>4255</v>
      </c>
      <c r="AO28" s="20">
        <v>1.0317909999999999</v>
      </c>
      <c r="AP28" s="16" t="s">
        <v>4256</v>
      </c>
      <c r="AQ28" s="15">
        <v>137701</v>
      </c>
      <c r="AR28" s="16" t="s">
        <v>4257</v>
      </c>
      <c r="AS28" s="20">
        <v>1.04512</v>
      </c>
      <c r="AT28" s="16" t="s">
        <v>4256</v>
      </c>
      <c r="AU28" s="15">
        <v>702</v>
      </c>
      <c r="AV28" s="16" t="s">
        <v>4257</v>
      </c>
      <c r="AW28" s="20">
        <v>0.92376689999999995</v>
      </c>
      <c r="AX28" s="16" t="s">
        <v>4256</v>
      </c>
      <c r="AY28" s="15">
        <v>105</v>
      </c>
      <c r="AZ28" s="16" t="s">
        <v>4257</v>
      </c>
      <c r="BA28" s="20">
        <v>0.99925019999999998</v>
      </c>
      <c r="BB28" s="16" t="s">
        <v>4256</v>
      </c>
      <c r="BC28" s="15">
        <v>8845</v>
      </c>
      <c r="BD28" s="16" t="s">
        <v>4257</v>
      </c>
      <c r="BE28" s="20">
        <v>1.029218</v>
      </c>
      <c r="BF28" s="16" t="s">
        <v>4258</v>
      </c>
      <c r="BG28" s="15">
        <v>146128</v>
      </c>
      <c r="BH28" s="16" t="s">
        <v>4259</v>
      </c>
      <c r="BI28" s="20">
        <v>1.0729109999999999</v>
      </c>
      <c r="BJ28" s="16" t="s">
        <v>4258</v>
      </c>
      <c r="BK28" s="15">
        <v>736</v>
      </c>
      <c r="BL28" s="16" t="s">
        <v>4259</v>
      </c>
      <c r="BM28" s="20">
        <v>1.0488170000000001</v>
      </c>
      <c r="BN28" s="16" t="s">
        <v>4258</v>
      </c>
      <c r="BO28" s="15">
        <v>741</v>
      </c>
      <c r="BP28" s="16" t="s">
        <v>4259</v>
      </c>
      <c r="BQ28" s="20">
        <v>0.99943749999999998</v>
      </c>
      <c r="BR28" s="16" t="s">
        <v>4258</v>
      </c>
      <c r="BS28" s="15">
        <v>9792</v>
      </c>
      <c r="BT28" s="16" t="s">
        <v>4259</v>
      </c>
      <c r="BU28" s="20">
        <v>1.0700130000000001</v>
      </c>
      <c r="BV28" s="16" t="s">
        <v>4260</v>
      </c>
      <c r="BW28" s="15">
        <v>167835</v>
      </c>
      <c r="BX28" s="16" t="s">
        <v>4261</v>
      </c>
      <c r="BY28" s="20">
        <v>1.1051420000000001</v>
      </c>
      <c r="BZ28" s="16" t="s">
        <v>4260</v>
      </c>
      <c r="CA28" s="15">
        <v>717</v>
      </c>
      <c r="CB28" s="16" t="s">
        <v>4261</v>
      </c>
      <c r="CC28" s="20">
        <v>1.048189</v>
      </c>
      <c r="CD28" s="16" t="s">
        <v>4260</v>
      </c>
      <c r="CE28" s="15">
        <v>1064</v>
      </c>
      <c r="CF28" s="16" t="s">
        <v>4261</v>
      </c>
      <c r="CG28" s="20">
        <v>1.116206</v>
      </c>
      <c r="CH28" s="16" t="s">
        <v>4260</v>
      </c>
      <c r="CI28" s="15">
        <v>11916</v>
      </c>
      <c r="CJ28" s="16" t="s">
        <v>4261</v>
      </c>
      <c r="CK28" s="20">
        <v>1.0982890000000001</v>
      </c>
      <c r="CL28" s="16" t="s">
        <v>4831</v>
      </c>
      <c r="CM28" s="15">
        <f>SUM(A2L321C10)/A2L321C1</f>
        <v>133178</v>
      </c>
    </row>
    <row r="29" spans="1:91" x14ac:dyDescent="0.3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25103</v>
      </c>
      <c r="H29" s="16" t="s">
        <v>4253</v>
      </c>
      <c r="I29" s="20">
        <v>1</v>
      </c>
      <c r="J29" s="16" t="s">
        <v>4252</v>
      </c>
      <c r="K29" s="15">
        <v>169</v>
      </c>
      <c r="L29" s="16" t="s">
        <v>4253</v>
      </c>
      <c r="M29" s="20">
        <v>1</v>
      </c>
      <c r="N29" s="16" t="s">
        <v>4252</v>
      </c>
      <c r="O29" s="15">
        <v>5</v>
      </c>
      <c r="P29" s="16" t="s">
        <v>4253</v>
      </c>
      <c r="Q29" s="20">
        <v>1</v>
      </c>
      <c r="R29" s="16" t="s">
        <v>4252</v>
      </c>
      <c r="S29" s="15">
        <v>1495</v>
      </c>
      <c r="T29" s="16" t="s">
        <v>4253</v>
      </c>
      <c r="U29" s="20">
        <v>1</v>
      </c>
      <c r="V29" s="16" t="s">
        <v>4252</v>
      </c>
      <c r="W29" s="15">
        <v>26772</v>
      </c>
      <c r="X29" s="16" t="s">
        <v>4252</v>
      </c>
      <c r="Y29" s="15">
        <v>26772</v>
      </c>
      <c r="Z29" s="16" t="s">
        <v>4254</v>
      </c>
      <c r="AA29" s="15">
        <v>25978</v>
      </c>
      <c r="AB29" s="16" t="s">
        <v>4255</v>
      </c>
      <c r="AC29" s="20">
        <v>1.027773</v>
      </c>
      <c r="AD29" s="16" t="s">
        <v>4254</v>
      </c>
      <c r="AE29" s="15">
        <v>94</v>
      </c>
      <c r="AF29" s="16" t="s">
        <v>4255</v>
      </c>
      <c r="AG29" s="20">
        <v>1.0628219999999999</v>
      </c>
      <c r="AH29" s="16" t="s">
        <v>4254</v>
      </c>
      <c r="AI29" s="15">
        <v>17</v>
      </c>
      <c r="AJ29" s="16" t="s">
        <v>4255</v>
      </c>
      <c r="AK29" s="20">
        <v>1.1007640000000001</v>
      </c>
      <c r="AL29" s="16" t="s">
        <v>4254</v>
      </c>
      <c r="AM29" s="15">
        <v>1189</v>
      </c>
      <c r="AN29" s="16" t="s">
        <v>4255</v>
      </c>
      <c r="AO29" s="20">
        <v>1.0317909999999999</v>
      </c>
      <c r="AP29" s="16" t="s">
        <v>4256</v>
      </c>
      <c r="AQ29" s="15">
        <v>29777</v>
      </c>
      <c r="AR29" s="16" t="s">
        <v>4257</v>
      </c>
      <c r="AS29" s="20">
        <v>1.04512</v>
      </c>
      <c r="AT29" s="16" t="s">
        <v>4256</v>
      </c>
      <c r="AU29" s="15">
        <v>95</v>
      </c>
      <c r="AV29" s="16" t="s">
        <v>4257</v>
      </c>
      <c r="AW29" s="20">
        <v>0.92376689999999995</v>
      </c>
      <c r="AX29" s="16" t="s">
        <v>4256</v>
      </c>
      <c r="AY29" s="15">
        <v>22</v>
      </c>
      <c r="AZ29" s="16" t="s">
        <v>4257</v>
      </c>
      <c r="BA29" s="20">
        <v>0.99925019999999998</v>
      </c>
      <c r="BB29" s="16" t="s">
        <v>4256</v>
      </c>
      <c r="BC29" s="15">
        <v>1364</v>
      </c>
      <c r="BD29" s="16" t="s">
        <v>4257</v>
      </c>
      <c r="BE29" s="20">
        <v>1.029218</v>
      </c>
      <c r="BF29" s="16" t="s">
        <v>4258</v>
      </c>
      <c r="BG29" s="15">
        <v>28691</v>
      </c>
      <c r="BH29" s="16" t="s">
        <v>4259</v>
      </c>
      <c r="BI29" s="20">
        <v>1.0729109999999999</v>
      </c>
      <c r="BJ29" s="16" t="s">
        <v>4258</v>
      </c>
      <c r="BK29" s="15">
        <v>93</v>
      </c>
      <c r="BL29" s="16" t="s">
        <v>4259</v>
      </c>
      <c r="BM29" s="20">
        <v>1.0488170000000001</v>
      </c>
      <c r="BN29" s="16" t="s">
        <v>4258</v>
      </c>
      <c r="BO29" s="15">
        <v>2999</v>
      </c>
      <c r="BP29" s="16" t="s">
        <v>4259</v>
      </c>
      <c r="BQ29" s="20">
        <v>0.99943749999999998</v>
      </c>
      <c r="BR29" s="16" t="s">
        <v>4258</v>
      </c>
      <c r="BS29" s="15">
        <v>1492</v>
      </c>
      <c r="BT29" s="16" t="s">
        <v>4259</v>
      </c>
      <c r="BU29" s="20">
        <v>1.0700130000000001</v>
      </c>
      <c r="BV29" s="16" t="s">
        <v>4260</v>
      </c>
      <c r="BW29" s="15">
        <v>30315</v>
      </c>
      <c r="BX29" s="16" t="s">
        <v>4261</v>
      </c>
      <c r="BY29" s="20">
        <v>1.1051420000000001</v>
      </c>
      <c r="BZ29" s="16" t="s">
        <v>4260</v>
      </c>
      <c r="CA29" s="15">
        <v>85</v>
      </c>
      <c r="CB29" s="16" t="s">
        <v>4261</v>
      </c>
      <c r="CC29" s="20">
        <v>1.048189</v>
      </c>
      <c r="CD29" s="16" t="s">
        <v>4260</v>
      </c>
      <c r="CE29" s="15">
        <v>3241</v>
      </c>
      <c r="CF29" s="16" t="s">
        <v>4261</v>
      </c>
      <c r="CG29" s="20">
        <v>1.116206</v>
      </c>
      <c r="CH29" s="16" t="s">
        <v>4260</v>
      </c>
      <c r="CI29" s="15">
        <v>1892</v>
      </c>
      <c r="CJ29" s="16" t="s">
        <v>4261</v>
      </c>
      <c r="CK29" s="20">
        <v>1.0982890000000001</v>
      </c>
      <c r="CL29" s="16" t="s">
        <v>4832</v>
      </c>
      <c r="CM29" s="15">
        <f>SUM(A2L322C10)/A2L322C1</f>
        <v>26772</v>
      </c>
    </row>
    <row r="30" spans="1:91" x14ac:dyDescent="0.3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6822</v>
      </c>
      <c r="H30" s="16" t="s">
        <v>4253</v>
      </c>
      <c r="I30" s="20">
        <v>1</v>
      </c>
      <c r="J30" s="16" t="s">
        <v>4252</v>
      </c>
      <c r="K30" s="15">
        <v>21</v>
      </c>
      <c r="L30" s="16" t="s">
        <v>4253</v>
      </c>
      <c r="M30" s="20">
        <v>1</v>
      </c>
      <c r="N30" s="16" t="s">
        <v>4252</v>
      </c>
      <c r="O30" s="15">
        <v>1</v>
      </c>
      <c r="P30" s="16" t="s">
        <v>4253</v>
      </c>
      <c r="Q30" s="20">
        <v>1</v>
      </c>
      <c r="R30" s="16" t="s">
        <v>4252</v>
      </c>
      <c r="S30" s="15">
        <v>127</v>
      </c>
      <c r="T30" s="16" t="s">
        <v>4253</v>
      </c>
      <c r="U30" s="20">
        <v>1</v>
      </c>
      <c r="V30" s="16" t="s">
        <v>4252</v>
      </c>
      <c r="W30" s="15">
        <v>6971</v>
      </c>
      <c r="X30" s="16" t="s">
        <v>4252</v>
      </c>
      <c r="Y30" s="15">
        <v>6971</v>
      </c>
      <c r="Z30" s="16" t="s">
        <v>4254</v>
      </c>
      <c r="AA30" s="15">
        <v>6934</v>
      </c>
      <c r="AB30" s="16" t="s">
        <v>4255</v>
      </c>
      <c r="AC30" s="20">
        <v>1.027773</v>
      </c>
      <c r="AD30" s="16" t="s">
        <v>4254</v>
      </c>
      <c r="AE30" s="15">
        <v>12</v>
      </c>
      <c r="AF30" s="16" t="s">
        <v>4255</v>
      </c>
      <c r="AG30" s="20">
        <v>1.0628219999999999</v>
      </c>
      <c r="AH30" s="16" t="s">
        <v>4254</v>
      </c>
      <c r="AI30" s="15">
        <v>2</v>
      </c>
      <c r="AJ30" s="16" t="s">
        <v>4255</v>
      </c>
      <c r="AK30" s="20">
        <v>1.1007640000000001</v>
      </c>
      <c r="AL30" s="16" t="s">
        <v>4254</v>
      </c>
      <c r="AM30" s="15">
        <v>93</v>
      </c>
      <c r="AN30" s="16" t="s">
        <v>4255</v>
      </c>
      <c r="AO30" s="20">
        <v>1.0317909999999999</v>
      </c>
      <c r="AP30" s="16" t="s">
        <v>4256</v>
      </c>
      <c r="AQ30" s="15">
        <v>8731</v>
      </c>
      <c r="AR30" s="16" t="s">
        <v>4257</v>
      </c>
      <c r="AS30" s="20">
        <v>1.04512</v>
      </c>
      <c r="AT30" s="16" t="s">
        <v>4256</v>
      </c>
      <c r="AU30" s="15">
        <v>24</v>
      </c>
      <c r="AV30" s="16" t="s">
        <v>4257</v>
      </c>
      <c r="AW30" s="20">
        <v>0.92376689999999995</v>
      </c>
      <c r="AX30" s="16" t="s">
        <v>4256</v>
      </c>
      <c r="AY30" s="15">
        <v>1</v>
      </c>
      <c r="AZ30" s="16" t="s">
        <v>4257</v>
      </c>
      <c r="BA30" s="20">
        <v>0.99925019999999998</v>
      </c>
      <c r="BB30" s="16" t="s">
        <v>4256</v>
      </c>
      <c r="BC30" s="15">
        <v>144</v>
      </c>
      <c r="BD30" s="16" t="s">
        <v>4257</v>
      </c>
      <c r="BE30" s="20">
        <v>1.029218</v>
      </c>
      <c r="BF30" s="16" t="s">
        <v>4258</v>
      </c>
      <c r="BG30" s="15">
        <v>9864</v>
      </c>
      <c r="BH30" s="16" t="s">
        <v>4259</v>
      </c>
      <c r="BI30" s="20">
        <v>1.0729109999999999</v>
      </c>
      <c r="BJ30" s="16" t="s">
        <v>4258</v>
      </c>
      <c r="BK30" s="15">
        <v>21</v>
      </c>
      <c r="BL30" s="16" t="s">
        <v>4259</v>
      </c>
      <c r="BM30" s="20">
        <v>1.0488170000000001</v>
      </c>
      <c r="BN30" s="16" t="s">
        <v>4258</v>
      </c>
      <c r="BO30" s="15">
        <v>381</v>
      </c>
      <c r="BP30" s="16" t="s">
        <v>4259</v>
      </c>
      <c r="BQ30" s="20">
        <v>0.99943749999999998</v>
      </c>
      <c r="BR30" s="16" t="s">
        <v>4258</v>
      </c>
      <c r="BS30" s="15">
        <v>173</v>
      </c>
      <c r="BT30" s="16" t="s">
        <v>4259</v>
      </c>
      <c r="BU30" s="20">
        <v>1.0700130000000001</v>
      </c>
      <c r="BV30" s="16" t="s">
        <v>4260</v>
      </c>
      <c r="BW30" s="15">
        <v>10520</v>
      </c>
      <c r="BX30" s="16" t="s">
        <v>4261</v>
      </c>
      <c r="BY30" s="20">
        <v>1.1051420000000001</v>
      </c>
      <c r="BZ30" s="16" t="s">
        <v>4260</v>
      </c>
      <c r="CA30" s="15">
        <v>11</v>
      </c>
      <c r="CB30" s="16" t="s">
        <v>4261</v>
      </c>
      <c r="CC30" s="20">
        <v>1.048189</v>
      </c>
      <c r="CD30" s="16" t="s">
        <v>4260</v>
      </c>
      <c r="CE30" s="15">
        <v>403</v>
      </c>
      <c r="CF30" s="16" t="s">
        <v>4261</v>
      </c>
      <c r="CG30" s="20">
        <v>1.116206</v>
      </c>
      <c r="CH30" s="16" t="s">
        <v>4260</v>
      </c>
      <c r="CI30" s="15">
        <v>163</v>
      </c>
      <c r="CJ30" s="16" t="s">
        <v>4261</v>
      </c>
      <c r="CK30" s="20">
        <v>1.0982890000000001</v>
      </c>
      <c r="CL30" s="16" t="s">
        <v>4833</v>
      </c>
      <c r="CM30" s="15">
        <f>SUM(A2L323C10)/A2L323C1</f>
        <v>6971</v>
      </c>
    </row>
    <row r="31" spans="1:91" x14ac:dyDescent="0.3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402</v>
      </c>
      <c r="H31" s="16" t="s">
        <v>4253</v>
      </c>
      <c r="I31" s="20">
        <v>1</v>
      </c>
      <c r="J31" s="16" t="s">
        <v>4252</v>
      </c>
      <c r="K31" s="15">
        <v>1</v>
      </c>
      <c r="L31" s="16" t="s">
        <v>4253</v>
      </c>
      <c r="M31" s="20">
        <v>1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55</v>
      </c>
      <c r="T31" s="16" t="s">
        <v>4253</v>
      </c>
      <c r="U31" s="20">
        <v>1</v>
      </c>
      <c r="V31" s="16" t="s">
        <v>4252</v>
      </c>
      <c r="W31" s="15">
        <v>458</v>
      </c>
      <c r="X31" s="16" t="s">
        <v>4252</v>
      </c>
      <c r="Y31" s="15">
        <v>458</v>
      </c>
      <c r="Z31" s="16" t="s">
        <v>4254</v>
      </c>
      <c r="AA31" s="15">
        <v>390</v>
      </c>
      <c r="AB31" s="16" t="s">
        <v>4255</v>
      </c>
      <c r="AC31" s="20">
        <v>1.027773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40</v>
      </c>
      <c r="AN31" s="16" t="s">
        <v>4255</v>
      </c>
      <c r="AO31" s="20">
        <v>1.0317909999999999</v>
      </c>
      <c r="AP31" s="16" t="s">
        <v>4256</v>
      </c>
      <c r="AQ31" s="15">
        <v>367</v>
      </c>
      <c r="AR31" s="16" t="s">
        <v>4257</v>
      </c>
      <c r="AS31" s="20">
        <v>1.04512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45</v>
      </c>
      <c r="BD31" s="16" t="s">
        <v>4257</v>
      </c>
      <c r="BE31" s="20">
        <v>1.029218</v>
      </c>
      <c r="BF31" s="16" t="s">
        <v>4258</v>
      </c>
      <c r="BG31" s="15">
        <v>138</v>
      </c>
      <c r="BH31" s="16" t="s">
        <v>4259</v>
      </c>
      <c r="BI31" s="20">
        <v>1.0729109999999999</v>
      </c>
      <c r="BJ31" s="16" t="s">
        <v>4258</v>
      </c>
      <c r="BK31" s="15">
        <v>466</v>
      </c>
      <c r="BL31" s="16" t="s">
        <v>4259</v>
      </c>
      <c r="BM31" s="20">
        <v>1.0488170000000001</v>
      </c>
      <c r="BN31" s="16" t="s">
        <v>4258</v>
      </c>
      <c r="BO31" s="15">
        <v>4026</v>
      </c>
      <c r="BP31" s="16" t="s">
        <v>4259</v>
      </c>
      <c r="BQ31" s="20">
        <v>0.99943749999999998</v>
      </c>
      <c r="BR31" s="16" t="s">
        <v>4258</v>
      </c>
      <c r="BS31" s="15">
        <v>17</v>
      </c>
      <c r="BT31" s="16" t="s">
        <v>4259</v>
      </c>
      <c r="BU31" s="20">
        <v>1.0700130000000001</v>
      </c>
      <c r="BV31" s="16" t="s">
        <v>4260</v>
      </c>
      <c r="BW31" s="15">
        <v>975</v>
      </c>
      <c r="BX31" s="16" t="s">
        <v>4261</v>
      </c>
      <c r="BY31" s="20">
        <v>1.1051420000000001</v>
      </c>
      <c r="BZ31" s="16" t="s">
        <v>4260</v>
      </c>
      <c r="CA31" s="15">
        <v>294</v>
      </c>
      <c r="CB31" s="16" t="s">
        <v>4261</v>
      </c>
      <c r="CC31" s="20">
        <v>1.048189</v>
      </c>
      <c r="CD31" s="16" t="s">
        <v>4260</v>
      </c>
      <c r="CE31" s="15">
        <v>3882</v>
      </c>
      <c r="CF31" s="16" t="s">
        <v>4261</v>
      </c>
      <c r="CG31" s="20">
        <v>1.116206</v>
      </c>
      <c r="CH31" s="16" t="s">
        <v>4260</v>
      </c>
      <c r="CI31" s="15">
        <v>81</v>
      </c>
      <c r="CJ31" s="16" t="s">
        <v>4261</v>
      </c>
      <c r="CK31" s="20">
        <v>1.0982890000000001</v>
      </c>
      <c r="CL31" s="16" t="s">
        <v>4834</v>
      </c>
      <c r="CM31" s="15">
        <f>SUM(A2L324C10)/A2L324C1</f>
        <v>458</v>
      </c>
    </row>
    <row r="32" spans="1:91" x14ac:dyDescent="0.3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40361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40361</v>
      </c>
      <c r="X32" s="16" t="s">
        <v>4252</v>
      </c>
      <c r="Y32" s="15">
        <v>40361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24776</v>
      </c>
      <c r="AF32" s="16" t="s">
        <v>4255</v>
      </c>
      <c r="AG32" s="20">
        <v>1.468564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41087</v>
      </c>
      <c r="AV32" s="16" t="s">
        <v>4257</v>
      </c>
      <c r="AW32" s="20">
        <v>1.011196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87123</v>
      </c>
      <c r="BL32" s="16" t="s">
        <v>4259</v>
      </c>
      <c r="BM32" s="20">
        <v>0.89496290000000001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70852</v>
      </c>
      <c r="CB32" s="16" t="s">
        <v>4261</v>
      </c>
      <c r="CC32" s="20">
        <v>1.165627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40361</v>
      </c>
    </row>
    <row r="33" spans="1:91" x14ac:dyDescent="0.3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3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628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7</v>
      </c>
      <c r="T34" s="16" t="s">
        <v>4253</v>
      </c>
      <c r="U34" s="20">
        <v>1</v>
      </c>
      <c r="V34" s="16" t="s">
        <v>4252</v>
      </c>
      <c r="W34" s="15">
        <v>635</v>
      </c>
      <c r="X34" s="16" t="s">
        <v>4252</v>
      </c>
      <c r="Y34" s="15">
        <v>635</v>
      </c>
      <c r="Z34" s="16" t="s">
        <v>4254</v>
      </c>
      <c r="AA34" s="15">
        <v>492</v>
      </c>
      <c r="AB34" s="16" t="s">
        <v>4255</v>
      </c>
      <c r="AC34" s="20">
        <v>1.027773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17</v>
      </c>
      <c r="AN34" s="16" t="s">
        <v>4255</v>
      </c>
      <c r="AO34" s="20">
        <v>1.0317909999999999</v>
      </c>
      <c r="AP34" s="16" t="s">
        <v>4256</v>
      </c>
      <c r="AQ34" s="15">
        <v>363</v>
      </c>
      <c r="AR34" s="16" t="s">
        <v>4257</v>
      </c>
      <c r="AS34" s="20">
        <v>1.04512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18</v>
      </c>
      <c r="BD34" s="16" t="s">
        <v>4257</v>
      </c>
      <c r="BE34" s="20">
        <v>1.029218</v>
      </c>
      <c r="BF34" s="16" t="s">
        <v>4258</v>
      </c>
      <c r="BG34" s="15">
        <v>413</v>
      </c>
      <c r="BH34" s="16" t="s">
        <v>4259</v>
      </c>
      <c r="BI34" s="20">
        <v>1.0729109999999999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35</v>
      </c>
      <c r="BT34" s="16" t="s">
        <v>4259</v>
      </c>
      <c r="BU34" s="20">
        <v>1.0700130000000001</v>
      </c>
      <c r="BV34" s="16" t="s">
        <v>4260</v>
      </c>
      <c r="BW34" s="15">
        <v>1080</v>
      </c>
      <c r="BX34" s="16" t="s">
        <v>4261</v>
      </c>
      <c r="BY34" s="20">
        <v>1.1051420000000001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5</v>
      </c>
      <c r="CF34" s="16" t="s">
        <v>4261</v>
      </c>
      <c r="CG34" s="20">
        <v>1.116206</v>
      </c>
      <c r="CH34" s="16" t="s">
        <v>4260</v>
      </c>
      <c r="CI34" s="15">
        <v>25</v>
      </c>
      <c r="CJ34" s="16" t="s">
        <v>4261</v>
      </c>
      <c r="CK34" s="20">
        <v>1.0982890000000001</v>
      </c>
      <c r="CL34" s="16" t="s">
        <v>4837</v>
      </c>
      <c r="CM34" s="15">
        <f>SUM(A2L327C10)/A2L327C1</f>
        <v>635</v>
      </c>
    </row>
    <row r="35" spans="1:91" x14ac:dyDescent="0.3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3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15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10927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10942</v>
      </c>
      <c r="X36" s="16" t="s">
        <v>4252</v>
      </c>
      <c r="Y36" s="15">
        <v>10942</v>
      </c>
      <c r="Z36" s="16" t="s">
        <v>4254</v>
      </c>
      <c r="AA36" s="15">
        <v>106</v>
      </c>
      <c r="AB36" s="16" t="s">
        <v>4255</v>
      </c>
      <c r="AC36" s="20">
        <v>1.027773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6981</v>
      </c>
      <c r="AJ36" s="16" t="s">
        <v>4255</v>
      </c>
      <c r="AK36" s="20">
        <v>1.1007640000000001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266</v>
      </c>
      <c r="AR36" s="16" t="s">
        <v>4257</v>
      </c>
      <c r="AS36" s="20">
        <v>1.04512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7845</v>
      </c>
      <c r="AZ36" s="16" t="s">
        <v>4257</v>
      </c>
      <c r="BA36" s="20">
        <v>0.99925019999999998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353</v>
      </c>
      <c r="BH36" s="16" t="s">
        <v>4259</v>
      </c>
      <c r="BI36" s="20">
        <v>1.0729109999999999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11692</v>
      </c>
      <c r="BP36" s="16" t="s">
        <v>4259</v>
      </c>
      <c r="BQ36" s="20">
        <v>0.99943749999999998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249</v>
      </c>
      <c r="BX36" s="16" t="s">
        <v>4261</v>
      </c>
      <c r="BY36" s="20">
        <v>1.1051420000000001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7956</v>
      </c>
      <c r="CF36" s="16" t="s">
        <v>4261</v>
      </c>
      <c r="CG36" s="20">
        <v>1.116206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10942</v>
      </c>
    </row>
    <row r="37" spans="1:91" x14ac:dyDescent="0.3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70460</v>
      </c>
      <c r="T37" s="16" t="s">
        <v>4253</v>
      </c>
      <c r="U37" s="20">
        <v>1</v>
      </c>
      <c r="V37" s="16" t="s">
        <v>4252</v>
      </c>
      <c r="W37" s="15">
        <v>70460</v>
      </c>
      <c r="X37" s="16" t="s">
        <v>4252</v>
      </c>
      <c r="Y37" s="15">
        <v>70460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67466</v>
      </c>
      <c r="AN37" s="16" t="s">
        <v>4255</v>
      </c>
      <c r="AO37" s="20">
        <v>1.0317909999999999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82695</v>
      </c>
      <c r="BD37" s="16" t="s">
        <v>4257</v>
      </c>
      <c r="BE37" s="20">
        <v>1.029218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85292</v>
      </c>
      <c r="BT37" s="16" t="s">
        <v>4259</v>
      </c>
      <c r="BU37" s="20">
        <v>1.0700130000000001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103309</v>
      </c>
      <c r="CJ37" s="16" t="s">
        <v>4261</v>
      </c>
      <c r="CK37" s="20">
        <v>1.0982890000000001</v>
      </c>
      <c r="CL37" s="16" t="s">
        <v>4840</v>
      </c>
      <c r="CM37" s="15">
        <f>SUM(A2L330C10)/A2L330C1</f>
        <v>70460</v>
      </c>
    </row>
    <row r="38" spans="1:91" x14ac:dyDescent="0.3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13044</v>
      </c>
      <c r="T38" s="16" t="s">
        <v>4253</v>
      </c>
      <c r="U38" s="20">
        <v>1</v>
      </c>
      <c r="V38" s="16" t="s">
        <v>4252</v>
      </c>
      <c r="W38" s="15">
        <v>13044</v>
      </c>
      <c r="X38" s="16" t="s">
        <v>4252</v>
      </c>
      <c r="Y38" s="15">
        <v>13044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12473</v>
      </c>
      <c r="AN38" s="16" t="s">
        <v>4255</v>
      </c>
      <c r="AO38" s="20">
        <v>1.0317909999999999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12462</v>
      </c>
      <c r="BD38" s="16" t="s">
        <v>4257</v>
      </c>
      <c r="BE38" s="20">
        <v>1.029218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16159</v>
      </c>
      <c r="BT38" s="16" t="s">
        <v>4259</v>
      </c>
      <c r="BU38" s="20">
        <v>1.0700130000000001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19928</v>
      </c>
      <c r="CJ38" s="16" t="s">
        <v>4261</v>
      </c>
      <c r="CK38" s="20">
        <v>1.0982890000000001</v>
      </c>
      <c r="CL38" s="16" t="s">
        <v>4841</v>
      </c>
      <c r="CM38" s="15">
        <f>SUM(A2L331C10)/A2L331C1</f>
        <v>13044</v>
      </c>
    </row>
    <row r="39" spans="1:91" x14ac:dyDescent="0.3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38649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38649</v>
      </c>
      <c r="X39" s="16" t="s">
        <v>4252</v>
      </c>
      <c r="Y39" s="15">
        <v>38649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38987</v>
      </c>
      <c r="AJ39" s="16" t="s">
        <v>4255</v>
      </c>
      <c r="AK39" s="20">
        <v>1.1007640000000001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36303</v>
      </c>
      <c r="AZ39" s="16" t="s">
        <v>4257</v>
      </c>
      <c r="BA39" s="20">
        <v>0.99925019999999998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35342</v>
      </c>
      <c r="BP39" s="16" t="s">
        <v>4259</v>
      </c>
      <c r="BQ39" s="20">
        <v>0.99943749999999998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36271</v>
      </c>
      <c r="CF39" s="16" t="s">
        <v>4261</v>
      </c>
      <c r="CG39" s="20">
        <v>1.116206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38649</v>
      </c>
    </row>
    <row r="40" spans="1:91" x14ac:dyDescent="0.3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34579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34579</v>
      </c>
      <c r="X40" s="16" t="s">
        <v>4252</v>
      </c>
      <c r="Y40" s="15">
        <v>34579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31937</v>
      </c>
      <c r="AJ40" s="16" t="s">
        <v>4255</v>
      </c>
      <c r="AK40" s="20">
        <v>1.1007640000000001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35978</v>
      </c>
      <c r="AZ40" s="16" t="s">
        <v>4257</v>
      </c>
      <c r="BA40" s="20">
        <v>0.99925019999999998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35925</v>
      </c>
      <c r="BP40" s="16" t="s">
        <v>4259</v>
      </c>
      <c r="BQ40" s="20">
        <v>0.99943749999999998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41342</v>
      </c>
      <c r="CF40" s="16" t="s">
        <v>4261</v>
      </c>
      <c r="CG40" s="20">
        <v>1.116206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34579</v>
      </c>
    </row>
    <row r="41" spans="1:91" x14ac:dyDescent="0.3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614</v>
      </c>
      <c r="H41" s="16" t="s">
        <v>4253</v>
      </c>
      <c r="I41" s="20">
        <v>1</v>
      </c>
      <c r="J41" s="16" t="s">
        <v>4252</v>
      </c>
      <c r="K41" s="15">
        <v>115</v>
      </c>
      <c r="L41" s="16" t="s">
        <v>4253</v>
      </c>
      <c r="M41" s="20">
        <v>1</v>
      </c>
      <c r="N41" s="16" t="s">
        <v>4252</v>
      </c>
      <c r="O41" s="15">
        <v>16762</v>
      </c>
      <c r="P41" s="16" t="s">
        <v>4253</v>
      </c>
      <c r="Q41" s="20">
        <v>1</v>
      </c>
      <c r="R41" s="16" t="s">
        <v>4252</v>
      </c>
      <c r="S41" s="15">
        <v>124</v>
      </c>
      <c r="T41" s="16" t="s">
        <v>4253</v>
      </c>
      <c r="U41" s="20">
        <v>1</v>
      </c>
      <c r="V41" s="16" t="s">
        <v>4252</v>
      </c>
      <c r="W41" s="15">
        <v>17615</v>
      </c>
      <c r="X41" s="16" t="s">
        <v>4252</v>
      </c>
      <c r="Y41" s="15">
        <v>17615</v>
      </c>
      <c r="Z41" s="16" t="s">
        <v>4254</v>
      </c>
      <c r="AA41" s="15">
        <v>324</v>
      </c>
      <c r="AB41" s="16" t="s">
        <v>4255</v>
      </c>
      <c r="AC41" s="20">
        <v>1.027773</v>
      </c>
      <c r="AD41" s="16" t="s">
        <v>4254</v>
      </c>
      <c r="AE41" s="15">
        <v>95</v>
      </c>
      <c r="AF41" s="16" t="s">
        <v>4255</v>
      </c>
      <c r="AG41" s="20">
        <v>1.0628219999999999</v>
      </c>
      <c r="AH41" s="16" t="s">
        <v>4254</v>
      </c>
      <c r="AI41" s="15">
        <v>14171</v>
      </c>
      <c r="AJ41" s="16" t="s">
        <v>4255</v>
      </c>
      <c r="AK41" s="20">
        <v>1.1007640000000001</v>
      </c>
      <c r="AL41" s="16" t="s">
        <v>4254</v>
      </c>
      <c r="AM41" s="15">
        <v>98</v>
      </c>
      <c r="AN41" s="16" t="s">
        <v>4255</v>
      </c>
      <c r="AO41" s="20">
        <v>1.0317909999999999</v>
      </c>
      <c r="AP41" s="16" t="s">
        <v>4256</v>
      </c>
      <c r="AQ41" s="15">
        <v>511</v>
      </c>
      <c r="AR41" s="16" t="s">
        <v>4257</v>
      </c>
      <c r="AS41" s="20">
        <v>1.04512</v>
      </c>
      <c r="AT41" s="16" t="s">
        <v>4256</v>
      </c>
      <c r="AU41" s="15">
        <v>137</v>
      </c>
      <c r="AV41" s="16" t="s">
        <v>4257</v>
      </c>
      <c r="AW41" s="20">
        <v>0.92376689999999995</v>
      </c>
      <c r="AX41" s="16" t="s">
        <v>4256</v>
      </c>
      <c r="AY41" s="15">
        <v>10135</v>
      </c>
      <c r="AZ41" s="16" t="s">
        <v>4257</v>
      </c>
      <c r="BA41" s="20">
        <v>0.99925019999999998</v>
      </c>
      <c r="BB41" s="16" t="s">
        <v>4256</v>
      </c>
      <c r="BC41" s="15">
        <v>126</v>
      </c>
      <c r="BD41" s="16" t="s">
        <v>4257</v>
      </c>
      <c r="BE41" s="20">
        <v>1.029218</v>
      </c>
      <c r="BF41" s="16" t="s">
        <v>4258</v>
      </c>
      <c r="BG41" s="15">
        <v>707</v>
      </c>
      <c r="BH41" s="16" t="s">
        <v>4259</v>
      </c>
      <c r="BI41" s="20">
        <v>1.0729109999999999</v>
      </c>
      <c r="BJ41" s="16" t="s">
        <v>4258</v>
      </c>
      <c r="BK41" s="15">
        <v>398</v>
      </c>
      <c r="BL41" s="16" t="s">
        <v>4259</v>
      </c>
      <c r="BM41" s="20">
        <v>1.0488170000000001</v>
      </c>
      <c r="BN41" s="16" t="s">
        <v>4258</v>
      </c>
      <c r="BO41" s="15">
        <v>14046</v>
      </c>
      <c r="BP41" s="16" t="s">
        <v>4259</v>
      </c>
      <c r="BQ41" s="20">
        <v>0.99943749999999998</v>
      </c>
      <c r="BR41" s="16" t="s">
        <v>4258</v>
      </c>
      <c r="BS41" s="15">
        <v>123</v>
      </c>
      <c r="BT41" s="16" t="s">
        <v>4259</v>
      </c>
      <c r="BU41" s="20">
        <v>1.0700130000000001</v>
      </c>
      <c r="BV41" s="16" t="s">
        <v>4260</v>
      </c>
      <c r="BW41" s="15">
        <v>1053</v>
      </c>
      <c r="BX41" s="16" t="s">
        <v>4261</v>
      </c>
      <c r="BY41" s="20">
        <v>1.1051420000000001</v>
      </c>
      <c r="BZ41" s="16" t="s">
        <v>4260</v>
      </c>
      <c r="CA41" s="15">
        <v>585</v>
      </c>
      <c r="CB41" s="16" t="s">
        <v>4261</v>
      </c>
      <c r="CC41" s="20">
        <v>1.048189</v>
      </c>
      <c r="CD41" s="16" t="s">
        <v>4260</v>
      </c>
      <c r="CE41" s="15">
        <v>14211</v>
      </c>
      <c r="CF41" s="16" t="s">
        <v>4261</v>
      </c>
      <c r="CG41" s="20">
        <v>1.116206</v>
      </c>
      <c r="CH41" s="16" t="s">
        <v>4260</v>
      </c>
      <c r="CI41" s="15">
        <v>214</v>
      </c>
      <c r="CJ41" s="16" t="s">
        <v>4261</v>
      </c>
      <c r="CK41" s="20">
        <v>1.0982890000000001</v>
      </c>
      <c r="CL41" s="16" t="s">
        <v>4844</v>
      </c>
      <c r="CM41" s="15">
        <f>SUM(A2L334C10)/A2L334C1</f>
        <v>17615</v>
      </c>
    </row>
    <row r="42" spans="1:91" x14ac:dyDescent="0.3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163772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42833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31979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100168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338752</v>
      </c>
      <c r="X42" s="16" t="s">
        <v>4850</v>
      </c>
      <c r="Y42" s="17">
        <f>SUM(A2L320C11:A2L334C11)-2*SUM(A2L333C11)</f>
        <v>338752</v>
      </c>
      <c r="Z42" s="16" t="s">
        <v>4851</v>
      </c>
      <c r="AA42" s="17">
        <f>SUM(A2L320C12:A2L334C12)-2*SUM(A2L333C12)</f>
        <v>169546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26739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28458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92108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182465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43016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18607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108663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191045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89927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35390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115802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217760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73494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28199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141052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338752</v>
      </c>
    </row>
    <row r="43" spans="1:91" x14ac:dyDescent="0.3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2501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2501</v>
      </c>
      <c r="X43" s="16" t="s">
        <v>4252</v>
      </c>
      <c r="Y43" s="15">
        <v>2501</v>
      </c>
      <c r="Z43" s="16" t="s">
        <v>4254</v>
      </c>
      <c r="AA43" s="15">
        <v>3</v>
      </c>
      <c r="AB43" s="16" t="s">
        <v>4255</v>
      </c>
      <c r="AC43" s="20">
        <v>1.027773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3783</v>
      </c>
      <c r="AJ43" s="16" t="s">
        <v>4255</v>
      </c>
      <c r="AK43" s="20">
        <v>1.1007640000000001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10</v>
      </c>
      <c r="AR43" s="16" t="s">
        <v>4257</v>
      </c>
      <c r="AS43" s="20">
        <v>1.04512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3737</v>
      </c>
      <c r="AZ43" s="16" t="s">
        <v>4257</v>
      </c>
      <c r="BA43" s="20">
        <v>0.99925019999999998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5</v>
      </c>
      <c r="BH43" s="16" t="s">
        <v>4259</v>
      </c>
      <c r="BI43" s="20">
        <v>1.0729109999999999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3709</v>
      </c>
      <c r="BP43" s="16" t="s">
        <v>4259</v>
      </c>
      <c r="BQ43" s="20">
        <v>0.99943749999999998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3</v>
      </c>
      <c r="BX43" s="16" t="s">
        <v>4261</v>
      </c>
      <c r="BY43" s="20">
        <v>1.1051420000000001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4584</v>
      </c>
      <c r="CF43" s="16" t="s">
        <v>4261</v>
      </c>
      <c r="CG43" s="20">
        <v>1.116206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2501</v>
      </c>
    </row>
    <row r="44" spans="1:91" x14ac:dyDescent="0.3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34</v>
      </c>
      <c r="L44" s="16" t="s">
        <v>4253</v>
      </c>
      <c r="M44" s="20">
        <v>1</v>
      </c>
      <c r="N44" s="16" t="s">
        <v>4252</v>
      </c>
      <c r="O44" s="15">
        <v>1191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1225</v>
      </c>
      <c r="X44" s="16" t="s">
        <v>4252</v>
      </c>
      <c r="Y44" s="15">
        <v>1225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41</v>
      </c>
      <c r="AF44" s="16" t="s">
        <v>4255</v>
      </c>
      <c r="AG44" s="20">
        <v>1.0628219999999999</v>
      </c>
      <c r="AH44" s="16" t="s">
        <v>4254</v>
      </c>
      <c r="AI44" s="15">
        <v>4669</v>
      </c>
      <c r="AJ44" s="16" t="s">
        <v>4255</v>
      </c>
      <c r="AK44" s="20">
        <v>1.1007640000000001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1</v>
      </c>
      <c r="AR44" s="16" t="s">
        <v>4257</v>
      </c>
      <c r="AS44" s="20">
        <v>1.04512</v>
      </c>
      <c r="AT44" s="16" t="s">
        <v>4256</v>
      </c>
      <c r="AU44" s="15">
        <v>48</v>
      </c>
      <c r="AV44" s="16" t="s">
        <v>4257</v>
      </c>
      <c r="AW44" s="20">
        <v>0.92376689999999995</v>
      </c>
      <c r="AX44" s="16" t="s">
        <v>4256</v>
      </c>
      <c r="AY44" s="15">
        <v>7093</v>
      </c>
      <c r="AZ44" s="16" t="s">
        <v>4257</v>
      </c>
      <c r="BA44" s="20">
        <v>0.99925019999999998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2</v>
      </c>
      <c r="BH44" s="16" t="s">
        <v>4259</v>
      </c>
      <c r="BI44" s="20">
        <v>1.0729109999999999</v>
      </c>
      <c r="BJ44" s="16" t="s">
        <v>4258</v>
      </c>
      <c r="BK44" s="15">
        <v>141</v>
      </c>
      <c r="BL44" s="16" t="s">
        <v>4259</v>
      </c>
      <c r="BM44" s="20">
        <v>1.0488170000000001</v>
      </c>
      <c r="BN44" s="16" t="s">
        <v>4258</v>
      </c>
      <c r="BO44" s="15">
        <v>7073</v>
      </c>
      <c r="BP44" s="16" t="s">
        <v>4259</v>
      </c>
      <c r="BQ44" s="20">
        <v>0.99943749999999998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1</v>
      </c>
      <c r="BX44" s="16" t="s">
        <v>4261</v>
      </c>
      <c r="BY44" s="20">
        <v>1.1051420000000001</v>
      </c>
      <c r="BZ44" s="16" t="s">
        <v>4260</v>
      </c>
      <c r="CA44" s="15">
        <v>127</v>
      </c>
      <c r="CB44" s="16" t="s">
        <v>4261</v>
      </c>
      <c r="CC44" s="20">
        <v>1.048189</v>
      </c>
      <c r="CD44" s="16" t="s">
        <v>4260</v>
      </c>
      <c r="CE44" s="15">
        <v>13672</v>
      </c>
      <c r="CF44" s="16" t="s">
        <v>4261</v>
      </c>
      <c r="CG44" s="20">
        <v>1.116206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1225</v>
      </c>
    </row>
    <row r="45" spans="1:91" x14ac:dyDescent="0.3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3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33085</v>
      </c>
      <c r="T46" s="16" t="s">
        <v>4253</v>
      </c>
      <c r="U46" s="20">
        <v>1</v>
      </c>
      <c r="V46" s="16" t="s">
        <v>4252</v>
      </c>
      <c r="W46" s="15">
        <v>33085</v>
      </c>
      <c r="X46" s="16" t="s">
        <v>4252</v>
      </c>
      <c r="Y46" s="15">
        <v>33085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20912</v>
      </c>
      <c r="AN46" s="16" t="s">
        <v>4255</v>
      </c>
      <c r="AO46" s="20">
        <v>1.0317909999999999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18996</v>
      </c>
      <c r="BD46" s="16" t="s">
        <v>4257</v>
      </c>
      <c r="BE46" s="20">
        <v>1.029218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27066</v>
      </c>
      <c r="BT46" s="16" t="s">
        <v>4259</v>
      </c>
      <c r="BU46" s="20">
        <v>1.0700130000000001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28813</v>
      </c>
      <c r="CJ46" s="16" t="s">
        <v>4261</v>
      </c>
      <c r="CK46" s="20">
        <v>1.0982890000000001</v>
      </c>
      <c r="CL46" s="16" t="s">
        <v>4871</v>
      </c>
      <c r="CM46" s="15">
        <f>SUM(A2L339C10)/A2L339C1</f>
        <v>33085</v>
      </c>
    </row>
    <row r="47" spans="1:91" x14ac:dyDescent="0.3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4872</v>
      </c>
      <c r="CM47" s="15">
        <f>SUM(A2L340C10)/A2L340C1</f>
        <v>0</v>
      </c>
    </row>
    <row r="48" spans="1:91" x14ac:dyDescent="0.3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0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34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3692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33085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36811</v>
      </c>
      <c r="X48" s="16" t="s">
        <v>4878</v>
      </c>
      <c r="Y48" s="15">
        <f>SUM(A2L336C11:A2L340C11)</f>
        <v>36811</v>
      </c>
      <c r="Z48" s="16" t="s">
        <v>4879</v>
      </c>
      <c r="AA48" s="15">
        <f>SUM(A2L336C12:A2L340C12)</f>
        <v>3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41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8452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20912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11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48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10830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18996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7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141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10782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27066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4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127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18256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28813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36811</v>
      </c>
    </row>
    <row r="49" spans="1:91" x14ac:dyDescent="0.3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4896</v>
      </c>
      <c r="CM49" s="15">
        <f>SUM(A2L342C10)/A2L342C1</f>
        <v>0</v>
      </c>
    </row>
    <row r="50" spans="1:91" x14ac:dyDescent="0.3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0</v>
      </c>
    </row>
    <row r="51" spans="1:91" x14ac:dyDescent="0.3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18661</v>
      </c>
      <c r="H51" s="16" t="s">
        <v>4253</v>
      </c>
      <c r="I51" s="20">
        <v>1</v>
      </c>
      <c r="J51" s="16" t="s">
        <v>4252</v>
      </c>
      <c r="K51" s="15">
        <v>2765</v>
      </c>
      <c r="L51" s="16" t="s">
        <v>4253</v>
      </c>
      <c r="M51" s="20">
        <v>1</v>
      </c>
      <c r="N51" s="16" t="s">
        <v>4252</v>
      </c>
      <c r="O51" s="15">
        <v>624806</v>
      </c>
      <c r="P51" s="16" t="s">
        <v>4253</v>
      </c>
      <c r="Q51" s="20">
        <v>1</v>
      </c>
      <c r="R51" s="16" t="s">
        <v>4252</v>
      </c>
      <c r="S51" s="15">
        <v>31511</v>
      </c>
      <c r="T51" s="16" t="s">
        <v>4253</v>
      </c>
      <c r="U51" s="20">
        <v>1</v>
      </c>
      <c r="V51" s="16" t="s">
        <v>4252</v>
      </c>
      <c r="W51" s="15">
        <v>677743</v>
      </c>
      <c r="X51" s="16" t="s">
        <v>4252</v>
      </c>
      <c r="Y51" s="15">
        <v>677743</v>
      </c>
      <c r="Z51" s="16" t="s">
        <v>4254</v>
      </c>
      <c r="AA51" s="15">
        <v>15682</v>
      </c>
      <c r="AB51" s="16" t="s">
        <v>4255</v>
      </c>
      <c r="AC51" s="20">
        <v>1.027773</v>
      </c>
      <c r="AD51" s="16" t="s">
        <v>4254</v>
      </c>
      <c r="AE51" s="15">
        <v>1530</v>
      </c>
      <c r="AF51" s="16" t="s">
        <v>4255</v>
      </c>
      <c r="AG51" s="20">
        <v>1.0628219999999999</v>
      </c>
      <c r="AH51" s="16" t="s">
        <v>4254</v>
      </c>
      <c r="AI51" s="15">
        <v>614738</v>
      </c>
      <c r="AJ51" s="16" t="s">
        <v>4255</v>
      </c>
      <c r="AK51" s="20">
        <v>1.1007640000000001</v>
      </c>
      <c r="AL51" s="16" t="s">
        <v>4254</v>
      </c>
      <c r="AM51" s="15">
        <v>33001</v>
      </c>
      <c r="AN51" s="16" t="s">
        <v>4255</v>
      </c>
      <c r="AO51" s="20">
        <v>1.0317909999999999</v>
      </c>
      <c r="AP51" s="16" t="s">
        <v>4256</v>
      </c>
      <c r="AQ51" s="15">
        <v>16921</v>
      </c>
      <c r="AR51" s="16" t="s">
        <v>4257</v>
      </c>
      <c r="AS51" s="20">
        <v>1.04512</v>
      </c>
      <c r="AT51" s="16" t="s">
        <v>4256</v>
      </c>
      <c r="AU51" s="15">
        <v>2208</v>
      </c>
      <c r="AV51" s="16" t="s">
        <v>4257</v>
      </c>
      <c r="AW51" s="20">
        <v>0.92376689999999995</v>
      </c>
      <c r="AX51" s="16" t="s">
        <v>4256</v>
      </c>
      <c r="AY51" s="15">
        <v>706008</v>
      </c>
      <c r="AZ51" s="16" t="s">
        <v>4257</v>
      </c>
      <c r="BA51" s="20">
        <v>0.99925019999999998</v>
      </c>
      <c r="BB51" s="16" t="s">
        <v>4256</v>
      </c>
      <c r="BC51" s="15">
        <v>49993</v>
      </c>
      <c r="BD51" s="16" t="s">
        <v>4257</v>
      </c>
      <c r="BE51" s="20">
        <v>1.029218</v>
      </c>
      <c r="BF51" s="16" t="s">
        <v>4258</v>
      </c>
      <c r="BG51" s="15">
        <v>18838</v>
      </c>
      <c r="BH51" s="16" t="s">
        <v>4259</v>
      </c>
      <c r="BI51" s="20">
        <v>1.0729109999999999</v>
      </c>
      <c r="BJ51" s="16" t="s">
        <v>4258</v>
      </c>
      <c r="BK51" s="15">
        <v>3280</v>
      </c>
      <c r="BL51" s="16" t="s">
        <v>4259</v>
      </c>
      <c r="BM51" s="20">
        <v>1.0488170000000001</v>
      </c>
      <c r="BN51" s="16" t="s">
        <v>4258</v>
      </c>
      <c r="BO51" s="15">
        <v>700570</v>
      </c>
      <c r="BP51" s="16" t="s">
        <v>4259</v>
      </c>
      <c r="BQ51" s="20">
        <v>0.99943749999999998</v>
      </c>
      <c r="BR51" s="16" t="s">
        <v>4258</v>
      </c>
      <c r="BS51" s="15">
        <v>81051</v>
      </c>
      <c r="BT51" s="16" t="s">
        <v>4259</v>
      </c>
      <c r="BU51" s="20">
        <v>1.0700130000000001</v>
      </c>
      <c r="BV51" s="16" t="s">
        <v>4260</v>
      </c>
      <c r="BW51" s="15">
        <v>21201</v>
      </c>
      <c r="BX51" s="16" t="s">
        <v>4261</v>
      </c>
      <c r="BY51" s="20">
        <v>1.1051420000000001</v>
      </c>
      <c r="BZ51" s="16" t="s">
        <v>4260</v>
      </c>
      <c r="CA51" s="15">
        <v>3185</v>
      </c>
      <c r="CB51" s="16" t="s">
        <v>4261</v>
      </c>
      <c r="CC51" s="20">
        <v>1.048189</v>
      </c>
      <c r="CD51" s="16" t="s">
        <v>4260</v>
      </c>
      <c r="CE51" s="15">
        <v>679715</v>
      </c>
      <c r="CF51" s="16" t="s">
        <v>4261</v>
      </c>
      <c r="CG51" s="20">
        <v>1.116206</v>
      </c>
      <c r="CH51" s="16" t="s">
        <v>4260</v>
      </c>
      <c r="CI51" s="15">
        <v>87371</v>
      </c>
      <c r="CJ51" s="16" t="s">
        <v>4261</v>
      </c>
      <c r="CK51" s="20">
        <v>1.0982890000000001</v>
      </c>
      <c r="CL51" s="16" t="s">
        <v>4898</v>
      </c>
      <c r="CM51" s="15">
        <f>SUM(A2L344C10)/A2L344C1</f>
        <v>677743</v>
      </c>
    </row>
    <row r="52" spans="1:91" x14ac:dyDescent="0.3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3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3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8401</v>
      </c>
      <c r="T54" s="16" t="s">
        <v>4253</v>
      </c>
      <c r="U54" s="20">
        <v>1</v>
      </c>
      <c r="V54" s="16" t="s">
        <v>4252</v>
      </c>
      <c r="W54" s="15">
        <v>8401</v>
      </c>
      <c r="X54" s="16" t="s">
        <v>4252</v>
      </c>
      <c r="Y54" s="15">
        <v>8401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7707</v>
      </c>
      <c r="AN54" s="16" t="s">
        <v>4255</v>
      </c>
      <c r="AO54" s="20">
        <v>1.0317909999999999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8897</v>
      </c>
      <c r="BD54" s="16" t="s">
        <v>4257</v>
      </c>
      <c r="BE54" s="20">
        <v>1.029218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9610</v>
      </c>
      <c r="BT54" s="16" t="s">
        <v>4259</v>
      </c>
      <c r="BU54" s="20">
        <v>1.0700130000000001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11523</v>
      </c>
      <c r="CJ54" s="16" t="s">
        <v>4261</v>
      </c>
      <c r="CK54" s="20">
        <v>1.0982890000000001</v>
      </c>
      <c r="CL54" s="16" t="s">
        <v>4901</v>
      </c>
      <c r="CM54" s="15">
        <f>SUM(A2L347C10)/A2L347C1</f>
        <v>8401</v>
      </c>
    </row>
    <row r="55" spans="1:91" x14ac:dyDescent="0.3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0</v>
      </c>
      <c r="T55" s="16" t="s">
        <v>4253</v>
      </c>
      <c r="U55" s="20">
        <v>0</v>
      </c>
      <c r="V55" s="16" t="s">
        <v>4252</v>
      </c>
      <c r="W55" s="15">
        <v>0</v>
      </c>
      <c r="X55" s="16" t="s">
        <v>4252</v>
      </c>
      <c r="Y55" s="15">
        <v>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0</v>
      </c>
      <c r="AN55" s="16" t="s">
        <v>4255</v>
      </c>
      <c r="AO55" s="20">
        <v>0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0</v>
      </c>
      <c r="BD55" s="16" t="s">
        <v>4257</v>
      </c>
      <c r="BE55" s="20">
        <v>0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0</v>
      </c>
      <c r="BT55" s="16" t="s">
        <v>4259</v>
      </c>
      <c r="BU55" s="20">
        <v>0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0</v>
      </c>
      <c r="CJ55" s="16" t="s">
        <v>4261</v>
      </c>
      <c r="CK55" s="20">
        <v>0</v>
      </c>
      <c r="CL55" s="16" t="s">
        <v>4902</v>
      </c>
      <c r="CM55" s="15">
        <f>SUM(A2L348C10)/A2L348C1</f>
        <v>0</v>
      </c>
    </row>
    <row r="56" spans="1:91" x14ac:dyDescent="0.3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6554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6554</v>
      </c>
      <c r="X56" s="16" t="s">
        <v>4252</v>
      </c>
      <c r="Y56" s="15">
        <v>6554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6485</v>
      </c>
      <c r="AJ56" s="16" t="s">
        <v>4255</v>
      </c>
      <c r="AK56" s="20">
        <v>1.1007640000000001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8841</v>
      </c>
      <c r="AZ56" s="16" t="s">
        <v>4257</v>
      </c>
      <c r="BA56" s="20">
        <v>0.99925019999999998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8607</v>
      </c>
      <c r="BP56" s="16" t="s">
        <v>4259</v>
      </c>
      <c r="BQ56" s="20">
        <v>0.99943749999999998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8802</v>
      </c>
      <c r="CF56" s="16" t="s">
        <v>4261</v>
      </c>
      <c r="CG56" s="20">
        <v>1.116206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6554</v>
      </c>
    </row>
    <row r="57" spans="1:91" x14ac:dyDescent="0.3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3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1</v>
      </c>
      <c r="BT58" s="16" t="s">
        <v>4259</v>
      </c>
      <c r="BU58" s="20">
        <v>1.0700130000000001</v>
      </c>
      <c r="BV58" s="16" t="s">
        <v>4260</v>
      </c>
      <c r="BW58" s="15">
        <v>284</v>
      </c>
      <c r="BX58" s="16" t="s">
        <v>4261</v>
      </c>
      <c r="BY58" s="20">
        <v>1.1051420000000001</v>
      </c>
      <c r="BZ58" s="16" t="s">
        <v>4260</v>
      </c>
      <c r="CA58" s="15">
        <v>8</v>
      </c>
      <c r="CB58" s="16" t="s">
        <v>4261</v>
      </c>
      <c r="CC58" s="20">
        <v>1.048189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19</v>
      </c>
      <c r="CJ58" s="16" t="s">
        <v>4261</v>
      </c>
      <c r="CK58" s="20">
        <v>1.0982890000000001</v>
      </c>
      <c r="CL58" s="16" t="s">
        <v>4905</v>
      </c>
      <c r="CM58" s="15">
        <f>SUM(A2L351C10)/A2L351C1</f>
        <v>0</v>
      </c>
    </row>
    <row r="59" spans="1:91" x14ac:dyDescent="0.3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18661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2765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631360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39912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692698</v>
      </c>
      <c r="X59" s="16" t="s">
        <v>4911</v>
      </c>
      <c r="Y59" s="15">
        <f>SUM(A2L342C11:A2L351C11)-2*SUM(A2L350C11)</f>
        <v>692698</v>
      </c>
      <c r="Z59" s="16" t="s">
        <v>4912</v>
      </c>
      <c r="AA59" s="15">
        <f>SUM(A2L342C12:A2L351C12)-2*SUM(A2L350C12)</f>
        <v>15682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1530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621223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40708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16921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2208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714849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58890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18838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3280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709177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90662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21485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3193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688517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98913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692698</v>
      </c>
    </row>
    <row r="60" spans="1:91" x14ac:dyDescent="0.3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6345</v>
      </c>
      <c r="H60" s="16" t="s">
        <v>4253</v>
      </c>
      <c r="I60" s="20">
        <v>1</v>
      </c>
      <c r="J60" s="16" t="s">
        <v>4252</v>
      </c>
      <c r="K60" s="15">
        <v>7620</v>
      </c>
      <c r="L60" s="16" t="s">
        <v>4253</v>
      </c>
      <c r="M60" s="20">
        <v>1</v>
      </c>
      <c r="N60" s="16" t="s">
        <v>4252</v>
      </c>
      <c r="O60" s="15">
        <v>52076</v>
      </c>
      <c r="P60" s="16" t="s">
        <v>4253</v>
      </c>
      <c r="Q60" s="20">
        <v>1</v>
      </c>
      <c r="R60" s="16" t="s">
        <v>4252</v>
      </c>
      <c r="S60" s="15">
        <v>1952</v>
      </c>
      <c r="T60" s="16" t="s">
        <v>4253</v>
      </c>
      <c r="U60" s="20">
        <v>1</v>
      </c>
      <c r="V60" s="16" t="s">
        <v>4252</v>
      </c>
      <c r="W60" s="15">
        <v>67993</v>
      </c>
      <c r="X60" s="16" t="s">
        <v>4252</v>
      </c>
      <c r="Y60" s="15">
        <v>67993</v>
      </c>
      <c r="Z60" s="16" t="s">
        <v>4254</v>
      </c>
      <c r="AA60" s="15">
        <v>2036</v>
      </c>
      <c r="AB60" s="16" t="s">
        <v>4255</v>
      </c>
      <c r="AC60" s="20">
        <v>1.027773</v>
      </c>
      <c r="AD60" s="16" t="s">
        <v>4254</v>
      </c>
      <c r="AE60" s="15">
        <v>5232</v>
      </c>
      <c r="AF60" s="16" t="s">
        <v>4255</v>
      </c>
      <c r="AG60" s="20">
        <v>1.0628219999999999</v>
      </c>
      <c r="AH60" s="16" t="s">
        <v>4254</v>
      </c>
      <c r="AI60" s="15">
        <v>64911</v>
      </c>
      <c r="AJ60" s="16" t="s">
        <v>4255</v>
      </c>
      <c r="AK60" s="20">
        <v>1.1007640000000001</v>
      </c>
      <c r="AL60" s="16" t="s">
        <v>4254</v>
      </c>
      <c r="AM60" s="15">
        <v>1503</v>
      </c>
      <c r="AN60" s="16" t="s">
        <v>4255</v>
      </c>
      <c r="AO60" s="20">
        <v>1.0317909999999999</v>
      </c>
      <c r="AP60" s="16" t="s">
        <v>4256</v>
      </c>
      <c r="AQ60" s="15">
        <v>39958</v>
      </c>
      <c r="AR60" s="16" t="s">
        <v>4257</v>
      </c>
      <c r="AS60" s="20">
        <v>1.04512</v>
      </c>
      <c r="AT60" s="16" t="s">
        <v>4256</v>
      </c>
      <c r="AU60" s="15">
        <v>7334</v>
      </c>
      <c r="AV60" s="16" t="s">
        <v>4257</v>
      </c>
      <c r="AW60" s="20">
        <v>0.92376689999999995</v>
      </c>
      <c r="AX60" s="16" t="s">
        <v>4256</v>
      </c>
      <c r="AY60" s="15">
        <v>65304</v>
      </c>
      <c r="AZ60" s="16" t="s">
        <v>4257</v>
      </c>
      <c r="BA60" s="20">
        <v>0.99925019999999998</v>
      </c>
      <c r="BB60" s="16" t="s">
        <v>4256</v>
      </c>
      <c r="BC60" s="15">
        <v>4329</v>
      </c>
      <c r="BD60" s="16" t="s">
        <v>4257</v>
      </c>
      <c r="BE60" s="20">
        <v>1.029218</v>
      </c>
      <c r="BF60" s="16" t="s">
        <v>4258</v>
      </c>
      <c r="BG60" s="15">
        <v>45145</v>
      </c>
      <c r="BH60" s="16" t="s">
        <v>4259</v>
      </c>
      <c r="BI60" s="20">
        <v>1.0729109999999999</v>
      </c>
      <c r="BJ60" s="16" t="s">
        <v>4258</v>
      </c>
      <c r="BK60" s="15">
        <v>6211</v>
      </c>
      <c r="BL60" s="16" t="s">
        <v>4259</v>
      </c>
      <c r="BM60" s="20">
        <v>1.0488170000000001</v>
      </c>
      <c r="BN60" s="16" t="s">
        <v>4258</v>
      </c>
      <c r="BO60" s="15">
        <v>6852</v>
      </c>
      <c r="BP60" s="16" t="s">
        <v>4259</v>
      </c>
      <c r="BQ60" s="20">
        <v>0.99943749999999998</v>
      </c>
      <c r="BR60" s="16" t="s">
        <v>4258</v>
      </c>
      <c r="BS60" s="15">
        <v>3758</v>
      </c>
      <c r="BT60" s="16" t="s">
        <v>4259</v>
      </c>
      <c r="BU60" s="20">
        <v>1.0700130000000001</v>
      </c>
      <c r="BV60" s="16" t="s">
        <v>4260</v>
      </c>
      <c r="BW60" s="15">
        <v>55892</v>
      </c>
      <c r="BX60" s="16" t="s">
        <v>4261</v>
      </c>
      <c r="BY60" s="20">
        <v>1.1051420000000001</v>
      </c>
      <c r="BZ60" s="16" t="s">
        <v>4260</v>
      </c>
      <c r="CA60" s="15">
        <v>7800</v>
      </c>
      <c r="CB60" s="16" t="s">
        <v>4261</v>
      </c>
      <c r="CC60" s="20">
        <v>1.048189</v>
      </c>
      <c r="CD60" s="16" t="s">
        <v>4260</v>
      </c>
      <c r="CE60" s="15">
        <v>2592</v>
      </c>
      <c r="CF60" s="16" t="s">
        <v>4261</v>
      </c>
      <c r="CG60" s="20">
        <v>1.116206</v>
      </c>
      <c r="CH60" s="16" t="s">
        <v>4260</v>
      </c>
      <c r="CI60" s="15">
        <v>4795</v>
      </c>
      <c r="CJ60" s="16" t="s">
        <v>4261</v>
      </c>
      <c r="CK60" s="20">
        <v>1.0982890000000001</v>
      </c>
      <c r="CL60" s="16" t="s">
        <v>4929</v>
      </c>
      <c r="CM60" s="15">
        <f>SUM(A2L353C10)/A2L353C1</f>
        <v>67993</v>
      </c>
    </row>
    <row r="61" spans="1:91" x14ac:dyDescent="0.3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5485</v>
      </c>
      <c r="H61" s="16" t="s">
        <v>4253</v>
      </c>
      <c r="I61" s="20">
        <v>1</v>
      </c>
      <c r="J61" s="16" t="s">
        <v>4252</v>
      </c>
      <c r="K61" s="15">
        <v>31</v>
      </c>
      <c r="L61" s="16" t="s">
        <v>4253</v>
      </c>
      <c r="M61" s="20">
        <v>1</v>
      </c>
      <c r="N61" s="16" t="s">
        <v>4252</v>
      </c>
      <c r="O61" s="15">
        <v>7</v>
      </c>
      <c r="P61" s="16" t="s">
        <v>4253</v>
      </c>
      <c r="Q61" s="20">
        <v>1</v>
      </c>
      <c r="R61" s="16" t="s">
        <v>4252</v>
      </c>
      <c r="S61" s="15">
        <v>246</v>
      </c>
      <c r="T61" s="16" t="s">
        <v>4253</v>
      </c>
      <c r="U61" s="20">
        <v>1</v>
      </c>
      <c r="V61" s="16" t="s">
        <v>4252</v>
      </c>
      <c r="W61" s="15">
        <v>5769</v>
      </c>
      <c r="X61" s="16" t="s">
        <v>4252</v>
      </c>
      <c r="Y61" s="15">
        <v>5769</v>
      </c>
      <c r="Z61" s="16" t="s">
        <v>4254</v>
      </c>
      <c r="AA61" s="15">
        <v>6042</v>
      </c>
      <c r="AB61" s="16" t="s">
        <v>4255</v>
      </c>
      <c r="AC61" s="20">
        <v>1.027773</v>
      </c>
      <c r="AD61" s="16" t="s">
        <v>4254</v>
      </c>
      <c r="AE61" s="15">
        <v>32</v>
      </c>
      <c r="AF61" s="16" t="s">
        <v>4255</v>
      </c>
      <c r="AG61" s="20">
        <v>1.0628219999999999</v>
      </c>
      <c r="AH61" s="16" t="s">
        <v>4254</v>
      </c>
      <c r="AI61" s="15">
        <v>93</v>
      </c>
      <c r="AJ61" s="16" t="s">
        <v>4255</v>
      </c>
      <c r="AK61" s="20">
        <v>1.1007640000000001</v>
      </c>
      <c r="AL61" s="16" t="s">
        <v>4254</v>
      </c>
      <c r="AM61" s="15">
        <v>183</v>
      </c>
      <c r="AN61" s="16" t="s">
        <v>4255</v>
      </c>
      <c r="AO61" s="20">
        <v>1.0317909999999999</v>
      </c>
      <c r="AP61" s="16" t="s">
        <v>4256</v>
      </c>
      <c r="AQ61" s="15">
        <v>7199</v>
      </c>
      <c r="AR61" s="16" t="s">
        <v>4257</v>
      </c>
      <c r="AS61" s="20">
        <v>1.04512</v>
      </c>
      <c r="AT61" s="16" t="s">
        <v>4256</v>
      </c>
      <c r="AU61" s="15">
        <v>30</v>
      </c>
      <c r="AV61" s="16" t="s">
        <v>4257</v>
      </c>
      <c r="AW61" s="20">
        <v>0.92376689999999995</v>
      </c>
      <c r="AX61" s="16" t="s">
        <v>4256</v>
      </c>
      <c r="AY61" s="15">
        <v>94</v>
      </c>
      <c r="AZ61" s="16" t="s">
        <v>4257</v>
      </c>
      <c r="BA61" s="20">
        <v>0.99925019999999998</v>
      </c>
      <c r="BB61" s="16" t="s">
        <v>4256</v>
      </c>
      <c r="BC61" s="15">
        <v>153</v>
      </c>
      <c r="BD61" s="16" t="s">
        <v>4257</v>
      </c>
      <c r="BE61" s="20">
        <v>1.029218</v>
      </c>
      <c r="BF61" s="16" t="s">
        <v>4258</v>
      </c>
      <c r="BG61" s="15">
        <v>8232</v>
      </c>
      <c r="BH61" s="16" t="s">
        <v>4259</v>
      </c>
      <c r="BI61" s="20">
        <v>1.0729109999999999</v>
      </c>
      <c r="BJ61" s="16" t="s">
        <v>4258</v>
      </c>
      <c r="BK61" s="15">
        <v>27</v>
      </c>
      <c r="BL61" s="16" t="s">
        <v>4259</v>
      </c>
      <c r="BM61" s="20">
        <v>1.0488170000000001</v>
      </c>
      <c r="BN61" s="16" t="s">
        <v>4258</v>
      </c>
      <c r="BO61" s="15">
        <v>766</v>
      </c>
      <c r="BP61" s="16" t="s">
        <v>4259</v>
      </c>
      <c r="BQ61" s="20">
        <v>0.99943749999999998</v>
      </c>
      <c r="BR61" s="16" t="s">
        <v>4258</v>
      </c>
      <c r="BS61" s="15">
        <v>234</v>
      </c>
      <c r="BT61" s="16" t="s">
        <v>4259</v>
      </c>
      <c r="BU61" s="20">
        <v>1.0700130000000001</v>
      </c>
      <c r="BV61" s="16" t="s">
        <v>4260</v>
      </c>
      <c r="BW61" s="15">
        <v>9541</v>
      </c>
      <c r="BX61" s="16" t="s">
        <v>4261</v>
      </c>
      <c r="BY61" s="20">
        <v>1.1051420000000001</v>
      </c>
      <c r="BZ61" s="16" t="s">
        <v>4260</v>
      </c>
      <c r="CA61" s="15">
        <v>26</v>
      </c>
      <c r="CB61" s="16" t="s">
        <v>4261</v>
      </c>
      <c r="CC61" s="20">
        <v>1.048189</v>
      </c>
      <c r="CD61" s="16" t="s">
        <v>4260</v>
      </c>
      <c r="CE61" s="15">
        <v>815</v>
      </c>
      <c r="CF61" s="16" t="s">
        <v>4261</v>
      </c>
      <c r="CG61" s="20">
        <v>1.116206</v>
      </c>
      <c r="CH61" s="16" t="s">
        <v>4260</v>
      </c>
      <c r="CI61" s="15">
        <v>395</v>
      </c>
      <c r="CJ61" s="16" t="s">
        <v>4261</v>
      </c>
      <c r="CK61" s="20">
        <v>1.0982890000000001</v>
      </c>
      <c r="CL61" s="16" t="s">
        <v>4930</v>
      </c>
      <c r="CM61" s="15">
        <f>SUM(A2L354C10)/A2L354C1</f>
        <v>5769</v>
      </c>
    </row>
    <row r="62" spans="1:91" x14ac:dyDescent="0.3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0</v>
      </c>
      <c r="H62" s="16" t="s">
        <v>4253</v>
      </c>
      <c r="I62" s="20">
        <v>0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5">
        <v>12</v>
      </c>
      <c r="AB62" s="16" t="s">
        <v>4255</v>
      </c>
      <c r="AC62" s="20">
        <v>1.027773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376</v>
      </c>
      <c r="AR62" s="16" t="s">
        <v>4257</v>
      </c>
      <c r="AS62" s="20">
        <v>1.04512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734</v>
      </c>
      <c r="BH62" s="16" t="s">
        <v>4259</v>
      </c>
      <c r="BI62" s="20">
        <v>1.0729109999999999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661</v>
      </c>
      <c r="BX62" s="16" t="s">
        <v>4261</v>
      </c>
      <c r="BY62" s="20">
        <v>1.1051420000000001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0</v>
      </c>
    </row>
    <row r="63" spans="1:91" x14ac:dyDescent="0.3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181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181</v>
      </c>
      <c r="X63" s="16" t="s">
        <v>4252</v>
      </c>
      <c r="Y63" s="15">
        <v>181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151</v>
      </c>
      <c r="AJ63" s="16" t="s">
        <v>4255</v>
      </c>
      <c r="AK63" s="20">
        <v>1.1007640000000001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605</v>
      </c>
      <c r="AZ63" s="16" t="s">
        <v>4257</v>
      </c>
      <c r="BA63" s="20">
        <v>0.99925019999999998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1563</v>
      </c>
      <c r="BP63" s="16" t="s">
        <v>4259</v>
      </c>
      <c r="BQ63" s="20">
        <v>0.99943749999999998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1180</v>
      </c>
      <c r="CF63" s="16" t="s">
        <v>4261</v>
      </c>
      <c r="CG63" s="20">
        <v>1.116206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181</v>
      </c>
    </row>
    <row r="64" spans="1:91" x14ac:dyDescent="0.3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11152</v>
      </c>
      <c r="T64" s="16" t="s">
        <v>4253</v>
      </c>
      <c r="U64" s="20">
        <v>1</v>
      </c>
      <c r="V64" s="16" t="s">
        <v>4252</v>
      </c>
      <c r="W64" s="15">
        <v>11152</v>
      </c>
      <c r="X64" s="16" t="s">
        <v>4252</v>
      </c>
      <c r="Y64" s="15">
        <v>11152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11800</v>
      </c>
      <c r="AN64" s="16" t="s">
        <v>4255</v>
      </c>
      <c r="AO64" s="20">
        <v>1.0317909999999999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12067</v>
      </c>
      <c r="BD64" s="16" t="s">
        <v>4257</v>
      </c>
      <c r="BE64" s="20">
        <v>1.029218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12865</v>
      </c>
      <c r="BT64" s="16" t="s">
        <v>4259</v>
      </c>
      <c r="BU64" s="20">
        <v>1.0700130000000001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15015</v>
      </c>
      <c r="CJ64" s="16" t="s">
        <v>4261</v>
      </c>
      <c r="CK64" s="20">
        <v>1.0982890000000001</v>
      </c>
      <c r="CL64" s="16" t="s">
        <v>4933</v>
      </c>
      <c r="CM64" s="15">
        <f>SUM(A2L357C10)/A2L357C1</f>
        <v>11152</v>
      </c>
    </row>
    <row r="65" spans="1:91" x14ac:dyDescent="0.3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2623</v>
      </c>
      <c r="T65" s="16" t="s">
        <v>4253</v>
      </c>
      <c r="U65" s="20">
        <v>1</v>
      </c>
      <c r="V65" s="16" t="s">
        <v>4252</v>
      </c>
      <c r="W65" s="15">
        <v>2623</v>
      </c>
      <c r="X65" s="16" t="s">
        <v>4252</v>
      </c>
      <c r="Y65" s="15">
        <v>2623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2704</v>
      </c>
      <c r="AN65" s="16" t="s">
        <v>4255</v>
      </c>
      <c r="AO65" s="20">
        <v>1.0317909999999999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3242</v>
      </c>
      <c r="BD65" s="16" t="s">
        <v>4257</v>
      </c>
      <c r="BE65" s="20">
        <v>1.029218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204</v>
      </c>
      <c r="BT65" s="16" t="s">
        <v>4259</v>
      </c>
      <c r="BU65" s="20">
        <v>1.0700130000000001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394</v>
      </c>
      <c r="CJ65" s="16" t="s">
        <v>4261</v>
      </c>
      <c r="CK65" s="20">
        <v>1.0982890000000001</v>
      </c>
      <c r="CL65" s="16" t="s">
        <v>4934</v>
      </c>
      <c r="CM65" s="15">
        <f>SUM(A2L358C10)/A2L358C1</f>
        <v>2623</v>
      </c>
    </row>
    <row r="66" spans="1:91" x14ac:dyDescent="0.3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3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3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1850</v>
      </c>
      <c r="P68" s="16" t="s">
        <v>4253</v>
      </c>
      <c r="Q68" s="20">
        <v>1</v>
      </c>
      <c r="R68" s="16" t="s">
        <v>4252</v>
      </c>
      <c r="S68" s="15">
        <v>7258</v>
      </c>
      <c r="T68" s="16" t="s">
        <v>4253</v>
      </c>
      <c r="U68" s="20">
        <v>1</v>
      </c>
      <c r="V68" s="16" t="s">
        <v>4252</v>
      </c>
      <c r="W68" s="15">
        <v>9108</v>
      </c>
      <c r="X68" s="16" t="s">
        <v>4252</v>
      </c>
      <c r="Y68" s="15">
        <v>9108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1377</v>
      </c>
      <c r="AJ68" s="16" t="s">
        <v>4255</v>
      </c>
      <c r="AK68" s="20">
        <v>1.1007640000000001</v>
      </c>
      <c r="AL68" s="16" t="s">
        <v>4254</v>
      </c>
      <c r="AM68" s="15">
        <v>7195</v>
      </c>
      <c r="AN68" s="16" t="s">
        <v>4255</v>
      </c>
      <c r="AO68" s="20">
        <v>1.0317909999999999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1474</v>
      </c>
      <c r="AZ68" s="16" t="s">
        <v>4257</v>
      </c>
      <c r="BA68" s="20">
        <v>0.99925019999999998</v>
      </c>
      <c r="BB68" s="16" t="s">
        <v>4256</v>
      </c>
      <c r="BC68" s="15">
        <v>7719</v>
      </c>
      <c r="BD68" s="16" t="s">
        <v>4257</v>
      </c>
      <c r="BE68" s="20">
        <v>1.029218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232</v>
      </c>
      <c r="BL68" s="16" t="s">
        <v>4259</v>
      </c>
      <c r="BM68" s="20">
        <v>1.0488170000000001</v>
      </c>
      <c r="BN68" s="16" t="s">
        <v>4258</v>
      </c>
      <c r="BO68" s="15">
        <v>3170</v>
      </c>
      <c r="BP68" s="16" t="s">
        <v>4259</v>
      </c>
      <c r="BQ68" s="20">
        <v>0.99943749999999998</v>
      </c>
      <c r="BR68" s="16" t="s">
        <v>4258</v>
      </c>
      <c r="BS68" s="15">
        <v>7936</v>
      </c>
      <c r="BT68" s="16" t="s">
        <v>4259</v>
      </c>
      <c r="BU68" s="20">
        <v>1.0700130000000001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147</v>
      </c>
      <c r="CB68" s="16" t="s">
        <v>4261</v>
      </c>
      <c r="CC68" s="20">
        <v>1.048189</v>
      </c>
      <c r="CD68" s="16" t="s">
        <v>4260</v>
      </c>
      <c r="CE68" s="15">
        <v>3507</v>
      </c>
      <c r="CF68" s="16" t="s">
        <v>4261</v>
      </c>
      <c r="CG68" s="20">
        <v>1.116206</v>
      </c>
      <c r="CH68" s="16" t="s">
        <v>4260</v>
      </c>
      <c r="CI68" s="15">
        <v>9554</v>
      </c>
      <c r="CJ68" s="16" t="s">
        <v>4261</v>
      </c>
      <c r="CK68" s="20">
        <v>1.0982890000000001</v>
      </c>
      <c r="CL68" s="16" t="s">
        <v>4937</v>
      </c>
      <c r="CM68" s="15">
        <f>SUM(A2L361C10)/A2L361C1</f>
        <v>9108</v>
      </c>
    </row>
    <row r="69" spans="1:91" x14ac:dyDescent="0.3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11830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7651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54114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23231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96826</v>
      </c>
      <c r="X69" s="16" t="s">
        <v>4943</v>
      </c>
      <c r="Y69" s="15">
        <f>SUM(A2L353C11:A2L361C11)-2*SUM(A2L360C11)</f>
        <v>96826</v>
      </c>
      <c r="Z69" s="16" t="s">
        <v>4944</v>
      </c>
      <c r="AA69" s="15">
        <f>SUM(A2L353C12:A2L361C12)-2*SUM(A2L360C12)</f>
        <v>8090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5264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66532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23385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47533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7364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67477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27510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54111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6470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12351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24997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66094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7973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8094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30153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96826</v>
      </c>
    </row>
    <row r="70" spans="1:91" x14ac:dyDescent="0.3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905734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828490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765838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647033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3147095</v>
      </c>
      <c r="X70" s="16" t="s">
        <v>4966</v>
      </c>
      <c r="Y70" s="15">
        <f>SUM(A2L319C11,A2L335C11,A2L341C11,A2L352C11,A2L362C11)</f>
        <v>3147095</v>
      </c>
      <c r="Z70" s="16" t="s">
        <v>4967</v>
      </c>
      <c r="AA70" s="15">
        <f>SUM(A2L319C12,A2L335C12,A2L341C12,A2L352C12,A2L362C12)</f>
        <v>841754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512125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774163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581638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969351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843453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871379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678358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1018382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993034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889544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710882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1091015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814209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866178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820740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3147095</v>
      </c>
    </row>
    <row r="71" spans="1:91" x14ac:dyDescent="0.3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3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3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FE63E2-5995-4B38-B16E-FB0BF7B18D70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5009</v>
      </c>
    </row>
    <row r="3" spans="1:91" x14ac:dyDescent="0.3">
      <c r="B3" s="13" t="s">
        <v>4042</v>
      </c>
    </row>
    <row r="4" spans="1:91" x14ac:dyDescent="0.3">
      <c r="B4" s="13" t="s">
        <v>5010</v>
      </c>
    </row>
    <row r="5" spans="1:91" x14ac:dyDescent="0.3">
      <c r="B5" s="11" t="s">
        <v>5011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5822</v>
      </c>
      <c r="H8" s="16" t="s">
        <v>4253</v>
      </c>
      <c r="I8" s="20">
        <v>1</v>
      </c>
      <c r="J8" s="16" t="s">
        <v>4252</v>
      </c>
      <c r="K8" s="15">
        <v>1618</v>
      </c>
      <c r="L8" s="16" t="s">
        <v>4253</v>
      </c>
      <c r="M8" s="20">
        <v>1</v>
      </c>
      <c r="N8" s="16" t="s">
        <v>4252</v>
      </c>
      <c r="O8" s="15">
        <v>2372</v>
      </c>
      <c r="P8" s="16" t="s">
        <v>4253</v>
      </c>
      <c r="Q8" s="20">
        <v>1</v>
      </c>
      <c r="R8" s="16" t="s">
        <v>4252</v>
      </c>
      <c r="S8" s="15">
        <v>537</v>
      </c>
      <c r="T8" s="16" t="s">
        <v>4253</v>
      </c>
      <c r="U8" s="20">
        <v>1</v>
      </c>
      <c r="V8" s="16" t="s">
        <v>4252</v>
      </c>
      <c r="W8" s="15">
        <v>10349</v>
      </c>
      <c r="X8" s="16" t="s">
        <v>4252</v>
      </c>
      <c r="Y8" s="15">
        <v>10349</v>
      </c>
      <c r="Z8" s="16" t="s">
        <v>4254</v>
      </c>
      <c r="AA8" s="15">
        <v>5416</v>
      </c>
      <c r="AB8" s="16" t="s">
        <v>4255</v>
      </c>
      <c r="AC8" s="20">
        <v>1.027773</v>
      </c>
      <c r="AD8" s="16" t="s">
        <v>4254</v>
      </c>
      <c r="AE8" s="15">
        <v>1216</v>
      </c>
      <c r="AF8" s="16" t="s">
        <v>4255</v>
      </c>
      <c r="AG8" s="20">
        <v>1.0628219999999999</v>
      </c>
      <c r="AH8" s="16" t="s">
        <v>4254</v>
      </c>
      <c r="AI8" s="15">
        <v>1262</v>
      </c>
      <c r="AJ8" s="16" t="s">
        <v>4255</v>
      </c>
      <c r="AK8" s="20">
        <v>1.1007640000000001</v>
      </c>
      <c r="AL8" s="16" t="s">
        <v>4254</v>
      </c>
      <c r="AM8" s="15">
        <v>574</v>
      </c>
      <c r="AN8" s="16" t="s">
        <v>4255</v>
      </c>
      <c r="AO8" s="20">
        <v>1.0317909999999999</v>
      </c>
      <c r="AP8" s="16" t="s">
        <v>4256</v>
      </c>
      <c r="AQ8" s="15">
        <v>7547</v>
      </c>
      <c r="AR8" s="16" t="s">
        <v>4257</v>
      </c>
      <c r="AS8" s="20">
        <v>1.04512</v>
      </c>
      <c r="AT8" s="16" t="s">
        <v>4256</v>
      </c>
      <c r="AU8" s="15">
        <v>1670</v>
      </c>
      <c r="AV8" s="16" t="s">
        <v>4257</v>
      </c>
      <c r="AW8" s="20">
        <v>0.92376689999999995</v>
      </c>
      <c r="AX8" s="16" t="s">
        <v>4256</v>
      </c>
      <c r="AY8" s="15">
        <v>3333</v>
      </c>
      <c r="AZ8" s="16" t="s">
        <v>4257</v>
      </c>
      <c r="BA8" s="20">
        <v>0.99925019999999998</v>
      </c>
      <c r="BB8" s="16" t="s">
        <v>4256</v>
      </c>
      <c r="BC8" s="15">
        <v>1571</v>
      </c>
      <c r="BD8" s="16" t="s">
        <v>4257</v>
      </c>
      <c r="BE8" s="20">
        <v>1.029218</v>
      </c>
      <c r="BF8" s="16" t="s">
        <v>4258</v>
      </c>
      <c r="BG8" s="15">
        <v>10755</v>
      </c>
      <c r="BH8" s="16" t="s">
        <v>4259</v>
      </c>
      <c r="BI8" s="20">
        <v>1.0729109999999999</v>
      </c>
      <c r="BJ8" s="16" t="s">
        <v>4258</v>
      </c>
      <c r="BK8" s="15">
        <v>2156</v>
      </c>
      <c r="BL8" s="16" t="s">
        <v>4259</v>
      </c>
      <c r="BM8" s="20">
        <v>1.0488170000000001</v>
      </c>
      <c r="BN8" s="16" t="s">
        <v>4258</v>
      </c>
      <c r="BO8" s="15">
        <v>5472</v>
      </c>
      <c r="BP8" s="16" t="s">
        <v>4259</v>
      </c>
      <c r="BQ8" s="20">
        <v>0.99943749999999998</v>
      </c>
      <c r="BR8" s="16" t="s">
        <v>4258</v>
      </c>
      <c r="BS8" s="15">
        <v>75018</v>
      </c>
      <c r="BT8" s="16" t="s">
        <v>4259</v>
      </c>
      <c r="BU8" s="20">
        <v>1.0700130000000001</v>
      </c>
      <c r="BV8" s="16" t="s">
        <v>4260</v>
      </c>
      <c r="BW8" s="15">
        <v>11156</v>
      </c>
      <c r="BX8" s="16" t="s">
        <v>4261</v>
      </c>
      <c r="BY8" s="20">
        <v>1.1051420000000001</v>
      </c>
      <c r="BZ8" s="16" t="s">
        <v>4260</v>
      </c>
      <c r="CA8" s="15">
        <v>6425</v>
      </c>
      <c r="CB8" s="16" t="s">
        <v>4261</v>
      </c>
      <c r="CC8" s="20">
        <v>1.048189</v>
      </c>
      <c r="CD8" s="16" t="s">
        <v>4260</v>
      </c>
      <c r="CE8" s="15">
        <v>4478</v>
      </c>
      <c r="CF8" s="16" t="s">
        <v>4261</v>
      </c>
      <c r="CG8" s="20">
        <v>1.116206</v>
      </c>
      <c r="CH8" s="16" t="s">
        <v>4260</v>
      </c>
      <c r="CI8" s="15">
        <v>91273</v>
      </c>
      <c r="CJ8" s="16" t="s">
        <v>4261</v>
      </c>
      <c r="CK8" s="20">
        <v>1.0982890000000001</v>
      </c>
      <c r="CL8" s="16" t="s">
        <v>5056</v>
      </c>
      <c r="CM8" s="15">
        <f>SUM(A2L401C10)/A2L401C1</f>
        <v>10349</v>
      </c>
    </row>
    <row r="9" spans="1:91" x14ac:dyDescent="0.3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14443</v>
      </c>
      <c r="H9" s="16" t="s">
        <v>4253</v>
      </c>
      <c r="I9" s="20">
        <v>1</v>
      </c>
      <c r="J9" s="16" t="s">
        <v>4252</v>
      </c>
      <c r="K9" s="15">
        <v>0</v>
      </c>
      <c r="L9" s="16" t="s">
        <v>4253</v>
      </c>
      <c r="M9" s="20">
        <v>0</v>
      </c>
      <c r="N9" s="16" t="s">
        <v>4252</v>
      </c>
      <c r="O9" s="15">
        <v>2707</v>
      </c>
      <c r="P9" s="16" t="s">
        <v>4253</v>
      </c>
      <c r="Q9" s="20">
        <v>1</v>
      </c>
      <c r="R9" s="16" t="s">
        <v>4252</v>
      </c>
      <c r="S9" s="15">
        <v>235</v>
      </c>
      <c r="T9" s="16" t="s">
        <v>4253</v>
      </c>
      <c r="U9" s="20">
        <v>1</v>
      </c>
      <c r="V9" s="16" t="s">
        <v>4252</v>
      </c>
      <c r="W9" s="15">
        <v>17385</v>
      </c>
      <c r="X9" s="16" t="s">
        <v>4252</v>
      </c>
      <c r="Y9" s="15">
        <v>17385</v>
      </c>
      <c r="Z9" s="16" t="s">
        <v>4254</v>
      </c>
      <c r="AA9" s="15">
        <v>12945</v>
      </c>
      <c r="AB9" s="16" t="s">
        <v>4255</v>
      </c>
      <c r="AC9" s="20">
        <v>1.027773</v>
      </c>
      <c r="AD9" s="16" t="s">
        <v>4254</v>
      </c>
      <c r="AE9" s="15">
        <v>5</v>
      </c>
      <c r="AF9" s="16" t="s">
        <v>4255</v>
      </c>
      <c r="AG9" s="20">
        <v>1.0628219999999999</v>
      </c>
      <c r="AH9" s="16" t="s">
        <v>4254</v>
      </c>
      <c r="AI9" s="15">
        <v>1465</v>
      </c>
      <c r="AJ9" s="16" t="s">
        <v>4255</v>
      </c>
      <c r="AK9" s="20">
        <v>1.1007640000000001</v>
      </c>
      <c r="AL9" s="16" t="s">
        <v>4254</v>
      </c>
      <c r="AM9" s="15">
        <v>131</v>
      </c>
      <c r="AN9" s="16" t="s">
        <v>4255</v>
      </c>
      <c r="AO9" s="20">
        <v>1.0317909999999999</v>
      </c>
      <c r="AP9" s="16" t="s">
        <v>4256</v>
      </c>
      <c r="AQ9" s="15">
        <v>14534</v>
      </c>
      <c r="AR9" s="16" t="s">
        <v>4257</v>
      </c>
      <c r="AS9" s="20">
        <v>1.04512</v>
      </c>
      <c r="AT9" s="16" t="s">
        <v>4256</v>
      </c>
      <c r="AU9" s="15">
        <v>21</v>
      </c>
      <c r="AV9" s="16" t="s">
        <v>4257</v>
      </c>
      <c r="AW9" s="20">
        <v>0.92376689999999995</v>
      </c>
      <c r="AX9" s="16" t="s">
        <v>4256</v>
      </c>
      <c r="AY9" s="15">
        <v>2649</v>
      </c>
      <c r="AZ9" s="16" t="s">
        <v>4257</v>
      </c>
      <c r="BA9" s="20">
        <v>0.99925019999999998</v>
      </c>
      <c r="BB9" s="16" t="s">
        <v>4256</v>
      </c>
      <c r="BC9" s="15">
        <v>43</v>
      </c>
      <c r="BD9" s="16" t="s">
        <v>4257</v>
      </c>
      <c r="BE9" s="20">
        <v>1.029218</v>
      </c>
      <c r="BF9" s="16" t="s">
        <v>4258</v>
      </c>
      <c r="BG9" s="15">
        <v>15128</v>
      </c>
      <c r="BH9" s="16" t="s">
        <v>4259</v>
      </c>
      <c r="BI9" s="20">
        <v>1.0729109999999999</v>
      </c>
      <c r="BJ9" s="16" t="s">
        <v>4258</v>
      </c>
      <c r="BK9" s="15">
        <v>28</v>
      </c>
      <c r="BL9" s="16" t="s">
        <v>4259</v>
      </c>
      <c r="BM9" s="20">
        <v>1.0488170000000001</v>
      </c>
      <c r="BN9" s="16" t="s">
        <v>4258</v>
      </c>
      <c r="BO9" s="15">
        <v>2996</v>
      </c>
      <c r="BP9" s="16" t="s">
        <v>4259</v>
      </c>
      <c r="BQ9" s="20">
        <v>0.99943749999999998</v>
      </c>
      <c r="BR9" s="16" t="s">
        <v>4258</v>
      </c>
      <c r="BS9" s="15">
        <v>32200</v>
      </c>
      <c r="BT9" s="16" t="s">
        <v>4259</v>
      </c>
      <c r="BU9" s="20">
        <v>1.0700130000000001</v>
      </c>
      <c r="BV9" s="16" t="s">
        <v>4260</v>
      </c>
      <c r="BW9" s="15">
        <v>12573</v>
      </c>
      <c r="BX9" s="16" t="s">
        <v>4261</v>
      </c>
      <c r="BY9" s="20">
        <v>1.1051420000000001</v>
      </c>
      <c r="BZ9" s="16" t="s">
        <v>4260</v>
      </c>
      <c r="CA9" s="15">
        <v>19</v>
      </c>
      <c r="CB9" s="16" t="s">
        <v>4261</v>
      </c>
      <c r="CC9" s="20">
        <v>1.048189</v>
      </c>
      <c r="CD9" s="16" t="s">
        <v>4260</v>
      </c>
      <c r="CE9" s="15">
        <v>2776</v>
      </c>
      <c r="CF9" s="16" t="s">
        <v>4261</v>
      </c>
      <c r="CG9" s="20">
        <v>1.116206</v>
      </c>
      <c r="CH9" s="16" t="s">
        <v>4260</v>
      </c>
      <c r="CI9" s="15">
        <v>50577</v>
      </c>
      <c r="CJ9" s="16" t="s">
        <v>4261</v>
      </c>
      <c r="CK9" s="20">
        <v>1.0982890000000001</v>
      </c>
      <c r="CL9" s="16" t="s">
        <v>5057</v>
      </c>
      <c r="CM9" s="15">
        <f>SUM(A2L402C10)/A2L402C1</f>
        <v>17385</v>
      </c>
    </row>
    <row r="10" spans="1:91" x14ac:dyDescent="0.3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4733</v>
      </c>
      <c r="H10" s="16" t="s">
        <v>4253</v>
      </c>
      <c r="I10" s="20">
        <v>1</v>
      </c>
      <c r="J10" s="16" t="s">
        <v>4252</v>
      </c>
      <c r="K10" s="15">
        <v>4</v>
      </c>
      <c r="L10" s="16" t="s">
        <v>4253</v>
      </c>
      <c r="M10" s="20">
        <v>1</v>
      </c>
      <c r="N10" s="16" t="s">
        <v>4252</v>
      </c>
      <c r="O10" s="15">
        <v>292959</v>
      </c>
      <c r="P10" s="16" t="s">
        <v>4253</v>
      </c>
      <c r="Q10" s="20">
        <v>1</v>
      </c>
      <c r="R10" s="16" t="s">
        <v>4252</v>
      </c>
      <c r="S10" s="15">
        <v>1050</v>
      </c>
      <c r="T10" s="16" t="s">
        <v>4253</v>
      </c>
      <c r="U10" s="20">
        <v>1</v>
      </c>
      <c r="V10" s="16" t="s">
        <v>4252</v>
      </c>
      <c r="W10" s="15">
        <v>298746</v>
      </c>
      <c r="X10" s="16" t="s">
        <v>4252</v>
      </c>
      <c r="Y10" s="15">
        <v>298746</v>
      </c>
      <c r="Z10" s="16" t="s">
        <v>4254</v>
      </c>
      <c r="AA10" s="15">
        <v>4462</v>
      </c>
      <c r="AB10" s="16" t="s">
        <v>4255</v>
      </c>
      <c r="AC10" s="20">
        <v>1.027773</v>
      </c>
      <c r="AD10" s="16" t="s">
        <v>4254</v>
      </c>
      <c r="AE10" s="15">
        <v>17</v>
      </c>
      <c r="AF10" s="16" t="s">
        <v>4255</v>
      </c>
      <c r="AG10" s="20">
        <v>1.0628219999999999</v>
      </c>
      <c r="AH10" s="16" t="s">
        <v>4254</v>
      </c>
      <c r="AI10" s="15">
        <v>288373</v>
      </c>
      <c r="AJ10" s="16" t="s">
        <v>4255</v>
      </c>
      <c r="AK10" s="20">
        <v>1.1007640000000001</v>
      </c>
      <c r="AL10" s="16" t="s">
        <v>4254</v>
      </c>
      <c r="AM10" s="15">
        <v>777</v>
      </c>
      <c r="AN10" s="16" t="s">
        <v>4255</v>
      </c>
      <c r="AO10" s="20">
        <v>1.0317909999999999</v>
      </c>
      <c r="AP10" s="16" t="s">
        <v>4256</v>
      </c>
      <c r="AQ10" s="15">
        <v>4722</v>
      </c>
      <c r="AR10" s="16" t="s">
        <v>4257</v>
      </c>
      <c r="AS10" s="20">
        <v>1.04512</v>
      </c>
      <c r="AT10" s="16" t="s">
        <v>4256</v>
      </c>
      <c r="AU10" s="15">
        <v>112</v>
      </c>
      <c r="AV10" s="16" t="s">
        <v>4257</v>
      </c>
      <c r="AW10" s="20">
        <v>0.92376689999999995</v>
      </c>
      <c r="AX10" s="16" t="s">
        <v>4256</v>
      </c>
      <c r="AY10" s="15">
        <v>299660</v>
      </c>
      <c r="AZ10" s="16" t="s">
        <v>4257</v>
      </c>
      <c r="BA10" s="20">
        <v>0.99925019999999998</v>
      </c>
      <c r="BB10" s="16" t="s">
        <v>4256</v>
      </c>
      <c r="BC10" s="15">
        <v>573</v>
      </c>
      <c r="BD10" s="16" t="s">
        <v>4257</v>
      </c>
      <c r="BE10" s="20">
        <v>1.029218</v>
      </c>
      <c r="BF10" s="16" t="s">
        <v>4258</v>
      </c>
      <c r="BG10" s="15">
        <v>4250</v>
      </c>
      <c r="BH10" s="16" t="s">
        <v>4259</v>
      </c>
      <c r="BI10" s="20">
        <v>1.0729109999999999</v>
      </c>
      <c r="BJ10" s="16" t="s">
        <v>4258</v>
      </c>
      <c r="BK10" s="15">
        <v>3</v>
      </c>
      <c r="BL10" s="16" t="s">
        <v>4259</v>
      </c>
      <c r="BM10" s="20">
        <v>1.0488170000000001</v>
      </c>
      <c r="BN10" s="16" t="s">
        <v>4258</v>
      </c>
      <c r="BO10" s="15">
        <v>317340</v>
      </c>
      <c r="BP10" s="16" t="s">
        <v>4259</v>
      </c>
      <c r="BQ10" s="20">
        <v>0.99943749999999998</v>
      </c>
      <c r="BR10" s="16" t="s">
        <v>4258</v>
      </c>
      <c r="BS10" s="15">
        <v>805</v>
      </c>
      <c r="BT10" s="16" t="s">
        <v>4259</v>
      </c>
      <c r="BU10" s="20">
        <v>1.0700130000000001</v>
      </c>
      <c r="BV10" s="16" t="s">
        <v>4260</v>
      </c>
      <c r="BW10" s="15">
        <v>5365</v>
      </c>
      <c r="BX10" s="16" t="s">
        <v>4261</v>
      </c>
      <c r="BY10" s="20">
        <v>1.1051420000000001</v>
      </c>
      <c r="BZ10" s="16" t="s">
        <v>4260</v>
      </c>
      <c r="CA10" s="15">
        <v>2</v>
      </c>
      <c r="CB10" s="16" t="s">
        <v>4261</v>
      </c>
      <c r="CC10" s="20">
        <v>1.048189</v>
      </c>
      <c r="CD10" s="16" t="s">
        <v>4260</v>
      </c>
      <c r="CE10" s="15">
        <v>313582</v>
      </c>
      <c r="CF10" s="16" t="s">
        <v>4261</v>
      </c>
      <c r="CG10" s="20">
        <v>1.116206</v>
      </c>
      <c r="CH10" s="16" t="s">
        <v>4260</v>
      </c>
      <c r="CI10" s="15">
        <v>958</v>
      </c>
      <c r="CJ10" s="16" t="s">
        <v>4261</v>
      </c>
      <c r="CK10" s="20">
        <v>1.0982890000000001</v>
      </c>
      <c r="CL10" s="16" t="s">
        <v>5058</v>
      </c>
      <c r="CM10" s="15">
        <f>SUM(A2L403C10)/A2L403C1</f>
        <v>298746</v>
      </c>
    </row>
    <row r="11" spans="1:91" x14ac:dyDescent="0.3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12522</v>
      </c>
      <c r="H11" s="16" t="s">
        <v>4253</v>
      </c>
      <c r="I11" s="20">
        <v>1</v>
      </c>
      <c r="J11" s="16" t="s">
        <v>4252</v>
      </c>
      <c r="K11" s="15">
        <v>1</v>
      </c>
      <c r="L11" s="16" t="s">
        <v>4253</v>
      </c>
      <c r="M11" s="20">
        <v>1</v>
      </c>
      <c r="N11" s="16" t="s">
        <v>4252</v>
      </c>
      <c r="O11" s="15">
        <v>807</v>
      </c>
      <c r="P11" s="16" t="s">
        <v>4253</v>
      </c>
      <c r="Q11" s="20">
        <v>1</v>
      </c>
      <c r="R11" s="16" t="s">
        <v>4252</v>
      </c>
      <c r="S11" s="15">
        <v>1946</v>
      </c>
      <c r="T11" s="16" t="s">
        <v>4253</v>
      </c>
      <c r="U11" s="20">
        <v>1</v>
      </c>
      <c r="V11" s="16" t="s">
        <v>4252</v>
      </c>
      <c r="W11" s="15">
        <v>15276</v>
      </c>
      <c r="X11" s="16" t="s">
        <v>4252</v>
      </c>
      <c r="Y11" s="15">
        <v>15276</v>
      </c>
      <c r="Z11" s="16" t="s">
        <v>4254</v>
      </c>
      <c r="AA11" s="15">
        <v>13650</v>
      </c>
      <c r="AB11" s="16" t="s">
        <v>4255</v>
      </c>
      <c r="AC11" s="20">
        <v>1.027773</v>
      </c>
      <c r="AD11" s="16" t="s">
        <v>4254</v>
      </c>
      <c r="AE11" s="15">
        <v>3</v>
      </c>
      <c r="AF11" s="16" t="s">
        <v>4255</v>
      </c>
      <c r="AG11" s="20">
        <v>1.0628219999999999</v>
      </c>
      <c r="AH11" s="16" t="s">
        <v>4254</v>
      </c>
      <c r="AI11" s="15">
        <v>492</v>
      </c>
      <c r="AJ11" s="16" t="s">
        <v>4255</v>
      </c>
      <c r="AK11" s="20">
        <v>1.1007640000000001</v>
      </c>
      <c r="AL11" s="16" t="s">
        <v>4254</v>
      </c>
      <c r="AM11" s="15">
        <v>3717</v>
      </c>
      <c r="AN11" s="16" t="s">
        <v>4255</v>
      </c>
      <c r="AO11" s="20">
        <v>1.0317909999999999</v>
      </c>
      <c r="AP11" s="16" t="s">
        <v>4256</v>
      </c>
      <c r="AQ11" s="15">
        <v>12361</v>
      </c>
      <c r="AR11" s="16" t="s">
        <v>4257</v>
      </c>
      <c r="AS11" s="20">
        <v>1.04512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2117</v>
      </c>
      <c r="AZ11" s="16" t="s">
        <v>4257</v>
      </c>
      <c r="BA11" s="20">
        <v>0.99925019999999998</v>
      </c>
      <c r="BB11" s="16" t="s">
        <v>4256</v>
      </c>
      <c r="BC11" s="15">
        <v>4201</v>
      </c>
      <c r="BD11" s="16" t="s">
        <v>4257</v>
      </c>
      <c r="BE11" s="20">
        <v>1.029218</v>
      </c>
      <c r="BF11" s="16" t="s">
        <v>4258</v>
      </c>
      <c r="BG11" s="15">
        <v>11640</v>
      </c>
      <c r="BH11" s="16" t="s">
        <v>4259</v>
      </c>
      <c r="BI11" s="20">
        <v>1.0729109999999999</v>
      </c>
      <c r="BJ11" s="16" t="s">
        <v>4258</v>
      </c>
      <c r="BK11" s="15">
        <v>4</v>
      </c>
      <c r="BL11" s="16" t="s">
        <v>4259</v>
      </c>
      <c r="BM11" s="20">
        <v>1.0488170000000001</v>
      </c>
      <c r="BN11" s="16" t="s">
        <v>4258</v>
      </c>
      <c r="BO11" s="15">
        <v>3734</v>
      </c>
      <c r="BP11" s="16" t="s">
        <v>4259</v>
      </c>
      <c r="BQ11" s="20">
        <v>0.99943749999999998</v>
      </c>
      <c r="BR11" s="16" t="s">
        <v>4258</v>
      </c>
      <c r="BS11" s="15">
        <v>-4863</v>
      </c>
      <c r="BT11" s="16" t="s">
        <v>4259</v>
      </c>
      <c r="BU11" s="20">
        <v>1.0700130000000001</v>
      </c>
      <c r="BV11" s="16" t="s">
        <v>4260</v>
      </c>
      <c r="BW11" s="15">
        <v>9846</v>
      </c>
      <c r="BX11" s="16" t="s">
        <v>4261</v>
      </c>
      <c r="BY11" s="20">
        <v>1.1051420000000001</v>
      </c>
      <c r="BZ11" s="16" t="s">
        <v>4260</v>
      </c>
      <c r="CA11" s="15">
        <v>10</v>
      </c>
      <c r="CB11" s="16" t="s">
        <v>4261</v>
      </c>
      <c r="CC11" s="20">
        <v>1.048189</v>
      </c>
      <c r="CD11" s="16" t="s">
        <v>4260</v>
      </c>
      <c r="CE11" s="15">
        <v>5316</v>
      </c>
      <c r="CF11" s="16" t="s">
        <v>4261</v>
      </c>
      <c r="CG11" s="20">
        <v>1.116206</v>
      </c>
      <c r="CH11" s="16" t="s">
        <v>4260</v>
      </c>
      <c r="CI11" s="15">
        <v>18518</v>
      </c>
      <c r="CJ11" s="16" t="s">
        <v>4261</v>
      </c>
      <c r="CK11" s="20">
        <v>1.0982890000000001</v>
      </c>
      <c r="CL11" s="16" t="s">
        <v>5059</v>
      </c>
      <c r="CM11" s="15">
        <f>SUM(A2L404C10)/A2L404C1</f>
        <v>15276</v>
      </c>
    </row>
    <row r="12" spans="1:91" x14ac:dyDescent="0.3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14745</v>
      </c>
      <c r="H12" s="16" t="s">
        <v>4253</v>
      </c>
      <c r="I12" s="20">
        <v>1</v>
      </c>
      <c r="J12" s="16" t="s">
        <v>4252</v>
      </c>
      <c r="K12" s="15">
        <v>9</v>
      </c>
      <c r="L12" s="16" t="s">
        <v>4253</v>
      </c>
      <c r="M12" s="20">
        <v>1</v>
      </c>
      <c r="N12" s="16" t="s">
        <v>4252</v>
      </c>
      <c r="O12" s="15">
        <v>5047</v>
      </c>
      <c r="P12" s="16" t="s">
        <v>4253</v>
      </c>
      <c r="Q12" s="20">
        <v>1</v>
      </c>
      <c r="R12" s="16" t="s">
        <v>4252</v>
      </c>
      <c r="S12" s="15">
        <v>439</v>
      </c>
      <c r="T12" s="16" t="s">
        <v>4253</v>
      </c>
      <c r="U12" s="20">
        <v>1</v>
      </c>
      <c r="V12" s="16" t="s">
        <v>4252</v>
      </c>
      <c r="W12" s="15">
        <v>20240</v>
      </c>
      <c r="X12" s="16" t="s">
        <v>4252</v>
      </c>
      <c r="Y12" s="15">
        <v>20240</v>
      </c>
      <c r="Z12" s="16" t="s">
        <v>4254</v>
      </c>
      <c r="AA12" s="15">
        <v>14155</v>
      </c>
      <c r="AB12" s="16" t="s">
        <v>4255</v>
      </c>
      <c r="AC12" s="20">
        <v>1.027773</v>
      </c>
      <c r="AD12" s="16" t="s">
        <v>4254</v>
      </c>
      <c r="AE12" s="15">
        <v>6</v>
      </c>
      <c r="AF12" s="16" t="s">
        <v>4255</v>
      </c>
      <c r="AG12" s="20">
        <v>1.0628219999999999</v>
      </c>
      <c r="AH12" s="16" t="s">
        <v>4254</v>
      </c>
      <c r="AI12" s="15">
        <v>3888</v>
      </c>
      <c r="AJ12" s="16" t="s">
        <v>4255</v>
      </c>
      <c r="AK12" s="20">
        <v>1.1007640000000001</v>
      </c>
      <c r="AL12" s="16" t="s">
        <v>4254</v>
      </c>
      <c r="AM12" s="15">
        <v>664</v>
      </c>
      <c r="AN12" s="16" t="s">
        <v>4255</v>
      </c>
      <c r="AO12" s="20">
        <v>1.0317909999999999</v>
      </c>
      <c r="AP12" s="16" t="s">
        <v>4256</v>
      </c>
      <c r="AQ12" s="15">
        <v>15015</v>
      </c>
      <c r="AR12" s="16" t="s">
        <v>4257</v>
      </c>
      <c r="AS12" s="20">
        <v>1.04512</v>
      </c>
      <c r="AT12" s="16" t="s">
        <v>4256</v>
      </c>
      <c r="AU12" s="15">
        <v>3</v>
      </c>
      <c r="AV12" s="16" t="s">
        <v>4257</v>
      </c>
      <c r="AW12" s="20">
        <v>0.92376689999999995</v>
      </c>
      <c r="AX12" s="16" t="s">
        <v>4256</v>
      </c>
      <c r="AY12" s="15">
        <v>1062</v>
      </c>
      <c r="AZ12" s="16" t="s">
        <v>4257</v>
      </c>
      <c r="BA12" s="20">
        <v>0.99925019999999998</v>
      </c>
      <c r="BB12" s="16" t="s">
        <v>4256</v>
      </c>
      <c r="BC12" s="15">
        <v>2481</v>
      </c>
      <c r="BD12" s="16" t="s">
        <v>4257</v>
      </c>
      <c r="BE12" s="20">
        <v>1.029218</v>
      </c>
      <c r="BF12" s="16" t="s">
        <v>4258</v>
      </c>
      <c r="BG12" s="15">
        <v>15130</v>
      </c>
      <c r="BH12" s="16" t="s">
        <v>4259</v>
      </c>
      <c r="BI12" s="20">
        <v>1.0729109999999999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699</v>
      </c>
      <c r="BP12" s="16" t="s">
        <v>4259</v>
      </c>
      <c r="BQ12" s="20">
        <v>0.99943749999999998</v>
      </c>
      <c r="BR12" s="16" t="s">
        <v>4258</v>
      </c>
      <c r="BS12" s="15">
        <v>2327</v>
      </c>
      <c r="BT12" s="16" t="s">
        <v>4259</v>
      </c>
      <c r="BU12" s="20">
        <v>1.0700130000000001</v>
      </c>
      <c r="BV12" s="16" t="s">
        <v>4260</v>
      </c>
      <c r="BW12" s="15">
        <v>17885</v>
      </c>
      <c r="BX12" s="16" t="s">
        <v>4261</v>
      </c>
      <c r="BY12" s="20">
        <v>1.1051420000000001</v>
      </c>
      <c r="BZ12" s="16" t="s">
        <v>4260</v>
      </c>
      <c r="CA12" s="15">
        <v>1</v>
      </c>
      <c r="CB12" s="16" t="s">
        <v>4261</v>
      </c>
      <c r="CC12" s="20">
        <v>1.048189</v>
      </c>
      <c r="CD12" s="16" t="s">
        <v>4260</v>
      </c>
      <c r="CE12" s="15">
        <v>77</v>
      </c>
      <c r="CF12" s="16" t="s">
        <v>4261</v>
      </c>
      <c r="CG12" s="20">
        <v>1.116206</v>
      </c>
      <c r="CH12" s="16" t="s">
        <v>4260</v>
      </c>
      <c r="CI12" s="15">
        <v>3190</v>
      </c>
      <c r="CJ12" s="16" t="s">
        <v>4261</v>
      </c>
      <c r="CK12" s="20">
        <v>1.0982890000000001</v>
      </c>
      <c r="CL12" s="16" t="s">
        <v>5060</v>
      </c>
      <c r="CM12" s="15">
        <f>SUM(A2L405C10)/A2L405C1</f>
        <v>20240</v>
      </c>
    </row>
    <row r="13" spans="1:91" x14ac:dyDescent="0.3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5061</v>
      </c>
      <c r="CM13" s="15">
        <f>SUM(A2L406C10)/A2L406C1</f>
        <v>0</v>
      </c>
    </row>
    <row r="14" spans="1:91" x14ac:dyDescent="0.3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14330</v>
      </c>
      <c r="H14" s="16" t="s">
        <v>4253</v>
      </c>
      <c r="I14" s="20">
        <v>1</v>
      </c>
      <c r="J14" s="16" t="s">
        <v>4252</v>
      </c>
      <c r="K14" s="15">
        <v>4</v>
      </c>
      <c r="L14" s="16" t="s">
        <v>4253</v>
      </c>
      <c r="M14" s="20">
        <v>1</v>
      </c>
      <c r="N14" s="16" t="s">
        <v>4252</v>
      </c>
      <c r="O14" s="15">
        <v>5827</v>
      </c>
      <c r="P14" s="16" t="s">
        <v>4253</v>
      </c>
      <c r="Q14" s="20">
        <v>1</v>
      </c>
      <c r="R14" s="16" t="s">
        <v>4252</v>
      </c>
      <c r="S14" s="15">
        <v>536</v>
      </c>
      <c r="T14" s="16" t="s">
        <v>4253</v>
      </c>
      <c r="U14" s="20">
        <v>1</v>
      </c>
      <c r="V14" s="16" t="s">
        <v>4252</v>
      </c>
      <c r="W14" s="15">
        <v>20697</v>
      </c>
      <c r="X14" s="16" t="s">
        <v>4252</v>
      </c>
      <c r="Y14" s="15">
        <v>20697</v>
      </c>
      <c r="Z14" s="16" t="s">
        <v>4254</v>
      </c>
      <c r="AA14" s="15">
        <v>14351</v>
      </c>
      <c r="AB14" s="16" t="s">
        <v>4255</v>
      </c>
      <c r="AC14" s="20">
        <v>1.027773</v>
      </c>
      <c r="AD14" s="16" t="s">
        <v>4254</v>
      </c>
      <c r="AE14" s="15">
        <v>2</v>
      </c>
      <c r="AF14" s="16" t="s">
        <v>4255</v>
      </c>
      <c r="AG14" s="20">
        <v>1.0628219999999999</v>
      </c>
      <c r="AH14" s="16" t="s">
        <v>4254</v>
      </c>
      <c r="AI14" s="15">
        <v>3151</v>
      </c>
      <c r="AJ14" s="16" t="s">
        <v>4255</v>
      </c>
      <c r="AK14" s="20">
        <v>1.1007640000000001</v>
      </c>
      <c r="AL14" s="16" t="s">
        <v>4254</v>
      </c>
      <c r="AM14" s="15">
        <v>922</v>
      </c>
      <c r="AN14" s="16" t="s">
        <v>4255</v>
      </c>
      <c r="AO14" s="20">
        <v>1.0317909999999999</v>
      </c>
      <c r="AP14" s="16" t="s">
        <v>4256</v>
      </c>
      <c r="AQ14" s="15">
        <v>16544</v>
      </c>
      <c r="AR14" s="16" t="s">
        <v>4257</v>
      </c>
      <c r="AS14" s="20">
        <v>1.04512</v>
      </c>
      <c r="AT14" s="16" t="s">
        <v>4256</v>
      </c>
      <c r="AU14" s="15">
        <v>1</v>
      </c>
      <c r="AV14" s="16" t="s">
        <v>4257</v>
      </c>
      <c r="AW14" s="20">
        <v>0.92376689999999995</v>
      </c>
      <c r="AX14" s="16" t="s">
        <v>4256</v>
      </c>
      <c r="AY14" s="15">
        <v>3326</v>
      </c>
      <c r="AZ14" s="16" t="s">
        <v>4257</v>
      </c>
      <c r="BA14" s="20">
        <v>0.99925019999999998</v>
      </c>
      <c r="BB14" s="16" t="s">
        <v>4256</v>
      </c>
      <c r="BC14" s="15">
        <v>1258</v>
      </c>
      <c r="BD14" s="16" t="s">
        <v>4257</v>
      </c>
      <c r="BE14" s="20">
        <v>1.029218</v>
      </c>
      <c r="BF14" s="16" t="s">
        <v>4258</v>
      </c>
      <c r="BG14" s="15">
        <v>19826</v>
      </c>
      <c r="BH14" s="16" t="s">
        <v>4259</v>
      </c>
      <c r="BI14" s="20">
        <v>1.0729109999999999</v>
      </c>
      <c r="BJ14" s="16" t="s">
        <v>4258</v>
      </c>
      <c r="BK14" s="15">
        <v>1</v>
      </c>
      <c r="BL14" s="16" t="s">
        <v>4259</v>
      </c>
      <c r="BM14" s="20">
        <v>1.0488170000000001</v>
      </c>
      <c r="BN14" s="16" t="s">
        <v>4258</v>
      </c>
      <c r="BO14" s="15">
        <v>4156</v>
      </c>
      <c r="BP14" s="16" t="s">
        <v>4259</v>
      </c>
      <c r="BQ14" s="20">
        <v>0.99943749999999998</v>
      </c>
      <c r="BR14" s="16" t="s">
        <v>4258</v>
      </c>
      <c r="BS14" s="15">
        <v>114585</v>
      </c>
      <c r="BT14" s="16" t="s">
        <v>4259</v>
      </c>
      <c r="BU14" s="20">
        <v>1.0700130000000001</v>
      </c>
      <c r="BV14" s="16" t="s">
        <v>4260</v>
      </c>
      <c r="BW14" s="15">
        <v>11881</v>
      </c>
      <c r="BX14" s="16" t="s">
        <v>4261</v>
      </c>
      <c r="BY14" s="20">
        <v>1.1051420000000001</v>
      </c>
      <c r="BZ14" s="16" t="s">
        <v>4260</v>
      </c>
      <c r="CA14" s="15">
        <v>2</v>
      </c>
      <c r="CB14" s="16" t="s">
        <v>4261</v>
      </c>
      <c r="CC14" s="20">
        <v>1.048189</v>
      </c>
      <c r="CD14" s="16" t="s">
        <v>4260</v>
      </c>
      <c r="CE14" s="15">
        <v>6344</v>
      </c>
      <c r="CF14" s="16" t="s">
        <v>4261</v>
      </c>
      <c r="CG14" s="20">
        <v>1.116206</v>
      </c>
      <c r="CH14" s="16" t="s">
        <v>4260</v>
      </c>
      <c r="CI14" s="15">
        <v>32936</v>
      </c>
      <c r="CJ14" s="16" t="s">
        <v>4261</v>
      </c>
      <c r="CK14" s="20">
        <v>1.0982890000000001</v>
      </c>
      <c r="CL14" s="16" t="s">
        <v>5062</v>
      </c>
      <c r="CM14" s="15">
        <f>SUM(A2L407C10)/A2L407C1</f>
        <v>20697</v>
      </c>
    </row>
    <row r="15" spans="1:91" x14ac:dyDescent="0.3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8317</v>
      </c>
      <c r="H15" s="16" t="s">
        <v>4253</v>
      </c>
      <c r="I15" s="20">
        <v>1</v>
      </c>
      <c r="J15" s="16" t="s">
        <v>4252</v>
      </c>
      <c r="K15" s="15">
        <v>1</v>
      </c>
      <c r="L15" s="16" t="s">
        <v>4253</v>
      </c>
      <c r="M15" s="20">
        <v>1</v>
      </c>
      <c r="N15" s="16" t="s">
        <v>4252</v>
      </c>
      <c r="O15" s="15">
        <v>85738</v>
      </c>
      <c r="P15" s="16" t="s">
        <v>4253</v>
      </c>
      <c r="Q15" s="20">
        <v>1</v>
      </c>
      <c r="R15" s="16" t="s">
        <v>4252</v>
      </c>
      <c r="S15" s="15">
        <v>3464</v>
      </c>
      <c r="T15" s="16" t="s">
        <v>4253</v>
      </c>
      <c r="U15" s="20">
        <v>1</v>
      </c>
      <c r="V15" s="16" t="s">
        <v>4252</v>
      </c>
      <c r="W15" s="15">
        <v>97520</v>
      </c>
      <c r="X15" s="16" t="s">
        <v>4252</v>
      </c>
      <c r="Y15" s="15">
        <v>97520</v>
      </c>
      <c r="Z15" s="16" t="s">
        <v>4254</v>
      </c>
      <c r="AA15" s="15">
        <v>8586</v>
      </c>
      <c r="AB15" s="16" t="s">
        <v>4255</v>
      </c>
      <c r="AC15" s="20">
        <v>1.027773</v>
      </c>
      <c r="AD15" s="16" t="s">
        <v>4254</v>
      </c>
      <c r="AE15" s="15">
        <v>2</v>
      </c>
      <c r="AF15" s="16" t="s">
        <v>4255</v>
      </c>
      <c r="AG15" s="20">
        <v>1.0628219999999999</v>
      </c>
      <c r="AH15" s="16" t="s">
        <v>4254</v>
      </c>
      <c r="AI15" s="15">
        <v>64483</v>
      </c>
      <c r="AJ15" s="16" t="s">
        <v>4255</v>
      </c>
      <c r="AK15" s="20">
        <v>1.1007640000000001</v>
      </c>
      <c r="AL15" s="16" t="s">
        <v>4254</v>
      </c>
      <c r="AM15" s="15">
        <v>2929</v>
      </c>
      <c r="AN15" s="16" t="s">
        <v>4255</v>
      </c>
      <c r="AO15" s="20">
        <v>1.0317909999999999</v>
      </c>
      <c r="AP15" s="16" t="s">
        <v>4256</v>
      </c>
      <c r="AQ15" s="15">
        <v>8965</v>
      </c>
      <c r="AR15" s="16" t="s">
        <v>4257</v>
      </c>
      <c r="AS15" s="20">
        <v>1.04512</v>
      </c>
      <c r="AT15" s="16" t="s">
        <v>4256</v>
      </c>
      <c r="AU15" s="15">
        <v>16</v>
      </c>
      <c r="AV15" s="16" t="s">
        <v>4257</v>
      </c>
      <c r="AW15" s="20">
        <v>0.92376689999999995</v>
      </c>
      <c r="AX15" s="16" t="s">
        <v>4256</v>
      </c>
      <c r="AY15" s="15">
        <v>66706</v>
      </c>
      <c r="AZ15" s="16" t="s">
        <v>4257</v>
      </c>
      <c r="BA15" s="20">
        <v>0.99925019999999998</v>
      </c>
      <c r="BB15" s="16" t="s">
        <v>4256</v>
      </c>
      <c r="BC15" s="15">
        <v>3793</v>
      </c>
      <c r="BD15" s="16" t="s">
        <v>4257</v>
      </c>
      <c r="BE15" s="20">
        <v>1.029218</v>
      </c>
      <c r="BF15" s="16" t="s">
        <v>4258</v>
      </c>
      <c r="BG15" s="15">
        <v>9577</v>
      </c>
      <c r="BH15" s="16" t="s">
        <v>4259</v>
      </c>
      <c r="BI15" s="20">
        <v>1.0729109999999999</v>
      </c>
      <c r="BJ15" s="16" t="s">
        <v>4258</v>
      </c>
      <c r="BK15" s="15">
        <v>152</v>
      </c>
      <c r="BL15" s="16" t="s">
        <v>4259</v>
      </c>
      <c r="BM15" s="20">
        <v>1.0488170000000001</v>
      </c>
      <c r="BN15" s="16" t="s">
        <v>4258</v>
      </c>
      <c r="BO15" s="15">
        <v>72394</v>
      </c>
      <c r="BP15" s="16" t="s">
        <v>4259</v>
      </c>
      <c r="BQ15" s="20">
        <v>0.99943749999999998</v>
      </c>
      <c r="BR15" s="16" t="s">
        <v>4258</v>
      </c>
      <c r="BS15" s="15">
        <v>112470</v>
      </c>
      <c r="BT15" s="16" t="s">
        <v>4259</v>
      </c>
      <c r="BU15" s="20">
        <v>1.0700130000000001</v>
      </c>
      <c r="BV15" s="16" t="s">
        <v>4260</v>
      </c>
      <c r="BW15" s="15">
        <v>9258</v>
      </c>
      <c r="BX15" s="16" t="s">
        <v>4261</v>
      </c>
      <c r="BY15" s="20">
        <v>1.1051420000000001</v>
      </c>
      <c r="BZ15" s="16" t="s">
        <v>4260</v>
      </c>
      <c r="CA15" s="15">
        <v>82</v>
      </c>
      <c r="CB15" s="16" t="s">
        <v>4261</v>
      </c>
      <c r="CC15" s="20">
        <v>1.048189</v>
      </c>
      <c r="CD15" s="16" t="s">
        <v>4260</v>
      </c>
      <c r="CE15" s="15">
        <v>76532</v>
      </c>
      <c r="CF15" s="16" t="s">
        <v>4261</v>
      </c>
      <c r="CG15" s="20">
        <v>1.116206</v>
      </c>
      <c r="CH15" s="16" t="s">
        <v>4260</v>
      </c>
      <c r="CI15" s="15">
        <v>111517</v>
      </c>
      <c r="CJ15" s="16" t="s">
        <v>4261</v>
      </c>
      <c r="CK15" s="20">
        <v>1.0982890000000001</v>
      </c>
      <c r="CL15" s="16" t="s">
        <v>5063</v>
      </c>
      <c r="CM15" s="15">
        <f>SUM(A2L408C10)/A2L408C1</f>
        <v>97520</v>
      </c>
    </row>
    <row r="16" spans="1:91" x14ac:dyDescent="0.3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1635</v>
      </c>
      <c r="H16" s="16" t="s">
        <v>4253</v>
      </c>
      <c r="I16" s="20">
        <v>1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2153</v>
      </c>
      <c r="P16" s="16" t="s">
        <v>4253</v>
      </c>
      <c r="Q16" s="20">
        <v>1</v>
      </c>
      <c r="R16" s="16" t="s">
        <v>4252</v>
      </c>
      <c r="S16" s="15">
        <v>312</v>
      </c>
      <c r="T16" s="16" t="s">
        <v>4253</v>
      </c>
      <c r="U16" s="20">
        <v>1</v>
      </c>
      <c r="V16" s="16" t="s">
        <v>4252</v>
      </c>
      <c r="W16" s="15">
        <v>4100</v>
      </c>
      <c r="X16" s="16" t="s">
        <v>4252</v>
      </c>
      <c r="Y16" s="15">
        <v>4100</v>
      </c>
      <c r="Z16" s="16" t="s">
        <v>4254</v>
      </c>
      <c r="AA16" s="15">
        <v>1421</v>
      </c>
      <c r="AB16" s="16" t="s">
        <v>4255</v>
      </c>
      <c r="AC16" s="20">
        <v>1.027773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2006</v>
      </c>
      <c r="AJ16" s="16" t="s">
        <v>4255</v>
      </c>
      <c r="AK16" s="20">
        <v>1.1007640000000001</v>
      </c>
      <c r="AL16" s="16" t="s">
        <v>4254</v>
      </c>
      <c r="AM16" s="15">
        <v>160</v>
      </c>
      <c r="AN16" s="16" t="s">
        <v>4255</v>
      </c>
      <c r="AO16" s="20">
        <v>1.0317909999999999</v>
      </c>
      <c r="AP16" s="16" t="s">
        <v>4256</v>
      </c>
      <c r="AQ16" s="15">
        <v>1171</v>
      </c>
      <c r="AR16" s="16" t="s">
        <v>4257</v>
      </c>
      <c r="AS16" s="20">
        <v>1.04512</v>
      </c>
      <c r="AT16" s="16" t="s">
        <v>4256</v>
      </c>
      <c r="AU16" s="15">
        <v>1</v>
      </c>
      <c r="AV16" s="16" t="s">
        <v>4257</v>
      </c>
      <c r="AW16" s="20">
        <v>0.92376689999999995</v>
      </c>
      <c r="AX16" s="16" t="s">
        <v>4256</v>
      </c>
      <c r="AY16" s="15">
        <v>3033</v>
      </c>
      <c r="AZ16" s="16" t="s">
        <v>4257</v>
      </c>
      <c r="BA16" s="20">
        <v>0.99925019999999998</v>
      </c>
      <c r="BB16" s="16" t="s">
        <v>4256</v>
      </c>
      <c r="BC16" s="15">
        <v>351</v>
      </c>
      <c r="BD16" s="16" t="s">
        <v>4257</v>
      </c>
      <c r="BE16" s="20">
        <v>1.029218</v>
      </c>
      <c r="BF16" s="16" t="s">
        <v>4258</v>
      </c>
      <c r="BG16" s="15">
        <v>2125</v>
      </c>
      <c r="BH16" s="16" t="s">
        <v>4259</v>
      </c>
      <c r="BI16" s="20">
        <v>1.0729109999999999</v>
      </c>
      <c r="BJ16" s="16" t="s">
        <v>4258</v>
      </c>
      <c r="BK16" s="15">
        <v>2</v>
      </c>
      <c r="BL16" s="16" t="s">
        <v>4259</v>
      </c>
      <c r="BM16" s="20">
        <v>1.0488170000000001</v>
      </c>
      <c r="BN16" s="16" t="s">
        <v>4258</v>
      </c>
      <c r="BO16" s="15">
        <v>3700</v>
      </c>
      <c r="BP16" s="16" t="s">
        <v>4259</v>
      </c>
      <c r="BQ16" s="20">
        <v>0.99943749999999998</v>
      </c>
      <c r="BR16" s="16" t="s">
        <v>4258</v>
      </c>
      <c r="BS16" s="15">
        <v>52201</v>
      </c>
      <c r="BT16" s="16" t="s">
        <v>4259</v>
      </c>
      <c r="BU16" s="20">
        <v>1.0700130000000001</v>
      </c>
      <c r="BV16" s="16" t="s">
        <v>4260</v>
      </c>
      <c r="BW16" s="15">
        <v>3674</v>
      </c>
      <c r="BX16" s="16" t="s">
        <v>4261</v>
      </c>
      <c r="BY16" s="20">
        <v>1.1051420000000001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10526</v>
      </c>
      <c r="CF16" s="16" t="s">
        <v>4261</v>
      </c>
      <c r="CG16" s="20">
        <v>1.116206</v>
      </c>
      <c r="CH16" s="16" t="s">
        <v>4260</v>
      </c>
      <c r="CI16" s="15">
        <v>61984</v>
      </c>
      <c r="CJ16" s="16" t="s">
        <v>4261</v>
      </c>
      <c r="CK16" s="20">
        <v>1.0982890000000001</v>
      </c>
      <c r="CL16" s="16" t="s">
        <v>5064</v>
      </c>
      <c r="CM16" s="15">
        <f>SUM(A2L409C10)/A2L409C1</f>
        <v>4100</v>
      </c>
    </row>
    <row r="17" spans="1:91" x14ac:dyDescent="0.3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3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60983</v>
      </c>
      <c r="T18" s="16" t="s">
        <v>4253</v>
      </c>
      <c r="U18" s="20">
        <v>1</v>
      </c>
      <c r="V18" s="16" t="s">
        <v>4252</v>
      </c>
      <c r="W18" s="15">
        <v>60983</v>
      </c>
      <c r="X18" s="16" t="s">
        <v>4252</v>
      </c>
      <c r="Y18" s="15">
        <v>60983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71876</v>
      </c>
      <c r="AN18" s="16" t="s">
        <v>4255</v>
      </c>
      <c r="AO18" s="20">
        <v>1.0317909999999999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47201</v>
      </c>
      <c r="BD18" s="16" t="s">
        <v>4257</v>
      </c>
      <c r="BE18" s="20">
        <v>1.029218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75921</v>
      </c>
      <c r="BT18" s="16" t="s">
        <v>4259</v>
      </c>
      <c r="BU18" s="20">
        <v>1.0700130000000001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140879</v>
      </c>
      <c r="CJ18" s="16" t="s">
        <v>4261</v>
      </c>
      <c r="CK18" s="20">
        <v>1.0982890000000001</v>
      </c>
      <c r="CL18" s="16" t="s">
        <v>5066</v>
      </c>
      <c r="CM18" s="15">
        <f>SUM(A2L411C10)/A2L411C1</f>
        <v>60983</v>
      </c>
    </row>
    <row r="19" spans="1:91" x14ac:dyDescent="0.3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6048</v>
      </c>
      <c r="T19" s="16" t="s">
        <v>4253</v>
      </c>
      <c r="U19" s="20">
        <v>1</v>
      </c>
      <c r="V19" s="16" t="s">
        <v>4252</v>
      </c>
      <c r="W19" s="15">
        <v>6048</v>
      </c>
      <c r="X19" s="16" t="s">
        <v>4252</v>
      </c>
      <c r="Y19" s="15">
        <v>6048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8312</v>
      </c>
      <c r="AN19" s="16" t="s">
        <v>4255</v>
      </c>
      <c r="AO19" s="20">
        <v>1.0317909999999999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8415</v>
      </c>
      <c r="BD19" s="16" t="s">
        <v>4257</v>
      </c>
      <c r="BE19" s="20">
        <v>1.029218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5679</v>
      </c>
      <c r="BT19" s="16" t="s">
        <v>4259</v>
      </c>
      <c r="BU19" s="20">
        <v>1.0700130000000001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8635</v>
      </c>
      <c r="CJ19" s="16" t="s">
        <v>4261</v>
      </c>
      <c r="CK19" s="20">
        <v>1.0982890000000001</v>
      </c>
      <c r="CL19" s="16" t="s">
        <v>5067</v>
      </c>
      <c r="CM19" s="15">
        <f>SUM(A2L412C10)/A2L412C1</f>
        <v>6048</v>
      </c>
    </row>
    <row r="20" spans="1:91" x14ac:dyDescent="0.3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5731</v>
      </c>
      <c r="T20" s="16" t="s">
        <v>4253</v>
      </c>
      <c r="U20" s="20">
        <v>1</v>
      </c>
      <c r="V20" s="16" t="s">
        <v>4252</v>
      </c>
      <c r="W20" s="15">
        <v>5731</v>
      </c>
      <c r="X20" s="16" t="s">
        <v>4252</v>
      </c>
      <c r="Y20" s="15">
        <v>5731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6221</v>
      </c>
      <c r="AN20" s="16" t="s">
        <v>4255</v>
      </c>
      <c r="AO20" s="20">
        <v>1.0317909999999999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9248</v>
      </c>
      <c r="BD20" s="16" t="s">
        <v>4257</v>
      </c>
      <c r="BE20" s="20">
        <v>1.029218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3695</v>
      </c>
      <c r="BT20" s="16" t="s">
        <v>4259</v>
      </c>
      <c r="BU20" s="20">
        <v>1.0700130000000001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17108</v>
      </c>
      <c r="CJ20" s="16" t="s">
        <v>4261</v>
      </c>
      <c r="CK20" s="20">
        <v>1.0982890000000001</v>
      </c>
      <c r="CL20" s="16" t="s">
        <v>5068</v>
      </c>
      <c r="CM20" s="15">
        <f>SUM(A2L413C10)/A2L413C1</f>
        <v>5731</v>
      </c>
    </row>
    <row r="21" spans="1:91" x14ac:dyDescent="0.3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181743</v>
      </c>
      <c r="T21" s="16" t="s">
        <v>4253</v>
      </c>
      <c r="U21" s="20">
        <v>1</v>
      </c>
      <c r="V21" s="16" t="s">
        <v>4252</v>
      </c>
      <c r="W21" s="15">
        <v>181743</v>
      </c>
      <c r="X21" s="16" t="s">
        <v>4252</v>
      </c>
      <c r="Y21" s="15">
        <v>181743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177121</v>
      </c>
      <c r="AN21" s="16" t="s">
        <v>4255</v>
      </c>
      <c r="AO21" s="20">
        <v>1.0317909999999999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168146</v>
      </c>
      <c r="BD21" s="16" t="s">
        <v>4257</v>
      </c>
      <c r="BE21" s="20">
        <v>1.029218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161227</v>
      </c>
      <c r="BT21" s="16" t="s">
        <v>4259</v>
      </c>
      <c r="BU21" s="20">
        <v>1.0700130000000001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168414</v>
      </c>
      <c r="CJ21" s="16" t="s">
        <v>4261</v>
      </c>
      <c r="CK21" s="20">
        <v>1.0982890000000001</v>
      </c>
      <c r="CL21" s="16" t="s">
        <v>5069</v>
      </c>
      <c r="CM21" s="15">
        <f>SUM(A2L414C10)/A2L414C1</f>
        <v>181743</v>
      </c>
    </row>
    <row r="22" spans="1:91" x14ac:dyDescent="0.3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18758</v>
      </c>
      <c r="T22" s="16" t="s">
        <v>4253</v>
      </c>
      <c r="U22" s="20">
        <v>1</v>
      </c>
      <c r="V22" s="16" t="s">
        <v>4252</v>
      </c>
      <c r="W22" s="15">
        <v>18758</v>
      </c>
      <c r="X22" s="16" t="s">
        <v>4252</v>
      </c>
      <c r="Y22" s="15">
        <v>18758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20711</v>
      </c>
      <c r="AN22" s="16" t="s">
        <v>4255</v>
      </c>
      <c r="AO22" s="20">
        <v>1.0317909999999999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22666</v>
      </c>
      <c r="BD22" s="16" t="s">
        <v>4257</v>
      </c>
      <c r="BE22" s="20">
        <v>1.029218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22538</v>
      </c>
      <c r="BT22" s="16" t="s">
        <v>4259</v>
      </c>
      <c r="BU22" s="20">
        <v>1.0700130000000001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20206</v>
      </c>
      <c r="CJ22" s="16" t="s">
        <v>4261</v>
      </c>
      <c r="CK22" s="20">
        <v>1.0982890000000001</v>
      </c>
      <c r="CL22" s="16" t="s">
        <v>5070</v>
      </c>
      <c r="CM22" s="15">
        <f>SUM(A2L415C10)/A2L415C1</f>
        <v>18758</v>
      </c>
    </row>
    <row r="23" spans="1:91" x14ac:dyDescent="0.3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24124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24124</v>
      </c>
      <c r="X23" s="16" t="s">
        <v>4252</v>
      </c>
      <c r="Y23" s="15">
        <v>24124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29179</v>
      </c>
      <c r="AJ23" s="16" t="s">
        <v>4255</v>
      </c>
      <c r="AK23" s="20">
        <v>1.1007640000000001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21884</v>
      </c>
      <c r="AZ23" s="16" t="s">
        <v>4257</v>
      </c>
      <c r="BA23" s="20">
        <v>0.99925019999999998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21305</v>
      </c>
      <c r="BP23" s="16" t="s">
        <v>4259</v>
      </c>
      <c r="BQ23" s="20">
        <v>0.99943749999999998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23027</v>
      </c>
      <c r="CF23" s="16" t="s">
        <v>4261</v>
      </c>
      <c r="CG23" s="20">
        <v>1.116206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24124</v>
      </c>
    </row>
    <row r="24" spans="1:91" x14ac:dyDescent="0.3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0</v>
      </c>
    </row>
    <row r="25" spans="1:91" x14ac:dyDescent="0.3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120167</v>
      </c>
      <c r="H25" s="16" t="s">
        <v>4253</v>
      </c>
      <c r="I25" s="20">
        <v>1</v>
      </c>
      <c r="J25" s="16" t="s">
        <v>4252</v>
      </c>
      <c r="K25" s="15">
        <v>-7517</v>
      </c>
      <c r="L25" s="16" t="s">
        <v>4253</v>
      </c>
      <c r="M25" s="20">
        <v>1</v>
      </c>
      <c r="N25" s="16" t="s">
        <v>4252</v>
      </c>
      <c r="O25" s="15">
        <v>554651</v>
      </c>
      <c r="P25" s="16" t="s">
        <v>4253</v>
      </c>
      <c r="Q25" s="20">
        <v>1</v>
      </c>
      <c r="R25" s="16" t="s">
        <v>4252</v>
      </c>
      <c r="S25" s="15">
        <v>84370</v>
      </c>
      <c r="T25" s="16" t="s">
        <v>4253</v>
      </c>
      <c r="U25" s="20">
        <v>1</v>
      </c>
      <c r="V25" s="16" t="s">
        <v>4252</v>
      </c>
      <c r="W25" s="15">
        <v>751671</v>
      </c>
      <c r="X25" s="16" t="s">
        <v>4252</v>
      </c>
      <c r="Y25" s="15">
        <v>751671</v>
      </c>
      <c r="Z25" s="16" t="s">
        <v>4254</v>
      </c>
      <c r="AA25" s="15">
        <v>78763</v>
      </c>
      <c r="AB25" s="16" t="s">
        <v>4255</v>
      </c>
      <c r="AC25" s="20">
        <v>1.027773</v>
      </c>
      <c r="AD25" s="16" t="s">
        <v>4254</v>
      </c>
      <c r="AE25" s="15">
        <v>2083</v>
      </c>
      <c r="AF25" s="16" t="s">
        <v>4255</v>
      </c>
      <c r="AG25" s="20">
        <v>1.0628219999999999</v>
      </c>
      <c r="AH25" s="16" t="s">
        <v>4254</v>
      </c>
      <c r="AI25" s="15">
        <v>482731</v>
      </c>
      <c r="AJ25" s="16" t="s">
        <v>4255</v>
      </c>
      <c r="AK25" s="20">
        <v>1.1007640000000001</v>
      </c>
      <c r="AL25" s="16" t="s">
        <v>4254</v>
      </c>
      <c r="AM25" s="15">
        <v>74264</v>
      </c>
      <c r="AN25" s="16" t="s">
        <v>4255</v>
      </c>
      <c r="AO25" s="20">
        <v>1.0317909999999999</v>
      </c>
      <c r="AP25" s="16" t="s">
        <v>4256</v>
      </c>
      <c r="AQ25" s="15">
        <v>119562</v>
      </c>
      <c r="AR25" s="16" t="s">
        <v>4257</v>
      </c>
      <c r="AS25" s="20">
        <v>1.04512</v>
      </c>
      <c r="AT25" s="16" t="s">
        <v>4256</v>
      </c>
      <c r="AU25" s="15">
        <v>13530</v>
      </c>
      <c r="AV25" s="16" t="s">
        <v>4257</v>
      </c>
      <c r="AW25" s="20">
        <v>0.92376689999999995</v>
      </c>
      <c r="AX25" s="16" t="s">
        <v>4256</v>
      </c>
      <c r="AY25" s="15">
        <v>627425</v>
      </c>
      <c r="AZ25" s="16" t="s">
        <v>4257</v>
      </c>
      <c r="BA25" s="20">
        <v>0.99925019999999998</v>
      </c>
      <c r="BB25" s="16" t="s">
        <v>4256</v>
      </c>
      <c r="BC25" s="15">
        <v>70600</v>
      </c>
      <c r="BD25" s="16" t="s">
        <v>4257</v>
      </c>
      <c r="BE25" s="20">
        <v>1.029218</v>
      </c>
      <c r="BF25" s="16" t="s">
        <v>4258</v>
      </c>
      <c r="BG25" s="15">
        <v>133557</v>
      </c>
      <c r="BH25" s="16" t="s">
        <v>4259</v>
      </c>
      <c r="BI25" s="20">
        <v>1.0729109999999999</v>
      </c>
      <c r="BJ25" s="16" t="s">
        <v>4258</v>
      </c>
      <c r="BK25" s="15">
        <v>1845</v>
      </c>
      <c r="BL25" s="16" t="s">
        <v>4259</v>
      </c>
      <c r="BM25" s="20">
        <v>1.0488170000000001</v>
      </c>
      <c r="BN25" s="16" t="s">
        <v>4258</v>
      </c>
      <c r="BO25" s="15">
        <v>50063</v>
      </c>
      <c r="BP25" s="16" t="s">
        <v>4259</v>
      </c>
      <c r="BQ25" s="20">
        <v>0.99943749999999998</v>
      </c>
      <c r="BR25" s="16" t="s">
        <v>4258</v>
      </c>
      <c r="BS25" s="15">
        <v>66323</v>
      </c>
      <c r="BT25" s="16" t="s">
        <v>4259</v>
      </c>
      <c r="BU25" s="20">
        <v>1.0700130000000001</v>
      </c>
      <c r="BV25" s="16" t="s">
        <v>4260</v>
      </c>
      <c r="BW25" s="15">
        <v>193958</v>
      </c>
      <c r="BX25" s="16" t="s">
        <v>4261</v>
      </c>
      <c r="BY25" s="20">
        <v>1.1051420000000001</v>
      </c>
      <c r="BZ25" s="16" t="s">
        <v>4260</v>
      </c>
      <c r="CA25" s="15">
        <v>1732</v>
      </c>
      <c r="CB25" s="16" t="s">
        <v>4261</v>
      </c>
      <c r="CC25" s="20">
        <v>1.048189</v>
      </c>
      <c r="CD25" s="16" t="s">
        <v>4260</v>
      </c>
      <c r="CE25" s="15">
        <v>36657</v>
      </c>
      <c r="CF25" s="16" t="s">
        <v>4261</v>
      </c>
      <c r="CG25" s="20">
        <v>1.116206</v>
      </c>
      <c r="CH25" s="16" t="s">
        <v>4260</v>
      </c>
      <c r="CI25" s="15">
        <v>9432</v>
      </c>
      <c r="CJ25" s="16" t="s">
        <v>4261</v>
      </c>
      <c r="CK25" s="20">
        <v>1.0982890000000001</v>
      </c>
      <c r="CL25" s="16" t="s">
        <v>5073</v>
      </c>
      <c r="CM25" s="15">
        <f>SUM(A2L418C10)/A2L418C1</f>
        <v>751671</v>
      </c>
    </row>
    <row r="26" spans="1:91" x14ac:dyDescent="0.3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196714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-5880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976385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366152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1533371</v>
      </c>
      <c r="X26" s="16" t="s">
        <v>5079</v>
      </c>
      <c r="Y26" s="17">
        <f>SUM(A2L401C11:A2L418C11)-2*SUM(A2L417C11)</f>
        <v>1533371</v>
      </c>
      <c r="Z26" s="16" t="s">
        <v>5080</v>
      </c>
      <c r="AA26" s="17">
        <f>SUM(A2L401C12:A2L418C12)-2*SUM(A2L417C12)</f>
        <v>153749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3334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877030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368379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200421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15354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1031195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340547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221988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4191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481859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720126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275596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8273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479315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735627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1533371</v>
      </c>
    </row>
    <row r="27" spans="1:91" x14ac:dyDescent="0.3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1494681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992474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2411230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2523058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7421443</v>
      </c>
      <c r="X27" s="16" t="s">
        <v>5102</v>
      </c>
      <c r="Y27" s="15">
        <f>SUM(A2L181C11,A2L262C11,A2L363C11,A2L419C11)</f>
        <v>7421443</v>
      </c>
      <c r="Z27" s="16" t="s">
        <v>5103</v>
      </c>
      <c r="AA27" s="15">
        <f>SUM(A2L181C12,A2L262C12,A2L363C12,A2L419C12)</f>
        <v>1386412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685621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2280833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2430113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1610467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1074800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2599615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2505905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1685351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1233382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2107603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2936060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1869432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1039390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2113584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3109313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7546806.9107942674</v>
      </c>
    </row>
    <row r="28" spans="1:91" x14ac:dyDescent="0.3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149353</v>
      </c>
      <c r="T28" s="16" t="s">
        <v>4253</v>
      </c>
      <c r="U28" s="20">
        <v>1</v>
      </c>
      <c r="V28" s="16" t="s">
        <v>5120</v>
      </c>
      <c r="W28" s="15">
        <v>149353</v>
      </c>
      <c r="X28" s="16" t="s">
        <v>5120</v>
      </c>
      <c r="Y28" s="15">
        <v>149353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91341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123493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151885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181361</v>
      </c>
      <c r="CJ28" s="16" t="s">
        <v>4261</v>
      </c>
      <c r="CK28" s="20">
        <v>1</v>
      </c>
      <c r="CL28" s="16" t="s">
        <v>5125</v>
      </c>
      <c r="CM28" s="15">
        <f>SUM(A2L421C10)/A2L421C1</f>
        <v>149353</v>
      </c>
    </row>
    <row r="29" spans="1:91" x14ac:dyDescent="0.3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60516</v>
      </c>
      <c r="T29" s="16" t="s">
        <v>4253</v>
      </c>
      <c r="U29" s="20">
        <v>1</v>
      </c>
      <c r="V29" s="16" t="s">
        <v>5120</v>
      </c>
      <c r="W29" s="15">
        <v>60516</v>
      </c>
      <c r="X29" s="16" t="s">
        <v>5120</v>
      </c>
      <c r="Y29" s="15">
        <v>60516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54045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52064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49672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45827</v>
      </c>
      <c r="CJ29" s="16" t="s">
        <v>4261</v>
      </c>
      <c r="CK29" s="20">
        <v>1</v>
      </c>
      <c r="CL29" s="16" t="s">
        <v>5126</v>
      </c>
      <c r="CM29" s="15">
        <f>SUM(A2L422C10)/A2L422C1</f>
        <v>60516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ADBB29-AD4A-4D9F-91F4-2968B1C8A3DB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5127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5129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0</v>
      </c>
      <c r="H8" s="16" t="s">
        <v>4253</v>
      </c>
      <c r="I8" s="20">
        <v>0</v>
      </c>
      <c r="J8" s="16" t="s">
        <v>5219</v>
      </c>
      <c r="K8" s="15">
        <v>0</v>
      </c>
      <c r="L8" s="16" t="s">
        <v>4255</v>
      </c>
      <c r="M8" s="20">
        <v>0</v>
      </c>
      <c r="N8" s="16" t="s">
        <v>5220</v>
      </c>
      <c r="O8" s="15">
        <v>0</v>
      </c>
      <c r="P8" s="16" t="s">
        <v>4257</v>
      </c>
      <c r="Q8" s="20">
        <v>0</v>
      </c>
      <c r="R8" s="16" t="s">
        <v>5221</v>
      </c>
      <c r="S8" s="15">
        <v>0</v>
      </c>
      <c r="T8" s="16" t="s">
        <v>4259</v>
      </c>
      <c r="U8" s="20">
        <v>0</v>
      </c>
      <c r="V8" s="16" t="s">
        <v>5222</v>
      </c>
      <c r="W8" s="15">
        <v>0</v>
      </c>
      <c r="X8" s="16" t="s">
        <v>4261</v>
      </c>
      <c r="Y8" s="20">
        <v>0</v>
      </c>
      <c r="Z8" s="16" t="s">
        <v>5223</v>
      </c>
      <c r="AA8" s="17">
        <f>SUM(PRODUCT(A3L101C2,A3L101C3))/A3L101C1</f>
        <v>0</v>
      </c>
    </row>
    <row r="9" spans="1:27" x14ac:dyDescent="0.3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0</v>
      </c>
      <c r="H9" s="16" t="s">
        <v>4253</v>
      </c>
      <c r="I9" s="20">
        <v>0</v>
      </c>
      <c r="J9" s="16" t="s">
        <v>5219</v>
      </c>
      <c r="K9" s="15">
        <v>0</v>
      </c>
      <c r="L9" s="16" t="s">
        <v>4255</v>
      </c>
      <c r="M9" s="20">
        <v>0</v>
      </c>
      <c r="N9" s="16" t="s">
        <v>5220</v>
      </c>
      <c r="O9" s="15">
        <v>0</v>
      </c>
      <c r="P9" s="16" t="s">
        <v>4257</v>
      </c>
      <c r="Q9" s="20">
        <v>0</v>
      </c>
      <c r="R9" s="16" t="s">
        <v>5221</v>
      </c>
      <c r="S9" s="15">
        <v>0</v>
      </c>
      <c r="T9" s="16" t="s">
        <v>4259</v>
      </c>
      <c r="U9" s="20">
        <v>0</v>
      </c>
      <c r="V9" s="16" t="s">
        <v>5222</v>
      </c>
      <c r="W9" s="15">
        <v>0</v>
      </c>
      <c r="X9" s="16" t="s">
        <v>4261</v>
      </c>
      <c r="Y9" s="20">
        <v>0</v>
      </c>
      <c r="Z9" s="16" t="s">
        <v>5224</v>
      </c>
      <c r="AA9" s="17">
        <f>SUM(PRODUCT(A3L102C2,A3L102C3))/A3L102C1</f>
        <v>0</v>
      </c>
    </row>
    <row r="10" spans="1:27" x14ac:dyDescent="0.3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609158</v>
      </c>
      <c r="H10" s="16" t="s">
        <v>4253</v>
      </c>
      <c r="I10" s="20">
        <v>1</v>
      </c>
      <c r="J10" s="16" t="s">
        <v>5219</v>
      </c>
      <c r="K10" s="15">
        <v>596162</v>
      </c>
      <c r="L10" s="16" t="s">
        <v>4255</v>
      </c>
      <c r="M10" s="20">
        <v>1.0931660000000001</v>
      </c>
      <c r="N10" s="16" t="s">
        <v>5220</v>
      </c>
      <c r="O10" s="15">
        <v>678362</v>
      </c>
      <c r="P10" s="16" t="s">
        <v>4257</v>
      </c>
      <c r="Q10" s="20">
        <v>0.99960150000000003</v>
      </c>
      <c r="R10" s="16" t="s">
        <v>5221</v>
      </c>
      <c r="S10" s="15">
        <v>699991</v>
      </c>
      <c r="T10" s="16" t="s">
        <v>4259</v>
      </c>
      <c r="U10" s="20">
        <v>1.0097149999999999</v>
      </c>
      <c r="V10" s="16" t="s">
        <v>5222</v>
      </c>
      <c r="W10" s="15">
        <v>687328</v>
      </c>
      <c r="X10" s="16" t="s">
        <v>4261</v>
      </c>
      <c r="Y10" s="20">
        <v>1.111958</v>
      </c>
      <c r="Z10" s="16" t="s">
        <v>5225</v>
      </c>
      <c r="AA10" s="17">
        <f>SUM(PRODUCT(A3L103C2,A3L103C3))/A3L103C1</f>
        <v>609158</v>
      </c>
    </row>
    <row r="11" spans="1:27" x14ac:dyDescent="0.3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3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1988</v>
      </c>
      <c r="H12" s="16" t="s">
        <v>4253</v>
      </c>
      <c r="I12" s="20">
        <v>1</v>
      </c>
      <c r="J12" s="16" t="s">
        <v>5219</v>
      </c>
      <c r="K12" s="15">
        <v>1991</v>
      </c>
      <c r="L12" s="16" t="s">
        <v>4255</v>
      </c>
      <c r="M12" s="20">
        <v>1.0931660000000001</v>
      </c>
      <c r="N12" s="16" t="s">
        <v>5220</v>
      </c>
      <c r="O12" s="15">
        <v>2248</v>
      </c>
      <c r="P12" s="16" t="s">
        <v>4257</v>
      </c>
      <c r="Q12" s="20">
        <v>0.99960150000000003</v>
      </c>
      <c r="R12" s="16" t="s">
        <v>5221</v>
      </c>
      <c r="S12" s="15">
        <v>2252</v>
      </c>
      <c r="T12" s="16" t="s">
        <v>4259</v>
      </c>
      <c r="U12" s="20">
        <v>1.0097149999999999</v>
      </c>
      <c r="V12" s="16" t="s">
        <v>5222</v>
      </c>
      <c r="W12" s="15">
        <v>2475</v>
      </c>
      <c r="X12" s="16" t="s">
        <v>4261</v>
      </c>
      <c r="Y12" s="20">
        <v>1.111958</v>
      </c>
      <c r="Z12" s="16" t="s">
        <v>5227</v>
      </c>
      <c r="AA12" s="17">
        <f>SUM(PRODUCT(A3L105C2,A3L105C3))/A3L105C1</f>
        <v>1988</v>
      </c>
    </row>
    <row r="13" spans="1:27" x14ac:dyDescent="0.3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0</v>
      </c>
      <c r="H13" s="16" t="s">
        <v>4253</v>
      </c>
      <c r="I13" s="20">
        <v>0</v>
      </c>
      <c r="J13" s="16" t="s">
        <v>5219</v>
      </c>
      <c r="K13" s="15">
        <v>0</v>
      </c>
      <c r="L13" s="16" t="s">
        <v>4255</v>
      </c>
      <c r="M13" s="20">
        <v>0</v>
      </c>
      <c r="N13" s="16" t="s">
        <v>5220</v>
      </c>
      <c r="O13" s="15">
        <v>0</v>
      </c>
      <c r="P13" s="16" t="s">
        <v>4257</v>
      </c>
      <c r="Q13" s="20">
        <v>0</v>
      </c>
      <c r="R13" s="16" t="s">
        <v>5221</v>
      </c>
      <c r="S13" s="15">
        <v>0</v>
      </c>
      <c r="T13" s="16" t="s">
        <v>4259</v>
      </c>
      <c r="U13" s="20">
        <v>0</v>
      </c>
      <c r="V13" s="16" t="s">
        <v>5222</v>
      </c>
      <c r="W13" s="15">
        <v>0</v>
      </c>
      <c r="X13" s="16" t="s">
        <v>4261</v>
      </c>
      <c r="Y13" s="20">
        <v>0</v>
      </c>
      <c r="Z13" s="16" t="s">
        <v>5228</v>
      </c>
      <c r="AA13" s="17">
        <f>SUM(PRODUCT(A3L106C2,A3L106C3))/A3L106C1</f>
        <v>0</v>
      </c>
    </row>
    <row r="14" spans="1:27" x14ac:dyDescent="0.3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3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3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3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611146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598153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680610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702243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689803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611146</v>
      </c>
    </row>
    <row r="18" spans="1:27" x14ac:dyDescent="0.3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3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3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3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3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3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3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3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3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3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3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3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3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13581</v>
      </c>
      <c r="H30" s="16" t="s">
        <v>4253</v>
      </c>
      <c r="I30" s="20">
        <v>1</v>
      </c>
      <c r="J30" s="16" t="s">
        <v>5219</v>
      </c>
      <c r="K30" s="15">
        <v>9392</v>
      </c>
      <c r="L30" s="16" t="s">
        <v>4255</v>
      </c>
      <c r="M30" s="20">
        <v>1.0931660000000001</v>
      </c>
      <c r="N30" s="16" t="s">
        <v>5220</v>
      </c>
      <c r="O30" s="15">
        <v>10524</v>
      </c>
      <c r="P30" s="16" t="s">
        <v>4257</v>
      </c>
      <c r="Q30" s="20">
        <v>0.99960150000000003</v>
      </c>
      <c r="R30" s="16" t="s">
        <v>5221</v>
      </c>
      <c r="S30" s="15">
        <v>13122</v>
      </c>
      <c r="T30" s="16" t="s">
        <v>4259</v>
      </c>
      <c r="U30" s="20">
        <v>1.0097149999999999</v>
      </c>
      <c r="V30" s="16" t="s">
        <v>5222</v>
      </c>
      <c r="W30" s="15">
        <v>18389</v>
      </c>
      <c r="X30" s="16" t="s">
        <v>4261</v>
      </c>
      <c r="Y30" s="20">
        <v>1.111958</v>
      </c>
      <c r="Z30" s="16" t="s">
        <v>5255</v>
      </c>
      <c r="AA30" s="17">
        <f>SUM(PRODUCT(A3L123C2,A3L123C3))/A3L123C1</f>
        <v>13581</v>
      </c>
    </row>
    <row r="31" spans="1:27" x14ac:dyDescent="0.3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3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4002</v>
      </c>
      <c r="H32" s="16" t="s">
        <v>4253</v>
      </c>
      <c r="I32" s="20">
        <v>1</v>
      </c>
      <c r="J32" s="16" t="s">
        <v>5219</v>
      </c>
      <c r="K32" s="15">
        <v>3478</v>
      </c>
      <c r="L32" s="16" t="s">
        <v>4255</v>
      </c>
      <c r="M32" s="20">
        <v>1.0931660000000001</v>
      </c>
      <c r="N32" s="16" t="s">
        <v>5220</v>
      </c>
      <c r="O32" s="15">
        <v>4153</v>
      </c>
      <c r="P32" s="16" t="s">
        <v>4257</v>
      </c>
      <c r="Q32" s="20">
        <v>0.99960150000000003</v>
      </c>
      <c r="R32" s="16" t="s">
        <v>5221</v>
      </c>
      <c r="S32" s="15">
        <v>4544</v>
      </c>
      <c r="T32" s="16" t="s">
        <v>4259</v>
      </c>
      <c r="U32" s="20">
        <v>1.0097149999999999</v>
      </c>
      <c r="V32" s="16" t="s">
        <v>5222</v>
      </c>
      <c r="W32" s="15">
        <v>6591</v>
      </c>
      <c r="X32" s="16" t="s">
        <v>4261</v>
      </c>
      <c r="Y32" s="20">
        <v>1.111958</v>
      </c>
      <c r="Z32" s="16" t="s">
        <v>5257</v>
      </c>
      <c r="AA32" s="17">
        <f>SUM(PRODUCT(A3L125C2,A3L125C3))/A3L125C1</f>
        <v>4002</v>
      </c>
    </row>
    <row r="33" spans="1:27" x14ac:dyDescent="0.3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3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3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3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3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17583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12870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14677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17666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24980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17583</v>
      </c>
    </row>
    <row r="38" spans="1:27" x14ac:dyDescent="0.3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3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3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4175</v>
      </c>
      <c r="H40" s="16" t="s">
        <v>4253</v>
      </c>
      <c r="I40" s="20">
        <v>1</v>
      </c>
      <c r="J40" s="16" t="s">
        <v>5219</v>
      </c>
      <c r="K40" s="15">
        <v>3667</v>
      </c>
      <c r="L40" s="16" t="s">
        <v>4255</v>
      </c>
      <c r="M40" s="20">
        <v>1.0931660000000001</v>
      </c>
      <c r="N40" s="16" t="s">
        <v>5220</v>
      </c>
      <c r="O40" s="15">
        <v>4233</v>
      </c>
      <c r="P40" s="16" t="s">
        <v>4257</v>
      </c>
      <c r="Q40" s="20">
        <v>0.99960150000000003</v>
      </c>
      <c r="R40" s="16" t="s">
        <v>5221</v>
      </c>
      <c r="S40" s="15">
        <v>5057</v>
      </c>
      <c r="T40" s="16" t="s">
        <v>4259</v>
      </c>
      <c r="U40" s="20">
        <v>1.0097149999999999</v>
      </c>
      <c r="V40" s="16" t="s">
        <v>5222</v>
      </c>
      <c r="W40" s="15">
        <v>2679</v>
      </c>
      <c r="X40" s="16" t="s">
        <v>4261</v>
      </c>
      <c r="Y40" s="20">
        <v>1.111958</v>
      </c>
      <c r="Z40" s="16" t="s">
        <v>5270</v>
      </c>
      <c r="AA40" s="17">
        <f>SUM(PRODUCT(A3L133C2,A3L133C3))/A3L133C1</f>
        <v>4175</v>
      </c>
    </row>
    <row r="41" spans="1:27" x14ac:dyDescent="0.3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3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1420</v>
      </c>
      <c r="H42" s="16" t="s">
        <v>4253</v>
      </c>
      <c r="I42" s="20">
        <v>1</v>
      </c>
      <c r="J42" s="16" t="s">
        <v>5219</v>
      </c>
      <c r="K42" s="15">
        <v>1357</v>
      </c>
      <c r="L42" s="16" t="s">
        <v>4255</v>
      </c>
      <c r="M42" s="20">
        <v>1.0931660000000001</v>
      </c>
      <c r="N42" s="16" t="s">
        <v>5220</v>
      </c>
      <c r="O42" s="15">
        <v>1494</v>
      </c>
      <c r="P42" s="16" t="s">
        <v>4257</v>
      </c>
      <c r="Q42" s="20">
        <v>0.99960150000000003</v>
      </c>
      <c r="R42" s="16" t="s">
        <v>5221</v>
      </c>
      <c r="S42" s="15">
        <v>1830</v>
      </c>
      <c r="T42" s="16" t="s">
        <v>4259</v>
      </c>
      <c r="U42" s="20">
        <v>1.0097149999999999</v>
      </c>
      <c r="V42" s="16" t="s">
        <v>5222</v>
      </c>
      <c r="W42" s="15">
        <v>1188</v>
      </c>
      <c r="X42" s="16" t="s">
        <v>4261</v>
      </c>
      <c r="Y42" s="20">
        <v>1.111958</v>
      </c>
      <c r="Z42" s="16" t="s">
        <v>5272</v>
      </c>
      <c r="AA42" s="17">
        <f>SUM(PRODUCT(A3L135C2,A3L135C3))/A3L135C1</f>
        <v>1420</v>
      </c>
    </row>
    <row r="43" spans="1:27" x14ac:dyDescent="0.3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3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3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3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3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5595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5024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5727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6887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3867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5595</v>
      </c>
    </row>
    <row r="48" spans="1:27" x14ac:dyDescent="0.3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3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3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3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3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3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3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3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3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3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3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3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3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48317</v>
      </c>
      <c r="H60" s="16" t="s">
        <v>4253</v>
      </c>
      <c r="I60" s="20">
        <v>1</v>
      </c>
      <c r="J60" s="16" t="s">
        <v>5219</v>
      </c>
      <c r="K60" s="15">
        <v>52994</v>
      </c>
      <c r="L60" s="16" t="s">
        <v>4255</v>
      </c>
      <c r="M60" s="20">
        <v>1.0931660000000001</v>
      </c>
      <c r="N60" s="16" t="s">
        <v>5220</v>
      </c>
      <c r="O60" s="15">
        <v>78998</v>
      </c>
      <c r="P60" s="16" t="s">
        <v>4257</v>
      </c>
      <c r="Q60" s="20">
        <v>0.99960150000000003</v>
      </c>
      <c r="R60" s="16" t="s">
        <v>5221</v>
      </c>
      <c r="S60" s="15">
        <v>82687</v>
      </c>
      <c r="T60" s="16" t="s">
        <v>4259</v>
      </c>
      <c r="U60" s="20">
        <v>1.0097149999999999</v>
      </c>
      <c r="V60" s="16" t="s">
        <v>5222</v>
      </c>
      <c r="W60" s="15">
        <v>80540</v>
      </c>
      <c r="X60" s="16" t="s">
        <v>4261</v>
      </c>
      <c r="Y60" s="20">
        <v>1.111958</v>
      </c>
      <c r="Z60" s="16" t="s">
        <v>5300</v>
      </c>
      <c r="AA60" s="17">
        <f>SUM(PRODUCT(A3L153C2,A3L153C3))/A3L153C1</f>
        <v>48317</v>
      </c>
    </row>
    <row r="61" spans="1:27" x14ac:dyDescent="0.3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3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7</v>
      </c>
      <c r="H62" s="16" t="s">
        <v>4253</v>
      </c>
      <c r="I62" s="20">
        <v>1</v>
      </c>
      <c r="J62" s="16" t="s">
        <v>5219</v>
      </c>
      <c r="K62" s="15">
        <v>2</v>
      </c>
      <c r="L62" s="16" t="s">
        <v>4255</v>
      </c>
      <c r="M62" s="20">
        <v>1.0931660000000001</v>
      </c>
      <c r="N62" s="16" t="s">
        <v>5220</v>
      </c>
      <c r="O62" s="15">
        <v>2</v>
      </c>
      <c r="P62" s="16" t="s">
        <v>4257</v>
      </c>
      <c r="Q62" s="20">
        <v>0.99960150000000003</v>
      </c>
      <c r="R62" s="16" t="s">
        <v>5221</v>
      </c>
      <c r="S62" s="15">
        <v>27</v>
      </c>
      <c r="T62" s="16" t="s">
        <v>4259</v>
      </c>
      <c r="U62" s="20">
        <v>1.0097149999999999</v>
      </c>
      <c r="V62" s="16" t="s">
        <v>5222</v>
      </c>
      <c r="W62" s="15">
        <v>40</v>
      </c>
      <c r="X62" s="16" t="s">
        <v>4261</v>
      </c>
      <c r="Y62" s="20">
        <v>1.111958</v>
      </c>
      <c r="Z62" s="16" t="s">
        <v>5302</v>
      </c>
      <c r="AA62" s="17">
        <f>SUM(PRODUCT(A3L155C2,A3L155C3))/A3L155C1</f>
        <v>7</v>
      </c>
    </row>
    <row r="63" spans="1:27" x14ac:dyDescent="0.3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3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3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3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3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48324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52996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79000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82714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80580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48324</v>
      </c>
    </row>
    <row r="68" spans="1:27" x14ac:dyDescent="0.3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3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3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3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3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3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3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3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3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3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3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2512</v>
      </c>
      <c r="H78" s="16" t="s">
        <v>4253</v>
      </c>
      <c r="I78" s="20">
        <v>1</v>
      </c>
      <c r="J78" s="16" t="s">
        <v>5219</v>
      </c>
      <c r="K78" s="15">
        <v>2736</v>
      </c>
      <c r="L78" s="16" t="s">
        <v>4255</v>
      </c>
      <c r="M78" s="20">
        <v>1.0931660000000001</v>
      </c>
      <c r="N78" s="16" t="s">
        <v>5220</v>
      </c>
      <c r="O78" s="15">
        <v>3013</v>
      </c>
      <c r="P78" s="16" t="s">
        <v>4257</v>
      </c>
      <c r="Q78" s="20">
        <v>0.99960150000000003</v>
      </c>
      <c r="R78" s="16" t="s">
        <v>5221</v>
      </c>
      <c r="S78" s="15">
        <v>2882</v>
      </c>
      <c r="T78" s="16" t="s">
        <v>4259</v>
      </c>
      <c r="U78" s="20">
        <v>1.0097149999999999</v>
      </c>
      <c r="V78" s="16" t="s">
        <v>5222</v>
      </c>
      <c r="W78" s="15">
        <v>2536</v>
      </c>
      <c r="X78" s="16" t="s">
        <v>4261</v>
      </c>
      <c r="Y78" s="20">
        <v>1.111958</v>
      </c>
      <c r="Z78" s="16" t="s">
        <v>5328</v>
      </c>
      <c r="AA78" s="17">
        <f>SUM(PRODUCT(A3L171C2,A3L171C3))/A3L171C1</f>
        <v>2512</v>
      </c>
    </row>
    <row r="79" spans="1:27" x14ac:dyDescent="0.3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3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984</v>
      </c>
      <c r="H80" s="16" t="s">
        <v>4253</v>
      </c>
      <c r="I80" s="20">
        <v>1</v>
      </c>
      <c r="J80" s="16" t="s">
        <v>5219</v>
      </c>
      <c r="K80" s="15">
        <v>879</v>
      </c>
      <c r="L80" s="16" t="s">
        <v>4255</v>
      </c>
      <c r="M80" s="20">
        <v>1.0931660000000001</v>
      </c>
      <c r="N80" s="16" t="s">
        <v>5220</v>
      </c>
      <c r="O80" s="15">
        <v>1000</v>
      </c>
      <c r="P80" s="16" t="s">
        <v>4257</v>
      </c>
      <c r="Q80" s="20">
        <v>0.99960150000000003</v>
      </c>
      <c r="R80" s="16" t="s">
        <v>5221</v>
      </c>
      <c r="S80" s="15">
        <v>957</v>
      </c>
      <c r="T80" s="16" t="s">
        <v>4259</v>
      </c>
      <c r="U80" s="20">
        <v>1.0097149999999999</v>
      </c>
      <c r="V80" s="16" t="s">
        <v>5222</v>
      </c>
      <c r="W80" s="15">
        <v>1229</v>
      </c>
      <c r="X80" s="16" t="s">
        <v>4261</v>
      </c>
      <c r="Y80" s="20">
        <v>1.111958</v>
      </c>
      <c r="Z80" s="16" t="s">
        <v>5330</v>
      </c>
      <c r="AA80" s="17">
        <f>SUM(PRODUCT(A3L173C2,A3L173C3))/A3L173C1</f>
        <v>984</v>
      </c>
    </row>
    <row r="81" spans="1:27" x14ac:dyDescent="0.3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3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6554</v>
      </c>
      <c r="H82" s="16" t="s">
        <v>4253</v>
      </c>
      <c r="I82" s="20">
        <v>1</v>
      </c>
      <c r="J82" s="16" t="s">
        <v>5219</v>
      </c>
      <c r="K82" s="15">
        <v>6485</v>
      </c>
      <c r="L82" s="16" t="s">
        <v>4255</v>
      </c>
      <c r="M82" s="20">
        <v>1.0931660000000001</v>
      </c>
      <c r="N82" s="16" t="s">
        <v>5220</v>
      </c>
      <c r="O82" s="15">
        <v>8841</v>
      </c>
      <c r="P82" s="16" t="s">
        <v>4257</v>
      </c>
      <c r="Q82" s="20">
        <v>0.99960150000000003</v>
      </c>
      <c r="R82" s="16" t="s">
        <v>5221</v>
      </c>
      <c r="S82" s="15">
        <v>8607</v>
      </c>
      <c r="T82" s="16" t="s">
        <v>4259</v>
      </c>
      <c r="U82" s="20">
        <v>1.0097149999999999</v>
      </c>
      <c r="V82" s="16" t="s">
        <v>5222</v>
      </c>
      <c r="W82" s="15">
        <v>8802</v>
      </c>
      <c r="X82" s="16" t="s">
        <v>4261</v>
      </c>
      <c r="Y82" s="20">
        <v>1.111958</v>
      </c>
      <c r="Z82" s="16" t="s">
        <v>5332</v>
      </c>
      <c r="AA82" s="17">
        <f>SUM(PRODUCT(A3L175C2,A3L175C3))/A3L175C1</f>
        <v>6554</v>
      </c>
    </row>
    <row r="83" spans="1:27" x14ac:dyDescent="0.3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3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1</v>
      </c>
      <c r="T84" s="16" t="s">
        <v>4259</v>
      </c>
      <c r="U84" s="20">
        <v>1.0097149999999999</v>
      </c>
      <c r="V84" s="16" t="s">
        <v>5222</v>
      </c>
      <c r="W84" s="15">
        <v>311</v>
      </c>
      <c r="X84" s="16" t="s">
        <v>4261</v>
      </c>
      <c r="Y84" s="20">
        <v>1.111958</v>
      </c>
      <c r="Z84" s="16" t="s">
        <v>5334</v>
      </c>
      <c r="AA84" s="17">
        <f>SUM(PRODUCT(A3L177C2,A3L177C3))/A3L177C1</f>
        <v>0</v>
      </c>
    </row>
    <row r="85" spans="1:27" x14ac:dyDescent="0.3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10050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10100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12854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12447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12878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10050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C2366B-44B9-472C-973C-0C7E4695BB90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9" width="25.6328125" style="1" customWidth="1"/>
    <col min="90" max="16384" width="8.7265625" style="1"/>
  </cols>
  <sheetData>
    <row r="1" spans="1:89" x14ac:dyDescent="0.3">
      <c r="A1" s="9" t="s">
        <v>0</v>
      </c>
    </row>
    <row r="2" spans="1:89" ht="15.5" x14ac:dyDescent="0.35">
      <c r="A2" s="10" t="s">
        <v>5341</v>
      </c>
    </row>
    <row r="3" spans="1:89" x14ac:dyDescent="0.3">
      <c r="B3" s="13" t="s">
        <v>4042</v>
      </c>
    </row>
    <row r="4" spans="1:89" x14ac:dyDescent="0.3">
      <c r="B4" s="13" t="s">
        <v>5128</v>
      </c>
    </row>
    <row r="5" spans="1:89" x14ac:dyDescent="0.3">
      <c r="B5" s="11" t="s">
        <v>5342</v>
      </c>
    </row>
    <row r="6" spans="1:8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3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1.1007640000000001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0.99925010000000003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0.99943749999999998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1.116206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3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3</v>
      </c>
      <c r="L9" s="16" t="s">
        <v>5398</v>
      </c>
      <c r="M9" s="17">
        <v>0</v>
      </c>
      <c r="N9" s="16" t="s">
        <v>5398</v>
      </c>
      <c r="O9" s="17">
        <v>8698</v>
      </c>
      <c r="P9" s="16" t="s">
        <v>5398</v>
      </c>
      <c r="Q9" s="17">
        <v>1667</v>
      </c>
      <c r="R9" s="16" t="s">
        <v>5398</v>
      </c>
      <c r="S9" s="17">
        <v>5769</v>
      </c>
      <c r="T9" s="16" t="s">
        <v>4255</v>
      </c>
      <c r="U9" s="20">
        <v>1.1007640000000001</v>
      </c>
      <c r="V9" s="16" t="s">
        <v>5399</v>
      </c>
      <c r="W9" s="17">
        <v>0</v>
      </c>
      <c r="X9" s="16" t="s">
        <v>5399</v>
      </c>
      <c r="Y9" s="17">
        <v>1</v>
      </c>
      <c r="Z9" s="16" t="s">
        <v>5399</v>
      </c>
      <c r="AA9" s="17">
        <v>0</v>
      </c>
      <c r="AB9" s="16" t="s">
        <v>5399</v>
      </c>
      <c r="AC9" s="17">
        <v>4818</v>
      </c>
      <c r="AD9" s="16" t="s">
        <v>5399</v>
      </c>
      <c r="AE9" s="17">
        <v>1546</v>
      </c>
      <c r="AF9" s="16" t="s">
        <v>5399</v>
      </c>
      <c r="AG9" s="17">
        <v>4452</v>
      </c>
      <c r="AH9" s="16" t="s">
        <v>4257</v>
      </c>
      <c r="AI9" s="20">
        <v>0.99925010000000003</v>
      </c>
      <c r="AJ9" s="16" t="s">
        <v>5400</v>
      </c>
      <c r="AK9" s="17">
        <v>0</v>
      </c>
      <c r="AL9" s="16" t="s">
        <v>5400</v>
      </c>
      <c r="AM9" s="17">
        <v>1</v>
      </c>
      <c r="AN9" s="16" t="s">
        <v>5400</v>
      </c>
      <c r="AO9" s="17">
        <v>0</v>
      </c>
      <c r="AP9" s="16" t="s">
        <v>5400</v>
      </c>
      <c r="AQ9" s="17">
        <v>6993</v>
      </c>
      <c r="AR9" s="16" t="s">
        <v>5400</v>
      </c>
      <c r="AS9" s="17">
        <v>1287</v>
      </c>
      <c r="AT9" s="16" t="s">
        <v>5400</v>
      </c>
      <c r="AU9" s="17">
        <v>3720</v>
      </c>
      <c r="AV9" s="16" t="s">
        <v>4259</v>
      </c>
      <c r="AW9" s="20">
        <v>0.99943749999999998</v>
      </c>
      <c r="AX9" s="16" t="s">
        <v>5401</v>
      </c>
      <c r="AY9" s="17">
        <v>0</v>
      </c>
      <c r="AZ9" s="16" t="s">
        <v>5401</v>
      </c>
      <c r="BA9" s="17">
        <v>2</v>
      </c>
      <c r="BB9" s="16" t="s">
        <v>5401</v>
      </c>
      <c r="BC9" s="17">
        <v>0</v>
      </c>
      <c r="BD9" s="16" t="s">
        <v>5401</v>
      </c>
      <c r="BE9" s="17">
        <v>8679</v>
      </c>
      <c r="BF9" s="16" t="s">
        <v>5401</v>
      </c>
      <c r="BG9" s="17">
        <v>861</v>
      </c>
      <c r="BH9" s="16" t="s">
        <v>5401</v>
      </c>
      <c r="BI9" s="17">
        <v>2531</v>
      </c>
      <c r="BJ9" s="16" t="s">
        <v>4261</v>
      </c>
      <c r="BK9" s="20">
        <v>1.116206</v>
      </c>
      <c r="BL9" s="16" t="s">
        <v>5402</v>
      </c>
      <c r="BM9" s="17">
        <v>0</v>
      </c>
      <c r="BN9" s="16" t="s">
        <v>5402</v>
      </c>
      <c r="BO9" s="17">
        <v>2</v>
      </c>
      <c r="BP9" s="16" t="s">
        <v>5402</v>
      </c>
      <c r="BQ9" s="17">
        <v>0</v>
      </c>
      <c r="BR9" s="16" t="s">
        <v>5402</v>
      </c>
      <c r="BS9" s="17">
        <v>8518</v>
      </c>
      <c r="BT9" s="16" t="s">
        <v>5402</v>
      </c>
      <c r="BU9" s="17">
        <v>754</v>
      </c>
      <c r="BV9" s="16" t="s">
        <v>5402</v>
      </c>
      <c r="BW9" s="17">
        <v>2662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3</v>
      </c>
      <c r="CB9" s="16" t="s">
        <v>5413</v>
      </c>
      <c r="CC9" s="17">
        <f>SUM(PRODUCT(A3L202C2,A3L202C5))/A3L202C1</f>
        <v>0</v>
      </c>
      <c r="CD9" s="16" t="s">
        <v>5414</v>
      </c>
      <c r="CE9" s="17">
        <f>SUM(PRODUCT(A3L202C2,A3L202C6))/A3L202C1</f>
        <v>8698</v>
      </c>
      <c r="CF9" s="16" t="s">
        <v>5415</v>
      </c>
      <c r="CG9" s="17">
        <f>SUM(PRODUCT(A3L202C2,A3L202C7))/A3L202C1</f>
        <v>1667</v>
      </c>
      <c r="CH9" s="16" t="s">
        <v>5416</v>
      </c>
      <c r="CI9" s="17">
        <f>SUM(PRODUCT(A3L202C2,A3L202C8))/A3L202C1</f>
        <v>5769</v>
      </c>
      <c r="CJ9" s="16" t="s">
        <v>5410</v>
      </c>
      <c r="CK9" s="17">
        <f>(A3L202C40-A3L202C37)+(A3L202C41-A3L202C38)+(A3L202C42-A3L202C39)</f>
        <v>16131</v>
      </c>
    </row>
    <row r="10" spans="1:89" x14ac:dyDescent="0.3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1519</v>
      </c>
      <c r="L10" s="16" t="s">
        <v>5398</v>
      </c>
      <c r="M10" s="17">
        <v>6278</v>
      </c>
      <c r="N10" s="16" t="s">
        <v>5398</v>
      </c>
      <c r="O10" s="17">
        <v>33204</v>
      </c>
      <c r="P10" s="16" t="s">
        <v>5398</v>
      </c>
      <c r="Q10" s="17">
        <v>10377</v>
      </c>
      <c r="R10" s="16" t="s">
        <v>5398</v>
      </c>
      <c r="S10" s="17">
        <v>32128</v>
      </c>
      <c r="T10" s="16" t="s">
        <v>4255</v>
      </c>
      <c r="U10" s="20">
        <v>1.1007640000000001</v>
      </c>
      <c r="V10" s="16" t="s">
        <v>5399</v>
      </c>
      <c r="W10" s="17">
        <v>0</v>
      </c>
      <c r="X10" s="16" t="s">
        <v>5399</v>
      </c>
      <c r="Y10" s="17">
        <v>1042</v>
      </c>
      <c r="Z10" s="16" t="s">
        <v>5399</v>
      </c>
      <c r="AA10" s="17">
        <v>4527</v>
      </c>
      <c r="AB10" s="16" t="s">
        <v>5399</v>
      </c>
      <c r="AC10" s="17">
        <v>29138</v>
      </c>
      <c r="AD10" s="16" t="s">
        <v>5399</v>
      </c>
      <c r="AE10" s="17">
        <v>10790</v>
      </c>
      <c r="AF10" s="16" t="s">
        <v>5399</v>
      </c>
      <c r="AG10" s="17">
        <v>28395</v>
      </c>
      <c r="AH10" s="16" t="s">
        <v>4257</v>
      </c>
      <c r="AI10" s="20">
        <v>0.99925010000000003</v>
      </c>
      <c r="AJ10" s="16" t="s">
        <v>5400</v>
      </c>
      <c r="AK10" s="17">
        <v>0</v>
      </c>
      <c r="AL10" s="16" t="s">
        <v>5400</v>
      </c>
      <c r="AM10" s="17">
        <v>1233</v>
      </c>
      <c r="AN10" s="16" t="s">
        <v>5400</v>
      </c>
      <c r="AO10" s="17">
        <v>4966</v>
      </c>
      <c r="AP10" s="16" t="s">
        <v>5400</v>
      </c>
      <c r="AQ10" s="17">
        <v>26338</v>
      </c>
      <c r="AR10" s="16" t="s">
        <v>5400</v>
      </c>
      <c r="AS10" s="17">
        <v>10961</v>
      </c>
      <c r="AT10" s="16" t="s">
        <v>5400</v>
      </c>
      <c r="AU10" s="17">
        <v>28888</v>
      </c>
      <c r="AV10" s="16" t="s">
        <v>4259</v>
      </c>
      <c r="AW10" s="20">
        <v>0.99943749999999998</v>
      </c>
      <c r="AX10" s="16" t="s">
        <v>5401</v>
      </c>
      <c r="AY10" s="17">
        <v>0</v>
      </c>
      <c r="AZ10" s="16" t="s">
        <v>5401</v>
      </c>
      <c r="BA10" s="17">
        <v>1699</v>
      </c>
      <c r="BB10" s="16" t="s">
        <v>5401</v>
      </c>
      <c r="BC10" s="17">
        <v>6278</v>
      </c>
      <c r="BD10" s="16" t="s">
        <v>5401</v>
      </c>
      <c r="BE10" s="17">
        <v>24249</v>
      </c>
      <c r="BF10" s="16" t="s">
        <v>5401</v>
      </c>
      <c r="BG10" s="17">
        <v>10885</v>
      </c>
      <c r="BH10" s="16" t="s">
        <v>5401</v>
      </c>
      <c r="BI10" s="17">
        <v>31277</v>
      </c>
      <c r="BJ10" s="16" t="s">
        <v>4261</v>
      </c>
      <c r="BK10" s="20">
        <v>1.116206</v>
      </c>
      <c r="BL10" s="16" t="s">
        <v>5402</v>
      </c>
      <c r="BM10" s="17">
        <v>0</v>
      </c>
      <c r="BN10" s="16" t="s">
        <v>5402</v>
      </c>
      <c r="BO10" s="17">
        <v>2571</v>
      </c>
      <c r="BP10" s="16" t="s">
        <v>5402</v>
      </c>
      <c r="BQ10" s="17">
        <v>7362</v>
      </c>
      <c r="BR10" s="16" t="s">
        <v>5402</v>
      </c>
      <c r="BS10" s="17">
        <v>22742</v>
      </c>
      <c r="BT10" s="16" t="s">
        <v>5402</v>
      </c>
      <c r="BU10" s="17">
        <v>11604</v>
      </c>
      <c r="BV10" s="16" t="s">
        <v>5402</v>
      </c>
      <c r="BW10" s="17">
        <v>38035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1519</v>
      </c>
      <c r="CB10" s="16" t="s">
        <v>5420</v>
      </c>
      <c r="CC10" s="17">
        <f>SUM(PRODUCT(A3L203C2,A3L203C5))/A3L203C1</f>
        <v>6278</v>
      </c>
      <c r="CD10" s="16" t="s">
        <v>5421</v>
      </c>
      <c r="CE10" s="17">
        <f>SUM(PRODUCT(A3L203C2,A3L203C6))/A3L203C1</f>
        <v>33204</v>
      </c>
      <c r="CF10" s="16" t="s">
        <v>5422</v>
      </c>
      <c r="CG10" s="17">
        <f>SUM(PRODUCT(A3L203C2,A3L203C7))/A3L203C1</f>
        <v>10377</v>
      </c>
      <c r="CH10" s="16" t="s">
        <v>5423</v>
      </c>
      <c r="CI10" s="17">
        <f>SUM(PRODUCT(A3L203C2,A3L203C8))/A3L203C1</f>
        <v>32128</v>
      </c>
      <c r="CJ10" s="16" t="s">
        <v>5417</v>
      </c>
      <c r="CK10" s="17">
        <f>(A3L203C40-A3L203C37)+(A3L203C41-A3L203C38)+(A3L203C42-A3L203C39)</f>
        <v>67912</v>
      </c>
    </row>
    <row r="11" spans="1:89" x14ac:dyDescent="0.3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99</v>
      </c>
      <c r="L11" s="16" t="s">
        <v>5398</v>
      </c>
      <c r="M11" s="17">
        <v>789</v>
      </c>
      <c r="N11" s="16" t="s">
        <v>5398</v>
      </c>
      <c r="O11" s="17">
        <v>1335</v>
      </c>
      <c r="P11" s="16" t="s">
        <v>5398</v>
      </c>
      <c r="Q11" s="17">
        <v>345</v>
      </c>
      <c r="R11" s="16" t="s">
        <v>5398</v>
      </c>
      <c r="S11" s="17">
        <v>986</v>
      </c>
      <c r="T11" s="16" t="s">
        <v>4255</v>
      </c>
      <c r="U11" s="20">
        <v>1.1007640000000001</v>
      </c>
      <c r="V11" s="16" t="s">
        <v>5399</v>
      </c>
      <c r="W11" s="17">
        <v>0</v>
      </c>
      <c r="X11" s="16" t="s">
        <v>5399</v>
      </c>
      <c r="Y11" s="17">
        <v>61</v>
      </c>
      <c r="Z11" s="16" t="s">
        <v>5399</v>
      </c>
      <c r="AA11" s="17">
        <v>1144</v>
      </c>
      <c r="AB11" s="16" t="s">
        <v>5399</v>
      </c>
      <c r="AC11" s="17">
        <v>886</v>
      </c>
      <c r="AD11" s="16" t="s">
        <v>5399</v>
      </c>
      <c r="AE11" s="17">
        <v>305</v>
      </c>
      <c r="AF11" s="16" t="s">
        <v>5399</v>
      </c>
      <c r="AG11" s="17">
        <v>745</v>
      </c>
      <c r="AH11" s="16" t="s">
        <v>4257</v>
      </c>
      <c r="AI11" s="20">
        <v>0.99925010000000003</v>
      </c>
      <c r="AJ11" s="16" t="s">
        <v>5400</v>
      </c>
      <c r="AK11" s="17">
        <v>0</v>
      </c>
      <c r="AL11" s="16" t="s">
        <v>5400</v>
      </c>
      <c r="AM11" s="17">
        <v>60</v>
      </c>
      <c r="AN11" s="16" t="s">
        <v>5400</v>
      </c>
      <c r="AO11" s="17">
        <v>695</v>
      </c>
      <c r="AP11" s="16" t="s">
        <v>5400</v>
      </c>
      <c r="AQ11" s="17">
        <v>2379</v>
      </c>
      <c r="AR11" s="16" t="s">
        <v>5400</v>
      </c>
      <c r="AS11" s="17">
        <v>295</v>
      </c>
      <c r="AT11" s="16" t="s">
        <v>5400</v>
      </c>
      <c r="AU11" s="17">
        <v>762</v>
      </c>
      <c r="AV11" s="16" t="s">
        <v>4259</v>
      </c>
      <c r="AW11" s="20">
        <v>0.99943749999999998</v>
      </c>
      <c r="AX11" s="16" t="s">
        <v>5401</v>
      </c>
      <c r="AY11" s="17">
        <v>0</v>
      </c>
      <c r="AZ11" s="16" t="s">
        <v>5401</v>
      </c>
      <c r="BA11" s="17">
        <v>120</v>
      </c>
      <c r="BB11" s="16" t="s">
        <v>5401</v>
      </c>
      <c r="BC11" s="17">
        <v>1003</v>
      </c>
      <c r="BD11" s="16" t="s">
        <v>5401</v>
      </c>
      <c r="BE11" s="17">
        <v>2608</v>
      </c>
      <c r="BF11" s="16" t="s">
        <v>5401</v>
      </c>
      <c r="BG11" s="17">
        <v>271</v>
      </c>
      <c r="BH11" s="16" t="s">
        <v>5401</v>
      </c>
      <c r="BI11" s="17">
        <v>724</v>
      </c>
      <c r="BJ11" s="16" t="s">
        <v>4261</v>
      </c>
      <c r="BK11" s="20">
        <v>1.116206</v>
      </c>
      <c r="BL11" s="16" t="s">
        <v>5402</v>
      </c>
      <c r="BM11" s="17">
        <v>0</v>
      </c>
      <c r="BN11" s="16" t="s">
        <v>5402</v>
      </c>
      <c r="BO11" s="17">
        <v>444</v>
      </c>
      <c r="BP11" s="16" t="s">
        <v>5402</v>
      </c>
      <c r="BQ11" s="17">
        <v>1083</v>
      </c>
      <c r="BR11" s="16" t="s">
        <v>5402</v>
      </c>
      <c r="BS11" s="17">
        <v>2611</v>
      </c>
      <c r="BT11" s="16" t="s">
        <v>5402</v>
      </c>
      <c r="BU11" s="17">
        <v>259</v>
      </c>
      <c r="BV11" s="16" t="s">
        <v>5402</v>
      </c>
      <c r="BW11" s="17">
        <v>1045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99</v>
      </c>
      <c r="CB11" s="16" t="s">
        <v>5427</v>
      </c>
      <c r="CC11" s="17">
        <f>SUM(PRODUCT(A3L204C2,A3L204C5))/A3L204C1</f>
        <v>789</v>
      </c>
      <c r="CD11" s="16" t="s">
        <v>5428</v>
      </c>
      <c r="CE11" s="17">
        <f>SUM(PRODUCT(A3L204C2,A3L204C6))/A3L204C1</f>
        <v>1335</v>
      </c>
      <c r="CF11" s="16" t="s">
        <v>5429</v>
      </c>
      <c r="CG11" s="17">
        <f>SUM(PRODUCT(A3L204C2,A3L204C7))/A3L204C1</f>
        <v>345</v>
      </c>
      <c r="CH11" s="16" t="s">
        <v>5430</v>
      </c>
      <c r="CI11" s="17">
        <f>SUM(PRODUCT(A3L204C2,A3L204C8))/A3L204C1</f>
        <v>986</v>
      </c>
      <c r="CJ11" s="16" t="s">
        <v>5424</v>
      </c>
      <c r="CK11" s="17">
        <f>(A3L204C40-A3L204C37)+(A3L204C41-A3L204C38)+(A3L204C42-A3L204C39)</f>
        <v>1778</v>
      </c>
    </row>
    <row r="12" spans="1:89" x14ac:dyDescent="0.3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2036</v>
      </c>
      <c r="L12" s="16" t="s">
        <v>5398</v>
      </c>
      <c r="M12" s="17">
        <v>5901</v>
      </c>
      <c r="N12" s="16" t="s">
        <v>5398</v>
      </c>
      <c r="O12" s="17">
        <v>50</v>
      </c>
      <c r="P12" s="16" t="s">
        <v>5398</v>
      </c>
      <c r="Q12" s="17">
        <v>2331</v>
      </c>
      <c r="R12" s="16" t="s">
        <v>5398</v>
      </c>
      <c r="S12" s="17">
        <v>7038</v>
      </c>
      <c r="T12" s="16" t="s">
        <v>4255</v>
      </c>
      <c r="U12" s="20">
        <v>1.1007640000000001</v>
      </c>
      <c r="V12" s="16" t="s">
        <v>5399</v>
      </c>
      <c r="W12" s="17">
        <v>0</v>
      </c>
      <c r="X12" s="16" t="s">
        <v>5399</v>
      </c>
      <c r="Y12" s="17">
        <v>1366</v>
      </c>
      <c r="Z12" s="16" t="s">
        <v>5399</v>
      </c>
      <c r="AA12" s="17">
        <v>4109</v>
      </c>
      <c r="AB12" s="16" t="s">
        <v>5399</v>
      </c>
      <c r="AC12" s="17">
        <v>91</v>
      </c>
      <c r="AD12" s="16" t="s">
        <v>5399</v>
      </c>
      <c r="AE12" s="17">
        <v>2001</v>
      </c>
      <c r="AF12" s="16" t="s">
        <v>5399</v>
      </c>
      <c r="AG12" s="17">
        <v>4590</v>
      </c>
      <c r="AH12" s="16" t="s">
        <v>4257</v>
      </c>
      <c r="AI12" s="20">
        <v>0.99925010000000003</v>
      </c>
      <c r="AJ12" s="16" t="s">
        <v>5400</v>
      </c>
      <c r="AK12" s="17">
        <v>0</v>
      </c>
      <c r="AL12" s="16" t="s">
        <v>5400</v>
      </c>
      <c r="AM12" s="17">
        <v>1421</v>
      </c>
      <c r="AN12" s="16" t="s">
        <v>5400</v>
      </c>
      <c r="AO12" s="17">
        <v>4323</v>
      </c>
      <c r="AP12" s="16" t="s">
        <v>5400</v>
      </c>
      <c r="AQ12" s="17">
        <v>20</v>
      </c>
      <c r="AR12" s="16" t="s">
        <v>5400</v>
      </c>
      <c r="AS12" s="17">
        <v>2150</v>
      </c>
      <c r="AT12" s="16" t="s">
        <v>5400</v>
      </c>
      <c r="AU12" s="17">
        <v>4855</v>
      </c>
      <c r="AV12" s="16" t="s">
        <v>4259</v>
      </c>
      <c r="AW12" s="20">
        <v>0.99943749999999998</v>
      </c>
      <c r="AX12" s="16" t="s">
        <v>5401</v>
      </c>
      <c r="AY12" s="17">
        <v>0</v>
      </c>
      <c r="AZ12" s="16" t="s">
        <v>5401</v>
      </c>
      <c r="BA12" s="17">
        <v>1864</v>
      </c>
      <c r="BB12" s="16" t="s">
        <v>5401</v>
      </c>
      <c r="BC12" s="17">
        <v>6158</v>
      </c>
      <c r="BD12" s="16" t="s">
        <v>5401</v>
      </c>
      <c r="BE12" s="17">
        <v>324</v>
      </c>
      <c r="BF12" s="16" t="s">
        <v>5401</v>
      </c>
      <c r="BG12" s="17">
        <v>2308</v>
      </c>
      <c r="BH12" s="16" t="s">
        <v>5401</v>
      </c>
      <c r="BI12" s="17">
        <v>5195</v>
      </c>
      <c r="BJ12" s="16" t="s">
        <v>4261</v>
      </c>
      <c r="BK12" s="20">
        <v>1.116206</v>
      </c>
      <c r="BL12" s="16" t="s">
        <v>5402</v>
      </c>
      <c r="BM12" s="17">
        <v>0</v>
      </c>
      <c r="BN12" s="16" t="s">
        <v>5402</v>
      </c>
      <c r="BO12" s="17">
        <v>1887</v>
      </c>
      <c r="BP12" s="16" t="s">
        <v>5402</v>
      </c>
      <c r="BQ12" s="17">
        <v>6003</v>
      </c>
      <c r="BR12" s="16" t="s">
        <v>5402</v>
      </c>
      <c r="BS12" s="17">
        <v>1095</v>
      </c>
      <c r="BT12" s="16" t="s">
        <v>5402</v>
      </c>
      <c r="BU12" s="17">
        <v>1942</v>
      </c>
      <c r="BV12" s="16" t="s">
        <v>5402</v>
      </c>
      <c r="BW12" s="17">
        <v>5497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2036</v>
      </c>
      <c r="CB12" s="16" t="s">
        <v>5434</v>
      </c>
      <c r="CC12" s="17">
        <f>SUM(PRODUCT(A3L205C2,A3L205C5))/A3L205C1</f>
        <v>5901</v>
      </c>
      <c r="CD12" s="16" t="s">
        <v>5435</v>
      </c>
      <c r="CE12" s="17">
        <f>SUM(PRODUCT(A3L205C2,A3L205C6))/A3L205C1</f>
        <v>50</v>
      </c>
      <c r="CF12" s="16" t="s">
        <v>5436</v>
      </c>
      <c r="CG12" s="17">
        <f>SUM(PRODUCT(A3L205C2,A3L205C7))/A3L205C1</f>
        <v>2331</v>
      </c>
      <c r="CH12" s="16" t="s">
        <v>5437</v>
      </c>
      <c r="CI12" s="17">
        <f>SUM(PRODUCT(A3L205C2,A3L205C8))/A3L205C1</f>
        <v>7038</v>
      </c>
      <c r="CJ12" s="16" t="s">
        <v>5431</v>
      </c>
      <c r="CK12" s="17">
        <f>(A3L205C40-A3L205C37)+(A3L205C41-A3L205C38)+(A3L205C42-A3L205C39)</f>
        <v>1482</v>
      </c>
    </row>
    <row r="13" spans="1:89" x14ac:dyDescent="0.3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1814</v>
      </c>
      <c r="L13" s="16" t="s">
        <v>5398</v>
      </c>
      <c r="M13" s="17">
        <v>5326</v>
      </c>
      <c r="N13" s="16" t="s">
        <v>5398</v>
      </c>
      <c r="O13" s="17">
        <v>3198</v>
      </c>
      <c r="P13" s="16" t="s">
        <v>5398</v>
      </c>
      <c r="Q13" s="17">
        <v>3325</v>
      </c>
      <c r="R13" s="16" t="s">
        <v>5398</v>
      </c>
      <c r="S13" s="17">
        <v>8046</v>
      </c>
      <c r="T13" s="16" t="s">
        <v>4255</v>
      </c>
      <c r="U13" s="20">
        <v>1.1007640000000001</v>
      </c>
      <c r="V13" s="16" t="s">
        <v>5399</v>
      </c>
      <c r="W13" s="17">
        <v>0</v>
      </c>
      <c r="X13" s="16" t="s">
        <v>5399</v>
      </c>
      <c r="Y13" s="17">
        <v>994</v>
      </c>
      <c r="Z13" s="16" t="s">
        <v>5399</v>
      </c>
      <c r="AA13" s="17">
        <v>2543</v>
      </c>
      <c r="AB13" s="16" t="s">
        <v>5399</v>
      </c>
      <c r="AC13" s="17">
        <v>2951</v>
      </c>
      <c r="AD13" s="16" t="s">
        <v>5399</v>
      </c>
      <c r="AE13" s="17">
        <v>3494</v>
      </c>
      <c r="AF13" s="16" t="s">
        <v>5399</v>
      </c>
      <c r="AG13" s="17">
        <v>6851</v>
      </c>
      <c r="AH13" s="16" t="s">
        <v>4257</v>
      </c>
      <c r="AI13" s="20">
        <v>0.99925010000000003</v>
      </c>
      <c r="AJ13" s="16" t="s">
        <v>5400</v>
      </c>
      <c r="AK13" s="17">
        <v>0</v>
      </c>
      <c r="AL13" s="16" t="s">
        <v>5400</v>
      </c>
      <c r="AM13" s="17">
        <v>974</v>
      </c>
      <c r="AN13" s="16" t="s">
        <v>5400</v>
      </c>
      <c r="AO13" s="17">
        <v>2941</v>
      </c>
      <c r="AP13" s="16" t="s">
        <v>5400</v>
      </c>
      <c r="AQ13" s="17">
        <v>3724</v>
      </c>
      <c r="AR13" s="16" t="s">
        <v>5400</v>
      </c>
      <c r="AS13" s="17">
        <v>3768</v>
      </c>
      <c r="AT13" s="16" t="s">
        <v>5400</v>
      </c>
      <c r="AU13" s="17">
        <v>7586</v>
      </c>
      <c r="AV13" s="16" t="s">
        <v>4259</v>
      </c>
      <c r="AW13" s="20">
        <v>0.99943749999999998</v>
      </c>
      <c r="AX13" s="16" t="s">
        <v>5401</v>
      </c>
      <c r="AY13" s="17">
        <v>0</v>
      </c>
      <c r="AZ13" s="16" t="s">
        <v>5401</v>
      </c>
      <c r="BA13" s="17">
        <v>1344</v>
      </c>
      <c r="BB13" s="16" t="s">
        <v>5401</v>
      </c>
      <c r="BC13" s="17">
        <v>4185</v>
      </c>
      <c r="BD13" s="16" t="s">
        <v>5401</v>
      </c>
      <c r="BE13" s="17">
        <v>4247</v>
      </c>
      <c r="BF13" s="16" t="s">
        <v>5401</v>
      </c>
      <c r="BG13" s="17">
        <v>3837</v>
      </c>
      <c r="BH13" s="16" t="s">
        <v>5401</v>
      </c>
      <c r="BI13" s="17">
        <v>8695</v>
      </c>
      <c r="BJ13" s="16" t="s">
        <v>4261</v>
      </c>
      <c r="BK13" s="20">
        <v>1.116206</v>
      </c>
      <c r="BL13" s="16" t="s">
        <v>5402</v>
      </c>
      <c r="BM13" s="17">
        <v>0</v>
      </c>
      <c r="BN13" s="16" t="s">
        <v>5402</v>
      </c>
      <c r="BO13" s="17">
        <v>1204</v>
      </c>
      <c r="BP13" s="16" t="s">
        <v>5402</v>
      </c>
      <c r="BQ13" s="17">
        <v>4267</v>
      </c>
      <c r="BR13" s="16" t="s">
        <v>5402</v>
      </c>
      <c r="BS13" s="17">
        <v>4715</v>
      </c>
      <c r="BT13" s="16" t="s">
        <v>5402</v>
      </c>
      <c r="BU13" s="17">
        <v>4602</v>
      </c>
      <c r="BV13" s="16" t="s">
        <v>5402</v>
      </c>
      <c r="BW13" s="17">
        <v>11580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1814</v>
      </c>
      <c r="CB13" s="16" t="s">
        <v>5441</v>
      </c>
      <c r="CC13" s="17">
        <f>SUM(PRODUCT(A3L206C2,A3L206C5))/A3L206C1</f>
        <v>5326</v>
      </c>
      <c r="CD13" s="16" t="s">
        <v>5442</v>
      </c>
      <c r="CE13" s="17">
        <f>SUM(PRODUCT(A3L206C2,A3L206C6))/A3L206C1</f>
        <v>3198</v>
      </c>
      <c r="CF13" s="16" t="s">
        <v>5443</v>
      </c>
      <c r="CG13" s="17">
        <f>SUM(PRODUCT(A3L206C2,A3L206C7))/A3L206C1</f>
        <v>3325</v>
      </c>
      <c r="CH13" s="16" t="s">
        <v>5444</v>
      </c>
      <c r="CI13" s="17">
        <f>SUM(PRODUCT(A3L206C2,A3L206C8))/A3L206C1</f>
        <v>8046</v>
      </c>
      <c r="CJ13" s="16" t="s">
        <v>5438</v>
      </c>
      <c r="CK13" s="17">
        <f>(A3L206C40-A3L206C37)+(A3L206C41-A3L206C38)+(A3L206C42-A3L206C39)</f>
        <v>7429</v>
      </c>
    </row>
    <row r="14" spans="1:89" x14ac:dyDescent="0.3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63</v>
      </c>
      <c r="L14" s="16" t="s">
        <v>5398</v>
      </c>
      <c r="M14" s="17">
        <v>1301</v>
      </c>
      <c r="N14" s="16" t="s">
        <v>5398</v>
      </c>
      <c r="O14" s="17">
        <v>0</v>
      </c>
      <c r="P14" s="16" t="s">
        <v>5398</v>
      </c>
      <c r="Q14" s="17">
        <v>50</v>
      </c>
      <c r="R14" s="16" t="s">
        <v>5398</v>
      </c>
      <c r="S14" s="17">
        <v>167</v>
      </c>
      <c r="T14" s="16" t="s">
        <v>4255</v>
      </c>
      <c r="U14" s="20">
        <v>1.1007640000000001</v>
      </c>
      <c r="V14" s="16" t="s">
        <v>5399</v>
      </c>
      <c r="W14" s="17">
        <v>0</v>
      </c>
      <c r="X14" s="16" t="s">
        <v>5399</v>
      </c>
      <c r="Y14" s="17">
        <v>69</v>
      </c>
      <c r="Z14" s="16" t="s">
        <v>5399</v>
      </c>
      <c r="AA14" s="17">
        <v>1113</v>
      </c>
      <c r="AB14" s="16" t="s">
        <v>5399</v>
      </c>
      <c r="AC14" s="17">
        <v>1</v>
      </c>
      <c r="AD14" s="16" t="s">
        <v>5399</v>
      </c>
      <c r="AE14" s="17">
        <v>28</v>
      </c>
      <c r="AF14" s="16" t="s">
        <v>5399</v>
      </c>
      <c r="AG14" s="17">
        <v>27</v>
      </c>
      <c r="AH14" s="16" t="s">
        <v>4257</v>
      </c>
      <c r="AI14" s="20">
        <v>0.99925010000000003</v>
      </c>
      <c r="AJ14" s="16" t="s">
        <v>5400</v>
      </c>
      <c r="AK14" s="17">
        <v>0</v>
      </c>
      <c r="AL14" s="16" t="s">
        <v>5400</v>
      </c>
      <c r="AM14" s="17">
        <v>142</v>
      </c>
      <c r="AN14" s="16" t="s">
        <v>5400</v>
      </c>
      <c r="AO14" s="17">
        <v>1015</v>
      </c>
      <c r="AP14" s="16" t="s">
        <v>5400</v>
      </c>
      <c r="AQ14" s="17">
        <v>23</v>
      </c>
      <c r="AR14" s="16" t="s">
        <v>5400</v>
      </c>
      <c r="AS14" s="17">
        <v>47</v>
      </c>
      <c r="AT14" s="16" t="s">
        <v>5400</v>
      </c>
      <c r="AU14" s="17">
        <v>109</v>
      </c>
      <c r="AV14" s="16" t="s">
        <v>4259</v>
      </c>
      <c r="AW14" s="20">
        <v>0.99943749999999998</v>
      </c>
      <c r="AX14" s="16" t="s">
        <v>5401</v>
      </c>
      <c r="AY14" s="17">
        <v>0</v>
      </c>
      <c r="AZ14" s="16" t="s">
        <v>5401</v>
      </c>
      <c r="BA14" s="17">
        <v>201</v>
      </c>
      <c r="BB14" s="16" t="s">
        <v>5401</v>
      </c>
      <c r="BC14" s="17">
        <v>820</v>
      </c>
      <c r="BD14" s="16" t="s">
        <v>5401</v>
      </c>
      <c r="BE14" s="17">
        <v>157</v>
      </c>
      <c r="BF14" s="16" t="s">
        <v>5401</v>
      </c>
      <c r="BG14" s="17">
        <v>40</v>
      </c>
      <c r="BH14" s="16" t="s">
        <v>5401</v>
      </c>
      <c r="BI14" s="17">
        <v>143</v>
      </c>
      <c r="BJ14" s="16" t="s">
        <v>4261</v>
      </c>
      <c r="BK14" s="20">
        <v>1.116206</v>
      </c>
      <c r="BL14" s="16" t="s">
        <v>5402</v>
      </c>
      <c r="BM14" s="17">
        <v>0</v>
      </c>
      <c r="BN14" s="16" t="s">
        <v>5402</v>
      </c>
      <c r="BO14" s="17">
        <v>142</v>
      </c>
      <c r="BP14" s="16" t="s">
        <v>5402</v>
      </c>
      <c r="BQ14" s="17">
        <v>780</v>
      </c>
      <c r="BR14" s="16" t="s">
        <v>5402</v>
      </c>
      <c r="BS14" s="17">
        <v>281</v>
      </c>
      <c r="BT14" s="16" t="s">
        <v>5402</v>
      </c>
      <c r="BU14" s="17">
        <v>70</v>
      </c>
      <c r="BV14" s="16" t="s">
        <v>5402</v>
      </c>
      <c r="BW14" s="17">
        <v>201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63</v>
      </c>
      <c r="CB14" s="16" t="s">
        <v>5448</v>
      </c>
      <c r="CC14" s="17">
        <f>SUM(PRODUCT(A3L207C2,A3L207C5))/A3L207C1</f>
        <v>1301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50</v>
      </c>
      <c r="CH14" s="16" t="s">
        <v>5451</v>
      </c>
      <c r="CI14" s="17">
        <f>SUM(PRODUCT(A3L207C2,A3L207C8))/A3L207C1</f>
        <v>167</v>
      </c>
      <c r="CJ14" s="16" t="s">
        <v>5445</v>
      </c>
      <c r="CK14" s="17">
        <f>(A3L207C40-A3L207C37)+(A3L207C41-A3L207C38)+(A3L207C42-A3L207C39)</f>
        <v>-1147</v>
      </c>
    </row>
    <row r="15" spans="1:89" x14ac:dyDescent="0.3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175</v>
      </c>
      <c r="L15" s="16" t="s">
        <v>5398</v>
      </c>
      <c r="M15" s="17">
        <v>1245</v>
      </c>
      <c r="N15" s="16" t="s">
        <v>5398</v>
      </c>
      <c r="O15" s="17">
        <v>1</v>
      </c>
      <c r="P15" s="16" t="s">
        <v>5398</v>
      </c>
      <c r="Q15" s="17">
        <v>292</v>
      </c>
      <c r="R15" s="16" t="s">
        <v>5398</v>
      </c>
      <c r="S15" s="17">
        <v>852</v>
      </c>
      <c r="T15" s="16" t="s">
        <v>4255</v>
      </c>
      <c r="U15" s="20">
        <v>1.1007640000000001</v>
      </c>
      <c r="V15" s="16" t="s">
        <v>5399</v>
      </c>
      <c r="W15" s="17">
        <v>0</v>
      </c>
      <c r="X15" s="16" t="s">
        <v>5399</v>
      </c>
      <c r="Y15" s="17">
        <v>122</v>
      </c>
      <c r="Z15" s="16" t="s">
        <v>5399</v>
      </c>
      <c r="AA15" s="17">
        <v>1342</v>
      </c>
      <c r="AB15" s="16" t="s">
        <v>5399</v>
      </c>
      <c r="AC15" s="17">
        <v>1</v>
      </c>
      <c r="AD15" s="16" t="s">
        <v>5399</v>
      </c>
      <c r="AE15" s="17">
        <v>227</v>
      </c>
      <c r="AF15" s="16" t="s">
        <v>5399</v>
      </c>
      <c r="AG15" s="17">
        <v>586</v>
      </c>
      <c r="AH15" s="16" t="s">
        <v>4257</v>
      </c>
      <c r="AI15" s="20">
        <v>0.99925010000000003</v>
      </c>
      <c r="AJ15" s="16" t="s">
        <v>5400</v>
      </c>
      <c r="AK15" s="17">
        <v>0</v>
      </c>
      <c r="AL15" s="16" t="s">
        <v>5400</v>
      </c>
      <c r="AM15" s="17">
        <v>110</v>
      </c>
      <c r="AN15" s="16" t="s">
        <v>5400</v>
      </c>
      <c r="AO15" s="17">
        <v>1321</v>
      </c>
      <c r="AP15" s="16" t="s">
        <v>5400</v>
      </c>
      <c r="AQ15" s="17">
        <v>1</v>
      </c>
      <c r="AR15" s="16" t="s">
        <v>5400</v>
      </c>
      <c r="AS15" s="17">
        <v>353</v>
      </c>
      <c r="AT15" s="16" t="s">
        <v>5400</v>
      </c>
      <c r="AU15" s="17">
        <v>741</v>
      </c>
      <c r="AV15" s="16" t="s">
        <v>4259</v>
      </c>
      <c r="AW15" s="20">
        <v>0.99943749999999998</v>
      </c>
      <c r="AX15" s="16" t="s">
        <v>5401</v>
      </c>
      <c r="AY15" s="17">
        <v>0</v>
      </c>
      <c r="AZ15" s="16" t="s">
        <v>5401</v>
      </c>
      <c r="BA15" s="17">
        <v>85</v>
      </c>
      <c r="BB15" s="16" t="s">
        <v>5401</v>
      </c>
      <c r="BC15" s="17">
        <v>1532</v>
      </c>
      <c r="BD15" s="16" t="s">
        <v>5401</v>
      </c>
      <c r="BE15" s="17">
        <v>0</v>
      </c>
      <c r="BF15" s="16" t="s">
        <v>5401</v>
      </c>
      <c r="BG15" s="17">
        <v>193</v>
      </c>
      <c r="BH15" s="16" t="s">
        <v>5401</v>
      </c>
      <c r="BI15" s="17">
        <v>540</v>
      </c>
      <c r="BJ15" s="16" t="s">
        <v>4261</v>
      </c>
      <c r="BK15" s="20">
        <v>1.116206</v>
      </c>
      <c r="BL15" s="16" t="s">
        <v>5402</v>
      </c>
      <c r="BM15" s="17">
        <v>0</v>
      </c>
      <c r="BN15" s="16" t="s">
        <v>5402</v>
      </c>
      <c r="BO15" s="17">
        <v>49</v>
      </c>
      <c r="BP15" s="16" t="s">
        <v>5402</v>
      </c>
      <c r="BQ15" s="17">
        <v>1199</v>
      </c>
      <c r="BR15" s="16" t="s">
        <v>5402</v>
      </c>
      <c r="BS15" s="17">
        <v>0</v>
      </c>
      <c r="BT15" s="16" t="s">
        <v>5402</v>
      </c>
      <c r="BU15" s="17">
        <v>152</v>
      </c>
      <c r="BV15" s="16" t="s">
        <v>5402</v>
      </c>
      <c r="BW15" s="17">
        <v>338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175</v>
      </c>
      <c r="CB15" s="16" t="s">
        <v>5455</v>
      </c>
      <c r="CC15" s="17">
        <f>SUM(PRODUCT(A3L208C2,A3L208C5))/A3L208C1</f>
        <v>1245</v>
      </c>
      <c r="CD15" s="16" t="s">
        <v>5456</v>
      </c>
      <c r="CE15" s="17">
        <f>SUM(PRODUCT(A3L208C2,A3L208C6))/A3L208C1</f>
        <v>1</v>
      </c>
      <c r="CF15" s="16" t="s">
        <v>5457</v>
      </c>
      <c r="CG15" s="17">
        <f>SUM(PRODUCT(A3L208C2,A3L208C7))/A3L208C1</f>
        <v>292</v>
      </c>
      <c r="CH15" s="16" t="s">
        <v>5458</v>
      </c>
      <c r="CI15" s="17">
        <f>SUM(PRODUCT(A3L208C2,A3L208C8))/A3L208C1</f>
        <v>852</v>
      </c>
      <c r="CJ15" s="16" t="s">
        <v>5452</v>
      </c>
      <c r="CK15" s="17">
        <f>(A3L208C40-A3L208C37)+(A3L208C41-A3L208C38)+(A3L208C42-A3L208C39)</f>
        <v>-275</v>
      </c>
    </row>
    <row r="16" spans="1:89" x14ac:dyDescent="0.3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15</v>
      </c>
      <c r="P16" s="16" t="s">
        <v>5398</v>
      </c>
      <c r="Q16" s="17">
        <v>1873</v>
      </c>
      <c r="R16" s="16" t="s">
        <v>5398</v>
      </c>
      <c r="S16" s="17">
        <v>6055</v>
      </c>
      <c r="T16" s="16" t="s">
        <v>4255</v>
      </c>
      <c r="U16" s="20">
        <v>1.1007640000000001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11</v>
      </c>
      <c r="AD16" s="16" t="s">
        <v>5399</v>
      </c>
      <c r="AE16" s="17">
        <v>2282</v>
      </c>
      <c r="AF16" s="16" t="s">
        <v>5399</v>
      </c>
      <c r="AG16" s="17">
        <v>5219</v>
      </c>
      <c r="AH16" s="16" t="s">
        <v>4257</v>
      </c>
      <c r="AI16" s="20">
        <v>0.99925010000000003</v>
      </c>
      <c r="AJ16" s="16" t="s">
        <v>5400</v>
      </c>
      <c r="AK16" s="17">
        <v>0</v>
      </c>
      <c r="AL16" s="16" t="s">
        <v>5400</v>
      </c>
      <c r="AM16" s="17">
        <v>1</v>
      </c>
      <c r="AN16" s="16" t="s">
        <v>5400</v>
      </c>
      <c r="AO16" s="17">
        <v>0</v>
      </c>
      <c r="AP16" s="16" t="s">
        <v>5400</v>
      </c>
      <c r="AQ16" s="17">
        <v>10</v>
      </c>
      <c r="AR16" s="16" t="s">
        <v>5400</v>
      </c>
      <c r="AS16" s="17">
        <v>2974</v>
      </c>
      <c r="AT16" s="16" t="s">
        <v>5400</v>
      </c>
      <c r="AU16" s="17">
        <v>6396</v>
      </c>
      <c r="AV16" s="16" t="s">
        <v>4259</v>
      </c>
      <c r="AW16" s="20">
        <v>0.99943749999999998</v>
      </c>
      <c r="AX16" s="16" t="s">
        <v>5401</v>
      </c>
      <c r="AY16" s="17">
        <v>0</v>
      </c>
      <c r="AZ16" s="16" t="s">
        <v>5401</v>
      </c>
      <c r="BA16" s="17">
        <v>3</v>
      </c>
      <c r="BB16" s="16" t="s">
        <v>5401</v>
      </c>
      <c r="BC16" s="17">
        <v>0</v>
      </c>
      <c r="BD16" s="16" t="s">
        <v>5401</v>
      </c>
      <c r="BE16" s="17">
        <v>28</v>
      </c>
      <c r="BF16" s="16" t="s">
        <v>5401</v>
      </c>
      <c r="BG16" s="17">
        <v>3398</v>
      </c>
      <c r="BH16" s="16" t="s">
        <v>5401</v>
      </c>
      <c r="BI16" s="17">
        <v>7003</v>
      </c>
      <c r="BJ16" s="16" t="s">
        <v>4261</v>
      </c>
      <c r="BK16" s="20">
        <v>1.116206</v>
      </c>
      <c r="BL16" s="16" t="s">
        <v>5402</v>
      </c>
      <c r="BM16" s="17">
        <v>0</v>
      </c>
      <c r="BN16" s="16" t="s">
        <v>5402</v>
      </c>
      <c r="BO16" s="17">
        <v>3</v>
      </c>
      <c r="BP16" s="16" t="s">
        <v>5402</v>
      </c>
      <c r="BQ16" s="17">
        <v>6</v>
      </c>
      <c r="BR16" s="16" t="s">
        <v>5402</v>
      </c>
      <c r="BS16" s="17">
        <v>13</v>
      </c>
      <c r="BT16" s="16" t="s">
        <v>5402</v>
      </c>
      <c r="BU16" s="17">
        <v>3070</v>
      </c>
      <c r="BV16" s="16" t="s">
        <v>5402</v>
      </c>
      <c r="BW16" s="17">
        <v>7308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15</v>
      </c>
      <c r="CF16" s="16" t="s">
        <v>5464</v>
      </c>
      <c r="CG16" s="17">
        <f>SUM(PRODUCT(A3L209C2,A3L209C7))/A3L209C1</f>
        <v>1873</v>
      </c>
      <c r="CH16" s="16" t="s">
        <v>5465</v>
      </c>
      <c r="CI16" s="17">
        <f>SUM(PRODUCT(A3L209C2,A3L209C8))/A3L209C1</f>
        <v>6055</v>
      </c>
      <c r="CJ16" s="16" t="s">
        <v>5459</v>
      </c>
      <c r="CK16" s="17">
        <f>(A3L209C40-A3L209C37)+(A3L209C41-A3L209C38)+(A3L209C42-A3L209C39)</f>
        <v>7943</v>
      </c>
    </row>
    <row r="17" spans="1:89" x14ac:dyDescent="0.3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228</v>
      </c>
      <c r="R17" s="16" t="s">
        <v>5398</v>
      </c>
      <c r="S17" s="17">
        <v>498</v>
      </c>
      <c r="T17" s="16" t="s">
        <v>4255</v>
      </c>
      <c r="U17" s="20">
        <v>1.1007640000000001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0</v>
      </c>
      <c r="AD17" s="16" t="s">
        <v>5399</v>
      </c>
      <c r="AE17" s="17">
        <v>259</v>
      </c>
      <c r="AF17" s="16" t="s">
        <v>5399</v>
      </c>
      <c r="AG17" s="17">
        <v>523</v>
      </c>
      <c r="AH17" s="16" t="s">
        <v>4257</v>
      </c>
      <c r="AI17" s="20">
        <v>0.99925010000000003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1</v>
      </c>
      <c r="AP17" s="16" t="s">
        <v>5400</v>
      </c>
      <c r="AQ17" s="17">
        <v>0</v>
      </c>
      <c r="AR17" s="16" t="s">
        <v>5400</v>
      </c>
      <c r="AS17" s="17">
        <v>310</v>
      </c>
      <c r="AT17" s="16" t="s">
        <v>5400</v>
      </c>
      <c r="AU17" s="17">
        <v>602</v>
      </c>
      <c r="AV17" s="16" t="s">
        <v>4259</v>
      </c>
      <c r="AW17" s="20">
        <v>0.99943749999999998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3</v>
      </c>
      <c r="BD17" s="16" t="s">
        <v>5401</v>
      </c>
      <c r="BE17" s="17">
        <v>0</v>
      </c>
      <c r="BF17" s="16" t="s">
        <v>5401</v>
      </c>
      <c r="BG17" s="17">
        <v>382</v>
      </c>
      <c r="BH17" s="16" t="s">
        <v>5401</v>
      </c>
      <c r="BI17" s="17">
        <v>732</v>
      </c>
      <c r="BJ17" s="16" t="s">
        <v>4261</v>
      </c>
      <c r="BK17" s="20">
        <v>1.116206</v>
      </c>
      <c r="BL17" s="16" t="s">
        <v>5402</v>
      </c>
      <c r="BM17" s="17">
        <v>0</v>
      </c>
      <c r="BN17" s="16" t="s">
        <v>5402</v>
      </c>
      <c r="BO17" s="17">
        <v>20</v>
      </c>
      <c r="BP17" s="16" t="s">
        <v>5402</v>
      </c>
      <c r="BQ17" s="17">
        <v>45</v>
      </c>
      <c r="BR17" s="16" t="s">
        <v>5402</v>
      </c>
      <c r="BS17" s="17">
        <v>0</v>
      </c>
      <c r="BT17" s="16" t="s">
        <v>5402</v>
      </c>
      <c r="BU17" s="17">
        <v>361</v>
      </c>
      <c r="BV17" s="16" t="s">
        <v>5402</v>
      </c>
      <c r="BW17" s="17">
        <v>789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228</v>
      </c>
      <c r="CH17" s="16" t="s">
        <v>5472</v>
      </c>
      <c r="CI17" s="17">
        <f>SUM(PRODUCT(A3L210C2,A3L210C8))/A3L210C1</f>
        <v>498</v>
      </c>
      <c r="CJ17" s="16" t="s">
        <v>5466</v>
      </c>
      <c r="CK17" s="17">
        <f>(A3L210C40-A3L210C37)+(A3L210C41-A3L210C38)+(A3L210C42-A3L210C39)</f>
        <v>726</v>
      </c>
    </row>
    <row r="18" spans="1:89" x14ac:dyDescent="0.3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560</v>
      </c>
      <c r="L18" s="16" t="s">
        <v>5398</v>
      </c>
      <c r="M18" s="17">
        <v>2112</v>
      </c>
      <c r="N18" s="16" t="s">
        <v>5398</v>
      </c>
      <c r="O18" s="17">
        <v>73747</v>
      </c>
      <c r="P18" s="16" t="s">
        <v>5398</v>
      </c>
      <c r="Q18" s="17">
        <v>7375</v>
      </c>
      <c r="R18" s="16" t="s">
        <v>5398</v>
      </c>
      <c r="S18" s="17">
        <v>25946</v>
      </c>
      <c r="T18" s="16" t="s">
        <v>4255</v>
      </c>
      <c r="U18" s="20">
        <v>1.1007640000000001</v>
      </c>
      <c r="V18" s="16" t="s">
        <v>5399</v>
      </c>
      <c r="W18" s="17">
        <v>0</v>
      </c>
      <c r="X18" s="16" t="s">
        <v>5399</v>
      </c>
      <c r="Y18" s="17">
        <v>455</v>
      </c>
      <c r="Z18" s="16" t="s">
        <v>5399</v>
      </c>
      <c r="AA18" s="17">
        <v>1786</v>
      </c>
      <c r="AB18" s="16" t="s">
        <v>5399</v>
      </c>
      <c r="AC18" s="17">
        <v>72617</v>
      </c>
      <c r="AD18" s="16" t="s">
        <v>5399</v>
      </c>
      <c r="AE18" s="17">
        <v>6926</v>
      </c>
      <c r="AF18" s="16" t="s">
        <v>5399</v>
      </c>
      <c r="AG18" s="17">
        <v>20871</v>
      </c>
      <c r="AH18" s="16" t="s">
        <v>4257</v>
      </c>
      <c r="AI18" s="20">
        <v>0.99925010000000003</v>
      </c>
      <c r="AJ18" s="16" t="s">
        <v>5400</v>
      </c>
      <c r="AK18" s="17">
        <v>0</v>
      </c>
      <c r="AL18" s="16" t="s">
        <v>5400</v>
      </c>
      <c r="AM18" s="17">
        <v>587</v>
      </c>
      <c r="AN18" s="16" t="s">
        <v>5400</v>
      </c>
      <c r="AO18" s="17">
        <v>1829</v>
      </c>
      <c r="AP18" s="16" t="s">
        <v>5400</v>
      </c>
      <c r="AQ18" s="17">
        <v>72829</v>
      </c>
      <c r="AR18" s="16" t="s">
        <v>5400</v>
      </c>
      <c r="AS18" s="17">
        <v>6693</v>
      </c>
      <c r="AT18" s="16" t="s">
        <v>5400</v>
      </c>
      <c r="AU18" s="17">
        <v>22271</v>
      </c>
      <c r="AV18" s="16" t="s">
        <v>4259</v>
      </c>
      <c r="AW18" s="20">
        <v>0.99943749999999998</v>
      </c>
      <c r="AX18" s="16" t="s">
        <v>5401</v>
      </c>
      <c r="AY18" s="17">
        <v>0</v>
      </c>
      <c r="AZ18" s="16" t="s">
        <v>5401</v>
      </c>
      <c r="BA18" s="17">
        <v>654</v>
      </c>
      <c r="BB18" s="16" t="s">
        <v>5401</v>
      </c>
      <c r="BC18" s="17">
        <v>2123</v>
      </c>
      <c r="BD18" s="16" t="s">
        <v>5401</v>
      </c>
      <c r="BE18" s="17">
        <v>83264</v>
      </c>
      <c r="BF18" s="16" t="s">
        <v>5401</v>
      </c>
      <c r="BG18" s="17">
        <v>7098</v>
      </c>
      <c r="BH18" s="16" t="s">
        <v>5401</v>
      </c>
      <c r="BI18" s="17">
        <v>27160</v>
      </c>
      <c r="BJ18" s="16" t="s">
        <v>4261</v>
      </c>
      <c r="BK18" s="20">
        <v>1.116206</v>
      </c>
      <c r="BL18" s="16" t="s">
        <v>5402</v>
      </c>
      <c r="BM18" s="17">
        <v>0</v>
      </c>
      <c r="BN18" s="16" t="s">
        <v>5402</v>
      </c>
      <c r="BO18" s="17">
        <v>819</v>
      </c>
      <c r="BP18" s="16" t="s">
        <v>5402</v>
      </c>
      <c r="BQ18" s="17">
        <v>2415</v>
      </c>
      <c r="BR18" s="16" t="s">
        <v>5402</v>
      </c>
      <c r="BS18" s="17">
        <v>83377</v>
      </c>
      <c r="BT18" s="16" t="s">
        <v>5402</v>
      </c>
      <c r="BU18" s="17">
        <v>7373</v>
      </c>
      <c r="BV18" s="16" t="s">
        <v>5402</v>
      </c>
      <c r="BW18" s="17">
        <v>26741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560</v>
      </c>
      <c r="CB18" s="16" t="s">
        <v>5476</v>
      </c>
      <c r="CC18" s="17">
        <f>SUM(PRODUCT(A3L211C2,A3L211C5))/A3L211C1</f>
        <v>2112</v>
      </c>
      <c r="CD18" s="16" t="s">
        <v>5477</v>
      </c>
      <c r="CE18" s="17">
        <f>SUM(PRODUCT(A3L211C2,A3L211C6))/A3L211C1</f>
        <v>73747</v>
      </c>
      <c r="CF18" s="16" t="s">
        <v>5478</v>
      </c>
      <c r="CG18" s="17">
        <f>SUM(PRODUCT(A3L211C2,A3L211C7))/A3L211C1</f>
        <v>7375</v>
      </c>
      <c r="CH18" s="16" t="s">
        <v>5479</v>
      </c>
      <c r="CI18" s="17">
        <f>SUM(PRODUCT(A3L211C2,A3L211C8))/A3L211C1</f>
        <v>25946</v>
      </c>
      <c r="CJ18" s="16" t="s">
        <v>5473</v>
      </c>
      <c r="CK18" s="17">
        <f>(A3L211C40-A3L211C37)+(A3L211C41-A3L211C38)+(A3L211C42-A3L211C39)</f>
        <v>104396</v>
      </c>
    </row>
    <row r="19" spans="1:89" x14ac:dyDescent="0.3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159</v>
      </c>
      <c r="L19" s="16" t="s">
        <v>5398</v>
      </c>
      <c r="M19" s="17">
        <v>0</v>
      </c>
      <c r="N19" s="16" t="s">
        <v>5398</v>
      </c>
      <c r="O19" s="17">
        <v>82431</v>
      </c>
      <c r="P19" s="16" t="s">
        <v>5398</v>
      </c>
      <c r="Q19" s="17">
        <v>2356</v>
      </c>
      <c r="R19" s="16" t="s">
        <v>5398</v>
      </c>
      <c r="S19" s="17">
        <v>8502</v>
      </c>
      <c r="T19" s="16" t="s">
        <v>4255</v>
      </c>
      <c r="U19" s="20">
        <v>1.1007640000000001</v>
      </c>
      <c r="V19" s="16" t="s">
        <v>5399</v>
      </c>
      <c r="W19" s="17">
        <v>0</v>
      </c>
      <c r="X19" s="16" t="s">
        <v>5399</v>
      </c>
      <c r="Y19" s="17">
        <v>154</v>
      </c>
      <c r="Z19" s="16" t="s">
        <v>5399</v>
      </c>
      <c r="AA19" s="17">
        <v>0</v>
      </c>
      <c r="AB19" s="16" t="s">
        <v>5399</v>
      </c>
      <c r="AC19" s="17">
        <v>75776</v>
      </c>
      <c r="AD19" s="16" t="s">
        <v>5399</v>
      </c>
      <c r="AE19" s="17">
        <v>2789</v>
      </c>
      <c r="AF19" s="16" t="s">
        <v>5399</v>
      </c>
      <c r="AG19" s="17">
        <v>8989</v>
      </c>
      <c r="AH19" s="16" t="s">
        <v>4257</v>
      </c>
      <c r="AI19" s="20">
        <v>0.99925010000000003</v>
      </c>
      <c r="AJ19" s="16" t="s">
        <v>5400</v>
      </c>
      <c r="AK19" s="17">
        <v>0</v>
      </c>
      <c r="AL19" s="16" t="s">
        <v>5400</v>
      </c>
      <c r="AM19" s="17">
        <v>216</v>
      </c>
      <c r="AN19" s="16" t="s">
        <v>5400</v>
      </c>
      <c r="AO19" s="17">
        <v>0</v>
      </c>
      <c r="AP19" s="16" t="s">
        <v>5400</v>
      </c>
      <c r="AQ19" s="17">
        <v>78104</v>
      </c>
      <c r="AR19" s="16" t="s">
        <v>5400</v>
      </c>
      <c r="AS19" s="17">
        <v>3826</v>
      </c>
      <c r="AT19" s="16" t="s">
        <v>5400</v>
      </c>
      <c r="AU19" s="17">
        <v>10019</v>
      </c>
      <c r="AV19" s="16" t="s">
        <v>4259</v>
      </c>
      <c r="AW19" s="20">
        <v>0.99943749999999998</v>
      </c>
      <c r="AX19" s="16" t="s">
        <v>5401</v>
      </c>
      <c r="AY19" s="17">
        <v>0</v>
      </c>
      <c r="AZ19" s="16" t="s">
        <v>5401</v>
      </c>
      <c r="BA19" s="17">
        <v>210</v>
      </c>
      <c r="BB19" s="16" t="s">
        <v>5401</v>
      </c>
      <c r="BC19" s="17">
        <v>0</v>
      </c>
      <c r="BD19" s="16" t="s">
        <v>5401</v>
      </c>
      <c r="BE19" s="17">
        <v>82815</v>
      </c>
      <c r="BF19" s="16" t="s">
        <v>5401</v>
      </c>
      <c r="BG19" s="17">
        <v>3969</v>
      </c>
      <c r="BH19" s="16" t="s">
        <v>5401</v>
      </c>
      <c r="BI19" s="17">
        <v>10457</v>
      </c>
      <c r="BJ19" s="16" t="s">
        <v>4261</v>
      </c>
      <c r="BK19" s="20">
        <v>1.116206</v>
      </c>
      <c r="BL19" s="16" t="s">
        <v>5402</v>
      </c>
      <c r="BM19" s="17">
        <v>0</v>
      </c>
      <c r="BN19" s="16" t="s">
        <v>5402</v>
      </c>
      <c r="BO19" s="17">
        <v>225</v>
      </c>
      <c r="BP19" s="16" t="s">
        <v>5402</v>
      </c>
      <c r="BQ19" s="17">
        <v>0</v>
      </c>
      <c r="BR19" s="16" t="s">
        <v>5402</v>
      </c>
      <c r="BS19" s="17">
        <v>94339</v>
      </c>
      <c r="BT19" s="16" t="s">
        <v>5402</v>
      </c>
      <c r="BU19" s="17">
        <v>3919</v>
      </c>
      <c r="BV19" s="16" t="s">
        <v>5402</v>
      </c>
      <c r="BW19" s="17">
        <v>10403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159</v>
      </c>
      <c r="CB19" s="16" t="s">
        <v>5483</v>
      </c>
      <c r="CC19" s="17">
        <f>SUM(PRODUCT(A3L212C2,A3L212C5))/A3L212C1</f>
        <v>0</v>
      </c>
      <c r="CD19" s="16" t="s">
        <v>5484</v>
      </c>
      <c r="CE19" s="17">
        <f>SUM(PRODUCT(A3L212C2,A3L212C6))/A3L212C1</f>
        <v>82431</v>
      </c>
      <c r="CF19" s="16" t="s">
        <v>5485</v>
      </c>
      <c r="CG19" s="17">
        <f>SUM(PRODUCT(A3L212C2,A3L212C7))/A3L212C1</f>
        <v>2356</v>
      </c>
      <c r="CH19" s="16" t="s">
        <v>5486</v>
      </c>
      <c r="CI19" s="17">
        <f>SUM(PRODUCT(A3L212C2,A3L212C8))/A3L212C1</f>
        <v>8502</v>
      </c>
      <c r="CJ19" s="16" t="s">
        <v>5480</v>
      </c>
      <c r="CK19" s="17">
        <f>(A3L212C40-A3L212C37)+(A3L212C41-A3L212C38)+(A3L212C42-A3L212C39)</f>
        <v>93130</v>
      </c>
    </row>
    <row r="20" spans="1:89" x14ac:dyDescent="0.3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1</v>
      </c>
      <c r="P20" s="16" t="s">
        <v>5398</v>
      </c>
      <c r="Q20" s="17">
        <v>16</v>
      </c>
      <c r="R20" s="16" t="s">
        <v>5398</v>
      </c>
      <c r="S20" s="17">
        <v>53</v>
      </c>
      <c r="T20" s="16" t="s">
        <v>4255</v>
      </c>
      <c r="U20" s="20">
        <v>1.1007640000000001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5</v>
      </c>
      <c r="AD20" s="16" t="s">
        <v>5399</v>
      </c>
      <c r="AE20" s="17">
        <v>20</v>
      </c>
      <c r="AF20" s="16" t="s">
        <v>5399</v>
      </c>
      <c r="AG20" s="17">
        <v>43</v>
      </c>
      <c r="AH20" s="16" t="s">
        <v>4257</v>
      </c>
      <c r="AI20" s="20">
        <v>0.99925010000000003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0</v>
      </c>
      <c r="AR20" s="16" t="s">
        <v>5400</v>
      </c>
      <c r="AS20" s="17">
        <v>22</v>
      </c>
      <c r="AT20" s="16" t="s">
        <v>5400</v>
      </c>
      <c r="AU20" s="17">
        <v>65</v>
      </c>
      <c r="AV20" s="16" t="s">
        <v>4259</v>
      </c>
      <c r="AW20" s="20">
        <v>0.99943749999999998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4</v>
      </c>
      <c r="BF20" s="16" t="s">
        <v>5401</v>
      </c>
      <c r="BG20" s="17">
        <v>19</v>
      </c>
      <c r="BH20" s="16" t="s">
        <v>5401</v>
      </c>
      <c r="BI20" s="17">
        <v>47</v>
      </c>
      <c r="BJ20" s="16" t="s">
        <v>4261</v>
      </c>
      <c r="BK20" s="20">
        <v>1.116206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1</v>
      </c>
      <c r="BT20" s="16" t="s">
        <v>5402</v>
      </c>
      <c r="BU20" s="17">
        <v>14</v>
      </c>
      <c r="BV20" s="16" t="s">
        <v>5402</v>
      </c>
      <c r="BW20" s="17">
        <v>69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1</v>
      </c>
      <c r="CF20" s="16" t="s">
        <v>5492</v>
      </c>
      <c r="CG20" s="17">
        <f>SUM(PRODUCT(A3L213C2,A3L213C7))/A3L213C1</f>
        <v>16</v>
      </c>
      <c r="CH20" s="16" t="s">
        <v>5493</v>
      </c>
      <c r="CI20" s="17">
        <f>SUM(PRODUCT(A3L213C2,A3L213C8))/A3L213C1</f>
        <v>53</v>
      </c>
      <c r="CJ20" s="16" t="s">
        <v>5487</v>
      </c>
      <c r="CK20" s="17">
        <f>(A3L213C40-A3L213C37)+(A3L213C41-A3L213C38)+(A3L213C42-A3L213C39)</f>
        <v>70</v>
      </c>
    </row>
    <row r="21" spans="1:89" x14ac:dyDescent="0.3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114</v>
      </c>
      <c r="L21" s="16" t="s">
        <v>5398</v>
      </c>
      <c r="M21" s="17">
        <v>611</v>
      </c>
      <c r="N21" s="16" t="s">
        <v>5398</v>
      </c>
      <c r="O21" s="17">
        <v>32485</v>
      </c>
      <c r="P21" s="16" t="s">
        <v>5398</v>
      </c>
      <c r="Q21" s="17">
        <v>5014</v>
      </c>
      <c r="R21" s="16" t="s">
        <v>5398</v>
      </c>
      <c r="S21" s="17">
        <v>12339</v>
      </c>
      <c r="T21" s="16" t="s">
        <v>4255</v>
      </c>
      <c r="U21" s="20">
        <v>1.1007640000000001</v>
      </c>
      <c r="V21" s="16" t="s">
        <v>5399</v>
      </c>
      <c r="W21" s="17">
        <v>0</v>
      </c>
      <c r="X21" s="16" t="s">
        <v>5399</v>
      </c>
      <c r="Y21" s="17">
        <v>82</v>
      </c>
      <c r="Z21" s="16" t="s">
        <v>5399</v>
      </c>
      <c r="AA21" s="17">
        <v>427</v>
      </c>
      <c r="AB21" s="16" t="s">
        <v>5399</v>
      </c>
      <c r="AC21" s="17">
        <v>31719</v>
      </c>
      <c r="AD21" s="16" t="s">
        <v>5399</v>
      </c>
      <c r="AE21" s="17">
        <v>5036</v>
      </c>
      <c r="AF21" s="16" t="s">
        <v>5399</v>
      </c>
      <c r="AG21" s="17">
        <v>9853</v>
      </c>
      <c r="AH21" s="16" t="s">
        <v>4257</v>
      </c>
      <c r="AI21" s="20">
        <v>0.99925010000000003</v>
      </c>
      <c r="AJ21" s="16" t="s">
        <v>5400</v>
      </c>
      <c r="AK21" s="17">
        <v>0</v>
      </c>
      <c r="AL21" s="16" t="s">
        <v>5400</v>
      </c>
      <c r="AM21" s="17">
        <v>58</v>
      </c>
      <c r="AN21" s="16" t="s">
        <v>5400</v>
      </c>
      <c r="AO21" s="17">
        <v>251</v>
      </c>
      <c r="AP21" s="16" t="s">
        <v>5400</v>
      </c>
      <c r="AQ21" s="17">
        <v>33827</v>
      </c>
      <c r="AR21" s="16" t="s">
        <v>5400</v>
      </c>
      <c r="AS21" s="17">
        <v>4866</v>
      </c>
      <c r="AT21" s="16" t="s">
        <v>5400</v>
      </c>
      <c r="AU21" s="17">
        <v>10397</v>
      </c>
      <c r="AV21" s="16" t="s">
        <v>4259</v>
      </c>
      <c r="AW21" s="20">
        <v>0.99943749999999998</v>
      </c>
      <c r="AX21" s="16" t="s">
        <v>5401</v>
      </c>
      <c r="AY21" s="17">
        <v>0</v>
      </c>
      <c r="AZ21" s="16" t="s">
        <v>5401</v>
      </c>
      <c r="BA21" s="17">
        <v>54</v>
      </c>
      <c r="BB21" s="16" t="s">
        <v>5401</v>
      </c>
      <c r="BC21" s="17">
        <v>262</v>
      </c>
      <c r="BD21" s="16" t="s">
        <v>5401</v>
      </c>
      <c r="BE21" s="17">
        <v>27903</v>
      </c>
      <c r="BF21" s="16" t="s">
        <v>5401</v>
      </c>
      <c r="BG21" s="17">
        <v>4205</v>
      </c>
      <c r="BH21" s="16" t="s">
        <v>5401</v>
      </c>
      <c r="BI21" s="17">
        <v>10451</v>
      </c>
      <c r="BJ21" s="16" t="s">
        <v>4261</v>
      </c>
      <c r="BK21" s="20">
        <v>1.116206</v>
      </c>
      <c r="BL21" s="16" t="s">
        <v>5402</v>
      </c>
      <c r="BM21" s="17">
        <v>0</v>
      </c>
      <c r="BN21" s="16" t="s">
        <v>5402</v>
      </c>
      <c r="BO21" s="17">
        <v>67</v>
      </c>
      <c r="BP21" s="16" t="s">
        <v>5402</v>
      </c>
      <c r="BQ21" s="17">
        <v>314</v>
      </c>
      <c r="BR21" s="16" t="s">
        <v>5402</v>
      </c>
      <c r="BS21" s="17">
        <v>29108</v>
      </c>
      <c r="BT21" s="16" t="s">
        <v>5402</v>
      </c>
      <c r="BU21" s="17">
        <v>4451</v>
      </c>
      <c r="BV21" s="16" t="s">
        <v>5402</v>
      </c>
      <c r="BW21" s="17">
        <v>12116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114</v>
      </c>
      <c r="CB21" s="16" t="s">
        <v>5497</v>
      </c>
      <c r="CC21" s="17">
        <f>SUM(PRODUCT(A3L214C2,A3L214C5))/A3L214C1</f>
        <v>611</v>
      </c>
      <c r="CD21" s="16" t="s">
        <v>5498</v>
      </c>
      <c r="CE21" s="17">
        <f>SUM(PRODUCT(A3L214C2,A3L214C6))/A3L214C1</f>
        <v>32485</v>
      </c>
      <c r="CF21" s="16" t="s">
        <v>5499</v>
      </c>
      <c r="CG21" s="17">
        <f>SUM(PRODUCT(A3L214C2,A3L214C7))/A3L214C1</f>
        <v>5014</v>
      </c>
      <c r="CH21" s="16" t="s">
        <v>5500</v>
      </c>
      <c r="CI21" s="17">
        <f>SUM(PRODUCT(A3L214C2,A3L214C8))/A3L214C1</f>
        <v>12339</v>
      </c>
      <c r="CJ21" s="16" t="s">
        <v>5494</v>
      </c>
      <c r="CK21" s="17">
        <f>(A3L214C40-A3L214C37)+(A3L214C41-A3L214C38)+(A3L214C42-A3L214C39)</f>
        <v>49113</v>
      </c>
    </row>
    <row r="22" spans="1:89" x14ac:dyDescent="0.3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234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1.1007640000000001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326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0.99925010000000003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399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0.99943749999999998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346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1.116206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370</v>
      </c>
      <c r="BT22" s="16" t="s">
        <v>5402</v>
      </c>
      <c r="BU22" s="17">
        <v>0</v>
      </c>
      <c r="BV22" s="16" t="s">
        <v>5402</v>
      </c>
      <c r="BW22" s="17">
        <v>3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234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234</v>
      </c>
    </row>
    <row r="23" spans="1:89" x14ac:dyDescent="0.3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65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1.1007640000000001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219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0.99925010000000003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277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0.99943749999999998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1940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1.116206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1531</v>
      </c>
      <c r="BT23" s="16" t="s">
        <v>5402</v>
      </c>
      <c r="BU23" s="17">
        <v>0</v>
      </c>
      <c r="BV23" s="16" t="s">
        <v>5402</v>
      </c>
      <c r="BW23" s="17">
        <v>1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65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65</v>
      </c>
    </row>
    <row r="24" spans="1:89" x14ac:dyDescent="0.3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36599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45013</v>
      </c>
      <c r="T24" s="16" t="s">
        <v>4255</v>
      </c>
      <c r="U24" s="20">
        <v>1.1007640000000001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26873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42194</v>
      </c>
      <c r="AH24" s="16" t="s">
        <v>4257</v>
      </c>
      <c r="AI24" s="20">
        <v>0.99925010000000003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28644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51963</v>
      </c>
      <c r="AV24" s="16" t="s">
        <v>4259</v>
      </c>
      <c r="AW24" s="20">
        <v>0.99943749999999998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37975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52854</v>
      </c>
      <c r="BJ24" s="16" t="s">
        <v>4261</v>
      </c>
      <c r="BK24" s="20">
        <v>1.116206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43311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57747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36599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45013</v>
      </c>
      <c r="CJ24" s="16" t="s">
        <v>5515</v>
      </c>
      <c r="CK24" s="17">
        <f>(A3L217C40-A3L217C37)+(A3L217C41-A3L217C38)+(A3L217C42-A3L217C39)</f>
        <v>8414</v>
      </c>
    </row>
    <row r="25" spans="1:89" x14ac:dyDescent="0.3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A3L215C4+A3L216C4+3</f>
        <v>3</v>
      </c>
      <c r="L25" s="16" t="s">
        <v>5398</v>
      </c>
      <c r="M25" s="17">
        <f>A3L215C5+A3L216C5+38</f>
        <v>38</v>
      </c>
      <c r="N25" s="16" t="s">
        <v>5398</v>
      </c>
      <c r="O25" s="17">
        <v>0</v>
      </c>
      <c r="P25" s="16" t="s">
        <v>5398</v>
      </c>
      <c r="Q25" s="17">
        <f>A3L215C7+A3L216C7+41</f>
        <v>41</v>
      </c>
      <c r="R25" s="16" t="s">
        <v>5398</v>
      </c>
      <c r="S25" s="17">
        <f>A3L215C8+A3L216C8+157</f>
        <v>157</v>
      </c>
      <c r="T25" s="16" t="s">
        <v>4255</v>
      </c>
      <c r="U25" s="20">
        <v>1.1007640000000001</v>
      </c>
      <c r="V25" s="16" t="s">
        <v>5399</v>
      </c>
      <c r="W25" s="17">
        <v>0</v>
      </c>
      <c r="X25" s="16" t="s">
        <v>5399</v>
      </c>
      <c r="Y25" s="17">
        <f>A3L215C11+A3L216C11+0</f>
        <v>0</v>
      </c>
      <c r="Z25" s="16" t="s">
        <v>5399</v>
      </c>
      <c r="AA25" s="17">
        <f>A3L215C12+A3L216C12+6</f>
        <v>6</v>
      </c>
      <c r="AB25" s="16" t="s">
        <v>5399</v>
      </c>
      <c r="AC25" s="17">
        <v>0</v>
      </c>
      <c r="AD25" s="16" t="s">
        <v>5399</v>
      </c>
      <c r="AE25" s="17">
        <f>A3L215C14+A3L216C14+55</f>
        <v>55</v>
      </c>
      <c r="AF25" s="16" t="s">
        <v>5399</v>
      </c>
      <c r="AG25" s="17">
        <f>A3L215C15+A3L216C15+154</f>
        <v>154</v>
      </c>
      <c r="AH25" s="16" t="s">
        <v>4257</v>
      </c>
      <c r="AI25" s="20">
        <v>0.99925010000000003</v>
      </c>
      <c r="AJ25" s="16" t="s">
        <v>5400</v>
      </c>
      <c r="AK25" s="17">
        <v>0</v>
      </c>
      <c r="AL25" s="16" t="s">
        <v>5400</v>
      </c>
      <c r="AM25" s="17">
        <f>A3L215C18+A3L216C18+4</f>
        <v>4</v>
      </c>
      <c r="AN25" s="16" t="s">
        <v>5400</v>
      </c>
      <c r="AO25" s="17">
        <f>A3L215C19+A3L216C19+42</f>
        <v>42</v>
      </c>
      <c r="AP25" s="16" t="s">
        <v>5400</v>
      </c>
      <c r="AQ25" s="17">
        <v>0</v>
      </c>
      <c r="AR25" s="16" t="s">
        <v>5400</v>
      </c>
      <c r="AS25" s="17">
        <f>A3L215C21+A3L216C21+62</f>
        <v>62</v>
      </c>
      <c r="AT25" s="16" t="s">
        <v>5400</v>
      </c>
      <c r="AU25" s="17">
        <f>A3L215C22+A3L216C22+221</f>
        <v>221</v>
      </c>
      <c r="AV25" s="16" t="s">
        <v>4259</v>
      </c>
      <c r="AW25" s="20">
        <v>0.99943749999999998</v>
      </c>
      <c r="AX25" s="16" t="s">
        <v>5401</v>
      </c>
      <c r="AY25" s="17">
        <v>0</v>
      </c>
      <c r="AZ25" s="16" t="s">
        <v>5401</v>
      </c>
      <c r="BA25" s="17">
        <f>A3L215C25+A3L216C25+9</f>
        <v>9</v>
      </c>
      <c r="BB25" s="16" t="s">
        <v>5401</v>
      </c>
      <c r="BC25" s="17">
        <f>A3L215C26+A3L216C26+81</f>
        <v>81</v>
      </c>
      <c r="BD25" s="16" t="s">
        <v>5401</v>
      </c>
      <c r="BE25" s="17">
        <v>0</v>
      </c>
      <c r="BF25" s="16" t="s">
        <v>5401</v>
      </c>
      <c r="BG25" s="17">
        <f>A3L215C28+A3L216C28+49</f>
        <v>49</v>
      </c>
      <c r="BH25" s="16" t="s">
        <v>5401</v>
      </c>
      <c r="BI25" s="17">
        <f>A3L215C29+A3L216C29+181</f>
        <v>181</v>
      </c>
      <c r="BJ25" s="16" t="s">
        <v>4261</v>
      </c>
      <c r="BK25" s="20">
        <v>1.116206</v>
      </c>
      <c r="BL25" s="16" t="s">
        <v>5402</v>
      </c>
      <c r="BM25" s="17">
        <v>0</v>
      </c>
      <c r="BN25" s="16" t="s">
        <v>5402</v>
      </c>
      <c r="BO25" s="17">
        <f>A3L215C32+A3L216C32+6</f>
        <v>6</v>
      </c>
      <c r="BP25" s="16" t="s">
        <v>5402</v>
      </c>
      <c r="BQ25" s="17">
        <f>A3L215C33+A3L216C33+30</f>
        <v>30</v>
      </c>
      <c r="BR25" s="16" t="s">
        <v>5402</v>
      </c>
      <c r="BS25" s="17">
        <v>0</v>
      </c>
      <c r="BT25" s="16" t="s">
        <v>5402</v>
      </c>
      <c r="BU25" s="17">
        <f>A3L215C35+A3L216C35+63</f>
        <v>63</v>
      </c>
      <c r="BV25" s="16" t="s">
        <v>5402</v>
      </c>
      <c r="BW25" s="17">
        <f>A3L215C36+A3L216C36+276</f>
        <v>280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3</v>
      </c>
      <c r="CB25" s="16" t="s">
        <v>5525</v>
      </c>
      <c r="CC25" s="17">
        <f>SUM(PRODUCT(A3L218C2,A3L218C5))/A3L218C1</f>
        <v>38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41</v>
      </c>
      <c r="CH25" s="16" t="s">
        <v>5528</v>
      </c>
      <c r="CI25" s="17">
        <f>SUM(PRODUCT(A3L218C2,A3L218C8))/A3L218C1</f>
        <v>157</v>
      </c>
      <c r="CJ25" s="16" t="s">
        <v>5522</v>
      </c>
      <c r="CK25" s="17">
        <f>(A3L218C40-A3L218C37)+(A3L218C41-A3L218C38)+(A3L218C42-A3L218C39)</f>
        <v>157</v>
      </c>
    </row>
    <row r="26" spans="1:89" x14ac:dyDescent="0.3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6545</v>
      </c>
      <c r="L26" s="16" t="s">
        <v>5531</v>
      </c>
      <c r="M26" s="17">
        <f>SUM(A3L201C5:A3L214C5,A3L217C5:A3L218C5)</f>
        <v>60200</v>
      </c>
      <c r="N26" s="16" t="s">
        <v>5532</v>
      </c>
      <c r="O26" s="17">
        <f>SUM(A3L201C6:A3L218C6)</f>
        <v>235464</v>
      </c>
      <c r="P26" s="16" t="s">
        <v>5533</v>
      </c>
      <c r="Q26" s="17">
        <f>SUM(A3L201C7:A3L214C7,A3L217C7:A3L218C7)</f>
        <v>35290</v>
      </c>
      <c r="R26" s="16" t="s">
        <v>5534</v>
      </c>
      <c r="S26" s="17">
        <f>SUM(A3L201C8:A3L214C8,A3L217C8:A3L218C8)</f>
        <v>153549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4346</v>
      </c>
      <c r="Z26" s="16" t="s">
        <v>5537</v>
      </c>
      <c r="AA26" s="17">
        <f>SUM(A3L201C12:A3L214C12,A3L217C12:A3L218C12)</f>
        <v>43870</v>
      </c>
      <c r="AB26" s="16" t="s">
        <v>5538</v>
      </c>
      <c r="AC26" s="17">
        <f>SUM(A3L201C13:A3L218C13)</f>
        <v>218559</v>
      </c>
      <c r="AD26" s="16" t="s">
        <v>5539</v>
      </c>
      <c r="AE26" s="17">
        <f>SUM(A3L201C14:A3L214C14,A3L217C14:A3L218C14)</f>
        <v>35758</v>
      </c>
      <c r="AF26" s="16" t="s">
        <v>5540</v>
      </c>
      <c r="AG26" s="17">
        <f>SUM(A3L201C15:A3L214C15,A3L217C15:A3L218C15)</f>
        <v>133492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4807</v>
      </c>
      <c r="AN26" s="16" t="s">
        <v>5543</v>
      </c>
      <c r="AO26" s="17">
        <f>SUM(A3L201C19:A3L214C19,A3L217C19:A3L218C19)</f>
        <v>46028</v>
      </c>
      <c r="AP26" s="16" t="s">
        <v>5544</v>
      </c>
      <c r="AQ26" s="17">
        <f>SUM(A3L201C20:A3L218C20)</f>
        <v>224924</v>
      </c>
      <c r="AR26" s="16" t="s">
        <v>5545</v>
      </c>
      <c r="AS26" s="17">
        <f>SUM(A3L201C21:A3L214C21,A3L217C21:A3L218C21)</f>
        <v>37614</v>
      </c>
      <c r="AT26" s="16" t="s">
        <v>5546</v>
      </c>
      <c r="AU26" s="17">
        <f>SUM(A3L201C22:A3L214C22,A3L217C22:A3L218C22)</f>
        <v>148595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6245</v>
      </c>
      <c r="BB26" s="16" t="s">
        <v>5549</v>
      </c>
      <c r="BC26" s="17">
        <f>SUM(A3L201C26:A3L214C26,A3L217C26:A3L218C26)</f>
        <v>60420</v>
      </c>
      <c r="BD26" s="16" t="s">
        <v>5550</v>
      </c>
      <c r="BE26" s="17">
        <f>SUM(A3L201C27:A3L218C27)</f>
        <v>236564</v>
      </c>
      <c r="BF26" s="16" t="s">
        <v>5551</v>
      </c>
      <c r="BG26" s="17">
        <f>SUM(A3L201C28:A3L214C28,A3L217C28:A3L218C28)</f>
        <v>37515</v>
      </c>
      <c r="BH26" s="16" t="s">
        <v>5552</v>
      </c>
      <c r="BI26" s="17">
        <f>SUM(A3L201C29:A3L214C29,A3L217C29:A3L218C29)</f>
        <v>157990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7439</v>
      </c>
      <c r="BP26" s="16" t="s">
        <v>5555</v>
      </c>
      <c r="BQ26" s="17">
        <f>SUM(A3L201C33:A3L214C33,A3L217C33:A3L218C33)</f>
        <v>66815</v>
      </c>
      <c r="BR26" s="16" t="s">
        <v>5556</v>
      </c>
      <c r="BS26" s="17">
        <f>SUM(A3L201C34:A3L218C34)</f>
        <v>248701</v>
      </c>
      <c r="BT26" s="16" t="s">
        <v>5557</v>
      </c>
      <c r="BU26" s="17">
        <f>SUM(A3L201C35:A3L214C35,A3L217C35:A3L218C35)</f>
        <v>38634</v>
      </c>
      <c r="BV26" s="16" t="s">
        <v>5558</v>
      </c>
      <c r="BW26" s="17">
        <f>SUM(A3L201C36:A3L214C36,A3L217C36:A3L218C36)</f>
        <v>174811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6545</v>
      </c>
      <c r="CB26" s="16" t="s">
        <v>5561</v>
      </c>
      <c r="CC26" s="17">
        <f>SUM(A3L201C39:A3L218C39)</f>
        <v>60200</v>
      </c>
      <c r="CD26" s="16" t="s">
        <v>5562</v>
      </c>
      <c r="CE26" s="17">
        <f>SUM(A3L201C40:A3L218C40)</f>
        <v>235464</v>
      </c>
      <c r="CF26" s="16" t="s">
        <v>5563</v>
      </c>
      <c r="CG26" s="17">
        <f>SUM(A3L201C41:A3L218C41)</f>
        <v>35290</v>
      </c>
      <c r="CH26" s="16" t="s">
        <v>5564</v>
      </c>
      <c r="CI26" s="17">
        <f>SUM(A3L201C42:A3L218C42)</f>
        <v>153549</v>
      </c>
      <c r="CJ26" s="16" t="s">
        <v>5565</v>
      </c>
      <c r="CK26" s="17">
        <f>SUM(A3L201C43:A3L218C43)</f>
        <v>357558</v>
      </c>
    </row>
    <row r="27" spans="1:89" x14ac:dyDescent="0.3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1.1007640000000001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0.99925010000000003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0.99943749999999998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1.116206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3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1.1007640000000001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0.99925010000000003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0.99943749999999998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1.116206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3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1.1007640000000001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0.99925010000000003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0.99943749999999998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1.116206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3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1.1007640000000001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0.99925010000000003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0.99943749999999998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1.116206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3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3">
      <c r="B34" s="11">
        <v>1</v>
      </c>
      <c r="C34" s="14" t="s">
        <v>5391</v>
      </c>
    </row>
    <row r="35" spans="2:3" x14ac:dyDescent="0.3">
      <c r="B35" s="11">
        <v>2</v>
      </c>
      <c r="C35" s="14" t="s">
        <v>5392</v>
      </c>
    </row>
    <row r="36" spans="2:3" x14ac:dyDescent="0.3">
      <c r="B36" s="11">
        <v>3</v>
      </c>
      <c r="C36" s="14" t="s">
        <v>5393</v>
      </c>
    </row>
    <row r="37" spans="2:3" x14ac:dyDescent="0.3">
      <c r="B37" s="11">
        <v>4</v>
      </c>
      <c r="C37" s="14" t="s">
        <v>5394</v>
      </c>
    </row>
    <row r="38" spans="2:3" x14ac:dyDescent="0.3">
      <c r="B38" s="11">
        <v>5</v>
      </c>
      <c r="C38" s="14" t="s">
        <v>5395</v>
      </c>
    </row>
    <row r="39" spans="2:3" x14ac:dyDescent="0.3">
      <c r="B39" s="11">
        <v>6</v>
      </c>
      <c r="C39" s="14" t="s">
        <v>5396</v>
      </c>
    </row>
    <row r="40" spans="2:3" x14ac:dyDescent="0.3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B57C9C-3B3E-4778-887E-AB12E8AD6EC6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5632</v>
      </c>
    </row>
    <row r="3" spans="1:27" x14ac:dyDescent="0.3">
      <c r="B3" s="13" t="s">
        <v>4042</v>
      </c>
    </row>
    <row r="4" spans="1:27" x14ac:dyDescent="0.3">
      <c r="B4" s="13" t="s">
        <v>5633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5160</v>
      </c>
      <c r="H8" s="16" t="s">
        <v>4253</v>
      </c>
      <c r="I8" s="20">
        <v>1</v>
      </c>
      <c r="J8" s="16" t="s">
        <v>5670</v>
      </c>
      <c r="K8" s="17">
        <v>4744</v>
      </c>
      <c r="L8" s="16" t="s">
        <v>4255</v>
      </c>
      <c r="M8" s="20">
        <v>1.06419</v>
      </c>
      <c r="N8" s="16" t="s">
        <v>5671</v>
      </c>
      <c r="O8" s="17">
        <v>20598</v>
      </c>
      <c r="P8" s="16" t="s">
        <v>4257</v>
      </c>
      <c r="Q8" s="20">
        <v>0.98124</v>
      </c>
      <c r="R8" s="16" t="s">
        <v>5672</v>
      </c>
      <c r="S8" s="17">
        <v>7373</v>
      </c>
      <c r="T8" s="16" t="s">
        <v>4259</v>
      </c>
      <c r="U8" s="20">
        <v>1.043099</v>
      </c>
      <c r="V8" s="16" t="s">
        <v>5673</v>
      </c>
      <c r="W8" s="17">
        <v>8378</v>
      </c>
      <c r="X8" s="16" t="s">
        <v>4261</v>
      </c>
      <c r="Y8" s="20">
        <v>1.0853969999999999</v>
      </c>
      <c r="Z8" s="16" t="s">
        <v>5674</v>
      </c>
      <c r="AA8" s="17">
        <f>SUM(PRODUCT(A3L301C2,A3L301C3),PRODUCT(A3L301C4,A3L301C5),PRODUCT(A3L301C6,A3L301C7))/A3L301C1</f>
        <v>10140.032959999999</v>
      </c>
    </row>
    <row r="9" spans="1:27" x14ac:dyDescent="0.3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250820</v>
      </c>
      <c r="H9" s="16" t="s">
        <v>4253</v>
      </c>
      <c r="I9" s="20">
        <v>1</v>
      </c>
      <c r="J9" s="16" t="s">
        <v>5670</v>
      </c>
      <c r="K9" s="17">
        <v>230609</v>
      </c>
      <c r="L9" s="16" t="s">
        <v>4255</v>
      </c>
      <c r="M9" s="20">
        <v>1.06419</v>
      </c>
      <c r="N9" s="16" t="s">
        <v>5671</v>
      </c>
      <c r="O9" s="17">
        <v>254583</v>
      </c>
      <c r="P9" s="16" t="s">
        <v>4257</v>
      </c>
      <c r="Q9" s="20">
        <v>0.98124</v>
      </c>
      <c r="R9" s="16" t="s">
        <v>5672</v>
      </c>
      <c r="S9" s="17">
        <v>268083</v>
      </c>
      <c r="T9" s="16" t="s">
        <v>4259</v>
      </c>
      <c r="U9" s="20">
        <v>1.043099</v>
      </c>
      <c r="V9" s="16" t="s">
        <v>5673</v>
      </c>
      <c r="W9" s="17">
        <v>282766</v>
      </c>
      <c r="X9" s="16" t="s">
        <v>4261</v>
      </c>
      <c r="Y9" s="20">
        <v>1.0853969999999999</v>
      </c>
      <c r="Z9" s="16" t="s">
        <v>5675</v>
      </c>
      <c r="AA9" s="17">
        <f>SUM(PRODUCT(A3L302C2,A3L302C3),PRODUCT(A3L302C4,A3L302C5),PRODUCT(A3L302C6,A3L302C7))/A3L302C1</f>
        <v>248679.60487666668</v>
      </c>
    </row>
    <row r="10" spans="1:27" x14ac:dyDescent="0.3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1.06419</v>
      </c>
      <c r="N10" s="16" t="s">
        <v>5671</v>
      </c>
      <c r="O10" s="17">
        <v>0</v>
      </c>
      <c r="P10" s="16" t="s">
        <v>4257</v>
      </c>
      <c r="Q10" s="20">
        <v>0.98124</v>
      </c>
      <c r="R10" s="16" t="s">
        <v>5672</v>
      </c>
      <c r="S10" s="17">
        <v>0</v>
      </c>
      <c r="T10" s="16" t="s">
        <v>4259</v>
      </c>
      <c r="U10" s="20">
        <v>1.043099</v>
      </c>
      <c r="V10" s="16" t="s">
        <v>5673</v>
      </c>
      <c r="W10" s="17">
        <v>0</v>
      </c>
      <c r="X10" s="16" t="s">
        <v>4261</v>
      </c>
      <c r="Y10" s="20">
        <v>1.0853969999999999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3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1.06419</v>
      </c>
      <c r="N11" s="16" t="s">
        <v>5671</v>
      </c>
      <c r="O11" s="17">
        <v>0</v>
      </c>
      <c r="P11" s="16" t="s">
        <v>4257</v>
      </c>
      <c r="Q11" s="20">
        <v>0.98124</v>
      </c>
      <c r="R11" s="16" t="s">
        <v>5672</v>
      </c>
      <c r="S11" s="17">
        <v>50015</v>
      </c>
      <c r="T11" s="16" t="s">
        <v>4259</v>
      </c>
      <c r="U11" s="20">
        <v>1.043099</v>
      </c>
      <c r="V11" s="16" t="s">
        <v>5673</v>
      </c>
      <c r="W11" s="17">
        <v>44935</v>
      </c>
      <c r="X11" s="16" t="s">
        <v>4261</v>
      </c>
      <c r="Y11" s="20">
        <v>1.0853969999999999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3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250820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230609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254583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318098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327701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248679.60487666668</v>
      </c>
    </row>
    <row r="13" spans="1:27" x14ac:dyDescent="0.3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5160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4744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20598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7373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8378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10140.032959999999</v>
      </c>
    </row>
    <row r="14" spans="1:27" x14ac:dyDescent="0.3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255980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235353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275181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325471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336079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258819.63783666669</v>
      </c>
    </row>
    <row r="15" spans="1:27" x14ac:dyDescent="0.3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1.0355989999999999</v>
      </c>
      <c r="N15" s="16" t="s">
        <v>5671</v>
      </c>
      <c r="O15" s="17">
        <v>0</v>
      </c>
      <c r="P15" s="16" t="s">
        <v>4257</v>
      </c>
      <c r="Q15" s="20">
        <v>0.9728059</v>
      </c>
      <c r="R15" s="16" t="s">
        <v>5672</v>
      </c>
      <c r="S15" s="17">
        <v>0</v>
      </c>
      <c r="T15" s="16" t="s">
        <v>4259</v>
      </c>
      <c r="U15" s="20">
        <v>1.064338</v>
      </c>
      <c r="V15" s="16" t="s">
        <v>5673</v>
      </c>
      <c r="W15" s="17">
        <v>0</v>
      </c>
      <c r="X15" s="16" t="s">
        <v>4261</v>
      </c>
      <c r="Y15" s="20">
        <v>1.0674060000000001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3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49</v>
      </c>
      <c r="H16" s="16" t="s">
        <v>4253</v>
      </c>
      <c r="I16" s="20">
        <v>1</v>
      </c>
      <c r="J16" s="16" t="s">
        <v>5670</v>
      </c>
      <c r="K16" s="17">
        <v>43</v>
      </c>
      <c r="L16" s="16" t="s">
        <v>4255</v>
      </c>
      <c r="M16" s="20">
        <v>1.0355989999999999</v>
      </c>
      <c r="N16" s="16" t="s">
        <v>5671</v>
      </c>
      <c r="O16" s="17">
        <v>53</v>
      </c>
      <c r="P16" s="16" t="s">
        <v>4257</v>
      </c>
      <c r="Q16" s="20">
        <v>0.9728059</v>
      </c>
      <c r="R16" s="16" t="s">
        <v>5672</v>
      </c>
      <c r="S16" s="17">
        <v>75</v>
      </c>
      <c r="T16" s="16" t="s">
        <v>4259</v>
      </c>
      <c r="U16" s="20">
        <v>1.064338</v>
      </c>
      <c r="V16" s="16" t="s">
        <v>5673</v>
      </c>
      <c r="W16" s="17">
        <v>79</v>
      </c>
      <c r="X16" s="16" t="s">
        <v>4261</v>
      </c>
      <c r="Y16" s="20">
        <v>1.0674060000000001</v>
      </c>
      <c r="Z16" s="16" t="s">
        <v>5697</v>
      </c>
      <c r="AA16" s="17">
        <f>SUM(PRODUCT(A3L309C2,A3L309C3),PRODUCT(A3L309C4,A3L309C5),PRODUCT(A3L309C6,A3L309C7))/A3L309C1</f>
        <v>48.363156566666667</v>
      </c>
    </row>
    <row r="17" spans="1:27" x14ac:dyDescent="0.3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7763</v>
      </c>
      <c r="H17" s="16" t="s">
        <v>4253</v>
      </c>
      <c r="I17" s="20">
        <v>1</v>
      </c>
      <c r="J17" s="16" t="s">
        <v>5670</v>
      </c>
      <c r="K17" s="17">
        <v>6895</v>
      </c>
      <c r="L17" s="16" t="s">
        <v>4255</v>
      </c>
      <c r="M17" s="20">
        <v>1.0355989999999999</v>
      </c>
      <c r="N17" s="16" t="s">
        <v>5671</v>
      </c>
      <c r="O17" s="17">
        <v>8540</v>
      </c>
      <c r="P17" s="16" t="s">
        <v>4257</v>
      </c>
      <c r="Q17" s="20">
        <v>0.9728059</v>
      </c>
      <c r="R17" s="16" t="s">
        <v>5672</v>
      </c>
      <c r="S17" s="17">
        <v>11904</v>
      </c>
      <c r="T17" s="16" t="s">
        <v>4259</v>
      </c>
      <c r="U17" s="20">
        <v>1.064338</v>
      </c>
      <c r="V17" s="16" t="s">
        <v>5673</v>
      </c>
      <c r="W17" s="17">
        <v>12632</v>
      </c>
      <c r="X17" s="16" t="s">
        <v>4261</v>
      </c>
      <c r="Y17" s="20">
        <v>1.0674060000000001</v>
      </c>
      <c r="Z17" s="16" t="s">
        <v>5698</v>
      </c>
      <c r="AA17" s="17">
        <f>SUM(PRODUCT(A3L310C2,A3L310C3),PRODUCT(A3L310C4,A3L310C5),PRODUCT(A3L310C6,A3L310C7))/A3L310C1</f>
        <v>7737.072497000001</v>
      </c>
    </row>
    <row r="18" spans="1:27" x14ac:dyDescent="0.3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11906</v>
      </c>
      <c r="H18" s="16" t="s">
        <v>4253</v>
      </c>
      <c r="I18" s="20">
        <v>1</v>
      </c>
      <c r="J18" s="16" t="s">
        <v>5670</v>
      </c>
      <c r="K18" s="17">
        <v>10574</v>
      </c>
      <c r="L18" s="16" t="s">
        <v>4255</v>
      </c>
      <c r="M18" s="20">
        <v>1.0355989999999999</v>
      </c>
      <c r="N18" s="16" t="s">
        <v>5671</v>
      </c>
      <c r="O18" s="17">
        <v>13098</v>
      </c>
      <c r="P18" s="16" t="s">
        <v>4257</v>
      </c>
      <c r="Q18" s="20">
        <v>0.9728059</v>
      </c>
      <c r="R18" s="16" t="s">
        <v>5672</v>
      </c>
      <c r="S18" s="17">
        <v>18261</v>
      </c>
      <c r="T18" s="16" t="s">
        <v>4259</v>
      </c>
      <c r="U18" s="20">
        <v>1.064338</v>
      </c>
      <c r="V18" s="16" t="s">
        <v>5673</v>
      </c>
      <c r="W18" s="17">
        <v>19373</v>
      </c>
      <c r="X18" s="16" t="s">
        <v>4261</v>
      </c>
      <c r="Y18" s="20">
        <v>1.0674060000000001</v>
      </c>
      <c r="Z18" s="16" t="s">
        <v>5699</v>
      </c>
      <c r="AA18" s="17">
        <f>SUM(PRODUCT(A3L311C2,A3L311C3),PRODUCT(A3L311C4,A3L311C5),PRODUCT(A3L311C6,A3L311C7))/A3L311C1</f>
        <v>11866.078501399999</v>
      </c>
    </row>
    <row r="19" spans="1:27" x14ac:dyDescent="0.3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8541</v>
      </c>
      <c r="H19" s="16" t="s">
        <v>4253</v>
      </c>
      <c r="I19" s="20">
        <v>1</v>
      </c>
      <c r="J19" s="16" t="s">
        <v>5670</v>
      </c>
      <c r="K19" s="17">
        <v>7586</v>
      </c>
      <c r="L19" s="16" t="s">
        <v>4255</v>
      </c>
      <c r="M19" s="20">
        <v>1.0355989999999999</v>
      </c>
      <c r="N19" s="16" t="s">
        <v>5671</v>
      </c>
      <c r="O19" s="17">
        <v>9396</v>
      </c>
      <c r="P19" s="16" t="s">
        <v>4257</v>
      </c>
      <c r="Q19" s="20">
        <v>0.9728059</v>
      </c>
      <c r="R19" s="16" t="s">
        <v>5672</v>
      </c>
      <c r="S19" s="17">
        <v>13097</v>
      </c>
      <c r="T19" s="16" t="s">
        <v>4259</v>
      </c>
      <c r="U19" s="20">
        <v>1.064338</v>
      </c>
      <c r="V19" s="16" t="s">
        <v>5673</v>
      </c>
      <c r="W19" s="17">
        <v>13898</v>
      </c>
      <c r="X19" s="16" t="s">
        <v>4261</v>
      </c>
      <c r="Y19" s="20">
        <v>1.0674060000000001</v>
      </c>
      <c r="Z19" s="16" t="s">
        <v>5700</v>
      </c>
      <c r="AA19" s="17">
        <f>SUM(PRODUCT(A3L312C2,A3L312C3),PRODUCT(A3L312C4,A3L312C5),PRODUCT(A3L312C6,A3L312C7))/A3L312C1</f>
        <v>8512.5127501333336</v>
      </c>
    </row>
    <row r="20" spans="1:27" x14ac:dyDescent="0.3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10479</v>
      </c>
      <c r="H20" s="16" t="s">
        <v>4253</v>
      </c>
      <c r="I20" s="20">
        <v>1</v>
      </c>
      <c r="J20" s="16" t="s">
        <v>5670</v>
      </c>
      <c r="K20" s="17">
        <v>9306</v>
      </c>
      <c r="L20" s="16" t="s">
        <v>4255</v>
      </c>
      <c r="M20" s="20">
        <v>1.0355989999999999</v>
      </c>
      <c r="N20" s="16" t="s">
        <v>5671</v>
      </c>
      <c r="O20" s="17">
        <v>11528</v>
      </c>
      <c r="P20" s="16" t="s">
        <v>4257</v>
      </c>
      <c r="Q20" s="20">
        <v>0.9728059</v>
      </c>
      <c r="R20" s="16" t="s">
        <v>5672</v>
      </c>
      <c r="S20" s="17">
        <v>16068</v>
      </c>
      <c r="T20" s="16" t="s">
        <v>4259</v>
      </c>
      <c r="U20" s="20">
        <v>1.064338</v>
      </c>
      <c r="V20" s="16" t="s">
        <v>5673</v>
      </c>
      <c r="W20" s="17">
        <v>17052</v>
      </c>
      <c r="X20" s="16" t="s">
        <v>4261</v>
      </c>
      <c r="Y20" s="20">
        <v>1.0674060000000001</v>
      </c>
      <c r="Z20" s="16" t="s">
        <v>5701</v>
      </c>
      <c r="AA20" s="17">
        <f>SUM(PRODUCT(A3L313C2,A3L313C3),PRODUCT(A3L313C4,A3L313C5),PRODUCT(A3L313C6,A3L313C7))/A3L313C1</f>
        <v>10443.596903066666</v>
      </c>
    </row>
    <row r="21" spans="1:27" x14ac:dyDescent="0.3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1513</v>
      </c>
      <c r="H21" s="16" t="s">
        <v>4253</v>
      </c>
      <c r="I21" s="20">
        <v>1</v>
      </c>
      <c r="J21" s="16" t="s">
        <v>5670</v>
      </c>
      <c r="K21" s="17">
        <v>1344</v>
      </c>
      <c r="L21" s="16" t="s">
        <v>4255</v>
      </c>
      <c r="M21" s="20">
        <v>1.0355989999999999</v>
      </c>
      <c r="N21" s="16" t="s">
        <v>5671</v>
      </c>
      <c r="O21" s="17">
        <v>1665</v>
      </c>
      <c r="P21" s="16" t="s">
        <v>4257</v>
      </c>
      <c r="Q21" s="20">
        <v>0.9728059</v>
      </c>
      <c r="R21" s="16" t="s">
        <v>5672</v>
      </c>
      <c r="S21" s="17">
        <v>2320</v>
      </c>
      <c r="T21" s="16" t="s">
        <v>4259</v>
      </c>
      <c r="U21" s="20">
        <v>1.064338</v>
      </c>
      <c r="V21" s="16" t="s">
        <v>5673</v>
      </c>
      <c r="W21" s="17">
        <v>2462</v>
      </c>
      <c r="X21" s="16" t="s">
        <v>4261</v>
      </c>
      <c r="Y21" s="20">
        <v>1.0674060000000001</v>
      </c>
      <c r="Z21" s="16" t="s">
        <v>5702</v>
      </c>
      <c r="AA21" s="17">
        <f>SUM(PRODUCT(A3L314C2,A3L314C3),PRODUCT(A3L314C4,A3L314C5),PRODUCT(A3L314C6,A3L314C7))/A3L314C1</f>
        <v>1508.1889598333335</v>
      </c>
    </row>
    <row r="22" spans="1:27" x14ac:dyDescent="0.3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9812</v>
      </c>
      <c r="H22" s="16" t="s">
        <v>4253</v>
      </c>
      <c r="I22" s="20">
        <v>1</v>
      </c>
      <c r="J22" s="16" t="s">
        <v>5670</v>
      </c>
      <c r="K22" s="17">
        <v>8714</v>
      </c>
      <c r="L22" s="16" t="s">
        <v>4255</v>
      </c>
      <c r="M22" s="20">
        <v>1.0355989999999999</v>
      </c>
      <c r="N22" s="16" t="s">
        <v>5671</v>
      </c>
      <c r="O22" s="17">
        <v>10794</v>
      </c>
      <c r="P22" s="16" t="s">
        <v>4257</v>
      </c>
      <c r="Q22" s="20">
        <v>0.9728059</v>
      </c>
      <c r="R22" s="16" t="s">
        <v>5672</v>
      </c>
      <c r="S22" s="17">
        <v>15045</v>
      </c>
      <c r="T22" s="16" t="s">
        <v>4259</v>
      </c>
      <c r="U22" s="20">
        <v>1.064338</v>
      </c>
      <c r="V22" s="16" t="s">
        <v>5673</v>
      </c>
      <c r="W22" s="17">
        <v>15966</v>
      </c>
      <c r="X22" s="16" t="s">
        <v>4261</v>
      </c>
      <c r="Y22" s="20">
        <v>1.0674060000000001</v>
      </c>
      <c r="Z22" s="16" t="s">
        <v>5703</v>
      </c>
      <c r="AA22" s="17">
        <f>SUM(PRODUCT(A3L315C2,A3L315C3),PRODUCT(A3L315C4,A3L315C5),PRODUCT(A3L315C6,A3L315C7))/A3L315C1</f>
        <v>9778.8921902000002</v>
      </c>
    </row>
    <row r="23" spans="1:27" x14ac:dyDescent="0.3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49</v>
      </c>
      <c r="H23" s="16" t="s">
        <v>4253</v>
      </c>
      <c r="I23" s="20">
        <v>1</v>
      </c>
      <c r="J23" s="16" t="s">
        <v>5670</v>
      </c>
      <c r="K23" s="17">
        <v>43</v>
      </c>
      <c r="L23" s="16" t="s">
        <v>4255</v>
      </c>
      <c r="M23" s="20">
        <v>1.0355989999999999</v>
      </c>
      <c r="N23" s="16" t="s">
        <v>5671</v>
      </c>
      <c r="O23" s="17">
        <v>53</v>
      </c>
      <c r="P23" s="16" t="s">
        <v>4257</v>
      </c>
      <c r="Q23" s="20">
        <v>0.9728059</v>
      </c>
      <c r="R23" s="16" t="s">
        <v>5672</v>
      </c>
      <c r="S23" s="17">
        <v>75</v>
      </c>
      <c r="T23" s="16" t="s">
        <v>4259</v>
      </c>
      <c r="U23" s="20">
        <v>1.064338</v>
      </c>
      <c r="V23" s="16" t="s">
        <v>5673</v>
      </c>
      <c r="W23" s="17">
        <v>79</v>
      </c>
      <c r="X23" s="16" t="s">
        <v>4261</v>
      </c>
      <c r="Y23" s="20">
        <v>1.0674060000000001</v>
      </c>
      <c r="Z23" s="16" t="s">
        <v>5704</v>
      </c>
      <c r="AA23" s="17">
        <f>SUM(PRODUCT(A3L316C2,A3L316C3),PRODUCT(A3L316C4,A3L316C5),PRODUCT(A3L316C6,A3L316C7))/A3L316C1</f>
        <v>48.363156566666667</v>
      </c>
    </row>
    <row r="24" spans="1:27" x14ac:dyDescent="0.3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80</v>
      </c>
      <c r="H24" s="16" t="s">
        <v>4253</v>
      </c>
      <c r="I24" s="20">
        <v>1</v>
      </c>
      <c r="J24" s="16" t="s">
        <v>5670</v>
      </c>
      <c r="K24" s="17">
        <v>71</v>
      </c>
      <c r="L24" s="16" t="s">
        <v>4255</v>
      </c>
      <c r="M24" s="20">
        <v>1.0355989999999999</v>
      </c>
      <c r="N24" s="16" t="s">
        <v>5671</v>
      </c>
      <c r="O24" s="17">
        <v>88</v>
      </c>
      <c r="P24" s="16" t="s">
        <v>4257</v>
      </c>
      <c r="Q24" s="20">
        <v>0.9728059</v>
      </c>
      <c r="R24" s="16" t="s">
        <v>5672</v>
      </c>
      <c r="S24" s="17">
        <v>122</v>
      </c>
      <c r="T24" s="16" t="s">
        <v>4259</v>
      </c>
      <c r="U24" s="20">
        <v>1.064338</v>
      </c>
      <c r="V24" s="16" t="s">
        <v>5673</v>
      </c>
      <c r="W24" s="17">
        <v>130</v>
      </c>
      <c r="X24" s="16" t="s">
        <v>4261</v>
      </c>
      <c r="Y24" s="20">
        <v>1.0674060000000001</v>
      </c>
      <c r="Z24" s="16" t="s">
        <v>5705</v>
      </c>
      <c r="AA24" s="17">
        <f>SUM(PRODUCT(A3L317C2,A3L317C3),PRODUCT(A3L317C4,A3L317C5),PRODUCT(A3L317C6,A3L317C7))/A3L317C1</f>
        <v>79.711482733333341</v>
      </c>
    </row>
    <row r="25" spans="1:27" x14ac:dyDescent="0.3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58</v>
      </c>
      <c r="H25" s="16" t="s">
        <v>4253</v>
      </c>
      <c r="I25" s="20">
        <v>1</v>
      </c>
      <c r="J25" s="16" t="s">
        <v>5670</v>
      </c>
      <c r="K25" s="17">
        <v>51</v>
      </c>
      <c r="L25" s="16" t="s">
        <v>4255</v>
      </c>
      <c r="M25" s="20">
        <v>1.0355989999999999</v>
      </c>
      <c r="N25" s="16" t="s">
        <v>5671</v>
      </c>
      <c r="O25" s="17">
        <v>64</v>
      </c>
      <c r="P25" s="16" t="s">
        <v>4257</v>
      </c>
      <c r="Q25" s="20">
        <v>0.9728059</v>
      </c>
      <c r="R25" s="16" t="s">
        <v>5672</v>
      </c>
      <c r="S25" s="17">
        <v>89</v>
      </c>
      <c r="T25" s="16" t="s">
        <v>4259</v>
      </c>
      <c r="U25" s="20">
        <v>1.064338</v>
      </c>
      <c r="V25" s="16" t="s">
        <v>5673</v>
      </c>
      <c r="W25" s="17">
        <v>94</v>
      </c>
      <c r="X25" s="16" t="s">
        <v>4261</v>
      </c>
      <c r="Y25" s="20">
        <v>1.0674060000000001</v>
      </c>
      <c r="Z25" s="16" t="s">
        <v>5706</v>
      </c>
      <c r="AA25" s="17">
        <f>SUM(PRODUCT(A3L318C2,A3L318C3),PRODUCT(A3L318C4,A3L318C5),PRODUCT(A3L318C6,A3L318C7))/A3L318C1</f>
        <v>57.691708866666666</v>
      </c>
    </row>
    <row r="26" spans="1:27" x14ac:dyDescent="0.3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2604</v>
      </c>
      <c r="H26" s="16" t="s">
        <v>4253</v>
      </c>
      <c r="I26" s="20">
        <v>1</v>
      </c>
      <c r="J26" s="16" t="s">
        <v>5670</v>
      </c>
      <c r="K26" s="17">
        <v>2313</v>
      </c>
      <c r="L26" s="16" t="s">
        <v>4255</v>
      </c>
      <c r="M26" s="20">
        <v>1.0355989999999999</v>
      </c>
      <c r="N26" s="16" t="s">
        <v>5671</v>
      </c>
      <c r="O26" s="17">
        <v>2865</v>
      </c>
      <c r="P26" s="16" t="s">
        <v>4257</v>
      </c>
      <c r="Q26" s="20">
        <v>0.9728059</v>
      </c>
      <c r="R26" s="16" t="s">
        <v>5672</v>
      </c>
      <c r="S26" s="17">
        <v>3993</v>
      </c>
      <c r="T26" s="16" t="s">
        <v>4259</v>
      </c>
      <c r="U26" s="20">
        <v>1.064338</v>
      </c>
      <c r="V26" s="16" t="s">
        <v>5673</v>
      </c>
      <c r="W26" s="17">
        <v>0</v>
      </c>
      <c r="X26" s="16" t="s">
        <v>4261</v>
      </c>
      <c r="Y26" s="20">
        <v>1.0674060000000001</v>
      </c>
      <c r="Z26" s="16" t="s">
        <v>5707</v>
      </c>
      <c r="AA26" s="17">
        <f>SUM(PRODUCT(A3L319C2,A3L319C3),PRODUCT(A3L319C4,A3L319C5),PRODUCT(A3L319C6,A3L319C7))/A3L319C1</f>
        <v>2595.4764634999997</v>
      </c>
    </row>
    <row r="27" spans="1:27" x14ac:dyDescent="0.3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1.0355989999999999</v>
      </c>
      <c r="N27" s="16" t="s">
        <v>5671</v>
      </c>
      <c r="O27" s="17">
        <v>0</v>
      </c>
      <c r="P27" s="16" t="s">
        <v>4257</v>
      </c>
      <c r="Q27" s="20">
        <v>0.9728059</v>
      </c>
      <c r="R27" s="16" t="s">
        <v>5672</v>
      </c>
      <c r="S27" s="17">
        <v>0</v>
      </c>
      <c r="T27" s="16" t="s">
        <v>4259</v>
      </c>
      <c r="U27" s="20">
        <v>1.064338</v>
      </c>
      <c r="V27" s="16" t="s">
        <v>5673</v>
      </c>
      <c r="W27" s="17">
        <v>4237</v>
      </c>
      <c r="X27" s="16" t="s">
        <v>4261</v>
      </c>
      <c r="Y27" s="20">
        <v>1.0674060000000001</v>
      </c>
      <c r="Z27" s="16" t="s">
        <v>5708</v>
      </c>
      <c r="AA27" s="17">
        <f>SUM(PRODUCT(A3L320C2,A3L320C3),PRODUCT(A3L320C4,A3L320C5),PRODUCT(A3L320C6,A3L320C7))/A3L320C1</f>
        <v>0</v>
      </c>
    </row>
    <row r="28" spans="1:27" x14ac:dyDescent="0.3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3007</v>
      </c>
      <c r="H28" s="16" t="s">
        <v>4253</v>
      </c>
      <c r="I28" s="20">
        <v>1</v>
      </c>
      <c r="J28" s="16" t="s">
        <v>5670</v>
      </c>
      <c r="K28" s="17">
        <v>2671</v>
      </c>
      <c r="L28" s="16" t="s">
        <v>4255</v>
      </c>
      <c r="M28" s="20">
        <v>1.0355989999999999</v>
      </c>
      <c r="N28" s="16" t="s">
        <v>5671</v>
      </c>
      <c r="O28" s="17">
        <v>3309</v>
      </c>
      <c r="P28" s="16" t="s">
        <v>4257</v>
      </c>
      <c r="Q28" s="20">
        <v>0.9728059</v>
      </c>
      <c r="R28" s="16" t="s">
        <v>5672</v>
      </c>
      <c r="S28" s="17">
        <v>4612</v>
      </c>
      <c r="T28" s="16" t="s">
        <v>4259</v>
      </c>
      <c r="U28" s="20">
        <v>1.064338</v>
      </c>
      <c r="V28" s="16" t="s">
        <v>5673</v>
      </c>
      <c r="W28" s="17">
        <v>4894</v>
      </c>
      <c r="X28" s="16" t="s">
        <v>4261</v>
      </c>
      <c r="Y28" s="20">
        <v>1.0674060000000001</v>
      </c>
      <c r="Z28" s="16" t="s">
        <v>5709</v>
      </c>
      <c r="AA28" s="17">
        <f>SUM(PRODUCT(A3L321C2,A3L321C3),PRODUCT(A3L321C4,A3L321C5),PRODUCT(A3L321C6,A3L321C7))/A3L321C1</f>
        <v>2997.3665507000001</v>
      </c>
    </row>
    <row r="29" spans="1:27" x14ac:dyDescent="0.3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12</v>
      </c>
      <c r="H29" s="16" t="s">
        <v>4253</v>
      </c>
      <c r="I29" s="20">
        <v>1</v>
      </c>
      <c r="J29" s="16" t="s">
        <v>5670</v>
      </c>
      <c r="K29" s="17">
        <v>11</v>
      </c>
      <c r="L29" s="16" t="s">
        <v>4255</v>
      </c>
      <c r="M29" s="20">
        <v>1.0355989999999999</v>
      </c>
      <c r="N29" s="16" t="s">
        <v>5671</v>
      </c>
      <c r="O29" s="17">
        <v>13</v>
      </c>
      <c r="P29" s="16" t="s">
        <v>4257</v>
      </c>
      <c r="Q29" s="20">
        <v>0.9728059</v>
      </c>
      <c r="R29" s="16" t="s">
        <v>5672</v>
      </c>
      <c r="S29" s="17">
        <v>18</v>
      </c>
      <c r="T29" s="16" t="s">
        <v>4259</v>
      </c>
      <c r="U29" s="20">
        <v>1.064338</v>
      </c>
      <c r="V29" s="16" t="s">
        <v>5673</v>
      </c>
      <c r="W29" s="17">
        <v>20</v>
      </c>
      <c r="X29" s="16" t="s">
        <v>4261</v>
      </c>
      <c r="Y29" s="20">
        <v>1.0674060000000001</v>
      </c>
      <c r="Z29" s="16" t="s">
        <v>5710</v>
      </c>
      <c r="AA29" s="17">
        <f>SUM(PRODUCT(A3L322C2,A3L322C3),PRODUCT(A3L322C4,A3L322C5),PRODUCT(A3L322C6,A3L322C7))/A3L322C1</f>
        <v>12.012688566666668</v>
      </c>
    </row>
    <row r="30" spans="1:27" x14ac:dyDescent="0.3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1.0355989999999999</v>
      </c>
      <c r="N30" s="16" t="s">
        <v>5671</v>
      </c>
      <c r="O30" s="17">
        <v>0</v>
      </c>
      <c r="P30" s="16" t="s">
        <v>4257</v>
      </c>
      <c r="Q30" s="20">
        <v>0.9728059</v>
      </c>
      <c r="R30" s="16" t="s">
        <v>5672</v>
      </c>
      <c r="S30" s="17">
        <v>0</v>
      </c>
      <c r="T30" s="16" t="s">
        <v>4259</v>
      </c>
      <c r="U30" s="20">
        <v>1.064338</v>
      </c>
      <c r="V30" s="16" t="s">
        <v>5673</v>
      </c>
      <c r="W30" s="17">
        <v>0</v>
      </c>
      <c r="X30" s="16" t="s">
        <v>4261</v>
      </c>
      <c r="Y30" s="20">
        <v>1.0674060000000001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3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13115</v>
      </c>
      <c r="H31" s="16" t="s">
        <v>4253</v>
      </c>
      <c r="I31" s="20">
        <v>1</v>
      </c>
      <c r="J31" s="16" t="s">
        <v>5670</v>
      </c>
      <c r="K31" s="17">
        <v>12714</v>
      </c>
      <c r="L31" s="16" t="s">
        <v>4255</v>
      </c>
      <c r="M31" s="20">
        <v>1.0355989999999999</v>
      </c>
      <c r="N31" s="16" t="s">
        <v>5671</v>
      </c>
      <c r="O31" s="17">
        <v>28494</v>
      </c>
      <c r="P31" s="16" t="s">
        <v>4257</v>
      </c>
      <c r="Q31" s="20">
        <v>0.9728059</v>
      </c>
      <c r="R31" s="16" t="s">
        <v>5672</v>
      </c>
      <c r="S31" s="17">
        <v>19108</v>
      </c>
      <c r="T31" s="16" t="s">
        <v>4259</v>
      </c>
      <c r="U31" s="20">
        <v>1.064338</v>
      </c>
      <c r="V31" s="16" t="s">
        <v>5673</v>
      </c>
      <c r="W31" s="17">
        <v>21052</v>
      </c>
      <c r="X31" s="16" t="s">
        <v>4261</v>
      </c>
      <c r="Y31" s="20">
        <v>1.0674060000000001</v>
      </c>
      <c r="Z31" s="16" t="s">
        <v>5712</v>
      </c>
      <c r="AA31" s="17">
        <f>SUM(PRODUCT(A3L324C2,A3L324C3),PRODUCT(A3L324C4,A3L324C5),PRODUCT(A3L324C6,A3L324C7))/A3L324C1</f>
        <v>18000.245666866667</v>
      </c>
    </row>
    <row r="32" spans="1:27" x14ac:dyDescent="0.3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1.0355989999999999</v>
      </c>
      <c r="N32" s="16" t="s">
        <v>5671</v>
      </c>
      <c r="O32" s="17">
        <v>0</v>
      </c>
      <c r="P32" s="16" t="s">
        <v>4257</v>
      </c>
      <c r="Q32" s="20">
        <v>0.9728059</v>
      </c>
      <c r="R32" s="16" t="s">
        <v>5672</v>
      </c>
      <c r="S32" s="17">
        <v>0</v>
      </c>
      <c r="T32" s="16" t="s">
        <v>4259</v>
      </c>
      <c r="U32" s="20">
        <v>1.064338</v>
      </c>
      <c r="V32" s="16" t="s">
        <v>5673</v>
      </c>
      <c r="W32" s="17">
        <v>0</v>
      </c>
      <c r="X32" s="16" t="s">
        <v>4261</v>
      </c>
      <c r="Y32" s="20">
        <v>1.0674060000000001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3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68988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62336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89960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104787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111968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73685.572676000011</v>
      </c>
    </row>
    <row r="34" spans="1:27" x14ac:dyDescent="0.3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1.097396</v>
      </c>
      <c r="N34" s="16" t="s">
        <v>5671</v>
      </c>
      <c r="O34" s="17">
        <v>0</v>
      </c>
      <c r="P34" s="16" t="s">
        <v>4257</v>
      </c>
      <c r="Q34" s="20">
        <v>0.9983166</v>
      </c>
      <c r="R34" s="16" t="s">
        <v>5672</v>
      </c>
      <c r="S34" s="17">
        <v>0</v>
      </c>
      <c r="T34" s="16" t="s">
        <v>4259</v>
      </c>
      <c r="U34" s="20">
        <v>1.0028889999999999</v>
      </c>
      <c r="V34" s="16" t="s">
        <v>5673</v>
      </c>
      <c r="W34" s="17">
        <v>0</v>
      </c>
      <c r="X34" s="16" t="s">
        <v>4261</v>
      </c>
      <c r="Y34" s="20">
        <v>1.112045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3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1.097396</v>
      </c>
      <c r="N35" s="16" t="s">
        <v>5671</v>
      </c>
      <c r="O35" s="17">
        <v>0</v>
      </c>
      <c r="P35" s="16" t="s">
        <v>4257</v>
      </c>
      <c r="Q35" s="20">
        <v>0.9983166</v>
      </c>
      <c r="R35" s="16" t="s">
        <v>5672</v>
      </c>
      <c r="S35" s="17">
        <v>0</v>
      </c>
      <c r="T35" s="16" t="s">
        <v>4259</v>
      </c>
      <c r="U35" s="20">
        <v>1.0028889999999999</v>
      </c>
      <c r="V35" s="16" t="s">
        <v>5673</v>
      </c>
      <c r="W35" s="17">
        <v>0</v>
      </c>
      <c r="X35" s="16" t="s">
        <v>4261</v>
      </c>
      <c r="Y35" s="20">
        <v>1.112045</v>
      </c>
      <c r="Z35" s="16" t="s">
        <v>5721</v>
      </c>
      <c r="AA35" s="17">
        <f>SUM(PRODUCT(A3L328C2,A3L328C3),PRODUCT(A3L328C4,A3L328C5),PRODUCT(A3L328C6,A3L328C7))/A3L328C1</f>
        <v>0</v>
      </c>
    </row>
    <row r="36" spans="1:27" x14ac:dyDescent="0.3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1.097396</v>
      </c>
      <c r="N36" s="16" t="s">
        <v>5671</v>
      </c>
      <c r="O36" s="17">
        <v>0</v>
      </c>
      <c r="P36" s="16" t="s">
        <v>4257</v>
      </c>
      <c r="Q36" s="20">
        <v>0.9983166</v>
      </c>
      <c r="R36" s="16" t="s">
        <v>5672</v>
      </c>
      <c r="S36" s="17">
        <v>0</v>
      </c>
      <c r="T36" s="16" t="s">
        <v>4259</v>
      </c>
      <c r="U36" s="20">
        <v>1.0028889999999999</v>
      </c>
      <c r="V36" s="16" t="s">
        <v>5673</v>
      </c>
      <c r="W36" s="17">
        <v>0</v>
      </c>
      <c r="X36" s="16" t="s">
        <v>4261</v>
      </c>
      <c r="Y36" s="20">
        <v>1.112045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3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1.097396</v>
      </c>
      <c r="N37" s="16" t="s">
        <v>5671</v>
      </c>
      <c r="O37" s="17">
        <v>0</v>
      </c>
      <c r="P37" s="16" t="s">
        <v>4257</v>
      </c>
      <c r="Q37" s="20">
        <v>0.9983166</v>
      </c>
      <c r="R37" s="16" t="s">
        <v>5672</v>
      </c>
      <c r="S37" s="17">
        <v>0</v>
      </c>
      <c r="T37" s="16" t="s">
        <v>4259</v>
      </c>
      <c r="U37" s="20">
        <v>1.0028889999999999</v>
      </c>
      <c r="V37" s="16" t="s">
        <v>5673</v>
      </c>
      <c r="W37" s="17">
        <v>0</v>
      </c>
      <c r="X37" s="16" t="s">
        <v>4261</v>
      </c>
      <c r="Y37" s="20">
        <v>1.112045</v>
      </c>
      <c r="Z37" s="16" t="s">
        <v>5723</v>
      </c>
      <c r="AA37" s="17">
        <f>SUM(PRODUCT(A3L330C2,A3L330C3),PRODUCT(A3L330C4,A3L330C5),PRODUCT(A3L330C6,A3L330C7))/A3L330C1</f>
        <v>0</v>
      </c>
    </row>
    <row r="38" spans="1:27" x14ac:dyDescent="0.3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1.097396</v>
      </c>
      <c r="N38" s="16" t="s">
        <v>5671</v>
      </c>
      <c r="O38" s="17">
        <v>0</v>
      </c>
      <c r="P38" s="16" t="s">
        <v>4257</v>
      </c>
      <c r="Q38" s="20">
        <v>0.9983166</v>
      </c>
      <c r="R38" s="16" t="s">
        <v>5672</v>
      </c>
      <c r="S38" s="17">
        <v>0</v>
      </c>
      <c r="T38" s="16" t="s">
        <v>4259</v>
      </c>
      <c r="U38" s="20">
        <v>1.0028889999999999</v>
      </c>
      <c r="V38" s="16" t="s">
        <v>5673</v>
      </c>
      <c r="W38" s="17">
        <v>0</v>
      </c>
      <c r="X38" s="16" t="s">
        <v>4261</v>
      </c>
      <c r="Y38" s="20">
        <v>1.112045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3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1.097396</v>
      </c>
      <c r="N39" s="16" t="s">
        <v>5671</v>
      </c>
      <c r="O39" s="17">
        <v>0</v>
      </c>
      <c r="P39" s="16" t="s">
        <v>4257</v>
      </c>
      <c r="Q39" s="20">
        <v>0.9983166</v>
      </c>
      <c r="R39" s="16" t="s">
        <v>5672</v>
      </c>
      <c r="S39" s="17">
        <v>0</v>
      </c>
      <c r="T39" s="16" t="s">
        <v>4259</v>
      </c>
      <c r="U39" s="20">
        <v>1.0028889999999999</v>
      </c>
      <c r="V39" s="16" t="s">
        <v>5673</v>
      </c>
      <c r="W39" s="17">
        <v>0</v>
      </c>
      <c r="X39" s="16" t="s">
        <v>4261</v>
      </c>
      <c r="Y39" s="20">
        <v>1.112045</v>
      </c>
      <c r="Z39" s="16" t="s">
        <v>5725</v>
      </c>
      <c r="AA39" s="17">
        <f>SUM(PRODUCT(A3L332C2,A3L332C3),PRODUCT(A3L332C4,A3L332C5),PRODUCT(A3L332C6,A3L332C7))/A3L332C1</f>
        <v>0</v>
      </c>
    </row>
    <row r="40" spans="1:27" x14ac:dyDescent="0.3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1.097396</v>
      </c>
      <c r="N40" s="16" t="s">
        <v>5671</v>
      </c>
      <c r="O40" s="17">
        <v>0</v>
      </c>
      <c r="P40" s="16" t="s">
        <v>4257</v>
      </c>
      <c r="Q40" s="20">
        <v>0.9983166</v>
      </c>
      <c r="R40" s="16" t="s">
        <v>5672</v>
      </c>
      <c r="S40" s="17">
        <v>0</v>
      </c>
      <c r="T40" s="16" t="s">
        <v>4259</v>
      </c>
      <c r="U40" s="20">
        <v>1.0028889999999999</v>
      </c>
      <c r="V40" s="16" t="s">
        <v>5673</v>
      </c>
      <c r="W40" s="17">
        <v>0</v>
      </c>
      <c r="X40" s="16" t="s">
        <v>4261</v>
      </c>
      <c r="Y40" s="20">
        <v>1.112045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3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1.097396</v>
      </c>
      <c r="N41" s="16" t="s">
        <v>5671</v>
      </c>
      <c r="O41" s="17">
        <v>0</v>
      </c>
      <c r="P41" s="16" t="s">
        <v>4257</v>
      </c>
      <c r="Q41" s="20">
        <v>0.9983166</v>
      </c>
      <c r="R41" s="16" t="s">
        <v>5672</v>
      </c>
      <c r="S41" s="17">
        <v>0</v>
      </c>
      <c r="T41" s="16" t="s">
        <v>4259</v>
      </c>
      <c r="U41" s="20">
        <v>1.0028889999999999</v>
      </c>
      <c r="V41" s="16" t="s">
        <v>5673</v>
      </c>
      <c r="W41" s="17">
        <v>0</v>
      </c>
      <c r="X41" s="16" t="s">
        <v>4261</v>
      </c>
      <c r="Y41" s="20">
        <v>1.112045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3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1.097396</v>
      </c>
      <c r="N42" s="16" t="s">
        <v>5671</v>
      </c>
      <c r="O42" s="17">
        <v>0</v>
      </c>
      <c r="P42" s="16" t="s">
        <v>4257</v>
      </c>
      <c r="Q42" s="20">
        <v>0.9983166</v>
      </c>
      <c r="R42" s="16" t="s">
        <v>5672</v>
      </c>
      <c r="S42" s="17">
        <v>0</v>
      </c>
      <c r="T42" s="16" t="s">
        <v>4259</v>
      </c>
      <c r="U42" s="20">
        <v>1.0028889999999999</v>
      </c>
      <c r="V42" s="16" t="s">
        <v>5673</v>
      </c>
      <c r="W42" s="17">
        <v>0</v>
      </c>
      <c r="X42" s="16" t="s">
        <v>4261</v>
      </c>
      <c r="Y42" s="20">
        <v>1.112045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3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1.097396</v>
      </c>
      <c r="N43" s="16" t="s">
        <v>5671</v>
      </c>
      <c r="O43" s="17">
        <v>0</v>
      </c>
      <c r="P43" s="16" t="s">
        <v>4257</v>
      </c>
      <c r="Q43" s="20">
        <v>0.9983166</v>
      </c>
      <c r="R43" s="16" t="s">
        <v>5672</v>
      </c>
      <c r="S43" s="17">
        <v>0</v>
      </c>
      <c r="T43" s="16" t="s">
        <v>4259</v>
      </c>
      <c r="U43" s="20">
        <v>1.0028889999999999</v>
      </c>
      <c r="V43" s="16" t="s">
        <v>5673</v>
      </c>
      <c r="W43" s="17">
        <v>0</v>
      </c>
      <c r="X43" s="16" t="s">
        <v>4261</v>
      </c>
      <c r="Y43" s="20">
        <v>1.112045</v>
      </c>
      <c r="Z43" s="16" t="s">
        <v>5729</v>
      </c>
      <c r="AA43" s="17">
        <f>SUM(PRODUCT(A3L336C2,A3L336C3),PRODUCT(A3L336C4,A3L336C5),PRODUCT(A3L336C6,A3L336C7))/A3L336C1</f>
        <v>0</v>
      </c>
    </row>
    <row r="44" spans="1:27" x14ac:dyDescent="0.3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0</v>
      </c>
      <c r="H44" s="16" t="s">
        <v>4253</v>
      </c>
      <c r="I44" s="20">
        <v>1</v>
      </c>
      <c r="J44" s="16" t="s">
        <v>5670</v>
      </c>
      <c r="K44" s="17">
        <v>0</v>
      </c>
      <c r="L44" s="16" t="s">
        <v>4255</v>
      </c>
      <c r="M44" s="20">
        <v>1.097396</v>
      </c>
      <c r="N44" s="16" t="s">
        <v>5671</v>
      </c>
      <c r="O44" s="17">
        <v>0</v>
      </c>
      <c r="P44" s="16" t="s">
        <v>4257</v>
      </c>
      <c r="Q44" s="20">
        <v>0.9983166</v>
      </c>
      <c r="R44" s="16" t="s">
        <v>5672</v>
      </c>
      <c r="S44" s="17">
        <v>0</v>
      </c>
      <c r="T44" s="16" t="s">
        <v>4259</v>
      </c>
      <c r="U44" s="20">
        <v>1.0028889999999999</v>
      </c>
      <c r="V44" s="16" t="s">
        <v>5673</v>
      </c>
      <c r="W44" s="17">
        <v>0</v>
      </c>
      <c r="X44" s="16" t="s">
        <v>4261</v>
      </c>
      <c r="Y44" s="20">
        <v>1.112045</v>
      </c>
      <c r="Z44" s="16" t="s">
        <v>5730</v>
      </c>
      <c r="AA44" s="17">
        <f>SUM(PRODUCT(A3L337C2,A3L337C3),PRODUCT(A3L337C4,A3L337C5),PRODUCT(A3L337C6,A3L337C7))/A3L337C1</f>
        <v>0</v>
      </c>
    </row>
    <row r="45" spans="1:27" x14ac:dyDescent="0.3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2602</v>
      </c>
      <c r="H45" s="16" t="s">
        <v>4253</v>
      </c>
      <c r="I45" s="20">
        <v>1</v>
      </c>
      <c r="J45" s="16" t="s">
        <v>5670</v>
      </c>
      <c r="K45" s="17">
        <v>2435</v>
      </c>
      <c r="L45" s="16" t="s">
        <v>4255</v>
      </c>
      <c r="M45" s="20">
        <v>1.06419</v>
      </c>
      <c r="N45" s="16" t="s">
        <v>5671</v>
      </c>
      <c r="O45" s="17">
        <v>1897</v>
      </c>
      <c r="P45" s="16" t="s">
        <v>4257</v>
      </c>
      <c r="Q45" s="20">
        <v>0.98124</v>
      </c>
      <c r="R45" s="16" t="s">
        <v>5672</v>
      </c>
      <c r="S45" s="17">
        <v>1879</v>
      </c>
      <c r="T45" s="16" t="s">
        <v>4259</v>
      </c>
      <c r="U45" s="20">
        <v>1.043099</v>
      </c>
      <c r="V45" s="16" t="s">
        <v>5673</v>
      </c>
      <c r="W45" s="17">
        <v>2085</v>
      </c>
      <c r="X45" s="16" t="s">
        <v>4261</v>
      </c>
      <c r="Y45" s="20">
        <v>1.0853969999999999</v>
      </c>
      <c r="Z45" s="16" t="s">
        <v>5731</v>
      </c>
      <c r="AA45" s="17">
        <f>SUM(PRODUCT(A3L338C2,A3L338C3),PRODUCT(A3L338C4,A3L338C5),PRODUCT(A3L338C6,A3L338C7))/A3L338C1</f>
        <v>2351.5716433333332</v>
      </c>
    </row>
    <row r="46" spans="1:27" x14ac:dyDescent="0.3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3285</v>
      </c>
      <c r="H46" s="16" t="s">
        <v>4253</v>
      </c>
      <c r="I46" s="20">
        <v>1</v>
      </c>
      <c r="J46" s="16" t="s">
        <v>5670</v>
      </c>
      <c r="K46" s="17">
        <v>3074</v>
      </c>
      <c r="L46" s="16" t="s">
        <v>4255</v>
      </c>
      <c r="M46" s="20">
        <v>1.0355989999999999</v>
      </c>
      <c r="N46" s="16" t="s">
        <v>5671</v>
      </c>
      <c r="O46" s="17">
        <v>3760</v>
      </c>
      <c r="P46" s="16" t="s">
        <v>4257</v>
      </c>
      <c r="Q46" s="20">
        <v>0.9728059</v>
      </c>
      <c r="R46" s="16" t="s">
        <v>5672</v>
      </c>
      <c r="S46" s="17">
        <v>3636</v>
      </c>
      <c r="T46" s="16" t="s">
        <v>4259</v>
      </c>
      <c r="U46" s="20">
        <v>1.064338</v>
      </c>
      <c r="V46" s="16" t="s">
        <v>5673</v>
      </c>
      <c r="W46" s="17">
        <v>4042</v>
      </c>
      <c r="X46" s="16" t="s">
        <v>4261</v>
      </c>
      <c r="Y46" s="20">
        <v>1.0674060000000001</v>
      </c>
      <c r="Z46" s="16" t="s">
        <v>5732</v>
      </c>
      <c r="AA46" s="17">
        <f>SUM(PRODUCT(A3L339C2,A3L339C3),PRODUCT(A3L339C4,A3L339C5),PRODUCT(A3L339C6,A3L339C7))/A3L339C1</f>
        <v>3375.3938366666666</v>
      </c>
    </row>
    <row r="47" spans="1:27" x14ac:dyDescent="0.3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6524</v>
      </c>
      <c r="H47" s="16" t="s">
        <v>4253</v>
      </c>
      <c r="I47" s="20">
        <v>1</v>
      </c>
      <c r="J47" s="16" t="s">
        <v>5670</v>
      </c>
      <c r="K47" s="17">
        <v>1450</v>
      </c>
      <c r="L47" s="16" t="s">
        <v>4255</v>
      </c>
      <c r="M47" s="20">
        <v>1.097396</v>
      </c>
      <c r="N47" s="16" t="s">
        <v>5671</v>
      </c>
      <c r="O47" s="17">
        <v>584</v>
      </c>
      <c r="P47" s="16" t="s">
        <v>4257</v>
      </c>
      <c r="Q47" s="20">
        <v>0.9983166</v>
      </c>
      <c r="R47" s="16" t="s">
        <v>5672</v>
      </c>
      <c r="S47" s="17">
        <v>859</v>
      </c>
      <c r="T47" s="16" t="s">
        <v>4259</v>
      </c>
      <c r="U47" s="20">
        <v>1.0028889999999999</v>
      </c>
      <c r="V47" s="16" t="s">
        <v>5673</v>
      </c>
      <c r="W47" s="17">
        <v>1037</v>
      </c>
      <c r="X47" s="16" t="s">
        <v>4261</v>
      </c>
      <c r="Y47" s="20">
        <v>1.112045</v>
      </c>
      <c r="Z47" s="16" t="s">
        <v>5733</v>
      </c>
      <c r="AA47" s="17">
        <f>SUM(PRODUCT(A3L340C2,A3L340C3),PRODUCT(A3L340C4,A3L340C5),PRODUCT(A3L340C6,A3L340C7))/A3L340C1</f>
        <v>2899.4136981333336</v>
      </c>
    </row>
    <row r="48" spans="1:27" x14ac:dyDescent="0.3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38258</v>
      </c>
      <c r="H48" s="16" t="s">
        <v>4253</v>
      </c>
      <c r="I48" s="20">
        <v>1</v>
      </c>
      <c r="J48" s="16" t="s">
        <v>5670</v>
      </c>
      <c r="K48" s="17">
        <v>37597</v>
      </c>
      <c r="L48" s="16" t="s">
        <v>4255</v>
      </c>
      <c r="M48" s="20">
        <v>1.097396</v>
      </c>
      <c r="N48" s="16" t="s">
        <v>5671</v>
      </c>
      <c r="O48" s="17">
        <v>39601</v>
      </c>
      <c r="P48" s="16" t="s">
        <v>4257</v>
      </c>
      <c r="Q48" s="20">
        <v>0.9983166</v>
      </c>
      <c r="R48" s="16" t="s">
        <v>5672</v>
      </c>
      <c r="S48" s="17">
        <v>36342</v>
      </c>
      <c r="T48" s="16" t="s">
        <v>4259</v>
      </c>
      <c r="U48" s="20">
        <v>1.0028889999999999</v>
      </c>
      <c r="V48" s="16" t="s">
        <v>5673</v>
      </c>
      <c r="W48" s="17">
        <v>40056</v>
      </c>
      <c r="X48" s="16" t="s">
        <v>4261</v>
      </c>
      <c r="Y48" s="20">
        <v>1.112045</v>
      </c>
      <c r="Z48" s="16" t="s">
        <v>5734</v>
      </c>
      <c r="AA48" s="17">
        <f>SUM(PRODUCT(A3L341C2,A3L341C3),PRODUCT(A3L341C4,A3L341C5),PRODUCT(A3L341C6,A3L341C7))/A3L341C1</f>
        <v>39683.711029533333</v>
      </c>
    </row>
    <row r="49" spans="1:27" x14ac:dyDescent="0.3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38258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37597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39601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36342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40056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39683.711029533333</v>
      </c>
    </row>
    <row r="50" spans="1:27" x14ac:dyDescent="0.3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363226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335286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404742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466600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488103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372188.92154220009</v>
      </c>
    </row>
    <row r="51" spans="1:27" x14ac:dyDescent="0.3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0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0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0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0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0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82005F-7701-49D3-9292-CFDE582EDB8F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5753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5754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3511</v>
      </c>
      <c r="H8" s="16" t="s">
        <v>4253</v>
      </c>
      <c r="I8" s="20">
        <v>1</v>
      </c>
      <c r="J8" s="16" t="s">
        <v>5670</v>
      </c>
      <c r="K8" s="17">
        <v>3634</v>
      </c>
      <c r="L8" s="16" t="s">
        <v>4255</v>
      </c>
      <c r="M8" s="20">
        <v>1.0317909999999999</v>
      </c>
      <c r="N8" s="16" t="s">
        <v>5671</v>
      </c>
      <c r="O8" s="17">
        <v>12074</v>
      </c>
      <c r="P8" s="16" t="s">
        <v>4257</v>
      </c>
      <c r="Q8" s="20">
        <v>1.029218</v>
      </c>
      <c r="R8" s="16" t="s">
        <v>5672</v>
      </c>
      <c r="S8" s="17">
        <v>3957</v>
      </c>
      <c r="T8" s="16" t="s">
        <v>4259</v>
      </c>
      <c r="U8" s="20">
        <v>1.0700130000000001</v>
      </c>
      <c r="V8" s="16" t="s">
        <v>5673</v>
      </c>
      <c r="W8" s="17">
        <v>4669</v>
      </c>
      <c r="X8" s="16" t="s">
        <v>4261</v>
      </c>
      <c r="Y8" s="20">
        <v>1.0982890000000001</v>
      </c>
      <c r="Z8" s="16" t="s">
        <v>5768</v>
      </c>
      <c r="AA8" s="17">
        <f>SUM(PRODUCT(A3L401C2,A3L401C3))/A3L401C1</f>
        <v>3511</v>
      </c>
    </row>
    <row r="9" spans="1:27" x14ac:dyDescent="0.3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170649</v>
      </c>
      <c r="H9" s="16" t="s">
        <v>4253</v>
      </c>
      <c r="I9" s="20">
        <v>1</v>
      </c>
      <c r="J9" s="16" t="s">
        <v>5670</v>
      </c>
      <c r="K9" s="17">
        <v>176651</v>
      </c>
      <c r="L9" s="16" t="s">
        <v>4255</v>
      </c>
      <c r="M9" s="20">
        <v>1.0317909999999999</v>
      </c>
      <c r="N9" s="16" t="s">
        <v>5671</v>
      </c>
      <c r="O9" s="17">
        <v>149231</v>
      </c>
      <c r="P9" s="16" t="s">
        <v>4257</v>
      </c>
      <c r="Q9" s="20">
        <v>1.029218</v>
      </c>
      <c r="R9" s="16" t="s">
        <v>5672</v>
      </c>
      <c r="S9" s="17">
        <v>143837</v>
      </c>
      <c r="T9" s="16" t="s">
        <v>4259</v>
      </c>
      <c r="U9" s="20">
        <v>1.0700130000000001</v>
      </c>
      <c r="V9" s="16" t="s">
        <v>5673</v>
      </c>
      <c r="W9" s="17">
        <v>158848</v>
      </c>
      <c r="X9" s="16" t="s">
        <v>4261</v>
      </c>
      <c r="Y9" s="20">
        <v>1.0982890000000001</v>
      </c>
      <c r="Z9" s="16" t="s">
        <v>5769</v>
      </c>
      <c r="AA9" s="17">
        <f>SUM(PRODUCT(A3L402C2,A3L402C3))/A3L402C1</f>
        <v>170649</v>
      </c>
    </row>
    <row r="10" spans="1:27" x14ac:dyDescent="0.3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1.0317909999999999</v>
      </c>
      <c r="N10" s="16" t="s">
        <v>5671</v>
      </c>
      <c r="O10" s="17">
        <v>0</v>
      </c>
      <c r="P10" s="16" t="s">
        <v>4257</v>
      </c>
      <c r="Q10" s="20">
        <v>1.029218</v>
      </c>
      <c r="R10" s="16" t="s">
        <v>5672</v>
      </c>
      <c r="S10" s="17">
        <v>0</v>
      </c>
      <c r="T10" s="16" t="s">
        <v>4259</v>
      </c>
      <c r="U10" s="20">
        <v>1.0700130000000001</v>
      </c>
      <c r="V10" s="16" t="s">
        <v>5673</v>
      </c>
      <c r="W10" s="17">
        <v>0</v>
      </c>
      <c r="X10" s="16" t="s">
        <v>4261</v>
      </c>
      <c r="Y10" s="20">
        <v>1.0982890000000001</v>
      </c>
      <c r="Z10" s="16" t="s">
        <v>5770</v>
      </c>
      <c r="AA10" s="17">
        <f>SUM(PRODUCT(A3L403C2,A3L403C3))/A3L403C1</f>
        <v>0</v>
      </c>
    </row>
    <row r="11" spans="1:27" x14ac:dyDescent="0.3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1.0317909999999999</v>
      </c>
      <c r="N11" s="16" t="s">
        <v>5671</v>
      </c>
      <c r="O11" s="17">
        <v>0</v>
      </c>
      <c r="P11" s="16" t="s">
        <v>4257</v>
      </c>
      <c r="Q11" s="20">
        <v>1.029218</v>
      </c>
      <c r="R11" s="16" t="s">
        <v>5672</v>
      </c>
      <c r="S11" s="17">
        <v>26843</v>
      </c>
      <c r="T11" s="16" t="s">
        <v>4259</v>
      </c>
      <c r="U11" s="20">
        <v>1.0700130000000001</v>
      </c>
      <c r="V11" s="16" t="s">
        <v>5673</v>
      </c>
      <c r="W11" s="17">
        <v>25043</v>
      </c>
      <c r="X11" s="16" t="s">
        <v>4261</v>
      </c>
      <c r="Y11" s="20">
        <v>1.0982890000000001</v>
      </c>
      <c r="Z11" s="16" t="s">
        <v>5771</v>
      </c>
      <c r="AA11" s="17">
        <f>SUM(PRODUCT(A3L404C2,A3L404C3))/A3L404C1</f>
        <v>0</v>
      </c>
    </row>
    <row r="12" spans="1:27" x14ac:dyDescent="0.3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170649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176651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149231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170680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183891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170649</v>
      </c>
    </row>
    <row r="13" spans="1:27" x14ac:dyDescent="0.3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3511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3634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12074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3957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4669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3511</v>
      </c>
    </row>
    <row r="14" spans="1:27" x14ac:dyDescent="0.3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174160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180285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161305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174637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188560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174160</v>
      </c>
    </row>
    <row r="15" spans="1:27" x14ac:dyDescent="0.3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1.0317909999999999</v>
      </c>
      <c r="N15" s="16" t="s">
        <v>5671</v>
      </c>
      <c r="O15" s="17">
        <v>0</v>
      </c>
      <c r="P15" s="16" t="s">
        <v>4257</v>
      </c>
      <c r="Q15" s="20">
        <v>1.029218</v>
      </c>
      <c r="R15" s="16" t="s">
        <v>5672</v>
      </c>
      <c r="S15" s="17">
        <v>0</v>
      </c>
      <c r="T15" s="16" t="s">
        <v>4259</v>
      </c>
      <c r="U15" s="20">
        <v>1.0700130000000001</v>
      </c>
      <c r="V15" s="16" t="s">
        <v>5673</v>
      </c>
      <c r="W15" s="17">
        <v>0</v>
      </c>
      <c r="X15" s="16" t="s">
        <v>4261</v>
      </c>
      <c r="Y15" s="20">
        <v>1.0982890000000001</v>
      </c>
      <c r="Z15" s="16" t="s">
        <v>5790</v>
      </c>
      <c r="AA15" s="17">
        <f>SUM(PRODUCT(A3L408C2,A3L408C3))/A3L408C1</f>
        <v>0</v>
      </c>
    </row>
    <row r="16" spans="1:27" x14ac:dyDescent="0.3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17</v>
      </c>
      <c r="H16" s="16" t="s">
        <v>4253</v>
      </c>
      <c r="I16" s="20">
        <v>1</v>
      </c>
      <c r="J16" s="16" t="s">
        <v>5670</v>
      </c>
      <c r="K16" s="17">
        <v>17</v>
      </c>
      <c r="L16" s="16" t="s">
        <v>4255</v>
      </c>
      <c r="M16" s="20">
        <v>1.0317909999999999</v>
      </c>
      <c r="N16" s="16" t="s">
        <v>5671</v>
      </c>
      <c r="O16" s="17">
        <v>-7</v>
      </c>
      <c r="P16" s="16" t="s">
        <v>4257</v>
      </c>
      <c r="Q16" s="20">
        <v>1.029218</v>
      </c>
      <c r="R16" s="16" t="s">
        <v>5672</v>
      </c>
      <c r="S16" s="17">
        <v>-7</v>
      </c>
      <c r="T16" s="16" t="s">
        <v>4259</v>
      </c>
      <c r="U16" s="20">
        <v>1.0700130000000001</v>
      </c>
      <c r="V16" s="16" t="s">
        <v>5673</v>
      </c>
      <c r="W16" s="17">
        <v>3</v>
      </c>
      <c r="X16" s="16" t="s">
        <v>4261</v>
      </c>
      <c r="Y16" s="20">
        <v>1.0982890000000001</v>
      </c>
      <c r="Z16" s="16" t="s">
        <v>5791</v>
      </c>
      <c r="AA16" s="17">
        <f>SUM(PRODUCT(A3L409C2,A3L409C3))/A3L409C1</f>
        <v>17</v>
      </c>
    </row>
    <row r="17" spans="1:27" x14ac:dyDescent="0.3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3053</v>
      </c>
      <c r="H17" s="16" t="s">
        <v>4253</v>
      </c>
      <c r="I17" s="20">
        <v>1</v>
      </c>
      <c r="J17" s="16" t="s">
        <v>5670</v>
      </c>
      <c r="K17" s="17">
        <v>3488</v>
      </c>
      <c r="L17" s="16" t="s">
        <v>4255</v>
      </c>
      <c r="M17" s="20">
        <v>1.0317909999999999</v>
      </c>
      <c r="N17" s="16" t="s">
        <v>5671</v>
      </c>
      <c r="O17" s="17">
        <v>2659</v>
      </c>
      <c r="P17" s="16" t="s">
        <v>4257</v>
      </c>
      <c r="Q17" s="20">
        <v>1.029218</v>
      </c>
      <c r="R17" s="16" t="s">
        <v>5672</v>
      </c>
      <c r="S17" s="17">
        <v>1470</v>
      </c>
      <c r="T17" s="16" t="s">
        <v>4259</v>
      </c>
      <c r="U17" s="20">
        <v>1.0700130000000001</v>
      </c>
      <c r="V17" s="16" t="s">
        <v>5673</v>
      </c>
      <c r="W17" s="17">
        <v>2819</v>
      </c>
      <c r="X17" s="16" t="s">
        <v>4261</v>
      </c>
      <c r="Y17" s="20">
        <v>1.0982890000000001</v>
      </c>
      <c r="Z17" s="16" t="s">
        <v>5792</v>
      </c>
      <c r="AA17" s="17">
        <f>SUM(PRODUCT(A3L410C2,A3L410C3))/A3L410C1</f>
        <v>3053</v>
      </c>
    </row>
    <row r="18" spans="1:27" x14ac:dyDescent="0.3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17144</v>
      </c>
      <c r="H18" s="16" t="s">
        <v>4253</v>
      </c>
      <c r="I18" s="20">
        <v>1</v>
      </c>
      <c r="J18" s="16" t="s">
        <v>5670</v>
      </c>
      <c r="K18" s="17">
        <v>18468</v>
      </c>
      <c r="L18" s="16" t="s">
        <v>4255</v>
      </c>
      <c r="M18" s="20">
        <v>1.0317909999999999</v>
      </c>
      <c r="N18" s="16" t="s">
        <v>5671</v>
      </c>
      <c r="O18" s="17">
        <v>16094</v>
      </c>
      <c r="P18" s="16" t="s">
        <v>4257</v>
      </c>
      <c r="Q18" s="20">
        <v>1.029218</v>
      </c>
      <c r="R18" s="16" t="s">
        <v>5672</v>
      </c>
      <c r="S18" s="17">
        <v>19571</v>
      </c>
      <c r="T18" s="16" t="s">
        <v>4259</v>
      </c>
      <c r="U18" s="20">
        <v>1.0700130000000001</v>
      </c>
      <c r="V18" s="16" t="s">
        <v>5673</v>
      </c>
      <c r="W18" s="17">
        <v>19901</v>
      </c>
      <c r="X18" s="16" t="s">
        <v>4261</v>
      </c>
      <c r="Y18" s="20">
        <v>1.0982890000000001</v>
      </c>
      <c r="Z18" s="16" t="s">
        <v>5793</v>
      </c>
      <c r="AA18" s="17">
        <f>SUM(PRODUCT(A3L411C2,A3L411C3))/A3L411C1</f>
        <v>17144</v>
      </c>
    </row>
    <row r="19" spans="1:27" x14ac:dyDescent="0.3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7496</v>
      </c>
      <c r="H19" s="16" t="s">
        <v>4253</v>
      </c>
      <c r="I19" s="20">
        <v>1</v>
      </c>
      <c r="J19" s="16" t="s">
        <v>5670</v>
      </c>
      <c r="K19" s="17">
        <v>8027</v>
      </c>
      <c r="L19" s="16" t="s">
        <v>4255</v>
      </c>
      <c r="M19" s="20">
        <v>1.0317909999999999</v>
      </c>
      <c r="N19" s="16" t="s">
        <v>5671</v>
      </c>
      <c r="O19" s="17">
        <v>3313</v>
      </c>
      <c r="P19" s="16" t="s">
        <v>4257</v>
      </c>
      <c r="Q19" s="20">
        <v>1.029218</v>
      </c>
      <c r="R19" s="16" t="s">
        <v>5672</v>
      </c>
      <c r="S19" s="17">
        <v>5275</v>
      </c>
      <c r="T19" s="16" t="s">
        <v>4259</v>
      </c>
      <c r="U19" s="20">
        <v>1.0700130000000001</v>
      </c>
      <c r="V19" s="16" t="s">
        <v>5673</v>
      </c>
      <c r="W19" s="17">
        <v>6119</v>
      </c>
      <c r="X19" s="16" t="s">
        <v>4261</v>
      </c>
      <c r="Y19" s="20">
        <v>1.0982890000000001</v>
      </c>
      <c r="Z19" s="16" t="s">
        <v>5794</v>
      </c>
      <c r="AA19" s="17">
        <f>SUM(PRODUCT(A3L412C2,A3L412C3))/A3L412C1</f>
        <v>7496</v>
      </c>
    </row>
    <row r="20" spans="1:27" x14ac:dyDescent="0.3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7850</v>
      </c>
      <c r="H20" s="16" t="s">
        <v>4253</v>
      </c>
      <c r="I20" s="20">
        <v>1</v>
      </c>
      <c r="J20" s="16" t="s">
        <v>5670</v>
      </c>
      <c r="K20" s="17">
        <v>9856</v>
      </c>
      <c r="L20" s="16" t="s">
        <v>4255</v>
      </c>
      <c r="M20" s="20">
        <v>1.0317909999999999</v>
      </c>
      <c r="N20" s="16" t="s">
        <v>5671</v>
      </c>
      <c r="O20" s="17">
        <v>18193</v>
      </c>
      <c r="P20" s="16" t="s">
        <v>4257</v>
      </c>
      <c r="Q20" s="20">
        <v>1.029218</v>
      </c>
      <c r="R20" s="16" t="s">
        <v>5672</v>
      </c>
      <c r="S20" s="17">
        <v>11488</v>
      </c>
      <c r="T20" s="16" t="s">
        <v>4259</v>
      </c>
      <c r="U20" s="20">
        <v>1.0700130000000001</v>
      </c>
      <c r="V20" s="16" t="s">
        <v>5673</v>
      </c>
      <c r="W20" s="17">
        <v>12125</v>
      </c>
      <c r="X20" s="16" t="s">
        <v>4261</v>
      </c>
      <c r="Y20" s="20">
        <v>1.0982890000000001</v>
      </c>
      <c r="Z20" s="16" t="s">
        <v>5795</v>
      </c>
      <c r="AA20" s="17">
        <f>SUM(PRODUCT(A3L413C2,A3L413C3))/A3L413C1</f>
        <v>7850</v>
      </c>
    </row>
    <row r="21" spans="1:27" x14ac:dyDescent="0.3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6228</v>
      </c>
      <c r="H21" s="16" t="s">
        <v>4253</v>
      </c>
      <c r="I21" s="20">
        <v>1</v>
      </c>
      <c r="J21" s="16" t="s">
        <v>5670</v>
      </c>
      <c r="K21" s="17">
        <v>7233</v>
      </c>
      <c r="L21" s="16" t="s">
        <v>4255</v>
      </c>
      <c r="M21" s="20">
        <v>1.0317909999999999</v>
      </c>
      <c r="N21" s="16" t="s">
        <v>5671</v>
      </c>
      <c r="O21" s="17">
        <v>6703</v>
      </c>
      <c r="P21" s="16" t="s">
        <v>4257</v>
      </c>
      <c r="Q21" s="20">
        <v>1.029218</v>
      </c>
      <c r="R21" s="16" t="s">
        <v>5672</v>
      </c>
      <c r="S21" s="17">
        <v>8815</v>
      </c>
      <c r="T21" s="16" t="s">
        <v>4259</v>
      </c>
      <c r="U21" s="20">
        <v>1.0700130000000001</v>
      </c>
      <c r="V21" s="16" t="s">
        <v>5673</v>
      </c>
      <c r="W21" s="17">
        <v>10354</v>
      </c>
      <c r="X21" s="16" t="s">
        <v>4261</v>
      </c>
      <c r="Y21" s="20">
        <v>1.0982890000000001</v>
      </c>
      <c r="Z21" s="16" t="s">
        <v>5796</v>
      </c>
      <c r="AA21" s="17">
        <f>SUM(PRODUCT(A3L414C2,A3L414C3))/A3L414C1</f>
        <v>6228</v>
      </c>
    </row>
    <row r="22" spans="1:27" x14ac:dyDescent="0.3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9775</v>
      </c>
      <c r="H22" s="16" t="s">
        <v>4253</v>
      </c>
      <c r="I22" s="20">
        <v>1</v>
      </c>
      <c r="J22" s="16" t="s">
        <v>5670</v>
      </c>
      <c r="K22" s="17">
        <v>9394</v>
      </c>
      <c r="L22" s="16" t="s">
        <v>4255</v>
      </c>
      <c r="M22" s="20">
        <v>1.0317909999999999</v>
      </c>
      <c r="N22" s="16" t="s">
        <v>5671</v>
      </c>
      <c r="O22" s="17">
        <v>5517</v>
      </c>
      <c r="P22" s="16" t="s">
        <v>4257</v>
      </c>
      <c r="Q22" s="20">
        <v>1.029218</v>
      </c>
      <c r="R22" s="16" t="s">
        <v>5672</v>
      </c>
      <c r="S22" s="17">
        <v>11032</v>
      </c>
      <c r="T22" s="16" t="s">
        <v>4259</v>
      </c>
      <c r="U22" s="20">
        <v>1.0700130000000001</v>
      </c>
      <c r="V22" s="16" t="s">
        <v>5673</v>
      </c>
      <c r="W22" s="17">
        <v>9157</v>
      </c>
      <c r="X22" s="16" t="s">
        <v>4261</v>
      </c>
      <c r="Y22" s="20">
        <v>1.0982890000000001</v>
      </c>
      <c r="Z22" s="16" t="s">
        <v>5797</v>
      </c>
      <c r="AA22" s="17">
        <f>SUM(PRODUCT(A3L415C2,A3L415C3))/A3L415C1</f>
        <v>9775</v>
      </c>
    </row>
    <row r="23" spans="1:27" x14ac:dyDescent="0.3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45</v>
      </c>
      <c r="H23" s="16" t="s">
        <v>4253</v>
      </c>
      <c r="I23" s="20">
        <v>1</v>
      </c>
      <c r="J23" s="16" t="s">
        <v>5670</v>
      </c>
      <c r="K23" s="17">
        <v>56</v>
      </c>
      <c r="L23" s="16" t="s">
        <v>4255</v>
      </c>
      <c r="M23" s="20">
        <v>1.0317909999999999</v>
      </c>
      <c r="N23" s="16" t="s">
        <v>5671</v>
      </c>
      <c r="O23" s="17">
        <v>1</v>
      </c>
      <c r="P23" s="16" t="s">
        <v>4257</v>
      </c>
      <c r="Q23" s="20">
        <v>1.029218</v>
      </c>
      <c r="R23" s="16" t="s">
        <v>5672</v>
      </c>
      <c r="S23" s="17">
        <v>11</v>
      </c>
      <c r="T23" s="16" t="s">
        <v>4259</v>
      </c>
      <c r="U23" s="20">
        <v>1.0700130000000001</v>
      </c>
      <c r="V23" s="16" t="s">
        <v>5673</v>
      </c>
      <c r="W23" s="17">
        <v>33</v>
      </c>
      <c r="X23" s="16" t="s">
        <v>4261</v>
      </c>
      <c r="Y23" s="20">
        <v>1.0982890000000001</v>
      </c>
      <c r="Z23" s="16" t="s">
        <v>5798</v>
      </c>
      <c r="AA23" s="17">
        <f>SUM(PRODUCT(A3L416C2,A3L416C3))/A3L416C1</f>
        <v>45</v>
      </c>
    </row>
    <row r="24" spans="1:27" x14ac:dyDescent="0.3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141</v>
      </c>
      <c r="H24" s="16" t="s">
        <v>4253</v>
      </c>
      <c r="I24" s="20">
        <v>1</v>
      </c>
      <c r="J24" s="16" t="s">
        <v>5670</v>
      </c>
      <c r="K24" s="17">
        <v>151</v>
      </c>
      <c r="L24" s="16" t="s">
        <v>4255</v>
      </c>
      <c r="M24" s="20">
        <v>1.0317909999999999</v>
      </c>
      <c r="N24" s="16" t="s">
        <v>5671</v>
      </c>
      <c r="O24" s="17">
        <v>-92</v>
      </c>
      <c r="P24" s="16" t="s">
        <v>4257</v>
      </c>
      <c r="Q24" s="20">
        <v>1.029218</v>
      </c>
      <c r="R24" s="16" t="s">
        <v>5672</v>
      </c>
      <c r="S24" s="17">
        <v>-86</v>
      </c>
      <c r="T24" s="16" t="s">
        <v>4259</v>
      </c>
      <c r="U24" s="20">
        <v>1.0700130000000001</v>
      </c>
      <c r="V24" s="16" t="s">
        <v>5673</v>
      </c>
      <c r="W24" s="17">
        <v>-34</v>
      </c>
      <c r="X24" s="16" t="s">
        <v>4261</v>
      </c>
      <c r="Y24" s="20">
        <v>1.0982890000000001</v>
      </c>
      <c r="Z24" s="16" t="s">
        <v>5799</v>
      </c>
      <c r="AA24" s="17">
        <f>SUM(PRODUCT(A3L417C2,A3L417C3))/A3L417C1</f>
        <v>141</v>
      </c>
    </row>
    <row r="25" spans="1:27" x14ac:dyDescent="0.3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1.0317909999999999</v>
      </c>
      <c r="N25" s="16" t="s">
        <v>5671</v>
      </c>
      <c r="O25" s="17">
        <v>0</v>
      </c>
      <c r="P25" s="16" t="s">
        <v>4257</v>
      </c>
      <c r="Q25" s="20">
        <v>1.029218</v>
      </c>
      <c r="R25" s="16" t="s">
        <v>5672</v>
      </c>
      <c r="S25" s="17">
        <v>92</v>
      </c>
      <c r="T25" s="16" t="s">
        <v>4259</v>
      </c>
      <c r="U25" s="20">
        <v>1.0700130000000001</v>
      </c>
      <c r="V25" s="16" t="s">
        <v>5673</v>
      </c>
      <c r="W25" s="17">
        <v>102</v>
      </c>
      <c r="X25" s="16" t="s">
        <v>4261</v>
      </c>
      <c r="Y25" s="20">
        <v>1.0982890000000001</v>
      </c>
      <c r="Z25" s="16" t="s">
        <v>5800</v>
      </c>
      <c r="AA25" s="17">
        <f>SUM(PRODUCT(A3L418C2,A3L418C3))/A3L418C1</f>
        <v>0</v>
      </c>
    </row>
    <row r="26" spans="1:27" x14ac:dyDescent="0.3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0</v>
      </c>
      <c r="H26" s="16" t="s">
        <v>4253</v>
      </c>
      <c r="I26" s="20">
        <v>1</v>
      </c>
      <c r="J26" s="16" t="s">
        <v>5670</v>
      </c>
      <c r="K26" s="17">
        <v>0</v>
      </c>
      <c r="L26" s="16" t="s">
        <v>4255</v>
      </c>
      <c r="M26" s="20">
        <v>1.0317909999999999</v>
      </c>
      <c r="N26" s="16" t="s">
        <v>5671</v>
      </c>
      <c r="O26" s="17">
        <v>0</v>
      </c>
      <c r="P26" s="16" t="s">
        <v>4257</v>
      </c>
      <c r="Q26" s="20">
        <v>1.029218</v>
      </c>
      <c r="R26" s="16" t="s">
        <v>5672</v>
      </c>
      <c r="S26" s="17">
        <v>0</v>
      </c>
      <c r="T26" s="16" t="s">
        <v>4259</v>
      </c>
      <c r="U26" s="20">
        <v>1.0700130000000001</v>
      </c>
      <c r="V26" s="16" t="s">
        <v>5673</v>
      </c>
      <c r="W26" s="17">
        <v>0</v>
      </c>
      <c r="X26" s="16" t="s">
        <v>4261</v>
      </c>
      <c r="Y26" s="20">
        <v>1.0982890000000001</v>
      </c>
      <c r="Z26" s="16" t="s">
        <v>5801</v>
      </c>
      <c r="AA26" s="17">
        <f>SUM(PRODUCT(A3L419C2,A3L419C3))/A3L419C1</f>
        <v>0</v>
      </c>
    </row>
    <row r="27" spans="1:27" x14ac:dyDescent="0.3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1</v>
      </c>
      <c r="L27" s="16" t="s">
        <v>4255</v>
      </c>
      <c r="M27" s="20">
        <v>1.0317909999999999</v>
      </c>
      <c r="N27" s="16" t="s">
        <v>5671</v>
      </c>
      <c r="O27" s="17">
        <v>1</v>
      </c>
      <c r="P27" s="16" t="s">
        <v>4257</v>
      </c>
      <c r="Q27" s="20">
        <v>1.029218</v>
      </c>
      <c r="R27" s="16" t="s">
        <v>5672</v>
      </c>
      <c r="S27" s="17">
        <v>1</v>
      </c>
      <c r="T27" s="16" t="s">
        <v>4259</v>
      </c>
      <c r="U27" s="20">
        <v>1.0700130000000001</v>
      </c>
      <c r="V27" s="16" t="s">
        <v>5673</v>
      </c>
      <c r="W27" s="17">
        <v>1</v>
      </c>
      <c r="X27" s="16" t="s">
        <v>4261</v>
      </c>
      <c r="Y27" s="20">
        <v>1.0982890000000001</v>
      </c>
      <c r="Z27" s="16" t="s">
        <v>5802</v>
      </c>
      <c r="AA27" s="17">
        <f>SUM(PRODUCT(A3L420C2,A3L420C3))/A3L420C1</f>
        <v>0</v>
      </c>
    </row>
    <row r="28" spans="1:27" x14ac:dyDescent="0.3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363</v>
      </c>
      <c r="H28" s="16" t="s">
        <v>4253</v>
      </c>
      <c r="I28" s="20">
        <v>1</v>
      </c>
      <c r="J28" s="16" t="s">
        <v>5670</v>
      </c>
      <c r="K28" s="17">
        <v>924</v>
      </c>
      <c r="L28" s="16" t="s">
        <v>4255</v>
      </c>
      <c r="M28" s="20">
        <v>1.0317909999999999</v>
      </c>
      <c r="N28" s="16" t="s">
        <v>5671</v>
      </c>
      <c r="O28" s="17">
        <v>1102</v>
      </c>
      <c r="P28" s="16" t="s">
        <v>4257</v>
      </c>
      <c r="Q28" s="20">
        <v>1.029218</v>
      </c>
      <c r="R28" s="16" t="s">
        <v>5672</v>
      </c>
      <c r="S28" s="17">
        <v>1305</v>
      </c>
      <c r="T28" s="16" t="s">
        <v>4259</v>
      </c>
      <c r="U28" s="20">
        <v>1.0700130000000001</v>
      </c>
      <c r="V28" s="16" t="s">
        <v>5673</v>
      </c>
      <c r="W28" s="17">
        <v>1326</v>
      </c>
      <c r="X28" s="16" t="s">
        <v>4261</v>
      </c>
      <c r="Y28" s="20">
        <v>1.0982890000000001</v>
      </c>
      <c r="Z28" s="16" t="s">
        <v>5803</v>
      </c>
      <c r="AA28" s="17">
        <f>SUM(PRODUCT(A3L421C2,A3L421C3))/A3L421C1</f>
        <v>363</v>
      </c>
    </row>
    <row r="29" spans="1:27" x14ac:dyDescent="0.3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-79</v>
      </c>
      <c r="H29" s="16" t="s">
        <v>4253</v>
      </c>
      <c r="I29" s="20">
        <v>1</v>
      </c>
      <c r="J29" s="16" t="s">
        <v>5670</v>
      </c>
      <c r="K29" s="17">
        <v>34</v>
      </c>
      <c r="L29" s="16" t="s">
        <v>4255</v>
      </c>
      <c r="M29" s="20">
        <v>1.0317909999999999</v>
      </c>
      <c r="N29" s="16" t="s">
        <v>5671</v>
      </c>
      <c r="O29" s="17">
        <v>100</v>
      </c>
      <c r="P29" s="16" t="s">
        <v>4257</v>
      </c>
      <c r="Q29" s="20">
        <v>1.029218</v>
      </c>
      <c r="R29" s="16" t="s">
        <v>5672</v>
      </c>
      <c r="S29" s="17">
        <v>-350</v>
      </c>
      <c r="T29" s="16" t="s">
        <v>4259</v>
      </c>
      <c r="U29" s="20">
        <v>1.0700130000000001</v>
      </c>
      <c r="V29" s="16" t="s">
        <v>5673</v>
      </c>
      <c r="W29" s="17">
        <v>431</v>
      </c>
      <c r="X29" s="16" t="s">
        <v>4261</v>
      </c>
      <c r="Y29" s="20">
        <v>1.0982890000000001</v>
      </c>
      <c r="Z29" s="16" t="s">
        <v>5804</v>
      </c>
      <c r="AA29" s="17">
        <f>SUM(PRODUCT(A3L422C2,A3L422C3))/A3L422C1</f>
        <v>-79</v>
      </c>
    </row>
    <row r="30" spans="1:27" x14ac:dyDescent="0.3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-107</v>
      </c>
      <c r="H30" s="16" t="s">
        <v>4253</v>
      </c>
      <c r="I30" s="20">
        <v>1</v>
      </c>
      <c r="J30" s="16" t="s">
        <v>5670</v>
      </c>
      <c r="K30" s="17">
        <v>23</v>
      </c>
      <c r="L30" s="16" t="s">
        <v>4255</v>
      </c>
      <c r="M30" s="20">
        <v>1.0317909999999999</v>
      </c>
      <c r="N30" s="16" t="s">
        <v>5671</v>
      </c>
      <c r="O30" s="17">
        <v>144</v>
      </c>
      <c r="P30" s="16" t="s">
        <v>4257</v>
      </c>
      <c r="Q30" s="20">
        <v>1.029218</v>
      </c>
      <c r="R30" s="16" t="s">
        <v>5672</v>
      </c>
      <c r="S30" s="17">
        <v>38</v>
      </c>
      <c r="T30" s="16" t="s">
        <v>4259</v>
      </c>
      <c r="U30" s="20">
        <v>1.0700130000000001</v>
      </c>
      <c r="V30" s="16" t="s">
        <v>5673</v>
      </c>
      <c r="W30" s="17">
        <v>51</v>
      </c>
      <c r="X30" s="16" t="s">
        <v>4261</v>
      </c>
      <c r="Y30" s="20">
        <v>1.0982890000000001</v>
      </c>
      <c r="Z30" s="16" t="s">
        <v>5805</v>
      </c>
      <c r="AA30" s="17">
        <f>SUM(PRODUCT(A3L423C2,A3L423C3))/A3L423C1</f>
        <v>-107</v>
      </c>
    </row>
    <row r="31" spans="1:27" x14ac:dyDescent="0.3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14119</v>
      </c>
      <c r="H31" s="16" t="s">
        <v>4253</v>
      </c>
      <c r="I31" s="20">
        <v>1</v>
      </c>
      <c r="J31" s="16" t="s">
        <v>5670</v>
      </c>
      <c r="K31" s="17">
        <v>15759</v>
      </c>
      <c r="L31" s="16" t="s">
        <v>4255</v>
      </c>
      <c r="M31" s="20">
        <v>1.0317909999999999</v>
      </c>
      <c r="N31" s="16" t="s">
        <v>5671</v>
      </c>
      <c r="O31" s="17">
        <v>15368</v>
      </c>
      <c r="P31" s="16" t="s">
        <v>4257</v>
      </c>
      <c r="Q31" s="20">
        <v>1.029218</v>
      </c>
      <c r="R31" s="16" t="s">
        <v>5672</v>
      </c>
      <c r="S31" s="17">
        <v>18712</v>
      </c>
      <c r="T31" s="16" t="s">
        <v>4259</v>
      </c>
      <c r="U31" s="20">
        <v>1.0700130000000001</v>
      </c>
      <c r="V31" s="16" t="s">
        <v>5673</v>
      </c>
      <c r="W31" s="17">
        <v>18520</v>
      </c>
      <c r="X31" s="16" t="s">
        <v>4261</v>
      </c>
      <c r="Y31" s="20">
        <v>1.0982890000000001</v>
      </c>
      <c r="Z31" s="16" t="s">
        <v>5806</v>
      </c>
      <c r="AA31" s="17">
        <f>SUM(PRODUCT(A3L424C2,A3L424C3))/A3L424C1</f>
        <v>14119</v>
      </c>
    </row>
    <row r="32" spans="1:27" x14ac:dyDescent="0.3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1.0317909999999999</v>
      </c>
      <c r="N32" s="16" t="s">
        <v>5671</v>
      </c>
      <c r="O32" s="17">
        <v>0</v>
      </c>
      <c r="P32" s="16" t="s">
        <v>4257</v>
      </c>
      <c r="Q32" s="20">
        <v>1.029218</v>
      </c>
      <c r="R32" s="16" t="s">
        <v>5672</v>
      </c>
      <c r="S32" s="17">
        <v>0</v>
      </c>
      <c r="T32" s="16" t="s">
        <v>4259</v>
      </c>
      <c r="U32" s="20">
        <v>1.0700130000000001</v>
      </c>
      <c r="V32" s="16" t="s">
        <v>5673</v>
      </c>
      <c r="W32" s="17">
        <v>0</v>
      </c>
      <c r="X32" s="16" t="s">
        <v>4261</v>
      </c>
      <c r="Y32" s="20">
        <v>1.0982890000000001</v>
      </c>
      <c r="Z32" s="16" t="s">
        <v>5807</v>
      </c>
      <c r="AA32" s="17">
        <f>SUM(PRODUCT(A3L425C2,A3L425C3))/A3L425C1</f>
        <v>0</v>
      </c>
    </row>
    <row r="33" spans="1:27" x14ac:dyDescent="0.3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66045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73431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69096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77367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80908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66045</v>
      </c>
    </row>
    <row r="34" spans="1:27" x14ac:dyDescent="0.3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1.0317909999999999</v>
      </c>
      <c r="N34" s="16" t="s">
        <v>5671</v>
      </c>
      <c r="O34" s="17">
        <v>0</v>
      </c>
      <c r="P34" s="16" t="s">
        <v>4257</v>
      </c>
      <c r="Q34" s="20">
        <v>1.029218</v>
      </c>
      <c r="R34" s="16" t="s">
        <v>5672</v>
      </c>
      <c r="S34" s="17">
        <v>0</v>
      </c>
      <c r="T34" s="16" t="s">
        <v>4259</v>
      </c>
      <c r="U34" s="20">
        <v>1.0700130000000001</v>
      </c>
      <c r="V34" s="16" t="s">
        <v>5673</v>
      </c>
      <c r="W34" s="17">
        <v>0</v>
      </c>
      <c r="X34" s="16" t="s">
        <v>4261</v>
      </c>
      <c r="Y34" s="20">
        <v>1.0982890000000001</v>
      </c>
      <c r="Z34" s="16" t="s">
        <v>5814</v>
      </c>
      <c r="AA34" s="17">
        <f>SUM(PRODUCT(A3L427C2,A3L427C3))/A3L427C1</f>
        <v>0</v>
      </c>
    </row>
    <row r="35" spans="1:27" x14ac:dyDescent="0.3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1.0317909999999999</v>
      </c>
      <c r="N35" s="16" t="s">
        <v>5671</v>
      </c>
      <c r="O35" s="17">
        <v>0</v>
      </c>
      <c r="P35" s="16" t="s">
        <v>4257</v>
      </c>
      <c r="Q35" s="20">
        <v>1.029218</v>
      </c>
      <c r="R35" s="16" t="s">
        <v>5672</v>
      </c>
      <c r="S35" s="17">
        <v>0</v>
      </c>
      <c r="T35" s="16" t="s">
        <v>4259</v>
      </c>
      <c r="U35" s="20">
        <v>1.0700130000000001</v>
      </c>
      <c r="V35" s="16" t="s">
        <v>5673</v>
      </c>
      <c r="W35" s="17">
        <v>0</v>
      </c>
      <c r="X35" s="16" t="s">
        <v>4261</v>
      </c>
      <c r="Y35" s="20">
        <v>1.0982890000000001</v>
      </c>
      <c r="Z35" s="16" t="s">
        <v>5815</v>
      </c>
      <c r="AA35" s="17">
        <f>SUM(PRODUCT(A3L428C2,A3L428C3))/A3L428C1</f>
        <v>0</v>
      </c>
    </row>
    <row r="36" spans="1:27" x14ac:dyDescent="0.3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1.0317909999999999</v>
      </c>
      <c r="N36" s="16" t="s">
        <v>5671</v>
      </c>
      <c r="O36" s="17">
        <v>0</v>
      </c>
      <c r="P36" s="16" t="s">
        <v>4257</v>
      </c>
      <c r="Q36" s="20">
        <v>1.029218</v>
      </c>
      <c r="R36" s="16" t="s">
        <v>5672</v>
      </c>
      <c r="S36" s="17">
        <v>0</v>
      </c>
      <c r="T36" s="16" t="s">
        <v>4259</v>
      </c>
      <c r="U36" s="20">
        <v>1.0700130000000001</v>
      </c>
      <c r="V36" s="16" t="s">
        <v>5673</v>
      </c>
      <c r="W36" s="17">
        <v>0</v>
      </c>
      <c r="X36" s="16" t="s">
        <v>4261</v>
      </c>
      <c r="Y36" s="20">
        <v>1.0982890000000001</v>
      </c>
      <c r="Z36" s="16" t="s">
        <v>5816</v>
      </c>
      <c r="AA36" s="17">
        <f>SUM(PRODUCT(A3L429C2,A3L429C3))/A3L429C1</f>
        <v>0</v>
      </c>
    </row>
    <row r="37" spans="1:27" x14ac:dyDescent="0.3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1.0317909999999999</v>
      </c>
      <c r="N37" s="16" t="s">
        <v>5671</v>
      </c>
      <c r="O37" s="17">
        <v>0</v>
      </c>
      <c r="P37" s="16" t="s">
        <v>4257</v>
      </c>
      <c r="Q37" s="20">
        <v>1.029218</v>
      </c>
      <c r="R37" s="16" t="s">
        <v>5672</v>
      </c>
      <c r="S37" s="17">
        <v>0</v>
      </c>
      <c r="T37" s="16" t="s">
        <v>4259</v>
      </c>
      <c r="U37" s="20">
        <v>1.0700130000000001</v>
      </c>
      <c r="V37" s="16" t="s">
        <v>5673</v>
      </c>
      <c r="W37" s="17">
        <v>0</v>
      </c>
      <c r="X37" s="16" t="s">
        <v>4261</v>
      </c>
      <c r="Y37" s="20">
        <v>1.0982890000000001</v>
      </c>
      <c r="Z37" s="16" t="s">
        <v>5817</v>
      </c>
      <c r="AA37" s="17">
        <f>SUM(PRODUCT(A3L430C2,A3L430C3))/A3L430C1</f>
        <v>0</v>
      </c>
    </row>
    <row r="38" spans="1:27" x14ac:dyDescent="0.3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1.0317909999999999</v>
      </c>
      <c r="N38" s="16" t="s">
        <v>5671</v>
      </c>
      <c r="O38" s="17">
        <v>0</v>
      </c>
      <c r="P38" s="16" t="s">
        <v>4257</v>
      </c>
      <c r="Q38" s="20">
        <v>1.029218</v>
      </c>
      <c r="R38" s="16" t="s">
        <v>5672</v>
      </c>
      <c r="S38" s="17">
        <v>0</v>
      </c>
      <c r="T38" s="16" t="s">
        <v>4259</v>
      </c>
      <c r="U38" s="20">
        <v>1.0700130000000001</v>
      </c>
      <c r="V38" s="16" t="s">
        <v>5673</v>
      </c>
      <c r="W38" s="17">
        <v>0</v>
      </c>
      <c r="X38" s="16" t="s">
        <v>4261</v>
      </c>
      <c r="Y38" s="20">
        <v>1.0982890000000001</v>
      </c>
      <c r="Z38" s="16" t="s">
        <v>5818</v>
      </c>
      <c r="AA38" s="17">
        <f>SUM(PRODUCT(A3L431C2,A3L431C3))/A3L431C1</f>
        <v>0</v>
      </c>
    </row>
    <row r="39" spans="1:27" x14ac:dyDescent="0.3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1.0317909999999999</v>
      </c>
      <c r="N39" s="16" t="s">
        <v>5671</v>
      </c>
      <c r="O39" s="17">
        <v>0</v>
      </c>
      <c r="P39" s="16" t="s">
        <v>4257</v>
      </c>
      <c r="Q39" s="20">
        <v>1.029218</v>
      </c>
      <c r="R39" s="16" t="s">
        <v>5672</v>
      </c>
      <c r="S39" s="17">
        <v>0</v>
      </c>
      <c r="T39" s="16" t="s">
        <v>4259</v>
      </c>
      <c r="U39" s="20">
        <v>1.0700130000000001</v>
      </c>
      <c r="V39" s="16" t="s">
        <v>5673</v>
      </c>
      <c r="W39" s="17">
        <v>0</v>
      </c>
      <c r="X39" s="16" t="s">
        <v>4261</v>
      </c>
      <c r="Y39" s="20">
        <v>1.0982890000000001</v>
      </c>
      <c r="Z39" s="16" t="s">
        <v>5819</v>
      </c>
      <c r="AA39" s="17">
        <f>SUM(PRODUCT(A3L432C2,A3L432C3))/A3L432C1</f>
        <v>0</v>
      </c>
    </row>
    <row r="40" spans="1:27" x14ac:dyDescent="0.3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1.0317909999999999</v>
      </c>
      <c r="N40" s="16" t="s">
        <v>5671</v>
      </c>
      <c r="O40" s="17">
        <v>0</v>
      </c>
      <c r="P40" s="16" t="s">
        <v>4257</v>
      </c>
      <c r="Q40" s="20">
        <v>1.029218</v>
      </c>
      <c r="R40" s="16" t="s">
        <v>5672</v>
      </c>
      <c r="S40" s="17">
        <v>0</v>
      </c>
      <c r="T40" s="16" t="s">
        <v>4259</v>
      </c>
      <c r="U40" s="20">
        <v>1.0700130000000001</v>
      </c>
      <c r="V40" s="16" t="s">
        <v>5673</v>
      </c>
      <c r="W40" s="17">
        <v>0</v>
      </c>
      <c r="X40" s="16" t="s">
        <v>4261</v>
      </c>
      <c r="Y40" s="20">
        <v>1.0982890000000001</v>
      </c>
      <c r="Z40" s="16" t="s">
        <v>5820</v>
      </c>
      <c r="AA40" s="17">
        <f>SUM(PRODUCT(A3L433C2,A3L433C3))/A3L433C1</f>
        <v>0</v>
      </c>
    </row>
    <row r="41" spans="1:27" x14ac:dyDescent="0.3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56</v>
      </c>
      <c r="H41" s="16" t="s">
        <v>4253</v>
      </c>
      <c r="I41" s="20">
        <v>1</v>
      </c>
      <c r="J41" s="16" t="s">
        <v>5670</v>
      </c>
      <c r="K41" s="17">
        <v>56</v>
      </c>
      <c r="L41" s="16" t="s">
        <v>4255</v>
      </c>
      <c r="M41" s="20">
        <v>1.0317909999999999</v>
      </c>
      <c r="N41" s="16" t="s">
        <v>5671</v>
      </c>
      <c r="O41" s="17">
        <v>64</v>
      </c>
      <c r="P41" s="16" t="s">
        <v>4257</v>
      </c>
      <c r="Q41" s="20">
        <v>1.029218</v>
      </c>
      <c r="R41" s="16" t="s">
        <v>5672</v>
      </c>
      <c r="S41" s="17">
        <v>64</v>
      </c>
      <c r="T41" s="16" t="s">
        <v>4259</v>
      </c>
      <c r="U41" s="20">
        <v>1.0700130000000001</v>
      </c>
      <c r="V41" s="16" t="s">
        <v>5673</v>
      </c>
      <c r="W41" s="17">
        <v>65</v>
      </c>
      <c r="X41" s="16" t="s">
        <v>4261</v>
      </c>
      <c r="Y41" s="20">
        <v>1.0982890000000001</v>
      </c>
      <c r="Z41" s="16" t="s">
        <v>5821</v>
      </c>
      <c r="AA41" s="17">
        <f>SUM(PRODUCT(A3L434C2,A3L434C3))/A3L434C1</f>
        <v>56</v>
      </c>
    </row>
    <row r="42" spans="1:27" x14ac:dyDescent="0.3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1.0317909999999999</v>
      </c>
      <c r="N42" s="16" t="s">
        <v>5671</v>
      </c>
      <c r="O42" s="17">
        <v>0</v>
      </c>
      <c r="P42" s="16" t="s">
        <v>4257</v>
      </c>
      <c r="Q42" s="20">
        <v>1.029218</v>
      </c>
      <c r="R42" s="16" t="s">
        <v>5672</v>
      </c>
      <c r="S42" s="17">
        <v>0</v>
      </c>
      <c r="T42" s="16" t="s">
        <v>4259</v>
      </c>
      <c r="U42" s="20">
        <v>1.0700130000000001</v>
      </c>
      <c r="V42" s="16" t="s">
        <v>5673</v>
      </c>
      <c r="W42" s="17">
        <v>0</v>
      </c>
      <c r="X42" s="16" t="s">
        <v>4261</v>
      </c>
      <c r="Y42" s="20">
        <v>1.0982890000000001</v>
      </c>
      <c r="Z42" s="16" t="s">
        <v>5822</v>
      </c>
      <c r="AA42" s="17">
        <f>SUM(PRODUCT(A3L435C2,A3L435C3))/A3L435C1</f>
        <v>0</v>
      </c>
    </row>
    <row r="43" spans="1:27" x14ac:dyDescent="0.3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292</v>
      </c>
      <c r="H43" s="16" t="s">
        <v>4253</v>
      </c>
      <c r="I43" s="20">
        <v>1</v>
      </c>
      <c r="J43" s="16" t="s">
        <v>5670</v>
      </c>
      <c r="K43" s="17">
        <v>291</v>
      </c>
      <c r="L43" s="16" t="s">
        <v>4255</v>
      </c>
      <c r="M43" s="20">
        <v>1.0317909999999999</v>
      </c>
      <c r="N43" s="16" t="s">
        <v>5671</v>
      </c>
      <c r="O43" s="17">
        <v>175</v>
      </c>
      <c r="P43" s="16" t="s">
        <v>4257</v>
      </c>
      <c r="Q43" s="20">
        <v>1.029218</v>
      </c>
      <c r="R43" s="16" t="s">
        <v>5672</v>
      </c>
      <c r="S43" s="17">
        <v>116</v>
      </c>
      <c r="T43" s="16" t="s">
        <v>4259</v>
      </c>
      <c r="U43" s="20">
        <v>1.0700130000000001</v>
      </c>
      <c r="V43" s="16" t="s">
        <v>5673</v>
      </c>
      <c r="W43" s="17">
        <v>118</v>
      </c>
      <c r="X43" s="16" t="s">
        <v>4261</v>
      </c>
      <c r="Y43" s="20">
        <v>1.0982890000000001</v>
      </c>
      <c r="Z43" s="16" t="s">
        <v>5823</v>
      </c>
      <c r="AA43" s="17">
        <f>SUM(PRODUCT(A3L436C2,A3L436C3))/A3L436C1</f>
        <v>292</v>
      </c>
    </row>
    <row r="44" spans="1:27" x14ac:dyDescent="0.3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33385</v>
      </c>
      <c r="H44" s="16" t="s">
        <v>4253</v>
      </c>
      <c r="I44" s="20">
        <v>1</v>
      </c>
      <c r="J44" s="16" t="s">
        <v>5670</v>
      </c>
      <c r="K44" s="17">
        <v>30711</v>
      </c>
      <c r="L44" s="16" t="s">
        <v>4255</v>
      </c>
      <c r="M44" s="20">
        <v>1.0317909999999999</v>
      </c>
      <c r="N44" s="16" t="s">
        <v>5671</v>
      </c>
      <c r="O44" s="17">
        <v>34696</v>
      </c>
      <c r="P44" s="16" t="s">
        <v>4257</v>
      </c>
      <c r="Q44" s="20">
        <v>1.029218</v>
      </c>
      <c r="R44" s="16" t="s">
        <v>5672</v>
      </c>
      <c r="S44" s="17">
        <v>27875</v>
      </c>
      <c r="T44" s="16" t="s">
        <v>4259</v>
      </c>
      <c r="U44" s="20">
        <v>1.0700130000000001</v>
      </c>
      <c r="V44" s="16" t="s">
        <v>5673</v>
      </c>
      <c r="W44" s="17">
        <v>21898</v>
      </c>
      <c r="X44" s="16" t="s">
        <v>4261</v>
      </c>
      <c r="Y44" s="20">
        <v>1.0982890000000001</v>
      </c>
      <c r="Z44" s="16" t="s">
        <v>5824</v>
      </c>
      <c r="AA44" s="17">
        <f>SUM(PRODUCT(A3L437C2,A3L437C3))/A3L437C1</f>
        <v>33385</v>
      </c>
    </row>
    <row r="45" spans="1:27" x14ac:dyDescent="0.3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4215</v>
      </c>
      <c r="H45" s="16" t="s">
        <v>4253</v>
      </c>
      <c r="I45" s="20">
        <v>1</v>
      </c>
      <c r="J45" s="16" t="s">
        <v>5670</v>
      </c>
      <c r="K45" s="17">
        <v>4137</v>
      </c>
      <c r="L45" s="16" t="s">
        <v>4255</v>
      </c>
      <c r="M45" s="20">
        <v>1.0317909999999999</v>
      </c>
      <c r="N45" s="16" t="s">
        <v>5671</v>
      </c>
      <c r="O45" s="17">
        <v>4038</v>
      </c>
      <c r="P45" s="16" t="s">
        <v>4257</v>
      </c>
      <c r="Q45" s="20">
        <v>1.029218</v>
      </c>
      <c r="R45" s="16" t="s">
        <v>5672</v>
      </c>
      <c r="S45" s="17">
        <v>3941</v>
      </c>
      <c r="T45" s="16" t="s">
        <v>4259</v>
      </c>
      <c r="U45" s="20">
        <v>1.0700130000000001</v>
      </c>
      <c r="V45" s="16" t="s">
        <v>5673</v>
      </c>
      <c r="W45" s="17">
        <v>4444</v>
      </c>
      <c r="X45" s="16" t="s">
        <v>4261</v>
      </c>
      <c r="Y45" s="20">
        <v>1.0982890000000001</v>
      </c>
      <c r="Z45" s="16" t="s">
        <v>5825</v>
      </c>
      <c r="AA45" s="17">
        <f>SUM(PRODUCT(A3L438C2,A3L438C3))/A3L438C1</f>
        <v>4215</v>
      </c>
    </row>
    <row r="46" spans="1:27" x14ac:dyDescent="0.3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1598</v>
      </c>
      <c r="H46" s="16" t="s">
        <v>4253</v>
      </c>
      <c r="I46" s="20">
        <v>1</v>
      </c>
      <c r="J46" s="16" t="s">
        <v>5670</v>
      </c>
      <c r="K46" s="17">
        <v>1685</v>
      </c>
      <c r="L46" s="16" t="s">
        <v>4255</v>
      </c>
      <c r="M46" s="20">
        <v>1.0317909999999999</v>
      </c>
      <c r="N46" s="16" t="s">
        <v>5671</v>
      </c>
      <c r="O46" s="17">
        <v>1730</v>
      </c>
      <c r="P46" s="16" t="s">
        <v>4257</v>
      </c>
      <c r="Q46" s="20">
        <v>1.029218</v>
      </c>
      <c r="R46" s="16" t="s">
        <v>5672</v>
      </c>
      <c r="S46" s="17">
        <v>1728</v>
      </c>
      <c r="T46" s="16" t="s">
        <v>4259</v>
      </c>
      <c r="U46" s="20">
        <v>1.0700130000000001</v>
      </c>
      <c r="V46" s="16" t="s">
        <v>5673</v>
      </c>
      <c r="W46" s="17">
        <v>1907</v>
      </c>
      <c r="X46" s="16" t="s">
        <v>4261</v>
      </c>
      <c r="Y46" s="20">
        <v>1.0982890000000001</v>
      </c>
      <c r="Z46" s="16" t="s">
        <v>5826</v>
      </c>
      <c r="AA46" s="17">
        <f>SUM(PRODUCT(A3L439C2,A3L439C3))/A3L439C1</f>
        <v>1598</v>
      </c>
    </row>
    <row r="47" spans="1:27" x14ac:dyDescent="0.3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1034</v>
      </c>
      <c r="H47" s="16" t="s">
        <v>4253</v>
      </c>
      <c r="I47" s="20">
        <v>1</v>
      </c>
      <c r="J47" s="16" t="s">
        <v>5670</v>
      </c>
      <c r="K47" s="17">
        <v>906</v>
      </c>
      <c r="L47" s="16" t="s">
        <v>4255</v>
      </c>
      <c r="M47" s="20">
        <v>1.0317909999999999</v>
      </c>
      <c r="N47" s="16" t="s">
        <v>5671</v>
      </c>
      <c r="O47" s="17">
        <v>787</v>
      </c>
      <c r="P47" s="16" t="s">
        <v>4257</v>
      </c>
      <c r="Q47" s="20">
        <v>1.029218</v>
      </c>
      <c r="R47" s="16" t="s">
        <v>5672</v>
      </c>
      <c r="S47" s="17">
        <v>658</v>
      </c>
      <c r="T47" s="16" t="s">
        <v>4259</v>
      </c>
      <c r="U47" s="20">
        <v>1.0700130000000001</v>
      </c>
      <c r="V47" s="16" t="s">
        <v>5673</v>
      </c>
      <c r="W47" s="17">
        <v>700</v>
      </c>
      <c r="X47" s="16" t="s">
        <v>4261</v>
      </c>
      <c r="Y47" s="20">
        <v>1.0982890000000001</v>
      </c>
      <c r="Z47" s="16" t="s">
        <v>5827</v>
      </c>
      <c r="AA47" s="17">
        <f>SUM(PRODUCT(A3L440C2,A3L440C3))/A3L440C1</f>
        <v>1034</v>
      </c>
    </row>
    <row r="48" spans="1:27" x14ac:dyDescent="0.3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42699</v>
      </c>
      <c r="H48" s="16" t="s">
        <v>4253</v>
      </c>
      <c r="I48" s="20">
        <v>1</v>
      </c>
      <c r="J48" s="16" t="s">
        <v>5670</v>
      </c>
      <c r="K48" s="17">
        <v>39504</v>
      </c>
      <c r="L48" s="16" t="s">
        <v>4255</v>
      </c>
      <c r="M48" s="20">
        <v>1.0317909999999999</v>
      </c>
      <c r="N48" s="16" t="s">
        <v>5671</v>
      </c>
      <c r="O48" s="17">
        <v>31456</v>
      </c>
      <c r="P48" s="16" t="s">
        <v>4257</v>
      </c>
      <c r="Q48" s="20">
        <v>1.029218</v>
      </c>
      <c r="R48" s="16" t="s">
        <v>5672</v>
      </c>
      <c r="S48" s="17">
        <v>29385</v>
      </c>
      <c r="T48" s="16" t="s">
        <v>4259</v>
      </c>
      <c r="U48" s="20">
        <v>1.0700130000000001</v>
      </c>
      <c r="V48" s="16" t="s">
        <v>5673</v>
      </c>
      <c r="W48" s="17">
        <v>29710</v>
      </c>
      <c r="X48" s="16" t="s">
        <v>4261</v>
      </c>
      <c r="Y48" s="20">
        <v>1.0982890000000001</v>
      </c>
      <c r="Z48" s="16" t="s">
        <v>5828</v>
      </c>
      <c r="AA48" s="17">
        <f>SUM(PRODUCT(A3L441C2,A3L441C3))/A3L441C1</f>
        <v>42699</v>
      </c>
    </row>
    <row r="49" spans="1:27" x14ac:dyDescent="0.3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76432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70562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66391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57440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51791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76432</v>
      </c>
    </row>
    <row r="50" spans="1:27" x14ac:dyDescent="0.3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316637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324278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296792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309444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321259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316637</v>
      </c>
    </row>
    <row r="51" spans="1:27" x14ac:dyDescent="0.3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0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0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00DBAB-3DBB-4B9F-B3B6-0553A641455C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5847</v>
      </c>
    </row>
    <row r="3" spans="1:15" x14ac:dyDescent="0.3">
      <c r="B3" s="13" t="s">
        <v>4042</v>
      </c>
    </row>
    <row r="4" spans="1:15" x14ac:dyDescent="0.3">
      <c r="B4" s="13" t="s">
        <v>5128</v>
      </c>
    </row>
    <row r="5" spans="1:15" x14ac:dyDescent="0.3">
      <c r="B5" s="11" t="s">
        <v>5848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3">
      <c r="A8" s="11">
        <v>501</v>
      </c>
      <c r="B8" s="14" t="s">
        <v>945</v>
      </c>
      <c r="C8" s="11" t="s">
        <v>5634</v>
      </c>
      <c r="D8" s="16" t="s">
        <v>5669</v>
      </c>
      <c r="E8" s="17">
        <v>108584</v>
      </c>
      <c r="F8" s="16" t="s">
        <v>5669</v>
      </c>
      <c r="G8" s="17">
        <v>0</v>
      </c>
      <c r="H8" s="16" t="s">
        <v>5855</v>
      </c>
      <c r="I8" s="17">
        <f>A3L501C1+A3L501C2</f>
        <v>108584</v>
      </c>
      <c r="J8" s="16" t="s">
        <v>5669</v>
      </c>
      <c r="K8" s="17">
        <v>42442</v>
      </c>
      <c r="L8" s="16" t="s">
        <v>5669</v>
      </c>
      <c r="M8" s="17">
        <v>0</v>
      </c>
      <c r="N8" s="16" t="s">
        <v>5856</v>
      </c>
      <c r="O8" s="17">
        <f>A3L501C4+A3L501C5</f>
        <v>42442</v>
      </c>
    </row>
    <row r="9" spans="1:15" x14ac:dyDescent="0.3">
      <c r="A9" s="11">
        <v>502</v>
      </c>
      <c r="B9" s="14" t="s">
        <v>945</v>
      </c>
      <c r="C9" s="11" t="s">
        <v>5635</v>
      </c>
      <c r="D9" s="16" t="s">
        <v>5669</v>
      </c>
      <c r="E9" s="17">
        <v>4745551</v>
      </c>
      <c r="F9" s="16" t="s">
        <v>5669</v>
      </c>
      <c r="G9" s="17">
        <v>0</v>
      </c>
      <c r="H9" s="16" t="s">
        <v>5857</v>
      </c>
      <c r="I9" s="17">
        <f>A3L502C1+A3L502C2</f>
        <v>4745551</v>
      </c>
      <c r="J9" s="16" t="s">
        <v>5669</v>
      </c>
      <c r="K9" s="17">
        <v>1644001</v>
      </c>
      <c r="L9" s="16" t="s">
        <v>5669</v>
      </c>
      <c r="M9" s="17">
        <v>0</v>
      </c>
      <c r="N9" s="16" t="s">
        <v>5858</v>
      </c>
      <c r="O9" s="17">
        <f>A3L502C4+A3L502C5</f>
        <v>1644001</v>
      </c>
    </row>
    <row r="10" spans="1:15" x14ac:dyDescent="0.3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3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3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4745551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4745551</v>
      </c>
      <c r="J12" s="16" t="s">
        <v>5866</v>
      </c>
      <c r="K12" s="17">
        <f>(A3L502C4+A3L504C4)</f>
        <v>1644001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1644001</v>
      </c>
    </row>
    <row r="13" spans="1:15" x14ac:dyDescent="0.3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108584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108584</v>
      </c>
      <c r="J13" s="16" t="s">
        <v>5872</v>
      </c>
      <c r="K13" s="17">
        <f>(A3L501C4+A3L503C4)</f>
        <v>42442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42442</v>
      </c>
    </row>
    <row r="14" spans="1:15" x14ac:dyDescent="0.3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4854135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4854135</v>
      </c>
      <c r="J14" s="16" t="s">
        <v>5878</v>
      </c>
      <c r="K14" s="17">
        <f>(A3L505C4+A3L506C4)</f>
        <v>1686443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1686443</v>
      </c>
    </row>
    <row r="15" spans="1:15" x14ac:dyDescent="0.3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3">
      <c r="A16" s="11">
        <v>509</v>
      </c>
      <c r="B16" s="14" t="s">
        <v>945</v>
      </c>
      <c r="C16" s="11" t="s">
        <v>5642</v>
      </c>
      <c r="D16" s="16" t="s">
        <v>5669</v>
      </c>
      <c r="E16" s="17">
        <v>73</v>
      </c>
      <c r="F16" s="16" t="s">
        <v>5669</v>
      </c>
      <c r="G16" s="17">
        <v>0</v>
      </c>
      <c r="H16" s="16" t="s">
        <v>5883</v>
      </c>
      <c r="I16" s="17">
        <f>A3L509C1+A3L509C2</f>
        <v>73</v>
      </c>
      <c r="J16" s="16" t="s">
        <v>5669</v>
      </c>
      <c r="K16" s="17">
        <v>35</v>
      </c>
      <c r="L16" s="16" t="s">
        <v>5669</v>
      </c>
      <c r="M16" s="17">
        <v>0</v>
      </c>
      <c r="N16" s="16" t="s">
        <v>5884</v>
      </c>
      <c r="O16" s="17">
        <f>A3L509C4+A3L509C5</f>
        <v>35</v>
      </c>
    </row>
    <row r="17" spans="1:15" x14ac:dyDescent="0.3">
      <c r="A17" s="11">
        <v>510</v>
      </c>
      <c r="B17" s="14" t="s">
        <v>945</v>
      </c>
      <c r="C17" s="11" t="s">
        <v>5643</v>
      </c>
      <c r="D17" s="16" t="s">
        <v>5669</v>
      </c>
      <c r="E17" s="17">
        <v>110451</v>
      </c>
      <c r="F17" s="16" t="s">
        <v>5669</v>
      </c>
      <c r="G17" s="17">
        <v>0</v>
      </c>
      <c r="H17" s="16" t="s">
        <v>5885</v>
      </c>
      <c r="I17" s="17">
        <f>A3L510C1+A3L510C2</f>
        <v>110451</v>
      </c>
      <c r="J17" s="16" t="s">
        <v>5669</v>
      </c>
      <c r="K17" s="17">
        <v>50858</v>
      </c>
      <c r="L17" s="16" t="s">
        <v>5669</v>
      </c>
      <c r="M17" s="17">
        <v>0</v>
      </c>
      <c r="N17" s="16" t="s">
        <v>5886</v>
      </c>
      <c r="O17" s="17">
        <f>A3L510C4+A3L510C5</f>
        <v>50858</v>
      </c>
    </row>
    <row r="18" spans="1:15" x14ac:dyDescent="0.3">
      <c r="A18" s="11">
        <v>511</v>
      </c>
      <c r="B18" s="14" t="s">
        <v>945</v>
      </c>
      <c r="C18" s="11" t="s">
        <v>2733</v>
      </c>
      <c r="D18" s="16" t="s">
        <v>5669</v>
      </c>
      <c r="E18" s="17">
        <v>676172</v>
      </c>
      <c r="F18" s="16" t="s">
        <v>5669</v>
      </c>
      <c r="G18" s="17">
        <v>0</v>
      </c>
      <c r="H18" s="16" t="s">
        <v>5887</v>
      </c>
      <c r="I18" s="17">
        <f>A3L511C1+A3L511C2</f>
        <v>676172</v>
      </c>
      <c r="J18" s="16" t="s">
        <v>5669</v>
      </c>
      <c r="K18" s="17">
        <v>72338</v>
      </c>
      <c r="L18" s="16" t="s">
        <v>5669</v>
      </c>
      <c r="M18" s="17">
        <v>0</v>
      </c>
      <c r="N18" s="16" t="s">
        <v>5888</v>
      </c>
      <c r="O18" s="17">
        <f>A3L511C4+A3L511C5</f>
        <v>72338</v>
      </c>
    </row>
    <row r="19" spans="1:15" x14ac:dyDescent="0.3">
      <c r="A19" s="11">
        <v>512</v>
      </c>
      <c r="B19" s="14" t="s">
        <v>945</v>
      </c>
      <c r="C19" s="11" t="s">
        <v>2760</v>
      </c>
      <c r="D19" s="16" t="s">
        <v>5669</v>
      </c>
      <c r="E19" s="17">
        <v>231905</v>
      </c>
      <c r="F19" s="16" t="s">
        <v>5669</v>
      </c>
      <c r="G19" s="17">
        <v>0</v>
      </c>
      <c r="H19" s="16" t="s">
        <v>5889</v>
      </c>
      <c r="I19" s="17">
        <f>A3L512C1+A3L512C2</f>
        <v>231905</v>
      </c>
      <c r="J19" s="16" t="s">
        <v>5669</v>
      </c>
      <c r="K19" s="17">
        <v>14221</v>
      </c>
      <c r="L19" s="16" t="s">
        <v>5669</v>
      </c>
      <c r="M19" s="17">
        <v>0</v>
      </c>
      <c r="N19" s="16" t="s">
        <v>5890</v>
      </c>
      <c r="O19" s="17">
        <f>A3L512C4+A3L512C5</f>
        <v>14221</v>
      </c>
    </row>
    <row r="20" spans="1:15" x14ac:dyDescent="0.3">
      <c r="A20" s="11">
        <v>513</v>
      </c>
      <c r="B20" s="14" t="s">
        <v>945</v>
      </c>
      <c r="C20" s="11" t="s">
        <v>609</v>
      </c>
      <c r="D20" s="16" t="s">
        <v>5669</v>
      </c>
      <c r="E20" s="17">
        <v>296916</v>
      </c>
      <c r="F20" s="16" t="s">
        <v>5669</v>
      </c>
      <c r="G20" s="17">
        <v>0</v>
      </c>
      <c r="H20" s="16" t="s">
        <v>5891</v>
      </c>
      <c r="I20" s="17">
        <f>A3L513C1+A3L513C2</f>
        <v>296916</v>
      </c>
      <c r="J20" s="16" t="s">
        <v>5669</v>
      </c>
      <c r="K20" s="17">
        <v>16488</v>
      </c>
      <c r="L20" s="16" t="s">
        <v>5669</v>
      </c>
      <c r="M20" s="17">
        <v>0</v>
      </c>
      <c r="N20" s="16" t="s">
        <v>5892</v>
      </c>
      <c r="O20" s="17">
        <f>A3L513C4+A3L513C5</f>
        <v>16488</v>
      </c>
    </row>
    <row r="21" spans="1:15" x14ac:dyDescent="0.3">
      <c r="A21" s="11">
        <v>514</v>
      </c>
      <c r="B21" s="14" t="s">
        <v>945</v>
      </c>
      <c r="C21" s="11" t="s">
        <v>5758</v>
      </c>
      <c r="D21" s="16" t="s">
        <v>5669</v>
      </c>
      <c r="E21" s="17">
        <v>183570</v>
      </c>
      <c r="F21" s="16" t="s">
        <v>5669</v>
      </c>
      <c r="G21" s="17">
        <v>0</v>
      </c>
      <c r="H21" s="16" t="s">
        <v>5893</v>
      </c>
      <c r="I21" s="17">
        <f>A3L514C1+A3L514C2</f>
        <v>183570</v>
      </c>
      <c r="J21" s="16" t="s">
        <v>5669</v>
      </c>
      <c r="K21" s="17">
        <v>29266</v>
      </c>
      <c r="L21" s="16" t="s">
        <v>5669</v>
      </c>
      <c r="M21" s="17">
        <v>0</v>
      </c>
      <c r="N21" s="16" t="s">
        <v>5894</v>
      </c>
      <c r="O21" s="17">
        <f>A3L514C4+A3L514C5</f>
        <v>29266</v>
      </c>
    </row>
    <row r="22" spans="1:15" x14ac:dyDescent="0.3">
      <c r="A22" s="11">
        <v>515</v>
      </c>
      <c r="B22" s="14" t="s">
        <v>945</v>
      </c>
      <c r="C22" s="11" t="s">
        <v>5759</v>
      </c>
      <c r="D22" s="16" t="s">
        <v>5669</v>
      </c>
      <c r="E22" s="17">
        <v>244265</v>
      </c>
      <c r="F22" s="16" t="s">
        <v>5669</v>
      </c>
      <c r="G22" s="17">
        <v>0</v>
      </c>
      <c r="H22" s="16" t="s">
        <v>5895</v>
      </c>
      <c r="I22" s="17">
        <f>A3L515C1+A3L515C2</f>
        <v>244265</v>
      </c>
      <c r="J22" s="16" t="s">
        <v>5669</v>
      </c>
      <c r="K22" s="17">
        <v>26962</v>
      </c>
      <c r="L22" s="16" t="s">
        <v>5669</v>
      </c>
      <c r="M22" s="17">
        <v>0</v>
      </c>
      <c r="N22" s="16" t="s">
        <v>5896</v>
      </c>
      <c r="O22" s="17">
        <f>A3L515C4+A3L515C5</f>
        <v>26962</v>
      </c>
    </row>
    <row r="23" spans="1:15" x14ac:dyDescent="0.3">
      <c r="A23" s="11">
        <v>516</v>
      </c>
      <c r="B23" s="14" t="s">
        <v>945</v>
      </c>
      <c r="C23" s="11" t="s">
        <v>5646</v>
      </c>
      <c r="D23" s="16" t="s">
        <v>5669</v>
      </c>
      <c r="E23" s="17">
        <v>612</v>
      </c>
      <c r="F23" s="16" t="s">
        <v>5669</v>
      </c>
      <c r="G23" s="17">
        <v>0</v>
      </c>
      <c r="H23" s="16" t="s">
        <v>5897</v>
      </c>
      <c r="I23" s="17">
        <f>A3L516C1+A3L516C2</f>
        <v>612</v>
      </c>
      <c r="J23" s="16" t="s">
        <v>5669</v>
      </c>
      <c r="K23" s="17">
        <v>76</v>
      </c>
      <c r="L23" s="16" t="s">
        <v>5669</v>
      </c>
      <c r="M23" s="17">
        <v>0</v>
      </c>
      <c r="N23" s="16" t="s">
        <v>5898</v>
      </c>
      <c r="O23" s="17">
        <f>A3L516C4+A3L516C5</f>
        <v>76</v>
      </c>
    </row>
    <row r="24" spans="1:15" x14ac:dyDescent="0.3">
      <c r="A24" s="11">
        <v>517</v>
      </c>
      <c r="B24" s="14" t="s">
        <v>945</v>
      </c>
      <c r="C24" s="11" t="s">
        <v>5647</v>
      </c>
      <c r="D24" s="16" t="s">
        <v>5669</v>
      </c>
      <c r="E24" s="17">
        <v>0</v>
      </c>
      <c r="F24" s="16" t="s">
        <v>5669</v>
      </c>
      <c r="G24" s="17">
        <v>0</v>
      </c>
      <c r="H24" s="16" t="s">
        <v>5899</v>
      </c>
      <c r="I24" s="17">
        <f>A3L517C1+A3L517C2</f>
        <v>0</v>
      </c>
      <c r="J24" s="16" t="s">
        <v>5669</v>
      </c>
      <c r="K24" s="17">
        <v>-884</v>
      </c>
      <c r="L24" s="16" t="s">
        <v>5669</v>
      </c>
      <c r="M24" s="17">
        <v>0</v>
      </c>
      <c r="N24" s="16" t="s">
        <v>5900</v>
      </c>
      <c r="O24" s="17">
        <f>A3L517C4+A3L517C5</f>
        <v>-884</v>
      </c>
    </row>
    <row r="25" spans="1:15" x14ac:dyDescent="0.3">
      <c r="A25" s="11">
        <v>518</v>
      </c>
      <c r="B25" s="14" t="s">
        <v>945</v>
      </c>
      <c r="C25" s="11" t="s">
        <v>1866</v>
      </c>
      <c r="D25" s="16" t="s">
        <v>5669</v>
      </c>
      <c r="E25" s="17">
        <v>0</v>
      </c>
      <c r="F25" s="16" t="s">
        <v>5669</v>
      </c>
      <c r="G25" s="17">
        <v>0</v>
      </c>
      <c r="H25" s="16" t="s">
        <v>5901</v>
      </c>
      <c r="I25" s="17">
        <f>A3L518C1+A3L518C2</f>
        <v>0</v>
      </c>
      <c r="J25" s="16" t="s">
        <v>5669</v>
      </c>
      <c r="K25" s="17">
        <v>0</v>
      </c>
      <c r="L25" s="16" t="s">
        <v>5669</v>
      </c>
      <c r="M25" s="17">
        <v>0</v>
      </c>
      <c r="N25" s="16" t="s">
        <v>5902</v>
      </c>
      <c r="O25" s="17">
        <f>A3L518C4+A3L518C5</f>
        <v>0</v>
      </c>
    </row>
    <row r="26" spans="1:15" x14ac:dyDescent="0.3">
      <c r="A26" s="11">
        <v>519</v>
      </c>
      <c r="B26" s="14" t="s">
        <v>945</v>
      </c>
      <c r="C26" s="11" t="s">
        <v>1867</v>
      </c>
      <c r="D26" s="16" t="s">
        <v>5669</v>
      </c>
      <c r="E26" s="17">
        <v>0</v>
      </c>
      <c r="F26" s="16" t="s">
        <v>5669</v>
      </c>
      <c r="G26" s="17">
        <v>0</v>
      </c>
      <c r="H26" s="16" t="s">
        <v>5903</v>
      </c>
      <c r="I26" s="17">
        <f>A3L519C1+A3L519C2</f>
        <v>0</v>
      </c>
      <c r="J26" s="16" t="s">
        <v>5669</v>
      </c>
      <c r="K26" s="17">
        <v>0</v>
      </c>
      <c r="L26" s="16" t="s">
        <v>5669</v>
      </c>
      <c r="M26" s="17">
        <v>0</v>
      </c>
      <c r="N26" s="16" t="s">
        <v>5904</v>
      </c>
      <c r="O26" s="17">
        <f>A3L519C4+A3L519C5</f>
        <v>0</v>
      </c>
    </row>
    <row r="27" spans="1:15" x14ac:dyDescent="0.3">
      <c r="A27" s="11">
        <v>520</v>
      </c>
      <c r="B27" s="14" t="s">
        <v>945</v>
      </c>
      <c r="C27" s="11" t="s">
        <v>5648</v>
      </c>
      <c r="D27" s="16" t="s">
        <v>5669</v>
      </c>
      <c r="E27" s="17">
        <v>0</v>
      </c>
      <c r="F27" s="16" t="s">
        <v>5669</v>
      </c>
      <c r="G27" s="17">
        <v>0</v>
      </c>
      <c r="H27" s="16" t="s">
        <v>5905</v>
      </c>
      <c r="I27" s="17">
        <f>A3L520C1+A3L520C2</f>
        <v>0</v>
      </c>
      <c r="J27" s="16" t="s">
        <v>5669</v>
      </c>
      <c r="K27" s="17">
        <v>-19</v>
      </c>
      <c r="L27" s="16" t="s">
        <v>5669</v>
      </c>
      <c r="M27" s="17">
        <v>0</v>
      </c>
      <c r="N27" s="16" t="s">
        <v>5906</v>
      </c>
      <c r="O27" s="17">
        <f>A3L520C4+A3L520C5</f>
        <v>-19</v>
      </c>
    </row>
    <row r="28" spans="1:15" x14ac:dyDescent="0.3">
      <c r="A28" s="11">
        <v>521</v>
      </c>
      <c r="B28" s="14" t="s">
        <v>945</v>
      </c>
      <c r="C28" s="11" t="s">
        <v>5649</v>
      </c>
      <c r="D28" s="16" t="s">
        <v>5669</v>
      </c>
      <c r="E28" s="17">
        <v>30426</v>
      </c>
      <c r="F28" s="16" t="s">
        <v>5669</v>
      </c>
      <c r="G28" s="17">
        <v>0</v>
      </c>
      <c r="H28" s="16" t="s">
        <v>5907</v>
      </c>
      <c r="I28" s="17">
        <f>A3L521C1+A3L521C2</f>
        <v>30426</v>
      </c>
      <c r="J28" s="16" t="s">
        <v>5669</v>
      </c>
      <c r="K28" s="17">
        <v>-14099</v>
      </c>
      <c r="L28" s="16" t="s">
        <v>5669</v>
      </c>
      <c r="M28" s="17">
        <v>0</v>
      </c>
      <c r="N28" s="16" t="s">
        <v>5908</v>
      </c>
      <c r="O28" s="17">
        <f>A3L521C4+A3L521C5</f>
        <v>-14099</v>
      </c>
    </row>
    <row r="29" spans="1:15" x14ac:dyDescent="0.3">
      <c r="A29" s="11">
        <v>522</v>
      </c>
      <c r="B29" s="14" t="s">
        <v>945</v>
      </c>
      <c r="C29" s="11" t="s">
        <v>5650</v>
      </c>
      <c r="D29" s="16" t="s">
        <v>5669</v>
      </c>
      <c r="E29" s="17">
        <v>768</v>
      </c>
      <c r="F29" s="16" t="s">
        <v>5669</v>
      </c>
      <c r="G29" s="17">
        <v>0</v>
      </c>
      <c r="H29" s="16" t="s">
        <v>5909</v>
      </c>
      <c r="I29" s="17">
        <f>A3L522C1+A3L522C2</f>
        <v>768</v>
      </c>
      <c r="J29" s="16" t="s">
        <v>5669</v>
      </c>
      <c r="K29" s="17">
        <v>-4712</v>
      </c>
      <c r="L29" s="16" t="s">
        <v>5669</v>
      </c>
      <c r="M29" s="17">
        <v>0</v>
      </c>
      <c r="N29" s="16" t="s">
        <v>5910</v>
      </c>
      <c r="O29" s="17">
        <f>A3L522C4+A3L522C5</f>
        <v>-4712</v>
      </c>
    </row>
    <row r="30" spans="1:15" x14ac:dyDescent="0.3">
      <c r="A30" s="11">
        <v>523</v>
      </c>
      <c r="B30" s="14" t="s">
        <v>945</v>
      </c>
      <c r="C30" s="11" t="s">
        <v>5651</v>
      </c>
      <c r="D30" s="16" t="s">
        <v>5669</v>
      </c>
      <c r="E30" s="17">
        <v>143</v>
      </c>
      <c r="F30" s="16" t="s">
        <v>5669</v>
      </c>
      <c r="G30" s="17">
        <v>0</v>
      </c>
      <c r="H30" s="16" t="s">
        <v>5911</v>
      </c>
      <c r="I30" s="17">
        <f>A3L523C1+A3L523C2</f>
        <v>143</v>
      </c>
      <c r="J30" s="16" t="s">
        <v>5669</v>
      </c>
      <c r="K30" s="17">
        <v>-1073</v>
      </c>
      <c r="L30" s="16" t="s">
        <v>5669</v>
      </c>
      <c r="M30" s="17">
        <v>0</v>
      </c>
      <c r="N30" s="16" t="s">
        <v>5912</v>
      </c>
      <c r="O30" s="17">
        <f>A3L523C4+A3L523C5</f>
        <v>-1073</v>
      </c>
    </row>
    <row r="31" spans="1:15" x14ac:dyDescent="0.3">
      <c r="A31" s="11">
        <v>524</v>
      </c>
      <c r="B31" s="14" t="s">
        <v>945</v>
      </c>
      <c r="C31" s="11" t="s">
        <v>5384</v>
      </c>
      <c r="D31" s="16" t="s">
        <v>5669</v>
      </c>
      <c r="E31" s="17">
        <v>539589</v>
      </c>
      <c r="F31" s="16" t="s">
        <v>5669</v>
      </c>
      <c r="G31" s="17">
        <v>0</v>
      </c>
      <c r="H31" s="16" t="s">
        <v>5913</v>
      </c>
      <c r="I31" s="17">
        <f>A3L524C1+A3L524C2</f>
        <v>539589</v>
      </c>
      <c r="J31" s="16" t="s">
        <v>5669</v>
      </c>
      <c r="K31" s="17">
        <v>165280</v>
      </c>
      <c r="L31" s="16" t="s">
        <v>5669</v>
      </c>
      <c r="M31" s="17">
        <v>0</v>
      </c>
      <c r="N31" s="16" t="s">
        <v>5914</v>
      </c>
      <c r="O31" s="17">
        <f>A3L524C4+A3L524C5</f>
        <v>165280</v>
      </c>
    </row>
    <row r="32" spans="1:15" x14ac:dyDescent="0.3">
      <c r="A32" s="11">
        <v>525</v>
      </c>
      <c r="B32" s="14" t="s">
        <v>945</v>
      </c>
      <c r="C32" s="11" t="s">
        <v>5652</v>
      </c>
      <c r="D32" s="16" t="s">
        <v>5669</v>
      </c>
      <c r="E32" s="17">
        <v>0</v>
      </c>
      <c r="F32" s="16" t="s">
        <v>5669</v>
      </c>
      <c r="G32" s="17">
        <v>0</v>
      </c>
      <c r="H32" s="16" t="s">
        <v>5915</v>
      </c>
      <c r="I32" s="17">
        <f>A3L525C1+A3L525C2</f>
        <v>0</v>
      </c>
      <c r="J32" s="16" t="s">
        <v>5669</v>
      </c>
      <c r="K32" s="17">
        <v>0</v>
      </c>
      <c r="L32" s="16" t="s">
        <v>5669</v>
      </c>
      <c r="M32" s="17">
        <v>0</v>
      </c>
      <c r="N32" s="16" t="s">
        <v>5916</v>
      </c>
      <c r="O32" s="17">
        <f>A3L525C4+A3L525C5</f>
        <v>0</v>
      </c>
    </row>
    <row r="33" spans="1:15" x14ac:dyDescent="0.3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2314890</v>
      </c>
      <c r="F33" s="16" t="s">
        <v>5918</v>
      </c>
      <c r="G33" s="17">
        <f>SUM(A3L508C2:A3L525C2)</f>
        <v>0</v>
      </c>
      <c r="H33" s="16" t="s">
        <v>5919</v>
      </c>
      <c r="I33" s="17">
        <f>SUM(A3L508C3:A3L525C3)</f>
        <v>2314890</v>
      </c>
      <c r="J33" s="16" t="s">
        <v>5920</v>
      </c>
      <c r="K33" s="17">
        <f>SUM(A3L508C4:A3L525C4)</f>
        <v>354737</v>
      </c>
      <c r="L33" s="16" t="s">
        <v>5921</v>
      </c>
      <c r="M33" s="17">
        <f>SUM(A3L508C5:A3L525C5)</f>
        <v>0</v>
      </c>
      <c r="N33" s="16" t="s">
        <v>5922</v>
      </c>
      <c r="O33" s="17">
        <f>SUM(A3L508C6:A3L525C6)</f>
        <v>354737</v>
      </c>
    </row>
    <row r="34" spans="1:15" x14ac:dyDescent="0.3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3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3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3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3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3">
      <c r="A39" s="11">
        <v>532</v>
      </c>
      <c r="B39" s="14" t="s">
        <v>945</v>
      </c>
      <c r="C39" s="11" t="s">
        <v>5656</v>
      </c>
      <c r="D39" s="16" t="s">
        <v>5669</v>
      </c>
      <c r="E39" s="17">
        <v>0</v>
      </c>
      <c r="F39" s="16" t="s">
        <v>5669</v>
      </c>
      <c r="G39" s="17">
        <v>0</v>
      </c>
      <c r="H39" s="16" t="s">
        <v>5933</v>
      </c>
      <c r="I39" s="17">
        <f>A3L532C1+A3L532C2</f>
        <v>0</v>
      </c>
      <c r="J39" s="16" t="s">
        <v>5669</v>
      </c>
      <c r="K39" s="17">
        <v>0</v>
      </c>
      <c r="L39" s="16" t="s">
        <v>5669</v>
      </c>
      <c r="M39" s="17">
        <v>0</v>
      </c>
      <c r="N39" s="16" t="s">
        <v>5934</v>
      </c>
      <c r="O39" s="17">
        <f>A3L532C4+A3L532C5</f>
        <v>0</v>
      </c>
    </row>
    <row r="40" spans="1:15" x14ac:dyDescent="0.3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3">
      <c r="A41" s="11">
        <v>534</v>
      </c>
      <c r="B41" s="14" t="s">
        <v>945</v>
      </c>
      <c r="C41" s="11" t="s">
        <v>5658</v>
      </c>
      <c r="D41" s="16" t="s">
        <v>5669</v>
      </c>
      <c r="E41" s="17">
        <v>1062</v>
      </c>
      <c r="F41" s="16" t="s">
        <v>5669</v>
      </c>
      <c r="G41" s="17">
        <v>0</v>
      </c>
      <c r="H41" s="16" t="s">
        <v>5937</v>
      </c>
      <c r="I41" s="17">
        <f>A3L534C1+A3L534C2</f>
        <v>1062</v>
      </c>
      <c r="J41" s="16" t="s">
        <v>5669</v>
      </c>
      <c r="K41" s="17">
        <v>635</v>
      </c>
      <c r="L41" s="16" t="s">
        <v>5669</v>
      </c>
      <c r="M41" s="17">
        <v>0</v>
      </c>
      <c r="N41" s="16" t="s">
        <v>5938</v>
      </c>
      <c r="O41" s="17">
        <f>A3L534C4+A3L534C5</f>
        <v>635</v>
      </c>
    </row>
    <row r="42" spans="1:15" x14ac:dyDescent="0.3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3">
      <c r="A43" s="11">
        <v>536</v>
      </c>
      <c r="B43" s="14" t="s">
        <v>945</v>
      </c>
      <c r="C43" s="11" t="s">
        <v>5660</v>
      </c>
      <c r="D43" s="16" t="s">
        <v>5669</v>
      </c>
      <c r="E43" s="17">
        <v>8556</v>
      </c>
      <c r="F43" s="16" t="s">
        <v>5669</v>
      </c>
      <c r="G43" s="17">
        <v>0</v>
      </c>
      <c r="H43" s="16" t="s">
        <v>5941</v>
      </c>
      <c r="I43" s="17">
        <f>A3L536C1+A3L536C2</f>
        <v>8556</v>
      </c>
      <c r="J43" s="16" t="s">
        <v>5669</v>
      </c>
      <c r="K43" s="17">
        <v>3644</v>
      </c>
      <c r="L43" s="16" t="s">
        <v>5669</v>
      </c>
      <c r="M43" s="17">
        <v>0</v>
      </c>
      <c r="N43" s="16" t="s">
        <v>5942</v>
      </c>
      <c r="O43" s="17">
        <f>A3L536C4+A3L536C5</f>
        <v>3644</v>
      </c>
    </row>
    <row r="44" spans="1:15" x14ac:dyDescent="0.3">
      <c r="A44" s="11">
        <v>537</v>
      </c>
      <c r="B44" s="14" t="s">
        <v>945</v>
      </c>
      <c r="C44" s="11" t="s">
        <v>5661</v>
      </c>
      <c r="D44" s="16" t="s">
        <v>5669</v>
      </c>
      <c r="E44" s="17">
        <v>290612</v>
      </c>
      <c r="F44" s="16" t="s">
        <v>5669</v>
      </c>
      <c r="G44" s="17">
        <v>0</v>
      </c>
      <c r="H44" s="16" t="s">
        <v>5943</v>
      </c>
      <c r="I44" s="17">
        <f>A3L537C1+A3L537C2</f>
        <v>290612</v>
      </c>
      <c r="J44" s="16" t="s">
        <v>5669</v>
      </c>
      <c r="K44" s="17">
        <v>194293</v>
      </c>
      <c r="L44" s="16" t="s">
        <v>5669</v>
      </c>
      <c r="M44" s="17">
        <v>0</v>
      </c>
      <c r="N44" s="16" t="s">
        <v>5944</v>
      </c>
      <c r="O44" s="17">
        <f>A3L537C4+A3L537C5</f>
        <v>194293</v>
      </c>
    </row>
    <row r="45" spans="1:15" x14ac:dyDescent="0.3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112608</v>
      </c>
      <c r="F45" s="16" t="s">
        <v>5669</v>
      </c>
      <c r="G45" s="17">
        <v>0</v>
      </c>
      <c r="H45" s="16" t="s">
        <v>5945</v>
      </c>
      <c r="I45" s="17">
        <f>A3L538C1+A3L538C2</f>
        <v>112608</v>
      </c>
      <c r="J45" s="16" t="s">
        <v>5669</v>
      </c>
      <c r="K45" s="17">
        <v>56553</v>
      </c>
      <c r="L45" s="16" t="s">
        <v>5669</v>
      </c>
      <c r="M45" s="17">
        <v>0</v>
      </c>
      <c r="N45" s="16" t="s">
        <v>5946</v>
      </c>
      <c r="O45" s="17">
        <f>A3L538C4+A3L538C5</f>
        <v>56553</v>
      </c>
    </row>
    <row r="46" spans="1:15" x14ac:dyDescent="0.3">
      <c r="A46" s="11">
        <v>539</v>
      </c>
      <c r="B46" s="14" t="s">
        <v>945</v>
      </c>
      <c r="C46" s="11" t="s">
        <v>5763</v>
      </c>
      <c r="D46" s="16" t="s">
        <v>5669</v>
      </c>
      <c r="E46" s="17">
        <v>42693</v>
      </c>
      <c r="F46" s="16" t="s">
        <v>5669</v>
      </c>
      <c r="G46" s="17">
        <v>0</v>
      </c>
      <c r="H46" s="16" t="s">
        <v>5947</v>
      </c>
      <c r="I46" s="17">
        <f>A3L539C1+A3L539C2</f>
        <v>42693</v>
      </c>
      <c r="J46" s="16" t="s">
        <v>5669</v>
      </c>
      <c r="K46" s="17">
        <v>21440</v>
      </c>
      <c r="L46" s="16" t="s">
        <v>5669</v>
      </c>
      <c r="M46" s="17">
        <v>0</v>
      </c>
      <c r="N46" s="16" t="s">
        <v>5948</v>
      </c>
      <c r="O46" s="17">
        <f>A3L539C4+A3L539C5</f>
        <v>21440</v>
      </c>
    </row>
    <row r="47" spans="1:15" x14ac:dyDescent="0.3">
      <c r="A47" s="11">
        <v>540</v>
      </c>
      <c r="B47" s="14" t="s">
        <v>945</v>
      </c>
      <c r="C47" s="11" t="s">
        <v>5764</v>
      </c>
      <c r="D47" s="16" t="s">
        <v>5669</v>
      </c>
      <c r="E47" s="17">
        <v>27625</v>
      </c>
      <c r="F47" s="16" t="s">
        <v>5669</v>
      </c>
      <c r="G47" s="17">
        <v>0</v>
      </c>
      <c r="H47" s="16" t="s">
        <v>5949</v>
      </c>
      <c r="I47" s="17">
        <f>A3L540C1+A3L540C2</f>
        <v>27625</v>
      </c>
      <c r="J47" s="16" t="s">
        <v>5669</v>
      </c>
      <c r="K47" s="17">
        <v>13873</v>
      </c>
      <c r="L47" s="16" t="s">
        <v>5669</v>
      </c>
      <c r="M47" s="17">
        <v>0</v>
      </c>
      <c r="N47" s="16" t="s">
        <v>5950</v>
      </c>
      <c r="O47" s="17">
        <f>A3L540C4+A3L540C5</f>
        <v>13873</v>
      </c>
    </row>
    <row r="48" spans="1:15" x14ac:dyDescent="0.3">
      <c r="A48" s="11">
        <v>541</v>
      </c>
      <c r="B48" s="14" t="s">
        <v>945</v>
      </c>
      <c r="C48" s="11" t="s">
        <v>5665</v>
      </c>
      <c r="D48" s="16" t="s">
        <v>5669</v>
      </c>
      <c r="E48" s="17">
        <v>645203</v>
      </c>
      <c r="F48" s="16" t="s">
        <v>5669</v>
      </c>
      <c r="G48" s="17">
        <v>0</v>
      </c>
      <c r="H48" s="16" t="s">
        <v>5951</v>
      </c>
      <c r="I48" s="17">
        <f>A3L541C1+A3L541C2</f>
        <v>645203</v>
      </c>
      <c r="J48" s="16" t="s">
        <v>5669</v>
      </c>
      <c r="K48" s="17">
        <v>174871</v>
      </c>
      <c r="L48" s="16" t="s">
        <v>5669</v>
      </c>
      <c r="M48" s="17">
        <v>0</v>
      </c>
      <c r="N48" s="16" t="s">
        <v>5952</v>
      </c>
      <c r="O48" s="17">
        <f>A3L541C4+A3L541C5</f>
        <v>174871</v>
      </c>
    </row>
    <row r="49" spans="1:15" x14ac:dyDescent="0.3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945433</v>
      </c>
      <c r="F49" s="16" t="s">
        <v>5954</v>
      </c>
      <c r="G49" s="17">
        <f>SUM(A3L527C2:A3L537C2)+A3L541C2</f>
        <v>0</v>
      </c>
      <c r="H49" s="16" t="s">
        <v>5955</v>
      </c>
      <c r="I49" s="17">
        <f>SUM(A3L527C3:A3L537C3)+A3L541C3</f>
        <v>945433</v>
      </c>
      <c r="J49" s="16" t="s">
        <v>5956</v>
      </c>
      <c r="K49" s="17">
        <f>SUM(A3L527C4:A3L537C4)+A3L541C4</f>
        <v>373443</v>
      </c>
      <c r="L49" s="16" t="s">
        <v>5957</v>
      </c>
      <c r="M49" s="17">
        <f>SUM(A3L527C5:A3L537C5)+A3L541C5</f>
        <v>0</v>
      </c>
      <c r="N49" s="16" t="s">
        <v>5958</v>
      </c>
      <c r="O49" s="17">
        <f>SUM(A3L527C6:A3L537C6)+A3L541C6</f>
        <v>373443</v>
      </c>
    </row>
    <row r="50" spans="1:15" x14ac:dyDescent="0.3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0</v>
      </c>
      <c r="J50" s="16" t="s">
        <v>5962</v>
      </c>
      <c r="K50" s="17">
        <f>(A3L531C4+A3L532C4)</f>
        <v>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1671F4-9C16-4DDC-B5EB-63043772221D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5965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5966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-6</v>
      </c>
      <c r="H8" s="16" t="s">
        <v>4253</v>
      </c>
      <c r="I8" s="20">
        <v>1</v>
      </c>
      <c r="J8" s="16" t="s">
        <v>5670</v>
      </c>
      <c r="K8" s="17">
        <v>-12</v>
      </c>
      <c r="L8" s="16" t="s">
        <v>4255</v>
      </c>
      <c r="M8" s="20">
        <v>1.1007640000000001</v>
      </c>
      <c r="N8" s="16" t="s">
        <v>5671</v>
      </c>
      <c r="O8" s="17">
        <v>-52</v>
      </c>
      <c r="P8" s="16" t="s">
        <v>4257</v>
      </c>
      <c r="Q8" s="20">
        <v>0.99925019999999998</v>
      </c>
      <c r="R8" s="16" t="s">
        <v>5672</v>
      </c>
      <c r="S8" s="17">
        <v>-61</v>
      </c>
      <c r="T8" s="16" t="s">
        <v>4259</v>
      </c>
      <c r="U8" s="20">
        <v>0.99943749999999998</v>
      </c>
      <c r="V8" s="16" t="s">
        <v>5673</v>
      </c>
      <c r="W8" s="17">
        <v>23</v>
      </c>
      <c r="X8" s="16" t="s">
        <v>4261</v>
      </c>
      <c r="Y8" s="20">
        <v>1.116206</v>
      </c>
      <c r="Z8" s="16" t="s">
        <v>5967</v>
      </c>
      <c r="AA8" s="17">
        <f>SUM(PRODUCT(A3L601C2,A3L601C3))/A3L601C1</f>
        <v>-6</v>
      </c>
    </row>
    <row r="9" spans="1:27" x14ac:dyDescent="0.3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-258</v>
      </c>
      <c r="H9" s="16" t="s">
        <v>4253</v>
      </c>
      <c r="I9" s="20">
        <v>1</v>
      </c>
      <c r="J9" s="16" t="s">
        <v>5670</v>
      </c>
      <c r="K9" s="17">
        <v>-500</v>
      </c>
      <c r="L9" s="16" t="s">
        <v>4255</v>
      </c>
      <c r="M9" s="20">
        <v>1.1007640000000001</v>
      </c>
      <c r="N9" s="16" t="s">
        <v>5671</v>
      </c>
      <c r="O9" s="17">
        <v>-2102</v>
      </c>
      <c r="P9" s="16" t="s">
        <v>4257</v>
      </c>
      <c r="Q9" s="20">
        <v>0.99925019999999998</v>
      </c>
      <c r="R9" s="16" t="s">
        <v>5672</v>
      </c>
      <c r="S9" s="17">
        <v>-1830</v>
      </c>
      <c r="T9" s="16" t="s">
        <v>4259</v>
      </c>
      <c r="U9" s="20">
        <v>0.99943749999999998</v>
      </c>
      <c r="V9" s="16" t="s">
        <v>5673</v>
      </c>
      <c r="W9" s="17">
        <v>646</v>
      </c>
      <c r="X9" s="16" t="s">
        <v>4261</v>
      </c>
      <c r="Y9" s="20">
        <v>1.116206</v>
      </c>
      <c r="Z9" s="16" t="s">
        <v>5968</v>
      </c>
      <c r="AA9" s="17">
        <f>SUM(PRODUCT(A3L602C2,A3L602C3))/A3L602C1</f>
        <v>-258</v>
      </c>
    </row>
    <row r="10" spans="1:27" x14ac:dyDescent="0.3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3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-294</v>
      </c>
      <c r="T11" s="16" t="s">
        <v>4259</v>
      </c>
      <c r="U11" s="20">
        <v>0.99943749999999998</v>
      </c>
      <c r="V11" s="16" t="s">
        <v>5673</v>
      </c>
      <c r="W11" s="17">
        <v>97</v>
      </c>
      <c r="X11" s="16" t="s">
        <v>4261</v>
      </c>
      <c r="Y11" s="20">
        <v>1.116206</v>
      </c>
      <c r="Z11" s="16" t="s">
        <v>5970</v>
      </c>
      <c r="AA11" s="17">
        <f>SUM(PRODUCT(A3L604C2,A3L604C3))/A3L604C1</f>
        <v>0</v>
      </c>
    </row>
    <row r="12" spans="1:27" x14ac:dyDescent="0.3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-258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-500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-2102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-2124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743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-258</v>
      </c>
    </row>
    <row r="13" spans="1:27" x14ac:dyDescent="0.3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-6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-12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-52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-61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23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-6</v>
      </c>
    </row>
    <row r="14" spans="1:27" x14ac:dyDescent="0.3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-264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-512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-2154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-2185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766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-264</v>
      </c>
    </row>
    <row r="15" spans="1:27" x14ac:dyDescent="0.3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3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1</v>
      </c>
      <c r="X16" s="16" t="s">
        <v>4261</v>
      </c>
      <c r="Y16" s="20">
        <v>1.116206</v>
      </c>
      <c r="Z16" s="16" t="s">
        <v>5990</v>
      </c>
      <c r="AA16" s="17">
        <f>SUM(PRODUCT(A3L609C2,A3L609C3))/A3L609C1</f>
        <v>0</v>
      </c>
    </row>
    <row r="17" spans="1:27" x14ac:dyDescent="0.3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438</v>
      </c>
      <c r="H17" s="16" t="s">
        <v>4253</v>
      </c>
      <c r="I17" s="20">
        <v>1</v>
      </c>
      <c r="J17" s="16" t="s">
        <v>5670</v>
      </c>
      <c r="K17" s="17">
        <v>442</v>
      </c>
      <c r="L17" s="16" t="s">
        <v>4255</v>
      </c>
      <c r="M17" s="20">
        <v>1.1007640000000001</v>
      </c>
      <c r="N17" s="16" t="s">
        <v>5671</v>
      </c>
      <c r="O17" s="17">
        <v>500</v>
      </c>
      <c r="P17" s="16" t="s">
        <v>4257</v>
      </c>
      <c r="Q17" s="20">
        <v>0.99925019999999998</v>
      </c>
      <c r="R17" s="16" t="s">
        <v>5672</v>
      </c>
      <c r="S17" s="17">
        <v>406</v>
      </c>
      <c r="T17" s="16" t="s">
        <v>4259</v>
      </c>
      <c r="U17" s="20">
        <v>0.99943749999999998</v>
      </c>
      <c r="V17" s="16" t="s">
        <v>5673</v>
      </c>
      <c r="W17" s="17">
        <v>779</v>
      </c>
      <c r="X17" s="16" t="s">
        <v>4261</v>
      </c>
      <c r="Y17" s="20">
        <v>1.116206</v>
      </c>
      <c r="Z17" s="16" t="s">
        <v>5991</v>
      </c>
      <c r="AA17" s="17">
        <f>SUM(PRODUCT(A3L610C2,A3L610C3))/A3L610C1</f>
        <v>438</v>
      </c>
    </row>
    <row r="18" spans="1:27" x14ac:dyDescent="0.3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2681</v>
      </c>
      <c r="H18" s="16" t="s">
        <v>4253</v>
      </c>
      <c r="I18" s="20">
        <v>1</v>
      </c>
      <c r="J18" s="16" t="s">
        <v>5670</v>
      </c>
      <c r="K18" s="17">
        <v>3066</v>
      </c>
      <c r="L18" s="16" t="s">
        <v>4255</v>
      </c>
      <c r="M18" s="20">
        <v>1.1007640000000001</v>
      </c>
      <c r="N18" s="16" t="s">
        <v>5671</v>
      </c>
      <c r="O18" s="17">
        <v>3176</v>
      </c>
      <c r="P18" s="16" t="s">
        <v>4257</v>
      </c>
      <c r="Q18" s="20">
        <v>0.99925019999999998</v>
      </c>
      <c r="R18" s="16" t="s">
        <v>5672</v>
      </c>
      <c r="S18" s="17">
        <v>2780</v>
      </c>
      <c r="T18" s="16" t="s">
        <v>4259</v>
      </c>
      <c r="U18" s="20">
        <v>0.99943749999999998</v>
      </c>
      <c r="V18" s="16" t="s">
        <v>5673</v>
      </c>
      <c r="W18" s="17">
        <v>4014</v>
      </c>
      <c r="X18" s="16" t="s">
        <v>4261</v>
      </c>
      <c r="Y18" s="20">
        <v>1.116206</v>
      </c>
      <c r="Z18" s="16" t="s">
        <v>5992</v>
      </c>
      <c r="AA18" s="17">
        <f>SUM(PRODUCT(A3L611C2,A3L611C3))/A3L611C1</f>
        <v>2681</v>
      </c>
    </row>
    <row r="19" spans="1:27" x14ac:dyDescent="0.3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920</v>
      </c>
      <c r="H19" s="16" t="s">
        <v>4253</v>
      </c>
      <c r="I19" s="20">
        <v>1</v>
      </c>
      <c r="J19" s="16" t="s">
        <v>5670</v>
      </c>
      <c r="K19" s="17">
        <v>883</v>
      </c>
      <c r="L19" s="16" t="s">
        <v>4255</v>
      </c>
      <c r="M19" s="20">
        <v>1.1007640000000001</v>
      </c>
      <c r="N19" s="16" t="s">
        <v>5671</v>
      </c>
      <c r="O19" s="17">
        <v>982</v>
      </c>
      <c r="P19" s="16" t="s">
        <v>4257</v>
      </c>
      <c r="Q19" s="20">
        <v>0.99925019999999998</v>
      </c>
      <c r="R19" s="16" t="s">
        <v>5672</v>
      </c>
      <c r="S19" s="17">
        <v>956</v>
      </c>
      <c r="T19" s="16" t="s">
        <v>4259</v>
      </c>
      <c r="U19" s="20">
        <v>0.99943749999999998</v>
      </c>
      <c r="V19" s="16" t="s">
        <v>5673</v>
      </c>
      <c r="W19" s="17">
        <v>1535</v>
      </c>
      <c r="X19" s="16" t="s">
        <v>4261</v>
      </c>
      <c r="Y19" s="20">
        <v>1.116206</v>
      </c>
      <c r="Z19" s="16" t="s">
        <v>5993</v>
      </c>
      <c r="AA19" s="17">
        <f>SUM(PRODUCT(A3L612C2,A3L612C3))/A3L612C1</f>
        <v>920</v>
      </c>
    </row>
    <row r="20" spans="1:27" x14ac:dyDescent="0.3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1177</v>
      </c>
      <c r="H20" s="16" t="s">
        <v>4253</v>
      </c>
      <c r="I20" s="20">
        <v>1</v>
      </c>
      <c r="J20" s="16" t="s">
        <v>5670</v>
      </c>
      <c r="K20" s="17">
        <v>1265</v>
      </c>
      <c r="L20" s="16" t="s">
        <v>4255</v>
      </c>
      <c r="M20" s="20">
        <v>1.1007640000000001</v>
      </c>
      <c r="N20" s="16" t="s">
        <v>5671</v>
      </c>
      <c r="O20" s="17">
        <v>1542</v>
      </c>
      <c r="P20" s="16" t="s">
        <v>4257</v>
      </c>
      <c r="Q20" s="20">
        <v>0.99925019999999998</v>
      </c>
      <c r="R20" s="16" t="s">
        <v>5672</v>
      </c>
      <c r="S20" s="17">
        <v>1437</v>
      </c>
      <c r="T20" s="16" t="s">
        <v>4259</v>
      </c>
      <c r="U20" s="20">
        <v>0.99943749999999998</v>
      </c>
      <c r="V20" s="16" t="s">
        <v>5673</v>
      </c>
      <c r="W20" s="17">
        <v>2214</v>
      </c>
      <c r="X20" s="16" t="s">
        <v>4261</v>
      </c>
      <c r="Y20" s="20">
        <v>1.116206</v>
      </c>
      <c r="Z20" s="16" t="s">
        <v>5994</v>
      </c>
      <c r="AA20" s="17">
        <f>SUM(PRODUCT(A3L613C2,A3L613C3))/A3L613C1</f>
        <v>1177</v>
      </c>
    </row>
    <row r="21" spans="1:27" x14ac:dyDescent="0.3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728</v>
      </c>
      <c r="H21" s="16" t="s">
        <v>4253</v>
      </c>
      <c r="I21" s="20">
        <v>1</v>
      </c>
      <c r="J21" s="16" t="s">
        <v>5670</v>
      </c>
      <c r="K21" s="17">
        <v>752</v>
      </c>
      <c r="L21" s="16" t="s">
        <v>4255</v>
      </c>
      <c r="M21" s="20">
        <v>1.1007640000000001</v>
      </c>
      <c r="N21" s="16" t="s">
        <v>5671</v>
      </c>
      <c r="O21" s="17">
        <v>844</v>
      </c>
      <c r="P21" s="16" t="s">
        <v>4257</v>
      </c>
      <c r="Q21" s="20">
        <v>0.99925019999999998</v>
      </c>
      <c r="R21" s="16" t="s">
        <v>5672</v>
      </c>
      <c r="S21" s="17">
        <v>793</v>
      </c>
      <c r="T21" s="16" t="s">
        <v>4259</v>
      </c>
      <c r="U21" s="20">
        <v>0.99943749999999998</v>
      </c>
      <c r="V21" s="16" t="s">
        <v>5673</v>
      </c>
      <c r="W21" s="17">
        <v>1290</v>
      </c>
      <c r="X21" s="16" t="s">
        <v>4261</v>
      </c>
      <c r="Y21" s="20">
        <v>1.116206</v>
      </c>
      <c r="Z21" s="16" t="s">
        <v>5995</v>
      </c>
      <c r="AA21" s="17">
        <f>SUM(PRODUCT(A3L614C2,A3L614C3))/A3L614C1</f>
        <v>728</v>
      </c>
    </row>
    <row r="22" spans="1:27" x14ac:dyDescent="0.3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969</v>
      </c>
      <c r="H22" s="16" t="s">
        <v>4253</v>
      </c>
      <c r="I22" s="20">
        <v>1</v>
      </c>
      <c r="J22" s="16" t="s">
        <v>5670</v>
      </c>
      <c r="K22" s="17">
        <v>923</v>
      </c>
      <c r="L22" s="16" t="s">
        <v>4255</v>
      </c>
      <c r="M22" s="20">
        <v>1.1007640000000001</v>
      </c>
      <c r="N22" s="16" t="s">
        <v>5671</v>
      </c>
      <c r="O22" s="17">
        <v>1053</v>
      </c>
      <c r="P22" s="16" t="s">
        <v>4257</v>
      </c>
      <c r="Q22" s="20">
        <v>0.99925019999999998</v>
      </c>
      <c r="R22" s="16" t="s">
        <v>5672</v>
      </c>
      <c r="S22" s="17">
        <v>937</v>
      </c>
      <c r="T22" s="16" t="s">
        <v>4259</v>
      </c>
      <c r="U22" s="20">
        <v>0.99943749999999998</v>
      </c>
      <c r="V22" s="16" t="s">
        <v>5673</v>
      </c>
      <c r="W22" s="17">
        <v>1504</v>
      </c>
      <c r="X22" s="16" t="s">
        <v>4261</v>
      </c>
      <c r="Y22" s="20">
        <v>1.116206</v>
      </c>
      <c r="Z22" s="16" t="s">
        <v>5996</v>
      </c>
      <c r="AA22" s="17">
        <f>SUM(PRODUCT(A3L615C2,A3L615C3))/A3L615C1</f>
        <v>969</v>
      </c>
    </row>
    <row r="23" spans="1:27" x14ac:dyDescent="0.3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2</v>
      </c>
      <c r="H23" s="16" t="s">
        <v>4253</v>
      </c>
      <c r="I23" s="20">
        <v>1</v>
      </c>
      <c r="J23" s="16" t="s">
        <v>5670</v>
      </c>
      <c r="K23" s="17">
        <v>3</v>
      </c>
      <c r="L23" s="16" t="s">
        <v>4255</v>
      </c>
      <c r="M23" s="20">
        <v>1.1007640000000001</v>
      </c>
      <c r="N23" s="16" t="s">
        <v>5671</v>
      </c>
      <c r="O23" s="17">
        <v>4</v>
      </c>
      <c r="P23" s="16" t="s">
        <v>4257</v>
      </c>
      <c r="Q23" s="20">
        <v>0.99925019999999998</v>
      </c>
      <c r="R23" s="16" t="s">
        <v>5672</v>
      </c>
      <c r="S23" s="17">
        <v>4</v>
      </c>
      <c r="T23" s="16" t="s">
        <v>4259</v>
      </c>
      <c r="U23" s="20">
        <v>0.99943749999999998</v>
      </c>
      <c r="V23" s="16" t="s">
        <v>5673</v>
      </c>
      <c r="W23" s="17">
        <v>10</v>
      </c>
      <c r="X23" s="16" t="s">
        <v>4261</v>
      </c>
      <c r="Y23" s="20">
        <v>1.116206</v>
      </c>
      <c r="Z23" s="16" t="s">
        <v>5997</v>
      </c>
      <c r="AA23" s="17">
        <f>SUM(PRODUCT(A3L616C2,A3L616C3))/A3L616C1</f>
        <v>2</v>
      </c>
    </row>
    <row r="24" spans="1:27" x14ac:dyDescent="0.3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3</v>
      </c>
      <c r="P24" s="16" t="s">
        <v>4257</v>
      </c>
      <c r="Q24" s="20">
        <v>0.99925019999999998</v>
      </c>
      <c r="R24" s="16" t="s">
        <v>5672</v>
      </c>
      <c r="S24" s="17">
        <v>4</v>
      </c>
      <c r="T24" s="16" t="s">
        <v>4259</v>
      </c>
      <c r="U24" s="20">
        <v>0.99943749999999998</v>
      </c>
      <c r="V24" s="16" t="s">
        <v>5673</v>
      </c>
      <c r="W24" s="17">
        <v>15</v>
      </c>
      <c r="X24" s="16" t="s">
        <v>4261</v>
      </c>
      <c r="Y24" s="20">
        <v>1.116206</v>
      </c>
      <c r="Z24" s="16" t="s">
        <v>5998</v>
      </c>
      <c r="AA24" s="17">
        <f>SUM(PRODUCT(A3L617C2,A3L617C3))/A3L617C1</f>
        <v>0</v>
      </c>
    </row>
    <row r="25" spans="1:27" x14ac:dyDescent="0.3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0</v>
      </c>
      <c r="J25" s="16" t="s">
        <v>5670</v>
      </c>
      <c r="K25" s="17">
        <v>0</v>
      </c>
      <c r="L25" s="16" t="s">
        <v>4255</v>
      </c>
      <c r="M25" s="20">
        <v>0</v>
      </c>
      <c r="N25" s="16" t="s">
        <v>5671</v>
      </c>
      <c r="O25" s="17">
        <v>0</v>
      </c>
      <c r="P25" s="16" t="s">
        <v>4257</v>
      </c>
      <c r="Q25" s="20">
        <v>0</v>
      </c>
      <c r="R25" s="16" t="s">
        <v>5672</v>
      </c>
      <c r="S25" s="17">
        <v>33</v>
      </c>
      <c r="T25" s="16" t="s">
        <v>4259</v>
      </c>
      <c r="U25" s="20">
        <v>0.99943749999999998</v>
      </c>
      <c r="V25" s="16" t="s">
        <v>5673</v>
      </c>
      <c r="W25" s="17">
        <v>53</v>
      </c>
      <c r="X25" s="16" t="s">
        <v>4261</v>
      </c>
      <c r="Y25" s="20">
        <v>1.116206</v>
      </c>
      <c r="Z25" s="16" t="s">
        <v>5999</v>
      </c>
      <c r="AA25" s="17">
        <f>SUM(PRODUCT(A3L618C2,A3L618C3))/A3L618C1</f>
        <v>0</v>
      </c>
    </row>
    <row r="26" spans="1:27" x14ac:dyDescent="0.3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0</v>
      </c>
      <c r="H26" s="16" t="s">
        <v>4253</v>
      </c>
      <c r="I26" s="20">
        <v>0</v>
      </c>
      <c r="J26" s="16" t="s">
        <v>5670</v>
      </c>
      <c r="K26" s="17">
        <v>0</v>
      </c>
      <c r="L26" s="16" t="s">
        <v>4255</v>
      </c>
      <c r="M26" s="20">
        <v>0</v>
      </c>
      <c r="N26" s="16" t="s">
        <v>5671</v>
      </c>
      <c r="O26" s="17">
        <v>0</v>
      </c>
      <c r="P26" s="16" t="s">
        <v>4257</v>
      </c>
      <c r="Q26" s="20">
        <v>0</v>
      </c>
      <c r="R26" s="16" t="s">
        <v>5672</v>
      </c>
      <c r="S26" s="17">
        <v>0</v>
      </c>
      <c r="T26" s="16" t="s">
        <v>4259</v>
      </c>
      <c r="U26" s="20">
        <v>0</v>
      </c>
      <c r="V26" s="16" t="s">
        <v>5673</v>
      </c>
      <c r="W26" s="17">
        <v>0</v>
      </c>
      <c r="X26" s="16" t="s">
        <v>4261</v>
      </c>
      <c r="Y26" s="20">
        <v>0</v>
      </c>
      <c r="Z26" s="16" t="s">
        <v>6000</v>
      </c>
      <c r="AA26" s="17">
        <f>SUM(PRODUCT(A3L619C2,A3L619C3))/A3L619C1</f>
        <v>0</v>
      </c>
    </row>
    <row r="27" spans="1:27" x14ac:dyDescent="0.3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3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121</v>
      </c>
      <c r="H28" s="16" t="s">
        <v>4253</v>
      </c>
      <c r="I28" s="20">
        <v>1</v>
      </c>
      <c r="J28" s="16" t="s">
        <v>5670</v>
      </c>
      <c r="K28" s="17">
        <v>113</v>
      </c>
      <c r="L28" s="16" t="s">
        <v>4255</v>
      </c>
      <c r="M28" s="20">
        <v>1.1007640000000001</v>
      </c>
      <c r="N28" s="16" t="s">
        <v>5671</v>
      </c>
      <c r="O28" s="17">
        <v>274</v>
      </c>
      <c r="P28" s="16" t="s">
        <v>4257</v>
      </c>
      <c r="Q28" s="20">
        <v>0.99925019999999998</v>
      </c>
      <c r="R28" s="16" t="s">
        <v>5672</v>
      </c>
      <c r="S28" s="17">
        <v>242</v>
      </c>
      <c r="T28" s="16" t="s">
        <v>4259</v>
      </c>
      <c r="U28" s="20">
        <v>0.99943749999999998</v>
      </c>
      <c r="V28" s="16" t="s">
        <v>5673</v>
      </c>
      <c r="W28" s="17">
        <v>351</v>
      </c>
      <c r="X28" s="16" t="s">
        <v>4261</v>
      </c>
      <c r="Y28" s="20">
        <v>1.116206</v>
      </c>
      <c r="Z28" s="16" t="s">
        <v>6002</v>
      </c>
      <c r="AA28" s="17">
        <f>SUM(PRODUCT(A3L621C2,A3L621C3))/A3L621C1</f>
        <v>121</v>
      </c>
    </row>
    <row r="29" spans="1:27" x14ac:dyDescent="0.3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3</v>
      </c>
      <c r="H29" s="16" t="s">
        <v>4253</v>
      </c>
      <c r="I29" s="20">
        <v>1</v>
      </c>
      <c r="J29" s="16" t="s">
        <v>5670</v>
      </c>
      <c r="K29" s="17">
        <v>3</v>
      </c>
      <c r="L29" s="16" t="s">
        <v>4255</v>
      </c>
      <c r="M29" s="20">
        <v>1.1007640000000001</v>
      </c>
      <c r="N29" s="16" t="s">
        <v>5671</v>
      </c>
      <c r="O29" s="17">
        <v>42</v>
      </c>
      <c r="P29" s="16" t="s">
        <v>4257</v>
      </c>
      <c r="Q29" s="20">
        <v>0.99925019999999998</v>
      </c>
      <c r="R29" s="16" t="s">
        <v>5672</v>
      </c>
      <c r="S29" s="17">
        <v>48</v>
      </c>
      <c r="T29" s="16" t="s">
        <v>4259</v>
      </c>
      <c r="U29" s="20">
        <v>0.99943749999999998</v>
      </c>
      <c r="V29" s="16" t="s">
        <v>5673</v>
      </c>
      <c r="W29" s="17">
        <v>121</v>
      </c>
      <c r="X29" s="16" t="s">
        <v>4261</v>
      </c>
      <c r="Y29" s="20">
        <v>1.116206</v>
      </c>
      <c r="Z29" s="16" t="s">
        <v>6003</v>
      </c>
      <c r="AA29" s="17">
        <f>SUM(PRODUCT(A3L622C2,A3L622C3))/A3L622C1</f>
        <v>3</v>
      </c>
    </row>
    <row r="30" spans="1:27" x14ac:dyDescent="0.3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1</v>
      </c>
      <c r="H30" s="16" t="s">
        <v>4253</v>
      </c>
      <c r="I30" s="20">
        <v>1</v>
      </c>
      <c r="J30" s="16" t="s">
        <v>5670</v>
      </c>
      <c r="K30" s="17">
        <v>1</v>
      </c>
      <c r="L30" s="16" t="s">
        <v>4255</v>
      </c>
      <c r="M30" s="20">
        <v>1.1007640000000001</v>
      </c>
      <c r="N30" s="16" t="s">
        <v>5671</v>
      </c>
      <c r="O30" s="17">
        <v>19</v>
      </c>
      <c r="P30" s="16" t="s">
        <v>4257</v>
      </c>
      <c r="Q30" s="20">
        <v>0.99925019999999998</v>
      </c>
      <c r="R30" s="16" t="s">
        <v>5672</v>
      </c>
      <c r="S30" s="17">
        <v>17</v>
      </c>
      <c r="T30" s="16" t="s">
        <v>4259</v>
      </c>
      <c r="U30" s="20">
        <v>0.99943749999999998</v>
      </c>
      <c r="V30" s="16" t="s">
        <v>5673</v>
      </c>
      <c r="W30" s="17">
        <v>28</v>
      </c>
      <c r="X30" s="16" t="s">
        <v>4261</v>
      </c>
      <c r="Y30" s="20">
        <v>1.116206</v>
      </c>
      <c r="Z30" s="16" t="s">
        <v>6004</v>
      </c>
      <c r="AA30" s="17">
        <f>SUM(PRODUCT(A3L623C2,A3L623C3))/A3L623C1</f>
        <v>1</v>
      </c>
    </row>
    <row r="31" spans="1:27" x14ac:dyDescent="0.3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2140</v>
      </c>
      <c r="H31" s="16" t="s">
        <v>4253</v>
      </c>
      <c r="I31" s="20">
        <v>1</v>
      </c>
      <c r="J31" s="16" t="s">
        <v>5670</v>
      </c>
      <c r="K31" s="17">
        <v>2030</v>
      </c>
      <c r="L31" s="16" t="s">
        <v>4255</v>
      </c>
      <c r="M31" s="20">
        <v>1.1007640000000001</v>
      </c>
      <c r="N31" s="16" t="s">
        <v>5671</v>
      </c>
      <c r="O31" s="17">
        <v>2477</v>
      </c>
      <c r="P31" s="16" t="s">
        <v>4257</v>
      </c>
      <c r="Q31" s="20">
        <v>0.99925019999999998</v>
      </c>
      <c r="R31" s="16" t="s">
        <v>5672</v>
      </c>
      <c r="S31" s="17">
        <v>2166</v>
      </c>
      <c r="T31" s="16" t="s">
        <v>4259</v>
      </c>
      <c r="U31" s="20">
        <v>0.99943749999999998</v>
      </c>
      <c r="V31" s="16" t="s">
        <v>5673</v>
      </c>
      <c r="W31" s="17">
        <v>3107</v>
      </c>
      <c r="X31" s="16" t="s">
        <v>4261</v>
      </c>
      <c r="Y31" s="20">
        <v>1.116206</v>
      </c>
      <c r="Z31" s="16" t="s">
        <v>6005</v>
      </c>
      <c r="AA31" s="17">
        <f>SUM(PRODUCT(A3L624C2,A3L624C3))/A3L624C1</f>
        <v>2140</v>
      </c>
    </row>
    <row r="32" spans="1:27" x14ac:dyDescent="0.3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3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9180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9481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10916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9823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15022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9180</v>
      </c>
    </row>
    <row r="34" spans="1:27" x14ac:dyDescent="0.3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3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3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3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3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3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3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3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3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3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3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-11199</v>
      </c>
      <c r="H44" s="16" t="s">
        <v>4253</v>
      </c>
      <c r="I44" s="20">
        <v>1</v>
      </c>
      <c r="J44" s="16" t="s">
        <v>5670</v>
      </c>
      <c r="K44" s="17">
        <v>-7549</v>
      </c>
      <c r="L44" s="16" t="s">
        <v>4255</v>
      </c>
      <c r="M44" s="20">
        <v>1.1007640000000001</v>
      </c>
      <c r="N44" s="16" t="s">
        <v>5671</v>
      </c>
      <c r="O44" s="17">
        <v>-8560</v>
      </c>
      <c r="P44" s="16" t="s">
        <v>4257</v>
      </c>
      <c r="Q44" s="20">
        <v>0.99925019999999998</v>
      </c>
      <c r="R44" s="16" t="s">
        <v>5672</v>
      </c>
      <c r="S44" s="17">
        <v>-16186</v>
      </c>
      <c r="T44" s="16" t="s">
        <v>4259</v>
      </c>
      <c r="U44" s="20">
        <v>0.99943749999999998</v>
      </c>
      <c r="V44" s="16" t="s">
        <v>5673</v>
      </c>
      <c r="W44" s="17">
        <v>-6395</v>
      </c>
      <c r="X44" s="16" t="s">
        <v>4261</v>
      </c>
      <c r="Y44" s="20">
        <v>1.116206</v>
      </c>
      <c r="Z44" s="16" t="s">
        <v>6023</v>
      </c>
      <c r="AA44" s="17">
        <f>SUM(PRODUCT(A3L637C2,A3L637C3))/A3L637C1</f>
        <v>-11199</v>
      </c>
    </row>
    <row r="45" spans="1:27" x14ac:dyDescent="0.3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3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3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-800</v>
      </c>
      <c r="H47" s="16" t="s">
        <v>4253</v>
      </c>
      <c r="I47" s="20">
        <v>1</v>
      </c>
      <c r="J47" s="16" t="s">
        <v>5670</v>
      </c>
      <c r="K47" s="17">
        <v>-550</v>
      </c>
      <c r="L47" s="16" t="s">
        <v>4255</v>
      </c>
      <c r="M47" s="20">
        <v>1.1007640000000001</v>
      </c>
      <c r="N47" s="16" t="s">
        <v>5671</v>
      </c>
      <c r="O47" s="17">
        <v>-623</v>
      </c>
      <c r="P47" s="16" t="s">
        <v>4257</v>
      </c>
      <c r="Q47" s="20">
        <v>0.99925019999999998</v>
      </c>
      <c r="R47" s="16" t="s">
        <v>5672</v>
      </c>
      <c r="S47" s="17">
        <v>-699</v>
      </c>
      <c r="T47" s="16" t="s">
        <v>4259</v>
      </c>
      <c r="U47" s="20">
        <v>0.99943749999999998</v>
      </c>
      <c r="V47" s="16" t="s">
        <v>5673</v>
      </c>
      <c r="W47" s="17">
        <v>-300</v>
      </c>
      <c r="X47" s="16" t="s">
        <v>4261</v>
      </c>
      <c r="Y47" s="20">
        <v>1.116206</v>
      </c>
      <c r="Z47" s="16" t="s">
        <v>6026</v>
      </c>
      <c r="AA47" s="17">
        <f>SUM(PRODUCT(A3L640C2,A3L640C3))/A3L640C1</f>
        <v>-800</v>
      </c>
    </row>
    <row r="48" spans="1:27" x14ac:dyDescent="0.3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-10080</v>
      </c>
      <c r="H48" s="16" t="s">
        <v>4253</v>
      </c>
      <c r="I48" s="20">
        <v>1</v>
      </c>
      <c r="J48" s="16" t="s">
        <v>5670</v>
      </c>
      <c r="K48" s="17">
        <v>-8459</v>
      </c>
      <c r="L48" s="16" t="s">
        <v>4255</v>
      </c>
      <c r="M48" s="20">
        <v>1.1007640000000001</v>
      </c>
      <c r="N48" s="16" t="s">
        <v>5671</v>
      </c>
      <c r="O48" s="17">
        <v>-11334</v>
      </c>
      <c r="P48" s="16" t="s">
        <v>4257</v>
      </c>
      <c r="Q48" s="20">
        <v>0.99925019999999998</v>
      </c>
      <c r="R48" s="16" t="s">
        <v>5672</v>
      </c>
      <c r="S48" s="17">
        <v>-19346</v>
      </c>
      <c r="T48" s="16" t="s">
        <v>4259</v>
      </c>
      <c r="U48" s="20">
        <v>0.99943749999999998</v>
      </c>
      <c r="V48" s="16" t="s">
        <v>5673</v>
      </c>
      <c r="W48" s="17">
        <v>-17692</v>
      </c>
      <c r="X48" s="16" t="s">
        <v>4261</v>
      </c>
      <c r="Y48" s="20">
        <v>1.116206</v>
      </c>
      <c r="Z48" s="16" t="s">
        <v>6027</v>
      </c>
      <c r="AA48" s="17">
        <f>SUM(PRODUCT(A3L641C2,A3L641C3))/A3L641C1</f>
        <v>-10080</v>
      </c>
    </row>
    <row r="49" spans="1:27" x14ac:dyDescent="0.3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-21279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-16008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-19894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-35532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-24087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-21279</v>
      </c>
    </row>
    <row r="50" spans="1:27" x14ac:dyDescent="0.3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D0C2CE-0CF5-4223-BB5A-D8E6A0715C68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6040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6041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IF(SSAC="Y",0,27440)</f>
        <v>27440</v>
      </c>
      <c r="H8" s="16" t="s">
        <v>4253</v>
      </c>
      <c r="I8" s="20">
        <v>1</v>
      </c>
      <c r="J8" s="16" t="s">
        <v>6069</v>
      </c>
      <c r="K8" s="17">
        <f>IF(SSAC="Y",0,30177)</f>
        <v>30177</v>
      </c>
      <c r="L8" s="16" t="s">
        <v>4255</v>
      </c>
      <c r="M8" s="20">
        <v>1.0317909999999999</v>
      </c>
      <c r="N8" s="16" t="s">
        <v>6070</v>
      </c>
      <c r="O8" s="17">
        <f>IF(SSAC="Y",0,31320)</f>
        <v>31320</v>
      </c>
      <c r="P8" s="16" t="s">
        <v>4257</v>
      </c>
      <c r="Q8" s="20">
        <v>1.029218</v>
      </c>
      <c r="R8" s="16" t="s">
        <v>6071</v>
      </c>
      <c r="S8" s="17">
        <f>IF(SSAC="Y",0,34853)</f>
        <v>34853</v>
      </c>
      <c r="T8" s="16" t="s">
        <v>4259</v>
      </c>
      <c r="U8" s="20">
        <v>1.0700130000000001</v>
      </c>
      <c r="V8" s="16" t="s">
        <v>6072</v>
      </c>
      <c r="W8" s="17">
        <f>IF(SSAC="Y",0,34573)</f>
        <v>34573</v>
      </c>
      <c r="X8" s="16" t="s">
        <v>4261</v>
      </c>
      <c r="Y8" s="20">
        <v>1.0982890000000001</v>
      </c>
      <c r="Z8" s="16" t="s">
        <v>6073</v>
      </c>
      <c r="AA8" s="17">
        <f>SUM(PRODUCT(A3L701C2,A3L701C3))/A3L701C1</f>
        <v>27440</v>
      </c>
    </row>
    <row r="9" spans="1:27" x14ac:dyDescent="0.3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IF(SSAC="Y",0,131)</f>
        <v>131</v>
      </c>
      <c r="H9" s="16" t="s">
        <v>4253</v>
      </c>
      <c r="I9" s="20">
        <v>1</v>
      </c>
      <c r="J9" s="16" t="s">
        <v>6069</v>
      </c>
      <c r="K9" s="17">
        <f>IF(SSAC="Y",0,130)</f>
        <v>130</v>
      </c>
      <c r="L9" s="16" t="s">
        <v>4255</v>
      </c>
      <c r="M9" s="20">
        <v>1.0317909999999999</v>
      </c>
      <c r="N9" s="16" t="s">
        <v>6070</v>
      </c>
      <c r="O9" s="17">
        <f>IF(SSAC="Y",0,130)</f>
        <v>130</v>
      </c>
      <c r="P9" s="16" t="s">
        <v>4257</v>
      </c>
      <c r="Q9" s="20">
        <v>1.029218</v>
      </c>
      <c r="R9" s="16" t="s">
        <v>6071</v>
      </c>
      <c r="S9" s="17">
        <f>IF(SSAC="Y",0,131)</f>
        <v>131</v>
      </c>
      <c r="T9" s="16" t="s">
        <v>4259</v>
      </c>
      <c r="U9" s="20">
        <v>1.0700130000000001</v>
      </c>
      <c r="V9" s="16" t="s">
        <v>6072</v>
      </c>
      <c r="W9" s="17">
        <f>IF(SSAC="Y",0,136)</f>
        <v>136</v>
      </c>
      <c r="X9" s="16" t="s">
        <v>4261</v>
      </c>
      <c r="Y9" s="20">
        <v>1.0982890000000001</v>
      </c>
      <c r="Z9" s="16" t="s">
        <v>6074</v>
      </c>
      <c r="AA9" s="17">
        <f>SUM(PRODUCT(A3L702C2,A3L702C3))/A3L702C1</f>
        <v>131</v>
      </c>
    </row>
    <row r="10" spans="1:27" x14ac:dyDescent="0.3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IF(SSAC="Y",0,4604)</f>
        <v>4604</v>
      </c>
      <c r="H10" s="16" t="s">
        <v>4253</v>
      </c>
      <c r="I10" s="20">
        <v>1</v>
      </c>
      <c r="J10" s="16" t="s">
        <v>6069</v>
      </c>
      <c r="K10" s="17">
        <f>IF(SSAC="Y",0,5141)</f>
        <v>5141</v>
      </c>
      <c r="L10" s="16" t="s">
        <v>4255</v>
      </c>
      <c r="M10" s="20">
        <v>1.0317909999999999</v>
      </c>
      <c r="N10" s="16" t="s">
        <v>6070</v>
      </c>
      <c r="O10" s="17">
        <f>IF(SSAC="Y",0,5200)</f>
        <v>5200</v>
      </c>
      <c r="P10" s="16" t="s">
        <v>4257</v>
      </c>
      <c r="Q10" s="20">
        <v>1.029218</v>
      </c>
      <c r="R10" s="16" t="s">
        <v>6071</v>
      </c>
      <c r="S10" s="17">
        <f>IF(SSAC="Y",0,4433)</f>
        <v>4433</v>
      </c>
      <c r="T10" s="16" t="s">
        <v>4259</v>
      </c>
      <c r="U10" s="20">
        <v>1.0700130000000001</v>
      </c>
      <c r="V10" s="16" t="s">
        <v>6072</v>
      </c>
      <c r="W10" s="17">
        <f>IF(SSAC="Y",0,3873)</f>
        <v>3873</v>
      </c>
      <c r="X10" s="16" t="s">
        <v>4261</v>
      </c>
      <c r="Y10" s="20">
        <v>1.0982890000000001</v>
      </c>
      <c r="Z10" s="16" t="s">
        <v>6075</v>
      </c>
      <c r="AA10" s="17">
        <f>SUM(PRODUCT(A3L703C2,A3L703C3))/A3L703C1</f>
        <v>4604</v>
      </c>
    </row>
    <row r="11" spans="1:27" x14ac:dyDescent="0.3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IF(SSAC="Y",0,46795)</f>
        <v>46795</v>
      </c>
      <c r="H11" s="16" t="s">
        <v>4253</v>
      </c>
      <c r="I11" s="20">
        <v>1</v>
      </c>
      <c r="J11" s="16" t="s">
        <v>6069</v>
      </c>
      <c r="K11" s="17">
        <f>IF(SSAC="Y",0,42598)</f>
        <v>42598</v>
      </c>
      <c r="L11" s="16" t="s">
        <v>4255</v>
      </c>
      <c r="M11" s="20">
        <v>1.0317909999999999</v>
      </c>
      <c r="N11" s="16" t="s">
        <v>6070</v>
      </c>
      <c r="O11" s="17">
        <f>IF(SSAC="Y",0,39359)</f>
        <v>39359</v>
      </c>
      <c r="P11" s="16" t="s">
        <v>4257</v>
      </c>
      <c r="Q11" s="20">
        <v>1.029218</v>
      </c>
      <c r="R11" s="16" t="s">
        <v>6071</v>
      </c>
      <c r="S11" s="17">
        <f>IF(SSAC="Y",0,38812)</f>
        <v>38812</v>
      </c>
      <c r="T11" s="16" t="s">
        <v>4259</v>
      </c>
      <c r="U11" s="20">
        <v>1.0700130000000001</v>
      </c>
      <c r="V11" s="16" t="s">
        <v>6072</v>
      </c>
      <c r="W11" s="17">
        <f>IF(SSAC="Y",0,38256)</f>
        <v>38256</v>
      </c>
      <c r="X11" s="16" t="s">
        <v>4261</v>
      </c>
      <c r="Y11" s="20">
        <v>1.0982890000000001</v>
      </c>
      <c r="Z11" s="16" t="s">
        <v>6076</v>
      </c>
      <c r="AA11" s="17">
        <f>SUM(PRODUCT(A3L704C2,A3L704C3))/A3L704C1</f>
        <v>46795</v>
      </c>
    </row>
    <row r="12" spans="1:27" x14ac:dyDescent="0.3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3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IF(SSAC="Y",0,291281)</f>
        <v>291281</v>
      </c>
      <c r="H13" s="16" t="s">
        <v>4253</v>
      </c>
      <c r="I13" s="20">
        <v>1</v>
      </c>
      <c r="J13" s="16" t="s">
        <v>6069</v>
      </c>
      <c r="K13" s="17">
        <f>IF(SSAC="Y",0,283389)</f>
        <v>283389</v>
      </c>
      <c r="L13" s="16" t="s">
        <v>4255</v>
      </c>
      <c r="M13" s="20">
        <v>1.0317909999999999</v>
      </c>
      <c r="N13" s="16" t="s">
        <v>6070</v>
      </c>
      <c r="O13" s="17">
        <f>IF(SSAC="Y",0,285679)</f>
        <v>285679</v>
      </c>
      <c r="P13" s="16" t="s">
        <v>4257</v>
      </c>
      <c r="Q13" s="20">
        <v>1.029218</v>
      </c>
      <c r="R13" s="16" t="s">
        <v>6071</v>
      </c>
      <c r="S13" s="17">
        <f>IF(SSAC="Y",0,280283)</f>
        <v>280283</v>
      </c>
      <c r="T13" s="16" t="s">
        <v>4259</v>
      </c>
      <c r="U13" s="20">
        <v>1.0700130000000001</v>
      </c>
      <c r="V13" s="16" t="s">
        <v>6072</v>
      </c>
      <c r="W13" s="17">
        <f>IF(SSAC="Y",0,274897)</f>
        <v>274897</v>
      </c>
      <c r="X13" s="16" t="s">
        <v>4261</v>
      </c>
      <c r="Y13" s="20">
        <v>1.0982890000000001</v>
      </c>
      <c r="Z13" s="16" t="s">
        <v>6078</v>
      </c>
      <c r="AA13" s="17">
        <f>SUM(PRODUCT(A3L706C2,A3L706C3))/A3L706C1</f>
        <v>291281</v>
      </c>
    </row>
    <row r="14" spans="1:27" x14ac:dyDescent="0.3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IF(SSAC="Y",0,210080)</f>
        <v>210080</v>
      </c>
      <c r="H14" s="16" t="s">
        <v>4253</v>
      </c>
      <c r="I14" s="20">
        <v>1</v>
      </c>
      <c r="J14" s="16" t="s">
        <v>6069</v>
      </c>
      <c r="K14" s="17">
        <f>IF(SSAC="Y",0,198969)</f>
        <v>198969</v>
      </c>
      <c r="L14" s="16" t="s">
        <v>4255</v>
      </c>
      <c r="M14" s="20">
        <v>1.0317909999999999</v>
      </c>
      <c r="N14" s="16" t="s">
        <v>6070</v>
      </c>
      <c r="O14" s="17">
        <f>IF(SSAC="Y",0,193792)</f>
        <v>193792</v>
      </c>
      <c r="P14" s="16" t="s">
        <v>4257</v>
      </c>
      <c r="Q14" s="20">
        <v>1.029218</v>
      </c>
      <c r="R14" s="16" t="s">
        <v>6071</v>
      </c>
      <c r="S14" s="17">
        <f>IF(SSAC="Y",0,190423)</f>
        <v>190423</v>
      </c>
      <c r="T14" s="16" t="s">
        <v>4259</v>
      </c>
      <c r="U14" s="20">
        <v>1.0700130000000001</v>
      </c>
      <c r="V14" s="16" t="s">
        <v>6072</v>
      </c>
      <c r="W14" s="17">
        <f>IF(SSAC="Y",0,185414)</f>
        <v>185414</v>
      </c>
      <c r="X14" s="16" t="s">
        <v>4261</v>
      </c>
      <c r="Y14" s="20">
        <v>1.0982890000000001</v>
      </c>
      <c r="Z14" s="16" t="s">
        <v>6079</v>
      </c>
      <c r="AA14" s="17">
        <f>SUM(PRODUCT(A3L707C2,A3L707C3))/A3L707C1</f>
        <v>210080</v>
      </c>
    </row>
    <row r="15" spans="1:27" x14ac:dyDescent="0.3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IF(SSAC="Y",0,82511)</f>
        <v>82511</v>
      </c>
      <c r="H15" s="16" t="s">
        <v>4253</v>
      </c>
      <c r="I15" s="20">
        <v>1</v>
      </c>
      <c r="J15" s="16" t="s">
        <v>6069</v>
      </c>
      <c r="K15" s="17">
        <f>IF(SSAC="Y",0,85833)</f>
        <v>85833</v>
      </c>
      <c r="L15" s="16" t="s">
        <v>4255</v>
      </c>
      <c r="M15" s="20">
        <v>1.0317909999999999</v>
      </c>
      <c r="N15" s="16" t="s">
        <v>6070</v>
      </c>
      <c r="O15" s="17">
        <f>IF(SSAC="Y",0,83732)</f>
        <v>83732</v>
      </c>
      <c r="P15" s="16" t="s">
        <v>4257</v>
      </c>
      <c r="Q15" s="20">
        <v>1.029218</v>
      </c>
      <c r="R15" s="16" t="s">
        <v>6071</v>
      </c>
      <c r="S15" s="17">
        <f>IF(SSAC="Y",0,82196)</f>
        <v>82196</v>
      </c>
      <c r="T15" s="16" t="s">
        <v>4259</v>
      </c>
      <c r="U15" s="20">
        <v>1.0700130000000001</v>
      </c>
      <c r="V15" s="16" t="s">
        <v>6072</v>
      </c>
      <c r="W15" s="17">
        <f>IF(SSAC="Y",0,79698)</f>
        <v>79698</v>
      </c>
      <c r="X15" s="16" t="s">
        <v>4261</v>
      </c>
      <c r="Y15" s="20">
        <v>1.0982890000000001</v>
      </c>
      <c r="Z15" s="16" t="s">
        <v>6080</v>
      </c>
      <c r="AA15" s="17">
        <f>SUM(PRODUCT(A3L708C2,A3L708C3))/A3L708C1</f>
        <v>82511</v>
      </c>
    </row>
    <row r="16" spans="1:27" x14ac:dyDescent="0.3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IF(SSAC="Y",0,304)</f>
        <v>304</v>
      </c>
      <c r="H16" s="16" t="s">
        <v>4253</v>
      </c>
      <c r="I16" s="20">
        <v>1</v>
      </c>
      <c r="J16" s="16" t="s">
        <v>6069</v>
      </c>
      <c r="K16" s="17">
        <f>IF(SSAC="Y",0,349)</f>
        <v>349</v>
      </c>
      <c r="L16" s="16" t="s">
        <v>4255</v>
      </c>
      <c r="M16" s="20">
        <v>1.0317909999999999</v>
      </c>
      <c r="N16" s="16" t="s">
        <v>6070</v>
      </c>
      <c r="O16" s="17">
        <f>IF(SSAC="Y",0,345)</f>
        <v>345</v>
      </c>
      <c r="P16" s="16" t="s">
        <v>4257</v>
      </c>
      <c r="Q16" s="20">
        <v>1.029218</v>
      </c>
      <c r="R16" s="16" t="s">
        <v>6071</v>
      </c>
      <c r="S16" s="17">
        <f>IF(SSAC="Y",0,339)</f>
        <v>339</v>
      </c>
      <c r="T16" s="16" t="s">
        <v>4259</v>
      </c>
      <c r="U16" s="20">
        <v>1.0700130000000001</v>
      </c>
      <c r="V16" s="16" t="s">
        <v>6072</v>
      </c>
      <c r="W16" s="17">
        <f>IF(SSAC="Y",0,337)</f>
        <v>337</v>
      </c>
      <c r="X16" s="16" t="s">
        <v>4261</v>
      </c>
      <c r="Y16" s="20">
        <v>1.0982890000000001</v>
      </c>
      <c r="Z16" s="16" t="s">
        <v>6081</v>
      </c>
      <c r="AA16" s="17">
        <f>SUM(PRODUCT(A3L709C2,A3L709C3))/A3L709C1</f>
        <v>304</v>
      </c>
    </row>
    <row r="17" spans="1:27" x14ac:dyDescent="0.3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IF(SSAC="Y",0,33802)</f>
        <v>33802</v>
      </c>
      <c r="H17" s="16" t="s">
        <v>4253</v>
      </c>
      <c r="I17" s="20">
        <v>1</v>
      </c>
      <c r="J17" s="16" t="s">
        <v>6069</v>
      </c>
      <c r="K17" s="17">
        <f>IF(SSAC="Y",0,32205)</f>
        <v>32205</v>
      </c>
      <c r="L17" s="16" t="s">
        <v>4255</v>
      </c>
      <c r="M17" s="20">
        <v>1.0317909999999999</v>
      </c>
      <c r="N17" s="16" t="s">
        <v>6070</v>
      </c>
      <c r="O17" s="17">
        <f>IF(SSAC="Y",0,32447)</f>
        <v>32447</v>
      </c>
      <c r="P17" s="16" t="s">
        <v>4257</v>
      </c>
      <c r="Q17" s="20">
        <v>1.029218</v>
      </c>
      <c r="R17" s="16" t="s">
        <v>6071</v>
      </c>
      <c r="S17" s="17">
        <f>IF(SSAC="Y",0,33448)</f>
        <v>33448</v>
      </c>
      <c r="T17" s="16" t="s">
        <v>4259</v>
      </c>
      <c r="U17" s="20">
        <v>1.0700130000000001</v>
      </c>
      <c r="V17" s="16" t="s">
        <v>6072</v>
      </c>
      <c r="W17" s="17">
        <f>IF(SSAC="Y",0,31966)</f>
        <v>31966</v>
      </c>
      <c r="X17" s="16" t="s">
        <v>4261</v>
      </c>
      <c r="Y17" s="20">
        <v>1.0982890000000001</v>
      </c>
      <c r="Z17" s="16" t="s">
        <v>6082</v>
      </c>
      <c r="AA17" s="17">
        <f>SUM(PRODUCT(A3L710C2,A3L710C3))/A3L710C1</f>
        <v>33802</v>
      </c>
    </row>
    <row r="18" spans="1:27" x14ac:dyDescent="0.3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IF(SSAC="Y",0,374)</f>
        <v>374</v>
      </c>
      <c r="H18" s="16" t="s">
        <v>4253</v>
      </c>
      <c r="I18" s="20">
        <v>1</v>
      </c>
      <c r="J18" s="16" t="s">
        <v>6069</v>
      </c>
      <c r="K18" s="17">
        <f>IF(SSAC="Y",0,416)</f>
        <v>416</v>
      </c>
      <c r="L18" s="16" t="s">
        <v>4255</v>
      </c>
      <c r="M18" s="20">
        <v>1.0317909999999999</v>
      </c>
      <c r="N18" s="16" t="s">
        <v>6070</v>
      </c>
      <c r="O18" s="17">
        <f>IF(SSAC="Y",0,416)</f>
        <v>416</v>
      </c>
      <c r="P18" s="16" t="s">
        <v>4257</v>
      </c>
      <c r="Q18" s="20">
        <v>1.029218</v>
      </c>
      <c r="R18" s="16" t="s">
        <v>6071</v>
      </c>
      <c r="S18" s="17">
        <f>IF(SSAC="Y",0,425)</f>
        <v>425</v>
      </c>
      <c r="T18" s="16" t="s">
        <v>4259</v>
      </c>
      <c r="U18" s="20">
        <v>1.0700130000000001</v>
      </c>
      <c r="V18" s="16" t="s">
        <v>6072</v>
      </c>
      <c r="W18" s="17">
        <f>IF(SSAC="Y",0,379)</f>
        <v>379</v>
      </c>
      <c r="X18" s="16" t="s">
        <v>4261</v>
      </c>
      <c r="Y18" s="20">
        <v>1.0982890000000001</v>
      </c>
      <c r="Z18" s="16" t="s">
        <v>6083</v>
      </c>
      <c r="AA18" s="17">
        <f>SUM(PRODUCT(A3L711C2,A3L711C3))/A3L711C1</f>
        <v>374</v>
      </c>
    </row>
    <row r="19" spans="1:27" x14ac:dyDescent="0.3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6084</v>
      </c>
      <c r="AA19" s="17">
        <f>SUM(PRODUCT(A3L712C2,A3L712C3))/A3L712C1</f>
        <v>0</v>
      </c>
    </row>
    <row r="20" spans="1:27" x14ac:dyDescent="0.3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IF(SSAC="Y",0,3745)</f>
        <v>3745</v>
      </c>
      <c r="H20" s="16" t="s">
        <v>4253</v>
      </c>
      <c r="I20" s="20">
        <v>1</v>
      </c>
      <c r="J20" s="16" t="s">
        <v>6069</v>
      </c>
      <c r="K20" s="17">
        <f>IF(SSAC="Y",0,3848)</f>
        <v>3848</v>
      </c>
      <c r="L20" s="16" t="s">
        <v>4255</v>
      </c>
      <c r="M20" s="20">
        <v>1.0317909999999999</v>
      </c>
      <c r="N20" s="16" t="s">
        <v>6070</v>
      </c>
      <c r="O20" s="17">
        <f>IF(SSAC="Y",0,3816)</f>
        <v>3816</v>
      </c>
      <c r="P20" s="16" t="s">
        <v>4257</v>
      </c>
      <c r="Q20" s="20">
        <v>1.029218</v>
      </c>
      <c r="R20" s="16" t="s">
        <v>6071</v>
      </c>
      <c r="S20" s="17">
        <f>IF(SSAC="Y",0,3542)</f>
        <v>3542</v>
      </c>
      <c r="T20" s="16" t="s">
        <v>4259</v>
      </c>
      <c r="U20" s="20">
        <v>1.0700130000000001</v>
      </c>
      <c r="V20" s="16" t="s">
        <v>6072</v>
      </c>
      <c r="W20" s="17">
        <f>IF(SSAC="Y",0,3796)</f>
        <v>3796</v>
      </c>
      <c r="X20" s="16" t="s">
        <v>4261</v>
      </c>
      <c r="Y20" s="20">
        <v>1.0982890000000001</v>
      </c>
      <c r="Z20" s="16" t="s">
        <v>6085</v>
      </c>
      <c r="AA20" s="17">
        <f>SUM(PRODUCT(A3L713C2,A3L713C3))/A3L713C1</f>
        <v>3745</v>
      </c>
    </row>
    <row r="21" spans="1:27" x14ac:dyDescent="0.3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IF(SSAC="Y",0,7456)</f>
        <v>7456</v>
      </c>
      <c r="H21" s="16" t="s">
        <v>4253</v>
      </c>
      <c r="I21" s="20">
        <v>1</v>
      </c>
      <c r="J21" s="16" t="s">
        <v>6069</v>
      </c>
      <c r="K21" s="17">
        <f>IF(SSAC="Y",0,8364)</f>
        <v>8364</v>
      </c>
      <c r="L21" s="16" t="s">
        <v>4255</v>
      </c>
      <c r="M21" s="20">
        <v>1.0317909999999999</v>
      </c>
      <c r="N21" s="16" t="s">
        <v>6070</v>
      </c>
      <c r="O21" s="17">
        <f>IF(SSAC="Y",0,8738)</f>
        <v>8738</v>
      </c>
      <c r="P21" s="16" t="s">
        <v>4257</v>
      </c>
      <c r="Q21" s="20">
        <v>1.029218</v>
      </c>
      <c r="R21" s="16" t="s">
        <v>6071</v>
      </c>
      <c r="S21" s="17">
        <f>IF(SSAC="Y",0,7895)</f>
        <v>7895</v>
      </c>
      <c r="T21" s="16" t="s">
        <v>4259</v>
      </c>
      <c r="U21" s="20">
        <v>1.0700130000000001</v>
      </c>
      <c r="V21" s="16" t="s">
        <v>6072</v>
      </c>
      <c r="W21" s="17">
        <f>IF(SSAC="Y",0,8343)</f>
        <v>8343</v>
      </c>
      <c r="X21" s="16" t="s">
        <v>4261</v>
      </c>
      <c r="Y21" s="20">
        <v>1.0982890000000001</v>
      </c>
      <c r="Z21" s="16" t="s">
        <v>6086</v>
      </c>
      <c r="AA21" s="17">
        <f>SUM(PRODUCT(A3L714C2,A3L714C3))/A3L714C1</f>
        <v>7456</v>
      </c>
    </row>
    <row r="22" spans="1:27" x14ac:dyDescent="0.3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IF(SSAC="Y",0,132)</f>
        <v>132</v>
      </c>
      <c r="H22" s="16" t="s">
        <v>4253</v>
      </c>
      <c r="I22" s="20">
        <v>1</v>
      </c>
      <c r="J22" s="16" t="s">
        <v>6069</v>
      </c>
      <c r="K22" s="17">
        <f>IF(SSAC="Y",0,138)</f>
        <v>138</v>
      </c>
      <c r="L22" s="16" t="s">
        <v>4255</v>
      </c>
      <c r="M22" s="20">
        <v>1.0317909999999999</v>
      </c>
      <c r="N22" s="16" t="s">
        <v>6070</v>
      </c>
      <c r="O22" s="17">
        <f>IF(SSAC="Y",0,137)</f>
        <v>137</v>
      </c>
      <c r="P22" s="16" t="s">
        <v>4257</v>
      </c>
      <c r="Q22" s="20">
        <v>1.029218</v>
      </c>
      <c r="R22" s="16" t="s">
        <v>6071</v>
      </c>
      <c r="S22" s="17">
        <f>IF(SSAC="Y",0,136)</f>
        <v>136</v>
      </c>
      <c r="T22" s="16" t="s">
        <v>4259</v>
      </c>
      <c r="U22" s="20">
        <v>1.0700130000000001</v>
      </c>
      <c r="V22" s="16" t="s">
        <v>6072</v>
      </c>
      <c r="W22" s="17">
        <f>IF(SSAC="Y",0,141)</f>
        <v>141</v>
      </c>
      <c r="X22" s="16" t="s">
        <v>4261</v>
      </c>
      <c r="Y22" s="20">
        <v>1.0982890000000001</v>
      </c>
      <c r="Z22" s="16" t="s">
        <v>6087</v>
      </c>
      <c r="AA22" s="17">
        <f>SUM(PRODUCT(A3L715C2,A3L715C3))/A3L715C1</f>
        <v>132</v>
      </c>
    </row>
    <row r="23" spans="1:27" x14ac:dyDescent="0.3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IF(SSAC="Y",0,334)</f>
        <v>334</v>
      </c>
      <c r="H23" s="16" t="s">
        <v>4253</v>
      </c>
      <c r="I23" s="20">
        <v>1</v>
      </c>
      <c r="J23" s="16" t="s">
        <v>6069</v>
      </c>
      <c r="K23" s="17">
        <f>IF(SSAC="Y",0,351)</f>
        <v>351</v>
      </c>
      <c r="L23" s="16" t="s">
        <v>4255</v>
      </c>
      <c r="M23" s="20">
        <v>1.0317909999999999</v>
      </c>
      <c r="N23" s="16" t="s">
        <v>6070</v>
      </c>
      <c r="O23" s="17">
        <f>IF(SSAC="Y",0,351)</f>
        <v>351</v>
      </c>
      <c r="P23" s="16" t="s">
        <v>4257</v>
      </c>
      <c r="Q23" s="20">
        <v>1.029218</v>
      </c>
      <c r="R23" s="16" t="s">
        <v>6071</v>
      </c>
      <c r="S23" s="17">
        <f>IF(SSAC="Y",0,349)</f>
        <v>349</v>
      </c>
      <c r="T23" s="16" t="s">
        <v>4259</v>
      </c>
      <c r="U23" s="20">
        <v>1.0700130000000001</v>
      </c>
      <c r="V23" s="16" t="s">
        <v>6072</v>
      </c>
      <c r="W23" s="17">
        <f>IF(SSAC="Y",0,382)</f>
        <v>382</v>
      </c>
      <c r="X23" s="16" t="s">
        <v>4261</v>
      </c>
      <c r="Y23" s="20">
        <v>1.0982890000000001</v>
      </c>
      <c r="Z23" s="16" t="s">
        <v>6088</v>
      </c>
      <c r="AA23" s="17">
        <f>SUM(PRODUCT(A3L716C2,A3L716C3))/A3L716C1</f>
        <v>334</v>
      </c>
    </row>
    <row r="24" spans="1:27" x14ac:dyDescent="0.3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IF(SSAC="Y",0,3673)</f>
        <v>3673</v>
      </c>
      <c r="H24" s="16" t="s">
        <v>4253</v>
      </c>
      <c r="I24" s="20">
        <v>1</v>
      </c>
      <c r="J24" s="16" t="s">
        <v>6069</v>
      </c>
      <c r="K24" s="17">
        <f>IF(SSAC="Y",0,3611)</f>
        <v>3611</v>
      </c>
      <c r="L24" s="16" t="s">
        <v>4255</v>
      </c>
      <c r="M24" s="20">
        <v>1.0317909999999999</v>
      </c>
      <c r="N24" s="16" t="s">
        <v>6070</v>
      </c>
      <c r="O24" s="17">
        <f>IF(SSAC="Y",0,3543)</f>
        <v>3543</v>
      </c>
      <c r="P24" s="16" t="s">
        <v>4257</v>
      </c>
      <c r="Q24" s="20">
        <v>1.029218</v>
      </c>
      <c r="R24" s="16" t="s">
        <v>6071</v>
      </c>
      <c r="S24" s="17">
        <f>IF(SSAC="Y",0,3516)</f>
        <v>3516</v>
      </c>
      <c r="T24" s="16" t="s">
        <v>4259</v>
      </c>
      <c r="U24" s="20">
        <v>1.0700130000000001</v>
      </c>
      <c r="V24" s="16" t="s">
        <v>6072</v>
      </c>
      <c r="W24" s="17">
        <f>IF(SSAC="Y",0,3303)</f>
        <v>3303</v>
      </c>
      <c r="X24" s="16" t="s">
        <v>4261</v>
      </c>
      <c r="Y24" s="20">
        <v>1.0982890000000001</v>
      </c>
      <c r="Z24" s="16" t="s">
        <v>6089</v>
      </c>
      <c r="AA24" s="17">
        <f>SUM(PRODUCT(A3L717C2,A3L717C3))/A3L717C1</f>
        <v>3673</v>
      </c>
    </row>
    <row r="25" spans="1:27" x14ac:dyDescent="0.3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IF(SSAC="Y",0,1689)</f>
        <v>1689</v>
      </c>
      <c r="H25" s="16" t="s">
        <v>4253</v>
      </c>
      <c r="I25" s="20">
        <v>1</v>
      </c>
      <c r="J25" s="16" t="s">
        <v>6069</v>
      </c>
      <c r="K25" s="17">
        <f>IF(SSAC="Y",0,3092)</f>
        <v>3092</v>
      </c>
      <c r="L25" s="16" t="s">
        <v>4255</v>
      </c>
      <c r="M25" s="20">
        <v>1.0317909999999999</v>
      </c>
      <c r="N25" s="16" t="s">
        <v>6070</v>
      </c>
      <c r="O25" s="17">
        <f>IF(SSAC="Y",0,2630)</f>
        <v>2630</v>
      </c>
      <c r="P25" s="16" t="s">
        <v>4257</v>
      </c>
      <c r="Q25" s="20">
        <v>1.029218</v>
      </c>
      <c r="R25" s="16" t="s">
        <v>6071</v>
      </c>
      <c r="S25" s="17">
        <f>IF(SSAC="Y",0,2521)</f>
        <v>2521</v>
      </c>
      <c r="T25" s="16" t="s">
        <v>4259</v>
      </c>
      <c r="U25" s="20">
        <v>1.0700130000000001</v>
      </c>
      <c r="V25" s="16" t="s">
        <v>6072</v>
      </c>
      <c r="W25" s="17">
        <f>IF(SSAC="Y",0,2827)</f>
        <v>2827</v>
      </c>
      <c r="X25" s="16" t="s">
        <v>4261</v>
      </c>
      <c r="Y25" s="20">
        <v>1.0982890000000001</v>
      </c>
      <c r="Z25" s="16" t="s">
        <v>6090</v>
      </c>
      <c r="AA25" s="17">
        <f>SUM(PRODUCT(A3L718C2,A3L718C3))/A3L718C1</f>
        <v>1689</v>
      </c>
    </row>
    <row r="26" spans="1:27" x14ac:dyDescent="0.3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IF(SSAC="Y",0,36065)</f>
        <v>36065</v>
      </c>
      <c r="H26" s="16" t="s">
        <v>4253</v>
      </c>
      <c r="I26" s="20">
        <v>1</v>
      </c>
      <c r="J26" s="16" t="s">
        <v>6069</v>
      </c>
      <c r="K26" s="17">
        <f>IF(SSAC="Y",0,36984)</f>
        <v>36984</v>
      </c>
      <c r="L26" s="16" t="s">
        <v>4255</v>
      </c>
      <c r="M26" s="20">
        <v>1.0317909999999999</v>
      </c>
      <c r="N26" s="16" t="s">
        <v>6070</v>
      </c>
      <c r="O26" s="17">
        <f>IF(SSAC="Y",0,35306)</f>
        <v>35306</v>
      </c>
      <c r="P26" s="16" t="s">
        <v>4257</v>
      </c>
      <c r="Q26" s="20">
        <v>1.029218</v>
      </c>
      <c r="R26" s="16" t="s">
        <v>6071</v>
      </c>
      <c r="S26" s="17">
        <f>IF(SSAC="Y",0,32361)</f>
        <v>32361</v>
      </c>
      <c r="T26" s="16" t="s">
        <v>4259</v>
      </c>
      <c r="U26" s="20">
        <v>1.0700130000000001</v>
      </c>
      <c r="V26" s="16" t="s">
        <v>6072</v>
      </c>
      <c r="W26" s="17">
        <f>IF(SSAC="Y",0,32163)</f>
        <v>32163</v>
      </c>
      <c r="X26" s="16" t="s">
        <v>4261</v>
      </c>
      <c r="Y26" s="20">
        <v>1.0982890000000001</v>
      </c>
      <c r="Z26" s="16" t="s">
        <v>6091</v>
      </c>
      <c r="AA26" s="17">
        <f>SUM(PRODUCT(A3L719C2,A3L719C3))/A3L719C1</f>
        <v>36065</v>
      </c>
    </row>
    <row r="27" spans="1:27" x14ac:dyDescent="0.3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IF(SSAC="Y",0,133680)</f>
        <v>133680</v>
      </c>
      <c r="H27" s="16" t="s">
        <v>4253</v>
      </c>
      <c r="I27" s="20">
        <v>1</v>
      </c>
      <c r="J27" s="16" t="s">
        <v>6069</v>
      </c>
      <c r="K27" s="17">
        <f>IF(SSAC="Y",0,135283)</f>
        <v>135283</v>
      </c>
      <c r="L27" s="16" t="s">
        <v>4255</v>
      </c>
      <c r="M27" s="20">
        <v>1.0317909999999999</v>
      </c>
      <c r="N27" s="16" t="s">
        <v>6070</v>
      </c>
      <c r="O27" s="17">
        <f>IF(SSAC="Y",0,131640)</f>
        <v>131640</v>
      </c>
      <c r="P27" s="16" t="s">
        <v>4257</v>
      </c>
      <c r="Q27" s="20">
        <v>1.029218</v>
      </c>
      <c r="R27" s="16" t="s">
        <v>6071</v>
      </c>
      <c r="S27" s="17">
        <f>IF(SSAC="Y",0,123395)</f>
        <v>123395</v>
      </c>
      <c r="T27" s="16" t="s">
        <v>4259</v>
      </c>
      <c r="U27" s="20">
        <v>1.0700130000000001</v>
      </c>
      <c r="V27" s="16" t="s">
        <v>6072</v>
      </c>
      <c r="W27" s="17">
        <f>IF(SSAC="Y",0,118251)</f>
        <v>118251</v>
      </c>
      <c r="X27" s="16" t="s">
        <v>4261</v>
      </c>
      <c r="Y27" s="20">
        <v>1.0982890000000001</v>
      </c>
      <c r="Z27" s="16" t="s">
        <v>6092</v>
      </c>
      <c r="AA27" s="17">
        <f>SUM(PRODUCT(A3L720C2,A3L720C3))/A3L720C1</f>
        <v>133680</v>
      </c>
    </row>
    <row r="28" spans="1:27" x14ac:dyDescent="0.3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IF(SSAC="Y",0,-62)</f>
        <v>-62</v>
      </c>
      <c r="H28" s="16" t="s">
        <v>4253</v>
      </c>
      <c r="I28" s="20">
        <v>1</v>
      </c>
      <c r="J28" s="16" t="s">
        <v>6069</v>
      </c>
      <c r="K28" s="17">
        <f>IF(SSAC="Y",0,220)</f>
        <v>220</v>
      </c>
      <c r="L28" s="16" t="s">
        <v>4255</v>
      </c>
      <c r="M28" s="20">
        <v>1.0317909999999999</v>
      </c>
      <c r="N28" s="16" t="s">
        <v>6070</v>
      </c>
      <c r="O28" s="17">
        <f>IF(SSAC="Y",0,73)</f>
        <v>73</v>
      </c>
      <c r="P28" s="16" t="s">
        <v>4257</v>
      </c>
      <c r="Q28" s="20">
        <v>1.029218</v>
      </c>
      <c r="R28" s="16" t="s">
        <v>6071</v>
      </c>
      <c r="S28" s="17">
        <f>IF(SSAC="Y",0,87)</f>
        <v>87</v>
      </c>
      <c r="T28" s="16" t="s">
        <v>4259</v>
      </c>
      <c r="U28" s="20">
        <v>1.0700130000000001</v>
      </c>
      <c r="V28" s="16" t="s">
        <v>6072</v>
      </c>
      <c r="W28" s="17">
        <f>IF(SSAC="Y",0,107)</f>
        <v>107</v>
      </c>
      <c r="X28" s="16" t="s">
        <v>4261</v>
      </c>
      <c r="Y28" s="20">
        <v>1.0982890000000001</v>
      </c>
      <c r="Z28" s="16" t="s">
        <v>6093</v>
      </c>
      <c r="AA28" s="17">
        <f>SUM(PRODUCT(A3L721C2,A3L721C3))/A3L721C1</f>
        <v>-62</v>
      </c>
    </row>
    <row r="29" spans="1:27" x14ac:dyDescent="0.3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IF(SSAC="Y",0,1246)</f>
        <v>1246</v>
      </c>
      <c r="H29" s="16" t="s">
        <v>4253</v>
      </c>
      <c r="I29" s="20">
        <v>1</v>
      </c>
      <c r="J29" s="16" t="s">
        <v>6069</v>
      </c>
      <c r="K29" s="17">
        <f>IF(SSAC="Y",0,868)</f>
        <v>868</v>
      </c>
      <c r="L29" s="16" t="s">
        <v>4255</v>
      </c>
      <c r="M29" s="20">
        <v>1.0317909999999999</v>
      </c>
      <c r="N29" s="16" t="s">
        <v>6070</v>
      </c>
      <c r="O29" s="17">
        <f>IF(SSAC="Y",0,811)</f>
        <v>811</v>
      </c>
      <c r="P29" s="16" t="s">
        <v>4257</v>
      </c>
      <c r="Q29" s="20">
        <v>1.029218</v>
      </c>
      <c r="R29" s="16" t="s">
        <v>6071</v>
      </c>
      <c r="S29" s="17">
        <f>IF(SSAC="Y",0,829)</f>
        <v>829</v>
      </c>
      <c r="T29" s="16" t="s">
        <v>4259</v>
      </c>
      <c r="U29" s="20">
        <v>1.0700130000000001</v>
      </c>
      <c r="V29" s="16" t="s">
        <v>6072</v>
      </c>
      <c r="W29" s="17">
        <f>IF(SSAC="Y",0,834)</f>
        <v>834</v>
      </c>
      <c r="X29" s="16" t="s">
        <v>4261</v>
      </c>
      <c r="Y29" s="20">
        <v>1.0982890000000001</v>
      </c>
      <c r="Z29" s="16" t="s">
        <v>6094</v>
      </c>
      <c r="AA29" s="17">
        <f>SUM(PRODUCT(A3L722C2,A3L722C3))/A3L722C1</f>
        <v>1246</v>
      </c>
    </row>
    <row r="30" spans="1:27" x14ac:dyDescent="0.3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6095</v>
      </c>
      <c r="AA30" s="17">
        <f>SUM(PRODUCT(A3L723C2,A3L723C3))/A3L723C1</f>
        <v>0</v>
      </c>
    </row>
    <row r="31" spans="1:27" x14ac:dyDescent="0.3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15582</v>
      </c>
      <c r="H31" s="16" t="s">
        <v>4253</v>
      </c>
      <c r="I31" s="20">
        <v>1</v>
      </c>
      <c r="J31" s="16" t="s">
        <v>6069</v>
      </c>
      <c r="K31" s="17">
        <v>9527</v>
      </c>
      <c r="L31" s="16" t="s">
        <v>4255</v>
      </c>
      <c r="M31" s="20">
        <v>1.0317909999999999</v>
      </c>
      <c r="N31" s="16" t="s">
        <v>6070</v>
      </c>
      <c r="O31" s="17">
        <v>12371</v>
      </c>
      <c r="P31" s="16" t="s">
        <v>4257</v>
      </c>
      <c r="Q31" s="20">
        <v>1.029218</v>
      </c>
      <c r="R31" s="16" t="s">
        <v>6071</v>
      </c>
      <c r="S31" s="17">
        <v>14081</v>
      </c>
      <c r="T31" s="16" t="s">
        <v>4259</v>
      </c>
      <c r="U31" s="20">
        <v>1.0700130000000001</v>
      </c>
      <c r="V31" s="16" t="s">
        <v>6072</v>
      </c>
      <c r="W31" s="17">
        <v>15593</v>
      </c>
      <c r="X31" s="16" t="s">
        <v>4261</v>
      </c>
      <c r="Y31" s="20">
        <v>1.0982890000000001</v>
      </c>
      <c r="Z31" s="16" t="s">
        <v>6096</v>
      </c>
      <c r="AA31" s="17">
        <f>SUM(PRODUCT(A3L724C2,A3L724C3))/A3L724C1</f>
        <v>15582</v>
      </c>
    </row>
    <row r="32" spans="1:27" x14ac:dyDescent="0.3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IF(SSAC="Y",0,42112)</f>
        <v>42112</v>
      </c>
      <c r="H32" s="16" t="s">
        <v>4253</v>
      </c>
      <c r="I32" s="20">
        <v>1</v>
      </c>
      <c r="J32" s="16" t="s">
        <v>6069</v>
      </c>
      <c r="K32" s="17">
        <f>IF(SSAC="Y",0,29961)</f>
        <v>29961</v>
      </c>
      <c r="L32" s="16" t="s">
        <v>4255</v>
      </c>
      <c r="M32" s="20">
        <v>1.0317909999999999</v>
      </c>
      <c r="N32" s="16" t="s">
        <v>6070</v>
      </c>
      <c r="O32" s="17">
        <f>IF(SSAC="Y",0,29478)</f>
        <v>29478</v>
      </c>
      <c r="P32" s="16" t="s">
        <v>4257</v>
      </c>
      <c r="Q32" s="20">
        <v>1.029218</v>
      </c>
      <c r="R32" s="16" t="s">
        <v>6071</v>
      </c>
      <c r="S32" s="17">
        <f>IF(SSAC="Y",0,29009)</f>
        <v>29009</v>
      </c>
      <c r="T32" s="16" t="s">
        <v>4259</v>
      </c>
      <c r="U32" s="20">
        <v>1.0700130000000001</v>
      </c>
      <c r="V32" s="16" t="s">
        <v>6072</v>
      </c>
      <c r="W32" s="17">
        <f>IF(SSAC="Y",0,30588)</f>
        <v>30588</v>
      </c>
      <c r="X32" s="16" t="s">
        <v>4261</v>
      </c>
      <c r="Y32" s="20">
        <v>1.0982890000000001</v>
      </c>
      <c r="Z32" s="16" t="s">
        <v>6097</v>
      </c>
      <c r="AA32" s="17">
        <f>SUM(PRODUCT(A3L725C2,A3L725C3))/A3L725C1</f>
        <v>42112</v>
      </c>
    </row>
    <row r="33" spans="1:27" x14ac:dyDescent="0.3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IF(SSAC="Y",0,-72)</f>
        <v>-72</v>
      </c>
      <c r="H33" s="16" t="s">
        <v>4253</v>
      </c>
      <c r="I33" s="20">
        <v>1</v>
      </c>
      <c r="J33" s="16" t="s">
        <v>6069</v>
      </c>
      <c r="K33" s="17">
        <f>IF(SSAC="Y",0,93)</f>
        <v>93</v>
      </c>
      <c r="L33" s="16" t="s">
        <v>4255</v>
      </c>
      <c r="M33" s="20">
        <v>1.0317909999999999</v>
      </c>
      <c r="N33" s="16" t="s">
        <v>6070</v>
      </c>
      <c r="O33" s="17">
        <f>IF(SSAC="Y",0,93)</f>
        <v>93</v>
      </c>
      <c r="P33" s="16" t="s">
        <v>4257</v>
      </c>
      <c r="Q33" s="20">
        <v>1.029218</v>
      </c>
      <c r="R33" s="16" t="s">
        <v>6071</v>
      </c>
      <c r="S33" s="17">
        <f>IF(SSAC="Y",0,-26)</f>
        <v>-26</v>
      </c>
      <c r="T33" s="16" t="s">
        <v>4259</v>
      </c>
      <c r="U33" s="20">
        <v>1.0700130000000001</v>
      </c>
      <c r="V33" s="16" t="s">
        <v>6072</v>
      </c>
      <c r="W33" s="17">
        <f>IF(SSAC="Y",0,241)</f>
        <v>241</v>
      </c>
      <c r="X33" s="16" t="s">
        <v>4261</v>
      </c>
      <c r="Y33" s="20">
        <v>1.0982890000000001</v>
      </c>
      <c r="Z33" s="16" t="s">
        <v>6098</v>
      </c>
      <c r="AA33" s="17">
        <f>SUM(PRODUCT(A3L726C2,A3L726C3))/A3L726C1</f>
        <v>-72</v>
      </c>
    </row>
    <row r="34" spans="1:27" x14ac:dyDescent="0.3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3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942902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911547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901407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883038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866098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942902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9B061D-C54A-4687-A3AA-D39B14F31E46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6106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6107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3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0</v>
      </c>
    </row>
    <row r="10" spans="1:27" x14ac:dyDescent="0.3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3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3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3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3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0</v>
      </c>
    </row>
    <row r="15" spans="1:27" x14ac:dyDescent="0.3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0</v>
      </c>
    </row>
    <row r="16" spans="1:27" x14ac:dyDescent="0.3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0</v>
      </c>
    </row>
    <row r="17" spans="1:27" x14ac:dyDescent="0.3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3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IF(SSAC="Y",0,0)</f>
        <v>0</v>
      </c>
      <c r="T18" s="16" t="s">
        <v>4259</v>
      </c>
      <c r="U18" s="20">
        <v>0</v>
      </c>
      <c r="V18" s="16" t="s">
        <v>6072</v>
      </c>
      <c r="W18" s="17">
        <f>IF(SSAC="Y",0,0)</f>
        <v>0</v>
      </c>
      <c r="X18" s="16" t="s">
        <v>4261</v>
      </c>
      <c r="Y18" s="20">
        <v>0</v>
      </c>
      <c r="Z18" s="16" t="s">
        <v>6119</v>
      </c>
      <c r="AA18" s="17">
        <f>SUM(PRODUCT(A3L811C2,A3L811C3))/A3L811C1</f>
        <v>0</v>
      </c>
    </row>
    <row r="19" spans="1:27" x14ac:dyDescent="0.3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3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3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3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3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3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3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3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3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3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3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3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3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3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0</v>
      </c>
    </row>
    <row r="33" spans="1:27" x14ac:dyDescent="0.3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3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3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IF(SSAC="Y",0,-18726)</f>
        <v>-18726</v>
      </c>
      <c r="H35" s="16" t="s">
        <v>4253</v>
      </c>
      <c r="I35" s="20">
        <v>1</v>
      </c>
      <c r="J35" s="16" t="s">
        <v>6069</v>
      </c>
      <c r="K35" s="17">
        <f>IF(SSAC="Y",0,-15667)</f>
        <v>-15667</v>
      </c>
      <c r="L35" s="16" t="s">
        <v>4255</v>
      </c>
      <c r="M35" s="20">
        <v>1.1007640000000001</v>
      </c>
      <c r="N35" s="16" t="s">
        <v>6070</v>
      </c>
      <c r="O35" s="17">
        <f>IF(SSAC="Y",0,-14026)</f>
        <v>-14026</v>
      </c>
      <c r="P35" s="16" t="s">
        <v>4257</v>
      </c>
      <c r="Q35" s="20">
        <v>0.99925019999999998</v>
      </c>
      <c r="R35" s="16" t="s">
        <v>6071</v>
      </c>
      <c r="S35" s="17">
        <f>IF(SSAC="Y",0,-28500)</f>
        <v>-28500</v>
      </c>
      <c r="T35" s="16" t="s">
        <v>4259</v>
      </c>
      <c r="U35" s="20">
        <v>0.99943749999999998</v>
      </c>
      <c r="V35" s="16" t="s">
        <v>6072</v>
      </c>
      <c r="W35" s="17">
        <f>IF(SSAC="Y",0,-22949)</f>
        <v>-22949</v>
      </c>
      <c r="X35" s="16" t="s">
        <v>4261</v>
      </c>
      <c r="Y35" s="20">
        <v>1.116206</v>
      </c>
      <c r="Z35" s="16" t="s">
        <v>6136</v>
      </c>
      <c r="AA35" s="17">
        <f>SUM(PRODUCT(A3L828C2,A3L828C3))/A3L828C1</f>
        <v>-18726</v>
      </c>
    </row>
    <row r="36" spans="1:27" x14ac:dyDescent="0.3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-18726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-15667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-14026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-28500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-22949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-18726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558A93-2115-4998-B529-ABA1668CD6E1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6143</v>
      </c>
    </row>
    <row r="3" spans="1:11" x14ac:dyDescent="0.3">
      <c r="B3" s="13" t="s">
        <v>6144</v>
      </c>
    </row>
    <row r="4" spans="1:11" x14ac:dyDescent="0.3">
      <c r="B4" s="13" t="s">
        <v>6145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3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IF(SSAC="Y",0,1600571)</f>
        <v>1600571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3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IF(SSAC="Y",0,2747053)</f>
        <v>2747053</v>
      </c>
      <c r="F9" s="16" t="s">
        <v>6197</v>
      </c>
      <c r="G9" s="17">
        <f>IF(SSAC="Y",0,638391)</f>
        <v>638391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638391</v>
      </c>
    </row>
    <row r="10" spans="1:11" x14ac:dyDescent="0.3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IF(SSAC="Y",0,10129)</f>
        <v>10129</v>
      </c>
      <c r="F10" s="16" t="s">
        <v>6197</v>
      </c>
      <c r="G10" s="17">
        <f>IF(SSAC="Y",0,4413)</f>
        <v>4413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4413</v>
      </c>
    </row>
    <row r="11" spans="1:11" x14ac:dyDescent="0.3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IF(SSAC="Y",0,419522)</f>
        <v>419522</v>
      </c>
      <c r="F11" s="16" t="s">
        <v>6197</v>
      </c>
      <c r="G11" s="17">
        <f>IF(SSAC="Y",0,60617)</f>
        <v>60617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60617</v>
      </c>
    </row>
    <row r="12" spans="1:11" x14ac:dyDescent="0.3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IF(SSAC="Y",0,2669443)</f>
        <v>2669443</v>
      </c>
      <c r="F12" s="16" t="s">
        <v>6197</v>
      </c>
      <c r="G12" s="17">
        <f>IF(SSAC="Y",0,376730)</f>
        <v>376730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376730</v>
      </c>
    </row>
    <row r="13" spans="1:11" x14ac:dyDescent="0.3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3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IF(SSAC="Y",0,6368206)</f>
        <v>6368206</v>
      </c>
      <c r="F14" s="16" t="s">
        <v>6197</v>
      </c>
      <c r="G14" s="17">
        <f>IF(SSAC="Y",0,2341303)</f>
        <v>2341303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2341303</v>
      </c>
    </row>
    <row r="15" spans="1:11" x14ac:dyDescent="0.3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IF(SSAC="Y",0,8387516)</f>
        <v>8387516</v>
      </c>
      <c r="F15" s="16" t="s">
        <v>6197</v>
      </c>
      <c r="G15" s="17">
        <f>IF(SSAC="Y",0,1663975)</f>
        <v>1663975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1663975</v>
      </c>
    </row>
    <row r="16" spans="1:11" x14ac:dyDescent="0.3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IF(SSAC="Y",0,3221319)</f>
        <v>3221319</v>
      </c>
      <c r="F16" s="16" t="s">
        <v>6197</v>
      </c>
      <c r="G16" s="17">
        <f>IF(SSAC="Y",0,1069411)</f>
        <v>1069411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1069411</v>
      </c>
    </row>
    <row r="17" spans="1:11" x14ac:dyDescent="0.3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IF(SSAC="Y",0,25488)</f>
        <v>25488</v>
      </c>
      <c r="F17" s="16" t="s">
        <v>6197</v>
      </c>
      <c r="G17" s="17">
        <f>IF(SSAC="Y",0,12862)</f>
        <v>12862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12862</v>
      </c>
    </row>
    <row r="18" spans="1:11" x14ac:dyDescent="0.3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IF(SSAC="Y",0,1154530)</f>
        <v>1154530</v>
      </c>
      <c r="F18" s="16" t="s">
        <v>6197</v>
      </c>
      <c r="G18" s="17">
        <f>IF(SSAC="Y",0,398029)</f>
        <v>398029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398029</v>
      </c>
    </row>
    <row r="19" spans="1:11" x14ac:dyDescent="0.3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IF(SSAC="Y",0,20372)</f>
        <v>20372</v>
      </c>
      <c r="F19" s="16" t="s">
        <v>6197</v>
      </c>
      <c r="G19" s="17">
        <f>IF(SSAC="Y",0,15972)</f>
        <v>15972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15972</v>
      </c>
    </row>
    <row r="20" spans="1:11" x14ac:dyDescent="0.3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IF(SSAC="Y",0,0)</f>
        <v>0</v>
      </c>
      <c r="F20" s="16" t="s">
        <v>6197</v>
      </c>
      <c r="G20" s="17">
        <f>IF(SSAC="Y",0,0)</f>
        <v>0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0</v>
      </c>
    </row>
    <row r="21" spans="1:11" x14ac:dyDescent="0.3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IF(SSAC="Y",0,122335)</f>
        <v>122335</v>
      </c>
      <c r="F21" s="16" t="s">
        <v>6197</v>
      </c>
      <c r="G21" s="17">
        <f>IF(SSAC="Y",0,53349)</f>
        <v>53349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53349</v>
      </c>
    </row>
    <row r="22" spans="1:11" x14ac:dyDescent="0.3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IF(SSAC="Y",0,362699)</f>
        <v>362699</v>
      </c>
      <c r="F22" s="16" t="s">
        <v>6197</v>
      </c>
      <c r="G22" s="17">
        <f>IF(SSAC="Y",0,232519)</f>
        <v>232519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232519</v>
      </c>
    </row>
    <row r="23" spans="1:11" x14ac:dyDescent="0.3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IF(SSAC="Y",0,5548)</f>
        <v>5548</v>
      </c>
      <c r="F23" s="16" t="s">
        <v>6197</v>
      </c>
      <c r="G23" s="17">
        <f>IF(SSAC="Y",0,1156)</f>
        <v>1156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1156</v>
      </c>
    </row>
    <row r="24" spans="1:11" x14ac:dyDescent="0.3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IF(SSAC="Y",0,12697)</f>
        <v>12697</v>
      </c>
      <c r="F24" s="16" t="s">
        <v>6197</v>
      </c>
      <c r="G24" s="17">
        <f>IF(SSAC="Y",0,2254)</f>
        <v>2254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2254</v>
      </c>
    </row>
    <row r="25" spans="1:11" x14ac:dyDescent="0.3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IF(SSAC="Y",0,270372)</f>
        <v>270372</v>
      </c>
      <c r="F25" s="16" t="s">
        <v>6197</v>
      </c>
      <c r="G25" s="17">
        <f>IF(SSAC="Y",0,162543)</f>
        <v>162543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162543</v>
      </c>
    </row>
    <row r="26" spans="1:11" x14ac:dyDescent="0.3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IF(SSAC="Y",0,110701)</f>
        <v>110701</v>
      </c>
      <c r="F26" s="16" t="s">
        <v>6197</v>
      </c>
      <c r="G26" s="17">
        <f>IF(SSAC="Y",0,91400)</f>
        <v>91400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91400</v>
      </c>
    </row>
    <row r="27" spans="1:11" x14ac:dyDescent="0.3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IF(SSAC="Y",0,904792)</f>
        <v>904792</v>
      </c>
      <c r="F27" s="16" t="s">
        <v>6197</v>
      </c>
      <c r="G27" s="17">
        <f>IF(SSAC="Y",0,442033)</f>
        <v>442033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442033</v>
      </c>
    </row>
    <row r="28" spans="1:11" x14ac:dyDescent="0.3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IF(SSAC="Y",0,3238553)</f>
        <v>3238553</v>
      </c>
      <c r="F28" s="16" t="s">
        <v>6197</v>
      </c>
      <c r="G28" s="17">
        <f>IF(SSAC="Y",0,1077449)</f>
        <v>1077449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1077449</v>
      </c>
    </row>
    <row r="29" spans="1:11" x14ac:dyDescent="0.3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IF(SSAC="Y",0,1905)</f>
        <v>1905</v>
      </c>
      <c r="F29" s="16" t="s">
        <v>6197</v>
      </c>
      <c r="G29" s="17">
        <f>IF(SSAC="Y",0,1115)</f>
        <v>1115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1115</v>
      </c>
    </row>
    <row r="30" spans="1:11" x14ac:dyDescent="0.3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IF(SSAC="Y",0,62548)</f>
        <v>62548</v>
      </c>
      <c r="F30" s="16" t="s">
        <v>6197</v>
      </c>
      <c r="G30" s="17">
        <f>IF(SSAC="Y",0,12964)</f>
        <v>12964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12964</v>
      </c>
    </row>
    <row r="31" spans="1:11" x14ac:dyDescent="0.3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IF(SSAC="Y",0,0)</f>
        <v>0</v>
      </c>
      <c r="F31" s="16" t="s">
        <v>6197</v>
      </c>
      <c r="G31" s="17">
        <f>IF(SSAC="Y",0,0)</f>
        <v>0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0</v>
      </c>
    </row>
    <row r="32" spans="1:11" x14ac:dyDescent="0.3">
      <c r="A32" s="11">
        <v>125</v>
      </c>
      <c r="B32" s="14" t="s">
        <v>945</v>
      </c>
      <c r="C32" s="11" t="s">
        <v>6174</v>
      </c>
      <c r="D32" s="16" t="s">
        <v>6195</v>
      </c>
      <c r="E32" s="17">
        <v>720065</v>
      </c>
      <c r="F32" s="16" t="s">
        <v>6197</v>
      </c>
      <c r="G32" s="17">
        <v>494466</v>
      </c>
      <c r="H32" s="16" t="s">
        <v>6198</v>
      </c>
      <c r="I32" s="17">
        <v>0</v>
      </c>
      <c r="J32" s="16" t="s">
        <v>6222</v>
      </c>
      <c r="K32" s="17">
        <f>SUM(A4L125C2,A4L125C3)</f>
        <v>494466</v>
      </c>
    </row>
    <row r="33" spans="1:11" x14ac:dyDescent="0.3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IF(SSAC="Y",0,759415)</f>
        <v>759415</v>
      </c>
      <c r="F33" s="16" t="s">
        <v>6197</v>
      </c>
      <c r="G33" s="17">
        <f>IF(SSAC="Y",0,-121705)</f>
        <v>-121705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-121705</v>
      </c>
    </row>
    <row r="34" spans="1:11" x14ac:dyDescent="0.3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IF(SSAC="Y",0,182926)</f>
        <v>182926</v>
      </c>
      <c r="F34" s="16" t="s">
        <v>6197</v>
      </c>
      <c r="G34" s="17">
        <f>IF(SSAC="Y",0,91866)</f>
        <v>91866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91866</v>
      </c>
    </row>
    <row r="35" spans="1:11" x14ac:dyDescent="0.3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IF(SSAC="Y",0,1656)</f>
        <v>1656</v>
      </c>
      <c r="F35" s="16" t="s">
        <v>6197</v>
      </c>
      <c r="G35" s="17">
        <f>IF(SSAC="Y",0,2028)</f>
        <v>2028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2028</v>
      </c>
    </row>
    <row r="36" spans="1:11" x14ac:dyDescent="0.3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3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3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3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33380361</v>
      </c>
      <c r="F39" s="16" t="s">
        <v>6230</v>
      </c>
      <c r="G39" s="17">
        <f>SUM(A4L101C2:A4L131C2)</f>
        <v>9125140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9125140</v>
      </c>
    </row>
    <row r="40" spans="1:11" x14ac:dyDescent="0.3">
      <c r="A40" s="11">
        <v>133</v>
      </c>
      <c r="B40" s="14" t="s">
        <v>945</v>
      </c>
      <c r="C40" s="11" t="s">
        <v>6182</v>
      </c>
      <c r="D40" s="16" t="s">
        <v>6195</v>
      </c>
      <c r="E40" s="17">
        <v>4854135</v>
      </c>
      <c r="F40" s="16" t="s">
        <v>6197</v>
      </c>
      <c r="G40" s="17">
        <v>1686443</v>
      </c>
      <c r="H40" s="16" t="s">
        <v>6198</v>
      </c>
      <c r="I40" s="17">
        <v>0</v>
      </c>
      <c r="J40" s="16" t="s">
        <v>6233</v>
      </c>
      <c r="K40" s="17">
        <f>SUM(A4L133C2,A4L133C3)</f>
        <v>1686443</v>
      </c>
    </row>
    <row r="41" spans="1:11" x14ac:dyDescent="0.3">
      <c r="A41" s="11">
        <v>134</v>
      </c>
      <c r="B41" s="14" t="s">
        <v>945</v>
      </c>
      <c r="C41" s="11" t="s">
        <v>6183</v>
      </c>
      <c r="D41" s="16" t="s">
        <v>6195</v>
      </c>
      <c r="E41" s="17">
        <v>2314890</v>
      </c>
      <c r="F41" s="16" t="s">
        <v>6197</v>
      </c>
      <c r="G41" s="17">
        <v>354737</v>
      </c>
      <c r="H41" s="16" t="s">
        <v>6198</v>
      </c>
      <c r="I41" s="17">
        <v>0</v>
      </c>
      <c r="J41" s="16" t="s">
        <v>6234</v>
      </c>
      <c r="K41" s="17">
        <f>SUM(A4L134C2,A4L134C3)</f>
        <v>354737</v>
      </c>
    </row>
    <row r="42" spans="1:11" x14ac:dyDescent="0.3">
      <c r="A42" s="11">
        <v>135</v>
      </c>
      <c r="B42" s="14" t="s">
        <v>945</v>
      </c>
      <c r="C42" s="11" t="s">
        <v>6184</v>
      </c>
      <c r="D42" s="16" t="s">
        <v>6195</v>
      </c>
      <c r="E42" s="17">
        <v>8556</v>
      </c>
      <c r="F42" s="16" t="s">
        <v>6197</v>
      </c>
      <c r="G42" s="17">
        <v>3643</v>
      </c>
      <c r="H42" s="16" t="s">
        <v>6198</v>
      </c>
      <c r="I42" s="17">
        <v>0</v>
      </c>
      <c r="J42" s="16" t="s">
        <v>6235</v>
      </c>
      <c r="K42" s="17">
        <f>SUM(A4L135C2,A4L135C3)</f>
        <v>3643</v>
      </c>
    </row>
    <row r="43" spans="1:11" x14ac:dyDescent="0.3">
      <c r="A43" s="11">
        <v>136</v>
      </c>
      <c r="B43" s="14" t="s">
        <v>945</v>
      </c>
      <c r="C43" s="11" t="s">
        <v>6185</v>
      </c>
      <c r="D43" s="16" t="s">
        <v>6195</v>
      </c>
      <c r="E43" s="17">
        <v>0</v>
      </c>
      <c r="F43" s="16" t="s">
        <v>6197</v>
      </c>
      <c r="G43" s="17">
        <v>0</v>
      </c>
      <c r="H43" s="16" t="s">
        <v>6198</v>
      </c>
      <c r="I43" s="17">
        <v>0</v>
      </c>
      <c r="J43" s="16" t="s">
        <v>6236</v>
      </c>
      <c r="K43" s="17">
        <f>SUM(A4L136C2,A4L136C3)</f>
        <v>0</v>
      </c>
    </row>
    <row r="44" spans="1:11" x14ac:dyDescent="0.3">
      <c r="A44" s="11">
        <v>137</v>
      </c>
      <c r="B44" s="14" t="s">
        <v>945</v>
      </c>
      <c r="C44" s="11" t="s">
        <v>6186</v>
      </c>
      <c r="D44" s="16" t="s">
        <v>6195</v>
      </c>
      <c r="E44" s="17">
        <v>1062</v>
      </c>
      <c r="F44" s="16" t="s">
        <v>6197</v>
      </c>
      <c r="G44" s="17">
        <v>635</v>
      </c>
      <c r="H44" s="16" t="s">
        <v>6198</v>
      </c>
      <c r="I44" s="17">
        <v>0</v>
      </c>
      <c r="J44" s="16" t="s">
        <v>6237</v>
      </c>
      <c r="K44" s="17">
        <f>SUM(A4L137C2,A4L137C3)</f>
        <v>635</v>
      </c>
    </row>
    <row r="45" spans="1:11" x14ac:dyDescent="0.3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132988</v>
      </c>
      <c r="F45" s="16" t="s">
        <v>6197</v>
      </c>
      <c r="G45" s="17">
        <v>9833</v>
      </c>
      <c r="H45" s="16" t="s">
        <v>6198</v>
      </c>
      <c r="I45" s="17">
        <v>0</v>
      </c>
      <c r="J45" s="16" t="s">
        <v>6238</v>
      </c>
      <c r="K45" s="17">
        <f>SUM(A4L138C2,A4L138C3)</f>
        <v>9833</v>
      </c>
    </row>
    <row r="46" spans="1:11" x14ac:dyDescent="0.3">
      <c r="A46" s="11">
        <v>139</v>
      </c>
      <c r="B46" s="14" t="s">
        <v>945</v>
      </c>
      <c r="C46" s="11" t="s">
        <v>6188</v>
      </c>
      <c r="D46" s="16" t="s">
        <v>6195</v>
      </c>
      <c r="E46" s="17">
        <v>512215</v>
      </c>
      <c r="F46" s="16" t="s">
        <v>6197</v>
      </c>
      <c r="G46" s="17">
        <v>165039</v>
      </c>
      <c r="H46" s="16" t="s">
        <v>6198</v>
      </c>
      <c r="I46" s="17">
        <v>0</v>
      </c>
      <c r="J46" s="16" t="s">
        <v>6239</v>
      </c>
      <c r="K46" s="17">
        <f>SUM(A4L139C2,A4L139C3)</f>
        <v>165039</v>
      </c>
    </row>
    <row r="47" spans="1:11" x14ac:dyDescent="0.3">
      <c r="A47" s="11">
        <v>140</v>
      </c>
      <c r="B47" s="14" t="s">
        <v>945</v>
      </c>
      <c r="C47" s="11" t="s">
        <v>6189</v>
      </c>
      <c r="D47" s="16" t="s">
        <v>6195</v>
      </c>
      <c r="E47" s="17">
        <v>290612</v>
      </c>
      <c r="F47" s="16" t="s">
        <v>6197</v>
      </c>
      <c r="G47" s="17">
        <v>194293</v>
      </c>
      <c r="H47" s="16" t="s">
        <v>6198</v>
      </c>
      <c r="I47" s="17">
        <v>0</v>
      </c>
      <c r="J47" s="16" t="s">
        <v>6240</v>
      </c>
      <c r="K47" s="17">
        <f>SUM(A4L140C2,A4L140C3)</f>
        <v>194293</v>
      </c>
    </row>
    <row r="48" spans="1:11" x14ac:dyDescent="0.3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8114458</v>
      </c>
      <c r="F48" s="16" t="s">
        <v>6242</v>
      </c>
      <c r="G48" s="17">
        <f>SUM(A4L133C2:A4L140C2)</f>
        <v>2414623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2414623</v>
      </c>
    </row>
    <row r="49" spans="1:11" x14ac:dyDescent="0.3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3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3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IF(SSAC="Y",0,IF(INCL_ACCT_90="N",0,314950))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3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41494819</v>
      </c>
      <c r="F52" s="16" t="s">
        <v>6249</v>
      </c>
      <c r="G52" s="17">
        <f>SUM(A4L141C2:A4L144C2)+A4L132C2</f>
        <v>11539763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11539763</v>
      </c>
    </row>
    <row r="55" spans="1:11" x14ac:dyDescent="0.3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EDF7CE-867E-44DF-9ADF-2EB2E61DC208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6252</v>
      </c>
    </row>
    <row r="3" spans="1:7" x14ac:dyDescent="0.3">
      <c r="B3" s="13" t="s">
        <v>6144</v>
      </c>
    </row>
    <row r="4" spans="1:7" x14ac:dyDescent="0.3">
      <c r="B4" s="13" t="s">
        <v>6253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3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3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3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3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3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3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3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3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3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628178-CBFB-41C3-9D2C-DF5232E65BCD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6268</v>
      </c>
    </row>
    <row r="3" spans="1:7" x14ac:dyDescent="0.3">
      <c r="B3" s="13" t="s">
        <v>6144</v>
      </c>
    </row>
    <row r="4" spans="1:7" x14ac:dyDescent="0.3">
      <c r="B4" s="13" t="s">
        <v>6269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3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IF(SSAC="Y",0,340510)</f>
        <v>340510</v>
      </c>
      <c r="F8" s="16" t="s">
        <v>6277</v>
      </c>
      <c r="G8" s="17">
        <f>A4L201C1</f>
        <v>340510</v>
      </c>
    </row>
    <row r="9" spans="1:7" x14ac:dyDescent="0.3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IF(SSAC="Y",0,6837073)</f>
        <v>6837073</v>
      </c>
      <c r="F9" s="16" t="s">
        <v>6279</v>
      </c>
      <c r="G9" s="17">
        <f>A4L202C1</f>
        <v>6837073</v>
      </c>
    </row>
    <row r="10" spans="1:7" x14ac:dyDescent="0.3">
      <c r="A10" s="11">
        <v>203</v>
      </c>
      <c r="B10" s="14" t="s">
        <v>945</v>
      </c>
      <c r="C10" s="11" t="s">
        <v>6273</v>
      </c>
      <c r="D10" s="16" t="s">
        <v>6280</v>
      </c>
      <c r="E10" s="20">
        <v>1.2999999999999999E-2</v>
      </c>
      <c r="F10" s="16" t="s">
        <v>6281</v>
      </c>
      <c r="G10" s="20">
        <f>IF(EMBEDDED_COC="N",A4L205C1,A4L203C1)</f>
        <v>0.12989999999999999</v>
      </c>
    </row>
    <row r="11" spans="1:7" x14ac:dyDescent="0.3">
      <c r="A11" s="11">
        <v>204</v>
      </c>
      <c r="B11" s="14" t="s">
        <v>945</v>
      </c>
      <c r="C11" s="11" t="s">
        <v>6274</v>
      </c>
      <c r="D11" s="16" t="s">
        <v>6282</v>
      </c>
      <c r="E11" s="20">
        <v>3.4599999999999999E-2</v>
      </c>
      <c r="F11" s="16" t="s">
        <v>6283</v>
      </c>
      <c r="G11" s="20">
        <f>IF(EMBEDDED_COC="N",A4L205C1,A4L204C1)</f>
        <v>0.12989999999999999</v>
      </c>
    </row>
    <row r="12" spans="1:7" x14ac:dyDescent="0.3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0.12989999999999999</v>
      </c>
      <c r="F12" s="16" t="s">
        <v>6285</v>
      </c>
      <c r="G12" s="20">
        <f>IF(EMBEDDED_COC="N",A4L205C1,0)</f>
        <v>0.12989999999999999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247FCD-6D52-4FD7-879A-50F6625C83BE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6286</v>
      </c>
    </row>
    <row r="3" spans="1:5" x14ac:dyDescent="0.3">
      <c r="B3" s="13" t="s">
        <v>6287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3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3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3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3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3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3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3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3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3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3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3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3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3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3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3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3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3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3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3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3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3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3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3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3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640D81-E99D-4F65-A445-BF728943BD5C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6337</v>
      </c>
    </row>
    <row r="3" spans="1:5" x14ac:dyDescent="0.3">
      <c r="B3" s="13" t="s">
        <v>6338</v>
      </c>
    </row>
    <row r="4" spans="1:5" x14ac:dyDescent="0.3">
      <c r="B4" s="13" t="s">
        <v>6339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261171.0522295667</v>
      </c>
    </row>
    <row r="9" spans="1:5" x14ac:dyDescent="0.3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2357.709656333333</v>
      </c>
    </row>
    <row r="10" spans="1:5" x14ac:dyDescent="0.3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0</v>
      </c>
    </row>
    <row r="11" spans="1:5" x14ac:dyDescent="0.3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258819.63783666669</v>
      </c>
    </row>
    <row r="12" spans="1:5" x14ac:dyDescent="0.3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2351.5716433333332</v>
      </c>
    </row>
    <row r="13" spans="1:5" x14ac:dyDescent="0.3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-2357.5524059000309</v>
      </c>
    </row>
    <row r="14" spans="1:5" x14ac:dyDescent="0.3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154284.63852766666</v>
      </c>
    </row>
    <row r="15" spans="1:5" x14ac:dyDescent="0.3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3456.5664945666667</v>
      </c>
    </row>
    <row r="16" spans="1:5" x14ac:dyDescent="0.3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81606.167321666668</v>
      </c>
    </row>
    <row r="17" spans="1:5" x14ac:dyDescent="0.3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73685.572676000011</v>
      </c>
    </row>
    <row r="18" spans="1:5" x14ac:dyDescent="0.3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3375.3938366666666</v>
      </c>
    </row>
    <row r="19" spans="1:5" x14ac:dyDescent="0.3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925.9288121000136</v>
      </c>
    </row>
    <row r="20" spans="1:5" x14ac:dyDescent="0.3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0</v>
      </c>
    </row>
    <row r="21" spans="1:5" x14ac:dyDescent="0.3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3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0</v>
      </c>
    </row>
    <row r="23" spans="1:5" x14ac:dyDescent="0.3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0</v>
      </c>
    </row>
    <row r="24" spans="1:5" x14ac:dyDescent="0.3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2859.5433868999994</v>
      </c>
    </row>
    <row r="25" spans="1:5" x14ac:dyDescent="0.3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39733.396976399999</v>
      </c>
    </row>
    <row r="26" spans="1:5" x14ac:dyDescent="0.3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0</v>
      </c>
    </row>
    <row r="27" spans="1:5" x14ac:dyDescent="0.3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39683.711029533333</v>
      </c>
    </row>
    <row r="28" spans="1:5" x14ac:dyDescent="0.3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2899.4136981333336</v>
      </c>
    </row>
    <row r="29" spans="1:5" x14ac:dyDescent="0.3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-9.8156356333274744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4A252B-4A4E-4C40-B7AB-A8AB2F6C4F81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6380</v>
      </c>
    </row>
    <row r="3" spans="1:7" x14ac:dyDescent="0.3">
      <c r="B3" s="13" t="s">
        <v>6338</v>
      </c>
    </row>
    <row r="4" spans="1:7" x14ac:dyDescent="0.3">
      <c r="B4" s="13" t="s">
        <v>6381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178375</v>
      </c>
      <c r="F8" s="16" t="s">
        <v>945</v>
      </c>
      <c r="G8" s="19" t="str">
        <f>NULL_VALUE</f>
        <v>n/a</v>
      </c>
    </row>
    <row r="9" spans="1:7" x14ac:dyDescent="0.3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174160</v>
      </c>
      <c r="F9" s="16" t="s">
        <v>945</v>
      </c>
      <c r="G9" s="19" t="str">
        <f>NULL_VALUE</f>
        <v>n/a</v>
      </c>
    </row>
    <row r="10" spans="1:7" x14ac:dyDescent="0.3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4215</v>
      </c>
      <c r="F10" s="16" t="s">
        <v>945</v>
      </c>
      <c r="G10" s="19" t="str">
        <f>NULL_VALUE</f>
        <v>n/a</v>
      </c>
    </row>
    <row r="11" spans="1:7" x14ac:dyDescent="0.3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178375</v>
      </c>
      <c r="F11" s="16" t="s">
        <v>945</v>
      </c>
      <c r="G11" s="19" t="str">
        <f>NULL_VALUE</f>
        <v>n/a</v>
      </c>
    </row>
    <row r="12" spans="1:7" x14ac:dyDescent="0.3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3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170649</v>
      </c>
      <c r="F13" s="16" t="s">
        <v>6455</v>
      </c>
      <c r="G13" s="15">
        <f>B2L206C1*B2L205C1</f>
        <v>170649</v>
      </c>
    </row>
    <row r="14" spans="1:7" x14ac:dyDescent="0.3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3511</v>
      </c>
      <c r="F14" s="16" t="s">
        <v>6457</v>
      </c>
      <c r="G14" s="15">
        <f>B2L207C1*B2L205C1</f>
        <v>3511</v>
      </c>
    </row>
    <row r="15" spans="1:7" x14ac:dyDescent="0.3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174160</v>
      </c>
      <c r="F15" s="16" t="s">
        <v>6459</v>
      </c>
      <c r="G15" s="15">
        <f>B2L206C2+B2L207C2</f>
        <v>174160</v>
      </c>
    </row>
    <row r="16" spans="1:7" x14ac:dyDescent="0.3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4215</v>
      </c>
      <c r="F16" s="16" t="s">
        <v>6460</v>
      </c>
      <c r="G16" s="15">
        <f>B2L209C1*B2L205C1</f>
        <v>4215</v>
      </c>
    </row>
    <row r="17" spans="1:7" x14ac:dyDescent="0.3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67643</v>
      </c>
      <c r="F17" s="16" t="s">
        <v>945</v>
      </c>
      <c r="G17" s="19" t="str">
        <f>NULL_VALUE</f>
        <v>n/a</v>
      </c>
    </row>
    <row r="18" spans="1:7" x14ac:dyDescent="0.3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66045</v>
      </c>
      <c r="F18" s="16" t="s">
        <v>945</v>
      </c>
      <c r="G18" s="19" t="str">
        <f>NULL_VALUE</f>
        <v>n/a</v>
      </c>
    </row>
    <row r="19" spans="1:7" x14ac:dyDescent="0.3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1598</v>
      </c>
      <c r="F19" s="16" t="s">
        <v>945</v>
      </c>
      <c r="G19" s="19" t="str">
        <f>NULL_VALUE</f>
        <v>n/a</v>
      </c>
    </row>
    <row r="20" spans="1:7" x14ac:dyDescent="0.3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67643</v>
      </c>
      <c r="F20" s="16" t="s">
        <v>945</v>
      </c>
      <c r="G20" s="19" t="str">
        <f>NULL_VALUE</f>
        <v>n/a</v>
      </c>
    </row>
    <row r="21" spans="1:7" x14ac:dyDescent="0.3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3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3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17</v>
      </c>
      <c r="F23" s="16" t="s">
        <v>6469</v>
      </c>
      <c r="G23" s="15">
        <f>B2L216C1*B2L214C1</f>
        <v>17</v>
      </c>
    </row>
    <row r="24" spans="1:7" x14ac:dyDescent="0.3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3053</v>
      </c>
      <c r="F24" s="16" t="s">
        <v>6471</v>
      </c>
      <c r="G24" s="15">
        <f>B2L217C1*B2L214C1</f>
        <v>3053</v>
      </c>
    </row>
    <row r="25" spans="1:7" x14ac:dyDescent="0.3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17144</v>
      </c>
      <c r="F25" s="16" t="s">
        <v>6473</v>
      </c>
      <c r="G25" s="15">
        <f>B2L218C1*B2L214C1</f>
        <v>17144</v>
      </c>
    </row>
    <row r="26" spans="1:7" x14ac:dyDescent="0.3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7496</v>
      </c>
      <c r="F26" s="16" t="s">
        <v>6475</v>
      </c>
      <c r="G26" s="15">
        <f>B2L219C1*B2L214C1</f>
        <v>7496</v>
      </c>
    </row>
    <row r="27" spans="1:7" x14ac:dyDescent="0.3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7850</v>
      </c>
      <c r="F27" s="16" t="s">
        <v>6477</v>
      </c>
      <c r="G27" s="15">
        <f>B2L220C1*B2L214C1</f>
        <v>7850</v>
      </c>
    </row>
    <row r="28" spans="1:7" x14ac:dyDescent="0.3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6228</v>
      </c>
      <c r="F28" s="16" t="s">
        <v>6479</v>
      </c>
      <c r="G28" s="15">
        <f>B2L221C1*B2L214C1</f>
        <v>6228</v>
      </c>
    </row>
    <row r="29" spans="1:7" x14ac:dyDescent="0.3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9775</v>
      </c>
      <c r="F29" s="16" t="s">
        <v>6481</v>
      </c>
      <c r="G29" s="15">
        <f>B2L222C1*B2L214C1</f>
        <v>9775</v>
      </c>
    </row>
    <row r="30" spans="1:7" x14ac:dyDescent="0.3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45</v>
      </c>
      <c r="F30" s="16" t="s">
        <v>6483</v>
      </c>
      <c r="G30" s="15">
        <f>B2L223C1*B2L214C1</f>
        <v>45</v>
      </c>
    </row>
    <row r="31" spans="1:7" x14ac:dyDescent="0.3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141</v>
      </c>
      <c r="F31" s="16" t="s">
        <v>6485</v>
      </c>
      <c r="G31" s="15">
        <f>B2L224C1*B2L214C1</f>
        <v>141</v>
      </c>
    </row>
    <row r="32" spans="1:7" x14ac:dyDescent="0.3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0</v>
      </c>
      <c r="F32" s="16" t="s">
        <v>6487</v>
      </c>
      <c r="G32" s="15">
        <f>B2L225C1*B2L214C1</f>
        <v>0</v>
      </c>
    </row>
    <row r="33" spans="1:7" x14ac:dyDescent="0.3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0</v>
      </c>
      <c r="F33" s="16" t="s">
        <v>6489</v>
      </c>
      <c r="G33" s="15">
        <f>B2L226C1*B2L214C1</f>
        <v>0</v>
      </c>
    </row>
    <row r="34" spans="1:7" x14ac:dyDescent="0.3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0</v>
      </c>
      <c r="F34" s="16" t="s">
        <v>6491</v>
      </c>
      <c r="G34" s="15">
        <f>B2L227C1*B2L214C1</f>
        <v>0</v>
      </c>
    </row>
    <row r="35" spans="1:7" x14ac:dyDescent="0.3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363</v>
      </c>
      <c r="F35" s="16" t="s">
        <v>6493</v>
      </c>
      <c r="G35" s="15">
        <f>B2L228C1*B2L214C1</f>
        <v>363</v>
      </c>
    </row>
    <row r="36" spans="1:7" x14ac:dyDescent="0.3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-79</v>
      </c>
      <c r="F36" s="16" t="s">
        <v>6495</v>
      </c>
      <c r="G36" s="15">
        <f>B2L229C1*B2L214C1</f>
        <v>-79</v>
      </c>
    </row>
    <row r="37" spans="1:7" x14ac:dyDescent="0.3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-107</v>
      </c>
      <c r="F37" s="16" t="s">
        <v>6497</v>
      </c>
      <c r="G37" s="15">
        <f>B2L230C1*B2L214C1</f>
        <v>-107</v>
      </c>
    </row>
    <row r="38" spans="1:7" x14ac:dyDescent="0.3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14119</v>
      </c>
      <c r="F38" s="16" t="s">
        <v>6499</v>
      </c>
      <c r="G38" s="15">
        <f>B2L231C1*B2L214C1</f>
        <v>14119</v>
      </c>
    </row>
    <row r="39" spans="1:7" x14ac:dyDescent="0.3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0</v>
      </c>
      <c r="F39" s="16" t="s">
        <v>6501</v>
      </c>
      <c r="G39" s="15">
        <f>B2L232C1*B2L214C1</f>
        <v>0</v>
      </c>
    </row>
    <row r="40" spans="1:7" x14ac:dyDescent="0.3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66045</v>
      </c>
      <c r="F40" s="16" t="s">
        <v>6503</v>
      </c>
      <c r="G40" s="15">
        <f>SUM(B2L215C2:B2L232C2)</f>
        <v>66045</v>
      </c>
    </row>
    <row r="41" spans="1:7" x14ac:dyDescent="0.3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1598</v>
      </c>
      <c r="F41" s="16" t="s">
        <v>6504</v>
      </c>
      <c r="G41" s="15">
        <f>B2L234C1*B2L214C1</f>
        <v>1598</v>
      </c>
    </row>
    <row r="42" spans="1:7" x14ac:dyDescent="0.3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77466</v>
      </c>
      <c r="F42" s="16" t="s">
        <v>945</v>
      </c>
      <c r="G42" s="19" t="str">
        <f>NULL_VALUE</f>
        <v>n/a</v>
      </c>
    </row>
    <row r="43" spans="1:7" x14ac:dyDescent="0.3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76432</v>
      </c>
      <c r="F43" s="16" t="s">
        <v>945</v>
      </c>
      <c r="G43" s="19" t="str">
        <f>NULL_VALUE</f>
        <v>n/a</v>
      </c>
    </row>
    <row r="44" spans="1:7" x14ac:dyDescent="0.3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1034</v>
      </c>
      <c r="F44" s="16" t="s">
        <v>945</v>
      </c>
      <c r="G44" s="19" t="str">
        <f>NULL_VALUE</f>
        <v>n/a</v>
      </c>
    </row>
    <row r="45" spans="1:7" x14ac:dyDescent="0.3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77466</v>
      </c>
      <c r="F45" s="16" t="s">
        <v>945</v>
      </c>
      <c r="G45" s="19" t="str">
        <f>NULL_VALUE</f>
        <v>n/a</v>
      </c>
    </row>
    <row r="46" spans="1:7" x14ac:dyDescent="0.3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3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3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3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3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3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3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0</v>
      </c>
      <c r="F52" s="16" t="s">
        <v>6521</v>
      </c>
      <c r="G52" s="15">
        <f>B2L245C1*B2L239C1</f>
        <v>0</v>
      </c>
    </row>
    <row r="53" spans="1:7" x14ac:dyDescent="0.3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3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56</v>
      </c>
      <c r="F54" s="16" t="s">
        <v>6525</v>
      </c>
      <c r="G54" s="15">
        <f>B2L247C1*B2L239C1</f>
        <v>56</v>
      </c>
    </row>
    <row r="55" spans="1:7" x14ac:dyDescent="0.3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3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56</v>
      </c>
      <c r="F56" s="16" t="s">
        <v>6529</v>
      </c>
      <c r="G56" s="15">
        <f>B2L249C1*B2L239C1</f>
        <v>56</v>
      </c>
    </row>
    <row r="57" spans="1:7" x14ac:dyDescent="0.3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292</v>
      </c>
      <c r="F57" s="16" t="s">
        <v>6531</v>
      </c>
      <c r="G57" s="15">
        <f>B2L250C1*B2L239C1</f>
        <v>292</v>
      </c>
    </row>
    <row r="58" spans="1:7" x14ac:dyDescent="0.3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33385</v>
      </c>
      <c r="F58" s="16" t="s">
        <v>6533</v>
      </c>
      <c r="G58" s="15">
        <f>B2L251C1*B2L239C1</f>
        <v>33385</v>
      </c>
    </row>
    <row r="59" spans="1:7" x14ac:dyDescent="0.3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1034</v>
      </c>
      <c r="F59" s="16" t="s">
        <v>6534</v>
      </c>
      <c r="G59" s="15">
        <f>B2L252C1*B2L239C1</f>
        <v>1034</v>
      </c>
    </row>
    <row r="60" spans="1:7" x14ac:dyDescent="0.3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42699</v>
      </c>
      <c r="F60" s="16" t="s">
        <v>6536</v>
      </c>
      <c r="G60" s="15">
        <f>B2L253C1*B2L239C1</f>
        <v>42699</v>
      </c>
    </row>
    <row r="61" spans="1:7" x14ac:dyDescent="0.3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0</v>
      </c>
      <c r="F61" s="16" t="s">
        <v>6538</v>
      </c>
      <c r="G61" s="15">
        <f>SUM(B2L240C2:B2L246C2)</f>
        <v>0</v>
      </c>
    </row>
    <row r="62" spans="1:7" x14ac:dyDescent="0.3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0</v>
      </c>
      <c r="F62" s="16" t="s">
        <v>6540</v>
      </c>
      <c r="G62" s="15">
        <f>B2L244C2+B2L245C2</f>
        <v>0</v>
      </c>
    </row>
    <row r="63" spans="1:7" x14ac:dyDescent="0.3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323484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B846D1-5044-46D4-A411-3E0AEBB4AF25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6542</v>
      </c>
    </row>
    <row r="3" spans="1:7" x14ac:dyDescent="0.3">
      <c r="B3" s="13" t="s">
        <v>6338</v>
      </c>
    </row>
    <row r="4" spans="1:7" x14ac:dyDescent="0.3">
      <c r="B4" s="13" t="s">
        <v>6543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3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4854135</v>
      </c>
      <c r="F8" s="16" t="s">
        <v>945</v>
      </c>
      <c r="G8" s="19" t="str">
        <f>NULL_VALUE</f>
        <v>n/a</v>
      </c>
    </row>
    <row r="9" spans="1:7" x14ac:dyDescent="0.3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4854135</v>
      </c>
      <c r="F9" s="16" t="s">
        <v>945</v>
      </c>
      <c r="G9" s="19" t="str">
        <f>NULL_VALUE</f>
        <v>n/a</v>
      </c>
    </row>
    <row r="10" spans="1:7" x14ac:dyDescent="0.3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4745551</v>
      </c>
      <c r="F11" s="16" t="s">
        <v>6580</v>
      </c>
      <c r="G11" s="15">
        <f>B2L304C1*B2L303C1</f>
        <v>4745551</v>
      </c>
    </row>
    <row r="12" spans="1:7" x14ac:dyDescent="0.3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108584</v>
      </c>
      <c r="F12" s="16" t="s">
        <v>6582</v>
      </c>
      <c r="G12" s="15">
        <f>B2L305C1*B2L303C1</f>
        <v>108584</v>
      </c>
    </row>
    <row r="13" spans="1:7" x14ac:dyDescent="0.3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4854135</v>
      </c>
    </row>
    <row r="14" spans="1:7" x14ac:dyDescent="0.3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2314890</v>
      </c>
      <c r="F14" s="16" t="s">
        <v>945</v>
      </c>
      <c r="G14" s="19" t="str">
        <f>NULL_VALUE</f>
        <v>n/a</v>
      </c>
    </row>
    <row r="15" spans="1:7" x14ac:dyDescent="0.3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2314890</v>
      </c>
      <c r="F15" s="16" t="s">
        <v>945</v>
      </c>
      <c r="G15" s="19" t="str">
        <f>NULL_VALUE</f>
        <v>n/a</v>
      </c>
    </row>
    <row r="16" spans="1:7" x14ac:dyDescent="0.3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3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73</v>
      </c>
      <c r="F18" s="16" t="s">
        <v>6590</v>
      </c>
      <c r="G18" s="15">
        <f>B2L311C1*B2L309C1</f>
        <v>73</v>
      </c>
    </row>
    <row r="19" spans="1:7" x14ac:dyDescent="0.3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110451</v>
      </c>
      <c r="F19" s="16" t="s">
        <v>6592</v>
      </c>
      <c r="G19" s="15">
        <f>B2L312C1*B2L309C1</f>
        <v>110451</v>
      </c>
    </row>
    <row r="20" spans="1:7" x14ac:dyDescent="0.3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676172</v>
      </c>
      <c r="F20" s="16" t="s">
        <v>6594</v>
      </c>
      <c r="G20" s="15">
        <f>B2L313C1*B2L309C1</f>
        <v>676172</v>
      </c>
    </row>
    <row r="21" spans="1:7" x14ac:dyDescent="0.3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231905</v>
      </c>
      <c r="F21" s="16" t="s">
        <v>6596</v>
      </c>
      <c r="G21" s="15">
        <f>B2L314C1*B2L309C1</f>
        <v>231905</v>
      </c>
    </row>
    <row r="22" spans="1:7" x14ac:dyDescent="0.3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296916</v>
      </c>
      <c r="F22" s="16" t="s">
        <v>6598</v>
      </c>
      <c r="G22" s="15">
        <f>B2L315C1*B2L309C1</f>
        <v>296916</v>
      </c>
    </row>
    <row r="23" spans="1:7" x14ac:dyDescent="0.3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183570</v>
      </c>
      <c r="F23" s="16" t="s">
        <v>6600</v>
      </c>
      <c r="G23" s="15">
        <f>B2L316C1*B2L309C1</f>
        <v>183570</v>
      </c>
    </row>
    <row r="24" spans="1:7" x14ac:dyDescent="0.3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244265</v>
      </c>
      <c r="F24" s="16" t="s">
        <v>6602</v>
      </c>
      <c r="G24" s="15">
        <f>B2L317C1*B2L309C1</f>
        <v>244265</v>
      </c>
    </row>
    <row r="25" spans="1:7" x14ac:dyDescent="0.3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612</v>
      </c>
      <c r="F25" s="16" t="s">
        <v>6604</v>
      </c>
      <c r="G25" s="15">
        <f>B2L318C1*B2L309C1</f>
        <v>612</v>
      </c>
    </row>
    <row r="26" spans="1:7" x14ac:dyDescent="0.3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0</v>
      </c>
      <c r="F26" s="16" t="s">
        <v>6606</v>
      </c>
      <c r="G26" s="15">
        <f>B2L319C1*B2L309C1</f>
        <v>0</v>
      </c>
    </row>
    <row r="27" spans="1:7" x14ac:dyDescent="0.3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0</v>
      </c>
      <c r="F27" s="16" t="s">
        <v>6608</v>
      </c>
      <c r="G27" s="15">
        <f>B2L320C1*B2L309C1</f>
        <v>0</v>
      </c>
    </row>
    <row r="28" spans="1:7" x14ac:dyDescent="0.3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0</v>
      </c>
      <c r="F28" s="16" t="s">
        <v>6610</v>
      </c>
      <c r="G28" s="15">
        <f>B2L321C1*B2L309C1</f>
        <v>0</v>
      </c>
    </row>
    <row r="29" spans="1:7" x14ac:dyDescent="0.3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0</v>
      </c>
      <c r="F29" s="16" t="s">
        <v>6612</v>
      </c>
      <c r="G29" s="15">
        <f>B2L322C1*B2L309C1</f>
        <v>0</v>
      </c>
    </row>
    <row r="30" spans="1:7" x14ac:dyDescent="0.3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30426</v>
      </c>
      <c r="F30" s="16" t="s">
        <v>6614</v>
      </c>
      <c r="G30" s="15">
        <f>B2L323C1*B2L309C1</f>
        <v>30426</v>
      </c>
    </row>
    <row r="31" spans="1:7" x14ac:dyDescent="0.3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768</v>
      </c>
      <c r="F31" s="16" t="s">
        <v>6616</v>
      </c>
      <c r="G31" s="15">
        <f>B2L324C1*B2L309C1</f>
        <v>768</v>
      </c>
    </row>
    <row r="32" spans="1:7" x14ac:dyDescent="0.3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143</v>
      </c>
      <c r="F32" s="16" t="s">
        <v>6618</v>
      </c>
      <c r="G32" s="15">
        <f>B2L325C1*B2L309C1</f>
        <v>143</v>
      </c>
    </row>
    <row r="33" spans="1:7" x14ac:dyDescent="0.3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539589</v>
      </c>
      <c r="F33" s="16" t="s">
        <v>6620</v>
      </c>
      <c r="G33" s="15">
        <f>B2L326C1*B2L309C1</f>
        <v>539589</v>
      </c>
    </row>
    <row r="34" spans="1:7" x14ac:dyDescent="0.3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0</v>
      </c>
      <c r="F34" s="16" t="s">
        <v>6622</v>
      </c>
      <c r="G34" s="15">
        <f>B2L327C1*B2L309C1</f>
        <v>0</v>
      </c>
    </row>
    <row r="35" spans="1:7" x14ac:dyDescent="0.3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2314890</v>
      </c>
    </row>
    <row r="36" spans="1:7" x14ac:dyDescent="0.3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0</v>
      </c>
      <c r="F36" s="16" t="s">
        <v>945</v>
      </c>
      <c r="G36" s="19" t="str">
        <f>NULL_VALUE</f>
        <v>n/a</v>
      </c>
    </row>
    <row r="37" spans="1:7" x14ac:dyDescent="0.3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0</v>
      </c>
      <c r="F42" s="16" t="s">
        <v>945</v>
      </c>
      <c r="G42" s="19" t="str">
        <f>NULL_VALUE</f>
        <v>n/a</v>
      </c>
    </row>
    <row r="43" spans="1:7" x14ac:dyDescent="0.3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3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0</v>
      </c>
      <c r="F44" s="16" t="s">
        <v>945</v>
      </c>
      <c r="G44" s="19" t="str">
        <f>NULL_VALUE</f>
        <v>n/a</v>
      </c>
    </row>
    <row r="45" spans="1:7" x14ac:dyDescent="0.3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0</v>
      </c>
      <c r="F45" s="16" t="s">
        <v>945</v>
      </c>
      <c r="G45" s="19" t="str">
        <f>NULL_VALUE</f>
        <v>n/a</v>
      </c>
    </row>
    <row r="46" spans="1:7" x14ac:dyDescent="0.3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3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3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3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3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3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0</v>
      </c>
      <c r="F51" s="16" t="s">
        <v>6645</v>
      </c>
      <c r="G51" s="15">
        <f>B2L344C1*B2L338C1</f>
        <v>0</v>
      </c>
    </row>
    <row r="52" spans="1:7" x14ac:dyDescent="0.3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3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0</v>
      </c>
    </row>
    <row r="54" spans="1:7" x14ac:dyDescent="0.3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1062</v>
      </c>
      <c r="F54" s="16" t="s">
        <v>945</v>
      </c>
      <c r="G54" s="19" t="str">
        <f>NULL_VALUE</f>
        <v>n/a</v>
      </c>
    </row>
    <row r="55" spans="1:7" x14ac:dyDescent="0.3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1062</v>
      </c>
      <c r="F55" s="16" t="s">
        <v>945</v>
      </c>
      <c r="G55" s="19" t="str">
        <f>NULL_VALUE</f>
        <v>n/a</v>
      </c>
    </row>
    <row r="56" spans="1:7" x14ac:dyDescent="0.3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1062</v>
      </c>
      <c r="F57" s="16" t="s">
        <v>945</v>
      </c>
      <c r="G57" s="19" t="str">
        <f>NULL_VALUE</f>
        <v>n/a</v>
      </c>
    </row>
    <row r="58" spans="1:7" x14ac:dyDescent="0.3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1</v>
      </c>
      <c r="F58" s="16" t="s">
        <v>945</v>
      </c>
      <c r="G58" s="19" t="str">
        <f>NULL_VALUE</f>
        <v>n/a</v>
      </c>
    </row>
    <row r="59" spans="1:7" x14ac:dyDescent="0.3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1062</v>
      </c>
      <c r="F59" s="16" t="s">
        <v>6655</v>
      </c>
      <c r="G59" s="15">
        <f>B2L352C1*B2L351C1</f>
        <v>1062</v>
      </c>
    </row>
    <row r="60" spans="1:7" x14ac:dyDescent="0.3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3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1062</v>
      </c>
    </row>
    <row r="62" spans="1:7" x14ac:dyDescent="0.3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182926</v>
      </c>
      <c r="F62" s="16" t="s">
        <v>945</v>
      </c>
      <c r="G62" s="19" t="str">
        <f>NULL_VALUE</f>
        <v>n/a</v>
      </c>
    </row>
    <row r="63" spans="1:7" x14ac:dyDescent="0.3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112608</v>
      </c>
      <c r="F63" s="16" t="s">
        <v>945</v>
      </c>
      <c r="G63" s="19" t="str">
        <f>NULL_VALUE</f>
        <v>n/a</v>
      </c>
    </row>
    <row r="64" spans="1:7" x14ac:dyDescent="0.3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42693</v>
      </c>
      <c r="F64" s="16" t="s">
        <v>945</v>
      </c>
      <c r="G64" s="19" t="str">
        <f>NULL_VALUE</f>
        <v>n/a</v>
      </c>
    </row>
    <row r="65" spans="1:7" x14ac:dyDescent="0.3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27625</v>
      </c>
      <c r="F65" s="16" t="s">
        <v>945</v>
      </c>
      <c r="G65" s="19" t="str">
        <f>NULL_VALUE</f>
        <v>n/a</v>
      </c>
    </row>
    <row r="66" spans="1:7" x14ac:dyDescent="0.3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182926</v>
      </c>
      <c r="F66" s="16" t="s">
        <v>945</v>
      </c>
      <c r="G66" s="19" t="str">
        <f>NULL_VALUE</f>
        <v>n/a</v>
      </c>
    </row>
    <row r="67" spans="1:7" x14ac:dyDescent="0.3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112608</v>
      </c>
      <c r="F68" s="16" t="s">
        <v>6666</v>
      </c>
      <c r="G68" s="15">
        <f>B2L361C1*B2L360C1</f>
        <v>112608</v>
      </c>
    </row>
    <row r="69" spans="1:7" x14ac:dyDescent="0.3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42693</v>
      </c>
      <c r="F69" s="16" t="s">
        <v>6668</v>
      </c>
      <c r="G69" s="15">
        <f>B2L362C1*B2L360C1</f>
        <v>42693</v>
      </c>
    </row>
    <row r="70" spans="1:7" x14ac:dyDescent="0.3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27625</v>
      </c>
      <c r="F70" s="16" t="s">
        <v>6670</v>
      </c>
      <c r="G70" s="15">
        <f>B2L363C1*B2L360C1</f>
        <v>27625</v>
      </c>
    </row>
    <row r="71" spans="1:7" x14ac:dyDescent="0.3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182926</v>
      </c>
    </row>
    <row r="72" spans="1:7" x14ac:dyDescent="0.3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290612</v>
      </c>
      <c r="F72" s="16" t="s">
        <v>945</v>
      </c>
      <c r="G72" s="19" t="str">
        <f>NULL_VALUE</f>
        <v>n/a</v>
      </c>
    </row>
    <row r="73" spans="1:7" x14ac:dyDescent="0.3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290612</v>
      </c>
      <c r="F73" s="16" t="s">
        <v>945</v>
      </c>
      <c r="G73" s="19" t="str">
        <f>NULL_VALUE</f>
        <v>n/a</v>
      </c>
    </row>
    <row r="74" spans="1:7" x14ac:dyDescent="0.3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290612</v>
      </c>
      <c r="F75" s="16" t="s">
        <v>6676</v>
      </c>
      <c r="G75" s="15">
        <f>B2L368C1*B2L367C1</f>
        <v>290612</v>
      </c>
    </row>
    <row r="76" spans="1:7" x14ac:dyDescent="0.3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8556</v>
      </c>
      <c r="F76" s="16" t="s">
        <v>945</v>
      </c>
      <c r="G76" s="19" t="str">
        <f>NULL_VALUE</f>
        <v>n/a</v>
      </c>
    </row>
    <row r="77" spans="1:7" x14ac:dyDescent="0.3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8556</v>
      </c>
      <c r="F77" s="16" t="s">
        <v>945</v>
      </c>
      <c r="G77" s="19" t="str">
        <f>NULL_VALUE</f>
        <v>n/a</v>
      </c>
    </row>
    <row r="78" spans="1:7" x14ac:dyDescent="0.3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3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8556</v>
      </c>
      <c r="F79" s="16" t="s">
        <v>6681</v>
      </c>
      <c r="G79" s="15">
        <f>B2L372C1*B2L371C1</f>
        <v>8556</v>
      </c>
    </row>
    <row r="80" spans="1:7" x14ac:dyDescent="0.3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132988</v>
      </c>
      <c r="F80" s="16" t="s">
        <v>945</v>
      </c>
      <c r="G80" s="19" t="str">
        <f>NULL_VALUE</f>
        <v>n/a</v>
      </c>
    </row>
    <row r="81" spans="1:7" x14ac:dyDescent="0.3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512215</v>
      </c>
      <c r="F81" s="16" t="s">
        <v>945</v>
      </c>
      <c r="G81" s="19" t="str">
        <f>NULL_VALUE</f>
        <v>n/a</v>
      </c>
    </row>
    <row r="82" spans="1:7" x14ac:dyDescent="0.3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645203</v>
      </c>
      <c r="F82" s="16" t="s">
        <v>945</v>
      </c>
      <c r="G82" s="19" t="str">
        <f>NULL_VALUE</f>
        <v>n/a</v>
      </c>
    </row>
    <row r="83" spans="1:7" x14ac:dyDescent="0.3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645203</v>
      </c>
      <c r="F83" s="16" t="s">
        <v>945</v>
      </c>
      <c r="G83" s="19" t="str">
        <f>NULL_VALUE</f>
        <v>n/a</v>
      </c>
    </row>
    <row r="84" spans="1:7" x14ac:dyDescent="0.3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645203</v>
      </c>
      <c r="F85" s="16" t="s">
        <v>6688</v>
      </c>
      <c r="G85" s="15">
        <f>B2L378C1*B2L377C1</f>
        <v>645203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5D2A84-E75C-4A5B-A2F7-1D4B11BFD38F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6689</v>
      </c>
    </row>
    <row r="3" spans="1:7" x14ac:dyDescent="0.3">
      <c r="B3" s="13" t="s">
        <v>6338</v>
      </c>
    </row>
    <row r="4" spans="1:7" x14ac:dyDescent="0.3">
      <c r="B4" s="13" t="s">
        <v>6690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3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1686443</v>
      </c>
      <c r="F8" s="16" t="s">
        <v>945</v>
      </c>
      <c r="G8" s="19" t="str">
        <f>NULL_VALUE</f>
        <v>n/a</v>
      </c>
    </row>
    <row r="9" spans="1:7" x14ac:dyDescent="0.3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1686443</v>
      </c>
      <c r="F9" s="16" t="s">
        <v>945</v>
      </c>
      <c r="G9" s="19" t="str">
        <f>NULL_VALUE</f>
        <v>n/a</v>
      </c>
    </row>
    <row r="10" spans="1:7" x14ac:dyDescent="0.3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1644001</v>
      </c>
      <c r="F11" s="16" t="s">
        <v>6717</v>
      </c>
      <c r="G11" s="15">
        <f>B2L404C1*B2L403C1</f>
        <v>1644001</v>
      </c>
    </row>
    <row r="12" spans="1:7" x14ac:dyDescent="0.3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42442</v>
      </c>
      <c r="F12" s="16" t="s">
        <v>6719</v>
      </c>
      <c r="G12" s="15">
        <f>B2L405C1*B2L403C1</f>
        <v>42442</v>
      </c>
    </row>
    <row r="13" spans="1:7" x14ac:dyDescent="0.3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1686443</v>
      </c>
    </row>
    <row r="14" spans="1:7" x14ac:dyDescent="0.3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354737</v>
      </c>
      <c r="F14" s="16" t="s">
        <v>945</v>
      </c>
      <c r="G14" s="19" t="str">
        <f>NULL_VALUE</f>
        <v>n/a</v>
      </c>
    </row>
    <row r="15" spans="1:7" x14ac:dyDescent="0.3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354737</v>
      </c>
      <c r="F15" s="16" t="s">
        <v>945</v>
      </c>
      <c r="G15" s="19" t="str">
        <f>NULL_VALUE</f>
        <v>n/a</v>
      </c>
    </row>
    <row r="16" spans="1:7" x14ac:dyDescent="0.3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3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35</v>
      </c>
      <c r="F18" s="16" t="s">
        <v>6727</v>
      </c>
      <c r="G18" s="15">
        <f>B2L411C1*B2L409C1</f>
        <v>35</v>
      </c>
    </row>
    <row r="19" spans="1:7" x14ac:dyDescent="0.3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50858</v>
      </c>
      <c r="F19" s="16" t="s">
        <v>6729</v>
      </c>
      <c r="G19" s="15">
        <f>B2L412C1*B2L409C1</f>
        <v>50858</v>
      </c>
    </row>
    <row r="20" spans="1:7" x14ac:dyDescent="0.3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72338</v>
      </c>
      <c r="F20" s="16" t="s">
        <v>6731</v>
      </c>
      <c r="G20" s="15">
        <f>B2L413C1*B2L409C1</f>
        <v>72338</v>
      </c>
    </row>
    <row r="21" spans="1:7" x14ac:dyDescent="0.3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14221</v>
      </c>
      <c r="F21" s="16" t="s">
        <v>6733</v>
      </c>
      <c r="G21" s="15">
        <f>B2L414C1*B2L409C1</f>
        <v>14221</v>
      </c>
    </row>
    <row r="22" spans="1:7" x14ac:dyDescent="0.3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16488</v>
      </c>
      <c r="F22" s="16" t="s">
        <v>6735</v>
      </c>
      <c r="G22" s="15">
        <f>B2L415C1*B2L409C1</f>
        <v>16488</v>
      </c>
    </row>
    <row r="23" spans="1:7" x14ac:dyDescent="0.3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29266</v>
      </c>
      <c r="F23" s="16" t="s">
        <v>6737</v>
      </c>
      <c r="G23" s="15">
        <f>B2L416C1*B2L409C1</f>
        <v>29266</v>
      </c>
    </row>
    <row r="24" spans="1:7" x14ac:dyDescent="0.3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26962</v>
      </c>
      <c r="F24" s="16" t="s">
        <v>6739</v>
      </c>
      <c r="G24" s="15">
        <f>B2L417C1*B2L409C1</f>
        <v>26962</v>
      </c>
    </row>
    <row r="25" spans="1:7" x14ac:dyDescent="0.3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76</v>
      </c>
      <c r="F25" s="16" t="s">
        <v>6741</v>
      </c>
      <c r="G25" s="15">
        <f>B2L418C1*B2L409C1</f>
        <v>76</v>
      </c>
    </row>
    <row r="26" spans="1:7" x14ac:dyDescent="0.3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-884</v>
      </c>
      <c r="F26" s="16" t="s">
        <v>6743</v>
      </c>
      <c r="G26" s="15">
        <f>B2L419C1*B2L409C1</f>
        <v>-884</v>
      </c>
    </row>
    <row r="27" spans="1:7" x14ac:dyDescent="0.3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0</v>
      </c>
      <c r="F27" s="16" t="s">
        <v>6745</v>
      </c>
      <c r="G27" s="15">
        <f>B2L420C1*B2L409C1</f>
        <v>0</v>
      </c>
    </row>
    <row r="28" spans="1:7" x14ac:dyDescent="0.3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0</v>
      </c>
      <c r="F28" s="16" t="s">
        <v>6747</v>
      </c>
      <c r="G28" s="15">
        <f>B2L421C1*B2L409C1</f>
        <v>0</v>
      </c>
    </row>
    <row r="29" spans="1:7" x14ac:dyDescent="0.3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-19</v>
      </c>
      <c r="F29" s="16" t="s">
        <v>6749</v>
      </c>
      <c r="G29" s="15">
        <f>B2L422C1*B2L409C1</f>
        <v>-19</v>
      </c>
    </row>
    <row r="30" spans="1:7" x14ac:dyDescent="0.3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-14099</v>
      </c>
      <c r="F30" s="16" t="s">
        <v>6751</v>
      </c>
      <c r="G30" s="15">
        <f>B2L423C1*B2L409C1</f>
        <v>-14099</v>
      </c>
    </row>
    <row r="31" spans="1:7" x14ac:dyDescent="0.3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-4712</v>
      </c>
      <c r="F31" s="16" t="s">
        <v>6753</v>
      </c>
      <c r="G31" s="15">
        <f>B2L424C1*B2L409C1</f>
        <v>-4712</v>
      </c>
    </row>
    <row r="32" spans="1:7" x14ac:dyDescent="0.3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-1073</v>
      </c>
      <c r="F32" s="16" t="s">
        <v>6755</v>
      </c>
      <c r="G32" s="15">
        <f>B2L425C1*B2L409C1</f>
        <v>-1073</v>
      </c>
    </row>
    <row r="33" spans="1:7" x14ac:dyDescent="0.3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165280</v>
      </c>
      <c r="F33" s="16" t="s">
        <v>6757</v>
      </c>
      <c r="G33" s="15">
        <f>B2L426C1*B2L409C1</f>
        <v>165280</v>
      </c>
    </row>
    <row r="34" spans="1:7" x14ac:dyDescent="0.3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0</v>
      </c>
      <c r="F34" s="16" t="s">
        <v>6759</v>
      </c>
      <c r="G34" s="15">
        <f>B2L427C1*B2L409C1</f>
        <v>0</v>
      </c>
    </row>
    <row r="35" spans="1:7" x14ac:dyDescent="0.3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354737</v>
      </c>
    </row>
    <row r="36" spans="1:7" x14ac:dyDescent="0.3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0</v>
      </c>
      <c r="F36" s="16" t="s">
        <v>945</v>
      </c>
      <c r="G36" s="19" t="str">
        <f>NULL_VALUE</f>
        <v>n/a</v>
      </c>
    </row>
    <row r="37" spans="1:7" x14ac:dyDescent="0.3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0</v>
      </c>
      <c r="F42" s="16" t="s">
        <v>945</v>
      </c>
      <c r="G42" s="19" t="str">
        <f>NULL_VALUE</f>
        <v>n/a</v>
      </c>
    </row>
    <row r="43" spans="1:7" x14ac:dyDescent="0.3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3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0</v>
      </c>
      <c r="F44" s="16" t="s">
        <v>945</v>
      </c>
      <c r="G44" s="19" t="str">
        <f>NULL_VALUE</f>
        <v>n/a</v>
      </c>
    </row>
    <row r="45" spans="1:7" x14ac:dyDescent="0.3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0</v>
      </c>
      <c r="F45" s="16" t="s">
        <v>945</v>
      </c>
      <c r="G45" s="19" t="str">
        <f>NULL_VALUE</f>
        <v>n/a</v>
      </c>
    </row>
    <row r="46" spans="1:7" x14ac:dyDescent="0.3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3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3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3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3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3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0</v>
      </c>
      <c r="F51" s="16" t="s">
        <v>6782</v>
      </c>
      <c r="G51" s="15">
        <f>B2L444C1*B2L438C1</f>
        <v>0</v>
      </c>
    </row>
    <row r="52" spans="1:7" x14ac:dyDescent="0.3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3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0</v>
      </c>
    </row>
    <row r="54" spans="1:7" x14ac:dyDescent="0.3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635</v>
      </c>
      <c r="F54" s="16" t="s">
        <v>945</v>
      </c>
      <c r="G54" s="19" t="str">
        <f>NULL_VALUE</f>
        <v>n/a</v>
      </c>
    </row>
    <row r="55" spans="1:7" x14ac:dyDescent="0.3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635</v>
      </c>
      <c r="F55" s="16" t="s">
        <v>945</v>
      </c>
      <c r="G55" s="19" t="str">
        <f>NULL_VALUE</f>
        <v>n/a</v>
      </c>
    </row>
    <row r="56" spans="1:7" x14ac:dyDescent="0.3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635</v>
      </c>
      <c r="F57" s="16" t="s">
        <v>945</v>
      </c>
      <c r="G57" s="19" t="str">
        <f>NULL_VALUE</f>
        <v>n/a</v>
      </c>
    </row>
    <row r="58" spans="1:7" x14ac:dyDescent="0.3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1</v>
      </c>
      <c r="F58" s="16" t="s">
        <v>945</v>
      </c>
      <c r="G58" s="19" t="str">
        <f>NULL_VALUE</f>
        <v>n/a</v>
      </c>
    </row>
    <row r="59" spans="1:7" x14ac:dyDescent="0.3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635</v>
      </c>
      <c r="F59" s="16" t="s">
        <v>6792</v>
      </c>
      <c r="G59" s="15">
        <f>B2L452C1*B2L451C1</f>
        <v>635</v>
      </c>
    </row>
    <row r="60" spans="1:7" x14ac:dyDescent="0.3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3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635</v>
      </c>
    </row>
    <row r="62" spans="1:7" x14ac:dyDescent="0.3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91866</v>
      </c>
      <c r="F62" s="16" t="s">
        <v>945</v>
      </c>
      <c r="G62" s="19" t="str">
        <f>NULL_VALUE</f>
        <v>n/a</v>
      </c>
    </row>
    <row r="63" spans="1:7" x14ac:dyDescent="0.3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56553</v>
      </c>
      <c r="F63" s="16" t="s">
        <v>945</v>
      </c>
      <c r="G63" s="19" t="str">
        <f>NULL_VALUE</f>
        <v>n/a</v>
      </c>
    </row>
    <row r="64" spans="1:7" x14ac:dyDescent="0.3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21440</v>
      </c>
      <c r="F64" s="16" t="s">
        <v>945</v>
      </c>
      <c r="G64" s="19" t="str">
        <f>NULL_VALUE</f>
        <v>n/a</v>
      </c>
    </row>
    <row r="65" spans="1:7" x14ac:dyDescent="0.3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13873</v>
      </c>
      <c r="F65" s="16" t="s">
        <v>945</v>
      </c>
      <c r="G65" s="19" t="str">
        <f>NULL_VALUE</f>
        <v>n/a</v>
      </c>
    </row>
    <row r="66" spans="1:7" x14ac:dyDescent="0.3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91866</v>
      </c>
      <c r="F66" s="16" t="s">
        <v>945</v>
      </c>
      <c r="G66" s="19" t="str">
        <f>NULL_VALUE</f>
        <v>n/a</v>
      </c>
    </row>
    <row r="67" spans="1:7" x14ac:dyDescent="0.3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56553</v>
      </c>
      <c r="F68" s="16" t="s">
        <v>6803</v>
      </c>
      <c r="G68" s="15">
        <f>B2L461C1*B2L460C1</f>
        <v>56553</v>
      </c>
    </row>
    <row r="69" spans="1:7" x14ac:dyDescent="0.3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21440</v>
      </c>
      <c r="F69" s="16" t="s">
        <v>6805</v>
      </c>
      <c r="G69" s="15">
        <f>B2L462C1*B2L460C1</f>
        <v>21440</v>
      </c>
    </row>
    <row r="70" spans="1:7" x14ac:dyDescent="0.3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13873</v>
      </c>
      <c r="F70" s="16" t="s">
        <v>6807</v>
      </c>
      <c r="G70" s="15">
        <f>B2L463C1*B2L460C1</f>
        <v>13873</v>
      </c>
    </row>
    <row r="71" spans="1:7" x14ac:dyDescent="0.3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91866</v>
      </c>
    </row>
    <row r="72" spans="1:7" x14ac:dyDescent="0.3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194293</v>
      </c>
      <c r="F72" s="16" t="s">
        <v>945</v>
      </c>
      <c r="G72" s="19" t="str">
        <f>NULL_VALUE</f>
        <v>n/a</v>
      </c>
    </row>
    <row r="73" spans="1:7" x14ac:dyDescent="0.3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194293</v>
      </c>
      <c r="F73" s="16" t="s">
        <v>945</v>
      </c>
      <c r="G73" s="19" t="str">
        <f>NULL_VALUE</f>
        <v>n/a</v>
      </c>
    </row>
    <row r="74" spans="1:7" x14ac:dyDescent="0.3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194293</v>
      </c>
      <c r="F75" s="16" t="s">
        <v>6813</v>
      </c>
      <c r="G75" s="15">
        <f>B2L468C1*B2L467C1</f>
        <v>194293</v>
      </c>
    </row>
    <row r="76" spans="1:7" x14ac:dyDescent="0.3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3643</v>
      </c>
      <c r="F76" s="16" t="s">
        <v>945</v>
      </c>
      <c r="G76" s="19" t="str">
        <f>NULL_VALUE</f>
        <v>n/a</v>
      </c>
    </row>
    <row r="77" spans="1:7" x14ac:dyDescent="0.3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3644</v>
      </c>
      <c r="F77" s="16" t="s">
        <v>945</v>
      </c>
      <c r="G77" s="19" t="str">
        <f>NULL_VALUE</f>
        <v>n/a</v>
      </c>
    </row>
    <row r="78" spans="1:7" x14ac:dyDescent="0.3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0.99972557628979142</v>
      </c>
      <c r="F78" s="16" t="s">
        <v>945</v>
      </c>
      <c r="G78" s="19" t="str">
        <f>NULL_VALUE</f>
        <v>n/a</v>
      </c>
    </row>
    <row r="79" spans="1:7" x14ac:dyDescent="0.3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3644</v>
      </c>
      <c r="F79" s="16" t="s">
        <v>6818</v>
      </c>
      <c r="G79" s="15">
        <f>B2L472C1*B2L471C1</f>
        <v>3643</v>
      </c>
    </row>
    <row r="80" spans="1:7" x14ac:dyDescent="0.3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9833</v>
      </c>
      <c r="F80" s="16" t="s">
        <v>945</v>
      </c>
      <c r="G80" s="19" t="str">
        <f>NULL_VALUE</f>
        <v>n/a</v>
      </c>
    </row>
    <row r="81" spans="1:7" x14ac:dyDescent="0.3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165039</v>
      </c>
      <c r="F81" s="16" t="s">
        <v>945</v>
      </c>
      <c r="G81" s="19" t="str">
        <f>NULL_VALUE</f>
        <v>n/a</v>
      </c>
    </row>
    <row r="82" spans="1:7" x14ac:dyDescent="0.3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174872</v>
      </c>
      <c r="F82" s="16" t="s">
        <v>945</v>
      </c>
      <c r="G82" s="19" t="str">
        <f>NULL_VALUE</f>
        <v>n/a</v>
      </c>
    </row>
    <row r="83" spans="1:7" x14ac:dyDescent="0.3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174871</v>
      </c>
      <c r="F83" s="16" t="s">
        <v>945</v>
      </c>
      <c r="G83" s="19" t="str">
        <f>NULL_VALUE</f>
        <v>n/a</v>
      </c>
    </row>
    <row r="84" spans="1:7" x14ac:dyDescent="0.3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1.0000057185010665</v>
      </c>
      <c r="F84" s="16" t="s">
        <v>945</v>
      </c>
      <c r="G84" s="19" t="str">
        <f>NULL_VALUE</f>
        <v>n/a</v>
      </c>
    </row>
    <row r="85" spans="1:7" x14ac:dyDescent="0.3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174871</v>
      </c>
      <c r="F85" s="16" t="s">
        <v>6825</v>
      </c>
      <c r="G85" s="15">
        <f>B2L478C1*B2L477C1</f>
        <v>174872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96FEF1-E37B-498C-987B-0412F96B8A54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6826</v>
      </c>
    </row>
    <row r="3" spans="1:7" x14ac:dyDescent="0.3">
      <c r="B3" s="13" t="s">
        <v>6338</v>
      </c>
    </row>
    <row r="4" spans="1:7" x14ac:dyDescent="0.3">
      <c r="B4" s="13" t="s">
        <v>6827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3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1813</v>
      </c>
      <c r="F8" s="16" t="s">
        <v>945</v>
      </c>
      <c r="G8" s="19" t="str">
        <f>NULL_VALUE</f>
        <v>n/a</v>
      </c>
    </row>
    <row r="9" spans="1:7" x14ac:dyDescent="0.3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2077</v>
      </c>
      <c r="F9" s="16" t="s">
        <v>945</v>
      </c>
      <c r="G9" s="19" t="str">
        <f>NULL_VALUE</f>
        <v>n/a</v>
      </c>
    </row>
    <row r="10" spans="1:7" x14ac:dyDescent="0.3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3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-264</v>
      </c>
      <c r="F12" s="16" t="s">
        <v>945</v>
      </c>
      <c r="G12" s="19" t="str">
        <f>NULL_VALUE</f>
        <v>n/a</v>
      </c>
    </row>
    <row r="13" spans="1:7" x14ac:dyDescent="0.3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-264</v>
      </c>
      <c r="F13" s="16" t="s">
        <v>945</v>
      </c>
      <c r="G13" s="19" t="str">
        <f>NULL_VALUE</f>
        <v>n/a</v>
      </c>
    </row>
    <row r="14" spans="1:7" x14ac:dyDescent="0.3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-264</v>
      </c>
      <c r="F15" s="16" t="s">
        <v>945</v>
      </c>
      <c r="G15" s="19" t="str">
        <f>NULL_VALUE</f>
        <v>n/a</v>
      </c>
    </row>
    <row r="16" spans="1:7" x14ac:dyDescent="0.3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-258</v>
      </c>
      <c r="F17" s="16" t="s">
        <v>6932</v>
      </c>
      <c r="G17" s="15">
        <f>B2L510C1*B2L509C1</f>
        <v>-258</v>
      </c>
    </row>
    <row r="18" spans="1:7" x14ac:dyDescent="0.3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-6</v>
      </c>
      <c r="F18" s="16" t="s">
        <v>6934</v>
      </c>
      <c r="G18" s="15">
        <f>B2L511C1*B2L509C1</f>
        <v>-6</v>
      </c>
    </row>
    <row r="19" spans="1:7" x14ac:dyDescent="0.3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3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9180</v>
      </c>
      <c r="F20" s="16" t="s">
        <v>945</v>
      </c>
      <c r="G20" s="19" t="str">
        <f>NULL_VALUE</f>
        <v>n/a</v>
      </c>
    </row>
    <row r="21" spans="1:7" x14ac:dyDescent="0.3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0</v>
      </c>
      <c r="F21" s="16" t="s">
        <v>945</v>
      </c>
      <c r="G21" s="19" t="str">
        <f>NULL_VALUE</f>
        <v>n/a</v>
      </c>
    </row>
    <row r="22" spans="1:7" x14ac:dyDescent="0.3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9180</v>
      </c>
      <c r="F22" s="16" t="s">
        <v>945</v>
      </c>
      <c r="G22" s="19" t="str">
        <f>NULL_VALUE</f>
        <v>n/a</v>
      </c>
    </row>
    <row r="23" spans="1:7" x14ac:dyDescent="0.3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9180</v>
      </c>
      <c r="F23" s="16" t="s">
        <v>945</v>
      </c>
      <c r="G23" s="19" t="str">
        <f>NULL_VALUE</f>
        <v>n/a</v>
      </c>
    </row>
    <row r="24" spans="1:7" x14ac:dyDescent="0.3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3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9180</v>
      </c>
      <c r="F25" s="16" t="s">
        <v>945</v>
      </c>
      <c r="G25" s="19" t="str">
        <f>NULL_VALUE</f>
        <v>n/a</v>
      </c>
    </row>
    <row r="26" spans="1:7" x14ac:dyDescent="0.3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3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3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3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438</v>
      </c>
      <c r="F29" s="16" t="s">
        <v>6948</v>
      </c>
      <c r="G29" s="15">
        <f>B2L522C1*B2L519C1</f>
        <v>438</v>
      </c>
    </row>
    <row r="30" spans="1:7" x14ac:dyDescent="0.3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2681</v>
      </c>
      <c r="F30" s="16" t="s">
        <v>6950</v>
      </c>
      <c r="G30" s="15">
        <f>B2L523C1*B2L519C1</f>
        <v>2681</v>
      </c>
    </row>
    <row r="31" spans="1:7" x14ac:dyDescent="0.3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920</v>
      </c>
      <c r="F31" s="16" t="s">
        <v>6952</v>
      </c>
      <c r="G31" s="15">
        <f>B2L524C1*B2L519C1</f>
        <v>920</v>
      </c>
    </row>
    <row r="32" spans="1:7" x14ac:dyDescent="0.3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1177</v>
      </c>
      <c r="F32" s="16" t="s">
        <v>6954</v>
      </c>
      <c r="G32" s="15">
        <f>B2L525C1*B2L519C1</f>
        <v>1177</v>
      </c>
    </row>
    <row r="33" spans="1:7" x14ac:dyDescent="0.3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728</v>
      </c>
      <c r="F33" s="16" t="s">
        <v>6956</v>
      </c>
      <c r="G33" s="15">
        <f>B2L526C1*B2L519C1</f>
        <v>728</v>
      </c>
    </row>
    <row r="34" spans="1:7" x14ac:dyDescent="0.3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969</v>
      </c>
      <c r="F34" s="16" t="s">
        <v>6958</v>
      </c>
      <c r="G34" s="15">
        <f>B2L527C1*B2L519C1</f>
        <v>969</v>
      </c>
    </row>
    <row r="35" spans="1:7" x14ac:dyDescent="0.3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2</v>
      </c>
      <c r="F35" s="16" t="s">
        <v>6960</v>
      </c>
      <c r="G35" s="15">
        <f>B2L528C1*B2L519C1</f>
        <v>2</v>
      </c>
    </row>
    <row r="36" spans="1:7" x14ac:dyDescent="0.3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3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0</v>
      </c>
      <c r="F37" s="16" t="s">
        <v>6964</v>
      </c>
      <c r="G37" s="15">
        <f>B2L530C1*B2L519C1</f>
        <v>0</v>
      </c>
    </row>
    <row r="38" spans="1:7" x14ac:dyDescent="0.3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0</v>
      </c>
      <c r="F38" s="16" t="s">
        <v>6966</v>
      </c>
      <c r="G38" s="15">
        <f>B2L531C1*B2L519C1</f>
        <v>0</v>
      </c>
    </row>
    <row r="39" spans="1:7" x14ac:dyDescent="0.3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3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121</v>
      </c>
      <c r="F40" s="16" t="s">
        <v>6970</v>
      </c>
      <c r="G40" s="15">
        <f>B2L533C1*B2L519C1</f>
        <v>121</v>
      </c>
    </row>
    <row r="41" spans="1:7" x14ac:dyDescent="0.3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3</v>
      </c>
      <c r="F41" s="16" t="s">
        <v>6972</v>
      </c>
      <c r="G41" s="15">
        <f>B2L534C1*B2L519C1</f>
        <v>3</v>
      </c>
    </row>
    <row r="42" spans="1:7" x14ac:dyDescent="0.3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1</v>
      </c>
      <c r="F42" s="16" t="s">
        <v>6974</v>
      </c>
      <c r="G42" s="15">
        <f>B2L535C1*B2L519C1</f>
        <v>1</v>
      </c>
    </row>
    <row r="43" spans="1:7" x14ac:dyDescent="0.3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2140</v>
      </c>
      <c r="F43" s="16" t="s">
        <v>6976</v>
      </c>
      <c r="G43" s="15">
        <f>B2L536C1*B2L519C1</f>
        <v>2140</v>
      </c>
    </row>
    <row r="44" spans="1:7" x14ac:dyDescent="0.3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3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3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6676</v>
      </c>
      <c r="F46" s="16" t="s">
        <v>945</v>
      </c>
      <c r="G46" s="19" t="str">
        <f>NULL_VALUE</f>
        <v>n/a</v>
      </c>
    </row>
    <row r="47" spans="1:7" x14ac:dyDescent="0.3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52022</v>
      </c>
      <c r="F47" s="16" t="s">
        <v>945</v>
      </c>
      <c r="G47" s="19" t="str">
        <f>NULL_VALUE</f>
        <v>n/a</v>
      </c>
    </row>
    <row r="48" spans="1:7" x14ac:dyDescent="0.3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23267</v>
      </c>
      <c r="F48" s="16" t="s">
        <v>945</v>
      </c>
      <c r="G48" s="19" t="str">
        <f>NULL_VALUE</f>
        <v>n/a</v>
      </c>
    </row>
    <row r="49" spans="1:7" x14ac:dyDescent="0.3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0</v>
      </c>
      <c r="F49" s="16" t="s">
        <v>945</v>
      </c>
      <c r="G49" s="19" t="str">
        <f>NULL_VALUE</f>
        <v>n/a</v>
      </c>
    </row>
    <row r="50" spans="1:7" x14ac:dyDescent="0.3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-22079</v>
      </c>
      <c r="F50" s="16" t="s">
        <v>945</v>
      </c>
      <c r="G50" s="19" t="str">
        <f>NULL_VALUE</f>
        <v>n/a</v>
      </c>
    </row>
    <row r="51" spans="1:7" x14ac:dyDescent="0.3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-21279</v>
      </c>
      <c r="F51" s="16" t="s">
        <v>945</v>
      </c>
      <c r="G51" s="19" t="str">
        <f>NULL_VALUE</f>
        <v>n/a</v>
      </c>
    </row>
    <row r="52" spans="1:7" x14ac:dyDescent="0.3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-800</v>
      </c>
      <c r="F52" s="16" t="s">
        <v>945</v>
      </c>
      <c r="G52" s="19" t="str">
        <f>NULL_VALUE</f>
        <v>n/a</v>
      </c>
    </row>
    <row r="53" spans="1:7" x14ac:dyDescent="0.3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3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-22079</v>
      </c>
      <c r="F54" s="16" t="s">
        <v>945</v>
      </c>
      <c r="G54" s="19" t="str">
        <f>NULL_VALUE</f>
        <v>n/a</v>
      </c>
    </row>
    <row r="55" spans="1:7" x14ac:dyDescent="0.3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3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3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3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3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3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3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3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3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3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3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3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-11199</v>
      </c>
      <c r="F66" s="16" t="s">
        <v>7011</v>
      </c>
      <c r="G66" s="15">
        <f>B2L559C1*B2L548C1</f>
        <v>-11199</v>
      </c>
    </row>
    <row r="67" spans="1:7" x14ac:dyDescent="0.3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-800</v>
      </c>
      <c r="F67" s="16" t="s">
        <v>7012</v>
      </c>
      <c r="G67" s="15">
        <f>B2L560C1*B2L548C1</f>
        <v>-800</v>
      </c>
    </row>
    <row r="68" spans="1:7" x14ac:dyDescent="0.3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-10080</v>
      </c>
      <c r="F68" s="16" t="s">
        <v>7014</v>
      </c>
      <c r="G68" s="15">
        <f>B2L561C1*B2L548C1</f>
        <v>-10080</v>
      </c>
    </row>
    <row r="69" spans="1:7" x14ac:dyDescent="0.3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3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3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3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3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3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3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3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3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3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3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3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3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3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3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3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3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3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3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3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3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3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3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3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3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3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3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3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3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3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3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3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3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3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3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B86A16-2673-45F4-9599-004EE82AEEB5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7075</v>
      </c>
    </row>
    <row r="3" spans="1:7" x14ac:dyDescent="0.3">
      <c r="B3" s="13" t="s">
        <v>6338</v>
      </c>
    </row>
    <row r="4" spans="1:7" x14ac:dyDescent="0.3">
      <c r="B4" s="13" t="s">
        <v>7076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3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424303</v>
      </c>
      <c r="F8" s="16" t="s">
        <v>945</v>
      </c>
      <c r="G8" s="19" t="str">
        <f>NULL_VALUE</f>
        <v>n/a</v>
      </c>
    </row>
    <row r="9" spans="1:7" x14ac:dyDescent="0.3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66745</v>
      </c>
      <c r="F9" s="16" t="s">
        <v>945</v>
      </c>
      <c r="G9" s="19" t="str">
        <f>NULL_VALUE</f>
        <v>n/a</v>
      </c>
    </row>
    <row r="10" spans="1:7" x14ac:dyDescent="0.3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357558</v>
      </c>
      <c r="F10" s="16" t="s">
        <v>945</v>
      </c>
      <c r="G10" s="19" t="str">
        <f>NULL_VALUE</f>
        <v>n/a</v>
      </c>
    </row>
    <row r="11" spans="1:7" x14ac:dyDescent="0.3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3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3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3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3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3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3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3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3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3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3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3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3</v>
      </c>
      <c r="F22" s="16" t="s">
        <v>7147</v>
      </c>
      <c r="G22" s="15">
        <f>B2L615C1*B2L604C1</f>
        <v>3</v>
      </c>
    </row>
    <row r="23" spans="1:7" x14ac:dyDescent="0.3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0</v>
      </c>
      <c r="F23" s="16" t="s">
        <v>7149</v>
      </c>
      <c r="G23" s="15">
        <f>B2L616C1*B2L604C1</f>
        <v>0</v>
      </c>
    </row>
    <row r="24" spans="1:7" x14ac:dyDescent="0.3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8698</v>
      </c>
      <c r="F24" s="16" t="s">
        <v>7151</v>
      </c>
      <c r="G24" s="15">
        <f>B2L617C1*B2L604C1</f>
        <v>8698</v>
      </c>
    </row>
    <row r="25" spans="1:7" x14ac:dyDescent="0.3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1667</v>
      </c>
      <c r="F25" s="16" t="s">
        <v>7153</v>
      </c>
      <c r="G25" s="15">
        <f>B2L618C1*B2L604C1</f>
        <v>1667</v>
      </c>
    </row>
    <row r="26" spans="1:7" x14ac:dyDescent="0.3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5769</v>
      </c>
      <c r="F26" s="16" t="s">
        <v>7155</v>
      </c>
      <c r="G26" s="15">
        <f>B2L619C1*B2L604C1</f>
        <v>5769</v>
      </c>
    </row>
    <row r="27" spans="1:7" x14ac:dyDescent="0.3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1664</v>
      </c>
    </row>
    <row r="28" spans="1:7" x14ac:dyDescent="0.3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5769</v>
      </c>
    </row>
    <row r="29" spans="1:7" x14ac:dyDescent="0.3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8698</v>
      </c>
    </row>
    <row r="30" spans="1:7" x14ac:dyDescent="0.3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3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1519</v>
      </c>
      <c r="F31" s="16" t="s">
        <v>7162</v>
      </c>
      <c r="G31" s="15">
        <f>B2L624C1*B2L604C1</f>
        <v>1519</v>
      </c>
    </row>
    <row r="32" spans="1:7" x14ac:dyDescent="0.3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6278</v>
      </c>
      <c r="F32" s="16" t="s">
        <v>7164</v>
      </c>
      <c r="G32" s="15">
        <f>B2L625C1*B2L604C1</f>
        <v>6278</v>
      </c>
    </row>
    <row r="33" spans="1:7" x14ac:dyDescent="0.3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33204</v>
      </c>
      <c r="F33" s="16" t="s">
        <v>7166</v>
      </c>
      <c r="G33" s="15">
        <f>B2L626C1*B2L604C1</f>
        <v>33204</v>
      </c>
    </row>
    <row r="34" spans="1:7" x14ac:dyDescent="0.3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10377</v>
      </c>
      <c r="F34" s="16" t="s">
        <v>7168</v>
      </c>
      <c r="G34" s="15">
        <f>B2L627C1*B2L604C1</f>
        <v>10377</v>
      </c>
    </row>
    <row r="35" spans="1:7" x14ac:dyDescent="0.3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32128</v>
      </c>
      <c r="F35" s="16" t="s">
        <v>7170</v>
      </c>
      <c r="G35" s="15">
        <f>B2L628C1*B2L604C1</f>
        <v>32128</v>
      </c>
    </row>
    <row r="36" spans="1:7" x14ac:dyDescent="0.3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8858</v>
      </c>
    </row>
    <row r="37" spans="1:7" x14ac:dyDescent="0.3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25850</v>
      </c>
    </row>
    <row r="38" spans="1:7" x14ac:dyDescent="0.3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33204</v>
      </c>
    </row>
    <row r="39" spans="1:7" x14ac:dyDescent="0.3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3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99</v>
      </c>
      <c r="F40" s="16" t="s">
        <v>7177</v>
      </c>
      <c r="G40" s="15">
        <f>B2L633C1*B2L604C1</f>
        <v>99</v>
      </c>
    </row>
    <row r="41" spans="1:7" x14ac:dyDescent="0.3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789</v>
      </c>
      <c r="F41" s="16" t="s">
        <v>7179</v>
      </c>
      <c r="G41" s="15">
        <f>B2L634C1*B2L604C1</f>
        <v>789</v>
      </c>
    </row>
    <row r="42" spans="1:7" x14ac:dyDescent="0.3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1335</v>
      </c>
      <c r="F42" s="16" t="s">
        <v>7181</v>
      </c>
      <c r="G42" s="15">
        <f>B2L635C1*B2L604C1</f>
        <v>1335</v>
      </c>
    </row>
    <row r="43" spans="1:7" x14ac:dyDescent="0.3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345</v>
      </c>
      <c r="F43" s="16" t="s">
        <v>7183</v>
      </c>
      <c r="G43" s="15">
        <f>B2L636C1*B2L604C1</f>
        <v>345</v>
      </c>
    </row>
    <row r="44" spans="1:7" x14ac:dyDescent="0.3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986</v>
      </c>
      <c r="F44" s="16" t="s">
        <v>7185</v>
      </c>
      <c r="G44" s="15">
        <f>B2L637C1*B2L604C1</f>
        <v>986</v>
      </c>
    </row>
    <row r="45" spans="1:7" x14ac:dyDescent="0.3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246</v>
      </c>
    </row>
    <row r="46" spans="1:7" x14ac:dyDescent="0.3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197</v>
      </c>
    </row>
    <row r="47" spans="1:7" x14ac:dyDescent="0.3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1335</v>
      </c>
    </row>
    <row r="48" spans="1:7" x14ac:dyDescent="0.3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3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2036</v>
      </c>
      <c r="F49" s="16" t="s">
        <v>7192</v>
      </c>
      <c r="G49" s="15">
        <f>B2L642C1*B2L604C1</f>
        <v>2036</v>
      </c>
    </row>
    <row r="50" spans="1:7" x14ac:dyDescent="0.3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5901</v>
      </c>
      <c r="F50" s="16" t="s">
        <v>7194</v>
      </c>
      <c r="G50" s="15">
        <f>B2L643C1*B2L604C1</f>
        <v>5901</v>
      </c>
    </row>
    <row r="51" spans="1:7" x14ac:dyDescent="0.3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50</v>
      </c>
      <c r="F51" s="16" t="s">
        <v>7196</v>
      </c>
      <c r="G51" s="15">
        <f>B2L644C1*B2L604C1</f>
        <v>50</v>
      </c>
    </row>
    <row r="52" spans="1:7" x14ac:dyDescent="0.3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2331</v>
      </c>
      <c r="F52" s="16" t="s">
        <v>7198</v>
      </c>
      <c r="G52" s="15">
        <f>B2L645C1*B2L604C1</f>
        <v>2331</v>
      </c>
    </row>
    <row r="53" spans="1:7" x14ac:dyDescent="0.3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7038</v>
      </c>
      <c r="F53" s="16" t="s">
        <v>7200</v>
      </c>
      <c r="G53" s="15">
        <f>B2L646C1*B2L604C1</f>
        <v>7038</v>
      </c>
    </row>
    <row r="54" spans="1:7" x14ac:dyDescent="0.3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295</v>
      </c>
    </row>
    <row r="55" spans="1:7" x14ac:dyDescent="0.3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1137</v>
      </c>
    </row>
    <row r="56" spans="1:7" x14ac:dyDescent="0.3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50</v>
      </c>
    </row>
    <row r="57" spans="1:7" x14ac:dyDescent="0.3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3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1814</v>
      </c>
      <c r="F58" s="16" t="s">
        <v>7207</v>
      </c>
      <c r="G58" s="15">
        <f>B2L651C1*B2L604C1</f>
        <v>1814</v>
      </c>
    </row>
    <row r="59" spans="1:7" x14ac:dyDescent="0.3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5326</v>
      </c>
      <c r="F59" s="16" t="s">
        <v>7209</v>
      </c>
      <c r="G59" s="15">
        <f>B2L652C1*B2L604C1</f>
        <v>5326</v>
      </c>
    </row>
    <row r="60" spans="1:7" x14ac:dyDescent="0.3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3198</v>
      </c>
      <c r="F60" s="16" t="s">
        <v>7211</v>
      </c>
      <c r="G60" s="15">
        <f>B2L653C1*B2L604C1</f>
        <v>3198</v>
      </c>
    </row>
    <row r="61" spans="1:7" x14ac:dyDescent="0.3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3325</v>
      </c>
      <c r="F61" s="16" t="s">
        <v>7213</v>
      </c>
      <c r="G61" s="15">
        <f>B2L654C1*B2L604C1</f>
        <v>3325</v>
      </c>
    </row>
    <row r="62" spans="1:7" x14ac:dyDescent="0.3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8046</v>
      </c>
      <c r="F62" s="16" t="s">
        <v>7215</v>
      </c>
      <c r="G62" s="15">
        <f>B2L655C1*B2L604C1</f>
        <v>8046</v>
      </c>
    </row>
    <row r="63" spans="1:7" x14ac:dyDescent="0.3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1511</v>
      </c>
    </row>
    <row r="64" spans="1:7" x14ac:dyDescent="0.3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2720</v>
      </c>
    </row>
    <row r="65" spans="1:7" x14ac:dyDescent="0.3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3198</v>
      </c>
    </row>
    <row r="66" spans="1:7" x14ac:dyDescent="0.3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3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63</v>
      </c>
      <c r="F67" s="16" t="s">
        <v>7222</v>
      </c>
      <c r="G67" s="15">
        <f>B2L660C1*B2L604C1</f>
        <v>63</v>
      </c>
    </row>
    <row r="68" spans="1:7" x14ac:dyDescent="0.3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1301</v>
      </c>
      <c r="F68" s="16" t="s">
        <v>7224</v>
      </c>
      <c r="G68" s="15">
        <f>B2L661C1*B2L604C1</f>
        <v>1301</v>
      </c>
    </row>
    <row r="69" spans="1:7" x14ac:dyDescent="0.3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3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50</v>
      </c>
      <c r="F70" s="16" t="s">
        <v>7228</v>
      </c>
      <c r="G70" s="15">
        <f>B2L663C1*B2L604C1</f>
        <v>50</v>
      </c>
    </row>
    <row r="71" spans="1:7" x14ac:dyDescent="0.3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167</v>
      </c>
      <c r="F71" s="16" t="s">
        <v>7230</v>
      </c>
      <c r="G71" s="15">
        <f>B2L664C1*B2L604C1</f>
        <v>167</v>
      </c>
    </row>
    <row r="72" spans="1:7" x14ac:dyDescent="0.3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-13</v>
      </c>
    </row>
    <row r="73" spans="1:7" x14ac:dyDescent="0.3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-1134</v>
      </c>
    </row>
    <row r="74" spans="1:7" x14ac:dyDescent="0.3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3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3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175</v>
      </c>
      <c r="F76" s="16" t="s">
        <v>7237</v>
      </c>
      <c r="G76" s="15">
        <f>B2L669C1*B2L604C1</f>
        <v>175</v>
      </c>
    </row>
    <row r="77" spans="1:7" x14ac:dyDescent="0.3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1245</v>
      </c>
      <c r="F77" s="16" t="s">
        <v>7239</v>
      </c>
      <c r="G77" s="15">
        <f>B2L670C1*B2L604C1</f>
        <v>1245</v>
      </c>
    </row>
    <row r="78" spans="1:7" x14ac:dyDescent="0.3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1</v>
      </c>
      <c r="F78" s="16" t="s">
        <v>7241</v>
      </c>
      <c r="G78" s="15">
        <f>B2L671C1*B2L604C1</f>
        <v>1</v>
      </c>
    </row>
    <row r="79" spans="1:7" x14ac:dyDescent="0.3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292</v>
      </c>
      <c r="F79" s="16" t="s">
        <v>7243</v>
      </c>
      <c r="G79" s="15">
        <f>B2L672C1*B2L604C1</f>
        <v>292</v>
      </c>
    </row>
    <row r="80" spans="1:7" x14ac:dyDescent="0.3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852</v>
      </c>
      <c r="F80" s="16" t="s">
        <v>7245</v>
      </c>
      <c r="G80" s="15">
        <f>B2L673C1*B2L604C1</f>
        <v>852</v>
      </c>
    </row>
    <row r="81" spans="1:7" x14ac:dyDescent="0.3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117</v>
      </c>
    </row>
    <row r="82" spans="1:7" x14ac:dyDescent="0.3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-393</v>
      </c>
    </row>
    <row r="83" spans="1:7" x14ac:dyDescent="0.3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1</v>
      </c>
    </row>
    <row r="84" spans="1:7" x14ac:dyDescent="0.3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3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3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3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15</v>
      </c>
      <c r="F87" s="16" t="s">
        <v>7256</v>
      </c>
      <c r="G87" s="15">
        <f>B2L680C1*B2L604C1</f>
        <v>15</v>
      </c>
    </row>
    <row r="88" spans="1:7" x14ac:dyDescent="0.3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1873</v>
      </c>
      <c r="F88" s="16" t="s">
        <v>7258</v>
      </c>
      <c r="G88" s="15">
        <f>B2L681C1*B2L604C1</f>
        <v>1873</v>
      </c>
    </row>
    <row r="89" spans="1:7" x14ac:dyDescent="0.3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6055</v>
      </c>
      <c r="F89" s="16" t="s">
        <v>7260</v>
      </c>
      <c r="G89" s="15">
        <f>B2L682C1*B2L604C1</f>
        <v>6055</v>
      </c>
    </row>
    <row r="90" spans="1:7" x14ac:dyDescent="0.3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1873</v>
      </c>
    </row>
    <row r="91" spans="1:7" x14ac:dyDescent="0.3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6055</v>
      </c>
    </row>
    <row r="92" spans="1:7" x14ac:dyDescent="0.3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15</v>
      </c>
    </row>
    <row r="93" spans="1:7" x14ac:dyDescent="0.3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3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3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3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3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228</v>
      </c>
      <c r="F97" s="16" t="s">
        <v>7273</v>
      </c>
      <c r="G97" s="15">
        <f>B2L690C1*B2L604C1</f>
        <v>228</v>
      </c>
    </row>
    <row r="98" spans="1:7" x14ac:dyDescent="0.3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498</v>
      </c>
      <c r="F98" s="16" t="s">
        <v>7275</v>
      </c>
      <c r="G98" s="15">
        <f>B2L691C1*B2L604C1</f>
        <v>498</v>
      </c>
    </row>
    <row r="99" spans="1:7" x14ac:dyDescent="0.3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228</v>
      </c>
    </row>
    <row r="100" spans="1:7" x14ac:dyDescent="0.3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498</v>
      </c>
    </row>
    <row r="101" spans="1:7" x14ac:dyDescent="0.3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3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3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560</v>
      </c>
      <c r="F103" s="16" t="s">
        <v>7282</v>
      </c>
      <c r="G103" s="15">
        <f>B2L696C1*B2L604C1</f>
        <v>560</v>
      </c>
    </row>
    <row r="104" spans="1:7" x14ac:dyDescent="0.3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2112</v>
      </c>
      <c r="F104" s="16" t="s">
        <v>7284</v>
      </c>
      <c r="G104" s="15">
        <f>B2L697C1*B2L604C1</f>
        <v>2112</v>
      </c>
    </row>
    <row r="105" spans="1:7" x14ac:dyDescent="0.3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73747</v>
      </c>
      <c r="F105" s="16" t="s">
        <v>7286</v>
      </c>
      <c r="G105" s="15">
        <f>B2L698C1*B2L604C1</f>
        <v>73747</v>
      </c>
    </row>
    <row r="106" spans="1:7" x14ac:dyDescent="0.3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7375</v>
      </c>
      <c r="F106" s="16" t="s">
        <v>7288</v>
      </c>
      <c r="G106" s="15">
        <f>B2L699C1*B2L604C1</f>
        <v>7375</v>
      </c>
    </row>
    <row r="107" spans="1:7" x14ac:dyDescent="0.3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25946</v>
      </c>
      <c r="F107" s="16" t="s">
        <v>7290</v>
      </c>
      <c r="G107" s="15">
        <f>B2L700C1*B2L604C1</f>
        <v>25946</v>
      </c>
    </row>
    <row r="108" spans="1:7" x14ac:dyDescent="0.3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6815</v>
      </c>
    </row>
    <row r="109" spans="1:7" x14ac:dyDescent="0.3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23834</v>
      </c>
    </row>
    <row r="110" spans="1:7" x14ac:dyDescent="0.3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73747</v>
      </c>
    </row>
    <row r="111" spans="1:7" x14ac:dyDescent="0.3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3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159</v>
      </c>
      <c r="F112" s="16" t="s">
        <v>7297</v>
      </c>
      <c r="G112" s="15">
        <f>B2L705C1*B2L604C1</f>
        <v>159</v>
      </c>
    </row>
    <row r="113" spans="1:7" x14ac:dyDescent="0.3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0</v>
      </c>
      <c r="F113" s="16" t="s">
        <v>7299</v>
      </c>
      <c r="G113" s="15">
        <f>B2L706C1*B2L604C1</f>
        <v>0</v>
      </c>
    </row>
    <row r="114" spans="1:7" x14ac:dyDescent="0.3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82431</v>
      </c>
      <c r="F114" s="16" t="s">
        <v>7301</v>
      </c>
      <c r="G114" s="15">
        <f>B2L707C1*B2L604C1</f>
        <v>82431</v>
      </c>
    </row>
    <row r="115" spans="1:7" x14ac:dyDescent="0.3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2356</v>
      </c>
      <c r="F115" s="16" t="s">
        <v>7303</v>
      </c>
      <c r="G115" s="15">
        <f>B2L708C1*B2L604C1</f>
        <v>2356</v>
      </c>
    </row>
    <row r="116" spans="1:7" x14ac:dyDescent="0.3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8502</v>
      </c>
      <c r="F116" s="16" t="s">
        <v>7305</v>
      </c>
      <c r="G116" s="15">
        <f>B2L709C1*B2L604C1</f>
        <v>8502</v>
      </c>
    </row>
    <row r="117" spans="1:7" x14ac:dyDescent="0.3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2197</v>
      </c>
    </row>
    <row r="118" spans="1:7" x14ac:dyDescent="0.3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8502</v>
      </c>
    </row>
    <row r="119" spans="1:7" x14ac:dyDescent="0.3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82431</v>
      </c>
    </row>
    <row r="120" spans="1:7" x14ac:dyDescent="0.3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3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3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3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1</v>
      </c>
      <c r="F123" s="16" t="s">
        <v>7316</v>
      </c>
      <c r="G123" s="15">
        <f>B2L716C1*B2L604C1</f>
        <v>1</v>
      </c>
    </row>
    <row r="124" spans="1:7" x14ac:dyDescent="0.3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16</v>
      </c>
      <c r="F124" s="16" t="s">
        <v>7318</v>
      </c>
      <c r="G124" s="15">
        <f>B2L717C1*B2L604C1</f>
        <v>16</v>
      </c>
    </row>
    <row r="125" spans="1:7" x14ac:dyDescent="0.3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53</v>
      </c>
      <c r="F125" s="16" t="s">
        <v>7320</v>
      </c>
      <c r="G125" s="15">
        <f>B2L718C1*B2L604C1</f>
        <v>53</v>
      </c>
    </row>
    <row r="126" spans="1:7" x14ac:dyDescent="0.3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16</v>
      </c>
    </row>
    <row r="127" spans="1:7" x14ac:dyDescent="0.3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53</v>
      </c>
    </row>
    <row r="128" spans="1:7" x14ac:dyDescent="0.3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1</v>
      </c>
    </row>
    <row r="129" spans="1:7" x14ac:dyDescent="0.3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3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114</v>
      </c>
      <c r="F130" s="16" t="s">
        <v>7327</v>
      </c>
      <c r="G130" s="15">
        <f>B2L723C1*B2L604C1</f>
        <v>114</v>
      </c>
    </row>
    <row r="131" spans="1:7" x14ac:dyDescent="0.3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611</v>
      </c>
      <c r="F131" s="16" t="s">
        <v>7329</v>
      </c>
      <c r="G131" s="15">
        <f>B2L724C1*B2L604C1</f>
        <v>611</v>
      </c>
    </row>
    <row r="132" spans="1:7" x14ac:dyDescent="0.3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32485</v>
      </c>
      <c r="F132" s="16" t="s">
        <v>7331</v>
      </c>
      <c r="G132" s="15">
        <f>B2L725C1*B2L604C1</f>
        <v>32485</v>
      </c>
    </row>
    <row r="133" spans="1:7" x14ac:dyDescent="0.3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5014</v>
      </c>
      <c r="F133" s="16" t="s">
        <v>7333</v>
      </c>
      <c r="G133" s="15">
        <f>B2L726C1*B2L604C1</f>
        <v>5014</v>
      </c>
    </row>
    <row r="134" spans="1:7" x14ac:dyDescent="0.3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12339</v>
      </c>
      <c r="F134" s="16" t="s">
        <v>7335</v>
      </c>
      <c r="G134" s="15">
        <f>B2L727C1*B2L604C1</f>
        <v>12339</v>
      </c>
    </row>
    <row r="135" spans="1:7" x14ac:dyDescent="0.3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4900</v>
      </c>
    </row>
    <row r="136" spans="1:7" x14ac:dyDescent="0.3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11728</v>
      </c>
    </row>
    <row r="137" spans="1:7" x14ac:dyDescent="0.3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32485</v>
      </c>
    </row>
    <row r="138" spans="1:7" x14ac:dyDescent="0.3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3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3</v>
      </c>
      <c r="F139" s="16" t="s">
        <v>7342</v>
      </c>
      <c r="G139" s="15">
        <f>B2L732C1*B2L604C1</f>
        <v>3</v>
      </c>
    </row>
    <row r="140" spans="1:7" x14ac:dyDescent="0.3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38</v>
      </c>
      <c r="F140" s="16" t="s">
        <v>7344</v>
      </c>
      <c r="G140" s="15">
        <f>B2L733C1*B2L604C1</f>
        <v>38</v>
      </c>
    </row>
    <row r="141" spans="1:7" x14ac:dyDescent="0.3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3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41</v>
      </c>
      <c r="F142" s="16" t="s">
        <v>7348</v>
      </c>
      <c r="G142" s="15">
        <f>B2L735C1*B2L604C1</f>
        <v>41</v>
      </c>
    </row>
    <row r="143" spans="1:7" x14ac:dyDescent="0.3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157</v>
      </c>
      <c r="F143" s="16" t="s">
        <v>7350</v>
      </c>
      <c r="G143" s="15">
        <f>B2L736C1*B2L604C1</f>
        <v>157</v>
      </c>
    </row>
    <row r="144" spans="1:7" x14ac:dyDescent="0.3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38</v>
      </c>
    </row>
    <row r="145" spans="1:7" x14ac:dyDescent="0.3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119</v>
      </c>
    </row>
    <row r="146" spans="1:7" x14ac:dyDescent="0.3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3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3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234</v>
      </c>
      <c r="F148" s="16" t="s">
        <v>7357</v>
      </c>
      <c r="G148" s="15">
        <f>B2L741C1*B2L604C1</f>
        <v>234</v>
      </c>
    </row>
    <row r="149" spans="1:7" x14ac:dyDescent="0.3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234</v>
      </c>
    </row>
    <row r="150" spans="1:7" x14ac:dyDescent="0.3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3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65</v>
      </c>
      <c r="F151" s="16" t="s">
        <v>7362</v>
      </c>
      <c r="G151" s="15">
        <f>B2L744C1*B2L604C1</f>
        <v>65</v>
      </c>
    </row>
    <row r="152" spans="1:7" x14ac:dyDescent="0.3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65</v>
      </c>
    </row>
    <row r="153" spans="1:7" x14ac:dyDescent="0.3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3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3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36599</v>
      </c>
      <c r="F155" s="16" t="s">
        <v>7369</v>
      </c>
      <c r="G155" s="15">
        <f>B2L748C1*B2L604C1</f>
        <v>36599</v>
      </c>
    </row>
    <row r="156" spans="1:7" x14ac:dyDescent="0.3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3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3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45013</v>
      </c>
      <c r="F158" s="16" t="s">
        <v>7375</v>
      </c>
      <c r="G158" s="15">
        <f>B2L751C1*B2L604C1</f>
        <v>45013</v>
      </c>
    </row>
    <row r="159" spans="1:7" x14ac:dyDescent="0.3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3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8414</v>
      </c>
    </row>
    <row r="161" spans="1:7" x14ac:dyDescent="0.3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3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B00CB9-94DD-4E2B-9131-38035EBBE870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7379</v>
      </c>
    </row>
    <row r="3" spans="1:7" x14ac:dyDescent="0.3">
      <c r="B3" s="13" t="s">
        <v>6338</v>
      </c>
    </row>
    <row r="4" spans="1:7" x14ac:dyDescent="0.3">
      <c r="B4" s="13" t="s">
        <v>7380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3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57667</v>
      </c>
      <c r="F8" s="16" t="s">
        <v>945</v>
      </c>
      <c r="G8" s="19" t="str">
        <f>NULL_VALUE</f>
        <v>n/a</v>
      </c>
    </row>
    <row r="9" spans="1:7" x14ac:dyDescent="0.3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3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16418</v>
      </c>
      <c r="F10" s="16" t="s">
        <v>945</v>
      </c>
      <c r="G10" s="19" t="str">
        <f>NULL_VALUE</f>
        <v>n/a</v>
      </c>
    </row>
    <row r="11" spans="1:7" x14ac:dyDescent="0.3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27570</v>
      </c>
      <c r="F11" s="16" t="s">
        <v>945</v>
      </c>
      <c r="G11" s="19" t="str">
        <f>NULL_VALUE</f>
        <v>n/a</v>
      </c>
    </row>
    <row r="12" spans="1:7" x14ac:dyDescent="0.3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3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65241</v>
      </c>
      <c r="F13" s="16" t="s">
        <v>945</v>
      </c>
      <c r="G13" s="19" t="str">
        <f>NULL_VALUE</f>
        <v>n/a</v>
      </c>
    </row>
    <row r="14" spans="1:7" x14ac:dyDescent="0.3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3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3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3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3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3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-18726</v>
      </c>
      <c r="F20" s="16" t="s">
        <v>945</v>
      </c>
      <c r="G20" s="19" t="str">
        <f>NULL_VALUE</f>
        <v>n/a</v>
      </c>
    </row>
    <row r="21" spans="1:7" x14ac:dyDescent="0.3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-18726</v>
      </c>
      <c r="F21" s="16" t="s">
        <v>945</v>
      </c>
      <c r="G21" s="19" t="str">
        <f>NULL_VALUE</f>
        <v>n/a</v>
      </c>
    </row>
    <row r="22" spans="1:7" x14ac:dyDescent="0.3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3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3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3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3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3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3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3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3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3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3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3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3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3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3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3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3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3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3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3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3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3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3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3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3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3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3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3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3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-18726</v>
      </c>
      <c r="F50" s="16" t="s">
        <v>7500</v>
      </c>
      <c r="G50" s="15">
        <f>B2L843C1*B2L815C1</f>
        <v>-18726</v>
      </c>
    </row>
    <row r="51" spans="1:7" x14ac:dyDescent="0.3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3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D1D753-B0FC-4A4B-B483-6FE4CDB3D0B5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7503</v>
      </c>
    </row>
    <row r="3" spans="1:7" x14ac:dyDescent="0.3">
      <c r="B3" s="13" t="s">
        <v>6338</v>
      </c>
    </row>
    <row r="4" spans="1:7" x14ac:dyDescent="0.3">
      <c r="B4" s="13" t="s">
        <v>7504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583900</v>
      </c>
      <c r="F8" s="16" t="s">
        <v>945</v>
      </c>
      <c r="G8" s="19" t="str">
        <f>NULL_VALUE</f>
        <v>n/a</v>
      </c>
    </row>
    <row r="9" spans="1:7" x14ac:dyDescent="0.3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0</v>
      </c>
      <c r="F9" s="16" t="s">
        <v>945</v>
      </c>
      <c r="G9" s="19" t="str">
        <f>NULL_VALUE</f>
        <v>n/a</v>
      </c>
    </row>
    <row r="10" spans="1:7" x14ac:dyDescent="0.3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359002</v>
      </c>
      <c r="F10" s="16" t="s">
        <v>945</v>
      </c>
      <c r="G10" s="19" t="str">
        <f>NULL_VALUE</f>
        <v>n/a</v>
      </c>
    </row>
    <row r="11" spans="1:7" x14ac:dyDescent="0.3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942902</v>
      </c>
      <c r="F11" s="16" t="s">
        <v>945</v>
      </c>
      <c r="G11" s="19" t="str">
        <f>NULL_VALUE</f>
        <v>n/a</v>
      </c>
    </row>
    <row r="12" spans="1:7" x14ac:dyDescent="0.3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942902</v>
      </c>
      <c r="F12" s="16" t="s">
        <v>945</v>
      </c>
      <c r="G12" s="19" t="str">
        <f>NULL_VALUE</f>
        <v>n/a</v>
      </c>
    </row>
    <row r="13" spans="1:7" x14ac:dyDescent="0.3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3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27440</v>
      </c>
      <c r="F14" s="16" t="s">
        <v>7550</v>
      </c>
      <c r="G14" s="15">
        <f>B2L907C1*B2L906C1</f>
        <v>27440</v>
      </c>
    </row>
    <row r="15" spans="1:7" x14ac:dyDescent="0.3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131</v>
      </c>
      <c r="F15" s="16" t="s">
        <v>7552</v>
      </c>
      <c r="G15" s="15">
        <f>B2L908C1*B2L906C1</f>
        <v>131</v>
      </c>
    </row>
    <row r="16" spans="1:7" x14ac:dyDescent="0.3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4604</v>
      </c>
      <c r="F16" s="16" t="s">
        <v>7554</v>
      </c>
      <c r="G16" s="15">
        <f>B2L909C1*B2L906C1</f>
        <v>4604</v>
      </c>
    </row>
    <row r="17" spans="1:7" x14ac:dyDescent="0.3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46795</v>
      </c>
      <c r="F17" s="16" t="s">
        <v>7556</v>
      </c>
      <c r="G17" s="15">
        <f>B2L910C1*B2L906C1</f>
        <v>46795</v>
      </c>
    </row>
    <row r="18" spans="1:7" x14ac:dyDescent="0.3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3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291281</v>
      </c>
      <c r="F19" s="16" t="s">
        <v>7560</v>
      </c>
      <c r="G19" s="15">
        <f>B2L912C1*B2L906C1</f>
        <v>291281</v>
      </c>
    </row>
    <row r="20" spans="1:7" x14ac:dyDescent="0.3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210080</v>
      </c>
      <c r="F20" s="16" t="s">
        <v>7562</v>
      </c>
      <c r="G20" s="15">
        <f>B2L913C1*B2L906C1</f>
        <v>210080</v>
      </c>
    </row>
    <row r="21" spans="1:7" x14ac:dyDescent="0.3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82511</v>
      </c>
      <c r="F21" s="16" t="s">
        <v>7564</v>
      </c>
      <c r="G21" s="15">
        <f>B2L914C1*B2L906C1</f>
        <v>82511</v>
      </c>
    </row>
    <row r="22" spans="1:7" x14ac:dyDescent="0.3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304</v>
      </c>
      <c r="F22" s="16" t="s">
        <v>7566</v>
      </c>
      <c r="G22" s="15">
        <f>B2L915C1*B2L906C1</f>
        <v>304</v>
      </c>
    </row>
    <row r="23" spans="1:7" x14ac:dyDescent="0.3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33802</v>
      </c>
      <c r="F23" s="16" t="s">
        <v>7568</v>
      </c>
      <c r="G23" s="15">
        <f>B2L916C1*B2L906C1</f>
        <v>33802</v>
      </c>
    </row>
    <row r="24" spans="1:7" x14ac:dyDescent="0.3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374</v>
      </c>
      <c r="F24" s="16" t="s">
        <v>7570</v>
      </c>
      <c r="G24" s="15">
        <f>B2L917C1*B2L906C1</f>
        <v>374</v>
      </c>
    </row>
    <row r="25" spans="1:7" x14ac:dyDescent="0.3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0</v>
      </c>
      <c r="F25" s="16" t="s">
        <v>7572</v>
      </c>
      <c r="G25" s="15">
        <f>B2L918C1*B2L906C1</f>
        <v>0</v>
      </c>
    </row>
    <row r="26" spans="1:7" x14ac:dyDescent="0.3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3745</v>
      </c>
      <c r="F26" s="16" t="s">
        <v>7574</v>
      </c>
      <c r="G26" s="15">
        <f>B2L919C1*B2L906C1</f>
        <v>3745</v>
      </c>
    </row>
    <row r="27" spans="1:7" x14ac:dyDescent="0.3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7456</v>
      </c>
      <c r="F27" s="16" t="s">
        <v>7576</v>
      </c>
      <c r="G27" s="15">
        <f>B2L920C1*B2L906C1</f>
        <v>7456</v>
      </c>
    </row>
    <row r="28" spans="1:7" x14ac:dyDescent="0.3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132</v>
      </c>
      <c r="F28" s="16" t="s">
        <v>7578</v>
      </c>
      <c r="G28" s="15">
        <f>B2L921C1*B2L906C1</f>
        <v>132</v>
      </c>
    </row>
    <row r="29" spans="1:7" x14ac:dyDescent="0.3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334</v>
      </c>
      <c r="F29" s="16" t="s">
        <v>7580</v>
      </c>
      <c r="G29" s="15">
        <f>B2L922C1*B2L906C1</f>
        <v>334</v>
      </c>
    </row>
    <row r="30" spans="1:7" x14ac:dyDescent="0.3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3673</v>
      </c>
      <c r="F30" s="16" t="s">
        <v>7582</v>
      </c>
      <c r="G30" s="15">
        <f>B2L923C1*B2L906C1</f>
        <v>3673</v>
      </c>
    </row>
    <row r="31" spans="1:7" x14ac:dyDescent="0.3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1689</v>
      </c>
      <c r="F31" s="16" t="s">
        <v>7584</v>
      </c>
      <c r="G31" s="15">
        <f>B2L924C1*B2L906C1</f>
        <v>1689</v>
      </c>
    </row>
    <row r="32" spans="1:7" x14ac:dyDescent="0.3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36065</v>
      </c>
      <c r="F32" s="16" t="s">
        <v>7586</v>
      </c>
      <c r="G32" s="15">
        <f>B2L925C1*B2L906C1</f>
        <v>36065</v>
      </c>
    </row>
    <row r="33" spans="1:7" x14ac:dyDescent="0.3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133680</v>
      </c>
      <c r="F33" s="16" t="s">
        <v>7588</v>
      </c>
      <c r="G33" s="15">
        <f>B2L926C1*B2L906C1</f>
        <v>133680</v>
      </c>
    </row>
    <row r="34" spans="1:7" x14ac:dyDescent="0.3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-62</v>
      </c>
      <c r="F34" s="16" t="s">
        <v>7590</v>
      </c>
      <c r="G34" s="15">
        <f>B2L927C1*B2L906C1</f>
        <v>-62</v>
      </c>
    </row>
    <row r="35" spans="1:7" x14ac:dyDescent="0.3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1246</v>
      </c>
      <c r="F35" s="16" t="s">
        <v>7592</v>
      </c>
      <c r="G35" s="15">
        <f>B2L928C1*B2L906C1</f>
        <v>1246</v>
      </c>
    </row>
    <row r="36" spans="1:7" x14ac:dyDescent="0.3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0</v>
      </c>
      <c r="F36" s="16" t="s">
        <v>7594</v>
      </c>
      <c r="G36" s="15">
        <f>B2L929C1*B2L906C1</f>
        <v>0</v>
      </c>
    </row>
    <row r="37" spans="1:7" x14ac:dyDescent="0.3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15582</v>
      </c>
      <c r="F37" s="16" t="s">
        <v>7596</v>
      </c>
      <c r="G37" s="15">
        <f>B2L930C1*B2L906C1</f>
        <v>15582</v>
      </c>
    </row>
    <row r="38" spans="1:7" x14ac:dyDescent="0.3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42112</v>
      </c>
      <c r="F38" s="16" t="s">
        <v>7598</v>
      </c>
      <c r="G38" s="15">
        <f>B2L931C1*B2L906C1</f>
        <v>42112</v>
      </c>
    </row>
    <row r="39" spans="1:7" x14ac:dyDescent="0.3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-72</v>
      </c>
      <c r="F39" s="16" t="s">
        <v>7600</v>
      </c>
      <c r="G39" s="15">
        <f>B2L932C1*B2L906C1</f>
        <v>-72</v>
      </c>
    </row>
    <row r="40" spans="1:7" x14ac:dyDescent="0.3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3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3745</v>
      </c>
      <c r="F41" s="16" t="s">
        <v>7604</v>
      </c>
      <c r="G41" s="15">
        <f>B2L918C2+B2L919C2</f>
        <v>3745</v>
      </c>
    </row>
    <row r="42" spans="1:7" x14ac:dyDescent="0.3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1112</v>
      </c>
      <c r="F42" s="16" t="s">
        <v>7606</v>
      </c>
      <c r="G42" s="15">
        <f>B2L927C2+B2L928C2+B2L932C2</f>
        <v>1112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41F908-A084-4878-ACD7-8E5B2BC99DE3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7607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7610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110449.139</v>
      </c>
    </row>
    <row r="9" spans="1:5" x14ac:dyDescent="0.3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3879.2719999999999</v>
      </c>
    </row>
    <row r="10" spans="1:5" x14ac:dyDescent="0.3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114328.41099999999</v>
      </c>
    </row>
    <row r="11" spans="1:5" x14ac:dyDescent="0.3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8577.1010000000006</v>
      </c>
    </row>
    <row r="12" spans="1:5" x14ac:dyDescent="0.3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122905.512</v>
      </c>
    </row>
    <row r="13" spans="1:5" x14ac:dyDescent="0.3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12456.373</v>
      </c>
    </row>
    <row r="14" spans="1:5" x14ac:dyDescent="0.3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0.31142869597755302</v>
      </c>
    </row>
    <row r="15" spans="1:5" x14ac:dyDescent="0.3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0.68857130402244704</v>
      </c>
    </row>
    <row r="16" spans="1:5" x14ac:dyDescent="0.3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3.3930953523004882E-2</v>
      </c>
    </row>
    <row r="17" spans="1:5" x14ac:dyDescent="0.3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0.9660690464769951</v>
      </c>
    </row>
    <row r="18" spans="1:5" x14ac:dyDescent="0.3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0.89865081885017484</v>
      </c>
    </row>
    <row r="19" spans="1:5" x14ac:dyDescent="0.3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3.1563043323882822E-2</v>
      </c>
    </row>
    <row r="20" spans="1:5" x14ac:dyDescent="0.3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6.9786137825942257E-2</v>
      </c>
    </row>
    <row r="21" spans="1:5" x14ac:dyDescent="0.3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0.93021386217405766</v>
      </c>
    </row>
    <row r="22" spans="1:5" x14ac:dyDescent="0.3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0.10134918114982508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EE6E49-D247-42FC-A7B6-9B21E1FF803B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7641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7642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110765.8345</v>
      </c>
    </row>
    <row r="9" spans="1:5" x14ac:dyDescent="0.3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3663.5709999999999</v>
      </c>
    </row>
    <row r="10" spans="1:5" x14ac:dyDescent="0.3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114429.40549999999</v>
      </c>
    </row>
    <row r="11" spans="1:5" x14ac:dyDescent="0.3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8663.3450000000012</v>
      </c>
    </row>
    <row r="12" spans="1:5" x14ac:dyDescent="0.3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123092.75049999999</v>
      </c>
    </row>
    <row r="13" spans="1:5" x14ac:dyDescent="0.3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12326.916000000001</v>
      </c>
    </row>
    <row r="14" spans="1:5" x14ac:dyDescent="0.3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0.29720093817464155</v>
      </c>
    </row>
    <row r="15" spans="1:5" x14ac:dyDescent="0.3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0.70279906182535845</v>
      </c>
    </row>
    <row r="16" spans="1:5" x14ac:dyDescent="0.3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3.2015992602530824E-2</v>
      </c>
    </row>
    <row r="17" spans="1:5" x14ac:dyDescent="0.3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0.96798400739746926</v>
      </c>
    </row>
    <row r="18" spans="1:5" x14ac:dyDescent="0.3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0.89985668571115407</v>
      </c>
    </row>
    <row r="19" spans="1:5" x14ac:dyDescent="0.3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2.9762686958563007E-2</v>
      </c>
    </row>
    <row r="20" spans="1:5" x14ac:dyDescent="0.3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7.0380627330282955E-2</v>
      </c>
    </row>
    <row r="21" spans="1:5" x14ac:dyDescent="0.3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0.92961937266971706</v>
      </c>
    </row>
    <row r="22" spans="1:5" x14ac:dyDescent="0.3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0.10014331428884597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A87D92-2FE7-46F3-93D9-FBF03143D418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7658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116322.48533333333</v>
      </c>
    </row>
    <row r="9" spans="1:5" x14ac:dyDescent="0.3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3619.2146666666667</v>
      </c>
    </row>
    <row r="10" spans="1:5" x14ac:dyDescent="0.3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119941.7</v>
      </c>
    </row>
    <row r="11" spans="1:5" x14ac:dyDescent="0.3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9147.8493333333336</v>
      </c>
    </row>
    <row r="12" spans="1:5" x14ac:dyDescent="0.3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129089.54933333333</v>
      </c>
    </row>
    <row r="13" spans="1:5" x14ac:dyDescent="0.3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12767.064</v>
      </c>
    </row>
    <row r="14" spans="1:5" x14ac:dyDescent="0.3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0.2834805767924925</v>
      </c>
    </row>
    <row r="15" spans="1:5" x14ac:dyDescent="0.3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0.7165194232075075</v>
      </c>
    </row>
    <row r="16" spans="1:5" x14ac:dyDescent="0.3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3.0174782137210553E-2</v>
      </c>
    </row>
    <row r="17" spans="1:5" x14ac:dyDescent="0.3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0.96982521786278941</v>
      </c>
    </row>
    <row r="18" spans="1:5" x14ac:dyDescent="0.3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0.90109916669526013</v>
      </c>
    </row>
    <row r="19" spans="1:5" x14ac:dyDescent="0.3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2.8036465270485828E-2</v>
      </c>
    </row>
    <row r="20" spans="1:5" x14ac:dyDescent="0.3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7.0864368034254097E-2</v>
      </c>
    </row>
    <row r="21" spans="1:5" x14ac:dyDescent="0.3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0.92913563196574589</v>
      </c>
    </row>
    <row r="22" spans="1:5" x14ac:dyDescent="0.3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9.8900833304739921E-2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D1C6BF-9BEA-449F-8B1C-741811E021D8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7675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7676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124913.05775000001</v>
      </c>
    </row>
    <row r="9" spans="1:5" x14ac:dyDescent="0.3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3660.3395</v>
      </c>
    </row>
    <row r="10" spans="1:5" x14ac:dyDescent="0.3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128573.39725000001</v>
      </c>
    </row>
    <row r="11" spans="1:5" x14ac:dyDescent="0.3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9562.4740000000002</v>
      </c>
    </row>
    <row r="12" spans="1:5" x14ac:dyDescent="0.3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138135.87125</v>
      </c>
    </row>
    <row r="13" spans="1:5" x14ac:dyDescent="0.3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13222.8135</v>
      </c>
    </row>
    <row r="14" spans="1:5" x14ac:dyDescent="0.3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0.27682002018708046</v>
      </c>
    </row>
    <row r="15" spans="1:5" x14ac:dyDescent="0.3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0.72317997981291959</v>
      </c>
    </row>
    <row r="16" spans="1:5" x14ac:dyDescent="0.3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2.8468871308446348E-2</v>
      </c>
    </row>
    <row r="17" spans="1:5" x14ac:dyDescent="0.3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0.97153112869155367</v>
      </c>
    </row>
    <row r="18" spans="1:5" x14ac:dyDescent="0.3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0.90427675751167358</v>
      </c>
    </row>
    <row r="19" spans="1:5" x14ac:dyDescent="0.3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2.6498109917991342E-2</v>
      </c>
    </row>
    <row r="20" spans="1:5" x14ac:dyDescent="0.3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6.9225132570335163E-2</v>
      </c>
    </row>
    <row r="21" spans="1:5" x14ac:dyDescent="0.3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0.93077486742966498</v>
      </c>
    </row>
    <row r="22" spans="1:5" x14ac:dyDescent="0.3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9.5723242488326504E-2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BC6D98-01A1-4B27-A67E-612610E1D3FD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7692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7693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130766.18919999999</v>
      </c>
    </row>
    <row r="9" spans="1:5" x14ac:dyDescent="0.3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4056.1066000000001</v>
      </c>
    </row>
    <row r="10" spans="1:5" x14ac:dyDescent="0.3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134822.29579999999</v>
      </c>
    </row>
    <row r="11" spans="1:5" x14ac:dyDescent="0.3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10228.3208</v>
      </c>
    </row>
    <row r="12" spans="1:5" x14ac:dyDescent="0.3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145050.61660000001</v>
      </c>
    </row>
    <row r="13" spans="1:5" x14ac:dyDescent="0.3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14284.4274</v>
      </c>
    </row>
    <row r="14" spans="1:5" x14ac:dyDescent="0.3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0.28395304105784458</v>
      </c>
    </row>
    <row r="15" spans="1:5" x14ac:dyDescent="0.3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0.71604695894215542</v>
      </c>
    </row>
    <row r="16" spans="1:5" x14ac:dyDescent="0.3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3.0084835567679158E-2</v>
      </c>
    </row>
    <row r="17" spans="1:5" x14ac:dyDescent="0.3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0.96991516443232084</v>
      </c>
    </row>
    <row r="18" spans="1:5" x14ac:dyDescent="0.3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0.90152108460599256</v>
      </c>
    </row>
    <row r="19" spans="1:5" x14ac:dyDescent="0.3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2.7963387506206572E-2</v>
      </c>
    </row>
    <row r="20" spans="1:5" x14ac:dyDescent="0.3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7.0515527887800786E-2</v>
      </c>
    </row>
    <row r="21" spans="1:5" x14ac:dyDescent="0.3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0.92948447211219909</v>
      </c>
    </row>
    <row r="22" spans="1:5" x14ac:dyDescent="0.3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9.8478915394007355E-2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B3FE64-235F-4136-8DA0-93C47F10EF5F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7709</v>
      </c>
    </row>
    <row r="3" spans="1:11" x14ac:dyDescent="0.3">
      <c r="B3" s="13" t="s">
        <v>7608</v>
      </c>
    </row>
    <row r="4" spans="1:11" x14ac:dyDescent="0.3">
      <c r="B4" s="13" t="s">
        <v>7710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3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64892.920892880007</v>
      </c>
      <c r="F8" s="16" t="s">
        <v>7737</v>
      </c>
      <c r="G8" s="15">
        <f>A2L107C44</f>
        <v>5052.9708418600012</v>
      </c>
      <c r="H8" s="16" t="s">
        <v>7738</v>
      </c>
      <c r="I8" s="15">
        <f>B3L201C1+B3L201C2</f>
        <v>69945.891734740013</v>
      </c>
      <c r="J8" s="16" t="s">
        <v>7739</v>
      </c>
      <c r="K8" s="21">
        <f>IF(B3L201C3=0,0,B3L201C1/B3L201C3)</f>
        <v>0.92775886164947774</v>
      </c>
    </row>
    <row r="9" spans="1:11" x14ac:dyDescent="0.3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2.6072174000000001</v>
      </c>
      <c r="F9" s="16" t="s">
        <v>7741</v>
      </c>
      <c r="G9" s="15">
        <f>A2L109C44</f>
        <v>1847.1241742600002</v>
      </c>
      <c r="H9" s="16" t="s">
        <v>7742</v>
      </c>
      <c r="I9" s="15">
        <f>B3L202C1+B3L202C2</f>
        <v>1849.7313916600003</v>
      </c>
      <c r="J9" s="16" t="s">
        <v>7743</v>
      </c>
      <c r="K9" s="21">
        <f>IF(B3L202C3=0,0,B3L202C1/B3L202C3)</f>
        <v>1.4095113548676984E-3</v>
      </c>
    </row>
    <row r="10" spans="1:11" x14ac:dyDescent="0.3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25715.633896079999</v>
      </c>
      <c r="F10" s="16" t="s">
        <v>7745</v>
      </c>
      <c r="G10" s="15">
        <f>A2L111C44</f>
        <v>43.3795152</v>
      </c>
      <c r="H10" s="16" t="s">
        <v>7746</v>
      </c>
      <c r="I10" s="15">
        <f>B3L203C1+B3L203C2</f>
        <v>25759.013411279997</v>
      </c>
      <c r="J10" s="16" t="s">
        <v>7747</v>
      </c>
      <c r="K10" s="21">
        <f>IF(B3L203C3=0,0,B3L203C1/B3L203C3)</f>
        <v>0.99831594811076874</v>
      </c>
    </row>
    <row r="11" spans="1:11" x14ac:dyDescent="0.3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5181.0241952199995</v>
      </c>
      <c r="F11" s="16" t="s">
        <v>7749</v>
      </c>
      <c r="G11" s="15">
        <f>A2L113C44</f>
        <v>2866.1380611800005</v>
      </c>
      <c r="H11" s="16" t="s">
        <v>7750</v>
      </c>
      <c r="I11" s="15">
        <f>B3L204C1+B3L204C2</f>
        <v>8047.1622563999999</v>
      </c>
      <c r="J11" s="16" t="s">
        <v>7751</v>
      </c>
      <c r="K11" s="21">
        <f>IF(B3L204C3=0,0,B3L204C1/B3L204C3)</f>
        <v>0.64383245051377858</v>
      </c>
    </row>
    <row r="12" spans="1:11" x14ac:dyDescent="0.3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122742.79399592002</v>
      </c>
      <c r="F12" s="16" t="s">
        <v>7753</v>
      </c>
      <c r="G12" s="15">
        <f>A2L115C44</f>
        <v>6003.5245250200005</v>
      </c>
      <c r="H12" s="16" t="s">
        <v>7754</v>
      </c>
      <c r="I12" s="15">
        <f>B3L205C1+B3L205C2</f>
        <v>128746.31852094001</v>
      </c>
      <c r="J12" s="16" t="s">
        <v>7755</v>
      </c>
      <c r="K12" s="21">
        <f>IF(B3L205C3=0,0,B3L205C1/B3L205C3)</f>
        <v>0.95336934994344291</v>
      </c>
    </row>
    <row r="13" spans="1:11" x14ac:dyDescent="0.3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20313.269422680001</v>
      </c>
      <c r="F13" s="16" t="s">
        <v>7757</v>
      </c>
      <c r="G13" s="15">
        <f>A2L117C44</f>
        <v>326.70760134</v>
      </c>
      <c r="H13" s="16" t="s">
        <v>7758</v>
      </c>
      <c r="I13" s="15">
        <f>B3L206C1+B3L206C2</f>
        <v>20639.977024020001</v>
      </c>
      <c r="J13" s="16" t="s">
        <v>7759</v>
      </c>
      <c r="K13" s="21">
        <f>IF(B3L206C3=0,0,B3L206C1/B3L206C3)</f>
        <v>0.98417112572558629</v>
      </c>
    </row>
    <row r="14" spans="1:11" x14ac:dyDescent="0.3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79487.921226459992</v>
      </c>
      <c r="F14" s="16" t="s">
        <v>7761</v>
      </c>
      <c r="G14" s="15">
        <f>A2L122C44</f>
        <v>11673.27963778</v>
      </c>
      <c r="H14" s="16" t="s">
        <v>7762</v>
      </c>
      <c r="I14" s="15">
        <f>B3L207C1+B3L207C2</f>
        <v>91161.200864239989</v>
      </c>
      <c r="J14" s="16" t="s">
        <v>7763</v>
      </c>
      <c r="K14" s="21">
        <f>IF(B3L207C3=0,0,B3L207C1/B3L207C3)</f>
        <v>0.8719490361347455</v>
      </c>
    </row>
    <row r="15" spans="1:11" x14ac:dyDescent="0.3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11654.551311020001</v>
      </c>
      <c r="F15" s="16" t="s">
        <v>7765</v>
      </c>
      <c r="G15" s="15">
        <f>A2L126C44</f>
        <v>536.32286010000007</v>
      </c>
      <c r="H15" s="16" t="s">
        <v>7766</v>
      </c>
      <c r="I15" s="15">
        <f>B3L208C1+B3L208C2</f>
        <v>12190.874171120002</v>
      </c>
      <c r="J15" s="16" t="s">
        <v>7767</v>
      </c>
      <c r="K15" s="21">
        <f>IF(B3L208C3=0,0,B3L208C1/B3L208C3)</f>
        <v>0.95600620164134398</v>
      </c>
    </row>
    <row r="16" spans="1:11" x14ac:dyDescent="0.3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329990.72215766</v>
      </c>
      <c r="F16" s="16" t="s">
        <v>7769</v>
      </c>
      <c r="G16" s="15">
        <f>SUM(B3L201C2:B3L208C2)</f>
        <v>28349.447216740002</v>
      </c>
      <c r="H16" s="16" t="s">
        <v>7770</v>
      </c>
      <c r="I16" s="15">
        <f>B3L209C1+B3L209C2</f>
        <v>358340.16937439999</v>
      </c>
      <c r="J16" s="16" t="s">
        <v>7771</v>
      </c>
      <c r="K16" s="21">
        <f>IF(B3L209C3=0,0,B3L209C1/B3L209C3)</f>
        <v>0.92088677284985043</v>
      </c>
    </row>
    <row r="17" spans="1:11" x14ac:dyDescent="0.3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3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3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3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3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3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3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3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3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5815.7779853000002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5815.7779853000002</v>
      </c>
      <c r="J25" s="16" t="s">
        <v>7783</v>
      </c>
      <c r="K25" s="15">
        <f>IF(B3L218C3=0,0,B3L218C1/B3L218C3)</f>
        <v>1</v>
      </c>
    </row>
    <row r="26" spans="1:11" x14ac:dyDescent="0.3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3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766851</v>
      </c>
      <c r="F27" s="16" t="s">
        <v>7789</v>
      </c>
      <c r="G27" s="15">
        <f>A2L325C44</f>
        <v>40361</v>
      </c>
      <c r="H27" s="16" t="s">
        <v>7790</v>
      </c>
      <c r="I27" s="15">
        <f>B3L220C1+B3L220C2</f>
        <v>807212</v>
      </c>
      <c r="J27" s="16" t="s">
        <v>7791</v>
      </c>
      <c r="K27" s="21">
        <f>IF(B3L220C3=0,0,B3L220C1/B3L220C3)</f>
        <v>0.94999950446722792</v>
      </c>
    </row>
    <row r="28" spans="1:11" x14ac:dyDescent="0.3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3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170649</v>
      </c>
      <c r="F29" s="16" t="s">
        <v>6456</v>
      </c>
      <c r="G29" s="15">
        <f>A3L406C12</f>
        <v>3511</v>
      </c>
      <c r="H29" s="16" t="s">
        <v>7796</v>
      </c>
      <c r="I29" s="15">
        <f>B3L222C1+B3L222C2</f>
        <v>174160</v>
      </c>
      <c r="J29" s="16" t="s">
        <v>7797</v>
      </c>
      <c r="K29" s="21">
        <f>IF(B3L222C3=0,0,B3L222C1/B3L222C3)</f>
        <v>0.97984037666513546</v>
      </c>
    </row>
    <row r="30" spans="1:11" x14ac:dyDescent="0.3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32337</v>
      </c>
      <c r="F30" s="16" t="s">
        <v>7799</v>
      </c>
      <c r="G30" s="15">
        <f>A2L327C44</f>
        <v>635</v>
      </c>
      <c r="H30" s="16" t="s">
        <v>7800</v>
      </c>
      <c r="I30" s="15">
        <f>B3L223C1+B3L223C2</f>
        <v>32972</v>
      </c>
      <c r="J30" s="16" t="s">
        <v>7801</v>
      </c>
      <c r="K30" s="21">
        <f>IF(B3L223C3=0,0,B3L223C1/B3L223C3)</f>
        <v>0.98074123498726196</v>
      </c>
    </row>
    <row r="31" spans="1:11" x14ac:dyDescent="0.3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56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56</v>
      </c>
      <c r="J31" s="16" t="s">
        <v>7803</v>
      </c>
      <c r="K31" s="15">
        <f>IF(B3L224C3=0,0,B3L224C1/B3L224C3)</f>
        <v>1</v>
      </c>
    </row>
    <row r="32" spans="1:11" x14ac:dyDescent="0.3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0</v>
      </c>
      <c r="H32" s="16" t="s">
        <v>7806</v>
      </c>
      <c r="I32" s="15">
        <f>B3L225C1+B3L225C2</f>
        <v>0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993490-E0E5-484D-A31D-30F1908856FA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7808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7810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3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372188.92154220009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258819.63783666669</v>
      </c>
      <c r="F9" s="16" t="s">
        <v>7834</v>
      </c>
      <c r="G9" s="21">
        <f>IF(B3L301C1=0,0,B3L302C1/B3L301C1)</f>
        <v>0.69539855395002892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73685.572676000011</v>
      </c>
      <c r="F10" s="16" t="s">
        <v>7835</v>
      </c>
      <c r="G10" s="21">
        <f>IF(B3L301C1=0,0,B3L303C1/B3L301C1)</f>
        <v>0.1979789521157074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39683.711029533333</v>
      </c>
      <c r="F11" s="16" t="s">
        <v>7836</v>
      </c>
      <c r="G11" s="21">
        <f>IF(B3L301C1=0,0,B3L304C1/B3L301C1)</f>
        <v>0.10662249393426358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248679.60487666668</v>
      </c>
      <c r="F12" s="16" t="s">
        <v>7838</v>
      </c>
      <c r="G12" s="21">
        <f>IF(B3L301C1=0,0,B3L305C1/B3L301C1)</f>
        <v>0.66815423695643372</v>
      </c>
      <c r="H12" s="16" t="s">
        <v>7839</v>
      </c>
      <c r="I12" s="21">
        <f>IF(B3L302C1=0,0,B3L305C1/B3L302C1)</f>
        <v>0.96082201086148233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10140.032959999999</v>
      </c>
      <c r="F13" s="16" t="s">
        <v>7841</v>
      </c>
      <c r="G13" s="21">
        <f>IF(B3L301C1=0,0,B3L306C1/B3L301C1)</f>
        <v>2.724431699359511E-2</v>
      </c>
      <c r="H13" s="16" t="s">
        <v>7842</v>
      </c>
      <c r="I13" s="21">
        <f>IF(B3L302C1=0,0,B3L306C1/B3L302C1)</f>
        <v>3.9177989138517645E-2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3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48.363156566666667</v>
      </c>
      <c r="F15" s="16" t="s">
        <v>7847</v>
      </c>
      <c r="G15" s="21">
        <f>IF(B3L301C1=0,0,B3L308C1/B3L301C1)</f>
        <v>1.2994249363003428E-4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6.5634499143166648E-4</v>
      </c>
      <c r="L15" s="16" t="s">
        <v>945</v>
      </c>
      <c r="M15" s="19" t="str">
        <f>NULL_VALUE</f>
        <v>n/a</v>
      </c>
    </row>
    <row r="16" spans="1:13" x14ac:dyDescent="0.3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7737.072497000001</v>
      </c>
      <c r="F16" s="16" t="s">
        <v>7850</v>
      </c>
      <c r="G16" s="21">
        <f>IF(B3L301C1=0,0,B3L309C1/B3L301C1)</f>
        <v>2.0788024707830387E-2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0.10500118565978152</v>
      </c>
      <c r="L16" s="16" t="s">
        <v>945</v>
      </c>
      <c r="M16" s="19" t="str">
        <f>NULL_VALUE</f>
        <v>n/a</v>
      </c>
    </row>
    <row r="17" spans="1:13" x14ac:dyDescent="0.3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11866.078501399999</v>
      </c>
      <c r="F17" s="16" t="s">
        <v>7853</v>
      </c>
      <c r="G17" s="21">
        <f>IF(B3L301C1=0,0,B3L310C1/B3L301C1)</f>
        <v>3.1881869165346938E-2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0.161036659829949</v>
      </c>
      <c r="L17" s="16" t="s">
        <v>945</v>
      </c>
      <c r="M17" s="19" t="str">
        <f>NULL_VALUE</f>
        <v>n/a</v>
      </c>
    </row>
    <row r="18" spans="1:13" x14ac:dyDescent="0.3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8512.5127501333336</v>
      </c>
      <c r="F18" s="16" t="s">
        <v>7856</v>
      </c>
      <c r="G18" s="21">
        <f>IF(B3L301C1=0,0,B3L311C1/B3L301C1)</f>
        <v>2.287148342530167E-2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0.11552482312329138</v>
      </c>
      <c r="L18" s="16" t="s">
        <v>945</v>
      </c>
      <c r="M18" s="19" t="str">
        <f>NULL_VALUE</f>
        <v>n/a</v>
      </c>
    </row>
    <row r="19" spans="1:13" x14ac:dyDescent="0.3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10443.596903066666</v>
      </c>
      <c r="F19" s="16" t="s">
        <v>7859</v>
      </c>
      <c r="G19" s="21">
        <f>IF(B3L301C1=0,0,B3L312C1/B3L301C1)</f>
        <v>2.8059934884124525E-2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0.14173190929773732</v>
      </c>
      <c r="L19" s="16" t="s">
        <v>945</v>
      </c>
      <c r="M19" s="19" t="str">
        <f>NULL_VALUE</f>
        <v>n/a</v>
      </c>
    </row>
    <row r="20" spans="1:13" x14ac:dyDescent="0.3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1508.1889598333335</v>
      </c>
      <c r="F20" s="16" t="s">
        <v>7862</v>
      </c>
      <c r="G20" s="21">
        <f>IF(B3L301C1=0,0,B3L313C1/B3L301C1)</f>
        <v>4.0522134661719897E-3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2.0467900364497849E-2</v>
      </c>
      <c r="L20" s="16" t="s">
        <v>945</v>
      </c>
      <c r="M20" s="19" t="str">
        <f>NULL_VALUE</f>
        <v>n/a</v>
      </c>
    </row>
    <row r="21" spans="1:13" x14ac:dyDescent="0.3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9778.8921902000002</v>
      </c>
      <c r="F21" s="16" t="s">
        <v>7865</v>
      </c>
      <c r="G21" s="21">
        <f>IF(B3L301C1=0,0,B3L314C1/B3L301C1)</f>
        <v>2.6274001250978223E-2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0.13271108352782152</v>
      </c>
      <c r="L21" s="16" t="s">
        <v>945</v>
      </c>
      <c r="M21" s="19" t="str">
        <f>NULL_VALUE</f>
        <v>n/a</v>
      </c>
    </row>
    <row r="22" spans="1:13" x14ac:dyDescent="0.3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48.363156566666667</v>
      </c>
      <c r="F22" s="16" t="s">
        <v>7868</v>
      </c>
      <c r="G22" s="21">
        <f>IF(B3L301C1=0,0,B3L315C1/B3L301C1)</f>
        <v>1.2994249363003428E-4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6.5634499143166648E-4</v>
      </c>
      <c r="L22" s="16" t="s">
        <v>945</v>
      </c>
      <c r="M22" s="19" t="str">
        <f>NULL_VALUE</f>
        <v>n/a</v>
      </c>
    </row>
    <row r="23" spans="1:13" x14ac:dyDescent="0.3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79.711482733333341</v>
      </c>
      <c r="F23" s="16" t="s">
        <v>7871</v>
      </c>
      <c r="G23" s="21">
        <f>IF(B3L301C1=0,0,B3L316C1/B3L301C1)</f>
        <v>2.1416941268171351E-4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1.08177869613404E-3</v>
      </c>
      <c r="L23" s="16" t="s">
        <v>945</v>
      </c>
      <c r="M23" s="19" t="str">
        <f>NULL_VALUE</f>
        <v>n/a</v>
      </c>
    </row>
    <row r="24" spans="1:13" x14ac:dyDescent="0.3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57.691708866666666</v>
      </c>
      <c r="F24" s="16" t="s">
        <v>7874</v>
      </c>
      <c r="G24" s="21">
        <f>IF(B3L301C1=0,0,B3L317C1/B3L301C1)</f>
        <v>1.5500651826931227E-4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7.8294443228853845E-4</v>
      </c>
      <c r="L24" s="16" t="s">
        <v>945</v>
      </c>
      <c r="M24" s="19" t="str">
        <f>NULL_VALUE</f>
        <v>n/a</v>
      </c>
    </row>
    <row r="25" spans="1:13" x14ac:dyDescent="0.3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2595.4764634999997</v>
      </c>
      <c r="F25" s="16" t="s">
        <v>7877</v>
      </c>
      <c r="G25" s="21">
        <f>IF(B3L301C1=0,0,B3L318C1/B3L301C1)</f>
        <v>6.973545727114598E-3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3.5223672277237626E-2</v>
      </c>
      <c r="L25" s="16" t="s">
        <v>945</v>
      </c>
      <c r="M25" s="19" t="str">
        <f>NULL_VALUE</f>
        <v>n/a</v>
      </c>
    </row>
    <row r="26" spans="1:13" x14ac:dyDescent="0.3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0</v>
      </c>
      <c r="F26" s="16" t="s">
        <v>7880</v>
      </c>
      <c r="G26" s="15">
        <f>IF(B3L301C1=0,0,B3L319C1/B3L301C1)</f>
        <v>0</v>
      </c>
      <c r="H26" s="16" t="s">
        <v>945</v>
      </c>
      <c r="I26" s="19" t="str">
        <f>NULL_VALUE</f>
        <v>n/a</v>
      </c>
      <c r="J26" s="16" t="s">
        <v>7881</v>
      </c>
      <c r="K26" s="15">
        <f>IF(B3L303C1=0,0,B3L319C1/B3L303C1)</f>
        <v>0</v>
      </c>
      <c r="L26" s="16" t="s">
        <v>945</v>
      </c>
      <c r="M26" s="19" t="str">
        <f>NULL_VALUE</f>
        <v>n/a</v>
      </c>
    </row>
    <row r="27" spans="1:13" x14ac:dyDescent="0.3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2997.3665507000001</v>
      </c>
      <c r="F27" s="16" t="s">
        <v>7883</v>
      </c>
      <c r="G27" s="21">
        <f>IF(B3L301C1=0,0,B3L320C1/B3L301C1)</f>
        <v>8.0533470428945809E-3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4.0677794062612564E-2</v>
      </c>
      <c r="L27" s="16" t="s">
        <v>945</v>
      </c>
      <c r="M27" s="19" t="str">
        <f>NULL_VALUE</f>
        <v>n/a</v>
      </c>
    </row>
    <row r="28" spans="1:13" x14ac:dyDescent="0.3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12.012688566666668</v>
      </c>
      <c r="F28" s="16" t="s">
        <v>7886</v>
      </c>
      <c r="G28" s="21">
        <f>IF(B3L301C1=0,0,B3L321C1/B3L301C1)</f>
        <v>3.2275782193867977E-5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1.6302633107687439E-4</v>
      </c>
      <c r="L28" s="16" t="s">
        <v>945</v>
      </c>
      <c r="M28" s="19" t="str">
        <f>NULL_VALUE</f>
        <v>n/a</v>
      </c>
    </row>
    <row r="29" spans="1:13" x14ac:dyDescent="0.3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3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18000.245666866667</v>
      </c>
      <c r="F30" s="16" t="s">
        <v>7892</v>
      </c>
      <c r="G30" s="21">
        <f>IF(B3L301C1=0,0,B3L323C1/B3L301C1)</f>
        <v>4.8363195745539503E-2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0.24428453241470827</v>
      </c>
      <c r="L30" s="16" t="s">
        <v>945</v>
      </c>
      <c r="M30" s="19" t="str">
        <f>NULL_VALUE</f>
        <v>n/a</v>
      </c>
    </row>
    <row r="31" spans="1:13" x14ac:dyDescent="0.3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3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0</v>
      </c>
      <c r="F33" s="16" t="s">
        <v>7901</v>
      </c>
      <c r="G33" s="15">
        <f>IF(B3L301C1=0,0,B3L326C1/B3L301C1)</f>
        <v>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15">
        <f>IF(B3L304C1=0,0,B3L326C1/B3L304C1)</f>
        <v>0</v>
      </c>
    </row>
    <row r="34" spans="1:13" x14ac:dyDescent="0.3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3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0</v>
      </c>
      <c r="F35" s="16" t="s">
        <v>7907</v>
      </c>
      <c r="G35" s="15">
        <f>IF(B3L301C1=0,0,B3L328C1/B3L301C1)</f>
        <v>0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15">
        <f>IF(B3L304C1=0,0,B3L328C1/B3L304C1)</f>
        <v>0</v>
      </c>
    </row>
    <row r="36" spans="1:13" x14ac:dyDescent="0.3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3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0</v>
      </c>
      <c r="F37" s="16" t="s">
        <v>7913</v>
      </c>
      <c r="G37" s="15">
        <f>IF(B3L301C1=0,0,B3L330C1/B3L301C1)</f>
        <v>0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15">
        <f>IF(B3L304C1=0,0,B3L330C1/B3L304C1)</f>
        <v>0</v>
      </c>
    </row>
    <row r="38" spans="1:13" x14ac:dyDescent="0.3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3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3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3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0</v>
      </c>
      <c r="F41" s="16" t="s">
        <v>7925</v>
      </c>
      <c r="G41" s="15">
        <f>IF(B3L301C1=0,0,B3L334C1/B3L301C1)</f>
        <v>0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15">
        <f>IF(B3L304C1=0,0,B3L334C1/B3L304C1)</f>
        <v>0</v>
      </c>
    </row>
    <row r="42" spans="1:13" x14ac:dyDescent="0.3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0</v>
      </c>
      <c r="F42" s="16" t="s">
        <v>7928</v>
      </c>
      <c r="G42" s="15">
        <f>IF(B3L301C1=0,0,B3L335C1/B3L301C1)</f>
        <v>0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15">
        <f>IF(B3L304C1=0,0,B3L335C1/B3L304C1)</f>
        <v>0</v>
      </c>
    </row>
    <row r="43" spans="1:13" x14ac:dyDescent="0.3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39683.711029533333</v>
      </c>
      <c r="F43" s="16" t="s">
        <v>7931</v>
      </c>
      <c r="G43" s="21">
        <f>IF(B3L301C1=0,0,B3L336C1/B3L301C1)</f>
        <v>0.10662249393426358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15">
        <f>IF(B3L304C1=0,0,B3L336C1/B3L304C1)</f>
        <v>1</v>
      </c>
    </row>
    <row r="44" spans="1:13" x14ac:dyDescent="0.3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0</v>
      </c>
      <c r="F44" s="16" t="s">
        <v>7934</v>
      </c>
      <c r="G44" s="15">
        <f>IF(B3L301C1=0,0,B3L337C1/B3L301C1)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15">
        <f>IF(B3L304C1=0,0,B3L337C1/B3L304C1)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B82967-3617-4856-816F-51F0E5147687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7936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7937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3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174160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170649</v>
      </c>
      <c r="F9" s="16" t="s">
        <v>7960</v>
      </c>
      <c r="G9" s="21">
        <f>IF(B3L401C1=0,0,B3L402C1/B3L401C1)</f>
        <v>0.97984037666513546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3511</v>
      </c>
      <c r="F10" s="16" t="s">
        <v>7962</v>
      </c>
      <c r="G10" s="21">
        <f>IF(B3L401C1=0,0,B3L403C1/B3L401C1)</f>
        <v>2.0159623334864492E-2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66045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17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2.5740025740025738E-4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3053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4.6226057990763875E-2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17144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0.2595805889923537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7496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0.11349837232190173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3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7850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0.1188583541524718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3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6228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9.4299341358164881E-2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3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9775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0.148005148005148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45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6.8135362253009312E-4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141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2.1349080172609583E-3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0</v>
      </c>
      <c r="F22" s="16" t="s">
        <v>945</v>
      </c>
      <c r="G22" s="19" t="str">
        <f>NULL_VALUE</f>
        <v>n/a</v>
      </c>
      <c r="H22" s="16" t="s">
        <v>7985</v>
      </c>
      <c r="I22" s="15">
        <f>IF(B3L404C1=0,0,B3L415C1/B3L404C1)</f>
        <v>0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3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0</v>
      </c>
      <c r="F23" s="16" t="s">
        <v>945</v>
      </c>
      <c r="G23" s="19" t="str">
        <f>NULL_VALUE</f>
        <v>n/a</v>
      </c>
      <c r="H23" s="16" t="s">
        <v>7987</v>
      </c>
      <c r="I23" s="15">
        <f>IF(B3L404C1=0,0,B3L416C1/B3L404C1)</f>
        <v>0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3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0</v>
      </c>
      <c r="F24" s="16" t="s">
        <v>945</v>
      </c>
      <c r="G24" s="19" t="str">
        <f>NULL_VALUE</f>
        <v>n/a</v>
      </c>
      <c r="H24" s="16" t="s">
        <v>7989</v>
      </c>
      <c r="I24" s="15">
        <f>IF(B3L404C1=0,0,B3L417C1/B3L404C1)</f>
        <v>0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3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363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5.4962525550760841E-3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3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-79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-1.1961541373306079E-3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3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-107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-1.6201075024604437E-3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3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14119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0.21377848436671967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3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0</v>
      </c>
      <c r="F29" s="16" t="s">
        <v>945</v>
      </c>
      <c r="G29" s="19" t="str">
        <f>NULL_VALUE</f>
        <v>n/a</v>
      </c>
      <c r="H29" s="16" t="s">
        <v>7999</v>
      </c>
      <c r="I29" s="15">
        <f>IF(B3L404C1=0,0,B3L422C1/B3L404C1)</f>
        <v>0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3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0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3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3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3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3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3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0</v>
      </c>
      <c r="L36" s="16" t="s">
        <v>945</v>
      </c>
      <c r="M36" s="19" t="str">
        <f>NULL_VALUE</f>
        <v>n/a</v>
      </c>
    </row>
    <row r="37" spans="1:13" x14ac:dyDescent="0.3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3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0</v>
      </c>
      <c r="L38" s="16" t="s">
        <v>945</v>
      </c>
      <c r="M38" s="19" t="str">
        <f>NULL_VALUE</f>
        <v>n/a</v>
      </c>
    </row>
    <row r="39" spans="1:13" x14ac:dyDescent="0.3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56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3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56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1</v>
      </c>
    </row>
    <row r="41" spans="1:13" x14ac:dyDescent="0.3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5E3CD9-28C0-427A-8E58-BF1341602621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8022</v>
      </c>
    </row>
    <row r="3" spans="1:31" x14ac:dyDescent="0.3">
      <c r="B3" s="13" t="s">
        <v>7608</v>
      </c>
    </row>
    <row r="4" spans="1:31" x14ac:dyDescent="0.3">
      <c r="B4" s="13" t="s">
        <v>8023</v>
      </c>
    </row>
    <row r="5" spans="1:31" x14ac:dyDescent="0.3">
      <c r="B5" s="11" t="s">
        <v>8024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3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329990.72215766</v>
      </c>
      <c r="F8" s="16" t="s">
        <v>8061</v>
      </c>
      <c r="G8" s="15">
        <f>B3L501C1</f>
        <v>329990.72215766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3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28349.447216740002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28349.447216740002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3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25715.633896079999</v>
      </c>
      <c r="F10" s="16" t="s">
        <v>8064</v>
      </c>
      <c r="G10" s="15">
        <f>B3L503C1</f>
        <v>25715.633896079999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3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43.3795152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43.3795152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3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30398.088096580002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30398.088096580002</v>
      </c>
    </row>
    <row r="13" spans="1:31" x14ac:dyDescent="0.3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1160.6459892000003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1160.6459892000003</v>
      </c>
      <c r="AD13" s="16" t="s">
        <v>945</v>
      </c>
      <c r="AE13" s="19" t="str">
        <f>NULL_VALUE</f>
        <v>n/a</v>
      </c>
    </row>
    <row r="14" spans="1:31" x14ac:dyDescent="0.3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19448.276176039995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19448.276176039995</v>
      </c>
    </row>
    <row r="15" spans="1:31" x14ac:dyDescent="0.3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6942.666716499999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6942.666716499999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3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2090.6523959799997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2090.6523959799997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3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9705.7200999800007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9705.7200999800007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3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2676.0094514799998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2676.0094514799998</v>
      </c>
      <c r="AD18" s="16" t="s">
        <v>945</v>
      </c>
      <c r="AE18" s="19" t="str">
        <f>NULL_VALUE</f>
        <v>n/a</v>
      </c>
    </row>
    <row r="19" spans="1:31" x14ac:dyDescent="0.3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264.41124529999996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264.41124529999996</v>
      </c>
    </row>
    <row r="20" spans="1:31" x14ac:dyDescent="0.3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5815.7779853000002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5815.7779853000002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3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3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3376.3066271999996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3376.3066271999996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3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0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3">
      <c r="A24" s="11">
        <v>517</v>
      </c>
      <c r="B24" s="14" t="s">
        <v>4158</v>
      </c>
      <c r="C24" s="11" t="s">
        <v>8052</v>
      </c>
      <c r="D24" s="16" t="s">
        <v>8088</v>
      </c>
      <c r="E24" s="21">
        <f>A2L137C44</f>
        <v>0.43561060000000007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21">
        <f>B3L517C1</f>
        <v>0.43561060000000007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3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2228.0082845999996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2228.0082845999996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3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64210.740045079991</v>
      </c>
      <c r="F26" s="16" t="s">
        <v>8093</v>
      </c>
      <c r="G26" s="15">
        <f>SUM(B3L503C2,B3L504C2,SUM(B3L507C2:B3L510C2),B3L512C2)</f>
        <v>25715.633896079999</v>
      </c>
      <c r="H26" s="16" t="s">
        <v>8094</v>
      </c>
      <c r="I26" s="15">
        <f>SUM(B3L503C3,B3L504C3,SUM(B3L507C3:B3L510C3),B3L512C3)</f>
        <v>43.3795152</v>
      </c>
      <c r="J26" s="16" t="s">
        <v>8095</v>
      </c>
      <c r="K26" s="15">
        <f>SUM(B3L503C4,B3L504C4,SUM(B3L507C4:B3L510C4),B3L512C4)</f>
        <v>6942.666716499999</v>
      </c>
      <c r="L26" s="16" t="s">
        <v>8096</v>
      </c>
      <c r="M26" s="15">
        <f>SUM(B3L503C5,B3L504C5,SUM(B3L507C5:B3L510C5),B3L512C5)</f>
        <v>2090.6523959799997</v>
      </c>
      <c r="N26" s="16" t="s">
        <v>8097</v>
      </c>
      <c r="O26" s="15">
        <f>SUM(B3L503C6,B3L504C6,SUM(B3L507C6:B3L510C6),B3L512C6)</f>
        <v>9705.7200999800007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19712.687421339997</v>
      </c>
    </row>
    <row r="27" spans="1:31" x14ac:dyDescent="0.3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0.40048804729591969</v>
      </c>
      <c r="H27" s="16" t="s">
        <v>8108</v>
      </c>
      <c r="I27" s="21">
        <f>IF(B3L519C1=0,0,B3L519C3/B3L519C1)</f>
        <v>6.7558036505333604E-4</v>
      </c>
      <c r="J27" s="16" t="s">
        <v>8109</v>
      </c>
      <c r="K27" s="21">
        <f>IF(B3L519C1=0,0,B3L519C4/B3L519C1)</f>
        <v>0.10812313814831925</v>
      </c>
      <c r="L27" s="16" t="s">
        <v>8110</v>
      </c>
      <c r="M27" s="21">
        <f>IF(B3L519C1=0,0,B3L519C5/B3L519C1)</f>
        <v>3.2559232217417675E-2</v>
      </c>
      <c r="N27" s="16" t="s">
        <v>8111</v>
      </c>
      <c r="O27" s="21">
        <f>IF(B3L519C1=0,0,B3L519C6/B3L519C1)</f>
        <v>0.15115415416744882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0.30699984780584133</v>
      </c>
    </row>
    <row r="28" spans="1:31" x14ac:dyDescent="0.3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84106.998678759992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6942.666716499999</v>
      </c>
      <c r="L28" s="16" t="s">
        <v>8115</v>
      </c>
      <c r="M28" s="15">
        <f>SUM(B3L505C5:B3L518C5)</f>
        <v>2090.6523959799997</v>
      </c>
      <c r="N28" s="16" t="s">
        <v>8116</v>
      </c>
      <c r="O28" s="15">
        <f>SUM(B3L505C6:B3L518C6)</f>
        <v>9705.7200999800007</v>
      </c>
      <c r="P28" s="16" t="s">
        <v>8117</v>
      </c>
      <c r="Q28" s="15">
        <f>SUM(B3L505C7:B3L518C7)</f>
        <v>5815.7779853000002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3376.3066271999996</v>
      </c>
      <c r="V28" s="16" t="s">
        <v>8120</v>
      </c>
      <c r="W28" s="15">
        <f>SUM(B3L505C10:B3L518C10)</f>
        <v>0</v>
      </c>
      <c r="X28" s="16" t="s">
        <v>8121</v>
      </c>
      <c r="Y28" s="21">
        <f>SUM(B3L505C11:B3L518C11)</f>
        <v>0.43561060000000007</v>
      </c>
      <c r="Z28" s="16" t="s">
        <v>8122</v>
      </c>
      <c r="AA28" s="15">
        <f>SUM(B3L505C12:B3L518C12)</f>
        <v>2228.0082845999996</v>
      </c>
      <c r="AB28" s="16" t="s">
        <v>8123</v>
      </c>
      <c r="AC28" s="15">
        <f>SUM(B3L505C13:B3L518C13)</f>
        <v>3836.6554406800001</v>
      </c>
      <c r="AD28" s="16" t="s">
        <v>8124</v>
      </c>
      <c r="AE28" s="15">
        <f>SUM(B3L505C14:B3L518C14)</f>
        <v>50110.775517919996</v>
      </c>
    </row>
    <row r="29" spans="1:31" x14ac:dyDescent="0.3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8.2545648109700873E-2</v>
      </c>
      <c r="L29" s="16" t="s">
        <v>8127</v>
      </c>
      <c r="M29" s="21">
        <f>IF(B3L521C1=0,0,B3L521C5/B3L521C1)</f>
        <v>2.485705623577273E-2</v>
      </c>
      <c r="N29" s="16" t="s">
        <v>8128</v>
      </c>
      <c r="O29" s="21">
        <f>IF(B3L521C1=0,0,B3L521C6/B3L521C1)</f>
        <v>0.1153972945467978</v>
      </c>
      <c r="P29" s="16" t="s">
        <v>8129</v>
      </c>
      <c r="Q29" s="21">
        <f>IF(B3L521C1=0,0,B3L521C7/B3L521C1)</f>
        <v>6.9147372711668181E-2</v>
      </c>
      <c r="R29" s="16" t="s">
        <v>8130</v>
      </c>
      <c r="S29" s="15">
        <f>IF(B3L521C1=0,0,B3L521C8/B3L521C1)</f>
        <v>0</v>
      </c>
      <c r="T29" s="16" t="s">
        <v>8131</v>
      </c>
      <c r="U29" s="21">
        <f>IF(B3L521C1=0,0,B3L521C9/B3L521C1)</f>
        <v>4.014299261938397E-2</v>
      </c>
      <c r="V29" s="16" t="s">
        <v>8132</v>
      </c>
      <c r="W29" s="15">
        <f>IF(B3L521C1=0,0,B3L521C10/B3L521C1)</f>
        <v>0</v>
      </c>
      <c r="X29" s="16" t="s">
        <v>8133</v>
      </c>
      <c r="Y29" s="21">
        <f>IF(B3L521C1=0,0,B3L521C11/B3L521C1)</f>
        <v>5.1792431883555877E-6</v>
      </c>
      <c r="Z29" s="16" t="s">
        <v>8134</v>
      </c>
      <c r="AA29" s="21">
        <f>IF(B3L521C1=0,0,B3L521C12/B3L521C1)</f>
        <v>2.6490165142019875E-2</v>
      </c>
      <c r="AB29" s="16" t="s">
        <v>8135</v>
      </c>
      <c r="AC29" s="21">
        <f>IF(B3L521C1=0,0,B3L521C13/B3L521C1)</f>
        <v>4.5616363690895702E-2</v>
      </c>
      <c r="AD29" s="16" t="s">
        <v>8136</v>
      </c>
      <c r="AE29" s="21">
        <f>IF(B3L521C1=0,0,B3L521C14/B3L521C1)</f>
        <v>0.59579792770057249</v>
      </c>
    </row>
    <row r="30" spans="1:31" x14ac:dyDescent="0.3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442447.16805315996</v>
      </c>
      <c r="F30" s="16" t="s">
        <v>8138</v>
      </c>
      <c r="G30" s="15">
        <f>SUM(B3L501C2,B3L502C2,SUM(B3L505C2:B3L518C2))</f>
        <v>329990.72215766</v>
      </c>
      <c r="H30" s="16" t="s">
        <v>8139</v>
      </c>
      <c r="I30" s="15">
        <f>SUM(B3L501C3,B3L502C3,SUM(B3L505C3:B3L518C3))</f>
        <v>28349.447216740002</v>
      </c>
      <c r="J30" s="16" t="s">
        <v>8140</v>
      </c>
      <c r="K30" s="15">
        <f>SUM(B3L501C4,B3L502C4,SUM(B3L505C4:B3L518C4))</f>
        <v>6942.666716499999</v>
      </c>
      <c r="L30" s="16" t="s">
        <v>8141</v>
      </c>
      <c r="M30" s="15">
        <f>SUM(B3L501C5,B3L502C5,SUM(B3L505C5:B3L518C5))</f>
        <v>2090.6523959799997</v>
      </c>
      <c r="N30" s="16" t="s">
        <v>8142</v>
      </c>
      <c r="O30" s="15">
        <f>SUM(B3L501C6,B3L502C6,SUM(B3L505C6:B3L518C6))</f>
        <v>9705.7200999800007</v>
      </c>
      <c r="P30" s="16" t="s">
        <v>8143</v>
      </c>
      <c r="Q30" s="15">
        <f>SUM(B3L501C7,B3L502C7,SUM(B3L505C7:B3L518C7))</f>
        <v>5815.7779853000002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3376.3066271999996</v>
      </c>
      <c r="V30" s="16" t="s">
        <v>8146</v>
      </c>
      <c r="W30" s="15">
        <f>SUM(B3L501C10,B3L502C10,SUM(B3L505C10:B3L518C10))</f>
        <v>0</v>
      </c>
      <c r="X30" s="16" t="s">
        <v>8147</v>
      </c>
      <c r="Y30" s="21">
        <f>SUM(B3L501C11,B3L502C11,SUM(B3L505C11:B3L518C11))</f>
        <v>0.43561060000000007</v>
      </c>
      <c r="Z30" s="16" t="s">
        <v>8148</v>
      </c>
      <c r="AA30" s="15">
        <f>SUM(B3L501C12,B3L502C12,SUM(B3L505C12:B3L518C12))</f>
        <v>2228.0082845999996</v>
      </c>
      <c r="AB30" s="16" t="s">
        <v>8149</v>
      </c>
      <c r="AC30" s="15">
        <f>SUM(B3L501C13,B3L502C13,SUM(B3L505C13:B3L518C13))</f>
        <v>3836.6554406800001</v>
      </c>
      <c r="AD30" s="16" t="s">
        <v>8150</v>
      </c>
      <c r="AE30" s="15">
        <f>SUM(B3L501C14,B3L502C14,SUM(B3L505C14:B3L518C14))</f>
        <v>50110.775517919996</v>
      </c>
    </row>
    <row r="31" spans="1:31" x14ac:dyDescent="0.3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0.74583079288239829</v>
      </c>
      <c r="H31" s="16" t="s">
        <v>8153</v>
      </c>
      <c r="I31" s="21">
        <f>IF(B3L523C1=0,0,B3L523C3/B3L523C1)</f>
        <v>6.4074197471942734E-2</v>
      </c>
      <c r="J31" s="16" t="s">
        <v>8154</v>
      </c>
      <c r="K31" s="21">
        <f>IF(B3L523C1=0,0,B3L523C4/B3L523C1)</f>
        <v>1.5691515773620771E-2</v>
      </c>
      <c r="L31" s="16" t="s">
        <v>8155</v>
      </c>
      <c r="M31" s="21">
        <f>IF(B3L523C1=0,0,B3L523C5/B3L523C1)</f>
        <v>4.7252023449019078E-3</v>
      </c>
      <c r="N31" s="16" t="s">
        <v>8156</v>
      </c>
      <c r="O31" s="21">
        <f>IF(B3L523C1=0,0,B3L523C6/B3L523C1)</f>
        <v>2.1936449819956492E-2</v>
      </c>
      <c r="P31" s="16" t="s">
        <v>8157</v>
      </c>
      <c r="Q31" s="21">
        <f>IF(B3L523C1=0,0,B3L523C7/B3L523C1)</f>
        <v>1.3144570482596547E-2</v>
      </c>
      <c r="R31" s="16" t="s">
        <v>8158</v>
      </c>
      <c r="S31" s="15">
        <f>IF(B3L523C1=0,0,B3L523C8/B3L523C1)</f>
        <v>0</v>
      </c>
      <c r="T31" s="16" t="s">
        <v>8159</v>
      </c>
      <c r="U31" s="21">
        <f>IF(B3L523C1=0,0,B3L523C9/B3L523C1)</f>
        <v>7.6309825691874174E-3</v>
      </c>
      <c r="V31" s="16" t="s">
        <v>8160</v>
      </c>
      <c r="W31" s="15">
        <f>IF(B3L523C1=0,0,B3L523C10/B3L523C1)</f>
        <v>0</v>
      </c>
      <c r="X31" s="16" t="s">
        <v>8161</v>
      </c>
      <c r="Y31" s="21">
        <f>IF(B3L523C1=0,0,B3L523C11/B3L523C1)</f>
        <v>9.8454828384766947E-7</v>
      </c>
      <c r="Z31" s="16" t="s">
        <v>8162</v>
      </c>
      <c r="AA31" s="21">
        <f>IF(B3L523C1=0,0,B3L523C12/B3L523C1)</f>
        <v>5.0356481981873704E-3</v>
      </c>
      <c r="AB31" s="16" t="s">
        <v>8163</v>
      </c>
      <c r="AC31" s="21">
        <f>IF(B3L523C1=0,0,B3L523C13/B3L523C1)</f>
        <v>8.6714430958207116E-3</v>
      </c>
      <c r="AD31" s="16" t="s">
        <v>8164</v>
      </c>
      <c r="AE31" s="21">
        <f>IF(B3L523C1=0,0,B3L523C14/B3L523C1)</f>
        <v>0.11325821281310404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B64C1D-7807-46A5-BF04-D0F35E9A92EB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8165</v>
      </c>
    </row>
    <row r="3" spans="1:9" x14ac:dyDescent="0.3">
      <c r="B3" s="13" t="s">
        <v>7608</v>
      </c>
    </row>
    <row r="4" spans="1:9" x14ac:dyDescent="0.3">
      <c r="B4" s="13" t="s">
        <v>8166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3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48132</v>
      </c>
      <c r="F8" s="16" t="s">
        <v>8195</v>
      </c>
      <c r="G8" s="15">
        <f>A2L106C11</f>
        <v>48132</v>
      </c>
      <c r="H8" s="16" t="s">
        <v>8196</v>
      </c>
      <c r="I8" s="15">
        <f>IF(B3L601C2=0,0,B3L601C1/B3L601C2)</f>
        <v>1</v>
      </c>
    </row>
    <row r="9" spans="1:9" x14ac:dyDescent="0.3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399</v>
      </c>
      <c r="F9" s="16" t="s">
        <v>8198</v>
      </c>
      <c r="G9" s="15">
        <f>A2L107C11</f>
        <v>399</v>
      </c>
      <c r="H9" s="16" t="s">
        <v>8199</v>
      </c>
      <c r="I9" s="15">
        <f>IF(B3L602C2=0,0,B3L602C1/B3L602C2)</f>
        <v>1</v>
      </c>
    </row>
    <row r="10" spans="1:9" x14ac:dyDescent="0.3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0</v>
      </c>
      <c r="F10" s="16" t="s">
        <v>8201</v>
      </c>
      <c r="G10" s="15">
        <f>A2L108C11</f>
        <v>0</v>
      </c>
      <c r="H10" s="16" t="s">
        <v>8202</v>
      </c>
      <c r="I10" s="15">
        <f>IF(B3L603C2=0,0,B3L603C1/B3L603C2)</f>
        <v>0</v>
      </c>
    </row>
    <row r="11" spans="1:9" x14ac:dyDescent="0.3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582</v>
      </c>
      <c r="F11" s="16" t="s">
        <v>8204</v>
      </c>
      <c r="G11" s="15">
        <f>A2L109C11</f>
        <v>582</v>
      </c>
      <c r="H11" s="16" t="s">
        <v>8205</v>
      </c>
      <c r="I11" s="15">
        <f>IF(B3L604C2=0,0,B3L604C1/B3L604C2)</f>
        <v>1</v>
      </c>
    </row>
    <row r="12" spans="1:9" x14ac:dyDescent="0.3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26163</v>
      </c>
      <c r="F12" s="16" t="s">
        <v>8207</v>
      </c>
      <c r="G12" s="15">
        <f>A2L110C11</f>
        <v>26163</v>
      </c>
      <c r="H12" s="16" t="s">
        <v>8208</v>
      </c>
      <c r="I12" s="15">
        <f>IF(B3L605C2=0,0,B3L605C1/B3L605C2)</f>
        <v>1</v>
      </c>
    </row>
    <row r="13" spans="1:9" x14ac:dyDescent="0.3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0</v>
      </c>
      <c r="F13" s="16" t="s">
        <v>8210</v>
      </c>
      <c r="G13" s="15">
        <f>A2L111C11</f>
        <v>0</v>
      </c>
      <c r="H13" s="16" t="s">
        <v>8211</v>
      </c>
      <c r="I13" s="15">
        <f>IF(B3L606C2=0,0,B3L606C1/B3L606C2)</f>
        <v>0</v>
      </c>
    </row>
    <row r="14" spans="1:9" x14ac:dyDescent="0.3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2258</v>
      </c>
      <c r="F14" s="16" t="s">
        <v>8213</v>
      </c>
      <c r="G14" s="15">
        <f>A2L112C11</f>
        <v>2258</v>
      </c>
      <c r="H14" s="16" t="s">
        <v>8214</v>
      </c>
      <c r="I14" s="15">
        <f>IF(B3L607C2=0,0,B3L607C1/B3L607C2)</f>
        <v>1</v>
      </c>
    </row>
    <row r="15" spans="1:9" x14ac:dyDescent="0.3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164</v>
      </c>
      <c r="F15" s="16" t="s">
        <v>8216</v>
      </c>
      <c r="G15" s="15">
        <f>A2L113C11</f>
        <v>164</v>
      </c>
      <c r="H15" s="16" t="s">
        <v>8217</v>
      </c>
      <c r="I15" s="15">
        <f>IF(B3L608C2=0,0,B3L608C1/B3L608C2)</f>
        <v>1</v>
      </c>
    </row>
    <row r="16" spans="1:9" x14ac:dyDescent="0.3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110882</v>
      </c>
      <c r="F16" s="16" t="s">
        <v>8219</v>
      </c>
      <c r="G16" s="15">
        <f>A2L114C11</f>
        <v>110882</v>
      </c>
      <c r="H16" s="16" t="s">
        <v>8220</v>
      </c>
      <c r="I16" s="15">
        <f>IF(B3L609C2=0,0,B3L609C1/B3L609C2)</f>
        <v>1</v>
      </c>
    </row>
    <row r="17" spans="1:9" x14ac:dyDescent="0.3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1090</v>
      </c>
      <c r="F17" s="16" t="s">
        <v>8222</v>
      </c>
      <c r="G17" s="15">
        <f>A2L115C11</f>
        <v>1090</v>
      </c>
      <c r="H17" s="16" t="s">
        <v>8223</v>
      </c>
      <c r="I17" s="15">
        <f>IF(B3L610C2=0,0,B3L610C1/B3L610C2)</f>
        <v>1</v>
      </c>
    </row>
    <row r="18" spans="1:9" x14ac:dyDescent="0.3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17947</v>
      </c>
      <c r="F18" s="16" t="s">
        <v>8225</v>
      </c>
      <c r="G18" s="15">
        <f>A2L116C11</f>
        <v>17947</v>
      </c>
      <c r="H18" s="16" t="s">
        <v>8226</v>
      </c>
      <c r="I18" s="15">
        <f>IF(B3L611C2=0,0,B3L611C1/B3L611C2)</f>
        <v>1</v>
      </c>
    </row>
    <row r="19" spans="1:9" x14ac:dyDescent="0.3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126</v>
      </c>
      <c r="F19" s="16" t="s">
        <v>8228</v>
      </c>
      <c r="G19" s="15">
        <f>A2L117C11</f>
        <v>126</v>
      </c>
      <c r="H19" s="16" t="s">
        <v>8229</v>
      </c>
      <c r="I19" s="15">
        <f>IF(B3L612C2=0,0,B3L612C1/B3L612C2)</f>
        <v>1</v>
      </c>
    </row>
    <row r="20" spans="1:9" x14ac:dyDescent="0.3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81</v>
      </c>
      <c r="F20" s="16" t="s">
        <v>8231</v>
      </c>
      <c r="G20" s="15">
        <f>A2L118C11</f>
        <v>81</v>
      </c>
      <c r="H20" s="16" t="s">
        <v>8232</v>
      </c>
      <c r="I20" s="15">
        <f>IF(B3L613C2=0,0,B3L613C1/B3L613C2)</f>
        <v>1</v>
      </c>
    </row>
    <row r="21" spans="1:9" x14ac:dyDescent="0.3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19</v>
      </c>
      <c r="F21" s="16" t="s">
        <v>8234</v>
      </c>
      <c r="G21" s="15">
        <f>A2L119C11</f>
        <v>19</v>
      </c>
      <c r="H21" s="16" t="s">
        <v>8235</v>
      </c>
      <c r="I21" s="15">
        <f>IF(B3L614C2=0,0,B3L614C1/B3L614C2)</f>
        <v>1</v>
      </c>
    </row>
    <row r="22" spans="1:9" x14ac:dyDescent="0.3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79810</v>
      </c>
      <c r="F22" s="16" t="s">
        <v>8237</v>
      </c>
      <c r="G22" s="15">
        <f>A2L121C11</f>
        <v>79810</v>
      </c>
      <c r="H22" s="16" t="s">
        <v>8238</v>
      </c>
      <c r="I22" s="15">
        <f>IF(B3L615C2=0,0,B3L615C1/B3L615C2)</f>
        <v>1</v>
      </c>
    </row>
    <row r="23" spans="1:9" x14ac:dyDescent="0.3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2985</v>
      </c>
      <c r="F23" s="16" t="s">
        <v>8240</v>
      </c>
      <c r="G23" s="15">
        <f>A2L122C11</f>
        <v>2985</v>
      </c>
      <c r="H23" s="16" t="s">
        <v>8241</v>
      </c>
      <c r="I23" s="15">
        <f>IF(B3L616C2=0,0,B3L616C1/B3L616C2)</f>
        <v>1</v>
      </c>
    </row>
    <row r="24" spans="1:9" x14ac:dyDescent="0.3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4015</v>
      </c>
      <c r="F24" s="16" t="s">
        <v>8243</v>
      </c>
      <c r="G24" s="15">
        <f>A2L125C11</f>
        <v>4015</v>
      </c>
      <c r="H24" s="16" t="s">
        <v>8244</v>
      </c>
      <c r="I24" s="15">
        <f>IF(B3L617C2=0,0,B3L617C1/B3L617C2)</f>
        <v>1</v>
      </c>
    </row>
    <row r="25" spans="1:9" x14ac:dyDescent="0.3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4</v>
      </c>
      <c r="F25" s="16" t="s">
        <v>8246</v>
      </c>
      <c r="G25" s="15">
        <f>A2L126C11</f>
        <v>4</v>
      </c>
      <c r="H25" s="16" t="s">
        <v>8247</v>
      </c>
      <c r="I25" s="15">
        <f>IF(B3L618C2=0,0,B3L618C1/B3L618C2)</f>
        <v>1</v>
      </c>
    </row>
    <row r="26" spans="1:9" x14ac:dyDescent="0.3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289288</v>
      </c>
      <c r="F26" s="16" t="s">
        <v>8249</v>
      </c>
      <c r="G26" s="15">
        <f>B3L601C2+B3L603C2+B3L605C2+B3L607C2+B3L609C2+B3L611C2+B3L613C2+B3L615C2+B3L617C2</f>
        <v>289288</v>
      </c>
      <c r="H26" s="16" t="s">
        <v>8250</v>
      </c>
      <c r="I26" s="15">
        <f>IF(B3L619C2=0,0,B3L619C1/B3L619C2)</f>
        <v>1</v>
      </c>
    </row>
    <row r="27" spans="1:9" x14ac:dyDescent="0.3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5369</v>
      </c>
      <c r="F27" s="16" t="s">
        <v>8252</v>
      </c>
      <c r="G27" s="15">
        <f>B3L602C2+B3L604C2+B3L606C2+B3L608C2+B3L610C2+B3L612C2+B3L614C2+B3L616C2+B3L618C2</f>
        <v>5369</v>
      </c>
      <c r="H27" s="16" t="s">
        <v>8253</v>
      </c>
      <c r="I27" s="15">
        <f>IF(B3L620C2=0,0,B3L620C1/B3L620C2)</f>
        <v>1</v>
      </c>
    </row>
    <row r="28" spans="1:9" x14ac:dyDescent="0.3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25767</v>
      </c>
      <c r="F28" s="16" t="s">
        <v>8255</v>
      </c>
      <c r="G28" s="15">
        <f>A2L123C11</f>
        <v>25767</v>
      </c>
      <c r="H28" s="16" t="s">
        <v>8256</v>
      </c>
      <c r="I28" s="15">
        <f>IF(B3L621C2=0,0,B3L621C1/B3L621C2)</f>
        <v>1</v>
      </c>
    </row>
    <row r="29" spans="1:9" x14ac:dyDescent="0.3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21</v>
      </c>
      <c r="F29" s="16" t="s">
        <v>8258</v>
      </c>
      <c r="G29" s="15">
        <f>A2L124C11</f>
        <v>21</v>
      </c>
      <c r="H29" s="16" t="s">
        <v>8259</v>
      </c>
      <c r="I29" s="15">
        <f>IF(B3L622C2=0,0,B3L622C1/B3L622C2)</f>
        <v>1</v>
      </c>
    </row>
    <row r="30" spans="1:9" x14ac:dyDescent="0.3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26609</v>
      </c>
      <c r="F30" s="16" t="s">
        <v>8261</v>
      </c>
      <c r="G30" s="15">
        <f>A2L127C11</f>
        <v>26609</v>
      </c>
      <c r="H30" s="16" t="s">
        <v>8262</v>
      </c>
      <c r="I30" s="15">
        <f>IF(B3L623C2=0,0,B3L623C1/B3L623C2)</f>
        <v>1</v>
      </c>
    </row>
    <row r="31" spans="1:9" x14ac:dyDescent="0.3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4140</v>
      </c>
      <c r="F31" s="16" t="s">
        <v>8264</v>
      </c>
      <c r="G31" s="15">
        <f>A2L128C11</f>
        <v>4140</v>
      </c>
      <c r="H31" s="16" t="s">
        <v>8265</v>
      </c>
      <c r="I31" s="15">
        <f>IF(B3L624C2=0,0,B3L624C1/B3L624C2)</f>
        <v>1</v>
      </c>
    </row>
    <row r="32" spans="1:9" x14ac:dyDescent="0.3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1856</v>
      </c>
      <c r="F32" s="16" t="s">
        <v>8267</v>
      </c>
      <c r="G32" s="15">
        <f>A2L131C11</f>
        <v>1856</v>
      </c>
      <c r="H32" s="16" t="s">
        <v>8268</v>
      </c>
      <c r="I32" s="15">
        <f>IF(B3L625C2=0,0,B3L625C1/B3L625C2)</f>
        <v>1</v>
      </c>
    </row>
    <row r="33" spans="1:9" x14ac:dyDescent="0.3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284</v>
      </c>
      <c r="F33" s="16" t="s">
        <v>8270</v>
      </c>
      <c r="G33" s="15">
        <f>A2L132C11</f>
        <v>284</v>
      </c>
      <c r="H33" s="16" t="s">
        <v>8271</v>
      </c>
      <c r="I33" s="15">
        <f>IF(B3L626C2=0,0,B3L626C1/B3L626C2)</f>
        <v>1</v>
      </c>
    </row>
    <row r="34" spans="1:9" x14ac:dyDescent="0.3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12523</v>
      </c>
      <c r="F34" s="16" t="s">
        <v>8273</v>
      </c>
      <c r="G34" s="15">
        <f>A2L139C11</f>
        <v>12523</v>
      </c>
      <c r="H34" s="16" t="s">
        <v>8274</v>
      </c>
      <c r="I34" s="15">
        <f>IF(B3L627C2=0,0,B3L627C1/B3L627C2)</f>
        <v>1</v>
      </c>
    </row>
    <row r="35" spans="1:9" x14ac:dyDescent="0.3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0</v>
      </c>
      <c r="F35" s="16" t="s">
        <v>8276</v>
      </c>
      <c r="G35" s="15">
        <f>A2L140C11</f>
        <v>0</v>
      </c>
      <c r="H35" s="16" t="s">
        <v>8277</v>
      </c>
      <c r="I35" s="15">
        <f>IF(B3L628C2=0,0,B3L628C1/B3L628C2)</f>
        <v>0</v>
      </c>
    </row>
    <row r="36" spans="1:9" x14ac:dyDescent="0.3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1596622</v>
      </c>
      <c r="F36" s="16" t="s">
        <v>8279</v>
      </c>
      <c r="G36" s="15">
        <f>A2L181C11</f>
        <v>1596622</v>
      </c>
      <c r="H36" s="16" t="s">
        <v>8280</v>
      </c>
      <c r="I36" s="15">
        <f>IF(B3L629C2=0,0,B3L629C1/B3L629C2)</f>
        <v>1</v>
      </c>
    </row>
    <row r="37" spans="1:9" x14ac:dyDescent="0.3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255980</v>
      </c>
      <c r="F37" s="16" t="s">
        <v>8282</v>
      </c>
      <c r="G37" s="15">
        <f>A2L202C11-A2L216C11</f>
        <v>255980</v>
      </c>
      <c r="H37" s="16" t="s">
        <v>8283</v>
      </c>
      <c r="I37" s="15">
        <f>IF(B3L630C2=0,0,B3L630C1/B3L630C2)</f>
        <v>1</v>
      </c>
    </row>
    <row r="38" spans="1:9" x14ac:dyDescent="0.3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3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0</v>
      </c>
      <c r="F39" s="16" t="s">
        <v>8288</v>
      </c>
      <c r="G39" s="15">
        <f>A2L243C11</f>
        <v>0</v>
      </c>
      <c r="H39" s="16" t="s">
        <v>8289</v>
      </c>
      <c r="I39" s="15">
        <f>IF(B3L632C2=0,0,B3L632C1/B3L632C2)</f>
        <v>0</v>
      </c>
    </row>
    <row r="40" spans="1:9" x14ac:dyDescent="0.3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38260</v>
      </c>
      <c r="F40" s="16" t="s">
        <v>8291</v>
      </c>
      <c r="G40" s="15">
        <f>A2L245C11</f>
        <v>38260</v>
      </c>
      <c r="H40" s="16" t="s">
        <v>8292</v>
      </c>
      <c r="I40" s="15">
        <f>IF(B3L633C2=0,0,B3L633C1/B3L633C2)</f>
        <v>1</v>
      </c>
    </row>
    <row r="41" spans="1:9" x14ac:dyDescent="0.3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7421443</v>
      </c>
      <c r="F41" s="16" t="s">
        <v>8294</v>
      </c>
      <c r="G41" s="15">
        <f>A2L420C11</f>
        <v>7421443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90A779-9DD3-49AD-ABCB-61B7BE9BA0AB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8296</v>
      </c>
    </row>
    <row r="3" spans="1:13" x14ac:dyDescent="0.3">
      <c r="B3" s="13" t="s">
        <v>7608</v>
      </c>
    </row>
    <row r="4" spans="1:13" x14ac:dyDescent="0.3">
      <c r="B4" s="13" t="s">
        <v>8297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3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110449.139</v>
      </c>
      <c r="F8" s="16" t="s">
        <v>7643</v>
      </c>
      <c r="G8" s="15">
        <f>A1L108C6</f>
        <v>110765.8345</v>
      </c>
      <c r="H8" s="16" t="s">
        <v>7660</v>
      </c>
      <c r="I8" s="15">
        <f>A1L108C7</f>
        <v>116322.48533333333</v>
      </c>
      <c r="J8" s="16" t="s">
        <v>7677</v>
      </c>
      <c r="K8" s="15">
        <f>A1L108C8</f>
        <v>124913.05775000001</v>
      </c>
      <c r="L8" s="16" t="s">
        <v>7694</v>
      </c>
      <c r="M8" s="15">
        <f>A1L108C9</f>
        <v>130766.18919999999</v>
      </c>
    </row>
    <row r="9" spans="1:13" x14ac:dyDescent="0.3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17188.638999999999</v>
      </c>
      <c r="F9" s="16" t="s">
        <v>8350</v>
      </c>
      <c r="G9" s="15">
        <f>A1L105C6</f>
        <v>17062.344499999999</v>
      </c>
      <c r="H9" s="16" t="s">
        <v>8351</v>
      </c>
      <c r="I9" s="15">
        <f>A1L105C7</f>
        <v>19507.630666666668</v>
      </c>
      <c r="J9" s="16" t="s">
        <v>8352</v>
      </c>
      <c r="K9" s="15">
        <f>A1L105C8</f>
        <v>22707.049500000001</v>
      </c>
      <c r="L9" s="16" t="s">
        <v>8353</v>
      </c>
      <c r="M9" s="15">
        <f>A1L105C9</f>
        <v>25297.617399999999</v>
      </c>
    </row>
    <row r="10" spans="1:13" x14ac:dyDescent="0.3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19484.003000000001</v>
      </c>
      <c r="F10" s="16" t="s">
        <v>8355</v>
      </c>
      <c r="G10" s="15">
        <f>A1L106C6</f>
        <v>20799.2755</v>
      </c>
      <c r="H10" s="16" t="s">
        <v>8356</v>
      </c>
      <c r="I10" s="15">
        <f>A1L106C7</f>
        <v>20962.604333333333</v>
      </c>
      <c r="J10" s="16" t="s">
        <v>8357</v>
      </c>
      <c r="K10" s="15">
        <f>A1L106C8</f>
        <v>20600.866499999996</v>
      </c>
      <c r="L10" s="16" t="s">
        <v>8358</v>
      </c>
      <c r="M10" s="15">
        <f>A1L106C9</f>
        <v>18207.115599999997</v>
      </c>
    </row>
    <row r="11" spans="1:13" x14ac:dyDescent="0.3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73776.497000000003</v>
      </c>
      <c r="F11" s="16" t="s">
        <v>8360</v>
      </c>
      <c r="G11" s="15">
        <f>A1L107C6</f>
        <v>72904.214500000002</v>
      </c>
      <c r="H11" s="16" t="s">
        <v>8361</v>
      </c>
      <c r="I11" s="15">
        <f>A1L107C7</f>
        <v>75852.25</v>
      </c>
      <c r="J11" s="16" t="s">
        <v>8362</v>
      </c>
      <c r="K11" s="15">
        <f>A1L107C8</f>
        <v>81605.141499999998</v>
      </c>
      <c r="L11" s="16" t="s">
        <v>8363</v>
      </c>
      <c r="M11" s="15">
        <f>A1L107C9</f>
        <v>87261.456000000006</v>
      </c>
    </row>
    <row r="12" spans="1:13" x14ac:dyDescent="0.3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0.15562492524274002</v>
      </c>
      <c r="F12" s="16" t="s">
        <v>8365</v>
      </c>
      <c r="G12" s="21">
        <f>IF(B3L701C2=0,0,B3L702C2/B3L701C2)</f>
        <v>0.15403977749113604</v>
      </c>
      <c r="H12" s="16" t="s">
        <v>8366</v>
      </c>
      <c r="I12" s="21">
        <f>IF(B3L701C3=0,0,B3L702C3/B3L701C3)</f>
        <v>0.16770300781285463</v>
      </c>
      <c r="J12" s="16" t="s">
        <v>8367</v>
      </c>
      <c r="K12" s="21">
        <f>IF(B3L701C4=0,0,B3L702C4/B3L701C4)</f>
        <v>0.18178283286800734</v>
      </c>
      <c r="L12" s="16" t="s">
        <v>8368</v>
      </c>
      <c r="M12" s="21">
        <f>IF(B3L701C5=0,0,B3L702C5/B3L701C5)</f>
        <v>0.1934568679776133</v>
      </c>
    </row>
    <row r="13" spans="1:13" x14ac:dyDescent="0.3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0.1764070157215078</v>
      </c>
      <c r="F13" s="16" t="s">
        <v>8370</v>
      </c>
      <c r="G13" s="21">
        <f>IF(B3L701C2=0,0,B3L703C2/B3L701C2)</f>
        <v>0.18777699453887109</v>
      </c>
      <c r="H13" s="16" t="s">
        <v>8371</v>
      </c>
      <c r="I13" s="21">
        <f>IF(B3L701C3=0,0,B3L703C3/B3L701C3)</f>
        <v>0.18021111114728131</v>
      </c>
      <c r="J13" s="16" t="s">
        <v>8372</v>
      </c>
      <c r="K13" s="21">
        <f>IF(B3L701C4=0,0,B3L703C4/B3L701C4)</f>
        <v>0.1649216412685246</v>
      </c>
      <c r="L13" s="16" t="s">
        <v>8373</v>
      </c>
      <c r="M13" s="21">
        <f>IF(B3L701C5=0,0,B3L703C5/B3L701C5)</f>
        <v>0.13923412245464439</v>
      </c>
    </row>
    <row r="14" spans="1:13" x14ac:dyDescent="0.3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0.66796805903575229</v>
      </c>
      <c r="F14" s="16" t="s">
        <v>8375</v>
      </c>
      <c r="G14" s="21">
        <f>IF(B3L701C2=0,0,B3L704C2/B3L701C2)</f>
        <v>0.65818322796999285</v>
      </c>
      <c r="H14" s="16" t="s">
        <v>8376</v>
      </c>
      <c r="I14" s="21">
        <f>IF(B3L701C3=0,0,B3L704C3/B3L701C3)</f>
        <v>0.65208587817426733</v>
      </c>
      <c r="J14" s="16" t="s">
        <v>8377</v>
      </c>
      <c r="K14" s="21">
        <f>IF(B3L701C4=0,0,B3L704C4/B3L701C4)</f>
        <v>0.6532955238620759</v>
      </c>
      <c r="L14" s="16" t="s">
        <v>8378</v>
      </c>
      <c r="M14" s="21">
        <f>IF(B3L701C5=0,0,B3L704C5/B3L701C5)</f>
        <v>0.66730900803829507</v>
      </c>
    </row>
    <row r="15" spans="1:13" x14ac:dyDescent="0.3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53019.754999999997</v>
      </c>
      <c r="F15" s="16" t="s">
        <v>8380</v>
      </c>
      <c r="G15" s="15">
        <f>A1L104C6</f>
        <v>52961.558499999999</v>
      </c>
      <c r="H15" s="16" t="s">
        <v>8381</v>
      </c>
      <c r="I15" s="15">
        <f>A1L104C7</f>
        <v>55864.828333333331</v>
      </c>
      <c r="J15" s="16" t="s">
        <v>8382</v>
      </c>
      <c r="K15" s="15">
        <f>A1L104C8</f>
        <v>57996.070999999996</v>
      </c>
      <c r="L15" s="16" t="s">
        <v>8383</v>
      </c>
      <c r="M15" s="15">
        <f>A1L104C9</f>
        <v>59920.823199999999</v>
      </c>
    </row>
    <row r="16" spans="1:13" x14ac:dyDescent="0.3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8019.9210000000003</v>
      </c>
      <c r="F16" s="16" t="s">
        <v>8385</v>
      </c>
      <c r="G16" s="15">
        <f>A1L101C6</f>
        <v>7774.9125000000004</v>
      </c>
      <c r="H16" s="16" t="s">
        <v>8386</v>
      </c>
      <c r="I16" s="15">
        <f>A1L101C7</f>
        <v>8817.34</v>
      </c>
      <c r="J16" s="16" t="s">
        <v>8387</v>
      </c>
      <c r="K16" s="15">
        <f>A1L101C8</f>
        <v>9897.0152500000004</v>
      </c>
      <c r="L16" s="16" t="s">
        <v>8388</v>
      </c>
      <c r="M16" s="15">
        <f>A1L101C9</f>
        <v>10955.211200000002</v>
      </c>
    </row>
    <row r="17" spans="1:13" x14ac:dyDescent="0.3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11490.885</v>
      </c>
      <c r="F17" s="16" t="s">
        <v>8390</v>
      </c>
      <c r="G17" s="15">
        <f>A1L102C6</f>
        <v>12230.664000000001</v>
      </c>
      <c r="H17" s="16" t="s">
        <v>8391</v>
      </c>
      <c r="I17" s="15">
        <f>A1L102C7</f>
        <v>12441.575666666666</v>
      </c>
      <c r="J17" s="16" t="s">
        <v>8392</v>
      </c>
      <c r="K17" s="15">
        <f>A1L102C8</f>
        <v>12015.334999999999</v>
      </c>
      <c r="L17" s="16" t="s">
        <v>8393</v>
      </c>
      <c r="M17" s="15">
        <f>A1L102C9</f>
        <v>11295.676199999998</v>
      </c>
    </row>
    <row r="18" spans="1:13" x14ac:dyDescent="0.3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33508.949000000001</v>
      </c>
      <c r="F18" s="16" t="s">
        <v>8395</v>
      </c>
      <c r="G18" s="15">
        <f>A1L103C6</f>
        <v>32955.982000000004</v>
      </c>
      <c r="H18" s="16" t="s">
        <v>8396</v>
      </c>
      <c r="I18" s="15">
        <f>A1L103C7</f>
        <v>34605.912666666671</v>
      </c>
      <c r="J18" s="16" t="s">
        <v>8397</v>
      </c>
      <c r="K18" s="15">
        <f>A1L103C8</f>
        <v>36083.72075</v>
      </c>
      <c r="L18" s="16" t="s">
        <v>8398</v>
      </c>
      <c r="M18" s="15">
        <f>A1L103C9</f>
        <v>37669.935799999999</v>
      </c>
    </row>
    <row r="19" spans="1:13" x14ac:dyDescent="0.3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0.15126288305179836</v>
      </c>
      <c r="F19" s="16" t="s">
        <v>8400</v>
      </c>
      <c r="G19" s="21">
        <f>IF(B3L708C2=0,0,B3L709C2/B3L708C2)</f>
        <v>0.14680294009852449</v>
      </c>
      <c r="H19" s="16" t="s">
        <v>8401</v>
      </c>
      <c r="I19" s="21">
        <f>IF(B3L708C3=0,0,B3L709C3/B3L708C3)</f>
        <v>0.15783347524830546</v>
      </c>
      <c r="J19" s="16" t="s">
        <v>8402</v>
      </c>
      <c r="K19" s="21">
        <f>IF(B3L708C4=0,0,B3L709C4/B3L708C4)</f>
        <v>0.17064975401523322</v>
      </c>
      <c r="L19" s="16" t="s">
        <v>8403</v>
      </c>
      <c r="M19" s="21">
        <f>IF(B3L708C5=0,0,B3L709C5/B3L708C5)</f>
        <v>0.1828281157525887</v>
      </c>
    </row>
    <row r="20" spans="1:13" x14ac:dyDescent="0.3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0.21672836851094465</v>
      </c>
      <c r="F20" s="16" t="s">
        <v>8405</v>
      </c>
      <c r="G20" s="21">
        <f>IF(B3L708C2=0,0,B3L710C2/B3L708C2)</f>
        <v>0.23093474486782711</v>
      </c>
      <c r="H20" s="16" t="s">
        <v>8406</v>
      </c>
      <c r="I20" s="21">
        <f>IF(B3L708C3=0,0,B3L710C3/B3L708C3)</f>
        <v>0.22270856347092804</v>
      </c>
      <c r="J20" s="16" t="s">
        <v>8407</v>
      </c>
      <c r="K20" s="21">
        <f>IF(B3L708C4=0,0,B3L710C4/B3L708C4)</f>
        <v>0.20717498259494166</v>
      </c>
      <c r="L20" s="16" t="s">
        <v>8408</v>
      </c>
      <c r="M20" s="21">
        <f>IF(B3L708C5=0,0,B3L710C5/B3L708C5)</f>
        <v>0.18851003034951627</v>
      </c>
    </row>
    <row r="21" spans="1:13" x14ac:dyDescent="0.3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0.63200874843725707</v>
      </c>
      <c r="F21" s="16" t="s">
        <v>8410</v>
      </c>
      <c r="G21" s="21">
        <f>IF(B3L708C2=0,0,B3L711C2/B3L708C2)</f>
        <v>0.62226231503364848</v>
      </c>
      <c r="H21" s="16" t="s">
        <v>8411</v>
      </c>
      <c r="I21" s="21">
        <f>IF(B3L708C3=0,0,B3L711C3/B3L708C3)</f>
        <v>0.61945796128076658</v>
      </c>
      <c r="J21" s="16" t="s">
        <v>8412</v>
      </c>
      <c r="K21" s="21">
        <f>IF(B3L708C4=0,0,B3L711C4/B3L708C4)</f>
        <v>0.62217526338982521</v>
      </c>
      <c r="L21" s="16" t="s">
        <v>8413</v>
      </c>
      <c r="M21" s="21">
        <f>IF(B3L708C5=0,0,B3L711C5/B3L708C5)</f>
        <v>0.62866185389789508</v>
      </c>
    </row>
    <row r="22" spans="1:13" x14ac:dyDescent="0.3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2.0831695468981328</v>
      </c>
      <c r="F22" s="16" t="s">
        <v>8415</v>
      </c>
      <c r="G22" s="21">
        <f>IF(B3L708C2=0,0,B3L701C2/B3L708C2)</f>
        <v>2.0914383495719826</v>
      </c>
      <c r="H22" s="16" t="s">
        <v>8416</v>
      </c>
      <c r="I22" s="21">
        <f>IF(B3L708C3=0,0,B3L701C3/B3L708C3)</f>
        <v>2.0822132422794222</v>
      </c>
      <c r="J22" s="16" t="s">
        <v>8417</v>
      </c>
      <c r="K22" s="21">
        <f>IF(B3L708C4=0,0,B3L701C4/B3L708C4)</f>
        <v>2.1538193121737508</v>
      </c>
      <c r="L22" s="16" t="s">
        <v>8418</v>
      </c>
      <c r="M22" s="21">
        <f>IF(B3L708C5=0,0,B3L701C5/B3L708C5)</f>
        <v>2.1823163003541648</v>
      </c>
    </row>
    <row r="23" spans="1:13" x14ac:dyDescent="0.3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2.1432429321934716</v>
      </c>
      <c r="F23" s="16" t="s">
        <v>8420</v>
      </c>
      <c r="G23" s="21">
        <f>IF(B3L709C2=0,0,B3L702C2/B3L709C2)</f>
        <v>2.1945384594360386</v>
      </c>
      <c r="H23" s="16" t="s">
        <v>8421</v>
      </c>
      <c r="I23" s="21">
        <f>IF(B3L709C3=0,0,B3L702C3/B3L709C3)</f>
        <v>2.2124167454886243</v>
      </c>
      <c r="J23" s="16" t="s">
        <v>8422</v>
      </c>
      <c r="K23" s="21">
        <f>IF(B3L709C4=0,0,B3L702C4/B3L709C4)</f>
        <v>2.2943330818854704</v>
      </c>
      <c r="L23" s="16" t="s">
        <v>8423</v>
      </c>
      <c r="M23" s="21">
        <f>IF(B3L709C5=0,0,B3L702C5/B3L709C5)</f>
        <v>2.3091857325397793</v>
      </c>
    </row>
    <row r="24" spans="1:13" x14ac:dyDescent="0.3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1.6956050817669832</v>
      </c>
      <c r="F24" s="16" t="s">
        <v>8425</v>
      </c>
      <c r="G24" s="21">
        <f>IF(B3L710C2=0,0,B3L703C2/B3L710C2)</f>
        <v>1.7005843264110598</v>
      </c>
      <c r="H24" s="16" t="s">
        <v>8426</v>
      </c>
      <c r="I24" s="21">
        <f>IF(B3L710C3=0,0,B3L703C3/B3L710C3)</f>
        <v>1.684883401826355</v>
      </c>
      <c r="J24" s="16" t="s">
        <v>8427</v>
      </c>
      <c r="K24" s="21">
        <f>IF(B3L710C4=0,0,B3L703C4/B3L710C4)</f>
        <v>1.714547825757667</v>
      </c>
      <c r="L24" s="16" t="s">
        <v>8428</v>
      </c>
      <c r="M24" s="21">
        <f>IF(B3L710C5=0,0,B3L703C5/B3L710C5)</f>
        <v>1.6118659279556899</v>
      </c>
    </row>
    <row r="25" spans="1:13" x14ac:dyDescent="0.3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2.20169534413031</v>
      </c>
      <c r="F25" s="16" t="s">
        <v>8430</v>
      </c>
      <c r="G25" s="21">
        <f>IF(B3L711C2=0,0,B3L704C2/B3L711C2)</f>
        <v>2.2121693870326786</v>
      </c>
      <c r="H25" s="16" t="s">
        <v>8431</v>
      </c>
      <c r="I25" s="21">
        <f>IF(B3L711C3=0,0,B3L704C3/B3L711C3)</f>
        <v>2.1918869971911734</v>
      </c>
      <c r="J25" s="16" t="s">
        <v>8432</v>
      </c>
      <c r="K25" s="21">
        <f>IF(B3L711C4=0,0,B3L704C4/B3L711C4)</f>
        <v>2.2615500786459224</v>
      </c>
      <c r="L25" s="16" t="s">
        <v>8433</v>
      </c>
      <c r="M25" s="21">
        <f>IF(B3L711C5=0,0,B3L704C5/B3L711C5)</f>
        <v>2.3164747734982867</v>
      </c>
    </row>
    <row r="26" spans="1:13" x14ac:dyDescent="0.3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4133200</v>
      </c>
      <c r="F26" s="16" t="s">
        <v>8435</v>
      </c>
      <c r="G26" s="15">
        <f>A1L114C6</f>
        <v>4107447.5</v>
      </c>
      <c r="H26" s="16" t="s">
        <v>8436</v>
      </c>
      <c r="I26" s="15">
        <f>A1L114C7</f>
        <v>4261627</v>
      </c>
      <c r="J26" s="16" t="s">
        <v>8437</v>
      </c>
      <c r="K26" s="15">
        <f>A1L114C8</f>
        <v>4373711.25</v>
      </c>
      <c r="L26" s="16" t="s">
        <v>8438</v>
      </c>
      <c r="M26" s="15">
        <f>A1L114C9</f>
        <v>4451800</v>
      </c>
    </row>
    <row r="27" spans="1:13" x14ac:dyDescent="0.3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991720</v>
      </c>
      <c r="F27" s="16" t="s">
        <v>8440</v>
      </c>
      <c r="G27" s="15">
        <f>A1L115C6</f>
        <v>972153</v>
      </c>
      <c r="H27" s="16" t="s">
        <v>8441</v>
      </c>
      <c r="I27" s="15">
        <f>A1L115C7</f>
        <v>1052119.3333333333</v>
      </c>
      <c r="J27" s="16" t="s">
        <v>8442</v>
      </c>
      <c r="K27" s="15">
        <f>A1L115C8</f>
        <v>1109416.75</v>
      </c>
      <c r="L27" s="16" t="s">
        <v>8443</v>
      </c>
      <c r="M27" s="15">
        <f>A1L115C9</f>
        <v>1164128.3999999999</v>
      </c>
    </row>
    <row r="28" spans="1:13" x14ac:dyDescent="0.3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374280</v>
      </c>
      <c r="F28" s="16" t="s">
        <v>8445</v>
      </c>
      <c r="G28" s="15">
        <f>A1L116C6</f>
        <v>379281.5</v>
      </c>
      <c r="H28" s="16" t="s">
        <v>8446</v>
      </c>
      <c r="I28" s="15">
        <f>A1L116C7</f>
        <v>408238.66666666669</v>
      </c>
      <c r="J28" s="16" t="s">
        <v>8447</v>
      </c>
      <c r="K28" s="15">
        <f>A1L116C8</f>
        <v>392319.5</v>
      </c>
      <c r="L28" s="16" t="s">
        <v>8448</v>
      </c>
      <c r="M28" s="15">
        <f>A1L116C9</f>
        <v>356560.6</v>
      </c>
    </row>
    <row r="29" spans="1:13" x14ac:dyDescent="0.3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2767200</v>
      </c>
      <c r="F29" s="16" t="s">
        <v>8450</v>
      </c>
      <c r="G29" s="15">
        <f>A1L117C6</f>
        <v>2756013</v>
      </c>
      <c r="H29" s="16" t="s">
        <v>8451</v>
      </c>
      <c r="I29" s="15">
        <f>A1L117C7</f>
        <v>2801269</v>
      </c>
      <c r="J29" s="16" t="s">
        <v>8452</v>
      </c>
      <c r="K29" s="15">
        <f>A1L117C8</f>
        <v>2871975</v>
      </c>
      <c r="L29" s="16" t="s">
        <v>8453</v>
      </c>
      <c r="M29" s="15">
        <f>A1L117C9</f>
        <v>2931111</v>
      </c>
    </row>
    <row r="30" spans="1:13" x14ac:dyDescent="0.3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77.955848720915441</v>
      </c>
      <c r="F30" s="16" t="s">
        <v>8455</v>
      </c>
      <c r="G30" s="21">
        <f>IF(B3L708C2=0,0,B3L719C2/B3L708C2)</f>
        <v>77.555261142853269</v>
      </c>
      <c r="H30" s="16" t="s">
        <v>8456</v>
      </c>
      <c r="I30" s="21">
        <f>IF(B3L708C3=0,0,B3L719C3/B3L708C3)</f>
        <v>76.284616406082819</v>
      </c>
      <c r="J30" s="16" t="s">
        <v>8457</v>
      </c>
      <c r="K30" s="21">
        <f>IF(B3L708C4=0,0,B3L719C4/B3L708C4)</f>
        <v>75.413923298355854</v>
      </c>
      <c r="L30" s="16" t="s">
        <v>8458</v>
      </c>
      <c r="M30" s="21">
        <f>IF(B3L708C5=0,0,B3L719C5/B3L708C5)</f>
        <v>74.294706952557362</v>
      </c>
    </row>
    <row r="31" spans="1:13" x14ac:dyDescent="0.3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123.65707841760536</v>
      </c>
      <c r="F31" s="16" t="s">
        <v>8460</v>
      </c>
      <c r="G31" s="21">
        <f>IF(B3L709C2=0,0,B3L720C2/B3L709C2)</f>
        <v>125.03716279765206</v>
      </c>
      <c r="H31" s="16" t="s">
        <v>8461</v>
      </c>
      <c r="I31" s="21">
        <f>IF(B3L709C3=0,0,B3L720C3/B3L709C3)</f>
        <v>119.32389284447841</v>
      </c>
      <c r="J31" s="16" t="s">
        <v>8462</v>
      </c>
      <c r="K31" s="21">
        <f>IF(B3L709C4=0,0,B3L720C4/B3L709C4)</f>
        <v>112.09609381980087</v>
      </c>
      <c r="L31" s="16" t="s">
        <v>8463</v>
      </c>
      <c r="M31" s="21">
        <f>IF(B3L709C5=0,0,B3L720C5/B3L709C5)</f>
        <v>106.26252463302576</v>
      </c>
    </row>
    <row r="32" spans="1:13" x14ac:dyDescent="0.3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32.5719037306526</v>
      </c>
      <c r="F32" s="16" t="s">
        <v>8465</v>
      </c>
      <c r="G32" s="21">
        <f>IF(B3L710C2=0,0,B3L721C2/B3L710C2)</f>
        <v>31.010703915993439</v>
      </c>
      <c r="H32" s="16" t="s">
        <v>8466</v>
      </c>
      <c r="I32" s="21">
        <f>IF(B3L710C3=0,0,B3L721C3/B3L710C3)</f>
        <v>32.812457007388161</v>
      </c>
      <c r="J32" s="16" t="s">
        <v>8467</v>
      </c>
      <c r="K32" s="21">
        <f>IF(B3L710C4=0,0,B3L721C4/B3L710C4)</f>
        <v>32.651565686682893</v>
      </c>
      <c r="L32" s="16" t="s">
        <v>8468</v>
      </c>
      <c r="M32" s="21">
        <f>IF(B3L710C5=0,0,B3L721C5/B3L710C5)</f>
        <v>31.566113766610982</v>
      </c>
    </row>
    <row r="33" spans="1:13" x14ac:dyDescent="0.3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82.580924874725255</v>
      </c>
      <c r="F33" s="16" t="s">
        <v>8470</v>
      </c>
      <c r="G33" s="21">
        <f>IF(B3L711C2=0,0,B3L722C2/B3L711C2)</f>
        <v>83.627093861138761</v>
      </c>
      <c r="H33" s="16" t="s">
        <v>8471</v>
      </c>
      <c r="I33" s="21">
        <f>IF(B3L711C3=0,0,B3L722C3/B3L711C3)</f>
        <v>80.947698937536074</v>
      </c>
      <c r="J33" s="16" t="s">
        <v>8472</v>
      </c>
      <c r="K33" s="21">
        <f>IF(B3L711C4=0,0,B3L722C4/B3L711C4)</f>
        <v>79.59198608973827</v>
      </c>
      <c r="L33" s="16" t="s">
        <v>8473</v>
      </c>
      <c r="M33" s="21">
        <f>IF(B3L711C5=0,0,B3L722C5/B3L711C5)</f>
        <v>77.810352944641863</v>
      </c>
    </row>
    <row r="34" spans="1:13" x14ac:dyDescent="0.3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1980.6120000000001</v>
      </c>
      <c r="F34" s="16" t="s">
        <v>8475</v>
      </c>
      <c r="G34" s="15">
        <f>A1L131C6</f>
        <v>2026.9585000000002</v>
      </c>
      <c r="H34" s="16" t="s">
        <v>8476</v>
      </c>
      <c r="I34" s="15">
        <f>A1L131C7</f>
        <v>2166.5626666666667</v>
      </c>
      <c r="J34" s="16" t="s">
        <v>8477</v>
      </c>
      <c r="K34" s="15">
        <f>A1L131C8</f>
        <v>2264.4892500000001</v>
      </c>
      <c r="L34" s="16" t="s">
        <v>8478</v>
      </c>
      <c r="M34" s="15">
        <f>A1L131C9</f>
        <v>2230.0958000000001</v>
      </c>
    </row>
    <row r="35" spans="1:13" x14ac:dyDescent="0.3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26.769379868444702</v>
      </c>
      <c r="F35" s="16" t="s">
        <v>8480</v>
      </c>
      <c r="G35" s="15">
        <f>IF(B3L727C2=0,0,B3L708C2/B3L727C2)</f>
        <v>26.128585513714263</v>
      </c>
      <c r="H35" s="16" t="s">
        <v>8481</v>
      </c>
      <c r="I35" s="15">
        <f>IF(B3L727C3=0,0,B3L708C3/B3L727C3)</f>
        <v>25.785004603297882</v>
      </c>
      <c r="J35" s="16" t="s">
        <v>8482</v>
      </c>
      <c r="K35" s="15">
        <f>IF(B3L727C4=0,0,B3L708C4/B3L727C4)</f>
        <v>25.611104579101003</v>
      </c>
      <c r="L35" s="16" t="s">
        <v>8483</v>
      </c>
      <c r="M35" s="15">
        <f>IF(B3L727C5=0,0,B3L708C5/B3L727C5)</f>
        <v>26.869170015028054</v>
      </c>
    </row>
    <row r="36" spans="1:13" x14ac:dyDescent="0.3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3.7356113773064401E-2</v>
      </c>
      <c r="F36" s="16" t="s">
        <v>8485</v>
      </c>
      <c r="G36" s="15">
        <f>IF(B3L728C2=0,0,1/B3L728C2)</f>
        <v>3.8272259302943291E-2</v>
      </c>
      <c r="H36" s="16" t="s">
        <v>8486</v>
      </c>
      <c r="I36" s="15">
        <f>IF(B3L728C3=0,0,1/B3L728C3)</f>
        <v>3.8782230811473299E-2</v>
      </c>
      <c r="J36" s="16" t="s">
        <v>8487</v>
      </c>
      <c r="K36" s="15">
        <f>IF(B3L728C4=0,0,1/B3L728C4)</f>
        <v>3.9045563103748876E-2</v>
      </c>
      <c r="L36" s="16" t="s">
        <v>8488</v>
      </c>
      <c r="M36" s="15">
        <f>IF(B3L728C5=0,0,1/B3L728C5)</f>
        <v>3.721737587877464E-2</v>
      </c>
    </row>
    <row r="37" spans="1:13" x14ac:dyDescent="0.3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374433981</v>
      </c>
      <c r="F37" s="16" t="s">
        <v>8490</v>
      </c>
      <c r="G37" s="15">
        <f>A1L122C6</f>
        <v>365343165</v>
      </c>
      <c r="H37" s="16" t="s">
        <v>8491</v>
      </c>
      <c r="I37" s="15">
        <f>A1L122C7</f>
        <v>372329319.33333331</v>
      </c>
      <c r="J37" s="16" t="s">
        <v>8492</v>
      </c>
      <c r="K37" s="15">
        <f>A1L122C8</f>
        <v>379364397.75</v>
      </c>
      <c r="L37" s="16" t="s">
        <v>8493</v>
      </c>
      <c r="M37" s="15">
        <f>A1L122C9</f>
        <v>382604109.80000001</v>
      </c>
    </row>
    <row r="38" spans="1:13" x14ac:dyDescent="0.3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72378729</v>
      </c>
      <c r="F38" s="16" t="s">
        <v>8495</v>
      </c>
      <c r="G38" s="15">
        <f>A1L119C6</f>
        <v>70750760</v>
      </c>
      <c r="H38" s="16" t="s">
        <v>8496</v>
      </c>
      <c r="I38" s="15">
        <f>A1L119C7</f>
        <v>79287912.333333328</v>
      </c>
      <c r="J38" s="16" t="s">
        <v>8497</v>
      </c>
      <c r="K38" s="15">
        <f>A1L119C8</f>
        <v>85313062</v>
      </c>
      <c r="L38" s="16" t="s">
        <v>8498</v>
      </c>
      <c r="M38" s="15">
        <f>A1L119C9</f>
        <v>89724064</v>
      </c>
    </row>
    <row r="39" spans="1:13" x14ac:dyDescent="0.3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41106654</v>
      </c>
      <c r="F39" s="16" t="s">
        <v>8500</v>
      </c>
      <c r="G39" s="15">
        <f>A1L120C6</f>
        <v>41955331.5</v>
      </c>
      <c r="H39" s="16" t="s">
        <v>8501</v>
      </c>
      <c r="I39" s="15">
        <f>A1L120C7</f>
        <v>40705945</v>
      </c>
      <c r="J39" s="16" t="s">
        <v>8502</v>
      </c>
      <c r="K39" s="15">
        <f>A1L120C8</f>
        <v>37386722.5</v>
      </c>
      <c r="L39" s="16" t="s">
        <v>8503</v>
      </c>
      <c r="M39" s="15">
        <f>A1L120C9</f>
        <v>32952183</v>
      </c>
    </row>
    <row r="40" spans="1:13" x14ac:dyDescent="0.3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260948598</v>
      </c>
      <c r="F40" s="16" t="s">
        <v>8505</v>
      </c>
      <c r="G40" s="15">
        <f>A1L121C6</f>
        <v>252637073.5</v>
      </c>
      <c r="H40" s="16" t="s">
        <v>8506</v>
      </c>
      <c r="I40" s="15">
        <f>A1L121C7</f>
        <v>252335462</v>
      </c>
      <c r="J40" s="16" t="s">
        <v>8507</v>
      </c>
      <c r="K40" s="15">
        <f>A1L121C8</f>
        <v>256664613.25</v>
      </c>
      <c r="L40" s="16" t="s">
        <v>8508</v>
      </c>
      <c r="M40" s="15">
        <f>A1L121C9</f>
        <v>259927862.80000001</v>
      </c>
    </row>
    <row r="41" spans="1:13" x14ac:dyDescent="0.3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7062.1597742200056</v>
      </c>
      <c r="F41" s="16" t="s">
        <v>8510</v>
      </c>
      <c r="G41" s="15">
        <f>IF(B3L708C2=0,0,B3L730C2/B3L708C2)</f>
        <v>6898.2706579527867</v>
      </c>
      <c r="H41" s="16" t="s">
        <v>8511</v>
      </c>
      <c r="I41" s="15">
        <f>IF(B3L708C3=0,0,B3L730C3/B3L708C3)</f>
        <v>6664.8252655807855</v>
      </c>
      <c r="J41" s="16" t="s">
        <v>8512</v>
      </c>
      <c r="K41" s="15">
        <f>IF(B3L708C4=0,0,B3L730C4/B3L708C4)</f>
        <v>6541.208588940448</v>
      </c>
      <c r="L41" s="16" t="s">
        <v>8513</v>
      </c>
      <c r="M41" s="15">
        <f>IF(B3L708C5=0,0,B3L730C5/B3L708C5)</f>
        <v>6385.1611070656991</v>
      </c>
    </row>
    <row r="42" spans="1:13" x14ac:dyDescent="0.3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9024.8680753837853</v>
      </c>
      <c r="F42" s="16" t="s">
        <v>8515</v>
      </c>
      <c r="G42" s="15">
        <f>IF(B3L709C2=0,0,B3L731C2/B3L709C2)</f>
        <v>9099.878615997286</v>
      </c>
      <c r="H42" s="16" t="s">
        <v>8516</v>
      </c>
      <c r="I42" s="15">
        <f>IF(B3L709C3=0,0,B3L731C3/B3L709C3)</f>
        <v>8992.2711762655545</v>
      </c>
      <c r="J42" s="16" t="s">
        <v>8517</v>
      </c>
      <c r="K42" s="15">
        <f>IF(B3L709C4=0,0,B3L731C4/B3L709C4)</f>
        <v>8620.0798771124446</v>
      </c>
      <c r="L42" s="16" t="s">
        <v>8518</v>
      </c>
      <c r="M42" s="15">
        <f>IF(B3L709C5=0,0,B3L731C5/B3L709C5)</f>
        <v>8190.0807170198586</v>
      </c>
    </row>
    <row r="43" spans="1:13" x14ac:dyDescent="0.3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3577.327072718942</v>
      </c>
      <c r="F43" s="16" t="s">
        <v>8520</v>
      </c>
      <c r="G43" s="15">
        <f>IF(B3L710C2=0,0,B3L732C2/B3L710C2)</f>
        <v>3430.3396365070612</v>
      </c>
      <c r="H43" s="16" t="s">
        <v>8521</v>
      </c>
      <c r="I43" s="15">
        <f>IF(B3L710C3=0,0,B3L732C3/B3L710C3)</f>
        <v>3271.7676675840125</v>
      </c>
      <c r="J43" s="16" t="s">
        <v>8522</v>
      </c>
      <c r="K43" s="15">
        <f>IF(B3L710C4=0,0,B3L732C4/B3L710C4)</f>
        <v>3111.5838634544939</v>
      </c>
      <c r="L43" s="16" t="s">
        <v>8523</v>
      </c>
      <c r="M43" s="15">
        <f>IF(B3L710C5=0,0,B3L732C5/B3L710C5)</f>
        <v>2917.2386333099744</v>
      </c>
    </row>
    <row r="44" spans="1:13" x14ac:dyDescent="0.3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7787.4300981507949</v>
      </c>
      <c r="F44" s="16" t="s">
        <v>8525</v>
      </c>
      <c r="G44" s="15">
        <f>IF(B3L711C2=0,0,B3L733C2/B3L711C2)</f>
        <v>7665.8942676931911</v>
      </c>
      <c r="H44" s="16" t="s">
        <v>8526</v>
      </c>
      <c r="I44" s="15">
        <f>IF(B3L711C3=0,0,B3L733C3/B3L711C3)</f>
        <v>7291.6863782950068</v>
      </c>
      <c r="J44" s="16" t="s">
        <v>8527</v>
      </c>
      <c r="K44" s="15">
        <f>IF(B3L711C4=0,0,B3L733C4/B3L711C4)</f>
        <v>7113.0306940422706</v>
      </c>
      <c r="L44" s="16" t="s">
        <v>8528</v>
      </c>
      <c r="M44" s="15">
        <f>IF(B3L711C5=0,0,B3L733C5/B3L711C5)</f>
        <v>6900.1408491914663</v>
      </c>
    </row>
    <row r="45" spans="1:13" x14ac:dyDescent="0.3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3879.2699999999995</v>
      </c>
      <c r="F45" s="16" t="s">
        <v>8530</v>
      </c>
      <c r="G45" s="15">
        <f>A1L130C6*A1L158C1</f>
        <v>3648.7079999999996</v>
      </c>
      <c r="H45" s="16" t="s">
        <v>8531</v>
      </c>
      <c r="I45" s="15">
        <f>A1L130C7*A1L158C1</f>
        <v>3609.3059999999996</v>
      </c>
      <c r="J45" s="16" t="s">
        <v>8532</v>
      </c>
      <c r="K45" s="15">
        <f>A1L130C8*A1L158C1</f>
        <v>3652.9079999999999</v>
      </c>
      <c r="L45" s="16" t="s">
        <v>8533</v>
      </c>
      <c r="M45" s="15">
        <f>A1L130C9*A1L158C1</f>
        <v>4050.1607999999997</v>
      </c>
    </row>
    <row r="46" spans="1:13" x14ac:dyDescent="0.3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56899.024999999994</v>
      </c>
      <c r="F46" s="16" t="s">
        <v>8535</v>
      </c>
      <c r="G46" s="15">
        <f>B3L708C2+B3L738C2</f>
        <v>56610.266499999998</v>
      </c>
      <c r="H46" s="16" t="s">
        <v>8536</v>
      </c>
      <c r="I46" s="15">
        <f>B3L708C3+B3L738C3</f>
        <v>59474.134333333328</v>
      </c>
      <c r="J46" s="16" t="s">
        <v>8537</v>
      </c>
      <c r="K46" s="15">
        <f>B3L708C4+B3L738C4</f>
        <v>61648.978999999999</v>
      </c>
      <c r="L46" s="16" t="s">
        <v>8538</v>
      </c>
      <c r="M46" s="15">
        <f>B3L708C5+B3L738C5</f>
        <v>63970.983999999997</v>
      </c>
    </row>
    <row r="47" spans="1:13" x14ac:dyDescent="0.3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0.93182185459241174</v>
      </c>
      <c r="F47" s="16" t="s">
        <v>8540</v>
      </c>
      <c r="G47" s="21">
        <f>IF(B3L739C2=0,0,B3L708C2/B3L739C2)</f>
        <v>0.9355468852986234</v>
      </c>
      <c r="H47" s="16" t="s">
        <v>8541</v>
      </c>
      <c r="I47" s="21">
        <f>IF(B3L739C3=0,0,B3L708C3/B3L739C3)</f>
        <v>0.93931301328791095</v>
      </c>
      <c r="J47" s="16" t="s">
        <v>8542</v>
      </c>
      <c r="K47" s="21">
        <f>IF(B3L739C4=0,0,B3L708C4/B3L739C4)</f>
        <v>0.94074665859429718</v>
      </c>
      <c r="L47" s="16" t="s">
        <v>8543</v>
      </c>
      <c r="M47" s="21">
        <f>IF(B3L739C5=0,0,B3L708C5/B3L739C5)</f>
        <v>0.93668753321036924</v>
      </c>
    </row>
    <row r="48" spans="1:13" x14ac:dyDescent="0.3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6.8178145407588264E-2</v>
      </c>
      <c r="F48" s="16" t="s">
        <v>8545</v>
      </c>
      <c r="G48" s="21">
        <f>IF(B3L739C2=0,0,B3L738C2/B3L739C2)</f>
        <v>6.4453114701376643E-2</v>
      </c>
      <c r="H48" s="16" t="s">
        <v>8546</v>
      </c>
      <c r="I48" s="21">
        <f>IF(B3L739C3=0,0,B3L738C3/B3L739C3)</f>
        <v>6.068698671208906E-2</v>
      </c>
      <c r="J48" s="16" t="s">
        <v>8547</v>
      </c>
      <c r="K48" s="21">
        <f>IF(B3L739C4=0,0,B3L738C4/B3L739C4)</f>
        <v>5.9253341405702757E-2</v>
      </c>
      <c r="L48" s="16" t="s">
        <v>8548</v>
      </c>
      <c r="M48" s="21">
        <f>IF(B3L739C5=0,0,B3L738C5/B3L739C5)</f>
        <v>6.3312466789630747E-2</v>
      </c>
    </row>
    <row r="49" spans="1:13" x14ac:dyDescent="0.3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10506.356249999999</v>
      </c>
      <c r="F49" s="16" t="s">
        <v>8550</v>
      </c>
      <c r="G49" s="15">
        <f>A1L130C6*A1L595C1</f>
        <v>9881.9174999999996</v>
      </c>
      <c r="H49" s="16" t="s">
        <v>8551</v>
      </c>
      <c r="I49" s="15">
        <f>A1L130C7*A1L595C1</f>
        <v>9775.2037499999988</v>
      </c>
      <c r="J49" s="16" t="s">
        <v>8552</v>
      </c>
      <c r="K49" s="15">
        <f>A1L130C8*A1L595C1</f>
        <v>9893.2924999999996</v>
      </c>
      <c r="L49" s="16" t="s">
        <v>8553</v>
      </c>
      <c r="M49" s="15">
        <f>A1L130C9*A1L595C1</f>
        <v>10969.1855</v>
      </c>
    </row>
    <row r="50" spans="1:13" x14ac:dyDescent="0.3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63526.111249999994</v>
      </c>
      <c r="F50" s="16" t="s">
        <v>8555</v>
      </c>
      <c r="G50" s="15">
        <f>B3L708C2+B3L742C2</f>
        <v>62843.475999999995</v>
      </c>
      <c r="H50" s="16" t="s">
        <v>8556</v>
      </c>
      <c r="I50" s="15">
        <f>B3L708C3+B3L742C3</f>
        <v>65640.032083333324</v>
      </c>
      <c r="J50" s="16" t="s">
        <v>8557</v>
      </c>
      <c r="K50" s="15">
        <f>B3L708C4+B3L742C4</f>
        <v>67889.363499999992</v>
      </c>
      <c r="L50" s="16" t="s">
        <v>8558</v>
      </c>
      <c r="M50" s="15">
        <f>B3L708C5+B3L742C5</f>
        <v>70890.008700000006</v>
      </c>
    </row>
    <row r="51" spans="1:13" x14ac:dyDescent="0.3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0.83461357789313761</v>
      </c>
      <c r="F51" s="16" t="s">
        <v>8560</v>
      </c>
      <c r="G51" s="21">
        <f>IF(B3L743C2=0,0,B3L708C2/B3L743C2)</f>
        <v>0.84275348645577786</v>
      </c>
      <c r="H51" s="16" t="s">
        <v>8561</v>
      </c>
      <c r="I51" s="21">
        <f>IF(B3L743C3=0,0,B3L708C3/B3L743C3)</f>
        <v>0.85107862626285924</v>
      </c>
      <c r="J51" s="16" t="s">
        <v>8562</v>
      </c>
      <c r="K51" s="21">
        <f>IF(B3L743C4=0,0,B3L708C4/B3L743C4)</f>
        <v>0.85427330600912177</v>
      </c>
      <c r="L51" s="16" t="s">
        <v>8563</v>
      </c>
      <c r="M51" s="21">
        <f>IF(B3L743C5=0,0,B3L708C5/B3L743C5)</f>
        <v>0.84526471781911339</v>
      </c>
    </row>
    <row r="52" spans="1:13" x14ac:dyDescent="0.3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0.16538642210686239</v>
      </c>
      <c r="F52" s="16" t="s">
        <v>8565</v>
      </c>
      <c r="G52" s="21">
        <f>IF(B3L743C2=0,0,B3L742C2/B3L743C2)</f>
        <v>0.15724651354422217</v>
      </c>
      <c r="H52" s="16" t="s">
        <v>8566</v>
      </c>
      <c r="I52" s="21">
        <f>IF(B3L743C3=0,0,B3L742C3/B3L743C3)</f>
        <v>0.14892137373714087</v>
      </c>
      <c r="J52" s="16" t="s">
        <v>8567</v>
      </c>
      <c r="K52" s="21">
        <f>IF(B3L743C4=0,0,B3L742C4/B3L743C4)</f>
        <v>0.14572669399087826</v>
      </c>
      <c r="L52" s="16" t="s">
        <v>8568</v>
      </c>
      <c r="M52" s="21">
        <f>IF(B3L743C5=0,0,B3L742C5/B3L743C5)</f>
        <v>0.1547352821808865</v>
      </c>
    </row>
    <row r="53" spans="1:13" x14ac:dyDescent="0.3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2693.145</v>
      </c>
      <c r="F53" s="16" t="s">
        <v>8570</v>
      </c>
      <c r="G53" s="15">
        <f>A1L135C6</f>
        <v>2665.7960000000003</v>
      </c>
      <c r="H53" s="16" t="s">
        <v>8571</v>
      </c>
      <c r="I53" s="15">
        <f>A1L135C7</f>
        <v>2776.9210000000003</v>
      </c>
      <c r="J53" s="16" t="s">
        <v>8572</v>
      </c>
      <c r="K53" s="15">
        <f>A1L135C8</f>
        <v>2725.6282500000002</v>
      </c>
      <c r="L53" s="16" t="s">
        <v>8573</v>
      </c>
      <c r="M53" s="15">
        <f>A1L135C9</f>
        <v>2548.0196000000005</v>
      </c>
    </row>
    <row r="54" spans="1:13" x14ac:dyDescent="0.3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35.575116314414906</v>
      </c>
      <c r="F54" s="16" t="s">
        <v>8575</v>
      </c>
      <c r="G54" s="21">
        <f>IF(A1L144C6=0,0,B3L721C2/A1L144C6)</f>
        <v>37.144441290435175</v>
      </c>
      <c r="H54" s="16" t="s">
        <v>8576</v>
      </c>
      <c r="I54" s="21">
        <f>IF(A1L144C7=0,0,B3L721C3/A1L144C7)</f>
        <v>39.686695985895618</v>
      </c>
      <c r="J54" s="16" t="s">
        <v>8577</v>
      </c>
      <c r="K54" s="21">
        <f>IF(A1L144C8=0,0,B3L721C4/A1L144C8)</f>
        <v>37.552196142706286</v>
      </c>
      <c r="L54" s="16" t="s">
        <v>8578</v>
      </c>
      <c r="M54" s="21">
        <f>IF(A1L144C9=0,0,B3L721C5/A1L144C9)</f>
        <v>33.896579405873894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FC09C1-5F37-4891-948D-46D9302C373B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8579</v>
      </c>
    </row>
    <row r="3" spans="1:57" x14ac:dyDescent="0.3">
      <c r="B3" s="13" t="s">
        <v>7608</v>
      </c>
    </row>
    <row r="4" spans="1:57" x14ac:dyDescent="0.3">
      <c r="B4" s="13" t="s">
        <v>8580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3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3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11524</v>
      </c>
      <c r="F9" s="16" t="s">
        <v>8689</v>
      </c>
      <c r="G9" s="15">
        <f>A1L202C1</f>
        <v>12788</v>
      </c>
      <c r="H9" s="16" t="s">
        <v>8690</v>
      </c>
      <c r="I9" s="21">
        <f>IF(OR(B3L802C1=0,B3L802C2=0),0,1+(B3L802C1/B3L802C2))</f>
        <v>1.9011573350015638</v>
      </c>
      <c r="J9" s="16" t="s">
        <v>8691</v>
      </c>
      <c r="K9" s="15">
        <f>A1L202C5</f>
        <v>10388</v>
      </c>
      <c r="L9" s="16" t="s">
        <v>8692</v>
      </c>
      <c r="M9" s="15">
        <f>A1L202C4</f>
        <v>11075</v>
      </c>
      <c r="N9" s="16" t="s">
        <v>8693</v>
      </c>
      <c r="O9" s="21">
        <f>IF(OR(B3L802C4=0,B3L802C5=0),0,1+(B3L802C4/B3L802C5))</f>
        <v>1.9379683972911965</v>
      </c>
      <c r="P9" s="16" t="s">
        <v>8694</v>
      </c>
      <c r="Q9" s="15">
        <f>A1L202C17</f>
        <v>10956</v>
      </c>
      <c r="R9" s="16" t="s">
        <v>8695</v>
      </c>
      <c r="S9" s="15">
        <f>A1L202C16</f>
        <v>11931.5</v>
      </c>
      <c r="T9" s="16" t="s">
        <v>8696</v>
      </c>
      <c r="U9" s="21">
        <f>IF(OR(B3L802C7=0,B3L802C8=0),0,1+(B3L802C7/B3L802C8))</f>
        <v>1.9182416293005908</v>
      </c>
      <c r="V9" s="16" t="s">
        <v>8697</v>
      </c>
      <c r="W9" s="15">
        <f>A1L202C8</f>
        <v>9744</v>
      </c>
      <c r="X9" s="16" t="s">
        <v>8698</v>
      </c>
      <c r="Y9" s="15">
        <f>A1L202C7</f>
        <v>10461</v>
      </c>
      <c r="Z9" s="16" t="s">
        <v>8699</v>
      </c>
      <c r="AA9" s="21">
        <f>IF(OR(B3L802C10=0,B3L802C11=0),0,1+(B3L802C10/B3L802C11))</f>
        <v>1.9314597074849442</v>
      </c>
      <c r="AB9" s="16" t="s">
        <v>8700</v>
      </c>
      <c r="AC9" s="15">
        <f>A1L202C20</f>
        <v>10552</v>
      </c>
      <c r="AD9" s="16" t="s">
        <v>8701</v>
      </c>
      <c r="AE9" s="15">
        <f>A1L202C19</f>
        <v>11441.333333333334</v>
      </c>
      <c r="AF9" s="16" t="s">
        <v>8702</v>
      </c>
      <c r="AG9" s="21">
        <f>IF(OR(B3L802C13=0,B3L802C14=0),0,1+(B3L802C13/B3L802C14))</f>
        <v>1.9222701316862836</v>
      </c>
      <c r="AH9" s="16" t="s">
        <v>8703</v>
      </c>
      <c r="AI9" s="15">
        <f>A1L202C11</f>
        <v>6612</v>
      </c>
      <c r="AJ9" s="16" t="s">
        <v>8704</v>
      </c>
      <c r="AK9" s="15">
        <f>A1L202C10</f>
        <v>7134</v>
      </c>
      <c r="AL9" s="16" t="s">
        <v>8705</v>
      </c>
      <c r="AM9" s="21">
        <f>IF(OR(B3L802C16=0,B3L802C17=0),0,1+(B3L802C16/B3L802C17))</f>
        <v>1.9268292682926829</v>
      </c>
      <c r="AN9" s="16" t="s">
        <v>8706</v>
      </c>
      <c r="AO9" s="15">
        <f>A1L202C23</f>
        <v>9567</v>
      </c>
      <c r="AP9" s="16" t="s">
        <v>8707</v>
      </c>
      <c r="AQ9" s="15">
        <f>A1L202C22</f>
        <v>10364.5</v>
      </c>
      <c r="AR9" s="16" t="s">
        <v>8708</v>
      </c>
      <c r="AS9" s="21">
        <f>IF(OR(B3L802C19=0,B3L802C20=0),0,1+(B3L802C19/B3L802C20))</f>
        <v>1.9230546577258911</v>
      </c>
      <c r="AT9" s="16" t="s">
        <v>8709</v>
      </c>
      <c r="AU9" s="15">
        <f>A1L202C14</f>
        <v>5726</v>
      </c>
      <c r="AV9" s="16" t="s">
        <v>8710</v>
      </c>
      <c r="AW9" s="15">
        <f>A1L202C13</f>
        <v>6412</v>
      </c>
      <c r="AX9" s="16" t="s">
        <v>8711</v>
      </c>
      <c r="AY9" s="21">
        <f>IF(OR(B3L802C22=0,B3L802C23=0),0,1+(B3L802C22/B3L802C23))</f>
        <v>1.8930131004366813</v>
      </c>
      <c r="AZ9" s="16" t="s">
        <v>8712</v>
      </c>
      <c r="BA9" s="15">
        <f>A1L202C26</f>
        <v>8798.7999999999993</v>
      </c>
      <c r="BB9" s="16" t="s">
        <v>8713</v>
      </c>
      <c r="BC9" s="15">
        <f>A1L202C25</f>
        <v>9574</v>
      </c>
      <c r="BD9" s="16" t="s">
        <v>8714</v>
      </c>
      <c r="BE9" s="21">
        <f>IF(OR(B3L802C25=0,B3L802C26=0),0,1+(B3L802C25/B3L802C26))</f>
        <v>1.9190307081679547</v>
      </c>
    </row>
    <row r="10" spans="1:57" x14ac:dyDescent="0.3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90993</v>
      </c>
      <c r="F10" s="16" t="s">
        <v>8716</v>
      </c>
      <c r="G10" s="15">
        <f>A1L203C1</f>
        <v>103580</v>
      </c>
      <c r="H10" s="16" t="s">
        <v>8717</v>
      </c>
      <c r="I10" s="21">
        <f>IF(OR(B3L803C1=0,B3L803C2=0),0,1+(B3L803C1/B3L803C2))</f>
        <v>1.8784804016219347</v>
      </c>
      <c r="J10" s="16" t="s">
        <v>8718</v>
      </c>
      <c r="K10" s="15">
        <f>A1L203C5</f>
        <v>91114</v>
      </c>
      <c r="L10" s="16" t="s">
        <v>8719</v>
      </c>
      <c r="M10" s="15">
        <f>A1L203C4</f>
        <v>99783</v>
      </c>
      <c r="N10" s="16" t="s">
        <v>8720</v>
      </c>
      <c r="O10" s="21">
        <f>IF(OR(B3L803C4=0,B3L803C5=0),0,1+(B3L803C4/B3L803C5))</f>
        <v>1.9131214735977071</v>
      </c>
      <c r="P10" s="16" t="s">
        <v>8721</v>
      </c>
      <c r="Q10" s="15">
        <f>A1L203C17</f>
        <v>91053.5</v>
      </c>
      <c r="R10" s="16" t="s">
        <v>8722</v>
      </c>
      <c r="S10" s="15">
        <f>A1L203C16</f>
        <v>101681.5</v>
      </c>
      <c r="T10" s="16" t="s">
        <v>8723</v>
      </c>
      <c r="U10" s="21">
        <f>IF(OR(B3L803C7=0,B3L803C8=0),0,1+(B3L803C7/B3L803C8))</f>
        <v>1.8954775450794883</v>
      </c>
      <c r="V10" s="16" t="s">
        <v>8724</v>
      </c>
      <c r="W10" s="15">
        <f>A1L203C8</f>
        <v>101744</v>
      </c>
      <c r="X10" s="16" t="s">
        <v>8725</v>
      </c>
      <c r="Y10" s="15">
        <f>A1L203C7</f>
        <v>111142</v>
      </c>
      <c r="Z10" s="16" t="s">
        <v>8726</v>
      </c>
      <c r="AA10" s="21">
        <f>IF(OR(B3L803C10=0,B3L803C11=0),0,1+(B3L803C10/B3L803C11))</f>
        <v>1.9154415072609816</v>
      </c>
      <c r="AB10" s="16" t="s">
        <v>8727</v>
      </c>
      <c r="AC10" s="15">
        <f>A1L203C20</f>
        <v>94617</v>
      </c>
      <c r="AD10" s="16" t="s">
        <v>8728</v>
      </c>
      <c r="AE10" s="15">
        <f>A1L203C19</f>
        <v>104835</v>
      </c>
      <c r="AF10" s="16" t="s">
        <v>8729</v>
      </c>
      <c r="AG10" s="21">
        <f>IF(OR(B3L803C13=0,B3L803C14=0),0,1+(B3L803C13/B3L803C14))</f>
        <v>1.9025325511518099</v>
      </c>
      <c r="AH10" s="16" t="s">
        <v>8730</v>
      </c>
      <c r="AI10" s="15">
        <f>A1L203C11</f>
        <v>103371</v>
      </c>
      <c r="AJ10" s="16" t="s">
        <v>8731</v>
      </c>
      <c r="AK10" s="15">
        <f>A1L203C10</f>
        <v>118607</v>
      </c>
      <c r="AL10" s="16" t="s">
        <v>8732</v>
      </c>
      <c r="AM10" s="21">
        <f>IF(OR(B3L803C16=0,B3L803C17=0),0,1+(B3L803C16/B3L803C17))</f>
        <v>1.8715421518122877</v>
      </c>
      <c r="AN10" s="16" t="s">
        <v>8733</v>
      </c>
      <c r="AO10" s="15">
        <f>A1L203C23</f>
        <v>96805.5</v>
      </c>
      <c r="AP10" s="16" t="s">
        <v>8734</v>
      </c>
      <c r="AQ10" s="15">
        <f>A1L203C22</f>
        <v>108278</v>
      </c>
      <c r="AR10" s="16" t="s">
        <v>8735</v>
      </c>
      <c r="AS10" s="21">
        <f>IF(OR(B3L803C19=0,B3L803C20=0),0,1+(B3L803C19/B3L803C20))</f>
        <v>1.8940458818965995</v>
      </c>
      <c r="AT10" s="16" t="s">
        <v>8736</v>
      </c>
      <c r="AU10" s="15">
        <f>A1L203C14</f>
        <v>112459</v>
      </c>
      <c r="AV10" s="16" t="s">
        <v>8737</v>
      </c>
      <c r="AW10" s="15">
        <f>A1L203C13</f>
        <v>120482</v>
      </c>
      <c r="AX10" s="16" t="s">
        <v>8738</v>
      </c>
      <c r="AY10" s="21">
        <f>IF(OR(B3L803C22=0,B3L803C23=0),0,1+(B3L803C22/B3L803C23))</f>
        <v>1.9334091399545161</v>
      </c>
      <c r="AZ10" s="16" t="s">
        <v>8739</v>
      </c>
      <c r="BA10" s="15">
        <f>A1L203C26</f>
        <v>99936.2</v>
      </c>
      <c r="BB10" s="16" t="s">
        <v>8740</v>
      </c>
      <c r="BC10" s="15">
        <f>A1L203C25</f>
        <v>110718.8</v>
      </c>
      <c r="BD10" s="16" t="s">
        <v>8741</v>
      </c>
      <c r="BE10" s="21">
        <f>IF(OR(B3L803C25=0,B3L803C26=0),0,1+(B3L803C25/B3L803C26))</f>
        <v>1.9026127450803296</v>
      </c>
    </row>
    <row r="11" spans="1:57" x14ac:dyDescent="0.3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155108</v>
      </c>
      <c r="F11" s="16" t="s">
        <v>8743</v>
      </c>
      <c r="G11" s="15">
        <f>A1L204C1</f>
        <v>154895</v>
      </c>
      <c r="H11" s="16" t="s">
        <v>8744</v>
      </c>
      <c r="I11" s="21">
        <f>IF(OR(B3L804C1=0,B3L804C2=0),0,1+(B3L804C1/B3L804C2))</f>
        <v>2.0013751250847349</v>
      </c>
      <c r="J11" s="16" t="s">
        <v>8745</v>
      </c>
      <c r="K11" s="15">
        <f>A1L204C5</f>
        <v>129486</v>
      </c>
      <c r="L11" s="16" t="s">
        <v>8746</v>
      </c>
      <c r="M11" s="15">
        <f>A1L204C4</f>
        <v>135081</v>
      </c>
      <c r="N11" s="16" t="s">
        <v>8747</v>
      </c>
      <c r="O11" s="21">
        <f>IF(OR(B3L804C4=0,B3L804C5=0),0,1+(B3L804C4/B3L804C5))</f>
        <v>1.9585804073111688</v>
      </c>
      <c r="P11" s="16" t="s">
        <v>8748</v>
      </c>
      <c r="Q11" s="15">
        <f>A1L204C17</f>
        <v>142297</v>
      </c>
      <c r="R11" s="16" t="s">
        <v>8749</v>
      </c>
      <c r="S11" s="15">
        <f>A1L204C16</f>
        <v>144988</v>
      </c>
      <c r="T11" s="16" t="s">
        <v>8750</v>
      </c>
      <c r="U11" s="21">
        <f>IF(OR(B3L804C7=0,B3L804C8=0),0,1+(B3L804C7/B3L804C8))</f>
        <v>1.9814398432973763</v>
      </c>
      <c r="V11" s="16" t="s">
        <v>8751</v>
      </c>
      <c r="W11" s="15">
        <f>A1L204C8</f>
        <v>173685</v>
      </c>
      <c r="X11" s="16" t="s">
        <v>8752</v>
      </c>
      <c r="Y11" s="15">
        <f>A1L204C7</f>
        <v>185625</v>
      </c>
      <c r="Z11" s="16" t="s">
        <v>8753</v>
      </c>
      <c r="AA11" s="21">
        <f>IF(OR(B3L804C10=0,B3L804C11=0),0,1+(B3L804C10/B3L804C11))</f>
        <v>1.9356767676767677</v>
      </c>
      <c r="AB11" s="16" t="s">
        <v>8754</v>
      </c>
      <c r="AC11" s="15">
        <f>A1L204C20</f>
        <v>152759.66666666666</v>
      </c>
      <c r="AD11" s="16" t="s">
        <v>8755</v>
      </c>
      <c r="AE11" s="15">
        <f>A1L204C19</f>
        <v>158533.66666666666</v>
      </c>
      <c r="AF11" s="16" t="s">
        <v>8756</v>
      </c>
      <c r="AG11" s="21">
        <f>IF(OR(B3L804C13=0,B3L804C14=0),0,1+(B3L804C13/B3L804C14))</f>
        <v>1.9635787140901724</v>
      </c>
      <c r="AH11" s="16" t="s">
        <v>8757</v>
      </c>
      <c r="AI11" s="15">
        <f>A1L204C11</f>
        <v>193726</v>
      </c>
      <c r="AJ11" s="16" t="s">
        <v>8758</v>
      </c>
      <c r="AK11" s="15">
        <f>A1L204C10</f>
        <v>227652</v>
      </c>
      <c r="AL11" s="16" t="s">
        <v>8759</v>
      </c>
      <c r="AM11" s="21">
        <f>IF(OR(B3L804C16=0,B3L804C17=0),0,1+(B3L804C16/B3L804C17))</f>
        <v>1.8509742940980094</v>
      </c>
      <c r="AN11" s="16" t="s">
        <v>8760</v>
      </c>
      <c r="AO11" s="15">
        <f>A1L204C23</f>
        <v>163001.25</v>
      </c>
      <c r="AP11" s="16" t="s">
        <v>8761</v>
      </c>
      <c r="AQ11" s="15">
        <f>A1L204C22</f>
        <v>175813.25</v>
      </c>
      <c r="AR11" s="16" t="s">
        <v>8762</v>
      </c>
      <c r="AS11" s="21">
        <f>IF(OR(B3L804C19=0,B3L804C20=0),0,1+(B3L804C19/B3L804C20))</f>
        <v>1.9271272216400073</v>
      </c>
      <c r="AT11" s="16" t="s">
        <v>8763</v>
      </c>
      <c r="AU11" s="15">
        <f>A1L204C14</f>
        <v>181926</v>
      </c>
      <c r="AV11" s="16" t="s">
        <v>8764</v>
      </c>
      <c r="AW11" s="15">
        <f>A1L204C13</f>
        <v>215904</v>
      </c>
      <c r="AX11" s="16" t="s">
        <v>8765</v>
      </c>
      <c r="AY11" s="21">
        <f>IF(OR(B3L804C22=0,B3L804C23=0),0,1+(B3L804C22/B3L804C23))</f>
        <v>1.8426244997776791</v>
      </c>
      <c r="AZ11" s="16" t="s">
        <v>8766</v>
      </c>
      <c r="BA11" s="15">
        <f>A1L204C26</f>
        <v>166786.20000000001</v>
      </c>
      <c r="BB11" s="16" t="s">
        <v>8767</v>
      </c>
      <c r="BC11" s="15">
        <f>A1L204C25</f>
        <v>183831.4</v>
      </c>
      <c r="BD11" s="16" t="s">
        <v>8768</v>
      </c>
      <c r="BE11" s="21">
        <f>IF(OR(B3L804C25=0,B3L804C26=0),0,1+(B3L804C25/B3L804C26))</f>
        <v>1.9072780819816419</v>
      </c>
    </row>
    <row r="12" spans="1:57" x14ac:dyDescent="0.3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40623</v>
      </c>
      <c r="F12" s="16" t="s">
        <v>8770</v>
      </c>
      <c r="G12" s="15">
        <f>A1L205C1</f>
        <v>47694</v>
      </c>
      <c r="H12" s="16" t="s">
        <v>8771</v>
      </c>
      <c r="I12" s="21">
        <f>IF(OR(B3L805C1=0,B3L805C2=0),0,1+(B3L805C1/B3L805C2))</f>
        <v>1.8517423575292491</v>
      </c>
      <c r="J12" s="16" t="s">
        <v>8772</v>
      </c>
      <c r="K12" s="15">
        <f>A1L205C5</f>
        <v>41056</v>
      </c>
      <c r="L12" s="16" t="s">
        <v>8773</v>
      </c>
      <c r="M12" s="15">
        <f>A1L205C4</f>
        <v>38778</v>
      </c>
      <c r="N12" s="16" t="s">
        <v>8774</v>
      </c>
      <c r="O12" s="21">
        <f>IF(OR(B3L805C4=0,B3L805C5=0),0,1+(B3L805C4/B3L805C5))</f>
        <v>2.0587446490277994</v>
      </c>
      <c r="P12" s="16" t="s">
        <v>8775</v>
      </c>
      <c r="Q12" s="15">
        <f>A1L205C17</f>
        <v>40839.5</v>
      </c>
      <c r="R12" s="16" t="s">
        <v>8776</v>
      </c>
      <c r="S12" s="15">
        <f>A1L205C16</f>
        <v>43236</v>
      </c>
      <c r="T12" s="16" t="s">
        <v>8777</v>
      </c>
      <c r="U12" s="21">
        <f>IF(OR(B3L805C7=0,B3L805C8=0),0,1+(B3L805C7/B3L805C8))</f>
        <v>1.9445716532519197</v>
      </c>
      <c r="V12" s="16" t="s">
        <v>8778</v>
      </c>
      <c r="W12" s="15">
        <f>A1L205C8</f>
        <v>42998</v>
      </c>
      <c r="X12" s="16" t="s">
        <v>8779</v>
      </c>
      <c r="Y12" s="15">
        <f>A1L205C7</f>
        <v>43793</v>
      </c>
      <c r="Z12" s="16" t="s">
        <v>8780</v>
      </c>
      <c r="AA12" s="21">
        <f>IF(OR(B3L805C10=0,B3L805C11=0),0,1+(B3L805C10/B3L805C11))</f>
        <v>1.9818464138104264</v>
      </c>
      <c r="AB12" s="16" t="s">
        <v>8781</v>
      </c>
      <c r="AC12" s="15">
        <f>A1L205C20</f>
        <v>41559</v>
      </c>
      <c r="AD12" s="16" t="s">
        <v>8782</v>
      </c>
      <c r="AE12" s="15">
        <f>A1L205C19</f>
        <v>43421.666666666664</v>
      </c>
      <c r="AF12" s="16" t="s">
        <v>8783</v>
      </c>
      <c r="AG12" s="21">
        <f>IF(OR(B3L805C13=0,B3L805C14=0),0,1+(B3L805C13/B3L805C14))</f>
        <v>1.957102828848885</v>
      </c>
      <c r="AH12" s="16" t="s">
        <v>8784</v>
      </c>
      <c r="AI12" s="15">
        <f>A1L205C11</f>
        <v>43434</v>
      </c>
      <c r="AJ12" s="16" t="s">
        <v>8785</v>
      </c>
      <c r="AK12" s="15">
        <f>A1L205C10</f>
        <v>55251</v>
      </c>
      <c r="AL12" s="16" t="s">
        <v>8786</v>
      </c>
      <c r="AM12" s="21">
        <f>IF(OR(B3L805C16=0,B3L805C17=0),0,1+(B3L805C16/B3L805C17))</f>
        <v>1.7861215181625671</v>
      </c>
      <c r="AN12" s="16" t="s">
        <v>8787</v>
      </c>
      <c r="AO12" s="15">
        <f>A1L205C23</f>
        <v>42027.75</v>
      </c>
      <c r="AP12" s="16" t="s">
        <v>8788</v>
      </c>
      <c r="AQ12" s="15">
        <f>A1L205C22</f>
        <v>46379</v>
      </c>
      <c r="AR12" s="16" t="s">
        <v>8789</v>
      </c>
      <c r="AS12" s="21">
        <f>IF(OR(B3L805C19=0,B3L805C20=0),0,1+(B3L805C19/B3L805C20))</f>
        <v>1.9061805989779859</v>
      </c>
      <c r="AT12" s="16" t="s">
        <v>8790</v>
      </c>
      <c r="AU12" s="15">
        <f>A1L205C14</f>
        <v>51536</v>
      </c>
      <c r="AV12" s="16" t="s">
        <v>8791</v>
      </c>
      <c r="AW12" s="15">
        <f>A1L205C13</f>
        <v>55222</v>
      </c>
      <c r="AX12" s="16" t="s">
        <v>8792</v>
      </c>
      <c r="AY12" s="21">
        <f>IF(OR(B3L805C22=0,B3L805C23=0),0,1+(B3L805C22/B3L805C23))</f>
        <v>1.9332512404476476</v>
      </c>
      <c r="AZ12" s="16" t="s">
        <v>8793</v>
      </c>
      <c r="BA12" s="15">
        <f>A1L205C26</f>
        <v>43929.4</v>
      </c>
      <c r="BB12" s="16" t="s">
        <v>8794</v>
      </c>
      <c r="BC12" s="15">
        <f>A1L205C25</f>
        <v>48147.6</v>
      </c>
      <c r="BD12" s="16" t="s">
        <v>8795</v>
      </c>
      <c r="BE12" s="21">
        <f>IF(OR(B3L805C25=0,B3L805C26=0),0,1+(B3L805C25/B3L805C26))</f>
        <v>1.9123902333657337</v>
      </c>
    </row>
    <row r="13" spans="1:57" x14ac:dyDescent="0.3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90986</v>
      </c>
      <c r="F13" s="16" t="s">
        <v>8797</v>
      </c>
      <c r="G13" s="15">
        <f>A1L206C1</f>
        <v>90967</v>
      </c>
      <c r="H13" s="16" t="s">
        <v>8798</v>
      </c>
      <c r="I13" s="21">
        <f>IF(OR(B3L806C1=0,B3L806C2=0),0,1+(B3L806C1/B3L806C2))</f>
        <v>2.0002088669517519</v>
      </c>
      <c r="J13" s="16" t="s">
        <v>8799</v>
      </c>
      <c r="K13" s="15">
        <f>A1L206C5</f>
        <v>81636</v>
      </c>
      <c r="L13" s="16" t="s">
        <v>8800</v>
      </c>
      <c r="M13" s="15">
        <f>A1L206C4</f>
        <v>81462</v>
      </c>
      <c r="N13" s="16" t="s">
        <v>8801</v>
      </c>
      <c r="O13" s="21">
        <f>IF(OR(B3L806C4=0,B3L806C5=0),0,1+(B3L806C4/B3L806C5))</f>
        <v>2.0021359652353246</v>
      </c>
      <c r="P13" s="16" t="s">
        <v>8802</v>
      </c>
      <c r="Q13" s="15">
        <f>A1L206C17</f>
        <v>86311</v>
      </c>
      <c r="R13" s="16" t="s">
        <v>8803</v>
      </c>
      <c r="S13" s="15">
        <f>A1L206C16</f>
        <v>86214.5</v>
      </c>
      <c r="T13" s="16" t="s">
        <v>8804</v>
      </c>
      <c r="U13" s="21">
        <f>IF(OR(B3L806C7=0,B3L806C8=0),0,1+(B3L806C7/B3L806C8))</f>
        <v>2.0011193012776274</v>
      </c>
      <c r="V13" s="16" t="s">
        <v>8805</v>
      </c>
      <c r="W13" s="15">
        <f>A1L206C8</f>
        <v>92830</v>
      </c>
      <c r="X13" s="16" t="s">
        <v>8806</v>
      </c>
      <c r="Y13" s="15">
        <f>A1L206C7</f>
        <v>90542</v>
      </c>
      <c r="Z13" s="16" t="s">
        <v>8807</v>
      </c>
      <c r="AA13" s="21">
        <f>IF(OR(B3L806C10=0,B3L806C11=0),0,1+(B3L806C10/B3L806C11))</f>
        <v>2.0252700404232291</v>
      </c>
      <c r="AB13" s="16" t="s">
        <v>8808</v>
      </c>
      <c r="AC13" s="15">
        <f>A1L206C20</f>
        <v>88484</v>
      </c>
      <c r="AD13" s="16" t="s">
        <v>8809</v>
      </c>
      <c r="AE13" s="15">
        <f>A1L206C19</f>
        <v>87657</v>
      </c>
      <c r="AF13" s="16" t="s">
        <v>8810</v>
      </c>
      <c r="AG13" s="21">
        <f>IF(OR(B3L806C13=0,B3L806C14=0),0,1+(B3L806C13/B3L806C14))</f>
        <v>2.0094345003821714</v>
      </c>
      <c r="AH13" s="16" t="s">
        <v>8811</v>
      </c>
      <c r="AI13" s="15">
        <f>A1L206C11</f>
        <v>96952</v>
      </c>
      <c r="AJ13" s="16" t="s">
        <v>8812</v>
      </c>
      <c r="AK13" s="15">
        <f>A1L206C10</f>
        <v>97962</v>
      </c>
      <c r="AL13" s="16" t="s">
        <v>8813</v>
      </c>
      <c r="AM13" s="21">
        <f>IF(OR(B3L806C16=0,B3L806C17=0),0,1+(B3L806C16/B3L806C17))</f>
        <v>1.9896898797492906</v>
      </c>
      <c r="AN13" s="16" t="s">
        <v>8814</v>
      </c>
      <c r="AO13" s="15">
        <f>A1L206C23</f>
        <v>90601</v>
      </c>
      <c r="AP13" s="16" t="s">
        <v>8815</v>
      </c>
      <c r="AQ13" s="15">
        <f>A1L206C22</f>
        <v>90233.25</v>
      </c>
      <c r="AR13" s="16" t="s">
        <v>8816</v>
      </c>
      <c r="AS13" s="21">
        <f>IF(OR(B3L806C19=0,B3L806C20=0),0,1+(B3L806C19/B3L806C20))</f>
        <v>2.004075548647533</v>
      </c>
      <c r="AT13" s="16" t="s">
        <v>8817</v>
      </c>
      <c r="AU13" s="15">
        <f>A1L206C14</f>
        <v>104300</v>
      </c>
      <c r="AV13" s="16" t="s">
        <v>8818</v>
      </c>
      <c r="AW13" s="15">
        <f>A1L206C13</f>
        <v>101477</v>
      </c>
      <c r="AX13" s="16" t="s">
        <v>8819</v>
      </c>
      <c r="AY13" s="21">
        <f>IF(OR(B3L806C22=0,B3L806C23=0),0,1+(B3L806C22/B3L806C23))</f>
        <v>2.0278191117198974</v>
      </c>
      <c r="AZ13" s="16" t="s">
        <v>8820</v>
      </c>
      <c r="BA13" s="15">
        <f>A1L206C26</f>
        <v>93340.800000000003</v>
      </c>
      <c r="BB13" s="16" t="s">
        <v>8821</v>
      </c>
      <c r="BC13" s="15">
        <f>A1L206C25</f>
        <v>92482</v>
      </c>
      <c r="BD13" s="16" t="s">
        <v>8822</v>
      </c>
      <c r="BE13" s="21">
        <f>IF(OR(B3L806C25=0,B3L806C26=0),0,1+(B3L806C25/B3L806C26))</f>
        <v>2.0092861313552906</v>
      </c>
    </row>
    <row r="14" spans="1:57" x14ac:dyDescent="0.3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29231</v>
      </c>
      <c r="F14" s="16" t="s">
        <v>8824</v>
      </c>
      <c r="G14" s="15">
        <f>A1L207C1</f>
        <v>28541</v>
      </c>
      <c r="H14" s="16" t="s">
        <v>8825</v>
      </c>
      <c r="I14" s="21">
        <f>IF(OR(B3L807C1=0,B3L807C2=0),0,1+(B3L807C1/B3L807C2))</f>
        <v>2.0241757471707369</v>
      </c>
      <c r="J14" s="16" t="s">
        <v>8826</v>
      </c>
      <c r="K14" s="15">
        <f>A1L207C5</f>
        <v>26498</v>
      </c>
      <c r="L14" s="16" t="s">
        <v>8827</v>
      </c>
      <c r="M14" s="15">
        <f>A1L207C4</f>
        <v>26101</v>
      </c>
      <c r="N14" s="16" t="s">
        <v>8828</v>
      </c>
      <c r="O14" s="21">
        <f>IF(OR(B3L807C4=0,B3L807C5=0),0,1+(B3L807C4/B3L807C5))</f>
        <v>2.0152101452051645</v>
      </c>
      <c r="P14" s="16" t="s">
        <v>8829</v>
      </c>
      <c r="Q14" s="15">
        <f>A1L207C17</f>
        <v>27864.5</v>
      </c>
      <c r="R14" s="16" t="s">
        <v>8830</v>
      </c>
      <c r="S14" s="15">
        <f>A1L207C16</f>
        <v>27321</v>
      </c>
      <c r="T14" s="16" t="s">
        <v>8831</v>
      </c>
      <c r="U14" s="21">
        <f>IF(OR(B3L807C7=0,B3L807C8=0),0,1+(B3L807C7/B3L807C8))</f>
        <v>2.0198931225064971</v>
      </c>
      <c r="V14" s="16" t="s">
        <v>8832</v>
      </c>
      <c r="W14" s="15">
        <f>A1L207C8</f>
        <v>31118</v>
      </c>
      <c r="X14" s="16" t="s">
        <v>8833</v>
      </c>
      <c r="Y14" s="15">
        <f>A1L207C7</f>
        <v>30135</v>
      </c>
      <c r="Z14" s="16" t="s">
        <v>8834</v>
      </c>
      <c r="AA14" s="21">
        <f>IF(OR(B3L807C10=0,B3L807C11=0),0,1+(B3L807C10/B3L807C11))</f>
        <v>2.0326198772191804</v>
      </c>
      <c r="AB14" s="16" t="s">
        <v>8835</v>
      </c>
      <c r="AC14" s="15">
        <f>A1L207C20</f>
        <v>28949</v>
      </c>
      <c r="AD14" s="16" t="s">
        <v>8836</v>
      </c>
      <c r="AE14" s="15">
        <f>A1L207C19</f>
        <v>28259</v>
      </c>
      <c r="AF14" s="16" t="s">
        <v>8837</v>
      </c>
      <c r="AG14" s="21">
        <f>IF(OR(B3L807C13=0,B3L807C14=0),0,1+(B3L807C13/B3L807C14))</f>
        <v>2.0244169998938393</v>
      </c>
      <c r="AH14" s="16" t="s">
        <v>8838</v>
      </c>
      <c r="AI14" s="15">
        <f>A1L207C11</f>
        <v>31603</v>
      </c>
      <c r="AJ14" s="16" t="s">
        <v>8839</v>
      </c>
      <c r="AK14" s="15">
        <f>A1L207C10</f>
        <v>32157</v>
      </c>
      <c r="AL14" s="16" t="s">
        <v>8840</v>
      </c>
      <c r="AM14" s="21">
        <f>IF(OR(B3L807C16=0,B3L807C17=0),0,1+(B3L807C16/B3L807C17))</f>
        <v>1.9827720247535527</v>
      </c>
      <c r="AN14" s="16" t="s">
        <v>8841</v>
      </c>
      <c r="AO14" s="15">
        <f>A1L207C23</f>
        <v>29612.5</v>
      </c>
      <c r="AP14" s="16" t="s">
        <v>8842</v>
      </c>
      <c r="AQ14" s="15">
        <f>A1L207C22</f>
        <v>29233.5</v>
      </c>
      <c r="AR14" s="16" t="s">
        <v>8843</v>
      </c>
      <c r="AS14" s="21">
        <f>IF(OR(B3L807C19=0,B3L807C20=0),0,1+(B3L807C19/B3L807C20))</f>
        <v>2.0129645783091314</v>
      </c>
      <c r="AT14" s="16" t="s">
        <v>8844</v>
      </c>
      <c r="AU14" s="15">
        <f>A1L207C14</f>
        <v>26291</v>
      </c>
      <c r="AV14" s="16" t="s">
        <v>8845</v>
      </c>
      <c r="AW14" s="15">
        <f>A1L207C13</f>
        <v>27376</v>
      </c>
      <c r="AX14" s="16" t="s">
        <v>8846</v>
      </c>
      <c r="AY14" s="21">
        <f>IF(OR(B3L807C22=0,B3L807C23=0),0,1+(B3L807C22/B3L807C23))</f>
        <v>1.9603667445938049</v>
      </c>
      <c r="AZ14" s="16" t="s">
        <v>8847</v>
      </c>
      <c r="BA14" s="15">
        <f>A1L207C26</f>
        <v>28948.2</v>
      </c>
      <c r="BB14" s="16" t="s">
        <v>8848</v>
      </c>
      <c r="BC14" s="15">
        <f>A1L207C25</f>
        <v>28862</v>
      </c>
      <c r="BD14" s="16" t="s">
        <v>8849</v>
      </c>
      <c r="BE14" s="21">
        <f>IF(OR(B3L807C25=0,B3L807C26=0),0,1+(B3L807C25/B3L807C26))</f>
        <v>2.0029866260134432</v>
      </c>
    </row>
    <row r="15" spans="1:57" x14ac:dyDescent="0.3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31824</v>
      </c>
      <c r="F15" s="16" t="s">
        <v>8851</v>
      </c>
      <c r="G15" s="15">
        <f>A1L208C1</f>
        <v>31660</v>
      </c>
      <c r="H15" s="16" t="s">
        <v>8852</v>
      </c>
      <c r="I15" s="21">
        <f>IF(OR(B3L808C1=0,B3L808C2=0),0,1+(B3L808C1/B3L808C2))</f>
        <v>2.0051800379027163</v>
      </c>
      <c r="J15" s="16" t="s">
        <v>8853</v>
      </c>
      <c r="K15" s="15">
        <f>A1L208C5</f>
        <v>30719</v>
      </c>
      <c r="L15" s="16" t="s">
        <v>8854</v>
      </c>
      <c r="M15" s="15">
        <f>A1L208C4</f>
        <v>30298</v>
      </c>
      <c r="N15" s="16" t="s">
        <v>8855</v>
      </c>
      <c r="O15" s="21">
        <f>IF(OR(B3L808C4=0,B3L808C5=0),0,1+(B3L808C4/B3L808C5))</f>
        <v>2.0138953066208991</v>
      </c>
      <c r="P15" s="16" t="s">
        <v>8856</v>
      </c>
      <c r="Q15" s="15">
        <f>A1L208C17</f>
        <v>31271.5</v>
      </c>
      <c r="R15" s="16" t="s">
        <v>8857</v>
      </c>
      <c r="S15" s="15">
        <f>A1L208C16</f>
        <v>30979</v>
      </c>
      <c r="T15" s="16" t="s">
        <v>8858</v>
      </c>
      <c r="U15" s="21">
        <f>IF(OR(B3L808C7=0,B3L808C8=0),0,1+(B3L808C7/B3L808C8))</f>
        <v>2.0094418799832141</v>
      </c>
      <c r="V15" s="16" t="s">
        <v>8859</v>
      </c>
      <c r="W15" s="15">
        <f>A1L208C8</f>
        <v>35177</v>
      </c>
      <c r="X15" s="16" t="s">
        <v>8860</v>
      </c>
      <c r="Y15" s="15">
        <f>A1L208C7</f>
        <v>33586</v>
      </c>
      <c r="Z15" s="16" t="s">
        <v>8861</v>
      </c>
      <c r="AA15" s="21">
        <f>IF(OR(B3L808C10=0,B3L808C11=0),0,1+(B3L808C10/B3L808C11))</f>
        <v>2.0473709283630086</v>
      </c>
      <c r="AB15" s="16" t="s">
        <v>8862</v>
      </c>
      <c r="AC15" s="15">
        <f>A1L208C20</f>
        <v>32573.333333333332</v>
      </c>
      <c r="AD15" s="16" t="s">
        <v>8863</v>
      </c>
      <c r="AE15" s="15">
        <f>A1L208C19</f>
        <v>31848</v>
      </c>
      <c r="AF15" s="16" t="s">
        <v>8864</v>
      </c>
      <c r="AG15" s="21">
        <f>IF(OR(B3L808C13=0,B3L808C14=0),0,1+(B3L808C13/B3L808C14))</f>
        <v>2.0227748471908233</v>
      </c>
      <c r="AH15" s="16" t="s">
        <v>8865</v>
      </c>
      <c r="AI15" s="15">
        <f>A1L208C11</f>
        <v>36018</v>
      </c>
      <c r="AJ15" s="16" t="s">
        <v>8866</v>
      </c>
      <c r="AK15" s="15">
        <f>A1L208C10</f>
        <v>36408</v>
      </c>
      <c r="AL15" s="16" t="s">
        <v>8867</v>
      </c>
      <c r="AM15" s="21">
        <f>IF(OR(B3L808C16=0,B3L808C17=0),0,1+(B3L808C16/B3L808C17))</f>
        <v>1.9892880685563612</v>
      </c>
      <c r="AN15" s="16" t="s">
        <v>8868</v>
      </c>
      <c r="AO15" s="15">
        <f>A1L208C23</f>
        <v>33434.5</v>
      </c>
      <c r="AP15" s="16" t="s">
        <v>8869</v>
      </c>
      <c r="AQ15" s="15">
        <f>A1L208C22</f>
        <v>32988</v>
      </c>
      <c r="AR15" s="16" t="s">
        <v>8870</v>
      </c>
      <c r="AS15" s="21">
        <f>IF(OR(B3L808C19=0,B3L808C20=0),0,1+(B3L808C19/B3L808C20))</f>
        <v>2.0135352249302776</v>
      </c>
      <c r="AT15" s="16" t="s">
        <v>8871</v>
      </c>
      <c r="AU15" s="15">
        <f>A1L208C14</f>
        <v>36483</v>
      </c>
      <c r="AV15" s="16" t="s">
        <v>8872</v>
      </c>
      <c r="AW15" s="15">
        <f>A1L208C13</f>
        <v>36819</v>
      </c>
      <c r="AX15" s="16" t="s">
        <v>8873</v>
      </c>
      <c r="AY15" s="21">
        <f>IF(OR(B3L808C22=0,B3L808C23=0),0,1+(B3L808C22/B3L808C23))</f>
        <v>1.9908742768679213</v>
      </c>
      <c r="AZ15" s="16" t="s">
        <v>8874</v>
      </c>
      <c r="BA15" s="15">
        <f>A1L208C26</f>
        <v>34044.199999999997</v>
      </c>
      <c r="BB15" s="16" t="s">
        <v>8875</v>
      </c>
      <c r="BC15" s="15">
        <f>A1L208C25</f>
        <v>33754.199999999997</v>
      </c>
      <c r="BD15" s="16" t="s">
        <v>8876</v>
      </c>
      <c r="BE15" s="21">
        <f>IF(OR(B3L808C25=0,B3L808C26=0),0,1+(B3L808C25/B3L808C26))</f>
        <v>2.0085915234252329</v>
      </c>
    </row>
    <row r="16" spans="1:57" x14ac:dyDescent="0.3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6461</v>
      </c>
      <c r="F16" s="16" t="s">
        <v>8878</v>
      </c>
      <c r="G16" s="15">
        <f>A1L209C1</f>
        <v>6388</v>
      </c>
      <c r="H16" s="16" t="s">
        <v>8879</v>
      </c>
      <c r="I16" s="21">
        <f>IF(OR(B3L809C1=0,B3L809C2=0),0,1+(B3L809C1/B3L809C2))</f>
        <v>2.0114276768941766</v>
      </c>
      <c r="J16" s="16" t="s">
        <v>8880</v>
      </c>
      <c r="K16" s="15">
        <f>A1L209C5</f>
        <v>7378</v>
      </c>
      <c r="L16" s="16" t="s">
        <v>8881</v>
      </c>
      <c r="M16" s="15">
        <f>A1L209C4</f>
        <v>7486</v>
      </c>
      <c r="N16" s="16" t="s">
        <v>8882</v>
      </c>
      <c r="O16" s="21">
        <f>IF(OR(B3L809C4=0,B3L809C5=0),0,1+(B3L809C4/B3L809C5))</f>
        <v>1.985573069730163</v>
      </c>
      <c r="P16" s="16" t="s">
        <v>8883</v>
      </c>
      <c r="Q16" s="15">
        <f>A1L209C17</f>
        <v>6919.5</v>
      </c>
      <c r="R16" s="16" t="s">
        <v>8884</v>
      </c>
      <c r="S16" s="15">
        <f>A1L209C16</f>
        <v>6937</v>
      </c>
      <c r="T16" s="16" t="s">
        <v>8885</v>
      </c>
      <c r="U16" s="21">
        <f>IF(OR(B3L809C7=0,B3L809C8=0),0,1+(B3L809C7/B3L809C8))</f>
        <v>1.9974772956609486</v>
      </c>
      <c r="V16" s="16" t="s">
        <v>8886</v>
      </c>
      <c r="W16" s="15">
        <f>A1L209C8</f>
        <v>10552</v>
      </c>
      <c r="X16" s="16" t="s">
        <v>8887</v>
      </c>
      <c r="Y16" s="15">
        <f>A1L209C7</f>
        <v>10361</v>
      </c>
      <c r="Z16" s="16" t="s">
        <v>8888</v>
      </c>
      <c r="AA16" s="21">
        <f>IF(OR(B3L809C10=0,B3L809C11=0),0,1+(B3L809C10/B3L809C11))</f>
        <v>2.018434514043046</v>
      </c>
      <c r="AB16" s="16" t="s">
        <v>8889</v>
      </c>
      <c r="AC16" s="15">
        <f>A1L209C20</f>
        <v>8130.333333333333</v>
      </c>
      <c r="AD16" s="16" t="s">
        <v>8890</v>
      </c>
      <c r="AE16" s="15">
        <f>A1L209C19</f>
        <v>8078.333333333333</v>
      </c>
      <c r="AF16" s="16" t="s">
        <v>8891</v>
      </c>
      <c r="AG16" s="21">
        <f>IF(OR(B3L809C13=0,B3L809C14=0),0,1+(B3L809C13/B3L809C14))</f>
        <v>2.0064369713224677</v>
      </c>
      <c r="AH16" s="16" t="s">
        <v>8892</v>
      </c>
      <c r="AI16" s="15">
        <f>A1L209C11</f>
        <v>13054</v>
      </c>
      <c r="AJ16" s="16" t="s">
        <v>8893</v>
      </c>
      <c r="AK16" s="15">
        <f>A1L209C10</f>
        <v>12704</v>
      </c>
      <c r="AL16" s="16" t="s">
        <v>8894</v>
      </c>
      <c r="AM16" s="21">
        <f>IF(OR(B3L809C16=0,B3L809C17=0),0,1+(B3L809C16/B3L809C17))</f>
        <v>2.0275503778337534</v>
      </c>
      <c r="AN16" s="16" t="s">
        <v>8895</v>
      </c>
      <c r="AO16" s="15">
        <f>A1L209C23</f>
        <v>9361.25</v>
      </c>
      <c r="AP16" s="16" t="s">
        <v>8896</v>
      </c>
      <c r="AQ16" s="15">
        <f>A1L209C22</f>
        <v>9234.75</v>
      </c>
      <c r="AR16" s="16" t="s">
        <v>8897</v>
      </c>
      <c r="AS16" s="21">
        <f>IF(OR(B3L809C19=0,B3L809C20=0),0,1+(B3L809C19/B3L809C20))</f>
        <v>2.0136982592923469</v>
      </c>
      <c r="AT16" s="16" t="s">
        <v>8898</v>
      </c>
      <c r="AU16" s="15">
        <f>A1L209C14</f>
        <v>11311</v>
      </c>
      <c r="AV16" s="16" t="s">
        <v>8899</v>
      </c>
      <c r="AW16" s="15">
        <f>A1L209C13</f>
        <v>11783</v>
      </c>
      <c r="AX16" s="16" t="s">
        <v>8900</v>
      </c>
      <c r="AY16" s="21">
        <f>IF(OR(B3L809C22=0,B3L809C23=0),0,1+(B3L809C22/B3L809C23))</f>
        <v>1.9599422897394552</v>
      </c>
      <c r="AZ16" s="16" t="s">
        <v>8901</v>
      </c>
      <c r="BA16" s="15">
        <f>A1L209C26</f>
        <v>9751.2000000000007</v>
      </c>
      <c r="BB16" s="16" t="s">
        <v>8902</v>
      </c>
      <c r="BC16" s="15">
        <f>A1L209C25</f>
        <v>9744.4</v>
      </c>
      <c r="BD16" s="16" t="s">
        <v>8903</v>
      </c>
      <c r="BE16" s="21">
        <f>IF(OR(B3L809C25=0,B3L809C26=0),0,1+(B3L809C25/B3L809C26))</f>
        <v>2.0006978367062107</v>
      </c>
    </row>
    <row r="17" spans="1:57" x14ac:dyDescent="0.3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1651</v>
      </c>
      <c r="F17" s="16" t="s">
        <v>8905</v>
      </c>
      <c r="G17" s="15">
        <f>A1L210C1</f>
        <v>1703</v>
      </c>
      <c r="H17" s="16" t="s">
        <v>8906</v>
      </c>
      <c r="I17" s="21">
        <f>IF(OR(B3L810C1=0,B3L810C2=0),0,1+(B3L810C1/B3L810C2))</f>
        <v>1.9694656488549618</v>
      </c>
      <c r="J17" s="16" t="s">
        <v>8907</v>
      </c>
      <c r="K17" s="15">
        <f>A1L210C5</f>
        <v>1744</v>
      </c>
      <c r="L17" s="16" t="s">
        <v>8908</v>
      </c>
      <c r="M17" s="15">
        <f>A1L210C4</f>
        <v>1835</v>
      </c>
      <c r="N17" s="16" t="s">
        <v>8909</v>
      </c>
      <c r="O17" s="21">
        <f>IF(OR(B3L810C4=0,B3L810C5=0),0,1+(B3L810C4/B3L810C5))</f>
        <v>1.9504087193460491</v>
      </c>
      <c r="P17" s="16" t="s">
        <v>8910</v>
      </c>
      <c r="Q17" s="15">
        <f>A1L210C17</f>
        <v>1697.5</v>
      </c>
      <c r="R17" s="16" t="s">
        <v>8911</v>
      </c>
      <c r="S17" s="15">
        <f>A1L210C16</f>
        <v>1769</v>
      </c>
      <c r="T17" s="16" t="s">
        <v>8912</v>
      </c>
      <c r="U17" s="21">
        <f>IF(OR(B3L810C7=0,B3L810C8=0),0,1+(B3L810C7/B3L810C8))</f>
        <v>1.9595816845675524</v>
      </c>
      <c r="V17" s="16" t="s">
        <v>8913</v>
      </c>
      <c r="W17" s="15">
        <f>A1L210C8</f>
        <v>2439</v>
      </c>
      <c r="X17" s="16" t="s">
        <v>8914</v>
      </c>
      <c r="Y17" s="15">
        <f>A1L210C7</f>
        <v>2445</v>
      </c>
      <c r="Z17" s="16" t="s">
        <v>8915</v>
      </c>
      <c r="AA17" s="21">
        <f>IF(OR(B3L810C10=0,B3L810C11=0),0,1+(B3L810C10/B3L810C11))</f>
        <v>1.9975460122699387</v>
      </c>
      <c r="AB17" s="16" t="s">
        <v>8916</v>
      </c>
      <c r="AC17" s="15">
        <f>A1L210C20</f>
        <v>1944.6666666666667</v>
      </c>
      <c r="AD17" s="16" t="s">
        <v>8917</v>
      </c>
      <c r="AE17" s="15">
        <f>A1L210C19</f>
        <v>1994.3333333333333</v>
      </c>
      <c r="AF17" s="16" t="s">
        <v>8918</v>
      </c>
      <c r="AG17" s="21">
        <f>IF(OR(B3L810C13=0,B3L810C14=0),0,1+(B3L810C13/B3L810C14))</f>
        <v>1.9750961056326259</v>
      </c>
      <c r="AH17" s="16" t="s">
        <v>8919</v>
      </c>
      <c r="AI17" s="15">
        <f>A1L210C11</f>
        <v>2908</v>
      </c>
      <c r="AJ17" s="16" t="s">
        <v>8920</v>
      </c>
      <c r="AK17" s="15">
        <f>A1L210C10</f>
        <v>2895</v>
      </c>
      <c r="AL17" s="16" t="s">
        <v>8921</v>
      </c>
      <c r="AM17" s="21">
        <f>IF(OR(B3L810C16=0,B3L810C17=0),0,1+(B3L810C16/B3L810C17))</f>
        <v>2.0044905008635578</v>
      </c>
      <c r="AN17" s="16" t="s">
        <v>8922</v>
      </c>
      <c r="AO17" s="15">
        <f>A1L210C23</f>
        <v>2185.5</v>
      </c>
      <c r="AP17" s="16" t="s">
        <v>8923</v>
      </c>
      <c r="AQ17" s="15">
        <f>A1L210C22</f>
        <v>2219.5</v>
      </c>
      <c r="AR17" s="16" t="s">
        <v>8924</v>
      </c>
      <c r="AS17" s="21">
        <f>IF(OR(B3L810C19=0,B3L810C20=0),0,1+(B3L810C19/B3L810C20))</f>
        <v>1.9846812345122775</v>
      </c>
      <c r="AT17" s="16" t="s">
        <v>8925</v>
      </c>
      <c r="AU17" s="15">
        <f>A1L210C14</f>
        <v>2972</v>
      </c>
      <c r="AV17" s="16" t="s">
        <v>8926</v>
      </c>
      <c r="AW17" s="15">
        <f>A1L210C13</f>
        <v>3009</v>
      </c>
      <c r="AX17" s="16" t="s">
        <v>8927</v>
      </c>
      <c r="AY17" s="21">
        <f>IF(OR(B3L810C22=0,B3L810C23=0),0,1+(B3L810C22/B3L810C23))</f>
        <v>1.9877035559986707</v>
      </c>
      <c r="AZ17" s="16" t="s">
        <v>8928</v>
      </c>
      <c r="BA17" s="15">
        <f>A1L210C26</f>
        <v>2342.8000000000002</v>
      </c>
      <c r="BB17" s="16" t="s">
        <v>8929</v>
      </c>
      <c r="BC17" s="15">
        <f>A1L210C25</f>
        <v>2377.4</v>
      </c>
      <c r="BD17" s="16" t="s">
        <v>8930</v>
      </c>
      <c r="BE17" s="21">
        <f>IF(OR(B3L810C25=0,B3L810C26=0),0,1+(B3L810C25/B3L810C26))</f>
        <v>1.9854462858585009</v>
      </c>
    </row>
    <row r="18" spans="1:57" x14ac:dyDescent="0.3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9608</v>
      </c>
      <c r="F18" s="16" t="s">
        <v>8932</v>
      </c>
      <c r="G18" s="15">
        <f>A1L211C1</f>
        <v>96303</v>
      </c>
      <c r="H18" s="16" t="s">
        <v>8933</v>
      </c>
      <c r="I18" s="21">
        <f>IF(OR(B3L811C1=0,B3L811C2=0),0,1+(B3L811C1/B3L811C2))</f>
        <v>1.0997684391971174</v>
      </c>
      <c r="J18" s="16" t="s">
        <v>8934</v>
      </c>
      <c r="K18" s="15">
        <f>A1L211C5</f>
        <v>11429</v>
      </c>
      <c r="L18" s="16" t="s">
        <v>8935</v>
      </c>
      <c r="M18" s="15">
        <f>A1L211C4</f>
        <v>110955</v>
      </c>
      <c r="N18" s="16" t="s">
        <v>8936</v>
      </c>
      <c r="O18" s="21">
        <f>IF(OR(B3L811C4=0,B3L811C5=0),0,1+(B3L811C4/B3L811C5))</f>
        <v>1.1030057230408725</v>
      </c>
      <c r="P18" s="16" t="s">
        <v>8937</v>
      </c>
      <c r="Q18" s="15">
        <f>A1L211C17</f>
        <v>10518.5</v>
      </c>
      <c r="R18" s="16" t="s">
        <v>8938</v>
      </c>
      <c r="S18" s="15">
        <f>A1L211C16</f>
        <v>103629</v>
      </c>
      <c r="T18" s="16" t="s">
        <v>8939</v>
      </c>
      <c r="U18" s="21">
        <f>IF(OR(B3L811C7=0,B3L811C8=0),0,1+(B3L811C7/B3L811C8))</f>
        <v>1.1015015101950225</v>
      </c>
      <c r="V18" s="16" t="s">
        <v>8940</v>
      </c>
      <c r="W18" s="15">
        <f>A1L211C8</f>
        <v>10692</v>
      </c>
      <c r="X18" s="16" t="s">
        <v>8941</v>
      </c>
      <c r="Y18" s="15">
        <f>A1L211C7</f>
        <v>114665</v>
      </c>
      <c r="Z18" s="16" t="s">
        <v>8942</v>
      </c>
      <c r="AA18" s="21">
        <f>IF(OR(B3L811C10=0,B3L811C11=0),0,1+(B3L811C10/B3L811C11))</f>
        <v>1.0932455413596127</v>
      </c>
      <c r="AB18" s="16" t="s">
        <v>8943</v>
      </c>
      <c r="AC18" s="15">
        <f>A1L211C20</f>
        <v>10576.333333333334</v>
      </c>
      <c r="AD18" s="16" t="s">
        <v>8944</v>
      </c>
      <c r="AE18" s="15">
        <f>A1L211C19</f>
        <v>107307.66666666667</v>
      </c>
      <c r="AF18" s="16" t="s">
        <v>8945</v>
      </c>
      <c r="AG18" s="21">
        <f>IF(OR(B3L811C13=0,B3L811C14=0),0,1+(B3L811C13/B3L811C14))</f>
        <v>1.0985608359763048</v>
      </c>
      <c r="AH18" s="16" t="s">
        <v>8946</v>
      </c>
      <c r="AI18" s="15">
        <f>A1L211C11</f>
        <v>13090</v>
      </c>
      <c r="AJ18" s="16" t="s">
        <v>8947</v>
      </c>
      <c r="AK18" s="15">
        <f>A1L211C10</f>
        <v>128396</v>
      </c>
      <c r="AL18" s="16" t="s">
        <v>8948</v>
      </c>
      <c r="AM18" s="21">
        <f>IF(OR(B3L811C16=0,B3L811C17=0),0,1+(B3L811C16/B3L811C17))</f>
        <v>1.1019502165176485</v>
      </c>
      <c r="AN18" s="16" t="s">
        <v>8949</v>
      </c>
      <c r="AO18" s="15">
        <f>A1L211C23</f>
        <v>11204.75</v>
      </c>
      <c r="AP18" s="16" t="s">
        <v>8950</v>
      </c>
      <c r="AQ18" s="15">
        <f>A1L211C22</f>
        <v>112579.75</v>
      </c>
      <c r="AR18" s="16" t="s">
        <v>8951</v>
      </c>
      <c r="AS18" s="21">
        <f>IF(OR(B3L811C19=0,B3L811C20=0),0,1+(B3L811C19/B3L811C20))</f>
        <v>1.0995272240345177</v>
      </c>
      <c r="AT18" s="16" t="s">
        <v>8952</v>
      </c>
      <c r="AU18" s="15">
        <f>A1L211C14</f>
        <v>14975</v>
      </c>
      <c r="AV18" s="16" t="s">
        <v>8953</v>
      </c>
      <c r="AW18" s="15">
        <f>A1L211C13</f>
        <v>130618</v>
      </c>
      <c r="AX18" s="16" t="s">
        <v>8954</v>
      </c>
      <c r="AY18" s="21">
        <f>IF(OR(B3L811C22=0,B3L811C23=0),0,1+(B3L811C22/B3L811C23))</f>
        <v>1.1146472921036916</v>
      </c>
      <c r="AZ18" s="16" t="s">
        <v>8955</v>
      </c>
      <c r="BA18" s="15">
        <f>A1L211C26</f>
        <v>11958.8</v>
      </c>
      <c r="BB18" s="16" t="s">
        <v>8956</v>
      </c>
      <c r="BC18" s="15">
        <f>A1L211C25</f>
        <v>116187.4</v>
      </c>
      <c r="BD18" s="16" t="s">
        <v>8957</v>
      </c>
      <c r="BE18" s="21">
        <f>IF(OR(B3L811C25=0,B3L811C26=0),0,1+(B3L811C25/B3L811C26))</f>
        <v>1.1029268233904881</v>
      </c>
    </row>
    <row r="19" spans="1:57" x14ac:dyDescent="0.3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18923</v>
      </c>
      <c r="F19" s="16" t="s">
        <v>8959</v>
      </c>
      <c r="G19" s="15">
        <f>A1L212C1</f>
        <v>31599</v>
      </c>
      <c r="H19" s="16" t="s">
        <v>8960</v>
      </c>
      <c r="I19" s="21">
        <f>IF(OR(B3L812C1=0,B3L812C2=0),0,1+(B3L812C1/B3L812C2))</f>
        <v>1.5988480648121777</v>
      </c>
      <c r="J19" s="16" t="s">
        <v>8961</v>
      </c>
      <c r="K19" s="15">
        <f>A1L212C5</f>
        <v>20687</v>
      </c>
      <c r="L19" s="16" t="s">
        <v>8962</v>
      </c>
      <c r="M19" s="15">
        <f>A1L212C4</f>
        <v>34736</v>
      </c>
      <c r="N19" s="16" t="s">
        <v>8963</v>
      </c>
      <c r="O19" s="21">
        <f>IF(OR(B3L812C4=0,B3L812C5=0),0,1+(B3L812C4/B3L812C5))</f>
        <v>1.595549286043298</v>
      </c>
      <c r="P19" s="16" t="s">
        <v>8964</v>
      </c>
      <c r="Q19" s="15">
        <f>A1L212C17</f>
        <v>19805</v>
      </c>
      <c r="R19" s="16" t="s">
        <v>8965</v>
      </c>
      <c r="S19" s="15">
        <f>A1L212C16</f>
        <v>33167.5</v>
      </c>
      <c r="T19" s="16" t="s">
        <v>8966</v>
      </c>
      <c r="U19" s="21">
        <f>IF(OR(B3L812C7=0,B3L812C8=0),0,1+(B3L812C7/B3L812C8))</f>
        <v>1.5971206753599154</v>
      </c>
      <c r="V19" s="16" t="s">
        <v>8967</v>
      </c>
      <c r="W19" s="15">
        <f>A1L212C8</f>
        <v>28932</v>
      </c>
      <c r="X19" s="16" t="s">
        <v>8968</v>
      </c>
      <c r="Y19" s="15">
        <f>A1L212C7</f>
        <v>47992</v>
      </c>
      <c r="Z19" s="16" t="s">
        <v>8969</v>
      </c>
      <c r="AA19" s="21">
        <f>IF(OR(B3L812C10=0,B3L812C11=0),0,1+(B3L812C10/B3L812C11))</f>
        <v>1.6028504750791799</v>
      </c>
      <c r="AB19" s="16" t="s">
        <v>8970</v>
      </c>
      <c r="AC19" s="15">
        <f>A1L212C20</f>
        <v>22847.333333333332</v>
      </c>
      <c r="AD19" s="16" t="s">
        <v>8971</v>
      </c>
      <c r="AE19" s="15">
        <f>A1L212C19</f>
        <v>38109</v>
      </c>
      <c r="AF19" s="16" t="s">
        <v>8972</v>
      </c>
      <c r="AG19" s="21">
        <f>IF(OR(B3L812C13=0,B3L812C14=0),0,1+(B3L812C13/B3L812C14))</f>
        <v>1.5995259212609445</v>
      </c>
      <c r="AH19" s="16" t="s">
        <v>8973</v>
      </c>
      <c r="AI19" s="15">
        <f>A1L212C11</f>
        <v>27657</v>
      </c>
      <c r="AJ19" s="16" t="s">
        <v>8974</v>
      </c>
      <c r="AK19" s="15">
        <f>A1L212C10</f>
        <v>47400</v>
      </c>
      <c r="AL19" s="16" t="s">
        <v>8975</v>
      </c>
      <c r="AM19" s="21">
        <f>IF(OR(B3L812C16=0,B3L812C17=0),0,1+(B3L812C16/B3L812C17))</f>
        <v>1.5834810126582277</v>
      </c>
      <c r="AN19" s="16" t="s">
        <v>8976</v>
      </c>
      <c r="AO19" s="15">
        <f>A1L212C23</f>
        <v>24049.75</v>
      </c>
      <c r="AP19" s="16" t="s">
        <v>8977</v>
      </c>
      <c r="AQ19" s="15">
        <f>A1L212C22</f>
        <v>40431.75</v>
      </c>
      <c r="AR19" s="16" t="s">
        <v>8978</v>
      </c>
      <c r="AS19" s="21">
        <f>IF(OR(B3L812C19=0,B3L812C20=0),0,1+(B3L812C19/B3L812C20))</f>
        <v>1.5948233751939997</v>
      </c>
      <c r="AT19" s="16" t="s">
        <v>8979</v>
      </c>
      <c r="AU19" s="15">
        <f>A1L212C14</f>
        <v>21999</v>
      </c>
      <c r="AV19" s="16" t="s">
        <v>8980</v>
      </c>
      <c r="AW19" s="15">
        <f>A1L212C13</f>
        <v>38990</v>
      </c>
      <c r="AX19" s="16" t="s">
        <v>8981</v>
      </c>
      <c r="AY19" s="21">
        <f>IF(OR(B3L812C22=0,B3L812C23=0),0,1+(B3L812C22/B3L812C23))</f>
        <v>1.5642215952808414</v>
      </c>
      <c r="AZ19" s="16" t="s">
        <v>8982</v>
      </c>
      <c r="BA19" s="15">
        <f>A1L212C26</f>
        <v>23639.599999999999</v>
      </c>
      <c r="BB19" s="16" t="s">
        <v>8983</v>
      </c>
      <c r="BC19" s="15">
        <f>A1L212C25</f>
        <v>40143.4</v>
      </c>
      <c r="BD19" s="16" t="s">
        <v>8984</v>
      </c>
      <c r="BE19" s="21">
        <f>IF(OR(B3L812C25=0,B3L812C26=0),0,1+(B3L812C25/B3L812C26))</f>
        <v>1.5888788692537252</v>
      </c>
    </row>
    <row r="20" spans="1:57" x14ac:dyDescent="0.3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110</v>
      </c>
      <c r="F20" s="16" t="s">
        <v>8986</v>
      </c>
      <c r="G20" s="15">
        <f>A1L213C1</f>
        <v>113</v>
      </c>
      <c r="H20" s="16" t="s">
        <v>8987</v>
      </c>
      <c r="I20" s="21">
        <f>IF(OR(B3L813C1=0,B3L813C2=0),0,1+(B3L813C1/B3L813C2))</f>
        <v>1.9734513274336283</v>
      </c>
      <c r="J20" s="16" t="s">
        <v>8988</v>
      </c>
      <c r="K20" s="15">
        <f>A1L213C5</f>
        <v>125</v>
      </c>
      <c r="L20" s="16" t="s">
        <v>8989</v>
      </c>
      <c r="M20" s="15">
        <f>A1L213C4</f>
        <v>134</v>
      </c>
      <c r="N20" s="16" t="s">
        <v>8990</v>
      </c>
      <c r="O20" s="21">
        <f>IF(OR(B3L813C4=0,B3L813C5=0),0,1+(B3L813C4/B3L813C5))</f>
        <v>1.9328358208955225</v>
      </c>
      <c r="P20" s="16" t="s">
        <v>8991</v>
      </c>
      <c r="Q20" s="21">
        <f>A1L213C17</f>
        <v>117.5</v>
      </c>
      <c r="R20" s="16" t="s">
        <v>8992</v>
      </c>
      <c r="S20" s="21">
        <f>A1L213C16</f>
        <v>123.5</v>
      </c>
      <c r="T20" s="16" t="s">
        <v>8993</v>
      </c>
      <c r="U20" s="21">
        <f>IF(OR(B3L813C7=0,B3L813C8=0),0,1+(B3L813C7/B3L813C8))</f>
        <v>1.951417004048583</v>
      </c>
      <c r="V20" s="16" t="s">
        <v>8994</v>
      </c>
      <c r="W20" s="15">
        <f>A1L213C8</f>
        <v>172</v>
      </c>
      <c r="X20" s="16" t="s">
        <v>8995</v>
      </c>
      <c r="Y20" s="15">
        <f>A1L213C7</f>
        <v>156</v>
      </c>
      <c r="Z20" s="16" t="s">
        <v>8996</v>
      </c>
      <c r="AA20" s="21">
        <f>IF(OR(B3L813C10=0,B3L813C11=0),0,1+(B3L813C10/B3L813C11))</f>
        <v>2.1025641025641026</v>
      </c>
      <c r="AB20" s="16" t="s">
        <v>8997</v>
      </c>
      <c r="AC20" s="21">
        <f>A1L213C20</f>
        <v>135.66666666666666</v>
      </c>
      <c r="AD20" s="16" t="s">
        <v>8998</v>
      </c>
      <c r="AE20" s="21">
        <f>A1L213C19</f>
        <v>134.33333333333334</v>
      </c>
      <c r="AF20" s="16" t="s">
        <v>8999</v>
      </c>
      <c r="AG20" s="21">
        <f>IF(OR(B3L813C13=0,B3L813C14=0),0,1+(B3L813C13/B3L813C14))</f>
        <v>2.0099255583126547</v>
      </c>
      <c r="AH20" s="16" t="s">
        <v>9000</v>
      </c>
      <c r="AI20" s="15">
        <f>A1L213C11</f>
        <v>135</v>
      </c>
      <c r="AJ20" s="16" t="s">
        <v>9001</v>
      </c>
      <c r="AK20" s="15">
        <f>A1L213C10</f>
        <v>141</v>
      </c>
      <c r="AL20" s="16" t="s">
        <v>9002</v>
      </c>
      <c r="AM20" s="21">
        <f>IF(OR(B3L813C16=0,B3L813C17=0),0,1+(B3L813C16/B3L813C17))</f>
        <v>1.9574468085106385</v>
      </c>
      <c r="AN20" s="16" t="s">
        <v>9003</v>
      </c>
      <c r="AO20" s="21">
        <f>A1L213C23</f>
        <v>135.5</v>
      </c>
      <c r="AP20" s="16" t="s">
        <v>9004</v>
      </c>
      <c r="AQ20" s="15">
        <f>A1L213C22</f>
        <v>136</v>
      </c>
      <c r="AR20" s="16" t="s">
        <v>9005</v>
      </c>
      <c r="AS20" s="21">
        <f>IF(OR(B3L813C19=0,B3L813C20=0),0,1+(B3L813C19/B3L813C20))</f>
        <v>1.9963235294117647</v>
      </c>
      <c r="AT20" s="16" t="s">
        <v>9006</v>
      </c>
      <c r="AU20" s="15">
        <f>A1L213C14</f>
        <v>106</v>
      </c>
      <c r="AV20" s="16" t="s">
        <v>9007</v>
      </c>
      <c r="AW20" s="15">
        <f>A1L213C13</f>
        <v>129</v>
      </c>
      <c r="AX20" s="16" t="s">
        <v>9008</v>
      </c>
      <c r="AY20" s="21">
        <f>IF(OR(B3L813C22=0,B3L813C23=0),0,1+(B3L813C22/B3L813C23))</f>
        <v>1.8217054263565893</v>
      </c>
      <c r="AZ20" s="16" t="s">
        <v>9009</v>
      </c>
      <c r="BA20" s="21">
        <f>A1L213C26</f>
        <v>129.6</v>
      </c>
      <c r="BB20" s="16" t="s">
        <v>9010</v>
      </c>
      <c r="BC20" s="21">
        <f>A1L213C25</f>
        <v>134.6</v>
      </c>
      <c r="BD20" s="16" t="s">
        <v>9011</v>
      </c>
      <c r="BE20" s="21">
        <f>IF(OR(B3L813C25=0,B3L813C26=0),0,1+(B3L813C25/B3L813C26))</f>
        <v>1.9628528974739972</v>
      </c>
    </row>
    <row r="21" spans="1:57" x14ac:dyDescent="0.3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33309</v>
      </c>
      <c r="F21" s="16" t="s">
        <v>9013</v>
      </c>
      <c r="G21" s="15">
        <f>A1L214C1</f>
        <v>35427</v>
      </c>
      <c r="H21" s="16" t="s">
        <v>9014</v>
      </c>
      <c r="I21" s="21">
        <f>IF(OR(B3L814C1=0,B3L814C2=0),0,1+(B3L814C1/B3L814C2))</f>
        <v>1.9402150901854518</v>
      </c>
      <c r="J21" s="16" t="s">
        <v>9015</v>
      </c>
      <c r="K21" s="15">
        <f>A1L214C5</f>
        <v>31710</v>
      </c>
      <c r="L21" s="16" t="s">
        <v>9016</v>
      </c>
      <c r="M21" s="15">
        <f>A1L214C4</f>
        <v>33109</v>
      </c>
      <c r="N21" s="16" t="s">
        <v>9017</v>
      </c>
      <c r="O21" s="21">
        <f>IF(OR(B3L814C4=0,B3L814C5=0),0,1+(B3L814C4/B3L814C5))</f>
        <v>1.9577456280769581</v>
      </c>
      <c r="P21" s="16" t="s">
        <v>9018</v>
      </c>
      <c r="Q21" s="15">
        <f>A1L214C17</f>
        <v>32509.5</v>
      </c>
      <c r="R21" s="16" t="s">
        <v>9019</v>
      </c>
      <c r="S21" s="15">
        <f>A1L214C16</f>
        <v>34268</v>
      </c>
      <c r="T21" s="16" t="s">
        <v>9020</v>
      </c>
      <c r="U21" s="21">
        <f>IF(OR(B3L814C7=0,B3L814C8=0),0,1+(B3L814C7/B3L814C8))</f>
        <v>1.9486839033500643</v>
      </c>
      <c r="V21" s="16" t="s">
        <v>9021</v>
      </c>
      <c r="W21" s="15">
        <f>A1L214C8</f>
        <v>33811</v>
      </c>
      <c r="X21" s="16" t="s">
        <v>9022</v>
      </c>
      <c r="Y21" s="15">
        <f>A1L214C7</f>
        <v>35491</v>
      </c>
      <c r="Z21" s="16" t="s">
        <v>9023</v>
      </c>
      <c r="AA21" s="21">
        <f>IF(OR(B3L814C10=0,B3L814C11=0),0,1+(B3L814C10/B3L814C11))</f>
        <v>1.9526640556760868</v>
      </c>
      <c r="AB21" s="16" t="s">
        <v>9024</v>
      </c>
      <c r="AC21" s="15">
        <f>A1L214C20</f>
        <v>32943.333333333336</v>
      </c>
      <c r="AD21" s="16" t="s">
        <v>9025</v>
      </c>
      <c r="AE21" s="15">
        <f>A1L214C19</f>
        <v>34675.666666666664</v>
      </c>
      <c r="AF21" s="16" t="s">
        <v>9026</v>
      </c>
      <c r="AG21" s="21">
        <f>IF(OR(B3L814C13=0,B3L814C14=0),0,1+(B3L814C13/B3L814C14))</f>
        <v>1.9500418160669828</v>
      </c>
      <c r="AH21" s="16" t="s">
        <v>9027</v>
      </c>
      <c r="AI21" s="15">
        <f>A1L214C11</f>
        <v>31439</v>
      </c>
      <c r="AJ21" s="16" t="s">
        <v>9028</v>
      </c>
      <c r="AK21" s="15">
        <f>A1L214C10</f>
        <v>32898</v>
      </c>
      <c r="AL21" s="16" t="s">
        <v>9029</v>
      </c>
      <c r="AM21" s="21">
        <f>IF(OR(B3L814C16=0,B3L814C17=0),0,1+(B3L814C16/B3L814C17))</f>
        <v>1.9556507994406955</v>
      </c>
      <c r="AN21" s="16" t="s">
        <v>9030</v>
      </c>
      <c r="AO21" s="15">
        <f>A1L214C23</f>
        <v>32567.25</v>
      </c>
      <c r="AP21" s="16" t="s">
        <v>9031</v>
      </c>
      <c r="AQ21" s="15">
        <f>A1L214C22</f>
        <v>34231.25</v>
      </c>
      <c r="AR21" s="16" t="s">
        <v>9032</v>
      </c>
      <c r="AS21" s="21">
        <f>IF(OR(B3L814C19=0,B3L814C20=0),0,1+(B3L814C19/B3L814C20))</f>
        <v>1.9513894467774329</v>
      </c>
      <c r="AT21" s="16" t="s">
        <v>9033</v>
      </c>
      <c r="AU21" s="15">
        <f>A1L214C14</f>
        <v>32361</v>
      </c>
      <c r="AV21" s="16" t="s">
        <v>9034</v>
      </c>
      <c r="AW21" s="15">
        <f>A1L214C13</f>
        <v>34285</v>
      </c>
      <c r="AX21" s="16" t="s">
        <v>9035</v>
      </c>
      <c r="AY21" s="21">
        <f>IF(OR(B3L814C22=0,B3L814C23=0),0,1+(B3L814C22/B3L814C23))</f>
        <v>1.9438821642117543</v>
      </c>
      <c r="AZ21" s="16" t="s">
        <v>9036</v>
      </c>
      <c r="BA21" s="15">
        <f>A1L214C26</f>
        <v>32526</v>
      </c>
      <c r="BB21" s="16" t="s">
        <v>9037</v>
      </c>
      <c r="BC21" s="15">
        <f>A1L214C25</f>
        <v>34242</v>
      </c>
      <c r="BD21" s="16" t="s">
        <v>9038</v>
      </c>
      <c r="BE21" s="21">
        <f>IF(OR(B3L814C25=0,B3L814C26=0),0,1+(B3L814C25/B3L814C26))</f>
        <v>1.9498861047835991</v>
      </c>
    </row>
    <row r="22" spans="1:57" x14ac:dyDescent="0.3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2504</v>
      </c>
      <c r="F22" s="16" t="s">
        <v>9040</v>
      </c>
      <c r="G22" s="15">
        <f>A1L215C1</f>
        <v>3651</v>
      </c>
      <c r="H22" s="16" t="s">
        <v>9041</v>
      </c>
      <c r="I22" s="21">
        <f>IF(OR(B3L815C1=0,B3L815C2=0),0,1+(B3L815C1/B3L815C2))</f>
        <v>1.6858394960284855</v>
      </c>
      <c r="J22" s="16" t="s">
        <v>9042</v>
      </c>
      <c r="K22" s="15">
        <f>A1L215C5</f>
        <v>1819</v>
      </c>
      <c r="L22" s="16" t="s">
        <v>9043</v>
      </c>
      <c r="M22" s="15">
        <f>A1L215C4</f>
        <v>2125</v>
      </c>
      <c r="N22" s="16" t="s">
        <v>9044</v>
      </c>
      <c r="O22" s="21">
        <f>IF(OR(B3L815C4=0,B3L815C5=0),0,1+(B3L815C4/B3L815C5))</f>
        <v>1.8559999999999999</v>
      </c>
      <c r="P22" s="16" t="s">
        <v>9045</v>
      </c>
      <c r="Q22" s="15">
        <f>A1L215C17</f>
        <v>2161.5</v>
      </c>
      <c r="R22" s="16" t="s">
        <v>9046</v>
      </c>
      <c r="S22" s="15">
        <f>A1L215C16</f>
        <v>2888</v>
      </c>
      <c r="T22" s="16" t="s">
        <v>9047</v>
      </c>
      <c r="U22" s="21">
        <f>IF(OR(B3L815C7=0,B3L815C8=0),0,1+(B3L815C7/B3L815C8))</f>
        <v>1.7484418282548475</v>
      </c>
      <c r="V22" s="16" t="s">
        <v>9048</v>
      </c>
      <c r="W22" s="15">
        <f>A1L215C8</f>
        <v>2086</v>
      </c>
      <c r="X22" s="16" t="s">
        <v>9049</v>
      </c>
      <c r="Y22" s="15">
        <f>A1L215C7</f>
        <v>2346</v>
      </c>
      <c r="Z22" s="16" t="s">
        <v>9050</v>
      </c>
      <c r="AA22" s="21">
        <f>IF(OR(B3L815C10=0,B3L815C11=0),0,1+(B3L815C10/B3L815C11))</f>
        <v>1.8891730605285593</v>
      </c>
      <c r="AB22" s="16" t="s">
        <v>9051</v>
      </c>
      <c r="AC22" s="15">
        <f>A1L215C20</f>
        <v>2136.3333333333335</v>
      </c>
      <c r="AD22" s="16" t="s">
        <v>9052</v>
      </c>
      <c r="AE22" s="15">
        <f>A1L215C19</f>
        <v>2707.3333333333335</v>
      </c>
      <c r="AF22" s="16" t="s">
        <v>9053</v>
      </c>
      <c r="AG22" s="21">
        <f>IF(OR(B3L815C13=0,B3L815C14=0),0,1+(B3L815C13/B3L815C14))</f>
        <v>1.7890913568086679</v>
      </c>
      <c r="AH22" s="16" t="s">
        <v>9054</v>
      </c>
      <c r="AI22" s="15">
        <f>A1L215C11</f>
        <v>2652</v>
      </c>
      <c r="AJ22" s="16" t="s">
        <v>9055</v>
      </c>
      <c r="AK22" s="15">
        <f>A1L215C10</f>
        <v>2854</v>
      </c>
      <c r="AL22" s="16" t="s">
        <v>9056</v>
      </c>
      <c r="AM22" s="21">
        <f>IF(OR(B3L815C16=0,B3L815C17=0),0,1+(B3L815C16/B3L815C17))</f>
        <v>1.9292221443587947</v>
      </c>
      <c r="AN22" s="16" t="s">
        <v>9057</v>
      </c>
      <c r="AO22" s="15">
        <f>A1L215C23</f>
        <v>2265.25</v>
      </c>
      <c r="AP22" s="16" t="s">
        <v>9058</v>
      </c>
      <c r="AQ22" s="15">
        <f>A1L215C22</f>
        <v>2744</v>
      </c>
      <c r="AR22" s="16" t="s">
        <v>9059</v>
      </c>
      <c r="AS22" s="21">
        <f>IF(OR(B3L815C19=0,B3L815C20=0),0,1+(B3L815C19/B3L815C20))</f>
        <v>1.8255284256559767</v>
      </c>
      <c r="AT22" s="16" t="s">
        <v>9060</v>
      </c>
      <c r="AU22" s="15">
        <f>A1L215C14</f>
        <v>2731</v>
      </c>
      <c r="AV22" s="16" t="s">
        <v>9061</v>
      </c>
      <c r="AW22" s="15">
        <f>A1L215C13</f>
        <v>3434</v>
      </c>
      <c r="AX22" s="16" t="s">
        <v>9062</v>
      </c>
      <c r="AY22" s="21">
        <f>IF(OR(B3L815C22=0,B3L815C23=0),0,1+(B3L815C22/B3L815C23))</f>
        <v>1.7952824694234129</v>
      </c>
      <c r="AZ22" s="16" t="s">
        <v>9063</v>
      </c>
      <c r="BA22" s="15">
        <f>A1L215C26</f>
        <v>2358.4</v>
      </c>
      <c r="BB22" s="16" t="s">
        <v>9064</v>
      </c>
      <c r="BC22" s="15">
        <f>A1L215C25</f>
        <v>2882</v>
      </c>
      <c r="BD22" s="16" t="s">
        <v>9065</v>
      </c>
      <c r="BE22" s="21">
        <f>IF(OR(B3L815C25=0,B3L815C26=0),0,1+(B3L815C25/B3L815C26))</f>
        <v>1.8183206106870229</v>
      </c>
    </row>
    <row r="23" spans="1:57" x14ac:dyDescent="0.3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522855</v>
      </c>
      <c r="F23" s="16" t="s">
        <v>9067</v>
      </c>
      <c r="G23" s="15">
        <f>A1L216C1</f>
        <v>645309</v>
      </c>
      <c r="H23" s="16" t="s">
        <v>9068</v>
      </c>
      <c r="I23" s="21">
        <f>IF(OR(B3L816C1=0,B3L816C2=0),0,1+(B3L816C1/B3L816C2))</f>
        <v>1.8102397456102426</v>
      </c>
      <c r="J23" s="16" t="s">
        <v>9069</v>
      </c>
      <c r="K23" s="15">
        <f>A1L216C5</f>
        <v>485789</v>
      </c>
      <c r="L23" s="16" t="s">
        <v>9070</v>
      </c>
      <c r="M23" s="15">
        <f>A1L216C4</f>
        <v>612958</v>
      </c>
      <c r="N23" s="16" t="s">
        <v>9071</v>
      </c>
      <c r="O23" s="21">
        <f>IF(OR(B3L816C4=0,B3L816C5=0),0,1+(B3L816C4/B3L816C5))</f>
        <v>1.7925322779048483</v>
      </c>
      <c r="P23" s="16" t="s">
        <v>9072</v>
      </c>
      <c r="Q23" s="15">
        <f>A1L216C17</f>
        <v>504322</v>
      </c>
      <c r="R23" s="16" t="s">
        <v>9073</v>
      </c>
      <c r="S23" s="15">
        <f>A1L216C16</f>
        <v>629133.5</v>
      </c>
      <c r="T23" s="16" t="s">
        <v>9074</v>
      </c>
      <c r="U23" s="21">
        <f>IF(OR(B3L816C7=0,B3L816C8=0),0,1+(B3L816C7/B3L816C8))</f>
        <v>1.8016136479777345</v>
      </c>
      <c r="V23" s="16" t="s">
        <v>9075</v>
      </c>
      <c r="W23" s="15">
        <f>A1L216C8</f>
        <v>575980</v>
      </c>
      <c r="X23" s="16" t="s">
        <v>9076</v>
      </c>
      <c r="Y23" s="15">
        <f>A1L216C7</f>
        <v>718740</v>
      </c>
      <c r="Z23" s="16" t="s">
        <v>9077</v>
      </c>
      <c r="AA23" s="21">
        <f>IF(OR(B3L816C10=0,B3L816C11=0),0,1+(B3L816C10/B3L816C11))</f>
        <v>1.8013746278209088</v>
      </c>
      <c r="AB23" s="16" t="s">
        <v>9078</v>
      </c>
      <c r="AC23" s="15">
        <f>A1L216C20</f>
        <v>528208</v>
      </c>
      <c r="AD23" s="16" t="s">
        <v>9079</v>
      </c>
      <c r="AE23" s="15">
        <f>A1L216C19</f>
        <v>659002.33333333337</v>
      </c>
      <c r="AF23" s="16" t="s">
        <v>9080</v>
      </c>
      <c r="AG23" s="21">
        <f>IF(OR(B3L816C13=0,B3L816C14=0),0,1+(B3L816C13/B3L816C14))</f>
        <v>1.8015267523079079</v>
      </c>
      <c r="AH23" s="16" t="s">
        <v>9081</v>
      </c>
      <c r="AI23" s="15">
        <f>A1L216C11</f>
        <v>602651</v>
      </c>
      <c r="AJ23" s="16" t="s">
        <v>9082</v>
      </c>
      <c r="AK23" s="15">
        <f>A1L216C10</f>
        <v>802459</v>
      </c>
      <c r="AL23" s="16" t="s">
        <v>9083</v>
      </c>
      <c r="AM23" s="21">
        <f>IF(OR(B3L816C16=0,B3L816C17=0),0,1+(B3L816C16/B3L816C17))</f>
        <v>1.7510053473136944</v>
      </c>
      <c r="AN23" s="16" t="s">
        <v>9084</v>
      </c>
      <c r="AO23" s="15">
        <f>A1L216C23</f>
        <v>546818.75</v>
      </c>
      <c r="AP23" s="16" t="s">
        <v>9085</v>
      </c>
      <c r="AQ23" s="15">
        <f>A1L216C22</f>
        <v>694866.5</v>
      </c>
      <c r="AR23" s="16" t="s">
        <v>9086</v>
      </c>
      <c r="AS23" s="21">
        <f>IF(OR(B3L816C19=0,B3L816C20=0),0,1+(B3L816C19/B3L816C20))</f>
        <v>1.7869407289026022</v>
      </c>
      <c r="AT23" s="16" t="s">
        <v>9087</v>
      </c>
      <c r="AU23" s="15">
        <f>A1L216C14</f>
        <v>605176</v>
      </c>
      <c r="AV23" s="16" t="s">
        <v>9088</v>
      </c>
      <c r="AW23" s="15">
        <f>A1L216C13</f>
        <v>785940</v>
      </c>
      <c r="AX23" s="16" t="s">
        <v>9089</v>
      </c>
      <c r="AY23" s="21">
        <f>IF(OR(B3L816C22=0,B3L816C23=0),0,1+(B3L816C22/B3L816C23))</f>
        <v>1.7700027991958673</v>
      </c>
      <c r="AZ23" s="16" t="s">
        <v>9090</v>
      </c>
      <c r="BA23" s="15">
        <f>A1L216C26</f>
        <v>558490.19999999995</v>
      </c>
      <c r="BB23" s="16" t="s">
        <v>9091</v>
      </c>
      <c r="BC23" s="15">
        <f>A1L216C25</f>
        <v>713081.2</v>
      </c>
      <c r="BD23" s="16" t="s">
        <v>9092</v>
      </c>
      <c r="BE23" s="21">
        <f>IF(OR(B3L816C25=0,B3L816C26=0),0,1+(B3L816C25/B3L816C26))</f>
        <v>1.783207017658017</v>
      </c>
    </row>
    <row r="24" spans="1:57" x14ac:dyDescent="0.3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3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14025</v>
      </c>
      <c r="F25" s="16" t="s">
        <v>9121</v>
      </c>
      <c r="G25" s="15">
        <f>A1L218C1</f>
        <v>15663</v>
      </c>
      <c r="H25" s="16" t="s">
        <v>9122</v>
      </c>
      <c r="I25" s="21">
        <f>IF(OR(B3L818C1=0,B3L818C2=0),0,1+(B3L818C1/B3L818C2))</f>
        <v>1.8954223328864201</v>
      </c>
      <c r="J25" s="16" t="s">
        <v>9123</v>
      </c>
      <c r="K25" s="15">
        <f>A1L218C5</f>
        <v>10046</v>
      </c>
      <c r="L25" s="16" t="s">
        <v>9124</v>
      </c>
      <c r="M25" s="15">
        <f>A1L218C4</f>
        <v>10360</v>
      </c>
      <c r="N25" s="16" t="s">
        <v>9125</v>
      </c>
      <c r="O25" s="21">
        <f>IF(OR(B3L818C4=0,B3L818C5=0),0,1+(B3L818C4/B3L818C5))</f>
        <v>1.9696911196911198</v>
      </c>
      <c r="P25" s="16" t="s">
        <v>9126</v>
      </c>
      <c r="Q25" s="15">
        <f>A1L218C17</f>
        <v>12035.5</v>
      </c>
      <c r="R25" s="16" t="s">
        <v>9127</v>
      </c>
      <c r="S25" s="15">
        <f>A1L218C16</f>
        <v>13011.5</v>
      </c>
      <c r="T25" s="16" t="s">
        <v>9128</v>
      </c>
      <c r="U25" s="21">
        <f>IF(OR(B3L818C7=0,B3L818C8=0),0,1+(B3L818C7/B3L818C8))</f>
        <v>1.9249894324251624</v>
      </c>
      <c r="V25" s="16" t="s">
        <v>9129</v>
      </c>
      <c r="W25" s="15">
        <f>A1L218C8</f>
        <v>12144</v>
      </c>
      <c r="X25" s="16" t="s">
        <v>9130</v>
      </c>
      <c r="Y25" s="15">
        <f>A1L218C7</f>
        <v>11821</v>
      </c>
      <c r="Z25" s="16" t="s">
        <v>9131</v>
      </c>
      <c r="AA25" s="21">
        <f>IF(OR(B3L818C10=0,B3L818C11=0),0,1+(B3L818C10/B3L818C11))</f>
        <v>2.0273242534472549</v>
      </c>
      <c r="AB25" s="16" t="s">
        <v>9132</v>
      </c>
      <c r="AC25" s="15">
        <f>A1L218C20</f>
        <v>12071.666666666666</v>
      </c>
      <c r="AD25" s="16" t="s">
        <v>9133</v>
      </c>
      <c r="AE25" s="15">
        <f>A1L218C19</f>
        <v>12614.666666666666</v>
      </c>
      <c r="AF25" s="16" t="s">
        <v>9134</v>
      </c>
      <c r="AG25" s="21">
        <f>IF(OR(B3L818C13=0,B3L818C14=0),0,1+(B3L818C13/B3L818C14))</f>
        <v>1.9569548673501744</v>
      </c>
      <c r="AH25" s="16" t="s">
        <v>9135</v>
      </c>
      <c r="AI25" s="15">
        <f>A1L218C11</f>
        <v>13520</v>
      </c>
      <c r="AJ25" s="16" t="s">
        <v>9136</v>
      </c>
      <c r="AK25" s="15">
        <f>A1L218C10</f>
        <v>17382</v>
      </c>
      <c r="AL25" s="16" t="s">
        <v>9137</v>
      </c>
      <c r="AM25" s="21">
        <f>IF(OR(B3L818C16=0,B3L818C17=0),0,1+(B3L818C16/B3L818C17))</f>
        <v>1.7778161316304222</v>
      </c>
      <c r="AN25" s="16" t="s">
        <v>9138</v>
      </c>
      <c r="AO25" s="15">
        <f>A1L218C23</f>
        <v>12433.75</v>
      </c>
      <c r="AP25" s="16" t="s">
        <v>9139</v>
      </c>
      <c r="AQ25" s="15">
        <f>A1L218C22</f>
        <v>13806.5</v>
      </c>
      <c r="AR25" s="16" t="s">
        <v>9140</v>
      </c>
      <c r="AS25" s="21">
        <f>IF(OR(B3L818C19=0,B3L818C20=0),0,1+(B3L818C19/B3L818C20))</f>
        <v>1.9005721942563285</v>
      </c>
      <c r="AT25" s="16" t="s">
        <v>9141</v>
      </c>
      <c r="AU25" s="15">
        <f>A1L218C14</f>
        <v>11853</v>
      </c>
      <c r="AV25" s="16" t="s">
        <v>9142</v>
      </c>
      <c r="AW25" s="15">
        <f>A1L218C13</f>
        <v>17088</v>
      </c>
      <c r="AX25" s="16" t="s">
        <v>9143</v>
      </c>
      <c r="AY25" s="21">
        <f>IF(OR(B3L818C22=0,B3L818C23=0),0,1+(B3L818C22/B3L818C23))</f>
        <v>1.6936446629213484</v>
      </c>
      <c r="AZ25" s="16" t="s">
        <v>9144</v>
      </c>
      <c r="BA25" s="15">
        <f>A1L218C26</f>
        <v>12317.6</v>
      </c>
      <c r="BB25" s="16" t="s">
        <v>9145</v>
      </c>
      <c r="BC25" s="15">
        <f>A1L218C25</f>
        <v>14462.8</v>
      </c>
      <c r="BD25" s="16" t="s">
        <v>9146</v>
      </c>
      <c r="BE25" s="21">
        <f>IF(OR(B3L818C25=0,B3L818C26=0),0,1+(B3L818C25/B3L818C26))</f>
        <v>1.8516746411483256</v>
      </c>
    </row>
    <row r="26" spans="1:57" x14ac:dyDescent="0.3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43008</v>
      </c>
      <c r="F26" s="16" t="s">
        <v>9148</v>
      </c>
      <c r="G26" s="15">
        <f>A1L219C1</f>
        <v>55939</v>
      </c>
      <c r="H26" s="16" t="s">
        <v>9149</v>
      </c>
      <c r="I26" s="21">
        <f>IF(OR(B3L819C1=0,B3L819C2=0),0,1+(B3L819C1/B3L819C2))</f>
        <v>1.7688374836875882</v>
      </c>
      <c r="J26" s="16" t="s">
        <v>9150</v>
      </c>
      <c r="K26" s="15">
        <f>A1L219C5</f>
        <v>42512</v>
      </c>
      <c r="L26" s="16" t="s">
        <v>9151</v>
      </c>
      <c r="M26" s="15">
        <f>A1L219C4</f>
        <v>52898</v>
      </c>
      <c r="N26" s="16" t="s">
        <v>9152</v>
      </c>
      <c r="O26" s="21">
        <f>IF(OR(B3L819C4=0,B3L819C5=0),0,1+(B3L819C4/B3L819C5))</f>
        <v>1.8036598737192331</v>
      </c>
      <c r="P26" s="16" t="s">
        <v>9153</v>
      </c>
      <c r="Q26" s="15">
        <f>A1L219C17</f>
        <v>42760</v>
      </c>
      <c r="R26" s="16" t="s">
        <v>9154</v>
      </c>
      <c r="S26" s="15">
        <f>A1L219C16</f>
        <v>54418.5</v>
      </c>
      <c r="T26" s="16" t="s">
        <v>9155</v>
      </c>
      <c r="U26" s="21">
        <f>IF(OR(B3L819C7=0,B3L819C8=0),0,1+(B3L819C7/B3L819C8))</f>
        <v>1.7857621948418276</v>
      </c>
      <c r="V26" s="16" t="s">
        <v>9156</v>
      </c>
      <c r="W26" s="15">
        <f>A1L219C8</f>
        <v>43709</v>
      </c>
      <c r="X26" s="16" t="s">
        <v>9157</v>
      </c>
      <c r="Y26" s="15">
        <f>A1L219C7</f>
        <v>51567</v>
      </c>
      <c r="Z26" s="16" t="s">
        <v>9158</v>
      </c>
      <c r="AA26" s="21">
        <f>IF(OR(B3L819C10=0,B3L819C11=0),0,1+(B3L819C10/B3L819C11))</f>
        <v>1.8476157232338513</v>
      </c>
      <c r="AB26" s="16" t="s">
        <v>9159</v>
      </c>
      <c r="AC26" s="15">
        <f>A1L219C20</f>
        <v>43076.333333333336</v>
      </c>
      <c r="AD26" s="16" t="s">
        <v>9160</v>
      </c>
      <c r="AE26" s="15">
        <f>A1L219C19</f>
        <v>53468</v>
      </c>
      <c r="AF26" s="16" t="s">
        <v>9161</v>
      </c>
      <c r="AG26" s="21">
        <f>IF(OR(B3L819C13=0,B3L819C14=0),0,1+(B3L819C13/B3L819C14))</f>
        <v>1.8056469913468494</v>
      </c>
      <c r="AH26" s="16" t="s">
        <v>9162</v>
      </c>
      <c r="AI26" s="15">
        <f>A1L219C11</f>
        <v>37015</v>
      </c>
      <c r="AJ26" s="16" t="s">
        <v>9163</v>
      </c>
      <c r="AK26" s="15">
        <f>A1L219C10</f>
        <v>47037</v>
      </c>
      <c r="AL26" s="16" t="s">
        <v>9164</v>
      </c>
      <c r="AM26" s="21">
        <f>IF(OR(B3L819C16=0,B3L819C17=0),0,1+(B3L819C16/B3L819C17))</f>
        <v>1.786933690498969</v>
      </c>
      <c r="AN26" s="16" t="s">
        <v>9165</v>
      </c>
      <c r="AO26" s="15">
        <f>A1L219C23</f>
        <v>41561</v>
      </c>
      <c r="AP26" s="16" t="s">
        <v>9166</v>
      </c>
      <c r="AQ26" s="15">
        <f>A1L219C22</f>
        <v>51860.25</v>
      </c>
      <c r="AR26" s="16" t="s">
        <v>9167</v>
      </c>
      <c r="AS26" s="21">
        <f>IF(OR(B3L819C19=0,B3L819C20=0),0,1+(B3L819C19/B3L819C20))</f>
        <v>1.8014037726389671</v>
      </c>
      <c r="AT26" s="16" t="s">
        <v>9168</v>
      </c>
      <c r="AU26" s="15">
        <f>A1L219C14</f>
        <v>31465</v>
      </c>
      <c r="AV26" s="16" t="s">
        <v>9169</v>
      </c>
      <c r="AW26" s="15">
        <f>A1L219C13</f>
        <v>38866</v>
      </c>
      <c r="AX26" s="16" t="s">
        <v>9170</v>
      </c>
      <c r="AY26" s="21">
        <f>IF(OR(B3L819C22=0,B3L819C23=0),0,1+(B3L819C22/B3L819C23))</f>
        <v>1.8095764935933722</v>
      </c>
      <c r="AZ26" s="16" t="s">
        <v>9171</v>
      </c>
      <c r="BA26" s="15">
        <f>A1L219C26</f>
        <v>39541.800000000003</v>
      </c>
      <c r="BB26" s="16" t="s">
        <v>9172</v>
      </c>
      <c r="BC26" s="15">
        <f>A1L219C25</f>
        <v>49261.4</v>
      </c>
      <c r="BD26" s="16" t="s">
        <v>9173</v>
      </c>
      <c r="BE26" s="21">
        <f>IF(OR(B3L819C25=0,B3L819C26=0),0,1+(B3L819C25/B3L819C26))</f>
        <v>1.8026933867084574</v>
      </c>
    </row>
    <row r="27" spans="1:57" x14ac:dyDescent="0.3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80798</v>
      </c>
      <c r="F27" s="16" t="s">
        <v>9175</v>
      </c>
      <c r="G27" s="15">
        <f>A1L220C1</f>
        <v>96236</v>
      </c>
      <c r="H27" s="16" t="s">
        <v>9176</v>
      </c>
      <c r="I27" s="21">
        <f>IF(OR(B3L820C1=0,B3L820C2=0),0,1+(B3L820C1/B3L820C2))</f>
        <v>1.8395818612577415</v>
      </c>
      <c r="J27" s="16" t="s">
        <v>9177</v>
      </c>
      <c r="K27" s="15">
        <f>A1L220C5</f>
        <v>71899</v>
      </c>
      <c r="L27" s="16" t="s">
        <v>9178</v>
      </c>
      <c r="M27" s="15">
        <f>A1L220C4</f>
        <v>86942</v>
      </c>
      <c r="N27" s="16" t="s">
        <v>9179</v>
      </c>
      <c r="O27" s="21">
        <f>IF(OR(B3L820C4=0,B3L820C5=0),0,1+(B3L820C4/B3L820C5))</f>
        <v>1.8269766050930505</v>
      </c>
      <c r="P27" s="16" t="s">
        <v>9180</v>
      </c>
      <c r="Q27" s="15">
        <f>A1L220C17</f>
        <v>76348.5</v>
      </c>
      <c r="R27" s="16" t="s">
        <v>9181</v>
      </c>
      <c r="S27" s="15">
        <f>A1L220C16</f>
        <v>91589</v>
      </c>
      <c r="T27" s="16" t="s">
        <v>9182</v>
      </c>
      <c r="U27" s="21">
        <f>IF(OR(B3L820C7=0,B3L820C8=0),0,1+(B3L820C7/B3L820C8))</f>
        <v>1.8335990129819084</v>
      </c>
      <c r="V27" s="16" t="s">
        <v>9183</v>
      </c>
      <c r="W27" s="15">
        <f>A1L220C8</f>
        <v>83397</v>
      </c>
      <c r="X27" s="16" t="s">
        <v>9184</v>
      </c>
      <c r="Y27" s="15">
        <f>A1L220C7</f>
        <v>93079</v>
      </c>
      <c r="Z27" s="16" t="s">
        <v>9185</v>
      </c>
      <c r="AA27" s="21">
        <f>IF(OR(B3L820C10=0,B3L820C11=0),0,1+(B3L820C10/B3L820C11))</f>
        <v>1.8959808334855337</v>
      </c>
      <c r="AB27" s="16" t="s">
        <v>9186</v>
      </c>
      <c r="AC27" s="15">
        <f>A1L220C20</f>
        <v>78698</v>
      </c>
      <c r="AD27" s="16" t="s">
        <v>9187</v>
      </c>
      <c r="AE27" s="15">
        <f>A1L220C19</f>
        <v>92085.666666666672</v>
      </c>
      <c r="AF27" s="16" t="s">
        <v>9188</v>
      </c>
      <c r="AG27" s="21">
        <f>IF(OR(B3L820C13=0,B3L820C14=0),0,1+(B3L820C13/B3L820C14))</f>
        <v>1.8546172585672038</v>
      </c>
      <c r="AH27" s="16" t="s">
        <v>9189</v>
      </c>
      <c r="AI27" s="15">
        <f>A1L220C11</f>
        <v>74726</v>
      </c>
      <c r="AJ27" s="16" t="s">
        <v>9190</v>
      </c>
      <c r="AK27" s="15">
        <f>A1L220C10</f>
        <v>90172</v>
      </c>
      <c r="AL27" s="16" t="s">
        <v>9191</v>
      </c>
      <c r="AM27" s="21">
        <f>IF(OR(B3L820C16=0,B3L820C17=0),0,1+(B3L820C16/B3L820C17))</f>
        <v>1.8287051412855431</v>
      </c>
      <c r="AN27" s="16" t="s">
        <v>9192</v>
      </c>
      <c r="AO27" s="15">
        <f>A1L220C23</f>
        <v>77705</v>
      </c>
      <c r="AP27" s="16" t="s">
        <v>9193</v>
      </c>
      <c r="AQ27" s="15">
        <f>A1L220C22</f>
        <v>91607.25</v>
      </c>
      <c r="AR27" s="16" t="s">
        <v>9194</v>
      </c>
      <c r="AS27" s="21">
        <f>IF(OR(B3L820C19=0,B3L820C20=0),0,1+(B3L820C19/B3L820C20))</f>
        <v>1.848240723305197</v>
      </c>
      <c r="AT27" s="16" t="s">
        <v>9195</v>
      </c>
      <c r="AU27" s="15">
        <f>A1L220C14</f>
        <v>77876</v>
      </c>
      <c r="AV27" s="16" t="s">
        <v>9196</v>
      </c>
      <c r="AW27" s="15">
        <f>A1L220C13</f>
        <v>86875</v>
      </c>
      <c r="AX27" s="16" t="s">
        <v>9197</v>
      </c>
      <c r="AY27" s="21">
        <f>IF(OR(B3L820C22=0,B3L820C23=0),0,1+(B3L820C22/B3L820C23))</f>
        <v>1.8964143884892086</v>
      </c>
      <c r="AZ27" s="16" t="s">
        <v>9198</v>
      </c>
      <c r="BA27" s="15">
        <f>A1L220C26</f>
        <v>77739.199999999997</v>
      </c>
      <c r="BB27" s="16" t="s">
        <v>9199</v>
      </c>
      <c r="BC27" s="15">
        <f>A1L220C25</f>
        <v>90660.800000000003</v>
      </c>
      <c r="BD27" s="16" t="s">
        <v>9200</v>
      </c>
      <c r="BE27" s="21">
        <f>IF(OR(B3L820C25=0,B3L820C26=0),0,1+(B3L820C25/B3L820C26))</f>
        <v>1.8574731306143337</v>
      </c>
    </row>
    <row r="28" spans="1:57" x14ac:dyDescent="0.3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20842</v>
      </c>
      <c r="F28" s="16" t="s">
        <v>9202</v>
      </c>
      <c r="G28" s="15">
        <f>A1L221C1</f>
        <v>24826</v>
      </c>
      <c r="H28" s="16" t="s">
        <v>9203</v>
      </c>
      <c r="I28" s="21">
        <f>IF(OR(B3L821C1=0,B3L821C2=0),0,1+(B3L821C1/B3L821C2))</f>
        <v>1.8395230806412632</v>
      </c>
      <c r="J28" s="16" t="s">
        <v>9204</v>
      </c>
      <c r="K28" s="15">
        <f>A1L221C5</f>
        <v>20727</v>
      </c>
      <c r="L28" s="16" t="s">
        <v>9205</v>
      </c>
      <c r="M28" s="15">
        <f>A1L221C4</f>
        <v>24151</v>
      </c>
      <c r="N28" s="16" t="s">
        <v>9206</v>
      </c>
      <c r="O28" s="21">
        <f>IF(OR(B3L821C4=0,B3L821C5=0),0,1+(B3L821C4/B3L821C5))</f>
        <v>1.8582253322843774</v>
      </c>
      <c r="P28" s="16" t="s">
        <v>9207</v>
      </c>
      <c r="Q28" s="15">
        <f>A1L221C17</f>
        <v>20784.5</v>
      </c>
      <c r="R28" s="16" t="s">
        <v>9208</v>
      </c>
      <c r="S28" s="15">
        <f>A1L221C16</f>
        <v>24488.5</v>
      </c>
      <c r="T28" s="16" t="s">
        <v>9209</v>
      </c>
      <c r="U28" s="21">
        <f>IF(OR(B3L821C7=0,B3L821C8=0),0,1+(B3L821C7/B3L821C8))</f>
        <v>1.8487453294403495</v>
      </c>
      <c r="V28" s="16" t="s">
        <v>9210</v>
      </c>
      <c r="W28" s="15">
        <f>A1L221C8</f>
        <v>23188</v>
      </c>
      <c r="X28" s="16" t="s">
        <v>9211</v>
      </c>
      <c r="Y28" s="15">
        <f>A1L221C7</f>
        <v>27779</v>
      </c>
      <c r="Z28" s="16" t="s">
        <v>9212</v>
      </c>
      <c r="AA28" s="21">
        <f>IF(OR(B3L821C10=0,B3L821C11=0),0,1+(B3L821C10/B3L821C11))</f>
        <v>1.8347312718240398</v>
      </c>
      <c r="AB28" s="16" t="s">
        <v>9213</v>
      </c>
      <c r="AC28" s="15">
        <f>A1L221C20</f>
        <v>21585.666666666668</v>
      </c>
      <c r="AD28" s="16" t="s">
        <v>9214</v>
      </c>
      <c r="AE28" s="15">
        <f>A1L221C19</f>
        <v>25585.333333333332</v>
      </c>
      <c r="AF28" s="16" t="s">
        <v>9215</v>
      </c>
      <c r="AG28" s="21">
        <f>IF(OR(B3L821C13=0,B3L821C14=0),0,1+(B3L821C13/B3L821C14))</f>
        <v>1.8436734587524102</v>
      </c>
      <c r="AH28" s="16" t="s">
        <v>9216</v>
      </c>
      <c r="AI28" s="15">
        <f>A1L221C11</f>
        <v>21756</v>
      </c>
      <c r="AJ28" s="16" t="s">
        <v>9217</v>
      </c>
      <c r="AK28" s="15">
        <f>A1L221C10</f>
        <v>29757</v>
      </c>
      <c r="AL28" s="16" t="s">
        <v>9218</v>
      </c>
      <c r="AM28" s="21">
        <f>IF(OR(B3L821C16=0,B3L821C17=0),0,1+(B3L821C16/B3L821C17))</f>
        <v>1.7311220889202541</v>
      </c>
      <c r="AN28" s="16" t="s">
        <v>9219</v>
      </c>
      <c r="AO28" s="15">
        <f>A1L221C23</f>
        <v>21628.25</v>
      </c>
      <c r="AP28" s="16" t="s">
        <v>9220</v>
      </c>
      <c r="AQ28" s="15">
        <f>A1L221C22</f>
        <v>26628.25</v>
      </c>
      <c r="AR28" s="16" t="s">
        <v>9221</v>
      </c>
      <c r="AS28" s="21">
        <f>IF(OR(B3L821C19=0,B3L821C20=0),0,1+(B3L821C19/B3L821C20))</f>
        <v>1.8122294931135166</v>
      </c>
      <c r="AT28" s="16" t="s">
        <v>9222</v>
      </c>
      <c r="AU28" s="15">
        <f>A1L221C14</f>
        <v>23103</v>
      </c>
      <c r="AV28" s="16" t="s">
        <v>9223</v>
      </c>
      <c r="AW28" s="15">
        <f>A1L221C13</f>
        <v>29780</v>
      </c>
      <c r="AX28" s="16" t="s">
        <v>9224</v>
      </c>
      <c r="AY28" s="21">
        <f>IF(OR(B3L821C22=0,B3L821C23=0),0,1+(B3L821C22/B3L821C23))</f>
        <v>1.7757891202149092</v>
      </c>
      <c r="AZ28" s="16" t="s">
        <v>9225</v>
      </c>
      <c r="BA28" s="15">
        <f>A1L221C26</f>
        <v>21923.200000000001</v>
      </c>
      <c r="BB28" s="16" t="s">
        <v>9226</v>
      </c>
      <c r="BC28" s="15">
        <f>A1L221C25</f>
        <v>27258.6</v>
      </c>
      <c r="BD28" s="16" t="s">
        <v>9227</v>
      </c>
      <c r="BE28" s="21">
        <f>IF(OR(B3L821C25=0,B3L821C26=0),0,1+(B3L821C25/B3L821C26))</f>
        <v>1.8042672771162129</v>
      </c>
    </row>
    <row r="29" spans="1:57" x14ac:dyDescent="0.3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353958</v>
      </c>
      <c r="F29" s="16" t="s">
        <v>9229</v>
      </c>
      <c r="G29" s="15">
        <f>A1L222C1</f>
        <v>381310</v>
      </c>
      <c r="H29" s="16" t="s">
        <v>9230</v>
      </c>
      <c r="I29" s="21">
        <f>IF(OR(B3L822C1=0,B3L822C2=0),0,1+(B3L822C1/B3L822C2))</f>
        <v>1.9282683380976109</v>
      </c>
      <c r="J29" s="16" t="s">
        <v>9231</v>
      </c>
      <c r="K29" s="15">
        <f>A1L222C5</f>
        <v>342516</v>
      </c>
      <c r="L29" s="16" t="s">
        <v>9232</v>
      </c>
      <c r="M29" s="15">
        <f>A1L222C4</f>
        <v>374111</v>
      </c>
      <c r="N29" s="16" t="s">
        <v>9233</v>
      </c>
      <c r="O29" s="21">
        <f>IF(OR(B3L822C4=0,B3L822C5=0),0,1+(B3L822C4/B3L822C5))</f>
        <v>1.9155464554637527</v>
      </c>
      <c r="P29" s="16" t="s">
        <v>9234</v>
      </c>
      <c r="Q29" s="15">
        <f>A1L222C17</f>
        <v>348237</v>
      </c>
      <c r="R29" s="16" t="s">
        <v>9235</v>
      </c>
      <c r="S29" s="15">
        <f>A1L222C16</f>
        <v>377710.5</v>
      </c>
      <c r="T29" s="16" t="s">
        <v>9236</v>
      </c>
      <c r="U29" s="21">
        <f>IF(OR(B3L822C7=0,B3L822C8=0),0,1+(B3L822C7/B3L822C8))</f>
        <v>1.9219680151862339</v>
      </c>
      <c r="V29" s="16" t="s">
        <v>9237</v>
      </c>
      <c r="W29" s="15">
        <f>A1L222C8</f>
        <v>349962</v>
      </c>
      <c r="X29" s="16" t="s">
        <v>9238</v>
      </c>
      <c r="Y29" s="15">
        <f>A1L222C7</f>
        <v>371905</v>
      </c>
      <c r="Z29" s="16" t="s">
        <v>9239</v>
      </c>
      <c r="AA29" s="21">
        <f>IF(OR(B3L822C10=0,B3L822C11=0),0,1+(B3L822C10/B3L822C11))</f>
        <v>1.9409983732404781</v>
      </c>
      <c r="AB29" s="16" t="s">
        <v>9240</v>
      </c>
      <c r="AC29" s="15">
        <f>A1L222C20</f>
        <v>348812</v>
      </c>
      <c r="AD29" s="16" t="s">
        <v>9241</v>
      </c>
      <c r="AE29" s="15">
        <f>A1L222C19</f>
        <v>375775.33333333331</v>
      </c>
      <c r="AF29" s="16" t="s">
        <v>9242</v>
      </c>
      <c r="AG29" s="21">
        <f>IF(OR(B3L822C13=0,B3L822C14=0),0,1+(B3L822C13/B3L822C14))</f>
        <v>1.9282461328843654</v>
      </c>
      <c r="AH29" s="16" t="s">
        <v>9243</v>
      </c>
      <c r="AI29" s="15">
        <f>A1L222C11</f>
        <v>347440</v>
      </c>
      <c r="AJ29" s="16" t="s">
        <v>9244</v>
      </c>
      <c r="AK29" s="15">
        <f>A1L222C10</f>
        <v>373390</v>
      </c>
      <c r="AL29" s="16" t="s">
        <v>9245</v>
      </c>
      <c r="AM29" s="21">
        <f>IF(OR(B3L822C16=0,B3L822C17=0),0,1+(B3L822C16/B3L822C17))</f>
        <v>1.9305016202897773</v>
      </c>
      <c r="AN29" s="16" t="s">
        <v>9246</v>
      </c>
      <c r="AO29" s="15">
        <f>A1L222C23</f>
        <v>348469</v>
      </c>
      <c r="AP29" s="16" t="s">
        <v>9247</v>
      </c>
      <c r="AQ29" s="15">
        <f>A1L222C22</f>
        <v>375179</v>
      </c>
      <c r="AR29" s="16" t="s">
        <v>9248</v>
      </c>
      <c r="AS29" s="21">
        <f>IF(OR(B3L822C19=0,B3L822C20=0),0,1+(B3L822C19/B3L822C20))</f>
        <v>1.9288073159745083</v>
      </c>
      <c r="AT29" s="16" t="s">
        <v>9249</v>
      </c>
      <c r="AU29" s="15">
        <f>A1L222C14</f>
        <v>340121</v>
      </c>
      <c r="AV29" s="16" t="s">
        <v>9250</v>
      </c>
      <c r="AW29" s="15">
        <f>A1L222C13</f>
        <v>384441</v>
      </c>
      <c r="AX29" s="16" t="s">
        <v>9251</v>
      </c>
      <c r="AY29" s="21">
        <f>IF(OR(B3L822C22=0,B3L822C23=0),0,1+(B3L822C22/B3L822C23))</f>
        <v>1.8847157301120327</v>
      </c>
      <c r="AZ29" s="16" t="s">
        <v>9252</v>
      </c>
      <c r="BA29" s="15">
        <f>A1L222C26</f>
        <v>346799.4</v>
      </c>
      <c r="BB29" s="16" t="s">
        <v>9253</v>
      </c>
      <c r="BC29" s="15">
        <f>A1L222C25</f>
        <v>377031.4</v>
      </c>
      <c r="BD29" s="16" t="s">
        <v>9254</v>
      </c>
      <c r="BE29" s="21">
        <f>IF(OR(B3L822C25=0,B3L822C26=0),0,1+(B3L822C25/B3L822C26))</f>
        <v>1.9198156970480444</v>
      </c>
    </row>
    <row r="30" spans="1:57" x14ac:dyDescent="0.3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57568</v>
      </c>
      <c r="F30" s="16" t="s">
        <v>9256</v>
      </c>
      <c r="G30" s="15">
        <f>A1L223C1</f>
        <v>63487</v>
      </c>
      <c r="H30" s="16" t="s">
        <v>9257</v>
      </c>
      <c r="I30" s="21">
        <f>IF(OR(B3L823C1=0,B3L823C2=0),0,1+(B3L823C1/B3L823C2))</f>
        <v>1.9067683147731032</v>
      </c>
      <c r="J30" s="16" t="s">
        <v>9258</v>
      </c>
      <c r="K30" s="15">
        <f>A1L223C5</f>
        <v>48961</v>
      </c>
      <c r="L30" s="16" t="s">
        <v>9259</v>
      </c>
      <c r="M30" s="15">
        <f>A1L223C4</f>
        <v>54585</v>
      </c>
      <c r="N30" s="16" t="s">
        <v>9260</v>
      </c>
      <c r="O30" s="21">
        <f>IF(OR(B3L823C4=0,B3L823C5=0),0,1+(B3L823C4/B3L823C5))</f>
        <v>1.8969680315104882</v>
      </c>
      <c r="P30" s="16" t="s">
        <v>9261</v>
      </c>
      <c r="Q30" s="15">
        <f>A1L223C17</f>
        <v>53264.5</v>
      </c>
      <c r="R30" s="16" t="s">
        <v>9262</v>
      </c>
      <c r="S30" s="15">
        <f>A1L223C16</f>
        <v>59036</v>
      </c>
      <c r="T30" s="16" t="s">
        <v>9263</v>
      </c>
      <c r="U30" s="21">
        <f>IF(OR(B3L823C7=0,B3L823C8=0),0,1+(B3L823C7/B3L823C8))</f>
        <v>1.902237617724778</v>
      </c>
      <c r="V30" s="16" t="s">
        <v>9264</v>
      </c>
      <c r="W30" s="15">
        <f>A1L223C8</f>
        <v>61864</v>
      </c>
      <c r="X30" s="16" t="s">
        <v>9265</v>
      </c>
      <c r="Y30" s="15">
        <f>A1L223C7</f>
        <v>70305</v>
      </c>
      <c r="Z30" s="16" t="s">
        <v>9266</v>
      </c>
      <c r="AA30" s="21">
        <f>IF(OR(B3L823C10=0,B3L823C11=0),0,1+(B3L823C10/B3L823C11))</f>
        <v>1.8799374155465471</v>
      </c>
      <c r="AB30" s="16" t="s">
        <v>9267</v>
      </c>
      <c r="AC30" s="15">
        <f>A1L223C20</f>
        <v>56131</v>
      </c>
      <c r="AD30" s="16" t="s">
        <v>9268</v>
      </c>
      <c r="AE30" s="15">
        <f>A1L223C19</f>
        <v>62792.333333333336</v>
      </c>
      <c r="AF30" s="16" t="s">
        <v>9269</v>
      </c>
      <c r="AG30" s="21">
        <f>IF(OR(B3L823C13=0,B3L823C14=0),0,1+(B3L823C13/B3L823C14))</f>
        <v>1.8939148622177866</v>
      </c>
      <c r="AH30" s="16" t="s">
        <v>9270</v>
      </c>
      <c r="AI30" s="15">
        <f>A1L223C11</f>
        <v>56948</v>
      </c>
      <c r="AJ30" s="16" t="s">
        <v>9271</v>
      </c>
      <c r="AK30" s="15">
        <f>A1L223C10</f>
        <v>68322</v>
      </c>
      <c r="AL30" s="16" t="s">
        <v>9272</v>
      </c>
      <c r="AM30" s="21">
        <f>IF(OR(B3L823C16=0,B3L823C17=0),0,1+(B3L823C16/B3L823C17))</f>
        <v>1.8335236087936537</v>
      </c>
      <c r="AN30" s="16" t="s">
        <v>9273</v>
      </c>
      <c r="AO30" s="15">
        <f>A1L223C23</f>
        <v>56335.25</v>
      </c>
      <c r="AP30" s="16" t="s">
        <v>9274</v>
      </c>
      <c r="AQ30" s="15">
        <f>A1L223C22</f>
        <v>64174.75</v>
      </c>
      <c r="AR30" s="16" t="s">
        <v>9275</v>
      </c>
      <c r="AS30" s="21">
        <f>IF(OR(B3L823C19=0,B3L823C20=0),0,1+(B3L823C19/B3L823C20))</f>
        <v>1.8778413628413044</v>
      </c>
      <c r="AT30" s="16" t="s">
        <v>9276</v>
      </c>
      <c r="AU30" s="15">
        <f>A1L223C14</f>
        <v>57405</v>
      </c>
      <c r="AV30" s="16" t="s">
        <v>9277</v>
      </c>
      <c r="AW30" s="15">
        <f>A1L223C13</f>
        <v>72207</v>
      </c>
      <c r="AX30" s="16" t="s">
        <v>9278</v>
      </c>
      <c r="AY30" s="21">
        <f>IF(OR(B3L823C22=0,B3L823C23=0),0,1+(B3L823C22/B3L823C23))</f>
        <v>1.7950060243466699</v>
      </c>
      <c r="AZ30" s="16" t="s">
        <v>9279</v>
      </c>
      <c r="BA30" s="15">
        <f>A1L223C26</f>
        <v>56549.2</v>
      </c>
      <c r="BB30" s="16" t="s">
        <v>9280</v>
      </c>
      <c r="BC30" s="15">
        <f>A1L223C25</f>
        <v>65781.2</v>
      </c>
      <c r="BD30" s="16" t="s">
        <v>9281</v>
      </c>
      <c r="BE30" s="21">
        <f>IF(OR(B3L823C25=0,B3L823C26=0),0,1+(B3L823C25/B3L823C26))</f>
        <v>1.8596559503323138</v>
      </c>
    </row>
    <row r="31" spans="1:57" x14ac:dyDescent="0.3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81362</v>
      </c>
      <c r="F31" s="16" t="s">
        <v>9283</v>
      </c>
      <c r="G31" s="15">
        <f>A1L224C1</f>
        <v>87772</v>
      </c>
      <c r="H31" s="16" t="s">
        <v>9284</v>
      </c>
      <c r="I31" s="21">
        <f>IF(OR(B3L824C1=0,B3L824C2=0),0,1+(B3L824C1/B3L824C2))</f>
        <v>1.9269698764982</v>
      </c>
      <c r="J31" s="16" t="s">
        <v>9285</v>
      </c>
      <c r="K31" s="15">
        <f>A1L224C5</f>
        <v>76264</v>
      </c>
      <c r="L31" s="16" t="s">
        <v>9286</v>
      </c>
      <c r="M31" s="15">
        <f>A1L224C4</f>
        <v>84967</v>
      </c>
      <c r="N31" s="16" t="s">
        <v>9287</v>
      </c>
      <c r="O31" s="21">
        <f>IF(OR(B3L824C4=0,B3L824C5=0),0,1+(B3L824C4/B3L824C5))</f>
        <v>1.8975719985406099</v>
      </c>
      <c r="P31" s="16" t="s">
        <v>9288</v>
      </c>
      <c r="Q31" s="15">
        <f>A1L224C17</f>
        <v>78813</v>
      </c>
      <c r="R31" s="16" t="s">
        <v>9289</v>
      </c>
      <c r="S31" s="15">
        <f>A1L224C16</f>
        <v>86369.5</v>
      </c>
      <c r="T31" s="16" t="s">
        <v>9290</v>
      </c>
      <c r="U31" s="21">
        <f>IF(OR(B3L824C7=0,B3L824C8=0),0,1+(B3L824C7/B3L824C8))</f>
        <v>1.9125096243465576</v>
      </c>
      <c r="V31" s="16" t="s">
        <v>9291</v>
      </c>
      <c r="W31" s="15">
        <f>A1L224C8</f>
        <v>107275</v>
      </c>
      <c r="X31" s="16" t="s">
        <v>9292</v>
      </c>
      <c r="Y31" s="15">
        <f>A1L224C7</f>
        <v>117637</v>
      </c>
      <c r="Z31" s="16" t="s">
        <v>9293</v>
      </c>
      <c r="AA31" s="21">
        <f>IF(OR(B3L824C10=0,B3L824C11=0),0,1+(B3L824C10/B3L824C11))</f>
        <v>1.9119154687725799</v>
      </c>
      <c r="AB31" s="16" t="s">
        <v>9294</v>
      </c>
      <c r="AC31" s="15">
        <f>A1L224C20</f>
        <v>88300.333333333328</v>
      </c>
      <c r="AD31" s="16" t="s">
        <v>9295</v>
      </c>
      <c r="AE31" s="15">
        <f>A1L224C19</f>
        <v>96792</v>
      </c>
      <c r="AF31" s="16" t="s">
        <v>9296</v>
      </c>
      <c r="AG31" s="21">
        <f>IF(OR(B3L824C13=0,B3L824C14=0),0,1+(B3L824C13/B3L824C14))</f>
        <v>1.9122689202964431</v>
      </c>
      <c r="AH31" s="16" t="s">
        <v>9297</v>
      </c>
      <c r="AI31" s="15">
        <f>A1L224C11</f>
        <v>111754</v>
      </c>
      <c r="AJ31" s="16" t="s">
        <v>9298</v>
      </c>
      <c r="AK31" s="15">
        <f>A1L224C10</f>
        <v>130894</v>
      </c>
      <c r="AL31" s="16" t="s">
        <v>9299</v>
      </c>
      <c r="AM31" s="21">
        <f>IF(OR(B3L824C16=0,B3L824C17=0),0,1+(B3L824C16/B3L824C17))</f>
        <v>1.8537748101517257</v>
      </c>
      <c r="AN31" s="16" t="s">
        <v>9300</v>
      </c>
      <c r="AO31" s="15">
        <f>A1L224C23</f>
        <v>94163.75</v>
      </c>
      <c r="AP31" s="16" t="s">
        <v>9301</v>
      </c>
      <c r="AQ31" s="15">
        <f>A1L224C22</f>
        <v>105317.5</v>
      </c>
      <c r="AR31" s="16" t="s">
        <v>9302</v>
      </c>
      <c r="AS31" s="21">
        <f>IF(OR(B3L824C19=0,B3L824C20=0),0,1+(B3L824C19/B3L824C20))</f>
        <v>1.8940940489472311</v>
      </c>
      <c r="AT31" s="16" t="s">
        <v>9303</v>
      </c>
      <c r="AU31" s="15">
        <f>A1L224C14</f>
        <v>129806</v>
      </c>
      <c r="AV31" s="16" t="s">
        <v>9304</v>
      </c>
      <c r="AW31" s="15">
        <f>A1L224C13</f>
        <v>150175</v>
      </c>
      <c r="AX31" s="16" t="s">
        <v>9305</v>
      </c>
      <c r="AY31" s="21">
        <f>IF(OR(B3L824C22=0,B3L824C23=0),0,1+(B3L824C22/B3L824C23))</f>
        <v>1.8643649076077908</v>
      </c>
      <c r="AZ31" s="16" t="s">
        <v>9306</v>
      </c>
      <c r="BA31" s="15">
        <f>A1L224C26</f>
        <v>101292.2</v>
      </c>
      <c r="BB31" s="16" t="s">
        <v>9307</v>
      </c>
      <c r="BC31" s="15">
        <f>A1L224C25</f>
        <v>114289</v>
      </c>
      <c r="BD31" s="16" t="s">
        <v>9308</v>
      </c>
      <c r="BE31" s="21">
        <f>IF(OR(B3L824C25=0,B3L824C26=0),0,1+(B3L824C25/B3L824C26))</f>
        <v>1.8862812694135043</v>
      </c>
    </row>
    <row r="32" spans="1:57" x14ac:dyDescent="0.3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4241</v>
      </c>
      <c r="F32" s="16" t="s">
        <v>9310</v>
      </c>
      <c r="G32" s="15">
        <f>A1L225C1</f>
        <v>18474</v>
      </c>
      <c r="H32" s="16" t="s">
        <v>9311</v>
      </c>
      <c r="I32" s="21">
        <f>IF(OR(B3L825C1=0,B3L825C2=0),0,1+(B3L825C1/B3L825C2))</f>
        <v>1.2295658763667858</v>
      </c>
      <c r="J32" s="16" t="s">
        <v>9312</v>
      </c>
      <c r="K32" s="15">
        <f>A1L225C5</f>
        <v>4290</v>
      </c>
      <c r="L32" s="16" t="s">
        <v>9313</v>
      </c>
      <c r="M32" s="15">
        <f>A1L225C4</f>
        <v>20721</v>
      </c>
      <c r="N32" s="16" t="s">
        <v>9314</v>
      </c>
      <c r="O32" s="21">
        <f>IF(OR(B3L825C4=0,B3L825C5=0),0,1+(B3L825C4/B3L825C5))</f>
        <v>1.2070363399449833</v>
      </c>
      <c r="P32" s="16" t="s">
        <v>9315</v>
      </c>
      <c r="Q32" s="15">
        <f>A1L225C17</f>
        <v>4265.5</v>
      </c>
      <c r="R32" s="16" t="s">
        <v>9316</v>
      </c>
      <c r="S32" s="15">
        <f>A1L225C16</f>
        <v>19597.5</v>
      </c>
      <c r="T32" s="16" t="s">
        <v>9317</v>
      </c>
      <c r="U32" s="21">
        <f>IF(OR(B3L825C7=0,B3L825C8=0),0,1+(B3L825C7/B3L825C8))</f>
        <v>1.2176553131777013</v>
      </c>
      <c r="V32" s="16" t="s">
        <v>9318</v>
      </c>
      <c r="W32" s="15">
        <f>A1L225C8</f>
        <v>4545</v>
      </c>
      <c r="X32" s="16" t="s">
        <v>9319</v>
      </c>
      <c r="Y32" s="15">
        <f>A1L225C7</f>
        <v>21000</v>
      </c>
      <c r="Z32" s="16" t="s">
        <v>9320</v>
      </c>
      <c r="AA32" s="21">
        <f>IF(OR(B3L825C10=0,B3L825C11=0),0,1+(B3L825C10/B3L825C11))</f>
        <v>1.2164285714285714</v>
      </c>
      <c r="AB32" s="16" t="s">
        <v>9321</v>
      </c>
      <c r="AC32" s="15">
        <f>A1L225C20</f>
        <v>4358.666666666667</v>
      </c>
      <c r="AD32" s="16" t="s">
        <v>9322</v>
      </c>
      <c r="AE32" s="15">
        <f>A1L225C19</f>
        <v>20065</v>
      </c>
      <c r="AF32" s="16" t="s">
        <v>9323</v>
      </c>
      <c r="AG32" s="21">
        <f>IF(OR(B3L825C13=0,B3L825C14=0),0,1+(B3L825C13/B3L825C14))</f>
        <v>1.217227344463826</v>
      </c>
      <c r="AH32" s="16" t="s">
        <v>9324</v>
      </c>
      <c r="AI32" s="15">
        <f>A1L225C11</f>
        <v>6449</v>
      </c>
      <c r="AJ32" s="16" t="s">
        <v>9325</v>
      </c>
      <c r="AK32" s="15">
        <f>A1L225C10</f>
        <v>20632</v>
      </c>
      <c r="AL32" s="16" t="s">
        <v>9326</v>
      </c>
      <c r="AM32" s="21">
        <f>IF(OR(B3L825C16=0,B3L825C17=0),0,1+(B3L825C16/B3L825C17))</f>
        <v>1.3125727025979061</v>
      </c>
      <c r="AN32" s="16" t="s">
        <v>9327</v>
      </c>
      <c r="AO32" s="15">
        <f>A1L225C23</f>
        <v>4881.25</v>
      </c>
      <c r="AP32" s="16" t="s">
        <v>9328</v>
      </c>
      <c r="AQ32" s="15">
        <f>A1L225C22</f>
        <v>20206.75</v>
      </c>
      <c r="AR32" s="16" t="s">
        <v>9329</v>
      </c>
      <c r="AS32" s="21">
        <f>IF(OR(B3L825C19=0,B3L825C20=0),0,1+(B3L825C19/B3L825C20))</f>
        <v>1.2415653185198017</v>
      </c>
      <c r="AT32" s="16" t="s">
        <v>9330</v>
      </c>
      <c r="AU32" s="15">
        <f>A1L225C14</f>
        <v>7326</v>
      </c>
      <c r="AV32" s="16" t="s">
        <v>9331</v>
      </c>
      <c r="AW32" s="15">
        <f>A1L225C13</f>
        <v>20957</v>
      </c>
      <c r="AX32" s="16" t="s">
        <v>9332</v>
      </c>
      <c r="AY32" s="21">
        <f>IF(OR(B3L825C22=0,B3L825C23=0),0,1+(B3L825C22/B3L825C23))</f>
        <v>1.3495729350574988</v>
      </c>
      <c r="AZ32" s="16" t="s">
        <v>9333</v>
      </c>
      <c r="BA32" s="15">
        <f>A1L225C26</f>
        <v>5370.2</v>
      </c>
      <c r="BB32" s="16" t="s">
        <v>9334</v>
      </c>
      <c r="BC32" s="15">
        <f>A1L225C25</f>
        <v>20356.8</v>
      </c>
      <c r="BD32" s="16" t="s">
        <v>9335</v>
      </c>
      <c r="BE32" s="21">
        <f>IF(OR(B3L825C25=0,B3L825C26=0),0,1+(B3L825C25/B3L825C26))</f>
        <v>1.263803741255993</v>
      </c>
    </row>
    <row r="33" spans="1:57" x14ac:dyDescent="0.3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2858</v>
      </c>
      <c r="F33" s="16" t="s">
        <v>9337</v>
      </c>
      <c r="G33" s="15">
        <f>A1L226C1</f>
        <v>3107</v>
      </c>
      <c r="H33" s="16" t="s">
        <v>9338</v>
      </c>
      <c r="I33" s="21">
        <f>IF(OR(B3L826C1=0,B3L826C2=0),0,1+(B3L826C1/B3L826C2))</f>
        <v>1.9198583842935308</v>
      </c>
      <c r="J33" s="16" t="s">
        <v>9339</v>
      </c>
      <c r="K33" s="15">
        <f>A1L226C5</f>
        <v>3366</v>
      </c>
      <c r="L33" s="16" t="s">
        <v>9340</v>
      </c>
      <c r="M33" s="15">
        <f>A1L226C4</f>
        <v>3482</v>
      </c>
      <c r="N33" s="16" t="s">
        <v>9341</v>
      </c>
      <c r="O33" s="21">
        <f>IF(OR(B3L826C4=0,B3L826C5=0),0,1+(B3L826C4/B3L826C5))</f>
        <v>1.9666858127512925</v>
      </c>
      <c r="P33" s="16" t="s">
        <v>9342</v>
      </c>
      <c r="Q33" s="15">
        <f>A1L226C17</f>
        <v>3112</v>
      </c>
      <c r="R33" s="16" t="s">
        <v>9343</v>
      </c>
      <c r="S33" s="15">
        <f>A1L226C16</f>
        <v>3294.5</v>
      </c>
      <c r="T33" s="16" t="s">
        <v>9344</v>
      </c>
      <c r="U33" s="21">
        <f>IF(OR(B3L826C7=0,B3L826C8=0),0,1+(B3L826C7/B3L826C8))</f>
        <v>1.9446046441038094</v>
      </c>
      <c r="V33" s="16" t="s">
        <v>9345</v>
      </c>
      <c r="W33" s="15">
        <f>A1L226C8</f>
        <v>3434</v>
      </c>
      <c r="X33" s="16" t="s">
        <v>9346</v>
      </c>
      <c r="Y33" s="15">
        <f>A1L226C7</f>
        <v>3232</v>
      </c>
      <c r="Z33" s="16" t="s">
        <v>9347</v>
      </c>
      <c r="AA33" s="21">
        <f>IF(OR(B3L826C10=0,B3L826C11=0),0,1+(B3L826C10/B3L826C11))</f>
        <v>2.0625</v>
      </c>
      <c r="AB33" s="16" t="s">
        <v>9348</v>
      </c>
      <c r="AC33" s="15">
        <f>A1L226C20</f>
        <v>3219.3333333333335</v>
      </c>
      <c r="AD33" s="16" t="s">
        <v>9349</v>
      </c>
      <c r="AE33" s="15">
        <f>A1L226C19</f>
        <v>3273.6666666666665</v>
      </c>
      <c r="AF33" s="16" t="s">
        <v>9350</v>
      </c>
      <c r="AG33" s="21">
        <f>IF(OR(B3L826C13=0,B3L826C14=0),0,1+(B3L826C13/B3L826C14))</f>
        <v>1.9834029121270746</v>
      </c>
      <c r="AH33" s="16" t="s">
        <v>9351</v>
      </c>
      <c r="AI33" s="15">
        <f>A1L226C11</f>
        <v>3243</v>
      </c>
      <c r="AJ33" s="16" t="s">
        <v>9352</v>
      </c>
      <c r="AK33" s="15">
        <f>A1L226C10</f>
        <v>3224</v>
      </c>
      <c r="AL33" s="16" t="s">
        <v>9353</v>
      </c>
      <c r="AM33" s="21">
        <f>IF(OR(B3L826C16=0,B3L826C17=0),0,1+(B3L826C16/B3L826C17))</f>
        <v>2.0058933002481387</v>
      </c>
      <c r="AN33" s="16" t="s">
        <v>9354</v>
      </c>
      <c r="AO33" s="15">
        <f>A1L226C23</f>
        <v>3225.25</v>
      </c>
      <c r="AP33" s="16" t="s">
        <v>9355</v>
      </c>
      <c r="AQ33" s="15">
        <f>A1L226C22</f>
        <v>3261.25</v>
      </c>
      <c r="AR33" s="16" t="s">
        <v>9356</v>
      </c>
      <c r="AS33" s="21">
        <f>IF(OR(B3L826C19=0,B3L826C20=0),0,1+(B3L826C19/B3L826C20))</f>
        <v>1.9889612878497509</v>
      </c>
      <c r="AT33" s="16" t="s">
        <v>9357</v>
      </c>
      <c r="AU33" s="15">
        <f>A1L226C14</f>
        <v>2871</v>
      </c>
      <c r="AV33" s="16" t="s">
        <v>9358</v>
      </c>
      <c r="AW33" s="15">
        <f>A1L226C13</f>
        <v>2812</v>
      </c>
      <c r="AX33" s="16" t="s">
        <v>9359</v>
      </c>
      <c r="AY33" s="21">
        <f>IF(OR(B3L826C22=0,B3L826C23=0),0,1+(B3L826C22/B3L826C23))</f>
        <v>2.0209815078236133</v>
      </c>
      <c r="AZ33" s="16" t="s">
        <v>9360</v>
      </c>
      <c r="BA33" s="15">
        <f>A1L226C26</f>
        <v>3154.4</v>
      </c>
      <c r="BB33" s="16" t="s">
        <v>9361</v>
      </c>
      <c r="BC33" s="15">
        <f>A1L226C25</f>
        <v>3171.4</v>
      </c>
      <c r="BD33" s="16" t="s">
        <v>9362</v>
      </c>
      <c r="BE33" s="21">
        <f>IF(OR(B3L826C25=0,B3L826C26=0),0,1+(B3L826C25/B3L826C26))</f>
        <v>1.9946395913476698</v>
      </c>
    </row>
    <row r="34" spans="1:57" x14ac:dyDescent="0.3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29056</v>
      </c>
      <c r="F34" s="16" t="s">
        <v>9364</v>
      </c>
      <c r="G34" s="15">
        <f>A1L227C1</f>
        <v>307729</v>
      </c>
      <c r="H34" s="16" t="s">
        <v>9365</v>
      </c>
      <c r="I34" s="21">
        <f>IF(OR(B3L827C1=0,B3L827C2=0),0,1+(B3L827C1/B3L827C2))</f>
        <v>1.0944207403267161</v>
      </c>
      <c r="J34" s="16" t="s">
        <v>9366</v>
      </c>
      <c r="K34" s="15">
        <f>A1L227C5</f>
        <v>29147</v>
      </c>
      <c r="L34" s="16" t="s">
        <v>9367</v>
      </c>
      <c r="M34" s="15">
        <f>A1L227C4</f>
        <v>349321</v>
      </c>
      <c r="N34" s="16" t="s">
        <v>9368</v>
      </c>
      <c r="O34" s="21">
        <f>IF(OR(B3L827C4=0,B3L827C5=0),0,1+(B3L827C4/B3L827C5))</f>
        <v>1.083439014545361</v>
      </c>
      <c r="P34" s="16" t="s">
        <v>9369</v>
      </c>
      <c r="Q34" s="15">
        <f>A1L227C17</f>
        <v>29101.5</v>
      </c>
      <c r="R34" s="16" t="s">
        <v>9370</v>
      </c>
      <c r="S34" s="15">
        <f>A1L227C16</f>
        <v>328525</v>
      </c>
      <c r="T34" s="16" t="s">
        <v>9371</v>
      </c>
      <c r="U34" s="21">
        <f>IF(OR(B3L827C7=0,B3L827C8=0),0,1+(B3L827C7/B3L827C8))</f>
        <v>1.0885822996727799</v>
      </c>
      <c r="V34" s="16" t="s">
        <v>9372</v>
      </c>
      <c r="W34" s="15">
        <f>A1L227C8</f>
        <v>29712</v>
      </c>
      <c r="X34" s="16" t="s">
        <v>9373</v>
      </c>
      <c r="Y34" s="15">
        <f>A1L227C7</f>
        <v>352615</v>
      </c>
      <c r="Z34" s="16" t="s">
        <v>9374</v>
      </c>
      <c r="AA34" s="21">
        <f>IF(OR(B3L827C10=0,B3L827C11=0),0,1+(B3L827C10/B3L827C11))</f>
        <v>1.0842618720133856</v>
      </c>
      <c r="AB34" s="16" t="s">
        <v>9375</v>
      </c>
      <c r="AC34" s="15">
        <f>A1L227C20</f>
        <v>29305</v>
      </c>
      <c r="AD34" s="16" t="s">
        <v>9376</v>
      </c>
      <c r="AE34" s="15">
        <f>A1L227C19</f>
        <v>336555</v>
      </c>
      <c r="AF34" s="16" t="s">
        <v>9377</v>
      </c>
      <c r="AG34" s="21">
        <f>IF(OR(B3L827C13=0,B3L827C14=0),0,1+(B3L827C13/B3L827C14))</f>
        <v>1.0870734352483249</v>
      </c>
      <c r="AH34" s="16" t="s">
        <v>9378</v>
      </c>
      <c r="AI34" s="15">
        <f>A1L227C11</f>
        <v>35254</v>
      </c>
      <c r="AJ34" s="16" t="s">
        <v>9379</v>
      </c>
      <c r="AK34" s="15">
        <f>A1L227C10</f>
        <v>409974</v>
      </c>
      <c r="AL34" s="16" t="s">
        <v>9380</v>
      </c>
      <c r="AM34" s="21">
        <f>IF(OR(B3L827C16=0,B3L827C17=0),0,1+(B3L827C16/B3L827C17))</f>
        <v>1.085990818929981</v>
      </c>
      <c r="AN34" s="16" t="s">
        <v>9381</v>
      </c>
      <c r="AO34" s="15">
        <f>A1L227C23</f>
        <v>30792.25</v>
      </c>
      <c r="AP34" s="16" t="s">
        <v>9382</v>
      </c>
      <c r="AQ34" s="15">
        <f>A1L227C22</f>
        <v>354909.75</v>
      </c>
      <c r="AR34" s="16" t="s">
        <v>9383</v>
      </c>
      <c r="AS34" s="21">
        <f>IF(OR(B3L827C19=0,B3L827C20=0),0,1+(B3L827C19/B3L827C20))</f>
        <v>1.0867607891865467</v>
      </c>
      <c r="AT34" s="16" t="s">
        <v>9384</v>
      </c>
      <c r="AU34" s="15">
        <f>A1L227C14</f>
        <v>35224</v>
      </c>
      <c r="AV34" s="16" t="s">
        <v>9385</v>
      </c>
      <c r="AW34" s="15">
        <f>A1L227C13</f>
        <v>411253</v>
      </c>
      <c r="AX34" s="16" t="s">
        <v>9386</v>
      </c>
      <c r="AY34" s="21">
        <f>IF(OR(B3L827C22=0,B3L827C23=0),0,1+(B3L827C22/B3L827C23))</f>
        <v>1.085650439024153</v>
      </c>
      <c r="AZ34" s="16" t="s">
        <v>9387</v>
      </c>
      <c r="BA34" s="15">
        <f>A1L227C26</f>
        <v>31678.6</v>
      </c>
      <c r="BB34" s="16" t="s">
        <v>9388</v>
      </c>
      <c r="BC34" s="15">
        <f>A1L227C25</f>
        <v>366178.4</v>
      </c>
      <c r="BD34" s="16" t="s">
        <v>9389</v>
      </c>
      <c r="BE34" s="21">
        <f>IF(OR(B3L827C25=0,B3L827C26=0),0,1+(B3L827C25/B3L827C26))</f>
        <v>1.0865113835223488</v>
      </c>
    </row>
    <row r="35" spans="1:57" x14ac:dyDescent="0.3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110807</v>
      </c>
      <c r="F35" s="16" t="s">
        <v>9391</v>
      </c>
      <c r="G35" s="15">
        <f>A1L228C1</f>
        <v>193181</v>
      </c>
      <c r="H35" s="16" t="s">
        <v>9392</v>
      </c>
      <c r="I35" s="21">
        <f>IF(OR(B3L828C1=0,B3L828C2=0),0,1+(B3L828C1/B3L828C2))</f>
        <v>1.5735916057997423</v>
      </c>
      <c r="J35" s="16" t="s">
        <v>9393</v>
      </c>
      <c r="K35" s="15">
        <f>A1L228C5</f>
        <v>115897</v>
      </c>
      <c r="L35" s="16" t="s">
        <v>9394</v>
      </c>
      <c r="M35" s="15">
        <f>A1L228C4</f>
        <v>204368</v>
      </c>
      <c r="N35" s="16" t="s">
        <v>9395</v>
      </c>
      <c r="O35" s="21">
        <f>IF(OR(B3L828C4=0,B3L828C5=0),0,1+(B3L828C4/B3L828C5))</f>
        <v>1.567099545917169</v>
      </c>
      <c r="P35" s="16" t="s">
        <v>9396</v>
      </c>
      <c r="Q35" s="15">
        <f>A1L228C17</f>
        <v>113352</v>
      </c>
      <c r="R35" s="16" t="s">
        <v>9397</v>
      </c>
      <c r="S35" s="15">
        <f>A1L228C16</f>
        <v>198774.5</v>
      </c>
      <c r="T35" s="16" t="s">
        <v>9398</v>
      </c>
      <c r="U35" s="21">
        <f>IF(OR(B3L828C7=0,B3L828C8=0),0,1+(B3L828C7/B3L828C8))</f>
        <v>1.5702542328115527</v>
      </c>
      <c r="V35" s="16" t="s">
        <v>9399</v>
      </c>
      <c r="W35" s="15">
        <f>A1L228C8</f>
        <v>160842</v>
      </c>
      <c r="X35" s="16" t="s">
        <v>9400</v>
      </c>
      <c r="Y35" s="15">
        <f>A1L228C7</f>
        <v>282401</v>
      </c>
      <c r="Z35" s="16" t="s">
        <v>9401</v>
      </c>
      <c r="AA35" s="21">
        <f>IF(OR(B3L828C10=0,B3L828C11=0),0,1+(B3L828C10/B3L828C11))</f>
        <v>1.5695518075360924</v>
      </c>
      <c r="AB35" s="16" t="s">
        <v>9402</v>
      </c>
      <c r="AC35" s="15">
        <f>A1L228C20</f>
        <v>129182</v>
      </c>
      <c r="AD35" s="16" t="s">
        <v>9403</v>
      </c>
      <c r="AE35" s="15">
        <f>A1L228C19</f>
        <v>226650</v>
      </c>
      <c r="AF35" s="16" t="s">
        <v>9404</v>
      </c>
      <c r="AG35" s="21">
        <f>IF(OR(B3L828C13=0,B3L828C14=0),0,1+(B3L828C13/B3L828C14))</f>
        <v>1.5699624972424444</v>
      </c>
      <c r="AH35" s="16" t="s">
        <v>9405</v>
      </c>
      <c r="AI35" s="15">
        <f>A1L228C11</f>
        <v>159782</v>
      </c>
      <c r="AJ35" s="16" t="s">
        <v>9406</v>
      </c>
      <c r="AK35" s="15">
        <f>A1L228C10</f>
        <v>292565</v>
      </c>
      <c r="AL35" s="16" t="s">
        <v>9407</v>
      </c>
      <c r="AM35" s="21">
        <f>IF(OR(B3L828C16=0,B3L828C17=0),0,1+(B3L828C16/B3L828C17))</f>
        <v>1.546141883000359</v>
      </c>
      <c r="AN35" s="16" t="s">
        <v>9408</v>
      </c>
      <c r="AO35" s="15">
        <f>A1L228C23</f>
        <v>136832</v>
      </c>
      <c r="AP35" s="16" t="s">
        <v>9409</v>
      </c>
      <c r="AQ35" s="15">
        <f>A1L228C22</f>
        <v>243128.75</v>
      </c>
      <c r="AR35" s="16" t="s">
        <v>9410</v>
      </c>
      <c r="AS35" s="21">
        <f>IF(OR(B3L828C19=0,B3L828C20=0),0,1+(B3L828C19/B3L828C20))</f>
        <v>1.562796460722971</v>
      </c>
      <c r="AT35" s="16" t="s">
        <v>9411</v>
      </c>
      <c r="AU35" s="15">
        <f>A1L228C14</f>
        <v>154744</v>
      </c>
      <c r="AV35" s="16" t="s">
        <v>9412</v>
      </c>
      <c r="AW35" s="15">
        <f>A1L228C13</f>
        <v>294527</v>
      </c>
      <c r="AX35" s="16" t="s">
        <v>9413</v>
      </c>
      <c r="AY35" s="21">
        <f>IF(OR(B3L828C22=0,B3L828C23=0),0,1+(B3L828C22/B3L828C23))</f>
        <v>1.5253983505756687</v>
      </c>
      <c r="AZ35" s="16" t="s">
        <v>9414</v>
      </c>
      <c r="BA35" s="15">
        <f>A1L228C26</f>
        <v>140414.39999999999</v>
      </c>
      <c r="BB35" s="16" t="s">
        <v>9415</v>
      </c>
      <c r="BC35" s="15">
        <f>A1L228C25</f>
        <v>253408.4</v>
      </c>
      <c r="BD35" s="16" t="s">
        <v>9416</v>
      </c>
      <c r="BE35" s="21">
        <f>IF(OR(B3L828C25=0,B3L828C26=0),0,1+(B3L828C25/B3L828C26))</f>
        <v>1.5541031789001469</v>
      </c>
    </row>
    <row r="36" spans="1:57" x14ac:dyDescent="0.3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2</v>
      </c>
      <c r="F36" s="16" t="s">
        <v>9418</v>
      </c>
      <c r="G36" s="15">
        <f>A1L229C1</f>
        <v>10</v>
      </c>
      <c r="H36" s="16" t="s">
        <v>9419</v>
      </c>
      <c r="I36" s="21">
        <f>IF(OR(B3L829C1=0,B3L829C2=0),0,1+(B3L829C1/B3L829C2))</f>
        <v>1.2</v>
      </c>
      <c r="J36" s="16" t="s">
        <v>9420</v>
      </c>
      <c r="K36" s="15">
        <f>A1L229C5</f>
        <v>7</v>
      </c>
      <c r="L36" s="16" t="s">
        <v>9421</v>
      </c>
      <c r="M36" s="15">
        <f>A1L229C4</f>
        <v>12</v>
      </c>
      <c r="N36" s="16" t="s">
        <v>9422</v>
      </c>
      <c r="O36" s="21">
        <f>IF(OR(B3L829C4=0,B3L829C5=0),0,1+(B3L829C4/B3L829C5))</f>
        <v>1.5833333333333335</v>
      </c>
      <c r="P36" s="16" t="s">
        <v>9423</v>
      </c>
      <c r="Q36" s="21">
        <f>A1L229C17</f>
        <v>4.5</v>
      </c>
      <c r="R36" s="16" t="s">
        <v>9424</v>
      </c>
      <c r="S36" s="15">
        <f>A1L229C16</f>
        <v>11</v>
      </c>
      <c r="T36" s="16" t="s">
        <v>9425</v>
      </c>
      <c r="U36" s="21">
        <f>IF(OR(B3L829C7=0,B3L829C8=0),0,1+(B3L829C7/B3L829C8))</f>
        <v>1.4090909090909092</v>
      </c>
      <c r="V36" s="16" t="s">
        <v>9426</v>
      </c>
      <c r="W36" s="15">
        <f>A1L229C8</f>
        <v>0</v>
      </c>
      <c r="X36" s="16" t="s">
        <v>9427</v>
      </c>
      <c r="Y36" s="15">
        <f>A1L229C7</f>
        <v>7</v>
      </c>
      <c r="Z36" s="16" t="s">
        <v>9428</v>
      </c>
      <c r="AA36" s="15">
        <f>IF(OR(B3L829C10=0,B3L829C11=0),0,1+(B3L829C10/B3L829C11))</f>
        <v>0</v>
      </c>
      <c r="AB36" s="16" t="s">
        <v>9429</v>
      </c>
      <c r="AC36" s="15">
        <f>A1L229C20</f>
        <v>3</v>
      </c>
      <c r="AD36" s="16" t="s">
        <v>9430</v>
      </c>
      <c r="AE36" s="21">
        <f>A1L229C19</f>
        <v>9.6666666666666661</v>
      </c>
      <c r="AF36" s="16" t="s">
        <v>9431</v>
      </c>
      <c r="AG36" s="21">
        <f>IF(OR(B3L829C13=0,B3L829C14=0),0,1+(B3L829C13/B3L829C14))</f>
        <v>1.3103448275862069</v>
      </c>
      <c r="AH36" s="16" t="s">
        <v>9432</v>
      </c>
      <c r="AI36" s="15">
        <f>A1L229C11</f>
        <v>16</v>
      </c>
      <c r="AJ36" s="16" t="s">
        <v>9433</v>
      </c>
      <c r="AK36" s="15">
        <f>A1L229C10</f>
        <v>24</v>
      </c>
      <c r="AL36" s="16" t="s">
        <v>9434</v>
      </c>
      <c r="AM36" s="21">
        <f>IF(OR(B3L829C16=0,B3L829C17=0),0,1+(B3L829C16/B3L829C17))</f>
        <v>1.6666666666666665</v>
      </c>
      <c r="AN36" s="16" t="s">
        <v>9435</v>
      </c>
      <c r="AO36" s="21">
        <f>A1L229C23</f>
        <v>6.25</v>
      </c>
      <c r="AP36" s="16" t="s">
        <v>9436</v>
      </c>
      <c r="AQ36" s="21">
        <f>A1L229C22</f>
        <v>13.25</v>
      </c>
      <c r="AR36" s="16" t="s">
        <v>9437</v>
      </c>
      <c r="AS36" s="21">
        <f>IF(OR(B3L829C19=0,B3L829C20=0),0,1+(B3L829C19/B3L829C20))</f>
        <v>1.4716981132075473</v>
      </c>
      <c r="AT36" s="16" t="s">
        <v>9438</v>
      </c>
      <c r="AU36" s="15">
        <f>A1L229C14</f>
        <v>7</v>
      </c>
      <c r="AV36" s="16" t="s">
        <v>9439</v>
      </c>
      <c r="AW36" s="15">
        <f>A1L229C13</f>
        <v>157</v>
      </c>
      <c r="AX36" s="16" t="s">
        <v>9440</v>
      </c>
      <c r="AY36" s="21">
        <f>IF(OR(B3L829C22=0,B3L829C23=0),0,1+(B3L829C22/B3L829C23))</f>
        <v>1.0445859872611465</v>
      </c>
      <c r="AZ36" s="16" t="s">
        <v>9441</v>
      </c>
      <c r="BA36" s="21">
        <f>A1L229C26</f>
        <v>6.4</v>
      </c>
      <c r="BB36" s="16" t="s">
        <v>9442</v>
      </c>
      <c r="BC36" s="15">
        <f>A1L229C25</f>
        <v>42</v>
      </c>
      <c r="BD36" s="16" t="s">
        <v>9443</v>
      </c>
      <c r="BE36" s="21">
        <f>IF(OR(B3L829C25=0,B3L829C26=0),0,1+(B3L829C25/B3L829C26))</f>
        <v>1.1523809523809523</v>
      </c>
    </row>
    <row r="37" spans="1:57" x14ac:dyDescent="0.3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46323</v>
      </c>
      <c r="F37" s="16" t="s">
        <v>9445</v>
      </c>
      <c r="G37" s="15">
        <f>A1L230C1</f>
        <v>60605</v>
      </c>
      <c r="H37" s="16" t="s">
        <v>9446</v>
      </c>
      <c r="I37" s="21">
        <f>IF(OR(B3L830C1=0,B3L830C2=0),0,1+(B3L830C1/B3L830C2))</f>
        <v>1.7643428760003301</v>
      </c>
      <c r="J37" s="16" t="s">
        <v>9447</v>
      </c>
      <c r="K37" s="15">
        <f>A1L230C5</f>
        <v>49467</v>
      </c>
      <c r="L37" s="16" t="s">
        <v>9448</v>
      </c>
      <c r="M37" s="15">
        <f>A1L230C4</f>
        <v>54272</v>
      </c>
      <c r="N37" s="16" t="s">
        <v>9449</v>
      </c>
      <c r="O37" s="21">
        <f>IF(OR(B3L830C4=0,B3L830C5=0),0,1+(B3L830C4/B3L830C5))</f>
        <v>1.9114644752358489</v>
      </c>
      <c r="P37" s="16" t="s">
        <v>9450</v>
      </c>
      <c r="Q37" s="15">
        <f>A1L230C17</f>
        <v>47895</v>
      </c>
      <c r="R37" s="16" t="s">
        <v>9451</v>
      </c>
      <c r="S37" s="15">
        <f>A1L230C16</f>
        <v>57438.5</v>
      </c>
      <c r="T37" s="16" t="s">
        <v>9452</v>
      </c>
      <c r="U37" s="21">
        <f>IF(OR(B3L830C7=0,B3L830C8=0),0,1+(B3L830C7/B3L830C8))</f>
        <v>1.8338483769597047</v>
      </c>
      <c r="V37" s="16" t="s">
        <v>9453</v>
      </c>
      <c r="W37" s="15">
        <f>A1L230C8</f>
        <v>57521</v>
      </c>
      <c r="X37" s="16" t="s">
        <v>9454</v>
      </c>
      <c r="Y37" s="15">
        <f>A1L230C7</f>
        <v>60203</v>
      </c>
      <c r="Z37" s="16" t="s">
        <v>9455</v>
      </c>
      <c r="AA37" s="21">
        <f>IF(OR(B3L830C10=0,B3L830C11=0),0,1+(B3L830C10/B3L830C11))</f>
        <v>1.9554507250469246</v>
      </c>
      <c r="AB37" s="16" t="s">
        <v>9456</v>
      </c>
      <c r="AC37" s="15">
        <f>A1L230C20</f>
        <v>51103.666666666664</v>
      </c>
      <c r="AD37" s="16" t="s">
        <v>9457</v>
      </c>
      <c r="AE37" s="15">
        <f>A1L230C19</f>
        <v>58360</v>
      </c>
      <c r="AF37" s="16" t="s">
        <v>9458</v>
      </c>
      <c r="AG37" s="21">
        <f>IF(OR(B3L830C13=0,B3L830C14=0),0,1+(B3L830C13/B3L830C14))</f>
        <v>1.8756625542609093</v>
      </c>
      <c r="AH37" s="16" t="s">
        <v>9459</v>
      </c>
      <c r="AI37" s="15">
        <f>A1L230C11</f>
        <v>46189</v>
      </c>
      <c r="AJ37" s="16" t="s">
        <v>9460</v>
      </c>
      <c r="AK37" s="15">
        <f>A1L230C10</f>
        <v>59008</v>
      </c>
      <c r="AL37" s="16" t="s">
        <v>9461</v>
      </c>
      <c r="AM37" s="21">
        <f>IF(OR(B3L830C16=0,B3L830C17=0),0,1+(B3L830C16/B3L830C17))</f>
        <v>1.7827582700650759</v>
      </c>
      <c r="AN37" s="16" t="s">
        <v>9462</v>
      </c>
      <c r="AO37" s="15">
        <f>A1L230C23</f>
        <v>49875</v>
      </c>
      <c r="AP37" s="16" t="s">
        <v>9463</v>
      </c>
      <c r="AQ37" s="15">
        <f>A1L230C22</f>
        <v>58522</v>
      </c>
      <c r="AR37" s="16" t="s">
        <v>9464</v>
      </c>
      <c r="AS37" s="21">
        <f>IF(OR(B3L830C19=0,B3L830C20=0),0,1+(B3L830C19/B3L830C20))</f>
        <v>1.8522436006971739</v>
      </c>
      <c r="AT37" s="16" t="s">
        <v>9465</v>
      </c>
      <c r="AU37" s="15">
        <f>A1L230C14</f>
        <v>45744</v>
      </c>
      <c r="AV37" s="16" t="s">
        <v>9466</v>
      </c>
      <c r="AW37" s="15">
        <f>A1L230C13</f>
        <v>59642</v>
      </c>
      <c r="AX37" s="16" t="s">
        <v>9467</v>
      </c>
      <c r="AY37" s="21">
        <f>IF(OR(B3L830C22=0,B3L830C23=0),0,1+(B3L830C22/B3L830C23))</f>
        <v>1.7669762918748533</v>
      </c>
      <c r="AZ37" s="16" t="s">
        <v>9468</v>
      </c>
      <c r="BA37" s="15">
        <f>A1L230C26</f>
        <v>49048.800000000003</v>
      </c>
      <c r="BB37" s="16" t="s">
        <v>9469</v>
      </c>
      <c r="BC37" s="15">
        <f>A1L230C25</f>
        <v>58746</v>
      </c>
      <c r="BD37" s="16" t="s">
        <v>9470</v>
      </c>
      <c r="BE37" s="21">
        <f>IF(OR(B3L830C25=0,B3L830C26=0),0,1+(B3L830C25/B3L830C26))</f>
        <v>1.834930037789807</v>
      </c>
    </row>
    <row r="38" spans="1:57" x14ac:dyDescent="0.3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106859</v>
      </c>
      <c r="F38" s="16" t="s">
        <v>9472</v>
      </c>
      <c r="G38" s="15">
        <f>A1L231C1</f>
        <v>110641</v>
      </c>
      <c r="H38" s="16" t="s">
        <v>9473</v>
      </c>
      <c r="I38" s="21">
        <f>IF(OR(B3L831C1=0,B3L831C2=0),0,1+(B3L831C1/B3L831C2))</f>
        <v>1.9658173733064597</v>
      </c>
      <c r="J38" s="16" t="s">
        <v>9474</v>
      </c>
      <c r="K38" s="15">
        <f>A1L231C5</f>
        <v>103489</v>
      </c>
      <c r="L38" s="16" t="s">
        <v>9475</v>
      </c>
      <c r="M38" s="15">
        <f>A1L231C4</f>
        <v>106984</v>
      </c>
      <c r="N38" s="16" t="s">
        <v>9476</v>
      </c>
      <c r="O38" s="21">
        <f>IF(OR(B3L831C4=0,B3L831C5=0),0,1+(B3L831C4/B3L831C5))</f>
        <v>1.9673315635982951</v>
      </c>
      <c r="P38" s="16" t="s">
        <v>9477</v>
      </c>
      <c r="Q38" s="15">
        <f>A1L231C17</f>
        <v>105174</v>
      </c>
      <c r="R38" s="16" t="s">
        <v>9478</v>
      </c>
      <c r="S38" s="15">
        <f>A1L231C16</f>
        <v>108812.5</v>
      </c>
      <c r="T38" s="16" t="s">
        <v>9479</v>
      </c>
      <c r="U38" s="21">
        <f>IF(OR(B3L831C7=0,B3L831C8=0),0,1+(B3L831C7/B3L831C8))</f>
        <v>1.9665617461229179</v>
      </c>
      <c r="V38" s="16" t="s">
        <v>9480</v>
      </c>
      <c r="W38" s="15">
        <f>A1L231C8</f>
        <v>105056</v>
      </c>
      <c r="X38" s="16" t="s">
        <v>9481</v>
      </c>
      <c r="Y38" s="15">
        <f>A1L231C7</f>
        <v>107985</v>
      </c>
      <c r="Z38" s="16" t="s">
        <v>9482</v>
      </c>
      <c r="AA38" s="21">
        <f>IF(OR(B3L831C10=0,B3L831C11=0),0,1+(B3L831C10/B3L831C11))</f>
        <v>1.9728758623882947</v>
      </c>
      <c r="AB38" s="16" t="s">
        <v>9483</v>
      </c>
      <c r="AC38" s="15">
        <f>A1L231C20</f>
        <v>105134.66666666667</v>
      </c>
      <c r="AD38" s="16" t="s">
        <v>9484</v>
      </c>
      <c r="AE38" s="15">
        <f>A1L231C19</f>
        <v>108536.66666666667</v>
      </c>
      <c r="AF38" s="16" t="s">
        <v>9485</v>
      </c>
      <c r="AG38" s="21">
        <f>IF(OR(B3L831C13=0,B3L831C14=0),0,1+(B3L831C13/B3L831C14))</f>
        <v>1.9686557538159146</v>
      </c>
      <c r="AH38" s="16" t="s">
        <v>9486</v>
      </c>
      <c r="AI38" s="15">
        <f>A1L231C11</f>
        <v>108619</v>
      </c>
      <c r="AJ38" s="16" t="s">
        <v>9487</v>
      </c>
      <c r="AK38" s="15">
        <f>A1L231C10</f>
        <v>110843</v>
      </c>
      <c r="AL38" s="16" t="s">
        <v>9488</v>
      </c>
      <c r="AM38" s="21">
        <f>IF(OR(B3L831C16=0,B3L831C17=0),0,1+(B3L831C16/B3L831C17))</f>
        <v>1.9799355845655566</v>
      </c>
      <c r="AN38" s="16" t="s">
        <v>9489</v>
      </c>
      <c r="AO38" s="15">
        <f>A1L231C23</f>
        <v>106005.75</v>
      </c>
      <c r="AP38" s="16" t="s">
        <v>9490</v>
      </c>
      <c r="AQ38" s="15">
        <f>A1L231C22</f>
        <v>109113.25</v>
      </c>
      <c r="AR38" s="16" t="s">
        <v>9491</v>
      </c>
      <c r="AS38" s="21">
        <f>IF(OR(B3L831C19=0,B3L831C20=0),0,1+(B3L831C19/B3L831C20))</f>
        <v>1.9715204157148651</v>
      </c>
      <c r="AT38" s="16" t="s">
        <v>9492</v>
      </c>
      <c r="AU38" s="15">
        <f>A1L231C14</f>
        <v>116988</v>
      </c>
      <c r="AV38" s="16" t="s">
        <v>9493</v>
      </c>
      <c r="AW38" s="15">
        <f>A1L231C13</f>
        <v>119797</v>
      </c>
      <c r="AX38" s="16" t="s">
        <v>9494</v>
      </c>
      <c r="AY38" s="21">
        <f>IF(OR(B3L831C22=0,B3L831C23=0),0,1+(B3L831C22/B3L831C23))</f>
        <v>1.9765520004674575</v>
      </c>
      <c r="AZ38" s="16" t="s">
        <v>9495</v>
      </c>
      <c r="BA38" s="15">
        <f>A1L231C26</f>
        <v>108202.2</v>
      </c>
      <c r="BB38" s="16" t="s">
        <v>9496</v>
      </c>
      <c r="BC38" s="15">
        <f>A1L231C25</f>
        <v>111250</v>
      </c>
      <c r="BD38" s="16" t="s">
        <v>9497</v>
      </c>
      <c r="BE38" s="21">
        <f>IF(OR(B3L831C25=0,B3L831C26=0),0,1+(B3L831C25/B3L831C26))</f>
        <v>1.9726040449438202</v>
      </c>
    </row>
    <row r="39" spans="1:57" x14ac:dyDescent="0.3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263718</v>
      </c>
      <c r="F39" s="16" t="s">
        <v>9499</v>
      </c>
      <c r="G39" s="15">
        <f>A1L232C1</f>
        <v>268691</v>
      </c>
      <c r="H39" s="16" t="s">
        <v>9500</v>
      </c>
      <c r="I39" s="21">
        <f>IF(OR(B3L832C1=0,B3L832C2=0),0,1+(B3L832C1/B3L832C2))</f>
        <v>1.9814917507471408</v>
      </c>
      <c r="J39" s="16" t="s">
        <v>9501</v>
      </c>
      <c r="K39" s="15">
        <f>A1L232C5</f>
        <v>283792</v>
      </c>
      <c r="L39" s="16" t="s">
        <v>9502</v>
      </c>
      <c r="M39" s="15">
        <f>A1L232C4</f>
        <v>287691</v>
      </c>
      <c r="N39" s="16" t="s">
        <v>9503</v>
      </c>
      <c r="O39" s="21">
        <f>IF(OR(B3L832C4=0,B3L832C5=0),0,1+(B3L832C4/B3L832C5))</f>
        <v>1.9864472645998659</v>
      </c>
      <c r="P39" s="16" t="s">
        <v>9504</v>
      </c>
      <c r="Q39" s="15">
        <f>A1L232C17</f>
        <v>273755</v>
      </c>
      <c r="R39" s="16" t="s">
        <v>9505</v>
      </c>
      <c r="S39" s="15">
        <f>A1L232C16</f>
        <v>278191</v>
      </c>
      <c r="T39" s="16" t="s">
        <v>9506</v>
      </c>
      <c r="U39" s="21">
        <f>IF(OR(B3L832C7=0,B3L832C8=0),0,1+(B3L832C7/B3L832C8))</f>
        <v>1.9840541210894673</v>
      </c>
      <c r="V39" s="16" t="s">
        <v>9507</v>
      </c>
      <c r="W39" s="15">
        <f>A1L232C8</f>
        <v>295185</v>
      </c>
      <c r="X39" s="16" t="s">
        <v>9508</v>
      </c>
      <c r="Y39" s="15">
        <f>A1L232C7</f>
        <v>298398</v>
      </c>
      <c r="Z39" s="16" t="s">
        <v>9509</v>
      </c>
      <c r="AA39" s="21">
        <f>IF(OR(B3L832C10=0,B3L832C11=0),0,1+(B3L832C10/B3L832C11))</f>
        <v>1.9892325015583214</v>
      </c>
      <c r="AB39" s="16" t="s">
        <v>9510</v>
      </c>
      <c r="AC39" s="15">
        <f>A1L232C20</f>
        <v>280898.33333333331</v>
      </c>
      <c r="AD39" s="16" t="s">
        <v>9511</v>
      </c>
      <c r="AE39" s="15">
        <f>A1L232C19</f>
        <v>284926.66666666669</v>
      </c>
      <c r="AF39" s="16" t="s">
        <v>9512</v>
      </c>
      <c r="AG39" s="21">
        <f>IF(OR(B3L832C13=0,B3L832C14=0),0,1+(B3L832C13/B3L832C14))</f>
        <v>1.9858618591918387</v>
      </c>
      <c r="AH39" s="16" t="s">
        <v>9513</v>
      </c>
      <c r="AI39" s="15">
        <f>A1L232C11</f>
        <v>277996</v>
      </c>
      <c r="AJ39" s="16" t="s">
        <v>9514</v>
      </c>
      <c r="AK39" s="15">
        <f>A1L232C10</f>
        <v>283343</v>
      </c>
      <c r="AL39" s="16" t="s">
        <v>9515</v>
      </c>
      <c r="AM39" s="21">
        <f>IF(OR(B3L832C16=0,B3L832C17=0),0,1+(B3L832C16/B3L832C17))</f>
        <v>1.9811288791323589</v>
      </c>
      <c r="AN39" s="16" t="s">
        <v>9516</v>
      </c>
      <c r="AO39" s="15">
        <f>A1L232C23</f>
        <v>280172.75</v>
      </c>
      <c r="AP39" s="16" t="s">
        <v>9517</v>
      </c>
      <c r="AQ39" s="15">
        <f>A1L232C22</f>
        <v>284530.75</v>
      </c>
      <c r="AR39" s="16" t="s">
        <v>9518</v>
      </c>
      <c r="AS39" s="21">
        <f>IF(OR(B3L832C19=0,B3L832C20=0),0,1+(B3L832C19/B3L832C20))</f>
        <v>1.9846835535350749</v>
      </c>
      <c r="AT39" s="16" t="s">
        <v>9519</v>
      </c>
      <c r="AU39" s="15">
        <f>A1L232C14</f>
        <v>288946</v>
      </c>
      <c r="AV39" s="16" t="s">
        <v>9520</v>
      </c>
      <c r="AW39" s="15">
        <f>A1L232C13</f>
        <v>294499</v>
      </c>
      <c r="AX39" s="16" t="s">
        <v>9521</v>
      </c>
      <c r="AY39" s="21">
        <f>IF(OR(B3L832C22=0,B3L832C23=0),0,1+(B3L832C22/B3L832C23))</f>
        <v>1.9811442483675665</v>
      </c>
      <c r="AZ39" s="16" t="s">
        <v>9522</v>
      </c>
      <c r="BA39" s="15">
        <f>A1L232C26</f>
        <v>281927.40000000002</v>
      </c>
      <c r="BB39" s="16" t="s">
        <v>9523</v>
      </c>
      <c r="BC39" s="15">
        <f>A1L232C25</f>
        <v>286524.40000000002</v>
      </c>
      <c r="BD39" s="16" t="s">
        <v>9524</v>
      </c>
      <c r="BE39" s="21">
        <f>IF(OR(B3L832C25=0,B3L832C26=0),0,1+(B3L832C25/B3L832C26))</f>
        <v>1.9839559911826008</v>
      </c>
    </row>
    <row r="40" spans="1:57" x14ac:dyDescent="0.3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5334</v>
      </c>
      <c r="F40" s="16" t="s">
        <v>9526</v>
      </c>
      <c r="G40" s="15">
        <f>A1L233C1</f>
        <v>9302</v>
      </c>
      <c r="H40" s="16" t="s">
        <v>9527</v>
      </c>
      <c r="I40" s="21">
        <f>IF(OR(B3L833C1=0,B3L833C2=0),0,1+(B3L833C1/B3L833C2))</f>
        <v>1.5734250698774457</v>
      </c>
      <c r="J40" s="16" t="s">
        <v>9528</v>
      </c>
      <c r="K40" s="15">
        <f>A1L233C5</f>
        <v>5320</v>
      </c>
      <c r="L40" s="16" t="s">
        <v>9529</v>
      </c>
      <c r="M40" s="15">
        <f>A1L233C4</f>
        <v>9715</v>
      </c>
      <c r="N40" s="16" t="s">
        <v>9530</v>
      </c>
      <c r="O40" s="21">
        <f>IF(OR(B3L833C4=0,B3L833C5=0),0,1+(B3L833C4/B3L833C5))</f>
        <v>1.5476067936181161</v>
      </c>
      <c r="P40" s="16" t="s">
        <v>9531</v>
      </c>
      <c r="Q40" s="15">
        <f>A1L233C17</f>
        <v>5327</v>
      </c>
      <c r="R40" s="16" t="s">
        <v>9532</v>
      </c>
      <c r="S40" s="15">
        <f>A1L233C16</f>
        <v>9508.5</v>
      </c>
      <c r="T40" s="16" t="s">
        <v>9533</v>
      </c>
      <c r="U40" s="21">
        <f>IF(OR(B3L833C7=0,B3L833C8=0),0,1+(B3L833C7/B3L833C8))</f>
        <v>1.5602355786927486</v>
      </c>
      <c r="V40" s="16" t="s">
        <v>9534</v>
      </c>
      <c r="W40" s="15">
        <f>A1L233C8</f>
        <v>6596</v>
      </c>
      <c r="X40" s="16" t="s">
        <v>9535</v>
      </c>
      <c r="Y40" s="15">
        <f>A1L233C7</f>
        <v>11200</v>
      </c>
      <c r="Z40" s="16" t="s">
        <v>9536</v>
      </c>
      <c r="AA40" s="21">
        <f>IF(OR(B3L833C10=0,B3L833C11=0),0,1+(B3L833C10/B3L833C11))</f>
        <v>1.5889285714285715</v>
      </c>
      <c r="AB40" s="16" t="s">
        <v>9537</v>
      </c>
      <c r="AC40" s="15">
        <f>A1L233C20</f>
        <v>5750</v>
      </c>
      <c r="AD40" s="16" t="s">
        <v>9538</v>
      </c>
      <c r="AE40" s="15">
        <f>A1L233C19</f>
        <v>10072.333333333334</v>
      </c>
      <c r="AF40" s="16" t="s">
        <v>9539</v>
      </c>
      <c r="AG40" s="21">
        <f>IF(OR(B3L833C13=0,B3L833C14=0),0,1+(B3L833C13/B3L833C14))</f>
        <v>1.5708707019227588</v>
      </c>
      <c r="AH40" s="16" t="s">
        <v>9540</v>
      </c>
      <c r="AI40" s="15">
        <f>A1L233C11</f>
        <v>6486</v>
      </c>
      <c r="AJ40" s="16" t="s">
        <v>9541</v>
      </c>
      <c r="AK40" s="15">
        <f>A1L233C10</f>
        <v>11052</v>
      </c>
      <c r="AL40" s="16" t="s">
        <v>9542</v>
      </c>
      <c r="AM40" s="21">
        <f>IF(OR(B3L833C16=0,B3L833C17=0),0,1+(B3L833C16/B3L833C17))</f>
        <v>1.5868621064060804</v>
      </c>
      <c r="AN40" s="16" t="s">
        <v>9543</v>
      </c>
      <c r="AO40" s="15">
        <f>A1L233C23</f>
        <v>5934</v>
      </c>
      <c r="AP40" s="16" t="s">
        <v>9544</v>
      </c>
      <c r="AQ40" s="15">
        <f>A1L233C22</f>
        <v>10317.25</v>
      </c>
      <c r="AR40" s="16" t="s">
        <v>9545</v>
      </c>
      <c r="AS40" s="21">
        <f>IF(OR(B3L833C19=0,B3L833C20=0),0,1+(B3L833C19/B3L833C20))</f>
        <v>1.5751532627395868</v>
      </c>
      <c r="AT40" s="16" t="s">
        <v>9546</v>
      </c>
      <c r="AU40" s="15">
        <f>A1L233C14</f>
        <v>4434</v>
      </c>
      <c r="AV40" s="16" t="s">
        <v>9547</v>
      </c>
      <c r="AW40" s="15">
        <f>A1L233C13</f>
        <v>11306</v>
      </c>
      <c r="AX40" s="16" t="s">
        <v>9548</v>
      </c>
      <c r="AY40" s="21">
        <f>IF(OR(B3L833C22=0,B3L833C23=0),0,1+(B3L833C22/B3L833C23))</f>
        <v>1.3921811427560589</v>
      </c>
      <c r="AZ40" s="16" t="s">
        <v>9549</v>
      </c>
      <c r="BA40" s="15">
        <f>A1L233C26</f>
        <v>5634</v>
      </c>
      <c r="BB40" s="16" t="s">
        <v>9550</v>
      </c>
      <c r="BC40" s="15">
        <f>A1L233C25</f>
        <v>10515</v>
      </c>
      <c r="BD40" s="16" t="s">
        <v>9551</v>
      </c>
      <c r="BE40" s="21">
        <f>IF(OR(B3L833C25=0,B3L833C26=0),0,1+(B3L833C25/B3L833C26))</f>
        <v>1.5358059914407989</v>
      </c>
    </row>
    <row r="41" spans="1:57" x14ac:dyDescent="0.3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1220759</v>
      </c>
      <c r="F41" s="16" t="s">
        <v>9553</v>
      </c>
      <c r="G41" s="15">
        <f>A1L235C1</f>
        <v>1696973</v>
      </c>
      <c r="H41" s="16" t="s">
        <v>9554</v>
      </c>
      <c r="I41" s="21">
        <f>IF(OR(B3L834C1=0,B3L834C2=0),0,1+(B3L834C1/B3L834C2))</f>
        <v>1.7193744390747525</v>
      </c>
      <c r="J41" s="16" t="s">
        <v>9555</v>
      </c>
      <c r="K41" s="15">
        <f>A1L235C5</f>
        <v>1207700</v>
      </c>
      <c r="L41" s="16" t="s">
        <v>9556</v>
      </c>
      <c r="M41" s="15">
        <f>A1L235C4</f>
        <v>1724580</v>
      </c>
      <c r="N41" s="16" t="s">
        <v>9557</v>
      </c>
      <c r="O41" s="21">
        <f>IF(OR(B3L834C4=0,B3L834C5=0),0,1+(B3L834C4/B3L834C5))</f>
        <v>1.7002864465551033</v>
      </c>
      <c r="P41" s="16" t="s">
        <v>9558</v>
      </c>
      <c r="Q41" s="15">
        <f>A1L235C17</f>
        <v>1214229.5</v>
      </c>
      <c r="R41" s="16" t="s">
        <v>9559</v>
      </c>
      <c r="S41" s="15">
        <f>A1L235C16</f>
        <v>1710776.5</v>
      </c>
      <c r="T41" s="16" t="s">
        <v>9560</v>
      </c>
      <c r="U41" s="21">
        <f>IF(OR(B3L834C7=0,B3L834C8=0),0,1+(B3L834C7/B3L834C8))</f>
        <v>1.7097534365242919</v>
      </c>
      <c r="V41" s="16" t="s">
        <v>9561</v>
      </c>
      <c r="W41" s="15">
        <f>A1L235C8</f>
        <v>1344430</v>
      </c>
      <c r="X41" s="16" t="s">
        <v>9562</v>
      </c>
      <c r="Y41" s="15">
        <f>A1L235C7</f>
        <v>1881134</v>
      </c>
      <c r="Z41" s="16" t="s">
        <v>9563</v>
      </c>
      <c r="AA41" s="21">
        <f>IF(OR(B3L834C10=0,B3L834C11=0),0,1+(B3L834C10/B3L834C11))</f>
        <v>1.714691244749178</v>
      </c>
      <c r="AB41" s="16" t="s">
        <v>9564</v>
      </c>
      <c r="AC41" s="15">
        <f>A1L235C20</f>
        <v>1257629.6666666667</v>
      </c>
      <c r="AD41" s="16" t="s">
        <v>9565</v>
      </c>
      <c r="AE41" s="15">
        <f>A1L235C19</f>
        <v>1767562.3333333333</v>
      </c>
      <c r="AF41" s="16" t="s">
        <v>9566</v>
      </c>
      <c r="AG41" s="21">
        <f>IF(OR(B3L834C13=0,B3L834C14=0),0,1+(B3L834C13/B3L834C14))</f>
        <v>1.7115051293806329</v>
      </c>
      <c r="AH41" s="16" t="s">
        <v>9567</v>
      </c>
      <c r="AI41" s="15">
        <f>A1L235C11</f>
        <v>1307193</v>
      </c>
      <c r="AJ41" s="16" t="s">
        <v>9568</v>
      </c>
      <c r="AK41" s="15">
        <f>A1L235C10</f>
        <v>1947619</v>
      </c>
      <c r="AL41" s="16" t="s">
        <v>9569</v>
      </c>
      <c r="AM41" s="21">
        <f>IF(OR(B3L834C16=0,B3L834C17=0),0,1+(B3L834C16/B3L834C17))</f>
        <v>1.6711749063856947</v>
      </c>
      <c r="AN41" s="16" t="s">
        <v>9570</v>
      </c>
      <c r="AO41" s="15">
        <f>A1L235C23</f>
        <v>1270020.5</v>
      </c>
      <c r="AP41" s="16" t="s">
        <v>9571</v>
      </c>
      <c r="AQ41" s="15">
        <f>A1L235C22</f>
        <v>1812576.5</v>
      </c>
      <c r="AR41" s="16" t="s">
        <v>9572</v>
      </c>
      <c r="AS41" s="21">
        <f>IF(OR(B3L834C19=0,B3L834C20=0),0,1+(B3L834C19/B3L834C20))</f>
        <v>1.7006713923522676</v>
      </c>
      <c r="AT41" s="16" t="s">
        <v>9573</v>
      </c>
      <c r="AU41" s="15">
        <f>A1L235C14</f>
        <v>1327913</v>
      </c>
      <c r="AV41" s="16" t="s">
        <v>9574</v>
      </c>
      <c r="AW41" s="15">
        <f>A1L235C13</f>
        <v>1994382</v>
      </c>
      <c r="AX41" s="16" t="s">
        <v>9575</v>
      </c>
      <c r="AY41" s="21">
        <f>IF(OR(B3L834C22=0,B3L834C23=0),0,1+(B3L834C22/B3L834C23))</f>
        <v>1.665826807502274</v>
      </c>
      <c r="AZ41" s="16" t="s">
        <v>9576</v>
      </c>
      <c r="BA41" s="15">
        <f>A1L235C26</f>
        <v>1281599</v>
      </c>
      <c r="BB41" s="16" t="s">
        <v>9577</v>
      </c>
      <c r="BC41" s="15">
        <f>A1L235C25</f>
        <v>1848937.6</v>
      </c>
      <c r="BD41" s="16" t="s">
        <v>9578</v>
      </c>
      <c r="BE41" s="21">
        <f>IF(OR(B3L834C25=0,B3L834C26=0),0,1+(B3L834C25/B3L834C26))</f>
        <v>1.6931542741085475</v>
      </c>
    </row>
    <row r="42" spans="1:57" x14ac:dyDescent="0.3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3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25549</v>
      </c>
      <c r="F43" s="16" t="s">
        <v>9607</v>
      </c>
      <c r="G43" s="15">
        <f>A1L237C1</f>
        <v>28451</v>
      </c>
      <c r="H43" s="16" t="s">
        <v>9608</v>
      </c>
      <c r="I43" s="21">
        <f>IF(OR(B3L836C1=0,B3L836C2=0),0,1+(B3L836C1/B3L836C2))</f>
        <v>1.8980000702962989</v>
      </c>
      <c r="J43" s="16" t="s">
        <v>9609</v>
      </c>
      <c r="K43" s="15">
        <f>A1L237C5</f>
        <v>20434</v>
      </c>
      <c r="L43" s="16" t="s">
        <v>9610</v>
      </c>
      <c r="M43" s="15">
        <f>A1L237C4</f>
        <v>21435</v>
      </c>
      <c r="N43" s="16" t="s">
        <v>9611</v>
      </c>
      <c r="O43" s="21">
        <f>IF(OR(B3L836C4=0,B3L836C5=0),0,1+(B3L836C4/B3L836C5))</f>
        <v>1.9533006764637275</v>
      </c>
      <c r="P43" s="16" t="s">
        <v>9612</v>
      </c>
      <c r="Q43" s="15">
        <f>A1L237C17</f>
        <v>22991.5</v>
      </c>
      <c r="R43" s="16" t="s">
        <v>9613</v>
      </c>
      <c r="S43" s="15">
        <f>A1L237C16</f>
        <v>24943</v>
      </c>
      <c r="T43" s="16" t="s">
        <v>9614</v>
      </c>
      <c r="U43" s="21">
        <f>IF(OR(B3L836C7=0,B3L836C8=0),0,1+(B3L836C7/B3L836C8))</f>
        <v>1.9217616164855871</v>
      </c>
      <c r="V43" s="16" t="s">
        <v>9615</v>
      </c>
      <c r="W43" s="15">
        <f>A1L237C8</f>
        <v>21888</v>
      </c>
      <c r="X43" s="16" t="s">
        <v>9616</v>
      </c>
      <c r="Y43" s="15">
        <f>A1L237C7</f>
        <v>22282</v>
      </c>
      <c r="Z43" s="16" t="s">
        <v>9617</v>
      </c>
      <c r="AA43" s="21">
        <f>IF(OR(B3L836C10=0,B3L836C11=0),0,1+(B3L836C10/B3L836C11))</f>
        <v>1.9823175657481376</v>
      </c>
      <c r="AB43" s="16" t="s">
        <v>9618</v>
      </c>
      <c r="AC43" s="15">
        <f>A1L237C20</f>
        <v>22623.666666666668</v>
      </c>
      <c r="AD43" s="16" t="s">
        <v>9619</v>
      </c>
      <c r="AE43" s="15">
        <f>A1L237C19</f>
        <v>24056</v>
      </c>
      <c r="AF43" s="16" t="s">
        <v>9620</v>
      </c>
      <c r="AG43" s="21">
        <f>IF(OR(B3L836C13=0,B3L836C14=0),0,1+(B3L836C13/B3L836C14))</f>
        <v>1.9404583749030042</v>
      </c>
      <c r="AH43" s="16" t="s">
        <v>9621</v>
      </c>
      <c r="AI43" s="15">
        <f>A1L237C11</f>
        <v>20132</v>
      </c>
      <c r="AJ43" s="16" t="s">
        <v>9622</v>
      </c>
      <c r="AK43" s="15">
        <f>A1L237C10</f>
        <v>24516</v>
      </c>
      <c r="AL43" s="16" t="s">
        <v>9623</v>
      </c>
      <c r="AM43" s="21">
        <f>IF(OR(B3L836C16=0,B3L836C17=0),0,1+(B3L836C16/B3L836C17))</f>
        <v>1.8211780062000327</v>
      </c>
      <c r="AN43" s="16" t="s">
        <v>9624</v>
      </c>
      <c r="AO43" s="15">
        <f>A1L237C23</f>
        <v>22000.75</v>
      </c>
      <c r="AP43" s="16" t="s">
        <v>9625</v>
      </c>
      <c r="AQ43" s="15">
        <f>A1L237C22</f>
        <v>24171</v>
      </c>
      <c r="AR43" s="16" t="s">
        <v>9626</v>
      </c>
      <c r="AS43" s="21">
        <f>IF(OR(B3L836C19=0,B3L836C20=0),0,1+(B3L836C19/B3L836C20))</f>
        <v>1.9102126515245543</v>
      </c>
      <c r="AT43" s="16" t="s">
        <v>9627</v>
      </c>
      <c r="AU43" s="15">
        <f>A1L237C14</f>
        <v>17579</v>
      </c>
      <c r="AV43" s="16" t="s">
        <v>9628</v>
      </c>
      <c r="AW43" s="15">
        <f>A1L237C13</f>
        <v>23500</v>
      </c>
      <c r="AX43" s="16" t="s">
        <v>9629</v>
      </c>
      <c r="AY43" s="21">
        <f>IF(OR(B3L836C22=0,B3L836C23=0),0,1+(B3L836C22/B3L836C23))</f>
        <v>1.7480425531914894</v>
      </c>
      <c r="AZ43" s="16" t="s">
        <v>9630</v>
      </c>
      <c r="BA43" s="15">
        <f>A1L237C26</f>
        <v>21116.400000000001</v>
      </c>
      <c r="BB43" s="16" t="s">
        <v>9631</v>
      </c>
      <c r="BC43" s="15">
        <f>A1L237C25</f>
        <v>24036.799999999999</v>
      </c>
      <c r="BD43" s="16" t="s">
        <v>9632</v>
      </c>
      <c r="BE43" s="21">
        <f>IF(OR(B3L836C25=0,B3L836C26=0),0,1+(B3L836C25/B3L836C26))</f>
        <v>1.8785029621247422</v>
      </c>
    </row>
    <row r="44" spans="1:57" x14ac:dyDescent="0.3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134001</v>
      </c>
      <c r="F44" s="16" t="s">
        <v>9634</v>
      </c>
      <c r="G44" s="15">
        <f>A1L238C1</f>
        <v>159519</v>
      </c>
      <c r="H44" s="16" t="s">
        <v>9635</v>
      </c>
      <c r="I44" s="21">
        <f>IF(OR(B3L837C1=0,B3L837C2=0),0,1+(B3L837C1/B3L837C2))</f>
        <v>1.840031594982416</v>
      </c>
      <c r="J44" s="16" t="s">
        <v>9636</v>
      </c>
      <c r="K44" s="15">
        <f>A1L238C5</f>
        <v>133626</v>
      </c>
      <c r="L44" s="16" t="s">
        <v>9637</v>
      </c>
      <c r="M44" s="15">
        <f>A1L238C4</f>
        <v>152681</v>
      </c>
      <c r="N44" s="16" t="s">
        <v>9638</v>
      </c>
      <c r="O44" s="21">
        <f>IF(OR(B3L837C4=0,B3L837C5=0),0,1+(B3L837C4/B3L837C5))</f>
        <v>1.8751973068030732</v>
      </c>
      <c r="P44" s="16" t="s">
        <v>9639</v>
      </c>
      <c r="Q44" s="15">
        <f>A1L238C17</f>
        <v>133813.5</v>
      </c>
      <c r="R44" s="16" t="s">
        <v>9640</v>
      </c>
      <c r="S44" s="15">
        <f>A1L238C16</f>
        <v>156100</v>
      </c>
      <c r="T44" s="16" t="s">
        <v>9641</v>
      </c>
      <c r="U44" s="21">
        <f>IF(OR(B3L837C7=0,B3L837C8=0),0,1+(B3L837C7/B3L837C8))</f>
        <v>1.85722934016656</v>
      </c>
      <c r="V44" s="16" t="s">
        <v>9642</v>
      </c>
      <c r="W44" s="15">
        <f>A1L238C8</f>
        <v>145453</v>
      </c>
      <c r="X44" s="16" t="s">
        <v>9643</v>
      </c>
      <c r="Y44" s="15">
        <f>A1L238C7</f>
        <v>162709</v>
      </c>
      <c r="Z44" s="16" t="s">
        <v>9644</v>
      </c>
      <c r="AA44" s="21">
        <f>IF(OR(B3L837C10=0,B3L837C11=0),0,1+(B3L837C10/B3L837C11))</f>
        <v>1.8939456330012476</v>
      </c>
      <c r="AB44" s="16" t="s">
        <v>9645</v>
      </c>
      <c r="AC44" s="15">
        <f>A1L238C20</f>
        <v>137693.33333333334</v>
      </c>
      <c r="AD44" s="16" t="s">
        <v>9646</v>
      </c>
      <c r="AE44" s="15">
        <f>A1L238C19</f>
        <v>158303</v>
      </c>
      <c r="AF44" s="16" t="s">
        <v>9647</v>
      </c>
      <c r="AG44" s="21">
        <f>IF(OR(B3L837C13=0,B3L837C14=0),0,1+(B3L837C13/B3L837C14))</f>
        <v>1.8698087423064209</v>
      </c>
      <c r="AH44" s="16" t="s">
        <v>9648</v>
      </c>
      <c r="AI44" s="15">
        <f>A1L238C11</f>
        <v>140386</v>
      </c>
      <c r="AJ44" s="16" t="s">
        <v>9649</v>
      </c>
      <c r="AK44" s="15">
        <f>A1L238C10</f>
        <v>165644</v>
      </c>
      <c r="AL44" s="16" t="s">
        <v>9650</v>
      </c>
      <c r="AM44" s="21">
        <f>IF(OR(B3L837C16=0,B3L837C17=0),0,1+(B3L837C16/B3L837C17))</f>
        <v>1.8475163603873366</v>
      </c>
      <c r="AN44" s="16" t="s">
        <v>9651</v>
      </c>
      <c r="AO44" s="15">
        <f>A1L238C23</f>
        <v>138366.5</v>
      </c>
      <c r="AP44" s="16" t="s">
        <v>9652</v>
      </c>
      <c r="AQ44" s="15">
        <f>A1L238C22</f>
        <v>160138.25</v>
      </c>
      <c r="AR44" s="16" t="s">
        <v>9653</v>
      </c>
      <c r="AS44" s="21">
        <f>IF(OR(B3L837C19=0,B3L837C20=0),0,1+(B3L837C19/B3L837C20))</f>
        <v>1.8640440369493234</v>
      </c>
      <c r="AT44" s="16" t="s">
        <v>9654</v>
      </c>
      <c r="AU44" s="15">
        <f>A1L238C14</f>
        <v>143924</v>
      </c>
      <c r="AV44" s="16" t="s">
        <v>9655</v>
      </c>
      <c r="AW44" s="15">
        <f>A1L238C13</f>
        <v>159348</v>
      </c>
      <c r="AX44" s="16" t="s">
        <v>9656</v>
      </c>
      <c r="AY44" s="21">
        <f>IF(OR(B3L837C22=0,B3L837C23=0),0,1+(B3L837C22/B3L837C23))</f>
        <v>1.9032055626678717</v>
      </c>
      <c r="AZ44" s="16" t="s">
        <v>9657</v>
      </c>
      <c r="BA44" s="15">
        <f>A1L238C26</f>
        <v>139478</v>
      </c>
      <c r="BB44" s="16" t="s">
        <v>9658</v>
      </c>
      <c r="BC44" s="15">
        <f>A1L238C25</f>
        <v>159980.20000000001</v>
      </c>
      <c r="BD44" s="16" t="s">
        <v>9659</v>
      </c>
      <c r="BE44" s="21">
        <f>IF(OR(B3L837C25=0,B3L837C26=0),0,1+(B3L837C25/B3L837C26))</f>
        <v>1.8718453908671198</v>
      </c>
    </row>
    <row r="45" spans="1:57" x14ac:dyDescent="0.3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235906</v>
      </c>
      <c r="F45" s="16" t="s">
        <v>9661</v>
      </c>
      <c r="G45" s="15">
        <f>A1L239C1</f>
        <v>251131</v>
      </c>
      <c r="H45" s="16" t="s">
        <v>9662</v>
      </c>
      <c r="I45" s="21">
        <f>IF(OR(B3L838C1=0,B3L838C2=0),0,1+(B3L838C1/B3L838C2))</f>
        <v>1.9393742707989059</v>
      </c>
      <c r="J45" s="16" t="s">
        <v>9663</v>
      </c>
      <c r="K45" s="15">
        <f>A1L239C5</f>
        <v>201385</v>
      </c>
      <c r="L45" s="16" t="s">
        <v>9664</v>
      </c>
      <c r="M45" s="15">
        <f>A1L239C4</f>
        <v>222023</v>
      </c>
      <c r="N45" s="16" t="s">
        <v>9665</v>
      </c>
      <c r="O45" s="21">
        <f>IF(OR(B3L838C4=0,B3L838C5=0),0,1+(B3L838C4/B3L838C5))</f>
        <v>1.9070456664399633</v>
      </c>
      <c r="P45" s="16" t="s">
        <v>9666</v>
      </c>
      <c r="Q45" s="15">
        <f>A1L239C17</f>
        <v>218645.5</v>
      </c>
      <c r="R45" s="16" t="s">
        <v>9667</v>
      </c>
      <c r="S45" s="15">
        <f>A1L239C16</f>
        <v>236577</v>
      </c>
      <c r="T45" s="16" t="s">
        <v>9668</v>
      </c>
      <c r="U45" s="21">
        <f>IF(OR(B3L838C7=0,B3L838C8=0),0,1+(B3L838C7/B3L838C8))</f>
        <v>1.9242043816600938</v>
      </c>
      <c r="V45" s="16" t="s">
        <v>9669</v>
      </c>
      <c r="W45" s="15">
        <f>A1L239C8</f>
        <v>257082</v>
      </c>
      <c r="X45" s="16" t="s">
        <v>9670</v>
      </c>
      <c r="Y45" s="15">
        <f>A1L239C7</f>
        <v>278704</v>
      </c>
      <c r="Z45" s="16" t="s">
        <v>9671</v>
      </c>
      <c r="AA45" s="21">
        <f>IF(OR(B3L838C10=0,B3L838C11=0),0,1+(B3L838C10/B3L838C11))</f>
        <v>1.9224194844709799</v>
      </c>
      <c r="AB45" s="16" t="s">
        <v>9672</v>
      </c>
      <c r="AC45" s="15">
        <f>A1L239C20</f>
        <v>231457.66666666666</v>
      </c>
      <c r="AD45" s="16" t="s">
        <v>9673</v>
      </c>
      <c r="AE45" s="15">
        <f>A1L239C19</f>
        <v>250619.33333333334</v>
      </c>
      <c r="AF45" s="16" t="s">
        <v>9674</v>
      </c>
      <c r="AG45" s="21">
        <f>IF(OR(B3L838C13=0,B3L838C14=0),0,1+(B3L838C13/B3L838C14))</f>
        <v>1.9235427434435757</v>
      </c>
      <c r="AH45" s="16" t="s">
        <v>9675</v>
      </c>
      <c r="AI45" s="15">
        <f>A1L239C11</f>
        <v>268452</v>
      </c>
      <c r="AJ45" s="16" t="s">
        <v>9676</v>
      </c>
      <c r="AK45" s="15">
        <f>A1L239C10</f>
        <v>317824</v>
      </c>
      <c r="AL45" s="16" t="s">
        <v>9677</v>
      </c>
      <c r="AM45" s="21">
        <f>IF(OR(B3L838C16=0,B3L838C17=0),0,1+(B3L838C16/B3L838C17))</f>
        <v>1.8446561619009263</v>
      </c>
      <c r="AN45" s="16" t="s">
        <v>9678</v>
      </c>
      <c r="AO45" s="15">
        <f>A1L239C23</f>
        <v>240706.25</v>
      </c>
      <c r="AP45" s="16" t="s">
        <v>9679</v>
      </c>
      <c r="AQ45" s="15">
        <f>A1L239C22</f>
        <v>267420.5</v>
      </c>
      <c r="AR45" s="16" t="s">
        <v>9680</v>
      </c>
      <c r="AS45" s="21">
        <f>IF(OR(B3L838C19=0,B3L838C20=0),0,1+(B3L838C19/B3L838C20))</f>
        <v>1.9001039561290178</v>
      </c>
      <c r="AT45" s="16" t="s">
        <v>9681</v>
      </c>
      <c r="AU45" s="15">
        <f>A1L239C14</f>
        <v>259802</v>
      </c>
      <c r="AV45" s="16" t="s">
        <v>9682</v>
      </c>
      <c r="AW45" s="15">
        <f>A1L239C13</f>
        <v>302779</v>
      </c>
      <c r="AX45" s="16" t="s">
        <v>9683</v>
      </c>
      <c r="AY45" s="21">
        <f>IF(OR(B3L838C22=0,B3L838C23=0),0,1+(B3L838C22/B3L838C23))</f>
        <v>1.8580581876550224</v>
      </c>
      <c r="AZ45" s="16" t="s">
        <v>9684</v>
      </c>
      <c r="BA45" s="15">
        <f>A1L239C26</f>
        <v>244525.4</v>
      </c>
      <c r="BB45" s="16" t="s">
        <v>9685</v>
      </c>
      <c r="BC45" s="15">
        <f>A1L239C25</f>
        <v>274492.2</v>
      </c>
      <c r="BD45" s="16" t="s">
        <v>9686</v>
      </c>
      <c r="BE45" s="21">
        <f>IF(OR(B3L838C25=0,B3L838C26=0),0,1+(B3L838C25/B3L838C26))</f>
        <v>1.8908282275416204</v>
      </c>
    </row>
    <row r="46" spans="1:57" x14ac:dyDescent="0.3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61465</v>
      </c>
      <c r="F46" s="16" t="s">
        <v>9688</v>
      </c>
      <c r="G46" s="15">
        <f>A1L240C1</f>
        <v>72520</v>
      </c>
      <c r="H46" s="16" t="s">
        <v>9689</v>
      </c>
      <c r="I46" s="21">
        <f>IF(OR(B3L839C1=0,B3L839C2=0),0,1+(B3L839C1/B3L839C2))</f>
        <v>1.8475592939878656</v>
      </c>
      <c r="J46" s="16" t="s">
        <v>9690</v>
      </c>
      <c r="K46" s="15">
        <f>A1L240C5</f>
        <v>61783</v>
      </c>
      <c r="L46" s="16" t="s">
        <v>9691</v>
      </c>
      <c r="M46" s="15">
        <f>A1L240C4</f>
        <v>62929</v>
      </c>
      <c r="N46" s="16" t="s">
        <v>9692</v>
      </c>
      <c r="O46" s="21">
        <f>IF(OR(B3L839C4=0,B3L839C5=0),0,1+(B3L839C4/B3L839C5))</f>
        <v>1.9817890003019276</v>
      </c>
      <c r="P46" s="16" t="s">
        <v>9693</v>
      </c>
      <c r="Q46" s="15">
        <f>A1L240C17</f>
        <v>61624</v>
      </c>
      <c r="R46" s="16" t="s">
        <v>9694</v>
      </c>
      <c r="S46" s="15">
        <f>A1L240C16</f>
        <v>67724.5</v>
      </c>
      <c r="T46" s="16" t="s">
        <v>9695</v>
      </c>
      <c r="U46" s="21">
        <f>IF(OR(B3L839C7=0,B3L839C8=0),0,1+(B3L839C7/B3L839C8))</f>
        <v>1.9099218155911082</v>
      </c>
      <c r="V46" s="16" t="s">
        <v>9696</v>
      </c>
      <c r="W46" s="15">
        <f>A1L240C8</f>
        <v>66186</v>
      </c>
      <c r="X46" s="16" t="s">
        <v>9697</v>
      </c>
      <c r="Y46" s="15">
        <f>A1L240C7</f>
        <v>71572</v>
      </c>
      <c r="Z46" s="16" t="s">
        <v>9698</v>
      </c>
      <c r="AA46" s="21">
        <f>IF(OR(B3L839C10=0,B3L839C11=0),0,1+(B3L839C10/B3L839C11))</f>
        <v>1.9247471078075225</v>
      </c>
      <c r="AB46" s="16" t="s">
        <v>9699</v>
      </c>
      <c r="AC46" s="15">
        <f>A1L240C20</f>
        <v>63144.666666666664</v>
      </c>
      <c r="AD46" s="16" t="s">
        <v>9700</v>
      </c>
      <c r="AE46" s="15">
        <f>A1L240C19</f>
        <v>69007</v>
      </c>
      <c r="AF46" s="16" t="s">
        <v>9701</v>
      </c>
      <c r="AG46" s="21">
        <f>IF(OR(B3L839C13=0,B3L839C14=0),0,1+(B3L839C13/B3L839C14))</f>
        <v>1.9150472657363262</v>
      </c>
      <c r="AH46" s="16" t="s">
        <v>9702</v>
      </c>
      <c r="AI46" s="15">
        <f>A1L240C11</f>
        <v>65190</v>
      </c>
      <c r="AJ46" s="16" t="s">
        <v>9703</v>
      </c>
      <c r="AK46" s="15">
        <f>A1L240C10</f>
        <v>85008</v>
      </c>
      <c r="AL46" s="16" t="s">
        <v>9704</v>
      </c>
      <c r="AM46" s="21">
        <f>IF(OR(B3L839C16=0,B3L839C17=0),0,1+(B3L839C16/B3L839C17))</f>
        <v>1.7668690005646528</v>
      </c>
      <c r="AN46" s="16" t="s">
        <v>9705</v>
      </c>
      <c r="AO46" s="15">
        <f>A1L240C23</f>
        <v>63656</v>
      </c>
      <c r="AP46" s="16" t="s">
        <v>9706</v>
      </c>
      <c r="AQ46" s="15">
        <f>A1L240C22</f>
        <v>73007.25</v>
      </c>
      <c r="AR46" s="16" t="s">
        <v>9707</v>
      </c>
      <c r="AS46" s="21">
        <f>IF(OR(B3L839C19=0,B3L839C20=0),0,1+(B3L839C19/B3L839C20))</f>
        <v>1.871913405860377</v>
      </c>
      <c r="AT46" s="16" t="s">
        <v>9708</v>
      </c>
      <c r="AU46" s="15">
        <f>A1L240C14</f>
        <v>74639</v>
      </c>
      <c r="AV46" s="16" t="s">
        <v>9709</v>
      </c>
      <c r="AW46" s="15">
        <f>A1L240C13</f>
        <v>85002</v>
      </c>
      <c r="AX46" s="16" t="s">
        <v>9710</v>
      </c>
      <c r="AY46" s="21">
        <f>IF(OR(B3L839C22=0,B3L839C23=0),0,1+(B3L839C22/B3L839C23))</f>
        <v>1.8780852215241994</v>
      </c>
      <c r="AZ46" s="16" t="s">
        <v>9711</v>
      </c>
      <c r="BA46" s="15">
        <f>A1L240C26</f>
        <v>65852.600000000006</v>
      </c>
      <c r="BB46" s="16" t="s">
        <v>9712</v>
      </c>
      <c r="BC46" s="15">
        <f>A1L240C25</f>
        <v>75406.2</v>
      </c>
      <c r="BD46" s="16" t="s">
        <v>9713</v>
      </c>
      <c r="BE46" s="21">
        <f>IF(OR(B3L839C25=0,B3L839C26=0),0,1+(B3L839C25/B3L839C26))</f>
        <v>1.8733048476120002</v>
      </c>
    </row>
    <row r="47" spans="1:57" x14ac:dyDescent="0.3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444944</v>
      </c>
      <c r="F47" s="16" t="s">
        <v>9715</v>
      </c>
      <c r="G47" s="15">
        <f>A1L241C1</f>
        <v>472277</v>
      </c>
      <c r="H47" s="16" t="s">
        <v>9716</v>
      </c>
      <c r="I47" s="21">
        <f>IF(OR(B3L840C1=0,B3L840C2=0),0,1+(B3L840C1/B3L840C2))</f>
        <v>1.9421250664334702</v>
      </c>
      <c r="J47" s="16" t="s">
        <v>9717</v>
      </c>
      <c r="K47" s="15">
        <f>A1L241C5</f>
        <v>424152</v>
      </c>
      <c r="L47" s="16" t="s">
        <v>9718</v>
      </c>
      <c r="M47" s="15">
        <f>A1L241C4</f>
        <v>455573</v>
      </c>
      <c r="N47" s="16" t="s">
        <v>9719</v>
      </c>
      <c r="O47" s="21">
        <f>IF(OR(B3L840C4=0,B3L840C5=0),0,1+(B3L840C4/B3L840C5))</f>
        <v>1.9310297142280162</v>
      </c>
      <c r="P47" s="16" t="s">
        <v>9720</v>
      </c>
      <c r="Q47" s="15">
        <f>A1L241C17</f>
        <v>434548</v>
      </c>
      <c r="R47" s="16" t="s">
        <v>9721</v>
      </c>
      <c r="S47" s="15">
        <f>A1L241C16</f>
        <v>463925</v>
      </c>
      <c r="T47" s="16" t="s">
        <v>9722</v>
      </c>
      <c r="U47" s="21">
        <f>IF(OR(B3L840C7=0,B3L840C8=0),0,1+(B3L840C7/B3L840C8))</f>
        <v>1.9366772646440698</v>
      </c>
      <c r="V47" s="16" t="s">
        <v>9723</v>
      </c>
      <c r="W47" s="15">
        <f>A1L241C8</f>
        <v>442792</v>
      </c>
      <c r="X47" s="16" t="s">
        <v>9724</v>
      </c>
      <c r="Y47" s="15">
        <f>A1L241C7</f>
        <v>462447</v>
      </c>
      <c r="Z47" s="16" t="s">
        <v>9725</v>
      </c>
      <c r="AA47" s="21">
        <f>IF(OR(B3L840C10=0,B3L840C11=0),0,1+(B3L840C10/B3L840C11))</f>
        <v>1.9574978321840124</v>
      </c>
      <c r="AB47" s="16" t="s">
        <v>9726</v>
      </c>
      <c r="AC47" s="15">
        <f>A1L241C20</f>
        <v>437296</v>
      </c>
      <c r="AD47" s="16" t="s">
        <v>9727</v>
      </c>
      <c r="AE47" s="15">
        <f>A1L241C19</f>
        <v>463432.33333333331</v>
      </c>
      <c r="AF47" s="16" t="s">
        <v>9728</v>
      </c>
      <c r="AG47" s="21">
        <f>IF(OR(B3L840C13=0,B3L840C14=0),0,1+(B3L840C13/B3L840C14))</f>
        <v>1.943602697840821</v>
      </c>
      <c r="AH47" s="16" t="s">
        <v>9729</v>
      </c>
      <c r="AI47" s="15">
        <f>A1L241C11</f>
        <v>444392</v>
      </c>
      <c r="AJ47" s="16" t="s">
        <v>9730</v>
      </c>
      <c r="AK47" s="15">
        <f>A1L241C10</f>
        <v>471352</v>
      </c>
      <c r="AL47" s="16" t="s">
        <v>9731</v>
      </c>
      <c r="AM47" s="21">
        <f>IF(OR(B3L840C16=0,B3L840C17=0),0,1+(B3L840C16/B3L840C17))</f>
        <v>1.9428028310052783</v>
      </c>
      <c r="AN47" s="16" t="s">
        <v>9732</v>
      </c>
      <c r="AO47" s="15">
        <f>A1L241C23</f>
        <v>439070</v>
      </c>
      <c r="AP47" s="16" t="s">
        <v>9733</v>
      </c>
      <c r="AQ47" s="15">
        <f>A1L241C22</f>
        <v>465412.25</v>
      </c>
      <c r="AR47" s="16" t="s">
        <v>9734</v>
      </c>
      <c r="AS47" s="21">
        <f>IF(OR(B3L840C19=0,B3L840C20=0),0,1+(B3L840C19/B3L840C20))</f>
        <v>1.9434001790885391</v>
      </c>
      <c r="AT47" s="16" t="s">
        <v>9735</v>
      </c>
      <c r="AU47" s="15">
        <f>A1L241C14</f>
        <v>444421</v>
      </c>
      <c r="AV47" s="16" t="s">
        <v>9736</v>
      </c>
      <c r="AW47" s="15">
        <f>A1L241C13</f>
        <v>485918</v>
      </c>
      <c r="AX47" s="16" t="s">
        <v>9737</v>
      </c>
      <c r="AY47" s="21">
        <f>IF(OR(B3L840C22=0,B3L840C23=0),0,1+(B3L840C22/B3L840C23))</f>
        <v>1.9146008174218694</v>
      </c>
      <c r="AZ47" s="16" t="s">
        <v>9738</v>
      </c>
      <c r="BA47" s="15">
        <f>A1L241C26</f>
        <v>440140.2</v>
      </c>
      <c r="BB47" s="16" t="s">
        <v>9739</v>
      </c>
      <c r="BC47" s="15">
        <f>A1L241C25</f>
        <v>469513.4</v>
      </c>
      <c r="BD47" s="16" t="s">
        <v>9740</v>
      </c>
      <c r="BE47" s="21">
        <f>IF(OR(B3L840C25=0,B3L840C26=0),0,1+(B3L840C25/B3L840C26))</f>
        <v>1.9374390592472972</v>
      </c>
    </row>
    <row r="48" spans="1:57" x14ac:dyDescent="0.3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86799</v>
      </c>
      <c r="F48" s="16" t="s">
        <v>9742</v>
      </c>
      <c r="G48" s="15">
        <f>A1L242C1</f>
        <v>92028</v>
      </c>
      <c r="H48" s="16" t="s">
        <v>9743</v>
      </c>
      <c r="I48" s="21">
        <f>IF(OR(B3L841C1=0,B3L841C2=0),0,1+(B3L841C1/B3L841C2))</f>
        <v>1.9431803364193505</v>
      </c>
      <c r="J48" s="16" t="s">
        <v>9744</v>
      </c>
      <c r="K48" s="15">
        <f>A1L242C5</f>
        <v>75459</v>
      </c>
      <c r="L48" s="16" t="s">
        <v>9745</v>
      </c>
      <c r="M48" s="15">
        <f>A1L242C4</f>
        <v>80686</v>
      </c>
      <c r="N48" s="16" t="s">
        <v>9746</v>
      </c>
      <c r="O48" s="21">
        <f>IF(OR(B3L841C4=0,B3L841C5=0),0,1+(B3L841C4/B3L841C5))</f>
        <v>1.9352180056019632</v>
      </c>
      <c r="P48" s="16" t="s">
        <v>9747</v>
      </c>
      <c r="Q48" s="15">
        <f>A1L242C17</f>
        <v>81129</v>
      </c>
      <c r="R48" s="16" t="s">
        <v>9748</v>
      </c>
      <c r="S48" s="15">
        <f>A1L242C16</f>
        <v>86357</v>
      </c>
      <c r="T48" s="16" t="s">
        <v>9749</v>
      </c>
      <c r="U48" s="21">
        <f>IF(OR(B3L841C7=0,B3L841C8=0),0,1+(B3L841C7/B3L841C8))</f>
        <v>1.9394606111838066</v>
      </c>
      <c r="V48" s="16" t="s">
        <v>9750</v>
      </c>
      <c r="W48" s="15">
        <f>A1L242C8</f>
        <v>92982</v>
      </c>
      <c r="X48" s="16" t="s">
        <v>9751</v>
      </c>
      <c r="Y48" s="15">
        <f>A1L242C7</f>
        <v>100440</v>
      </c>
      <c r="Z48" s="16" t="s">
        <v>9752</v>
      </c>
      <c r="AA48" s="21">
        <f>IF(OR(B3L841C10=0,B3L841C11=0),0,1+(B3L841C10/B3L841C11))</f>
        <v>1.925746714456392</v>
      </c>
      <c r="AB48" s="16" t="s">
        <v>9753</v>
      </c>
      <c r="AC48" s="15">
        <f>A1L242C20</f>
        <v>85080</v>
      </c>
      <c r="AD48" s="16" t="s">
        <v>9754</v>
      </c>
      <c r="AE48" s="15">
        <f>A1L242C19</f>
        <v>91051.333333333328</v>
      </c>
      <c r="AF48" s="16" t="s">
        <v>9755</v>
      </c>
      <c r="AG48" s="21">
        <f>IF(OR(B3L841C13=0,B3L841C14=0),0,1+(B3L841C13/B3L841C14))</f>
        <v>1.9344179473849916</v>
      </c>
      <c r="AH48" s="16" t="s">
        <v>9756</v>
      </c>
      <c r="AI48" s="15">
        <f>A1L242C11</f>
        <v>88551</v>
      </c>
      <c r="AJ48" s="16" t="s">
        <v>9757</v>
      </c>
      <c r="AK48" s="15">
        <f>A1L242C10</f>
        <v>100479</v>
      </c>
      <c r="AL48" s="16" t="s">
        <v>9758</v>
      </c>
      <c r="AM48" s="21">
        <f>IF(OR(B3L841C16=0,B3L841C17=0),0,1+(B3L841C16/B3L841C17))</f>
        <v>1.8812886274743976</v>
      </c>
      <c r="AN48" s="16" t="s">
        <v>9759</v>
      </c>
      <c r="AO48" s="15">
        <f>A1L242C23</f>
        <v>85947.75</v>
      </c>
      <c r="AP48" s="16" t="s">
        <v>9760</v>
      </c>
      <c r="AQ48" s="15">
        <f>A1L242C22</f>
        <v>93408.25</v>
      </c>
      <c r="AR48" s="16" t="s">
        <v>9761</v>
      </c>
      <c r="AS48" s="21">
        <f>IF(OR(B3L841C19=0,B3L841C20=0),0,1+(B3L841C19/B3L841C20))</f>
        <v>1.9201301812206095</v>
      </c>
      <c r="AT48" s="16" t="s">
        <v>9762</v>
      </c>
      <c r="AU48" s="15">
        <f>A1L242C14</f>
        <v>83696</v>
      </c>
      <c r="AV48" s="16" t="s">
        <v>9763</v>
      </c>
      <c r="AW48" s="15">
        <f>A1L242C13</f>
        <v>99583</v>
      </c>
      <c r="AX48" s="16" t="s">
        <v>9764</v>
      </c>
      <c r="AY48" s="21">
        <f>IF(OR(B3L841C22=0,B3L841C23=0),0,1+(B3L841C22/B3L841C23))</f>
        <v>1.8404647379572818</v>
      </c>
      <c r="AZ48" s="16" t="s">
        <v>9765</v>
      </c>
      <c r="BA48" s="15">
        <f>A1L242C26</f>
        <v>85497.4</v>
      </c>
      <c r="BB48" s="16" t="s">
        <v>9766</v>
      </c>
      <c r="BC48" s="15">
        <f>A1L242C25</f>
        <v>94643.199999999997</v>
      </c>
      <c r="BD48" s="16" t="s">
        <v>9767</v>
      </c>
      <c r="BE48" s="21">
        <f>IF(OR(B3L841C25=0,B3L841C26=0),0,1+(B3L841C25/B3L841C26))</f>
        <v>1.9033654821476873</v>
      </c>
    </row>
    <row r="49" spans="1:57" x14ac:dyDescent="0.3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113186</v>
      </c>
      <c r="F49" s="16" t="s">
        <v>9769</v>
      </c>
      <c r="G49" s="15">
        <f>A1L243C1</f>
        <v>119432</v>
      </c>
      <c r="H49" s="16" t="s">
        <v>9770</v>
      </c>
      <c r="I49" s="21">
        <f>IF(OR(B3L842C1=0,B3L842C2=0),0,1+(B3L842C1/B3L842C2))</f>
        <v>1.9477024583026323</v>
      </c>
      <c r="J49" s="16" t="s">
        <v>9771</v>
      </c>
      <c r="K49" s="15">
        <f>A1L243C5</f>
        <v>106983</v>
      </c>
      <c r="L49" s="16" t="s">
        <v>9772</v>
      </c>
      <c r="M49" s="15">
        <f>A1L243C4</f>
        <v>115265</v>
      </c>
      <c r="N49" s="16" t="s">
        <v>9773</v>
      </c>
      <c r="O49" s="21">
        <f>IF(OR(B3L842C4=0,B3L842C5=0),0,1+(B3L842C4/B3L842C5))</f>
        <v>1.9281481802802238</v>
      </c>
      <c r="P49" s="16" t="s">
        <v>9774</v>
      </c>
      <c r="Q49" s="15">
        <f>A1L243C17</f>
        <v>110084.5</v>
      </c>
      <c r="R49" s="16" t="s">
        <v>9775</v>
      </c>
      <c r="S49" s="15">
        <f>A1L243C16</f>
        <v>117348.5</v>
      </c>
      <c r="T49" s="16" t="s">
        <v>9776</v>
      </c>
      <c r="U49" s="21">
        <f>IF(OR(B3L842C7=0,B3L842C8=0),0,1+(B3L842C7/B3L842C8))</f>
        <v>1.9380989105101472</v>
      </c>
      <c r="V49" s="16" t="s">
        <v>9777</v>
      </c>
      <c r="W49" s="15">
        <f>A1L243C8</f>
        <v>142452</v>
      </c>
      <c r="X49" s="16" t="s">
        <v>9778</v>
      </c>
      <c r="Y49" s="15">
        <f>A1L243C7</f>
        <v>151223</v>
      </c>
      <c r="Z49" s="16" t="s">
        <v>9779</v>
      </c>
      <c r="AA49" s="21">
        <f>IF(OR(B3L842C10=0,B3L842C11=0),0,1+(B3L842C10/B3L842C11))</f>
        <v>1.9419995635584533</v>
      </c>
      <c r="AB49" s="16" t="s">
        <v>9780</v>
      </c>
      <c r="AC49" s="15">
        <f>A1L243C20</f>
        <v>120873.66666666667</v>
      </c>
      <c r="AD49" s="16" t="s">
        <v>9781</v>
      </c>
      <c r="AE49" s="15">
        <f>A1L243C19</f>
        <v>128640</v>
      </c>
      <c r="AF49" s="16" t="s">
        <v>9782</v>
      </c>
      <c r="AG49" s="21">
        <f>IF(OR(B3L842C13=0,B3L842C14=0),0,1+(B3L842C13/B3L842C14))</f>
        <v>1.9396273839137645</v>
      </c>
      <c r="AH49" s="16" t="s">
        <v>9783</v>
      </c>
      <c r="AI49" s="15">
        <f>A1L243C11</f>
        <v>147772</v>
      </c>
      <c r="AJ49" s="16" t="s">
        <v>9784</v>
      </c>
      <c r="AK49" s="15">
        <f>A1L243C10</f>
        <v>167302</v>
      </c>
      <c r="AL49" s="16" t="s">
        <v>9785</v>
      </c>
      <c r="AM49" s="21">
        <f>IF(OR(B3L842C16=0,B3L842C17=0),0,1+(B3L842C16/B3L842C17))</f>
        <v>1.8832649938434687</v>
      </c>
      <c r="AN49" s="16" t="s">
        <v>9786</v>
      </c>
      <c r="AO49" s="15">
        <f>A1L243C23</f>
        <v>127598.25</v>
      </c>
      <c r="AP49" s="16" t="s">
        <v>9787</v>
      </c>
      <c r="AQ49" s="15">
        <f>A1L243C22</f>
        <v>138305.5</v>
      </c>
      <c r="AR49" s="16" t="s">
        <v>9788</v>
      </c>
      <c r="AS49" s="21">
        <f>IF(OR(B3L842C19=0,B3L842C20=0),0,1+(B3L842C19/B3L842C20))</f>
        <v>1.9225826160203319</v>
      </c>
      <c r="AT49" s="16" t="s">
        <v>9789</v>
      </c>
      <c r="AU49" s="15">
        <f>A1L243C14</f>
        <v>166289</v>
      </c>
      <c r="AV49" s="16" t="s">
        <v>9790</v>
      </c>
      <c r="AW49" s="15">
        <f>A1L243C13</f>
        <v>186994</v>
      </c>
      <c r="AX49" s="16" t="s">
        <v>9791</v>
      </c>
      <c r="AY49" s="21">
        <f>IF(OR(B3L842C22=0,B3L842C23=0),0,1+(B3L842C22/B3L842C23))</f>
        <v>1.8892745221771823</v>
      </c>
      <c r="AZ49" s="16" t="s">
        <v>9792</v>
      </c>
      <c r="BA49" s="15">
        <f>A1L243C26</f>
        <v>135336.4</v>
      </c>
      <c r="BB49" s="16" t="s">
        <v>9793</v>
      </c>
      <c r="BC49" s="15">
        <f>A1L243C25</f>
        <v>148043.20000000001</v>
      </c>
      <c r="BD49" s="16" t="s">
        <v>9794</v>
      </c>
      <c r="BE49" s="21">
        <f>IF(OR(B3L842C25=0,B3L842C26=0),0,1+(B3L842C25/B3L842C26))</f>
        <v>1.9141682968214682</v>
      </c>
    </row>
    <row r="50" spans="1:57" x14ac:dyDescent="0.3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10702</v>
      </c>
      <c r="F50" s="16" t="s">
        <v>9796</v>
      </c>
      <c r="G50" s="15">
        <f>A1L244C1</f>
        <v>24862</v>
      </c>
      <c r="H50" s="16" t="s">
        <v>9797</v>
      </c>
      <c r="I50" s="21">
        <f>IF(OR(B3L843C1=0,B3L843C2=0),0,1+(B3L843C1/B3L843C2))</f>
        <v>1.430456117770091</v>
      </c>
      <c r="J50" s="16" t="s">
        <v>9798</v>
      </c>
      <c r="K50" s="15">
        <f>A1L244C5</f>
        <v>11668</v>
      </c>
      <c r="L50" s="16" t="s">
        <v>9799</v>
      </c>
      <c r="M50" s="15">
        <f>A1L244C4</f>
        <v>28207</v>
      </c>
      <c r="N50" s="16" t="s">
        <v>9800</v>
      </c>
      <c r="O50" s="21">
        <f>IF(OR(B3L843C4=0,B3L843C5=0),0,1+(B3L843C4/B3L843C5))</f>
        <v>1.4136561846350197</v>
      </c>
      <c r="P50" s="16" t="s">
        <v>9801</v>
      </c>
      <c r="Q50" s="15">
        <f>A1L244C17</f>
        <v>11185</v>
      </c>
      <c r="R50" s="16" t="s">
        <v>9802</v>
      </c>
      <c r="S50" s="15">
        <f>A1L244C16</f>
        <v>26534.5</v>
      </c>
      <c r="T50" s="16" t="s">
        <v>9803</v>
      </c>
      <c r="U50" s="21">
        <f>IF(OR(B3L843C7=0,B3L843C8=0),0,1+(B3L843C7/B3L843C8))</f>
        <v>1.4215266916655676</v>
      </c>
      <c r="V50" s="16" t="s">
        <v>9804</v>
      </c>
      <c r="W50" s="15">
        <f>A1L244C8</f>
        <v>15097</v>
      </c>
      <c r="X50" s="16" t="s">
        <v>9805</v>
      </c>
      <c r="Y50" s="15">
        <f>A1L244C7</f>
        <v>31361</v>
      </c>
      <c r="Z50" s="16" t="s">
        <v>9806</v>
      </c>
      <c r="AA50" s="21">
        <f>IF(OR(B3L843C10=0,B3L843C11=0),0,1+(B3L843C10/B3L843C11))</f>
        <v>1.4813940881987182</v>
      </c>
      <c r="AB50" s="16" t="s">
        <v>9807</v>
      </c>
      <c r="AC50" s="15">
        <f>A1L244C20</f>
        <v>12489</v>
      </c>
      <c r="AD50" s="16" t="s">
        <v>9808</v>
      </c>
      <c r="AE50" s="15">
        <f>A1L244C19</f>
        <v>28143.333333333332</v>
      </c>
      <c r="AF50" s="16" t="s">
        <v>9809</v>
      </c>
      <c r="AG50" s="21">
        <f>IF(OR(B3L843C13=0,B3L843C14=0),0,1+(B3L843C13/B3L843C14))</f>
        <v>1.4437640649058392</v>
      </c>
      <c r="AH50" s="16" t="s">
        <v>9810</v>
      </c>
      <c r="AI50" s="15">
        <f>A1L244C11</f>
        <v>19503</v>
      </c>
      <c r="AJ50" s="16" t="s">
        <v>9811</v>
      </c>
      <c r="AK50" s="15">
        <f>A1L244C10</f>
        <v>33336</v>
      </c>
      <c r="AL50" s="16" t="s">
        <v>9812</v>
      </c>
      <c r="AM50" s="21">
        <f>IF(OR(B3L843C16=0,B3L843C17=0),0,1+(B3L843C16/B3L843C17))</f>
        <v>1.5850431965442766</v>
      </c>
      <c r="AN50" s="16" t="s">
        <v>9813</v>
      </c>
      <c r="AO50" s="15">
        <f>A1L244C23</f>
        <v>14242.5</v>
      </c>
      <c r="AP50" s="16" t="s">
        <v>9814</v>
      </c>
      <c r="AQ50" s="15">
        <f>A1L244C22</f>
        <v>29441.5</v>
      </c>
      <c r="AR50" s="16" t="s">
        <v>9815</v>
      </c>
      <c r="AS50" s="21">
        <f>IF(OR(B3L843C19=0,B3L843C20=0),0,1+(B3L843C19/B3L843C20))</f>
        <v>1.4837559227620876</v>
      </c>
      <c r="AT50" s="16" t="s">
        <v>9816</v>
      </c>
      <c r="AU50" s="15">
        <f>A1L244C14</f>
        <v>18637</v>
      </c>
      <c r="AV50" s="16" t="s">
        <v>9817</v>
      </c>
      <c r="AW50" s="15">
        <f>A1L244C13</f>
        <v>32740</v>
      </c>
      <c r="AX50" s="16" t="s">
        <v>9818</v>
      </c>
      <c r="AY50" s="21">
        <f>IF(OR(B3L843C22=0,B3L843C23=0),0,1+(B3L843C22/B3L843C23))</f>
        <v>1.5692425167990227</v>
      </c>
      <c r="AZ50" s="16" t="s">
        <v>9819</v>
      </c>
      <c r="BA50" s="15">
        <f>A1L244C26</f>
        <v>15121.4</v>
      </c>
      <c r="BB50" s="16" t="s">
        <v>9820</v>
      </c>
      <c r="BC50" s="15">
        <f>A1L244C25</f>
        <v>30101.200000000001</v>
      </c>
      <c r="BD50" s="16" t="s">
        <v>9821</v>
      </c>
      <c r="BE50" s="21">
        <f>IF(OR(B3L843C25=0,B3L843C26=0),0,1+(B3L843C25/B3L843C26))</f>
        <v>1.5023520656983775</v>
      </c>
    </row>
    <row r="51" spans="1:57" x14ac:dyDescent="0.3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4509</v>
      </c>
      <c r="F51" s="16" t="s">
        <v>9823</v>
      </c>
      <c r="G51" s="15">
        <f>A1L245C1</f>
        <v>4810</v>
      </c>
      <c r="H51" s="16" t="s">
        <v>9824</v>
      </c>
      <c r="I51" s="21">
        <f>IF(OR(B3L844C1=0,B3L844C2=0),0,1+(B3L844C1/B3L844C2))</f>
        <v>1.9374220374220374</v>
      </c>
      <c r="J51" s="16" t="s">
        <v>9825</v>
      </c>
      <c r="K51" s="15">
        <f>A1L245C5</f>
        <v>5110</v>
      </c>
      <c r="L51" s="16" t="s">
        <v>9826</v>
      </c>
      <c r="M51" s="15">
        <f>A1L245C4</f>
        <v>5317</v>
      </c>
      <c r="N51" s="16" t="s">
        <v>9827</v>
      </c>
      <c r="O51" s="21">
        <f>IF(OR(B3L844C4=0,B3L844C5=0),0,1+(B3L844C4/B3L844C5))</f>
        <v>1.9610682715817189</v>
      </c>
      <c r="P51" s="16" t="s">
        <v>9828</v>
      </c>
      <c r="Q51" s="15">
        <f>A1L245C17</f>
        <v>4809.5</v>
      </c>
      <c r="R51" s="16" t="s">
        <v>9829</v>
      </c>
      <c r="S51" s="15">
        <f>A1L245C16</f>
        <v>5063.5</v>
      </c>
      <c r="T51" s="16" t="s">
        <v>9830</v>
      </c>
      <c r="U51" s="21">
        <f>IF(OR(B3L844C7=0,B3L844C8=0),0,1+(B3L844C7/B3L844C8))</f>
        <v>1.9498370692208946</v>
      </c>
      <c r="V51" s="16" t="s">
        <v>9831</v>
      </c>
      <c r="W51" s="15">
        <f>A1L245C8</f>
        <v>5873</v>
      </c>
      <c r="X51" s="16" t="s">
        <v>9832</v>
      </c>
      <c r="Y51" s="15">
        <f>A1L245C7</f>
        <v>5677</v>
      </c>
      <c r="Z51" s="16" t="s">
        <v>9833</v>
      </c>
      <c r="AA51" s="21">
        <f>IF(OR(B3L844C10=0,B3L844C11=0),0,1+(B3L844C10/B3L844C11))</f>
        <v>2.0345252774352653</v>
      </c>
      <c r="AB51" s="16" t="s">
        <v>9834</v>
      </c>
      <c r="AC51" s="15">
        <f>A1L245C20</f>
        <v>5164</v>
      </c>
      <c r="AD51" s="16" t="s">
        <v>9835</v>
      </c>
      <c r="AE51" s="15">
        <f>A1L245C19</f>
        <v>5268</v>
      </c>
      <c r="AF51" s="16" t="s">
        <v>9836</v>
      </c>
      <c r="AG51" s="21">
        <f>IF(OR(B3L844C13=0,B3L844C14=0),0,1+(B3L844C13/B3L844C14))</f>
        <v>1.9802581624905087</v>
      </c>
      <c r="AH51" s="16" t="s">
        <v>9837</v>
      </c>
      <c r="AI51" s="15">
        <f>A1L245C11</f>
        <v>6151</v>
      </c>
      <c r="AJ51" s="16" t="s">
        <v>9838</v>
      </c>
      <c r="AK51" s="15">
        <f>A1L245C10</f>
        <v>6119</v>
      </c>
      <c r="AL51" s="16" t="s">
        <v>9839</v>
      </c>
      <c r="AM51" s="21">
        <f>IF(OR(B3L844C16=0,B3L844C17=0),0,1+(B3L844C16/B3L844C17))</f>
        <v>2.005229612681811</v>
      </c>
      <c r="AN51" s="16" t="s">
        <v>9840</v>
      </c>
      <c r="AO51" s="15">
        <f>A1L245C23</f>
        <v>5410.75</v>
      </c>
      <c r="AP51" s="16" t="s">
        <v>9841</v>
      </c>
      <c r="AQ51" s="15">
        <f>A1L245C22</f>
        <v>5480.75</v>
      </c>
      <c r="AR51" s="16" t="s">
        <v>9842</v>
      </c>
      <c r="AS51" s="21">
        <f>IF(OR(B3L844C19=0,B3L844C20=0),0,1+(B3L844C19/B3L844C20))</f>
        <v>1.9872280253614925</v>
      </c>
      <c r="AT51" s="16" t="s">
        <v>9843</v>
      </c>
      <c r="AU51" s="15">
        <f>A1L245C14</f>
        <v>5843</v>
      </c>
      <c r="AV51" s="16" t="s">
        <v>9844</v>
      </c>
      <c r="AW51" s="15">
        <f>A1L245C13</f>
        <v>5821</v>
      </c>
      <c r="AX51" s="16" t="s">
        <v>9845</v>
      </c>
      <c r="AY51" s="21">
        <f>IF(OR(B3L844C22=0,B3L844C23=0),0,1+(B3L844C22/B3L844C23))</f>
        <v>2.0037794193437555</v>
      </c>
      <c r="AZ51" s="16" t="s">
        <v>9846</v>
      </c>
      <c r="BA51" s="15">
        <f>A1L245C26</f>
        <v>5497.2</v>
      </c>
      <c r="BB51" s="16" t="s">
        <v>9847</v>
      </c>
      <c r="BC51" s="15">
        <f>A1L245C25</f>
        <v>5548.8</v>
      </c>
      <c r="BD51" s="16" t="s">
        <v>9848</v>
      </c>
      <c r="BE51" s="21">
        <f>IF(OR(B3L844C25=0,B3L844C26=0),0,1+(B3L844C25/B3L844C26))</f>
        <v>1.9907006920415224</v>
      </c>
    </row>
    <row r="52" spans="1:57" x14ac:dyDescent="0.3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38664</v>
      </c>
      <c r="F52" s="16" t="s">
        <v>9850</v>
      </c>
      <c r="G52" s="15">
        <f>A1L246C1</f>
        <v>404032</v>
      </c>
      <c r="H52" s="16" t="s">
        <v>9851</v>
      </c>
      <c r="I52" s="21">
        <f>IF(OR(B3L845C1=0,B3L845C2=0),0,1+(B3L845C1/B3L845C2))</f>
        <v>1.0956953904641216</v>
      </c>
      <c r="J52" s="16" t="s">
        <v>9852</v>
      </c>
      <c r="K52" s="15">
        <f>A1L246C5</f>
        <v>40576</v>
      </c>
      <c r="L52" s="16" t="s">
        <v>9853</v>
      </c>
      <c r="M52" s="15">
        <f>A1L246C4</f>
        <v>460276</v>
      </c>
      <c r="N52" s="16" t="s">
        <v>9854</v>
      </c>
      <c r="O52" s="21">
        <f>IF(OR(B3L845C4=0,B3L845C5=0),0,1+(B3L845C4/B3L845C5))</f>
        <v>1.0881558021708715</v>
      </c>
      <c r="P52" s="16" t="s">
        <v>9855</v>
      </c>
      <c r="Q52" s="15">
        <f>A1L246C17</f>
        <v>39620</v>
      </c>
      <c r="R52" s="16" t="s">
        <v>9856</v>
      </c>
      <c r="S52" s="15">
        <f>A1L246C16</f>
        <v>432154</v>
      </c>
      <c r="T52" s="16" t="s">
        <v>9857</v>
      </c>
      <c r="U52" s="21">
        <f>IF(OR(B3L845C7=0,B3L845C8=0),0,1+(B3L845C7/B3L845C8))</f>
        <v>1.0916802806406976</v>
      </c>
      <c r="V52" s="16" t="s">
        <v>9858</v>
      </c>
      <c r="W52" s="15">
        <f>A1L246C8</f>
        <v>40404</v>
      </c>
      <c r="X52" s="16" t="s">
        <v>9859</v>
      </c>
      <c r="Y52" s="15">
        <f>A1L246C7</f>
        <v>467280</v>
      </c>
      <c r="Z52" s="16" t="s">
        <v>9860</v>
      </c>
      <c r="AA52" s="21">
        <f>IF(OR(B3L845C10=0,B3L845C11=0),0,1+(B3L845C10/B3L845C11))</f>
        <v>1.0864663585002567</v>
      </c>
      <c r="AB52" s="16" t="s">
        <v>9861</v>
      </c>
      <c r="AC52" s="15">
        <f>A1L246C20</f>
        <v>39881.333333333336</v>
      </c>
      <c r="AD52" s="16" t="s">
        <v>9862</v>
      </c>
      <c r="AE52" s="15">
        <f>A1L246C19</f>
        <v>443862.66666666669</v>
      </c>
      <c r="AF52" s="16" t="s">
        <v>9863</v>
      </c>
      <c r="AG52" s="21">
        <f>IF(OR(B3L845C13=0,B3L845C14=0),0,1+(B3L845C13/B3L845C14))</f>
        <v>1.0898506144543207</v>
      </c>
      <c r="AH52" s="16" t="s">
        <v>9864</v>
      </c>
      <c r="AI52" s="15">
        <f>A1L246C11</f>
        <v>48344</v>
      </c>
      <c r="AJ52" s="16" t="s">
        <v>9865</v>
      </c>
      <c r="AK52" s="15">
        <f>A1L246C10</f>
        <v>538370</v>
      </c>
      <c r="AL52" s="16" t="s">
        <v>9866</v>
      </c>
      <c r="AM52" s="21">
        <f>IF(OR(B3L845C16=0,B3L845C17=0),0,1+(B3L845C16/B3L845C17))</f>
        <v>1.0897969797722755</v>
      </c>
      <c r="AN52" s="16" t="s">
        <v>9867</v>
      </c>
      <c r="AO52" s="15">
        <f>A1L246C23</f>
        <v>41997</v>
      </c>
      <c r="AP52" s="16" t="s">
        <v>9868</v>
      </c>
      <c r="AQ52" s="15">
        <f>A1L246C22</f>
        <v>467489.5</v>
      </c>
      <c r="AR52" s="16" t="s">
        <v>9869</v>
      </c>
      <c r="AS52" s="21">
        <f>IF(OR(B3L845C19=0,B3L845C20=0),0,1+(B3L845C19/B3L845C20))</f>
        <v>1.0898351727685862</v>
      </c>
      <c r="AT52" s="16" t="s">
        <v>9870</v>
      </c>
      <c r="AU52" s="15">
        <f>A1L246C14</f>
        <v>50199</v>
      </c>
      <c r="AV52" s="16" t="s">
        <v>9871</v>
      </c>
      <c r="AW52" s="15">
        <f>A1L246C13</f>
        <v>541871</v>
      </c>
      <c r="AX52" s="16" t="s">
        <v>9872</v>
      </c>
      <c r="AY52" s="21">
        <f>IF(OR(B3L845C22=0,B3L845C23=0),0,1+(B3L845C22/B3L845C23))</f>
        <v>1.092640130215494</v>
      </c>
      <c r="AZ52" s="16" t="s">
        <v>9873</v>
      </c>
      <c r="BA52" s="15">
        <f>A1L246C26</f>
        <v>43637.4</v>
      </c>
      <c r="BB52" s="16" t="s">
        <v>9874</v>
      </c>
      <c r="BC52" s="15">
        <f>A1L246C25</f>
        <v>482365.8</v>
      </c>
      <c r="BD52" s="16" t="s">
        <v>9875</v>
      </c>
      <c r="BE52" s="21">
        <f>IF(OR(B3L845C25=0,B3L845C26=0),0,1+(B3L845C25/B3L845C26))</f>
        <v>1.0904653688134607</v>
      </c>
    </row>
    <row r="53" spans="1:57" x14ac:dyDescent="0.3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129730</v>
      </c>
      <c r="F53" s="16" t="s">
        <v>9877</v>
      </c>
      <c r="G53" s="15">
        <f>A1L247C1</f>
        <v>224780</v>
      </c>
      <c r="H53" s="16" t="s">
        <v>9878</v>
      </c>
      <c r="I53" s="21">
        <f>IF(OR(B3L846C1=0,B3L846C2=0),0,1+(B3L846C1/B3L846C2))</f>
        <v>1.5771420944923924</v>
      </c>
      <c r="J53" s="16" t="s">
        <v>9879</v>
      </c>
      <c r="K53" s="15">
        <f>A1L247C5</f>
        <v>136584</v>
      </c>
      <c r="L53" s="16" t="s">
        <v>9880</v>
      </c>
      <c r="M53" s="15">
        <f>A1L247C4</f>
        <v>239104</v>
      </c>
      <c r="N53" s="16" t="s">
        <v>9881</v>
      </c>
      <c r="O53" s="21">
        <f>IF(OR(B3L846C4=0,B3L846C5=0),0,1+(B3L846C4/B3L846C5))</f>
        <v>1.5712326017130622</v>
      </c>
      <c r="P53" s="16" t="s">
        <v>9882</v>
      </c>
      <c r="Q53" s="15">
        <f>A1L247C17</f>
        <v>133157</v>
      </c>
      <c r="R53" s="16" t="s">
        <v>9883</v>
      </c>
      <c r="S53" s="15">
        <f>A1L247C16</f>
        <v>231942</v>
      </c>
      <c r="T53" s="16" t="s">
        <v>9884</v>
      </c>
      <c r="U53" s="21">
        <f>IF(OR(B3L846C7=0,B3L846C8=0),0,1+(B3L846C7/B3L846C8))</f>
        <v>1.5740961102344553</v>
      </c>
      <c r="V53" s="16" t="s">
        <v>9885</v>
      </c>
      <c r="W53" s="15">
        <f>A1L247C8</f>
        <v>189774</v>
      </c>
      <c r="X53" s="16" t="s">
        <v>9886</v>
      </c>
      <c r="Y53" s="15">
        <f>A1L247C7</f>
        <v>330393</v>
      </c>
      <c r="Z53" s="16" t="s">
        <v>9887</v>
      </c>
      <c r="AA53" s="21">
        <f>IF(OR(B3L846C10=0,B3L846C11=0),0,1+(B3L846C10/B3L846C11))</f>
        <v>1.5743886825689406</v>
      </c>
      <c r="AB53" s="16" t="s">
        <v>9888</v>
      </c>
      <c r="AC53" s="15">
        <f>A1L247C20</f>
        <v>152029.33333333334</v>
      </c>
      <c r="AD53" s="16" t="s">
        <v>9889</v>
      </c>
      <c r="AE53" s="15">
        <f>A1L247C19</f>
        <v>264759</v>
      </c>
      <c r="AF53" s="16" t="s">
        <v>9890</v>
      </c>
      <c r="AG53" s="21">
        <f>IF(OR(B3L846C13=0,B3L846C14=0),0,1+(B3L846C13/B3L846C14))</f>
        <v>1.5742178106630307</v>
      </c>
      <c r="AH53" s="16" t="s">
        <v>9891</v>
      </c>
      <c r="AI53" s="15">
        <f>A1L247C11</f>
        <v>187439</v>
      </c>
      <c r="AJ53" s="16" t="s">
        <v>9892</v>
      </c>
      <c r="AK53" s="15">
        <f>A1L247C10</f>
        <v>339965</v>
      </c>
      <c r="AL53" s="16" t="s">
        <v>9893</v>
      </c>
      <c r="AM53" s="21">
        <f>IF(OR(B3L846C16=0,B3L846C17=0),0,1+(B3L846C16/B3L846C17))</f>
        <v>1.5513479328754429</v>
      </c>
      <c r="AN53" s="16" t="s">
        <v>9894</v>
      </c>
      <c r="AO53" s="15">
        <f>A1L247C23</f>
        <v>160881.75</v>
      </c>
      <c r="AP53" s="16" t="s">
        <v>9895</v>
      </c>
      <c r="AQ53" s="15">
        <f>A1L247C22</f>
        <v>283560.5</v>
      </c>
      <c r="AR53" s="16" t="s">
        <v>9896</v>
      </c>
      <c r="AS53" s="21">
        <f>IF(OR(B3L846C19=0,B3L846C20=0),0,1+(B3L846C19/B3L846C20))</f>
        <v>1.5673630495079534</v>
      </c>
      <c r="AT53" s="16" t="s">
        <v>9897</v>
      </c>
      <c r="AU53" s="15">
        <f>A1L247C14</f>
        <v>176743</v>
      </c>
      <c r="AV53" s="16" t="s">
        <v>9898</v>
      </c>
      <c r="AW53" s="15">
        <f>A1L247C13</f>
        <v>333517</v>
      </c>
      <c r="AX53" s="16" t="s">
        <v>9899</v>
      </c>
      <c r="AY53" s="21">
        <f>IF(OR(B3L846C22=0,B3L846C23=0),0,1+(B3L846C22/B3L846C23))</f>
        <v>1.5299370047104046</v>
      </c>
      <c r="AZ53" s="16" t="s">
        <v>9900</v>
      </c>
      <c r="BA53" s="15">
        <f>A1L247C26</f>
        <v>164054</v>
      </c>
      <c r="BB53" s="16" t="s">
        <v>9901</v>
      </c>
      <c r="BC53" s="15">
        <f>A1L247C25</f>
        <v>293551.8</v>
      </c>
      <c r="BD53" s="16" t="s">
        <v>9902</v>
      </c>
      <c r="BE53" s="21">
        <f>IF(OR(B3L846C25=0,B3L846C26=0),0,1+(B3L846C25/B3L846C26))</f>
        <v>1.5588587772243263</v>
      </c>
    </row>
    <row r="54" spans="1:57" x14ac:dyDescent="0.3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112</v>
      </c>
      <c r="F54" s="16" t="s">
        <v>9904</v>
      </c>
      <c r="G54" s="15">
        <f>A1L248C1</f>
        <v>123</v>
      </c>
      <c r="H54" s="16" t="s">
        <v>9905</v>
      </c>
      <c r="I54" s="21">
        <f>IF(OR(B3L847C1=0,B3L847C2=0),0,1+(B3L847C1/B3L847C2))</f>
        <v>1.910569105691057</v>
      </c>
      <c r="J54" s="16" t="s">
        <v>9906</v>
      </c>
      <c r="K54" s="15">
        <f>A1L248C5</f>
        <v>132</v>
      </c>
      <c r="L54" s="16" t="s">
        <v>9907</v>
      </c>
      <c r="M54" s="15">
        <f>A1L248C4</f>
        <v>146</v>
      </c>
      <c r="N54" s="16" t="s">
        <v>9908</v>
      </c>
      <c r="O54" s="21">
        <f>IF(OR(B3L847C4=0,B3L847C5=0),0,1+(B3L847C4/B3L847C5))</f>
        <v>1.904109589041096</v>
      </c>
      <c r="P54" s="16" t="s">
        <v>9909</v>
      </c>
      <c r="Q54" s="15">
        <f>A1L248C17</f>
        <v>122</v>
      </c>
      <c r="R54" s="16" t="s">
        <v>9910</v>
      </c>
      <c r="S54" s="21">
        <f>A1L248C16</f>
        <v>134.5</v>
      </c>
      <c r="T54" s="16" t="s">
        <v>9911</v>
      </c>
      <c r="U54" s="21">
        <f>IF(OR(B3L847C7=0,B3L847C8=0),0,1+(B3L847C7/B3L847C8))</f>
        <v>1.9070631970260223</v>
      </c>
      <c r="V54" s="16" t="s">
        <v>9912</v>
      </c>
      <c r="W54" s="15">
        <f>A1L248C8</f>
        <v>172</v>
      </c>
      <c r="X54" s="16" t="s">
        <v>9913</v>
      </c>
      <c r="Y54" s="15">
        <f>A1L248C7</f>
        <v>163</v>
      </c>
      <c r="Z54" s="16" t="s">
        <v>9914</v>
      </c>
      <c r="AA54" s="21">
        <f>IF(OR(B3L847C10=0,B3L847C11=0),0,1+(B3L847C10/B3L847C11))</f>
        <v>2.0552147239263805</v>
      </c>
      <c r="AB54" s="16" t="s">
        <v>9915</v>
      </c>
      <c r="AC54" s="21">
        <f>A1L248C20</f>
        <v>138.66666666666666</v>
      </c>
      <c r="AD54" s="16" t="s">
        <v>9916</v>
      </c>
      <c r="AE54" s="15">
        <f>A1L248C19</f>
        <v>144</v>
      </c>
      <c r="AF54" s="16" t="s">
        <v>9917</v>
      </c>
      <c r="AG54" s="21">
        <f>IF(OR(B3L847C13=0,B3L847C14=0),0,1+(B3L847C13/B3L847C14))</f>
        <v>1.9629629629629628</v>
      </c>
      <c r="AH54" s="16" t="s">
        <v>9918</v>
      </c>
      <c r="AI54" s="15">
        <f>A1L248C11</f>
        <v>151</v>
      </c>
      <c r="AJ54" s="16" t="s">
        <v>9919</v>
      </c>
      <c r="AK54" s="15">
        <f>A1L248C10</f>
        <v>165</v>
      </c>
      <c r="AL54" s="16" t="s">
        <v>9920</v>
      </c>
      <c r="AM54" s="21">
        <f>IF(OR(B3L847C16=0,B3L847C17=0),0,1+(B3L847C16/B3L847C17))</f>
        <v>1.915151515151515</v>
      </c>
      <c r="AN54" s="16" t="s">
        <v>9921</v>
      </c>
      <c r="AO54" s="21">
        <f>A1L248C23</f>
        <v>141.75</v>
      </c>
      <c r="AP54" s="16" t="s">
        <v>9922</v>
      </c>
      <c r="AQ54" s="21">
        <f>A1L248C22</f>
        <v>149.25</v>
      </c>
      <c r="AR54" s="16" t="s">
        <v>9923</v>
      </c>
      <c r="AS54" s="21">
        <f>IF(OR(B3L847C19=0,B3L847C20=0),0,1+(B3L847C19/B3L847C20))</f>
        <v>1.949748743718593</v>
      </c>
      <c r="AT54" s="16" t="s">
        <v>9924</v>
      </c>
      <c r="AU54" s="15">
        <f>A1L248C14</f>
        <v>113</v>
      </c>
      <c r="AV54" s="16" t="s">
        <v>9925</v>
      </c>
      <c r="AW54" s="15">
        <f>A1L248C13</f>
        <v>286</v>
      </c>
      <c r="AX54" s="16" t="s">
        <v>9926</v>
      </c>
      <c r="AY54" s="21">
        <f>IF(OR(B3L847C22=0,B3L847C23=0),0,1+(B3L847C22/B3L847C23))</f>
        <v>1.395104895104895</v>
      </c>
      <c r="AZ54" s="16" t="s">
        <v>9927</v>
      </c>
      <c r="BA54" s="15">
        <f>A1L248C26</f>
        <v>136</v>
      </c>
      <c r="BB54" s="16" t="s">
        <v>9928</v>
      </c>
      <c r="BC54" s="21">
        <f>A1L248C25</f>
        <v>176.6</v>
      </c>
      <c r="BD54" s="16" t="s">
        <v>9929</v>
      </c>
      <c r="BE54" s="21">
        <f>IF(OR(B3L847C25=0,B3L847C26=0),0,1+(B3L847C25/B3L847C26))</f>
        <v>1.7701019252548131</v>
      </c>
    </row>
    <row r="55" spans="1:57" x14ac:dyDescent="0.3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79632</v>
      </c>
      <c r="F55" s="16" t="s">
        <v>9931</v>
      </c>
      <c r="G55" s="15">
        <f>A1L249C1</f>
        <v>96032</v>
      </c>
      <c r="H55" s="16" t="s">
        <v>9932</v>
      </c>
      <c r="I55" s="21">
        <f>IF(OR(B3L848C1=0,B3L848C2=0),0,1+(B3L848C1/B3L848C2))</f>
        <v>1.8292235921359548</v>
      </c>
      <c r="J55" s="16" t="s">
        <v>9933</v>
      </c>
      <c r="K55" s="15">
        <f>A1L249C5</f>
        <v>81177</v>
      </c>
      <c r="L55" s="16" t="s">
        <v>9934</v>
      </c>
      <c r="M55" s="15">
        <f>A1L249C4</f>
        <v>87381</v>
      </c>
      <c r="N55" s="16" t="s">
        <v>9935</v>
      </c>
      <c r="O55" s="21">
        <f>IF(OR(B3L848C4=0,B3L848C5=0),0,1+(B3L848C4/B3L848C5))</f>
        <v>1.9290005836509081</v>
      </c>
      <c r="P55" s="16" t="s">
        <v>9936</v>
      </c>
      <c r="Q55" s="15">
        <f>A1L249C17</f>
        <v>80404.5</v>
      </c>
      <c r="R55" s="16" t="s">
        <v>9937</v>
      </c>
      <c r="S55" s="15">
        <f>A1L249C16</f>
        <v>91706.5</v>
      </c>
      <c r="T55" s="16" t="s">
        <v>9938</v>
      </c>
      <c r="U55" s="21">
        <f>IF(OR(B3L848C7=0,B3L848C8=0),0,1+(B3L848C7/B3L848C8))</f>
        <v>1.8767590083581862</v>
      </c>
      <c r="V55" s="16" t="s">
        <v>9939</v>
      </c>
      <c r="W55" s="15">
        <f>A1L249C8</f>
        <v>91332</v>
      </c>
      <c r="X55" s="16" t="s">
        <v>9940</v>
      </c>
      <c r="Y55" s="15">
        <f>A1L249C7</f>
        <v>95694</v>
      </c>
      <c r="Z55" s="16" t="s">
        <v>9941</v>
      </c>
      <c r="AA55" s="21">
        <f>IF(OR(B3L848C10=0,B3L848C11=0),0,1+(B3L848C10/B3L848C11))</f>
        <v>1.9544172048404289</v>
      </c>
      <c r="AB55" s="16" t="s">
        <v>9942</v>
      </c>
      <c r="AC55" s="15">
        <f>A1L249C20</f>
        <v>84047</v>
      </c>
      <c r="AD55" s="16" t="s">
        <v>9943</v>
      </c>
      <c r="AE55" s="15">
        <f>A1L249C19</f>
        <v>93035.666666666672</v>
      </c>
      <c r="AF55" s="16" t="s">
        <v>9944</v>
      </c>
      <c r="AG55" s="21">
        <f>IF(OR(B3L848C13=0,B3L848C14=0),0,1+(B3L848C13/B3L848C14))</f>
        <v>1.9033847234214836</v>
      </c>
      <c r="AH55" s="16" t="s">
        <v>9945</v>
      </c>
      <c r="AI55" s="15">
        <f>A1L249C11</f>
        <v>77628</v>
      </c>
      <c r="AJ55" s="16" t="s">
        <v>9946</v>
      </c>
      <c r="AK55" s="15">
        <f>A1L249C10</f>
        <v>91906</v>
      </c>
      <c r="AL55" s="16" t="s">
        <v>9947</v>
      </c>
      <c r="AM55" s="21">
        <f>IF(OR(B3L848C16=0,B3L848C17=0),0,1+(B3L848C16/B3L848C17))</f>
        <v>1.8446456161730462</v>
      </c>
      <c r="AN55" s="16" t="s">
        <v>9948</v>
      </c>
      <c r="AO55" s="15">
        <f>A1L249C23</f>
        <v>82442.25</v>
      </c>
      <c r="AP55" s="16" t="s">
        <v>9949</v>
      </c>
      <c r="AQ55" s="15">
        <f>A1L249C22</f>
        <v>92753.25</v>
      </c>
      <c r="AR55" s="16" t="s">
        <v>9950</v>
      </c>
      <c r="AS55" s="21">
        <f>IF(OR(B3L848C19=0,B3L848C20=0),0,1+(B3L848C19/B3L848C20))</f>
        <v>1.8888340839808848</v>
      </c>
      <c r="AT55" s="16" t="s">
        <v>9951</v>
      </c>
      <c r="AU55" s="15">
        <f>A1L249C14</f>
        <v>78105</v>
      </c>
      <c r="AV55" s="16" t="s">
        <v>9952</v>
      </c>
      <c r="AW55" s="15">
        <f>A1L249C13</f>
        <v>93927</v>
      </c>
      <c r="AX55" s="16" t="s">
        <v>9953</v>
      </c>
      <c r="AY55" s="21">
        <f>IF(OR(B3L848C22=0,B3L848C23=0),0,1+(B3L848C22/B3L848C23))</f>
        <v>1.8315500335366828</v>
      </c>
      <c r="AZ55" s="16" t="s">
        <v>9954</v>
      </c>
      <c r="BA55" s="15">
        <f>A1L249C26</f>
        <v>81574.8</v>
      </c>
      <c r="BB55" s="16" t="s">
        <v>9955</v>
      </c>
      <c r="BC55" s="15">
        <f>A1L249C25</f>
        <v>92988</v>
      </c>
      <c r="BD55" s="16" t="s">
        <v>9956</v>
      </c>
      <c r="BE55" s="21">
        <f>IF(OR(B3L848C25=0,B3L848C26=0),0,1+(B3L848C25/B3L848C26))</f>
        <v>1.877261582139631</v>
      </c>
    </row>
    <row r="56" spans="1:57" x14ac:dyDescent="0.3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106859</v>
      </c>
      <c r="F56" s="16" t="s">
        <v>9958</v>
      </c>
      <c r="G56" s="15">
        <f>A1L250C1</f>
        <v>110641</v>
      </c>
      <c r="H56" s="16" t="s">
        <v>9959</v>
      </c>
      <c r="I56" s="21">
        <f>IF(OR(B3L849C1=0,B3L849C2=0),0,1+(B3L849C1/B3L849C2))</f>
        <v>1.9658173733064597</v>
      </c>
      <c r="J56" s="16" t="s">
        <v>9960</v>
      </c>
      <c r="K56" s="15">
        <f>A1L250C5</f>
        <v>103489</v>
      </c>
      <c r="L56" s="16" t="s">
        <v>9961</v>
      </c>
      <c r="M56" s="15">
        <f>A1L250C4</f>
        <v>106984</v>
      </c>
      <c r="N56" s="16" t="s">
        <v>9962</v>
      </c>
      <c r="O56" s="21">
        <f>IF(OR(B3L849C4=0,B3L849C5=0),0,1+(B3L849C4/B3L849C5))</f>
        <v>1.9673315635982951</v>
      </c>
      <c r="P56" s="16" t="s">
        <v>9963</v>
      </c>
      <c r="Q56" s="15">
        <f>A1L250C17</f>
        <v>105174</v>
      </c>
      <c r="R56" s="16" t="s">
        <v>9964</v>
      </c>
      <c r="S56" s="15">
        <f>A1L250C16</f>
        <v>108812.5</v>
      </c>
      <c r="T56" s="16" t="s">
        <v>9965</v>
      </c>
      <c r="U56" s="21">
        <f>IF(OR(B3L849C7=0,B3L849C8=0),0,1+(B3L849C7/B3L849C8))</f>
        <v>1.9665617461229179</v>
      </c>
      <c r="V56" s="16" t="s">
        <v>9966</v>
      </c>
      <c r="W56" s="15">
        <f>A1L250C8</f>
        <v>105056</v>
      </c>
      <c r="X56" s="16" t="s">
        <v>9967</v>
      </c>
      <c r="Y56" s="15">
        <f>A1L250C7</f>
        <v>107985</v>
      </c>
      <c r="Z56" s="16" t="s">
        <v>9968</v>
      </c>
      <c r="AA56" s="21">
        <f>IF(OR(B3L849C10=0,B3L849C11=0),0,1+(B3L849C10/B3L849C11))</f>
        <v>1.9728758623882947</v>
      </c>
      <c r="AB56" s="16" t="s">
        <v>9969</v>
      </c>
      <c r="AC56" s="15">
        <f>A1L250C20</f>
        <v>105134.66666666667</v>
      </c>
      <c r="AD56" s="16" t="s">
        <v>9970</v>
      </c>
      <c r="AE56" s="15">
        <f>A1L250C19</f>
        <v>108536.66666666667</v>
      </c>
      <c r="AF56" s="16" t="s">
        <v>9971</v>
      </c>
      <c r="AG56" s="21">
        <f>IF(OR(B3L849C13=0,B3L849C14=0),0,1+(B3L849C13/B3L849C14))</f>
        <v>1.9686557538159146</v>
      </c>
      <c r="AH56" s="16" t="s">
        <v>9972</v>
      </c>
      <c r="AI56" s="15">
        <f>A1L250C11</f>
        <v>108619</v>
      </c>
      <c r="AJ56" s="16" t="s">
        <v>9973</v>
      </c>
      <c r="AK56" s="15">
        <f>A1L250C10</f>
        <v>110843</v>
      </c>
      <c r="AL56" s="16" t="s">
        <v>9974</v>
      </c>
      <c r="AM56" s="21">
        <f>IF(OR(B3L849C16=0,B3L849C17=0),0,1+(B3L849C16/B3L849C17))</f>
        <v>1.9799355845655566</v>
      </c>
      <c r="AN56" s="16" t="s">
        <v>9975</v>
      </c>
      <c r="AO56" s="15">
        <f>A1L250C23</f>
        <v>106005.75</v>
      </c>
      <c r="AP56" s="16" t="s">
        <v>9976</v>
      </c>
      <c r="AQ56" s="15">
        <f>A1L250C22</f>
        <v>109113.25</v>
      </c>
      <c r="AR56" s="16" t="s">
        <v>9977</v>
      </c>
      <c r="AS56" s="21">
        <f>IF(OR(B3L849C19=0,B3L849C20=0),0,1+(B3L849C19/B3L849C20))</f>
        <v>1.9715204157148651</v>
      </c>
      <c r="AT56" s="16" t="s">
        <v>9978</v>
      </c>
      <c r="AU56" s="15">
        <f>A1L250C14</f>
        <v>116988</v>
      </c>
      <c r="AV56" s="16" t="s">
        <v>9979</v>
      </c>
      <c r="AW56" s="15">
        <f>A1L250C13</f>
        <v>119797</v>
      </c>
      <c r="AX56" s="16" t="s">
        <v>9980</v>
      </c>
      <c r="AY56" s="21">
        <f>IF(OR(B3L849C22=0,B3L849C23=0),0,1+(B3L849C22/B3L849C23))</f>
        <v>1.9765520004674575</v>
      </c>
      <c r="AZ56" s="16" t="s">
        <v>9981</v>
      </c>
      <c r="BA56" s="15">
        <f>A1L250C26</f>
        <v>108202.2</v>
      </c>
      <c r="BB56" s="16" t="s">
        <v>9982</v>
      </c>
      <c r="BC56" s="15">
        <f>A1L250C25</f>
        <v>111250</v>
      </c>
      <c r="BD56" s="16" t="s">
        <v>9983</v>
      </c>
      <c r="BE56" s="21">
        <f>IF(OR(B3L849C25=0,B3L849C26=0),0,1+(B3L849C25/B3L849C26))</f>
        <v>1.9726040449438202</v>
      </c>
    </row>
    <row r="57" spans="1:57" x14ac:dyDescent="0.3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263718</v>
      </c>
      <c r="F57" s="16" t="s">
        <v>9985</v>
      </c>
      <c r="G57" s="15">
        <f>A1L251C1</f>
        <v>268691</v>
      </c>
      <c r="H57" s="16" t="s">
        <v>9986</v>
      </c>
      <c r="I57" s="21">
        <f>IF(OR(B3L850C1=0,B3L850C2=0),0,1+(B3L850C1/B3L850C2))</f>
        <v>1.9814917507471408</v>
      </c>
      <c r="J57" s="16" t="s">
        <v>9987</v>
      </c>
      <c r="K57" s="15">
        <f>A1L251C5</f>
        <v>283792</v>
      </c>
      <c r="L57" s="16" t="s">
        <v>9988</v>
      </c>
      <c r="M57" s="15">
        <f>A1L251C4</f>
        <v>287691</v>
      </c>
      <c r="N57" s="16" t="s">
        <v>9989</v>
      </c>
      <c r="O57" s="21">
        <f>IF(OR(B3L850C4=0,B3L850C5=0),0,1+(B3L850C4/B3L850C5))</f>
        <v>1.9864472645998659</v>
      </c>
      <c r="P57" s="16" t="s">
        <v>9990</v>
      </c>
      <c r="Q57" s="15">
        <f>A1L251C17</f>
        <v>273755</v>
      </c>
      <c r="R57" s="16" t="s">
        <v>9991</v>
      </c>
      <c r="S57" s="15">
        <f>A1L251C16</f>
        <v>278191</v>
      </c>
      <c r="T57" s="16" t="s">
        <v>9992</v>
      </c>
      <c r="U57" s="21">
        <f>IF(OR(B3L850C7=0,B3L850C8=0),0,1+(B3L850C7/B3L850C8))</f>
        <v>1.9840541210894673</v>
      </c>
      <c r="V57" s="16" t="s">
        <v>9993</v>
      </c>
      <c r="W57" s="15">
        <f>A1L251C8</f>
        <v>295185</v>
      </c>
      <c r="X57" s="16" t="s">
        <v>9994</v>
      </c>
      <c r="Y57" s="15">
        <f>A1L251C7</f>
        <v>298398</v>
      </c>
      <c r="Z57" s="16" t="s">
        <v>9995</v>
      </c>
      <c r="AA57" s="21">
        <f>IF(OR(B3L850C10=0,B3L850C11=0),0,1+(B3L850C10/B3L850C11))</f>
        <v>1.9892325015583214</v>
      </c>
      <c r="AB57" s="16" t="s">
        <v>9996</v>
      </c>
      <c r="AC57" s="15">
        <f>A1L251C20</f>
        <v>280898.33333333331</v>
      </c>
      <c r="AD57" s="16" t="s">
        <v>9997</v>
      </c>
      <c r="AE57" s="15">
        <f>A1L251C19</f>
        <v>284926.66666666669</v>
      </c>
      <c r="AF57" s="16" t="s">
        <v>9998</v>
      </c>
      <c r="AG57" s="21">
        <f>IF(OR(B3L850C13=0,B3L850C14=0),0,1+(B3L850C13/B3L850C14))</f>
        <v>1.9858618591918387</v>
      </c>
      <c r="AH57" s="16" t="s">
        <v>9999</v>
      </c>
      <c r="AI57" s="15">
        <f>A1L251C11</f>
        <v>277996</v>
      </c>
      <c r="AJ57" s="16" t="s">
        <v>10000</v>
      </c>
      <c r="AK57" s="15">
        <f>A1L251C10</f>
        <v>283343</v>
      </c>
      <c r="AL57" s="16" t="s">
        <v>10001</v>
      </c>
      <c r="AM57" s="21">
        <f>IF(OR(B3L850C16=0,B3L850C17=0),0,1+(B3L850C16/B3L850C17))</f>
        <v>1.9811288791323589</v>
      </c>
      <c r="AN57" s="16" t="s">
        <v>10002</v>
      </c>
      <c r="AO57" s="15">
        <f>A1L251C23</f>
        <v>280172.75</v>
      </c>
      <c r="AP57" s="16" t="s">
        <v>10003</v>
      </c>
      <c r="AQ57" s="15">
        <f>A1L251C22</f>
        <v>284530.75</v>
      </c>
      <c r="AR57" s="16" t="s">
        <v>10004</v>
      </c>
      <c r="AS57" s="21">
        <f>IF(OR(B3L850C19=0,B3L850C20=0),0,1+(B3L850C19/B3L850C20))</f>
        <v>1.9846835535350749</v>
      </c>
      <c r="AT57" s="16" t="s">
        <v>10005</v>
      </c>
      <c r="AU57" s="15">
        <f>A1L251C14</f>
        <v>288946</v>
      </c>
      <c r="AV57" s="16" t="s">
        <v>10006</v>
      </c>
      <c r="AW57" s="15">
        <f>A1L251C13</f>
        <v>294499</v>
      </c>
      <c r="AX57" s="16" t="s">
        <v>10007</v>
      </c>
      <c r="AY57" s="21">
        <f>IF(OR(B3L850C22=0,B3L850C23=0),0,1+(B3L850C22/B3L850C23))</f>
        <v>1.9811442483675665</v>
      </c>
      <c r="AZ57" s="16" t="s">
        <v>10008</v>
      </c>
      <c r="BA57" s="15">
        <f>A1L251C26</f>
        <v>281927.40000000002</v>
      </c>
      <c r="BB57" s="16" t="s">
        <v>10009</v>
      </c>
      <c r="BC57" s="15">
        <f>A1L251C25</f>
        <v>286524.40000000002</v>
      </c>
      <c r="BD57" s="16" t="s">
        <v>10010</v>
      </c>
      <c r="BE57" s="21">
        <f>IF(OR(B3L850C25=0,B3L850C26=0),0,1+(B3L850C25/B3L850C26))</f>
        <v>1.9839559911826008</v>
      </c>
    </row>
    <row r="58" spans="1:57" x14ac:dyDescent="0.3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7838</v>
      </c>
      <c r="F58" s="16" t="s">
        <v>10012</v>
      </c>
      <c r="G58" s="15">
        <f>A1L252C1</f>
        <v>12953</v>
      </c>
      <c r="H58" s="16" t="s">
        <v>10013</v>
      </c>
      <c r="I58" s="21">
        <f>IF(OR(B3L851C1=0,B3L851C2=0),0,1+(B3L851C1/B3L851C2))</f>
        <v>1.605110785146298</v>
      </c>
      <c r="J58" s="16" t="s">
        <v>10014</v>
      </c>
      <c r="K58" s="15">
        <f>A1L252C5</f>
        <v>7139</v>
      </c>
      <c r="L58" s="16" t="s">
        <v>10015</v>
      </c>
      <c r="M58" s="15">
        <f>A1L252C4</f>
        <v>11840</v>
      </c>
      <c r="N58" s="16" t="s">
        <v>10016</v>
      </c>
      <c r="O58" s="21">
        <f>IF(OR(B3L851C4=0,B3L851C5=0),0,1+(B3L851C4/B3L851C5))</f>
        <v>1.6029560810810812</v>
      </c>
      <c r="P58" s="16" t="s">
        <v>10017</v>
      </c>
      <c r="Q58" s="15">
        <f>A1L252C17</f>
        <v>7488.5</v>
      </c>
      <c r="R58" s="16" t="s">
        <v>10018</v>
      </c>
      <c r="S58" s="15">
        <f>A1L252C16</f>
        <v>12396.5</v>
      </c>
      <c r="T58" s="16" t="s">
        <v>10019</v>
      </c>
      <c r="U58" s="21">
        <f>IF(OR(B3L851C7=0,B3L851C8=0),0,1+(B3L851C7/B3L851C8))</f>
        <v>1.6040817972814907</v>
      </c>
      <c r="V58" s="16" t="s">
        <v>10020</v>
      </c>
      <c r="W58" s="15">
        <f>A1L252C8</f>
        <v>8682</v>
      </c>
      <c r="X58" s="16" t="s">
        <v>10021</v>
      </c>
      <c r="Y58" s="15">
        <f>A1L252C7</f>
        <v>13546</v>
      </c>
      <c r="Z58" s="16" t="s">
        <v>10022</v>
      </c>
      <c r="AA58" s="21">
        <f>IF(OR(B3L851C10=0,B3L851C11=0),0,1+(B3L851C10/B3L851C11))</f>
        <v>1.6409272109847926</v>
      </c>
      <c r="AB58" s="16" t="s">
        <v>10023</v>
      </c>
      <c r="AC58" s="15">
        <f>A1L252C20</f>
        <v>7886.333333333333</v>
      </c>
      <c r="AD58" s="16" t="s">
        <v>10024</v>
      </c>
      <c r="AE58" s="15">
        <f>A1L252C19</f>
        <v>12779.666666666666</v>
      </c>
      <c r="AF58" s="16" t="s">
        <v>10025</v>
      </c>
      <c r="AG58" s="21">
        <f>IF(OR(B3L851C13=0,B3L851C14=0),0,1+(B3L851C13/B3L851C14))</f>
        <v>1.6171000808576124</v>
      </c>
      <c r="AH58" s="16" t="s">
        <v>10026</v>
      </c>
      <c r="AI58" s="15">
        <f>A1L252C11</f>
        <v>9138</v>
      </c>
      <c r="AJ58" s="16" t="s">
        <v>10027</v>
      </c>
      <c r="AK58" s="15">
        <f>A1L252C10</f>
        <v>13906</v>
      </c>
      <c r="AL58" s="16" t="s">
        <v>10028</v>
      </c>
      <c r="AM58" s="21">
        <f>IF(OR(B3L851C16=0,B3L851C17=0),0,1+(B3L851C16/B3L851C17))</f>
        <v>1.6571264202502518</v>
      </c>
      <c r="AN58" s="16" t="s">
        <v>10029</v>
      </c>
      <c r="AO58" s="15">
        <f>A1L252C23</f>
        <v>8199.25</v>
      </c>
      <c r="AP58" s="16" t="s">
        <v>10030</v>
      </c>
      <c r="AQ58" s="15">
        <f>A1L252C22</f>
        <v>13061.25</v>
      </c>
      <c r="AR58" s="16" t="s">
        <v>10031</v>
      </c>
      <c r="AS58" s="21">
        <f>IF(OR(B3L851C19=0,B3L851C20=0),0,1+(B3L851C19/B3L851C20))</f>
        <v>1.6277538520432577</v>
      </c>
      <c r="AT58" s="16" t="s">
        <v>10032</v>
      </c>
      <c r="AU58" s="15">
        <f>A1L252C14</f>
        <v>7165</v>
      </c>
      <c r="AV58" s="16" t="s">
        <v>10033</v>
      </c>
      <c r="AW58" s="15">
        <f>A1L252C13</f>
        <v>14740</v>
      </c>
      <c r="AX58" s="16" t="s">
        <v>10034</v>
      </c>
      <c r="AY58" s="21">
        <f>IF(OR(B3L851C22=0,B3L851C23=0),0,1+(B3L851C22/B3L851C23))</f>
        <v>1.4860922659430122</v>
      </c>
      <c r="AZ58" s="16" t="s">
        <v>10035</v>
      </c>
      <c r="BA58" s="15">
        <f>A1L252C26</f>
        <v>7992.4</v>
      </c>
      <c r="BB58" s="16" t="s">
        <v>10036</v>
      </c>
      <c r="BC58" s="15">
        <f>A1L252C25</f>
        <v>13397</v>
      </c>
      <c r="BD58" s="16" t="s">
        <v>10037</v>
      </c>
      <c r="BE58" s="21">
        <f>IF(OR(B3L851C25=0,B3L851C26=0),0,1+(B3L851C25/B3L851C26))</f>
        <v>1.5965813241770546</v>
      </c>
    </row>
    <row r="59" spans="1:57" x14ac:dyDescent="0.3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378415</v>
      </c>
      <c r="F59" s="16" t="s">
        <v>10039</v>
      </c>
      <c r="G59" s="15">
        <f>A1L253C1</f>
        <v>392285</v>
      </c>
      <c r="H59" s="16" t="s">
        <v>10040</v>
      </c>
      <c r="I59" s="21">
        <f>IF(OR(B3L852C1=0,B3L852C2=0),0,1+(B3L852C1/B3L852C2))</f>
        <v>1.9646430528824705</v>
      </c>
      <c r="J59" s="16" t="s">
        <v>10041</v>
      </c>
      <c r="K59" s="15">
        <f>A1L253C5</f>
        <v>394420</v>
      </c>
      <c r="L59" s="16" t="s">
        <v>10042</v>
      </c>
      <c r="M59" s="15">
        <f>A1L253C4</f>
        <v>406515</v>
      </c>
      <c r="N59" s="16" t="s">
        <v>10043</v>
      </c>
      <c r="O59" s="21">
        <f>IF(OR(B3L852C4=0,B3L852C5=0),0,1+(B3L852C4/B3L852C5))</f>
        <v>1.9702471003530007</v>
      </c>
      <c r="P59" s="16" t="s">
        <v>10044</v>
      </c>
      <c r="Q59" s="15">
        <f>A1L253C17</f>
        <v>386417.5</v>
      </c>
      <c r="R59" s="16" t="s">
        <v>10045</v>
      </c>
      <c r="S59" s="15">
        <f>A1L253C16</f>
        <v>399400</v>
      </c>
      <c r="T59" s="16" t="s">
        <v>10046</v>
      </c>
      <c r="U59" s="21">
        <f>IF(OR(B3L852C7=0,B3L852C8=0),0,1+(B3L852C7/B3L852C8))</f>
        <v>1.9674949924887331</v>
      </c>
      <c r="V59" s="16" t="s">
        <v>10047</v>
      </c>
      <c r="W59" s="15">
        <f>A1L253C8</f>
        <v>408923</v>
      </c>
      <c r="X59" s="16" t="s">
        <v>10048</v>
      </c>
      <c r="Y59" s="15">
        <f>A1L253C7</f>
        <v>419929</v>
      </c>
      <c r="Z59" s="16" t="s">
        <v>10049</v>
      </c>
      <c r="AA59" s="21">
        <f>IF(OR(B3L852C10=0,B3L852C11=0),0,1+(B3L852C10/B3L852C11))</f>
        <v>1.9737908074936477</v>
      </c>
      <c r="AB59" s="16" t="s">
        <v>10050</v>
      </c>
      <c r="AC59" s="15">
        <f>A1L253C20</f>
        <v>393919.33333333331</v>
      </c>
      <c r="AD59" s="16" t="s">
        <v>10051</v>
      </c>
      <c r="AE59" s="15">
        <f>A1L253C19</f>
        <v>406243</v>
      </c>
      <c r="AF59" s="16" t="s">
        <v>10052</v>
      </c>
      <c r="AG59" s="21">
        <f>IF(OR(B3L852C13=0,B3L852C14=0),0,1+(B3L852C13/B3L852C14))</f>
        <v>1.9696642978053365</v>
      </c>
      <c r="AH59" s="16" t="s">
        <v>10053</v>
      </c>
      <c r="AI59" s="15">
        <f>A1L253C11</f>
        <v>395753</v>
      </c>
      <c r="AJ59" s="16" t="s">
        <v>10054</v>
      </c>
      <c r="AK59" s="15">
        <f>A1L253C10</f>
        <v>408092</v>
      </c>
      <c r="AL59" s="16" t="s">
        <v>10055</v>
      </c>
      <c r="AM59" s="21">
        <f>IF(OR(B3L852C16=0,B3L852C17=0),0,1+(B3L852C16/B3L852C17))</f>
        <v>1.9697641708242259</v>
      </c>
      <c r="AN59" s="16" t="s">
        <v>10056</v>
      </c>
      <c r="AO59" s="15">
        <f>A1L253C23</f>
        <v>394377.75</v>
      </c>
      <c r="AP59" s="16" t="s">
        <v>10057</v>
      </c>
      <c r="AQ59" s="15">
        <f>A1L253C22</f>
        <v>406705.25</v>
      </c>
      <c r="AR59" s="16" t="s">
        <v>10058</v>
      </c>
      <c r="AS59" s="21">
        <f>IF(OR(B3L852C19=0,B3L852C20=0),0,1+(B3L852C19/B3L852C20))</f>
        <v>1.9696893511947535</v>
      </c>
      <c r="AT59" s="16" t="s">
        <v>10059</v>
      </c>
      <c r="AU59" s="15">
        <f>A1L253C14</f>
        <v>413099</v>
      </c>
      <c r="AV59" s="16" t="s">
        <v>10060</v>
      </c>
      <c r="AW59" s="15">
        <f>A1L253C13</f>
        <v>429036</v>
      </c>
      <c r="AX59" s="16" t="s">
        <v>10061</v>
      </c>
      <c r="AY59" s="21">
        <f>IF(OR(B3L852C22=0,B3L852C23=0),0,1+(B3L852C22/B3L852C23))</f>
        <v>1.962853933003291</v>
      </c>
      <c r="AZ59" s="16" t="s">
        <v>10062</v>
      </c>
      <c r="BA59" s="15">
        <f>A1L253C26</f>
        <v>398122</v>
      </c>
      <c r="BB59" s="16" t="s">
        <v>10063</v>
      </c>
      <c r="BC59" s="15">
        <f>A1L253C25</f>
        <v>411171.4</v>
      </c>
      <c r="BD59" s="16" t="s">
        <v>10064</v>
      </c>
      <c r="BE59" s="21">
        <f>IF(OR(B3L852C25=0,B3L852C26=0),0,1+(B3L852C25/B3L852C26))</f>
        <v>1.9682628704233807</v>
      </c>
    </row>
    <row r="60" spans="1:57" x14ac:dyDescent="0.3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1743614</v>
      </c>
      <c r="F60" s="16" t="s">
        <v>10066</v>
      </c>
      <c r="G60" s="15">
        <f>A1L254C1</f>
        <v>2342282</v>
      </c>
      <c r="H60" s="16" t="s">
        <v>10067</v>
      </c>
      <c r="I60" s="21">
        <f>IF(OR(B3L853C1=0,B3L853C2=0),0,1+(B3L853C1/B3L853C2))</f>
        <v>1.7444082309474265</v>
      </c>
      <c r="J60" s="16" t="s">
        <v>10068</v>
      </c>
      <c r="K60" s="15">
        <f>A1L254C5</f>
        <v>1693489</v>
      </c>
      <c r="L60" s="16" t="s">
        <v>10069</v>
      </c>
      <c r="M60" s="15">
        <f>A1L254C4</f>
        <v>2337538</v>
      </c>
      <c r="N60" s="16" t="s">
        <v>10070</v>
      </c>
      <c r="O60" s="21">
        <f>IF(OR(B3L853C4=0,B3L853C5=0),0,1+(B3L853C4/B3L853C5))</f>
        <v>1.7244754951577259</v>
      </c>
      <c r="P60" s="16" t="s">
        <v>10071</v>
      </c>
      <c r="Q60" s="15">
        <f>A1L254C17</f>
        <v>1718551.5</v>
      </c>
      <c r="R60" s="16" t="s">
        <v>10072</v>
      </c>
      <c r="S60" s="15">
        <f>A1L254C16</f>
        <v>2339910</v>
      </c>
      <c r="T60" s="16" t="s">
        <v>10073</v>
      </c>
      <c r="U60" s="21">
        <f>IF(OR(B3L853C7=0,B3L853C8=0),0,1+(B3L853C7/B3L853C8))</f>
        <v>1.7344519661012603</v>
      </c>
      <c r="V60" s="16" t="s">
        <v>10074</v>
      </c>
      <c r="W60" s="15">
        <f>A1L254C8</f>
        <v>1920410</v>
      </c>
      <c r="X60" s="16" t="s">
        <v>10075</v>
      </c>
      <c r="Y60" s="15">
        <f>A1L254C7</f>
        <v>2599874</v>
      </c>
      <c r="Z60" s="16" t="s">
        <v>10076</v>
      </c>
      <c r="AA60" s="21">
        <f>IF(OR(B3L853C10=0,B3L853C11=0),0,1+(B3L853C10/B3L853C11))</f>
        <v>1.7386550271282377</v>
      </c>
      <c r="AB60" s="16" t="s">
        <v>10077</v>
      </c>
      <c r="AC60" s="15">
        <f>A1L254C20</f>
        <v>1785837.6666666667</v>
      </c>
      <c r="AD60" s="16" t="s">
        <v>10078</v>
      </c>
      <c r="AE60" s="15">
        <f>A1L254C19</f>
        <v>2426564.6666666665</v>
      </c>
      <c r="AF60" s="16" t="s">
        <v>10079</v>
      </c>
      <c r="AG60" s="21">
        <f>IF(OR(B3L853C13=0,B3L853C14=0),0,1+(B3L853C13/B3L853C14))</f>
        <v>1.7359530496748903</v>
      </c>
      <c r="AH60" s="16" t="s">
        <v>10080</v>
      </c>
      <c r="AI60" s="15">
        <f>A1L254C11</f>
        <v>1909844</v>
      </c>
      <c r="AJ60" s="16" t="s">
        <v>10081</v>
      </c>
      <c r="AK60" s="15">
        <f>A1L254C10</f>
        <v>2750078</v>
      </c>
      <c r="AL60" s="16" t="s">
        <v>10082</v>
      </c>
      <c r="AM60" s="21">
        <f>IF(OR(B3L853C16=0,B3L853C17=0),0,1+(B3L853C16/B3L853C17))</f>
        <v>1.6944690296057057</v>
      </c>
      <c r="AN60" s="16" t="s">
        <v>10083</v>
      </c>
      <c r="AO60" s="15">
        <f>A1L254C23</f>
        <v>1816839.25</v>
      </c>
      <c r="AP60" s="16" t="s">
        <v>10084</v>
      </c>
      <c r="AQ60" s="15">
        <f>A1L254C22</f>
        <v>2507443</v>
      </c>
      <c r="AR60" s="16" t="s">
        <v>10085</v>
      </c>
      <c r="AS60" s="21">
        <f>IF(OR(B3L853C19=0,B3L853C20=0),0,1+(B3L853C19/B3L853C20))</f>
        <v>1.7245784849346526</v>
      </c>
      <c r="AT60" s="16" t="s">
        <v>10086</v>
      </c>
      <c r="AU60" s="15">
        <f>A1L254C14</f>
        <v>1933089</v>
      </c>
      <c r="AV60" s="16" t="s">
        <v>10087</v>
      </c>
      <c r="AW60" s="15">
        <f>A1L254C13</f>
        <v>2780322</v>
      </c>
      <c r="AX60" s="16" t="s">
        <v>10088</v>
      </c>
      <c r="AY60" s="21">
        <f>IF(OR(B3L853C22=0,B3L853C23=0),0,1+(B3L853C22/B3L853C23))</f>
        <v>1.6952752235172761</v>
      </c>
      <c r="AZ60" s="16" t="s">
        <v>10089</v>
      </c>
      <c r="BA60" s="15">
        <f>A1L254C26</f>
        <v>1840089.2</v>
      </c>
      <c r="BB60" s="16" t="s">
        <v>10090</v>
      </c>
      <c r="BC60" s="15">
        <f>A1L254C25</f>
        <v>2562018.7999999998</v>
      </c>
      <c r="BD60" s="16" t="s">
        <v>10091</v>
      </c>
      <c r="BE60" s="21">
        <f>IF(OR(B3L853C25=0,B3L853C26=0),0,1+(B3L853C25/B3L853C26))</f>
        <v>1.7182184611603943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C6264F-51F0-46DF-8588-3D7DF53BFAFF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10092</v>
      </c>
    </row>
    <row r="3" spans="1:19" x14ac:dyDescent="0.3">
      <c r="B3" s="13" t="s">
        <v>10093</v>
      </c>
    </row>
    <row r="4" spans="1:19" x14ac:dyDescent="0.3">
      <c r="B4" s="13" t="s">
        <v>10094</v>
      </c>
    </row>
    <row r="6" spans="1:19" x14ac:dyDescent="0.3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3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340510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3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6837073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3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1600571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1600571</v>
      </c>
      <c r="J10" s="16" t="s">
        <v>10143</v>
      </c>
      <c r="K10" s="23">
        <f>IF(_xlfn.SINGLE(B5L372C1B)=0,0,B5L301C1B/_xlfn.SINGLE(B5L372C1B))</f>
        <v>5.3432415549481867E-2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18194.27181875407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1618765.271818754</v>
      </c>
    </row>
    <row r="11" spans="1:19" x14ac:dyDescent="0.3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2747053</v>
      </c>
      <c r="F11" s="16" t="s">
        <v>10147</v>
      </c>
      <c r="G11" s="15">
        <f>A4L102C4</f>
        <v>638391</v>
      </c>
      <c r="H11" s="16" t="s">
        <v>10148</v>
      </c>
      <c r="I11" s="15">
        <f>IF(B5L302C1-B5L302C1A&lt;0,0,B5L302C1-B5L302C1A)</f>
        <v>2108662</v>
      </c>
      <c r="J11" s="16" t="s">
        <v>10149</v>
      </c>
      <c r="K11" s="23">
        <f>IF(_xlfn.SINGLE(B5L372C1B)=0,0,B5L302C1B/_xlfn.SINGLE(B5L372C1B))</f>
        <v>7.0394193220670323E-2</v>
      </c>
      <c r="L11" s="16" t="s">
        <v>10150</v>
      </c>
      <c r="M11" s="21">
        <f>IF(_xlfn.SINGLE(B5L373C1B)=0,0,B5L302C1B/_xlfn.SINGLE(B5L373C1B))</f>
        <v>7.4367846920866315E-2</v>
      </c>
      <c r="N11" s="16" t="s">
        <v>10151</v>
      </c>
      <c r="O11" s="15">
        <f>B5L101C1*B5L302C1C</f>
        <v>23969.926733570454</v>
      </c>
      <c r="P11" s="16" t="s">
        <v>10152</v>
      </c>
      <c r="Q11" s="15">
        <f>B5L102C1*B5L302C1D</f>
        <v>508458.39825078822</v>
      </c>
      <c r="R11" s="16" t="s">
        <v>10153</v>
      </c>
      <c r="S11" s="15">
        <f>B5L302C1-B5L302C1A+B5L302C1E-B5L302C1F</f>
        <v>1624173.5284827824</v>
      </c>
    </row>
    <row r="12" spans="1:19" x14ac:dyDescent="0.3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10129</v>
      </c>
      <c r="F12" s="16" t="s">
        <v>10155</v>
      </c>
      <c r="G12" s="15">
        <f>A4L103C4</f>
        <v>4413</v>
      </c>
      <c r="H12" s="16" t="s">
        <v>10156</v>
      </c>
      <c r="I12" s="15">
        <f>IF(B5L303C1-B5L303C1A&lt;0,0,B5L303C1-B5L303C1A)</f>
        <v>5716</v>
      </c>
      <c r="J12" s="16" t="s">
        <v>10157</v>
      </c>
      <c r="K12" s="23">
        <f>IF(_xlfn.SINGLE(B5L372C1B)=0,0,B5L303C1B/_xlfn.SINGLE(B5L372C1B))</f>
        <v>1.9081920594640184E-4</v>
      </c>
      <c r="L12" s="16" t="s">
        <v>10158</v>
      </c>
      <c r="M12" s="21">
        <f>IF(_xlfn.SINGLE(B5L373C1B)=0,0,B5L303C1B/_xlfn.SINGLE(B5L373C1B))</f>
        <v>2.0159068309651894E-4</v>
      </c>
      <c r="N12" s="16" t="s">
        <v>10159</v>
      </c>
      <c r="O12" s="15">
        <f>B5L101C1*B5L303C1C</f>
        <v>64.975847816809292</v>
      </c>
      <c r="P12" s="16" t="s">
        <v>10160</v>
      </c>
      <c r="Q12" s="15">
        <f>B5L102C1*B5L303C1D</f>
        <v>1378.2902164507659</v>
      </c>
      <c r="R12" s="16" t="s">
        <v>10161</v>
      </c>
      <c r="S12" s="15">
        <f>B5L303C1-B5L303C1A+B5L303C1E-B5L303C1F</f>
        <v>4402.6856313660437</v>
      </c>
    </row>
    <row r="13" spans="1:19" x14ac:dyDescent="0.3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419522</v>
      </c>
      <c r="F13" s="16" t="s">
        <v>10163</v>
      </c>
      <c r="G13" s="15">
        <f>A4L104C4</f>
        <v>60617</v>
      </c>
      <c r="H13" s="16" t="s">
        <v>10164</v>
      </c>
      <c r="I13" s="15">
        <f>IF(B5L304C1-B5L304C1A&lt;0,0,B5L304C1-B5L304C1A)</f>
        <v>358905</v>
      </c>
      <c r="J13" s="16" t="s">
        <v>10165</v>
      </c>
      <c r="K13" s="23">
        <f>IF(_xlfn.SINGLE(B5L372C1B)=0,0,B5L304C1B/_xlfn.SINGLE(B5L372C1B))</f>
        <v>1.1981449809341033E-2</v>
      </c>
      <c r="L13" s="16" t="s">
        <v>10166</v>
      </c>
      <c r="M13" s="21">
        <f>IF(_xlfn.SINGLE(B5L373C1B)=0,0,B5L304C1B/_xlfn.SINGLE(B5L373C1B))</f>
        <v>1.2657785884666923E-2</v>
      </c>
      <c r="N13" s="16" t="s">
        <v>10167</v>
      </c>
      <c r="O13" s="15">
        <f>B5L101C1*B5L304C1C</f>
        <v>4079.8034745787154</v>
      </c>
      <c r="P13" s="16" t="s">
        <v>10168</v>
      </c>
      <c r="Q13" s="15">
        <f>B5L102C1*B5L304C1D</f>
        <v>86542.206111837324</v>
      </c>
      <c r="R13" s="16" t="s">
        <v>10169</v>
      </c>
      <c r="S13" s="15">
        <f>B5L304C1-B5L304C1A+B5L304C1E-B5L304C1F</f>
        <v>276442.59736274136</v>
      </c>
    </row>
    <row r="14" spans="1:19" x14ac:dyDescent="0.3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2669443</v>
      </c>
      <c r="F14" s="16" t="s">
        <v>10171</v>
      </c>
      <c r="G14" s="15">
        <f>A4L105C4</f>
        <v>376730</v>
      </c>
      <c r="H14" s="16" t="s">
        <v>10172</v>
      </c>
      <c r="I14" s="15">
        <f>IF(B5L305C1-B5L305C1A&lt;0,0,B5L305C1-B5L305C1A)</f>
        <v>2292713</v>
      </c>
      <c r="J14" s="16" t="s">
        <v>10173</v>
      </c>
      <c r="K14" s="23">
        <f>IF(_xlfn.SINGLE(B5L372C1B)=0,0,B5L305C1B/_xlfn.SINGLE(B5L372C1B))</f>
        <v>7.6538431442091118E-2</v>
      </c>
      <c r="L14" s="16" t="s">
        <v>10174</v>
      </c>
      <c r="M14" s="21">
        <f>IF(_xlfn.SINGLE(B5L373C1B)=0,0,B5L305C1B/_xlfn.SINGLE(B5L373C1B))</f>
        <v>8.0858918791859566E-2</v>
      </c>
      <c r="N14" s="16" t="s">
        <v>10175</v>
      </c>
      <c r="O14" s="15">
        <f>B5L101C1*B5L305C1C</f>
        <v>26062.101290346447</v>
      </c>
      <c r="P14" s="16" t="s">
        <v>10176</v>
      </c>
      <c r="Q14" s="15">
        <f>B5L102C1*B5L305C1D</f>
        <v>552838.33048101561</v>
      </c>
      <c r="R14" s="16" t="s">
        <v>10177</v>
      </c>
      <c r="S14" s="15">
        <f>B5L305C1-B5L305C1A+B5L305C1E-B5L305C1F</f>
        <v>1765936.770809331</v>
      </c>
    </row>
    <row r="15" spans="1:19" x14ac:dyDescent="0.3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IF(_xlfn.SINGLE(B5L372C1B)=0,0,B5L306C1B/_xlfn.SINGLE(B5L372C1B))</f>
        <v>0</v>
      </c>
      <c r="L15" s="16" t="s">
        <v>10182</v>
      </c>
      <c r="M15" s="21">
        <f>IF(_xlfn.SINGLE(B5L373C1B)=0,0,B5L306C1B/_xlfn.SINGLE(B5L373C1B))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3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6368206</v>
      </c>
      <c r="F16" s="16" t="s">
        <v>10187</v>
      </c>
      <c r="G16" s="15">
        <f>A4L107C4</f>
        <v>2341303</v>
      </c>
      <c r="H16" s="16" t="s">
        <v>10188</v>
      </c>
      <c r="I16" s="15">
        <f>IF(B5L307C1-B5L307C1A&lt;0,0,B5L307C1-B5L307C1A)</f>
        <v>4026903</v>
      </c>
      <c r="J16" s="16" t="s">
        <v>10189</v>
      </c>
      <c r="K16" s="23">
        <f>IF(_xlfn.SINGLE(B5L372C1B)=0,0,B5L307C1B/_xlfn.SINGLE(B5L372C1B))</f>
        <v>0.13443149630566539</v>
      </c>
      <c r="L16" s="16" t="s">
        <v>10190</v>
      </c>
      <c r="M16" s="21">
        <f>IF(_xlfn.SINGLE(B5L373C1B)=0,0,B5L307C1B/_xlfn.SINGLE(B5L373C1B))</f>
        <v>0.14201996615350271</v>
      </c>
      <c r="N16" s="16" t="s">
        <v>10191</v>
      </c>
      <c r="O16" s="15">
        <f>B5L101C1*B5L307C1C</f>
        <v>45775.268807042121</v>
      </c>
      <c r="P16" s="16" t="s">
        <v>10192</v>
      </c>
      <c r="Q16" s="15">
        <f>B5L102C1*B5L307C1D</f>
        <v>971000.8760490272</v>
      </c>
      <c r="R16" s="16" t="s">
        <v>10193</v>
      </c>
      <c r="S16" s="15">
        <f>B5L307C1-B5L307C1A+B5L307C1E-B5L307C1F</f>
        <v>3101677.3927580146</v>
      </c>
    </row>
    <row r="17" spans="1:19" x14ac:dyDescent="0.3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8387516</v>
      </c>
      <c r="F17" s="16" t="s">
        <v>10195</v>
      </c>
      <c r="G17" s="15">
        <f>A4L108C4</f>
        <v>1663975</v>
      </c>
      <c r="H17" s="16" t="s">
        <v>10196</v>
      </c>
      <c r="I17" s="15">
        <f>IF(B5L308C1-B5L308C1A&lt;0,0,B5L308C1-B5L308C1A)</f>
        <v>6723541</v>
      </c>
      <c r="J17" s="16" t="s">
        <v>10197</v>
      </c>
      <c r="K17" s="23">
        <f>IF(_xlfn.SINGLE(B5L372C1B)=0,0,B5L308C1B/_xlfn.SINGLE(B5L372C1B))</f>
        <v>0.22445429579567469</v>
      </c>
      <c r="L17" s="16" t="s">
        <v>10198</v>
      </c>
      <c r="M17" s="21">
        <f>IF(_xlfn.SINGLE(B5L373C1B)=0,0,B5L308C1B/_xlfn.SINGLE(B5L373C1B))</f>
        <v>0.23712442670004411</v>
      </c>
      <c r="N17" s="16" t="s">
        <v>10199</v>
      </c>
      <c r="O17" s="15">
        <f>B5L101C1*B5L308C1C</f>
        <v>76428.932261385184</v>
      </c>
      <c r="P17" s="16" t="s">
        <v>10200</v>
      </c>
      <c r="Q17" s="15">
        <f>B5L102C1*B5L308C1D</f>
        <v>1621237.0154313506</v>
      </c>
      <c r="R17" s="16" t="s">
        <v>10201</v>
      </c>
      <c r="S17" s="15">
        <f>B5L308C1-B5L308C1A+B5L308C1E-B5L308C1F</f>
        <v>5178732.9168300349</v>
      </c>
    </row>
    <row r="18" spans="1:19" x14ac:dyDescent="0.3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3221319</v>
      </c>
      <c r="F18" s="16" t="s">
        <v>10203</v>
      </c>
      <c r="G18" s="15">
        <f>A4L109C4</f>
        <v>1069411</v>
      </c>
      <c r="H18" s="16" t="s">
        <v>10204</v>
      </c>
      <c r="I18" s="15">
        <f>IF(B5L309C1-B5L309C1A&lt;0,0,B5L309C1-B5L309C1A)</f>
        <v>2151908</v>
      </c>
      <c r="J18" s="16" t="s">
        <v>10205</v>
      </c>
      <c r="K18" s="23">
        <f>IF(_xlfn.SINGLE(B5L372C1B)=0,0,B5L309C1B/_xlfn.SINGLE(B5L372C1B))</f>
        <v>7.183788940337818E-2</v>
      </c>
      <c r="L18" s="16" t="s">
        <v>10206</v>
      </c>
      <c r="M18" s="21">
        <f>IF(_xlfn.SINGLE(B5L373C1B)=0,0,B5L309C1B/_xlfn.SINGLE(B5L373C1B))</f>
        <v>7.5893037732831334E-2</v>
      </c>
      <c r="N18" s="16" t="s">
        <v>10207</v>
      </c>
      <c r="O18" s="15">
        <f>B5L101C1*B5L309C1C</f>
        <v>24461.519720744305</v>
      </c>
      <c r="P18" s="16" t="s">
        <v>10208</v>
      </c>
      <c r="Q18" s="15">
        <f>B5L102C1*B5L309C1D</f>
        <v>518886.23917112232</v>
      </c>
      <c r="R18" s="16" t="s">
        <v>10209</v>
      </c>
      <c r="S18" s="15">
        <f>B5L309C1-B5L309C1A+B5L309C1E-B5L309C1F</f>
        <v>1657483.2805496221</v>
      </c>
    </row>
    <row r="19" spans="1:19" x14ac:dyDescent="0.3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25488</v>
      </c>
      <c r="F19" s="16" t="s">
        <v>10211</v>
      </c>
      <c r="G19" s="15">
        <f>A4L110C4</f>
        <v>12862</v>
      </c>
      <c r="H19" s="16" t="s">
        <v>10212</v>
      </c>
      <c r="I19" s="15">
        <f>IF(B5L310C1-B5L310C1A&lt;0,0,B5L310C1-B5L310C1A)</f>
        <v>12626</v>
      </c>
      <c r="J19" s="16" t="s">
        <v>10213</v>
      </c>
      <c r="K19" s="23">
        <f>IF(_xlfn.SINGLE(B5L372C1B)=0,0,B5L310C1B/_xlfn.SINGLE(B5L372C1B))</f>
        <v>4.2149812706075398E-4</v>
      </c>
      <c r="L19" s="16" t="s">
        <v>10214</v>
      </c>
      <c r="M19" s="21">
        <f>IF(_xlfn.SINGLE(B5L373C1B)=0,0,B5L310C1B/_xlfn.SINGLE(B5L373C1B))</f>
        <v>4.4529110650396223E-4</v>
      </c>
      <c r="N19" s="16" t="s">
        <v>10215</v>
      </c>
      <c r="O19" s="15">
        <f>B5L101C1*B5L310C1C</f>
        <v>143.52432724545733</v>
      </c>
      <c r="P19" s="16" t="s">
        <v>10216</v>
      </c>
      <c r="Q19" s="15">
        <f>B5L102C1*B5L310C1D</f>
        <v>3044.4878014183646</v>
      </c>
      <c r="R19" s="16" t="s">
        <v>10217</v>
      </c>
      <c r="S19" s="15">
        <f>B5L310C1-B5L310C1A+B5L310C1E-B5L310C1F</f>
        <v>9725.0365258270922</v>
      </c>
    </row>
    <row r="20" spans="1:19" x14ac:dyDescent="0.3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1154530</v>
      </c>
      <c r="F20" s="16" t="s">
        <v>10219</v>
      </c>
      <c r="G20" s="15">
        <f>A4L111C4</f>
        <v>398029</v>
      </c>
      <c r="H20" s="16" t="s">
        <v>10220</v>
      </c>
      <c r="I20" s="15">
        <f>IF(B5L311C1-B5L311C1A&lt;0,0,B5L311C1-B5L311C1A)</f>
        <v>756501</v>
      </c>
      <c r="J20" s="16" t="s">
        <v>10221</v>
      </c>
      <c r="K20" s="23">
        <f>IF(_xlfn.SINGLE(B5L372C1B)=0,0,B5L311C1B/_xlfn.SINGLE(B5L372C1B))</f>
        <v>2.5254534660192257E-2</v>
      </c>
      <c r="L20" s="16" t="s">
        <v>10222</v>
      </c>
      <c r="M20" s="21">
        <f>IF(_xlfn.SINGLE(B5L373C1B)=0,0,B5L311C1B/_xlfn.SINGLE(B5L373C1B))</f>
        <v>2.6680117801469502E-2</v>
      </c>
      <c r="N20" s="16" t="s">
        <v>10223</v>
      </c>
      <c r="O20" s="15">
        <f>B5L101C1*B5L311C1C</f>
        <v>8599.4215971420654</v>
      </c>
      <c r="P20" s="16" t="s">
        <v>10224</v>
      </c>
      <c r="Q20" s="15">
        <f>B5L102C1*B5L311C1D</f>
        <v>182413.91305724648</v>
      </c>
      <c r="R20" s="16" t="s">
        <v>10225</v>
      </c>
      <c r="S20" s="15">
        <f>B5L311C1-B5L311C1A+B5L311C1E-B5L311C1F</f>
        <v>582686.50853989564</v>
      </c>
    </row>
    <row r="21" spans="1:19" x14ac:dyDescent="0.3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20372</v>
      </c>
      <c r="F21" s="16" t="s">
        <v>10227</v>
      </c>
      <c r="G21" s="15">
        <f>A4L112C4</f>
        <v>15972</v>
      </c>
      <c r="H21" s="16" t="s">
        <v>10228</v>
      </c>
      <c r="I21" s="15">
        <f>IF(B5L312C1-B5L312C1A&lt;0,0,B5L312C1-B5L312C1A)</f>
        <v>4400</v>
      </c>
      <c r="J21" s="16" t="s">
        <v>10229</v>
      </c>
      <c r="K21" s="23">
        <f>IF(_xlfn.SINGLE(B5L372C1B)=0,0,B5L312C1B/_xlfn.SINGLE(B5L372C1B))</f>
        <v>1.4688672256196083E-4</v>
      </c>
      <c r="L21" s="16" t="s">
        <v>10230</v>
      </c>
      <c r="M21" s="21">
        <f>IF(_xlfn.SINGLE(B5L373C1B)=0,0,B5L312C1B/_xlfn.SINGLE(B5L373C1B))</f>
        <v>1.5517827250256881E-4</v>
      </c>
      <c r="N21" s="16" t="s">
        <v>10231</v>
      </c>
      <c r="O21" s="15">
        <f>B5L101C1*B5L312C1C</f>
        <v>50.016397899573285</v>
      </c>
      <c r="P21" s="16" t="s">
        <v>10232</v>
      </c>
      <c r="Q21" s="15">
        <f>B5L102C1*B5L312C1D</f>
        <v>1060.9651771139556</v>
      </c>
      <c r="R21" s="16" t="s">
        <v>10233</v>
      </c>
      <c r="S21" s="15">
        <f>B5L312C1-B5L312C1A+B5L312C1E-B5L312C1F</f>
        <v>3389.0512207856177</v>
      </c>
    </row>
    <row r="22" spans="1:19" x14ac:dyDescent="0.3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0</v>
      </c>
      <c r="F22" s="16" t="s">
        <v>10235</v>
      </c>
      <c r="G22" s="15">
        <f>A4L113C4</f>
        <v>0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3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122335</v>
      </c>
      <c r="F23" s="16" t="s">
        <v>10237</v>
      </c>
      <c r="G23" s="15">
        <f>A4L114C4</f>
        <v>53349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3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122335</v>
      </c>
      <c r="F24" s="16" t="s">
        <v>10239</v>
      </c>
      <c r="G24" s="15">
        <f>B5L313C1A+B5L314C1A</f>
        <v>53349</v>
      </c>
      <c r="H24" s="16" t="s">
        <v>10240</v>
      </c>
      <c r="I24" s="15">
        <f>IF(B5L315C1-B5L315C1A&lt;0,0,B5L315C1-B5L315C1A)</f>
        <v>68986</v>
      </c>
      <c r="J24" s="16" t="s">
        <v>10241</v>
      </c>
      <c r="K24" s="23">
        <f>IF(_xlfn.SINGLE(B5L372C1B)=0,0,B5L315C1B/_xlfn.SINGLE(B5L372C1B))</f>
        <v>2.3029835096953248E-3</v>
      </c>
      <c r="L24" s="16" t="s">
        <v>10242</v>
      </c>
      <c r="M24" s="21">
        <f>IF(_xlfn.SINGLE(B5L373C1B)=0,0,B5L315C1B/_xlfn.SINGLE(B5L373C1B))</f>
        <v>2.4329837061050482E-3</v>
      </c>
      <c r="N24" s="16" t="s">
        <v>10243</v>
      </c>
      <c r="O24" s="15">
        <f>B5L101C1*B5L315C1C</f>
        <v>784.18891488635506</v>
      </c>
      <c r="P24" s="16" t="s">
        <v>10244</v>
      </c>
      <c r="Q24" s="15">
        <f>B5L102C1*B5L315C1D</f>
        <v>16634.487206450762</v>
      </c>
      <c r="R24" s="16" t="s">
        <v>10245</v>
      </c>
      <c r="S24" s="15">
        <f>B5L315C1-B5L315C1A+B5L315C1E-B5L315C1F</f>
        <v>53135.70170843559</v>
      </c>
    </row>
    <row r="25" spans="1:19" x14ac:dyDescent="0.3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362699</v>
      </c>
      <c r="F25" s="16" t="s">
        <v>10247</v>
      </c>
      <c r="G25" s="15">
        <f>A4L115C4</f>
        <v>232519</v>
      </c>
      <c r="H25" s="16" t="s">
        <v>10248</v>
      </c>
      <c r="I25" s="15">
        <f>IF(B5L316C1-B5L316C1A&lt;0,0,B5L316C1-B5L316C1A)</f>
        <v>130180</v>
      </c>
      <c r="J25" s="16" t="s">
        <v>10249</v>
      </c>
      <c r="K25" s="23">
        <f>IF(_xlfn.SINGLE(B5L372C1B)=0,0,B5L316C1B/_xlfn.SINGLE(B5L372C1B))</f>
        <v>4.3458439870718317E-3</v>
      </c>
      <c r="L25" s="16" t="s">
        <v>10250</v>
      </c>
      <c r="M25" s="21">
        <f>IF(_xlfn.SINGLE(B5L373C1B)=0,0,B5L316C1B/_xlfn.SINGLE(B5L373C1B))</f>
        <v>4.591160798723729E-3</v>
      </c>
      <c r="N25" s="16" t="s">
        <v>10251</v>
      </c>
      <c r="O25" s="15">
        <f>B5L101C1*B5L316C1C</f>
        <v>1479.8033360378295</v>
      </c>
      <c r="P25" s="16" t="s">
        <v>10252</v>
      </c>
      <c r="Q25" s="15">
        <f>B5L102C1*B5L316C1D</f>
        <v>31390.101535612441</v>
      </c>
      <c r="R25" s="16" t="s">
        <v>10253</v>
      </c>
      <c r="S25" s="15">
        <f>B5L316C1-B5L316C1A+B5L316C1E-B5L316C1F</f>
        <v>100269.70180042538</v>
      </c>
    </row>
    <row r="26" spans="1:19" x14ac:dyDescent="0.3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5548</v>
      </c>
      <c r="F26" s="16" t="s">
        <v>10255</v>
      </c>
      <c r="G26" s="15">
        <f>A4L116C4</f>
        <v>1156</v>
      </c>
      <c r="H26" s="16" t="s">
        <v>10256</v>
      </c>
      <c r="I26" s="15">
        <f>IF(B5L317C1-B5L317C1A&lt;0,0,B5L317C1-B5L317C1A)</f>
        <v>4392</v>
      </c>
      <c r="J26" s="16" t="s">
        <v>10257</v>
      </c>
      <c r="K26" s="23">
        <f>IF(_xlfn.SINGLE(B5L372C1B)=0,0,B5L317C1B/_xlfn.SINGLE(B5L372C1B))</f>
        <v>1.4661965579366635E-4</v>
      </c>
      <c r="L26" s="16" t="s">
        <v>10258</v>
      </c>
      <c r="M26" s="21">
        <f>IF(_xlfn.SINGLE(B5L373C1B)=0,0,B5L317C1B/_xlfn.SINGLE(B5L373C1B))</f>
        <v>1.548961301889278E-4</v>
      </c>
      <c r="N26" s="16" t="s">
        <v>10259</v>
      </c>
      <c r="O26" s="15">
        <f>B5L101C1*B5L317C1C</f>
        <v>49.92545899430133</v>
      </c>
      <c r="P26" s="16" t="s">
        <v>10260</v>
      </c>
      <c r="Q26" s="15">
        <f>B5L102C1*B5L317C1D</f>
        <v>1059.036149519203</v>
      </c>
      <c r="R26" s="16" t="s">
        <v>10261</v>
      </c>
      <c r="S26" s="15">
        <f>B5L317C1-B5L317C1A+B5L317C1E-B5L317C1F</f>
        <v>3382.8893094750983</v>
      </c>
    </row>
    <row r="27" spans="1:19" x14ac:dyDescent="0.3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12697</v>
      </c>
      <c r="F27" s="16" t="s">
        <v>10263</v>
      </c>
      <c r="G27" s="15">
        <f>A4L117C4</f>
        <v>2254</v>
      </c>
      <c r="H27" s="16" t="s">
        <v>10264</v>
      </c>
      <c r="I27" s="15">
        <f>IF(B5L318C1-B5L318C1A&lt;0,0,B5L318C1-B5L318C1A)</f>
        <v>10443</v>
      </c>
      <c r="J27" s="16" t="s">
        <v>10265</v>
      </c>
      <c r="K27" s="23">
        <f>IF(_xlfn.SINGLE(B5L372C1B)=0,0,B5L318C1B/_xlfn.SINGLE(B5L372C1B))</f>
        <v>3.4862228266239928E-4</v>
      </c>
      <c r="L27" s="16" t="s">
        <v>10266</v>
      </c>
      <c r="M27" s="21">
        <f>IF(_xlfn.SINGLE(B5L373C1B)=0,0,B5L318C1B/_xlfn.SINGLE(B5L373C1B))</f>
        <v>3.6830152266916502E-4</v>
      </c>
      <c r="N27" s="16" t="s">
        <v>10267</v>
      </c>
      <c r="O27" s="15">
        <f>B5L101C1*B5L318C1C</f>
        <v>118.70937346937357</v>
      </c>
      <c r="P27" s="16" t="s">
        <v>10268</v>
      </c>
      <c r="Q27" s="15">
        <f>B5L102C1*B5L318C1D</f>
        <v>2518.1043965002359</v>
      </c>
      <c r="R27" s="16" t="s">
        <v>10269</v>
      </c>
      <c r="S27" s="15">
        <f>B5L318C1-B5L318C1A+B5L318C1E-B5L318C1F</f>
        <v>8043.6049769691381</v>
      </c>
    </row>
    <row r="28" spans="1:19" x14ac:dyDescent="0.3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270372</v>
      </c>
      <c r="F28" s="16" t="s">
        <v>10271</v>
      </c>
      <c r="G28" s="15">
        <f>A4L118C4</f>
        <v>162543</v>
      </c>
      <c r="H28" s="16" t="s">
        <v>10272</v>
      </c>
      <c r="I28" s="15">
        <f>IF(B5L319C1-B5L319C1A&lt;0,0,B5L319C1-B5L319C1A)</f>
        <v>107829</v>
      </c>
      <c r="J28" s="16" t="s">
        <v>10273</v>
      </c>
      <c r="K28" s="23">
        <f>IF(_xlfn.SINGLE(B5L372C1B)=0,0,B5L319C1B/_xlfn.SINGLE(B5L372C1B))</f>
        <v>3.5996928198031076E-3</v>
      </c>
      <c r="L28" s="16" t="s">
        <v>10274</v>
      </c>
      <c r="M28" s="21">
        <f>IF(_xlfn.SINGLE(B5L373C1B)=0,0,B5L319C1B/_xlfn.SINGLE(B5L373C1B))</f>
        <v>3.802890442199885E-3</v>
      </c>
      <c r="N28" s="16" t="s">
        <v>10275</v>
      </c>
      <c r="O28" s="15">
        <f>B5L101C1*B5L319C1C</f>
        <v>1225.7314020711563</v>
      </c>
      <c r="P28" s="16" t="s">
        <v>10276</v>
      </c>
      <c r="Q28" s="15">
        <f>B5L102C1*B5L319C1D</f>
        <v>26000.639564322893</v>
      </c>
      <c r="R28" s="16" t="s">
        <v>10277</v>
      </c>
      <c r="S28" s="15">
        <f>B5L319C1-B5L319C1A+B5L319C1E-B5L319C1F</f>
        <v>83054.091837748259</v>
      </c>
    </row>
    <row r="29" spans="1:19" x14ac:dyDescent="0.3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110701</v>
      </c>
      <c r="F29" s="16" t="s">
        <v>10279</v>
      </c>
      <c r="G29" s="15">
        <f>A4L119C4</f>
        <v>91400</v>
      </c>
      <c r="H29" s="16" t="s">
        <v>10280</v>
      </c>
      <c r="I29" s="15">
        <f>IF(B5L320C1-B5L320C1A&lt;0,0,B5L320C1-B5L320C1A)</f>
        <v>19301</v>
      </c>
      <c r="J29" s="16" t="s">
        <v>10281</v>
      </c>
      <c r="K29" s="23">
        <f>IF(_xlfn.SINGLE(B5L372C1B)=0,0,B5L320C1B/_xlfn.SINGLE(B5L372C1B))</f>
        <v>6.4433196185645586E-4</v>
      </c>
      <c r="L29" s="16" t="s">
        <v>10282</v>
      </c>
      <c r="M29" s="21">
        <f>IF(_xlfn.SINGLE(B5L373C1B)=0,0,B5L320C1B/_xlfn.SINGLE(B5L373C1B))</f>
        <v>6.8070359944820012E-4</v>
      </c>
      <c r="N29" s="16" t="s">
        <v>10283</v>
      </c>
      <c r="O29" s="15">
        <f>B5L101C1*B5L320C1C</f>
        <v>219.40147633174178</v>
      </c>
      <c r="P29" s="16" t="s">
        <v>10284</v>
      </c>
      <c r="Q29" s="15">
        <f>B5L102C1*B5L320C1D</f>
        <v>4654.0202007901044</v>
      </c>
      <c r="R29" s="16" t="s">
        <v>10285</v>
      </c>
      <c r="S29" s="15">
        <f>B5L320C1-B5L320C1A+B5L320C1E-B5L320C1F</f>
        <v>14866.381275541638</v>
      </c>
    </row>
    <row r="30" spans="1:19" x14ac:dyDescent="0.3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904792</v>
      </c>
      <c r="F30" s="16" t="s">
        <v>10287</v>
      </c>
      <c r="G30" s="15">
        <f>A4L120C4</f>
        <v>442033</v>
      </c>
      <c r="H30" s="16" t="s">
        <v>10288</v>
      </c>
      <c r="I30" s="15">
        <f>IF(B5L321C1-B5L321C1A&lt;0,0,B5L321C1-B5L321C1A)</f>
        <v>462759</v>
      </c>
      <c r="J30" s="16" t="s">
        <v>10289</v>
      </c>
      <c r="K30" s="23">
        <f>IF(_xlfn.SINGLE(B5L372C1B)=0,0,B5L321C1B/_xlfn.SINGLE(B5L372C1B))</f>
        <v>1.5448443828647825E-2</v>
      </c>
      <c r="L30" s="16" t="s">
        <v>10290</v>
      </c>
      <c r="M30" s="21">
        <f>IF(_xlfn.SINGLE(B5L373C1B)=0,0,B5L321C1B/_xlfn.SINGLE(B5L373C1B))</f>
        <v>1.6320486864776419E-2</v>
      </c>
      <c r="N30" s="16" t="s">
        <v>10291</v>
      </c>
      <c r="O30" s="15">
        <f>B5L101C1*B5L321C1C</f>
        <v>5260.3496080928708</v>
      </c>
      <c r="P30" s="16" t="s">
        <v>10292</v>
      </c>
      <c r="Q30" s="15">
        <f>B5L102C1*B5L321C1D</f>
        <v>111584.36009001751</v>
      </c>
      <c r="R30" s="16" t="s">
        <v>10293</v>
      </c>
      <c r="S30" s="15">
        <f>B5L321C1-B5L321C1A+B5L321C1E-B5L321C1F</f>
        <v>356434.98951807537</v>
      </c>
    </row>
    <row r="31" spans="1:19" x14ac:dyDescent="0.3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3238553</v>
      </c>
      <c r="F31" s="16" t="s">
        <v>10295</v>
      </c>
      <c r="G31" s="15">
        <f>A4L121C4</f>
        <v>1077449</v>
      </c>
      <c r="H31" s="16" t="s">
        <v>10296</v>
      </c>
      <c r="I31" s="15">
        <f>IF(B5L322C1-B5L322C1A&lt;0,0,B5L322C1-B5L322C1A)</f>
        <v>2161104</v>
      </c>
      <c r="J31" s="16" t="s">
        <v>10297</v>
      </c>
      <c r="K31" s="23">
        <f>IF(_xlfn.SINGLE(B5L372C1B)=0,0,B5L322C1B/_xlfn.SINGLE(B5L372C1B))</f>
        <v>7.214488265353268E-2</v>
      </c>
      <c r="L31" s="16" t="s">
        <v>10298</v>
      </c>
      <c r="M31" s="21">
        <f>IF(_xlfn.SINGLE(B5L373C1B)=0,0,B5L322C1B/_xlfn.SINGLE(B5L373C1B))</f>
        <v>7.6217360322361705E-2</v>
      </c>
      <c r="N31" s="16" t="s">
        <v>10299</v>
      </c>
      <c r="O31" s="15">
        <f>B5L101C1*B5L322C1C</f>
        <v>24566.053992354413</v>
      </c>
      <c r="P31" s="16" t="s">
        <v>10300</v>
      </c>
      <c r="Q31" s="15">
        <f>B5L102C1*B5L322C1D</f>
        <v>521103.65639129048</v>
      </c>
      <c r="R31" s="16" t="s">
        <v>10301</v>
      </c>
      <c r="S31" s="15">
        <f>B5L322C1-B5L322C1A+B5L322C1E-B5L322C1F</f>
        <v>1664566.3976010638</v>
      </c>
    </row>
    <row r="32" spans="1:19" x14ac:dyDescent="0.3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1905</v>
      </c>
      <c r="F32" s="16" t="s">
        <v>10303</v>
      </c>
      <c r="G32" s="15">
        <f>A4L122C4</f>
        <v>1115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3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62548</v>
      </c>
      <c r="F33" s="16" t="s">
        <v>10305</v>
      </c>
      <c r="G33" s="15">
        <f>A4L123C4</f>
        <v>12964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3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0</v>
      </c>
      <c r="F34" s="16" t="s">
        <v>10307</v>
      </c>
      <c r="G34" s="15">
        <f>A4L124C4</f>
        <v>0</v>
      </c>
      <c r="H34" s="16" t="s">
        <v>10308</v>
      </c>
      <c r="I34" s="15">
        <f>IF(B5L325C1-B5L325C1A&lt;0,0,B5L325C1-B5L325C1A)</f>
        <v>0</v>
      </c>
      <c r="J34" s="16" t="s">
        <v>10309</v>
      </c>
      <c r="K34" s="23">
        <f>IF(_xlfn.SINGLE(B5L372C1B)=0,0,B5L325C1B/_xlfn.SINGLE(B5L372C1B))</f>
        <v>0</v>
      </c>
      <c r="L34" s="16" t="s">
        <v>10310</v>
      </c>
      <c r="M34" s="21">
        <f>IF(_xlfn.SINGLE(B5L373C1B)=0,0,B5L325C1B/_xlfn.SINGLE(B5L373C1B))</f>
        <v>0</v>
      </c>
      <c r="N34" s="16" t="s">
        <v>10311</v>
      </c>
      <c r="O34" s="15">
        <f>B5L101C1*B5L325C1C</f>
        <v>0</v>
      </c>
      <c r="P34" s="16" t="s">
        <v>10312</v>
      </c>
      <c r="Q34" s="15">
        <f>B5L102C1*B5L325C1D</f>
        <v>0</v>
      </c>
      <c r="R34" s="16" t="s">
        <v>10313</v>
      </c>
      <c r="S34" s="15">
        <f>B5L325C1-B5L325C1A+B5L325C1E-B5L325C1F</f>
        <v>0</v>
      </c>
    </row>
    <row r="35" spans="1:19" x14ac:dyDescent="0.3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720065</v>
      </c>
      <c r="F35" s="16" t="s">
        <v>10315</v>
      </c>
      <c r="G35" s="15">
        <f>A4L125C4</f>
        <v>494466</v>
      </c>
      <c r="H35" s="16" t="s">
        <v>10316</v>
      </c>
      <c r="I35" s="15">
        <f>IF(B5L326C1-B5L326C1A&lt;0,0,B5L326C1-B5L326C1A)</f>
        <v>225599</v>
      </c>
      <c r="J35" s="16" t="s">
        <v>10317</v>
      </c>
      <c r="K35" s="23">
        <f>IF(_xlfn.SINGLE(B5L372C1B)=0,0,B5L326C1B/_xlfn.SINGLE(B5L372C1B))</f>
        <v>7.5312494825581361E-3</v>
      </c>
      <c r="L35" s="16" t="s">
        <v>10318</v>
      </c>
      <c r="M35" s="21">
        <f>IF(_xlfn.SINGLE(B5L373C1B)=0,0,B5L326C1B/_xlfn.SINGLE(B5L373C1B))</f>
        <v>7.95637797688796E-3</v>
      </c>
      <c r="N35" s="16" t="s">
        <v>10319</v>
      </c>
      <c r="O35" s="15">
        <f>B5L101C1*B5L326C1C</f>
        <v>2564.4657613058707</v>
      </c>
      <c r="P35" s="16" t="s">
        <v>10320</v>
      </c>
      <c r="Q35" s="15">
        <f>B5L102C1*B5L326C1D</f>
        <v>54398.337043575295</v>
      </c>
      <c r="R35" s="16" t="s">
        <v>10321</v>
      </c>
      <c r="S35" s="15">
        <f>B5L326C1-B5L326C1A+B5L326C1E-B5L326C1F</f>
        <v>173765.12871773058</v>
      </c>
    </row>
    <row r="36" spans="1:19" x14ac:dyDescent="0.3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759415</v>
      </c>
      <c r="F36" s="16" t="s">
        <v>10323</v>
      </c>
      <c r="G36" s="15">
        <f>A4L126C4</f>
        <v>-121705</v>
      </c>
      <c r="H36" s="16" t="s">
        <v>10324</v>
      </c>
      <c r="I36" s="15">
        <f>IF(B5L327C1-B5L327C1A&lt;0,0,B5L327C1-B5L327C1A)</f>
        <v>881120</v>
      </c>
      <c r="J36" s="16" t="s">
        <v>10325</v>
      </c>
      <c r="K36" s="23">
        <f>IF(_xlfn.SINGLE(B5L372C1B)=0,0,B5L327C1B/_xlfn.SINGLE(B5L372C1B))</f>
        <v>2.9414733859953392E-2</v>
      </c>
      <c r="L36" s="16" t="s">
        <v>10326</v>
      </c>
      <c r="M36" s="21">
        <f>IF(_xlfn.SINGLE(B5L373C1B)=0,0,B5L327C1B/_xlfn.SINGLE(B5L373C1B))</f>
        <v>3.1075154424423507E-2</v>
      </c>
      <c r="N36" s="16" t="s">
        <v>10327</v>
      </c>
      <c r="O36" s="15">
        <f>B5L101C1*B5L327C1C</f>
        <v>10016.01102665273</v>
      </c>
      <c r="P36" s="16" t="s">
        <v>10328</v>
      </c>
      <c r="Q36" s="15">
        <f>B5L102C1*B5L327C1D</f>
        <v>212463.0992860565</v>
      </c>
      <c r="R36" s="16" t="s">
        <v>10329</v>
      </c>
      <c r="S36" s="15">
        <f>B5L327C1-B5L327C1A+B5L327C1E-B5L327C1F</f>
        <v>678672.91174059629</v>
      </c>
    </row>
    <row r="37" spans="1:19" x14ac:dyDescent="0.3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112608</v>
      </c>
      <c r="F37" s="16" t="s">
        <v>10331</v>
      </c>
      <c r="G37" s="15">
        <f>B2L461C2</f>
        <v>56553</v>
      </c>
      <c r="H37" s="16" t="s">
        <v>10332</v>
      </c>
      <c r="I37" s="15">
        <f>IF(B5L328C1-B5L328C1A&lt;0,0,B5L328C1-B5L328C1A)</f>
        <v>56055</v>
      </c>
      <c r="J37" s="16" t="s">
        <v>10333</v>
      </c>
      <c r="K37" s="23">
        <f>IF(_xlfn.SINGLE(B5L372C1B)=0,0,B5L328C1B/_xlfn.SINGLE(B5L372C1B))</f>
        <v>1.8713034620933442E-3</v>
      </c>
      <c r="L37" s="16" t="s">
        <v>10334</v>
      </c>
      <c r="M37" s="21">
        <f>IF(_xlfn.SINGLE(B5L373C1B)=0,0,B5L328C1B/_xlfn.SINGLE(B5L373C1B))</f>
        <v>1.9769359238935216E-3</v>
      </c>
      <c r="N37" s="16" t="s">
        <v>10335</v>
      </c>
      <c r="O37" s="15">
        <f>B5L101C1*B5L328C1C</f>
        <v>637.19754187740466</v>
      </c>
      <c r="P37" s="16" t="s">
        <v>10336</v>
      </c>
      <c r="Q37" s="15">
        <f>B5L102C1*B5L328C1D</f>
        <v>13516.455227982451</v>
      </c>
      <c r="R37" s="16" t="s">
        <v>10337</v>
      </c>
      <c r="S37" s="15">
        <f>B5L328C1-B5L328C1A+B5L328C1E-B5L328C1F</f>
        <v>43175.742313894953</v>
      </c>
    </row>
    <row r="38" spans="1:19" x14ac:dyDescent="0.3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42693</v>
      </c>
      <c r="F38" s="16" t="s">
        <v>10339</v>
      </c>
      <c r="G38" s="15">
        <f>B2L462C2</f>
        <v>21440</v>
      </c>
      <c r="H38" s="16" t="s">
        <v>10340</v>
      </c>
      <c r="I38" s="15">
        <f>IF(B5L329C1-B5L329C1A&lt;0,0,B5L329C1-B5L329C1A)</f>
        <v>21253</v>
      </c>
      <c r="J38" s="16" t="s">
        <v>10341</v>
      </c>
      <c r="K38" s="23">
        <f>IF(_xlfn.SINGLE(B5L372C1B)=0,0,B5L329C1B/_xlfn.SINGLE(B5L372C1B))</f>
        <v>7.0949625332030755E-4</v>
      </c>
      <c r="L38" s="16" t="s">
        <v>10342</v>
      </c>
      <c r="M38" s="21">
        <f>IF(_xlfn.SINGLE(B5L373C1B)=0,0,B5L329C1B/_xlfn.SINGLE(B5L373C1B))</f>
        <v>7.4954632397661249E-4</v>
      </c>
      <c r="N38" s="16" t="s">
        <v>10343</v>
      </c>
      <c r="O38" s="15">
        <f>B5L101C1*B5L329C1C</f>
        <v>241.59056921809793</v>
      </c>
      <c r="P38" s="16" t="s">
        <v>10344</v>
      </c>
      <c r="Q38" s="15">
        <f>B5L102C1*B5L329C1D</f>
        <v>5124.7029339097498</v>
      </c>
      <c r="R38" s="16" t="s">
        <v>10345</v>
      </c>
      <c r="S38" s="15">
        <f>B5L329C1-B5L329C1A+B5L329C1E-B5L329C1F</f>
        <v>16369.887635308347</v>
      </c>
    </row>
    <row r="39" spans="1:19" x14ac:dyDescent="0.3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27625</v>
      </c>
      <c r="F39" s="16" t="s">
        <v>10347</v>
      </c>
      <c r="G39" s="15">
        <f>B2L463C2</f>
        <v>13873</v>
      </c>
      <c r="H39" s="16" t="s">
        <v>10348</v>
      </c>
      <c r="I39" s="15">
        <f>IF(B5L330C1-B5L330C1A&lt;0,0,B5L330C1-B5L330C1A)</f>
        <v>13752</v>
      </c>
      <c r="J39" s="16" t="s">
        <v>10349</v>
      </c>
      <c r="K39" s="23">
        <f>IF(_xlfn.SINGLE(B5L372C1B)=0,0,B5L330C1B/_xlfn.SINGLE(B5L372C1B))</f>
        <v>4.5908777469820121E-4</v>
      </c>
      <c r="L39" s="16" t="s">
        <v>10350</v>
      </c>
      <c r="M39" s="21">
        <f>IF(_xlfn.SINGLE(B5L373C1B)=0,0,B5L330C1B/_xlfn.SINGLE(B5L373C1B))</f>
        <v>4.8500263714893783E-4</v>
      </c>
      <c r="N39" s="16" t="s">
        <v>10351</v>
      </c>
      <c r="O39" s="15">
        <f>B5L101C1*B5L330C1C</f>
        <v>156.32397816248451</v>
      </c>
      <c r="P39" s="16" t="s">
        <v>10352</v>
      </c>
      <c r="Q39" s="15">
        <f>B5L102C1*B5L330C1D</f>
        <v>3315.9984353798</v>
      </c>
      <c r="R39" s="16" t="s">
        <v>10353</v>
      </c>
      <c r="S39" s="15">
        <f>B5L330C1-B5L330C1A+B5L330C1E-B5L330C1F</f>
        <v>10592.325542782684</v>
      </c>
    </row>
    <row r="40" spans="1:19" x14ac:dyDescent="0.3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1656</v>
      </c>
      <c r="F40" s="16" t="s">
        <v>10355</v>
      </c>
      <c r="G40" s="15">
        <f>A4L128C4</f>
        <v>2028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3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66109</v>
      </c>
      <c r="F41" s="16" t="s">
        <v>10357</v>
      </c>
      <c r="G41" s="15">
        <f>B5L323C1A+B5L324C1A+B5L331C1A</f>
        <v>16107</v>
      </c>
      <c r="H41" s="16" t="s">
        <v>10358</v>
      </c>
      <c r="I41" s="15">
        <f>IF(B5L332C1-B5L332C1A&lt;0,0,B5L332C1-B5L332C1A)</f>
        <v>50002</v>
      </c>
      <c r="J41" s="16" t="s">
        <v>10359</v>
      </c>
      <c r="K41" s="23">
        <f>IF(_xlfn.SINGLE(B5L372C1B)=0,0,B5L332C1B/_xlfn.SINGLE(B5L372C1B))</f>
        <v>1.6692340685325376E-3</v>
      </c>
      <c r="L41" s="16" t="s">
        <v>10360</v>
      </c>
      <c r="M41" s="21">
        <f>IF(_xlfn.SINGLE(B5L373C1B)=0,0,B5L332C1B/_xlfn.SINGLE(B5L373C1B))</f>
        <v>1.7634599958348742E-3</v>
      </c>
      <c r="N41" s="16" t="s">
        <v>10361</v>
      </c>
      <c r="O41" s="15">
        <f>B5L101C1*B5L332C1C</f>
        <v>568.39089267601435</v>
      </c>
      <c r="P41" s="16" t="s">
        <v>10362</v>
      </c>
      <c r="Q41" s="15">
        <f>B5L102C1*B5L332C1D</f>
        <v>12056.904724102731</v>
      </c>
      <c r="R41" s="16" t="s">
        <v>10363</v>
      </c>
      <c r="S41" s="15">
        <f>B5L332C1-B5L332C1A+B5L332C1E-B5L332C1F</f>
        <v>38513.486168573283</v>
      </c>
    </row>
    <row r="42" spans="1:19" x14ac:dyDescent="0.3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3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3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3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IF(_xlfn.SINGLE(B5L372C1B)=0,0,B5L336C1B/_xlfn.SINGLE(B5L372C1B))</f>
        <v>0</v>
      </c>
      <c r="L45" s="16" t="s">
        <v>10371</v>
      </c>
      <c r="M45" s="21">
        <f>IF(_xlfn.SINGLE(B5L373C1B)=0,0,B5L336C1B/_xlfn.SINGLE(B5L373C1B))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3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IF(_xlfn.SINGLE(B5L372C1B)=0,0,B5L337C1B/_xlfn.SINGLE(B5L372C1B))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3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IF(_xlfn.SINGLE(B5L372C1B)=0,0,B5L338C1B/_xlfn.SINGLE(B5L372C1B))</f>
        <v>0</v>
      </c>
      <c r="L47" s="16" t="s">
        <v>10384</v>
      </c>
      <c r="M47" s="21">
        <f>IF(_xlfn.SINGLE(B5L373C1B)=0,0,B5L338C1B/_xlfn.SINGLE(B5L373C1B))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3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IF(_xlfn.SINGLE(B5L372C1B)=0,0,B5L339C1B/_xlfn.SINGLE(B5L372C1B))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3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4745551</v>
      </c>
      <c r="F49" s="16" t="s">
        <v>10394</v>
      </c>
      <c r="G49" s="15">
        <f>B2L404C2</f>
        <v>1644001</v>
      </c>
      <c r="H49" s="16" t="s">
        <v>10395</v>
      </c>
      <c r="I49" s="15">
        <f>IF(B5L340C1-B5L340C1A&lt;0,0,B5L340C1-B5L340C1A)</f>
        <v>3101550</v>
      </c>
      <c r="J49" s="16" t="s">
        <v>10396</v>
      </c>
      <c r="K49" s="23">
        <f>IF(_xlfn.SINGLE(B5L372C1B)=0,0,B5L340C1B/_xlfn.SINGLE(B5L372C1B))</f>
        <v>0.10354011690046581</v>
      </c>
      <c r="L49" s="16" t="s">
        <v>10397</v>
      </c>
      <c r="M49" s="21">
        <f>IF(_xlfn.SINGLE(B5L373C1B)=0,0,B5L340C1B/_xlfn.SINGLE(B5L373C1B))</f>
        <v>0.10938481160916871</v>
      </c>
      <c r="N49" s="16" t="s">
        <v>10398</v>
      </c>
      <c r="O49" s="15">
        <f>B5L101C1*B5L340C1C</f>
        <v>35256.445205777614</v>
      </c>
      <c r="P49" s="16" t="s">
        <v>10399</v>
      </c>
      <c r="Q49" s="15">
        <f>B5L102C1*B5L340C1D</f>
        <v>747871.94206313393</v>
      </c>
      <c r="R49" s="16" t="s">
        <v>10400</v>
      </c>
      <c r="S49" s="15">
        <f>B5L340C1-B5L340C1A+B5L340C1E-B5L340C1F</f>
        <v>2388934.5031426437</v>
      </c>
    </row>
    <row r="50" spans="1:19" x14ac:dyDescent="0.3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108584</v>
      </c>
      <c r="F50" s="16" t="s">
        <v>10402</v>
      </c>
      <c r="G50" s="15">
        <f>B2L405C2</f>
        <v>42442</v>
      </c>
      <c r="H50" s="16" t="s">
        <v>10403</v>
      </c>
      <c r="I50" s="15">
        <f>IF(B5L341C1-B5L341C1A&lt;0,0,B5L341C1-B5L341C1A)</f>
        <v>66142</v>
      </c>
      <c r="J50" s="16" t="s">
        <v>10404</v>
      </c>
      <c r="K50" s="23">
        <f>IF(_xlfn.SINGLE(B5L372C1B)=0,0,B5L341C1B/_xlfn.SINGLE(B5L372C1B))</f>
        <v>2.2080412735666394E-3</v>
      </c>
      <c r="L50" s="16" t="s">
        <v>10405</v>
      </c>
      <c r="M50" s="21">
        <f>IF(_xlfn.SINGLE(B5L373C1B)=0,0,B5L341C1B/_xlfn.SINGLE(B5L373C1B))</f>
        <v>2.3326821136056605E-3</v>
      </c>
      <c r="N50" s="16" t="s">
        <v>10406</v>
      </c>
      <c r="O50" s="15">
        <f>B5L101C1*B5L341C1C</f>
        <v>751.86013406217637</v>
      </c>
      <c r="P50" s="16" t="s">
        <v>10407</v>
      </c>
      <c r="Q50" s="15">
        <f>B5L102C1*B5L341C1D</f>
        <v>15948.717896516193</v>
      </c>
      <c r="R50" s="16" t="s">
        <v>10408</v>
      </c>
      <c r="S50" s="15">
        <f>B5L341C1-B5L341C1A+B5L341C1E-B5L341C1F</f>
        <v>50945.142237545988</v>
      </c>
    </row>
    <row r="51" spans="1:19" x14ac:dyDescent="0.3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IF(_xlfn.SINGLE(B5L372C1B)=0,0,B5L342C1B/_xlfn.SINGLE(B5L372C1B))</f>
        <v>0</v>
      </c>
      <c r="L51" s="16" t="s">
        <v>10413</v>
      </c>
      <c r="M51" s="21">
        <f>IF(_xlfn.SINGLE(B5L373C1B)=0,0,B5L342C1B/_xlfn.SINGLE(B5L373C1B))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3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73</v>
      </c>
      <c r="F52" s="16" t="s">
        <v>10418</v>
      </c>
      <c r="G52" s="15">
        <f>B2L411C2</f>
        <v>35</v>
      </c>
      <c r="H52" s="16" t="s">
        <v>10419</v>
      </c>
      <c r="I52" s="15">
        <f>IF(B5L343C1-B5L343C1A&lt;0,0,B5L343C1-B5L343C1A)</f>
        <v>38</v>
      </c>
      <c r="J52" s="16" t="s">
        <v>10420</v>
      </c>
      <c r="K52" s="23">
        <f>IF(_xlfn.SINGLE(B5L372C1B)=0,0,B5L343C1B/_xlfn.SINGLE(B5L372C1B))</f>
        <v>1.2685671493987526E-6</v>
      </c>
      <c r="L52" s="16" t="s">
        <v>10421</v>
      </c>
      <c r="M52" s="21">
        <f>IF(_xlfn.SINGLE(B5L373C1B)=0,0,B5L343C1B/_xlfn.SINGLE(B5L373C1B))</f>
        <v>1.3401759897949126E-6</v>
      </c>
      <c r="N52" s="16" t="s">
        <v>10422</v>
      </c>
      <c r="O52" s="15">
        <f>B5L101C1*B5L343C1C</f>
        <v>0.43195980004176926</v>
      </c>
      <c r="P52" s="16" t="s">
        <v>10423</v>
      </c>
      <c r="Q52" s="15">
        <f>B5L102C1*B5L343C1D</f>
        <v>9.162881075075072</v>
      </c>
      <c r="R52" s="16" t="s">
        <v>10424</v>
      </c>
      <c r="S52" s="15">
        <f>B5L343C1-B5L343C1A+B5L343C1E-B5L343C1F</f>
        <v>29.269078724966697</v>
      </c>
    </row>
    <row r="53" spans="1:19" x14ac:dyDescent="0.3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110451</v>
      </c>
      <c r="F53" s="16" t="s">
        <v>10426</v>
      </c>
      <c r="G53" s="15">
        <f>B2L412C2</f>
        <v>50858</v>
      </c>
      <c r="H53" s="16" t="s">
        <v>10427</v>
      </c>
      <c r="I53" s="15">
        <f>IF(B5L344C1-B5L344C1A&lt;0,0,B5L344C1-B5L344C1A)</f>
        <v>59593</v>
      </c>
      <c r="J53" s="16" t="s">
        <v>10428</v>
      </c>
      <c r="K53" s="23">
        <f>IF(_xlfn.SINGLE(B5L372C1B)=0,0,B5L344C1B/_xlfn.SINGLE(B5L372C1B))</f>
        <v>1.9894137403715755E-3</v>
      </c>
      <c r="L53" s="16" t="s">
        <v>10429</v>
      </c>
      <c r="M53" s="21">
        <f>IF(_xlfn.SINGLE(B5L373C1B)=0,0,B5L344C1B/_xlfn.SINGLE(B5L373C1B))</f>
        <v>2.101713362101269E-3</v>
      </c>
      <c r="N53" s="16" t="s">
        <v>10430</v>
      </c>
      <c r="O53" s="15">
        <f>B5L101C1*B5L344C1C</f>
        <v>677.41527273392512</v>
      </c>
      <c r="P53" s="16" t="s">
        <v>10431</v>
      </c>
      <c r="Q53" s="15">
        <f>B5L102C1*B5L344C1D</f>
        <v>14369.56768176181</v>
      </c>
      <c r="R53" s="16" t="s">
        <v>10432</v>
      </c>
      <c r="S53" s="15">
        <f>B5L344C1-B5L344C1A+B5L344C1E-B5L344C1F</f>
        <v>45900.847590972116</v>
      </c>
    </row>
    <row r="54" spans="1:19" x14ac:dyDescent="0.3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676172</v>
      </c>
      <c r="F54" s="16" t="s">
        <v>10434</v>
      </c>
      <c r="G54" s="15">
        <f>B2L413C2</f>
        <v>72338</v>
      </c>
      <c r="H54" s="16" t="s">
        <v>10435</v>
      </c>
      <c r="I54" s="15">
        <f>IF(B5L345C1-B5L345C1A&lt;0,0,B5L345C1-B5L345C1A)</f>
        <v>603834</v>
      </c>
      <c r="J54" s="16" t="s">
        <v>10436</v>
      </c>
      <c r="K54" s="23">
        <f>IF(_xlfn.SINGLE(B5L372C1B)=0,0,B5L345C1B/_xlfn.SINGLE(B5L372C1B))</f>
        <v>2.0157999370790693E-2</v>
      </c>
      <c r="L54" s="16" t="s">
        <v>10437</v>
      </c>
      <c r="M54" s="21">
        <f>IF(_xlfn.SINGLE(B5L373C1B)=0,0,B5L345C1B/_xlfn.SINGLE(B5L373C1B))</f>
        <v>2.1295890226890032E-2</v>
      </c>
      <c r="N54" s="16" t="s">
        <v>10438</v>
      </c>
      <c r="O54" s="15">
        <f>B5L101C1*B5L345C1C</f>
        <v>6864.0003657479383</v>
      </c>
      <c r="P54" s="16" t="s">
        <v>10439</v>
      </c>
      <c r="Q54" s="15">
        <f>B5L102C1*B5L345C1D</f>
        <v>145601.55608123372</v>
      </c>
      <c r="R54" s="16" t="s">
        <v>10440</v>
      </c>
      <c r="S54" s="15">
        <f>B5L345C1-B5L345C1A+B5L345C1E-B5L345C1F</f>
        <v>465096.44428451423</v>
      </c>
    </row>
    <row r="55" spans="1:19" x14ac:dyDescent="0.3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231905</v>
      </c>
      <c r="F55" s="16" t="s">
        <v>10442</v>
      </c>
      <c r="G55" s="15">
        <f>B2L414C2</f>
        <v>14221</v>
      </c>
      <c r="H55" s="16" t="s">
        <v>10443</v>
      </c>
      <c r="I55" s="15">
        <f>IF(B5L346C1-B5L346C1A&lt;0,0,B5L346C1-B5L346C1A)</f>
        <v>217684</v>
      </c>
      <c r="J55" s="16" t="s">
        <v>10444</v>
      </c>
      <c r="K55" s="23">
        <f>IF(_xlfn.SINGLE(B5L372C1B)=0,0,B5L346C1B/_xlfn.SINGLE(B5L372C1B))</f>
        <v>7.2670202986767907E-3</v>
      </c>
      <c r="L55" s="16" t="s">
        <v>10445</v>
      </c>
      <c r="M55" s="21">
        <f>IF(_xlfn.SINGLE(B5L373C1B)=0,0,B5L346C1B/_xlfn.SINGLE(B5L373C1B))</f>
        <v>7.6772334253293615E-3</v>
      </c>
      <c r="N55" s="16" t="s">
        <v>10446</v>
      </c>
      <c r="O55" s="15">
        <f>B5L101C1*B5L346C1C</f>
        <v>2474.4930819024339</v>
      </c>
      <c r="P55" s="16" t="s">
        <v>10447</v>
      </c>
      <c r="Q55" s="15">
        <f>B5L102C1*B5L346C1D</f>
        <v>52489.805367016896</v>
      </c>
      <c r="R55" s="16" t="s">
        <v>10448</v>
      </c>
      <c r="S55" s="15">
        <f>B5L346C1-B5L346C1A+B5L346C1E-B5L346C1F</f>
        <v>167668.68771488554</v>
      </c>
    </row>
    <row r="56" spans="1:19" x14ac:dyDescent="0.3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296916</v>
      </c>
      <c r="F56" s="16" t="s">
        <v>10450</v>
      </c>
      <c r="G56" s="15">
        <f>B2L415C2</f>
        <v>16488</v>
      </c>
      <c r="H56" s="16" t="s">
        <v>10451</v>
      </c>
      <c r="I56" s="15">
        <f>IF(B5L347C1-B5L347C1A&lt;0,0,B5L347C1-B5L347C1A)</f>
        <v>280428</v>
      </c>
      <c r="J56" s="16" t="s">
        <v>10452</v>
      </c>
      <c r="K56" s="23">
        <f>IF(_xlfn.SINGLE(B5L372C1B)=0,0,B5L347C1B/_xlfn.SINGLE(B5L372C1B))</f>
        <v>9.3616249624103517E-3</v>
      </c>
      <c r="L56" s="16" t="s">
        <v>10453</v>
      </c>
      <c r="M56" s="21">
        <f>IF(_xlfn.SINGLE(B5L373C1B)=0,0,B5L347C1B/_xlfn.SINGLE(B5L373C1B))</f>
        <v>9.8900755912159927E-3</v>
      </c>
      <c r="N56" s="16" t="s">
        <v>10454</v>
      </c>
      <c r="O56" s="15">
        <f>B5L101C1*B5L347C1C</f>
        <v>3187.7269159503489</v>
      </c>
      <c r="P56" s="16" t="s">
        <v>10455</v>
      </c>
      <c r="Q56" s="15">
        <f>B5L102C1*B5L347C1D</f>
        <v>67619.168792661905</v>
      </c>
      <c r="R56" s="16" t="s">
        <v>10456</v>
      </c>
      <c r="S56" s="15">
        <f>B5L347C1-B5L347C1A+B5L347C1E-B5L347C1F</f>
        <v>215996.55812328844</v>
      </c>
    </row>
    <row r="57" spans="1:19" x14ac:dyDescent="0.3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183570</v>
      </c>
      <c r="F57" s="16" t="s">
        <v>10458</v>
      </c>
      <c r="G57" s="15">
        <f>B2L416C2</f>
        <v>29266</v>
      </c>
      <c r="H57" s="16" t="s">
        <v>10459</v>
      </c>
      <c r="I57" s="15">
        <f>IF(B5L348C1-B5L348C1A&lt;0,0,B5L348C1-B5L348C1A)</f>
        <v>154304</v>
      </c>
      <c r="J57" s="16" t="s">
        <v>10460</v>
      </c>
      <c r="K57" s="23">
        <f>IF(_xlfn.SINGLE(B5L372C1B)=0,0,B5L348C1B/_xlfn.SINGLE(B5L372C1B))</f>
        <v>5.1511838268638189E-3</v>
      </c>
      <c r="L57" s="16" t="s">
        <v>10461</v>
      </c>
      <c r="M57" s="21">
        <f>IF(_xlfn.SINGLE(B5L373C1B)=0,0,B5L348C1B/_xlfn.SINGLE(B5L373C1B))</f>
        <v>5.4419609455082681E-3</v>
      </c>
      <c r="N57" s="16" t="s">
        <v>10462</v>
      </c>
      <c r="O57" s="15">
        <f>B5L101C1*B5L348C1C</f>
        <v>1754.0296048853991</v>
      </c>
      <c r="P57" s="16" t="s">
        <v>10463</v>
      </c>
      <c r="Q57" s="15">
        <f>B5L102C1*B5L348C1D</f>
        <v>37207.084247589053</v>
      </c>
      <c r="R57" s="16" t="s">
        <v>10464</v>
      </c>
      <c r="S57" s="15">
        <f>B5L348C1-B5L348C1A+B5L348C1E-B5L348C1F</f>
        <v>118850.94535729635</v>
      </c>
    </row>
    <row r="58" spans="1:19" x14ac:dyDescent="0.3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244265</v>
      </c>
      <c r="F58" s="16" t="s">
        <v>10466</v>
      </c>
      <c r="G58" s="15">
        <f>B2L417C2</f>
        <v>26962</v>
      </c>
      <c r="H58" s="16" t="s">
        <v>10467</v>
      </c>
      <c r="I58" s="15">
        <f>IF(B5L349C1-B5L349C1A&lt;0,0,B5L349C1-B5L349C1A)</f>
        <v>217303</v>
      </c>
      <c r="J58" s="16" t="s">
        <v>10468</v>
      </c>
      <c r="K58" s="23">
        <f>IF(_xlfn.SINGLE(B5L372C1B)=0,0,B5L349C1B/_xlfn.SINGLE(B5L372C1B))</f>
        <v>7.2543012438367671E-3</v>
      </c>
      <c r="L58" s="16" t="s">
        <v>10469</v>
      </c>
      <c r="M58" s="21">
        <f>IF(_xlfn.SINGLE(B5L373C1B)=0,0,B5L349C1B/_xlfn.SINGLE(B5L373C1B))</f>
        <v>7.663796397642207E-3</v>
      </c>
      <c r="N58" s="16" t="s">
        <v>10470</v>
      </c>
      <c r="O58" s="15">
        <f>B5L101C1*B5L349C1C</f>
        <v>2470.1621165388574</v>
      </c>
      <c r="P58" s="16" t="s">
        <v>10471</v>
      </c>
      <c r="Q58" s="15">
        <f>B5L102C1*B5L349C1D</f>
        <v>52397.935427816796</v>
      </c>
      <c r="R58" s="16" t="s">
        <v>10472</v>
      </c>
      <c r="S58" s="15">
        <f>B5L349C1-B5L349C1A+B5L349C1E-B5L349C1F</f>
        <v>167375.22668872206</v>
      </c>
    </row>
    <row r="59" spans="1:19" x14ac:dyDescent="0.3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612</v>
      </c>
      <c r="F59" s="16" t="s">
        <v>10474</v>
      </c>
      <c r="G59" s="15">
        <f>B2L418C2</f>
        <v>76</v>
      </c>
      <c r="H59" s="16" t="s">
        <v>10475</v>
      </c>
      <c r="I59" s="15">
        <f>IF(B5L350C1-B5L350C1A&lt;0,0,B5L350C1-B5L350C1A)</f>
        <v>536</v>
      </c>
      <c r="J59" s="16" t="s">
        <v>10476</v>
      </c>
      <c r="K59" s="23">
        <f>IF(_xlfn.SINGLE(B5L372C1B)=0,0,B5L350C1B/_xlfn.SINGLE(B5L372C1B))</f>
        <v>1.7893473475729773E-5</v>
      </c>
      <c r="L59" s="16" t="s">
        <v>10477</v>
      </c>
      <c r="M59" s="21">
        <f>IF(_xlfn.SINGLE(B5L373C1B)=0,0,B5L350C1B/_xlfn.SINGLE(B5L373C1B))</f>
        <v>1.8903535013949293E-5</v>
      </c>
      <c r="N59" s="16" t="s">
        <v>10478</v>
      </c>
      <c r="O59" s="15">
        <f>B5L101C1*B5L350C1C</f>
        <v>6.0929066532207452</v>
      </c>
      <c r="P59" s="16" t="s">
        <v>10479</v>
      </c>
      <c r="Q59" s="15">
        <f>B5L102C1*B5L350C1D</f>
        <v>129.24484884842732</v>
      </c>
      <c r="R59" s="16" t="s">
        <v>10480</v>
      </c>
      <c r="S59" s="15">
        <f>B5L350C1-B5L350C1A+B5L350C1E-B5L350C1F</f>
        <v>412.84805780479348</v>
      </c>
    </row>
    <row r="60" spans="1:19" x14ac:dyDescent="0.3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0</v>
      </c>
      <c r="F60" s="16" t="s">
        <v>10482</v>
      </c>
      <c r="G60" s="15">
        <f>B2L419C2</f>
        <v>-884</v>
      </c>
      <c r="H60" s="16" t="s">
        <v>10483</v>
      </c>
      <c r="I60" s="15">
        <f>IF(B5L351C1-B5L351C1A&lt;0,0,B5L351C1-B5L351C1A)</f>
        <v>884</v>
      </c>
      <c r="J60" s="16" t="s">
        <v>10484</v>
      </c>
      <c r="K60" s="23">
        <f>IF(_xlfn.SINGLE(B5L372C1B)=0,0,B5L351C1B/_xlfn.SINGLE(B5L372C1B))</f>
        <v>2.9510877896539403E-5</v>
      </c>
      <c r="L60" s="16" t="s">
        <v>10485</v>
      </c>
      <c r="M60" s="21">
        <f>IF(_xlfn.SINGLE(B5L373C1B)=0,0,B5L351C1B/_xlfn.SINGLE(B5L373C1B))</f>
        <v>3.1176725657334278E-5</v>
      </c>
      <c r="N60" s="16" t="s">
        <v>10486</v>
      </c>
      <c r="O60" s="15">
        <f>B5L101C1*B5L351C1C</f>
        <v>10.048749032550631</v>
      </c>
      <c r="P60" s="16" t="s">
        <v>10487</v>
      </c>
      <c r="Q60" s="15">
        <f>B5L102C1*B5L351C1D</f>
        <v>213.15754922016745</v>
      </c>
      <c r="R60" s="16" t="s">
        <v>10488</v>
      </c>
      <c r="S60" s="15">
        <f>B5L351C1-B5L351C1A+B5L351C1E-B5L351C1F</f>
        <v>680.89119981238321</v>
      </c>
    </row>
    <row r="61" spans="1:19" x14ac:dyDescent="0.3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0</v>
      </c>
      <c r="F61" s="16" t="s">
        <v>10490</v>
      </c>
      <c r="G61" s="15">
        <f>B2L420C2</f>
        <v>0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IF(_xlfn.SINGLE(B5L372C1B)=0,0,B5L352C1B/_xlfn.SINGLE(B5L372C1B))</f>
        <v>0</v>
      </c>
      <c r="L61" s="16" t="s">
        <v>10493</v>
      </c>
      <c r="M61" s="21">
        <f>IF(_xlfn.SINGLE(B5L373C1B)=0,0,B5L352C1B/_xlfn.SINGLE(B5L373C1B))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0</v>
      </c>
    </row>
    <row r="62" spans="1:19" x14ac:dyDescent="0.3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0</v>
      </c>
      <c r="F62" s="16" t="s">
        <v>10498</v>
      </c>
      <c r="G62" s="15">
        <f>B2L421C2</f>
        <v>0</v>
      </c>
      <c r="H62" s="16" t="s">
        <v>10499</v>
      </c>
      <c r="I62" s="15">
        <f>IF(B5L353C1-B5L353C1A&lt;0,0,B5L353C1-B5L353C1A)</f>
        <v>0</v>
      </c>
      <c r="J62" s="16" t="s">
        <v>10500</v>
      </c>
      <c r="K62" s="23">
        <f>IF(_xlfn.SINGLE(B5L372C1B)=0,0,B5L353C1B/_xlfn.SINGLE(B5L372C1B))</f>
        <v>0</v>
      </c>
      <c r="L62" s="16" t="s">
        <v>10501</v>
      </c>
      <c r="M62" s="21">
        <f>IF(_xlfn.SINGLE(B5L373C1B)=0,0,B5L353C1B/_xlfn.SINGLE(B5L373C1B))</f>
        <v>0</v>
      </c>
      <c r="N62" s="16" t="s">
        <v>10502</v>
      </c>
      <c r="O62" s="15">
        <f>B5L101C1*B5L353C1C</f>
        <v>0</v>
      </c>
      <c r="P62" s="16" t="s">
        <v>10503</v>
      </c>
      <c r="Q62" s="15">
        <f>B5L102C1*B5L353C1D</f>
        <v>0</v>
      </c>
      <c r="R62" s="16" t="s">
        <v>10504</v>
      </c>
      <c r="S62" s="15">
        <f>B5L353C1-B5L353C1A+B5L353C1E-B5L353C1F</f>
        <v>0</v>
      </c>
    </row>
    <row r="63" spans="1:19" x14ac:dyDescent="0.3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0</v>
      </c>
      <c r="F63" s="16" t="s">
        <v>10506</v>
      </c>
      <c r="G63" s="15">
        <f>B2L422C2</f>
        <v>-19</v>
      </c>
      <c r="H63" s="16" t="s">
        <v>10507</v>
      </c>
      <c r="I63" s="15">
        <f>IF(B5L354C1-B5L354C1A&lt;0,0,B5L354C1-B5L354C1A)</f>
        <v>19</v>
      </c>
      <c r="J63" s="16" t="s">
        <v>10508</v>
      </c>
      <c r="K63" s="23">
        <f>IF(_xlfn.SINGLE(B5L372C1B)=0,0,B5L354C1B/_xlfn.SINGLE(B5L372C1B))</f>
        <v>6.3428357469937629E-7</v>
      </c>
      <c r="L63" s="16" t="s">
        <v>10509</v>
      </c>
      <c r="M63" s="21">
        <f>IF(_xlfn.SINGLE(B5L373C1B)=0,0,B5L354C1B/_xlfn.SINGLE(B5L373C1B))</f>
        <v>6.7008799489745631E-7</v>
      </c>
      <c r="N63" s="16" t="s">
        <v>10510</v>
      </c>
      <c r="O63" s="15">
        <f>B5L101C1*B5L354C1C</f>
        <v>0.21597990002088463</v>
      </c>
      <c r="P63" s="16" t="s">
        <v>10511</v>
      </c>
      <c r="Q63" s="15">
        <f>B5L102C1*B5L354C1D</f>
        <v>4.581440537537536</v>
      </c>
      <c r="R63" s="16" t="s">
        <v>10512</v>
      </c>
      <c r="S63" s="15">
        <f>B5L354C1-B5L354C1A+B5L354C1E-B5L354C1F</f>
        <v>14.634539362483348</v>
      </c>
    </row>
    <row r="64" spans="1:19" x14ac:dyDescent="0.3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30426</v>
      </c>
      <c r="F64" s="16" t="s">
        <v>10514</v>
      </c>
      <c r="G64" s="15">
        <f>B2L423C2</f>
        <v>-14099</v>
      </c>
      <c r="H64" s="16" t="s">
        <v>10515</v>
      </c>
      <c r="I64" s="15">
        <f>IF(B5L355C1-B5L355C1A&lt;0,0,B5L355C1-B5L355C1A)</f>
        <v>44525</v>
      </c>
      <c r="J64" s="16" t="s">
        <v>10516</v>
      </c>
      <c r="K64" s="23">
        <f>IF(_xlfn.SINGLE(B5L372C1B)=0,0,B5L355C1B/_xlfn.SINGLE(B5L372C1B))</f>
        <v>1.4863934822889331E-3</v>
      </c>
      <c r="L64" s="16" t="s">
        <v>10517</v>
      </c>
      <c r="M64" s="21">
        <f>IF(_xlfn.SINGLE(B5L373C1B)=0,0,B5L355C1B/_xlfn.SINGLE(B5L373C1B))</f>
        <v>1.570298314358381E-3</v>
      </c>
      <c r="N64" s="16" t="s">
        <v>10518</v>
      </c>
      <c r="O64" s="15">
        <f>B5L101C1*B5L355C1C</f>
        <v>506.1318446542046</v>
      </c>
      <c r="P64" s="16" t="s">
        <v>10519</v>
      </c>
      <c r="Q64" s="15">
        <f>B5L102C1*B5L355C1D</f>
        <v>10736.2442070452</v>
      </c>
      <c r="R64" s="16" t="s">
        <v>10520</v>
      </c>
      <c r="S64" s="15">
        <f>B5L355C1-B5L355C1A+B5L355C1E-B5L355C1F</f>
        <v>34294.887637609005</v>
      </c>
    </row>
    <row r="65" spans="1:19" x14ac:dyDescent="0.3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768</v>
      </c>
      <c r="F65" s="16" t="s">
        <v>10522</v>
      </c>
      <c r="G65" s="15">
        <f>B2L424C2</f>
        <v>-4712</v>
      </c>
      <c r="H65" s="16" t="s">
        <v>10523</v>
      </c>
      <c r="I65" s="15">
        <f>IF(B5L356C1-B5L356C1A&lt;0,0,B5L356C1-B5L356C1A)</f>
        <v>5480</v>
      </c>
      <c r="J65" s="16" t="s">
        <v>10524</v>
      </c>
      <c r="K65" s="23">
        <f>IF(_xlfn.SINGLE(B5L372C1B)=0,0,B5L356C1B/_xlfn.SINGLE(B5L372C1B))</f>
        <v>1.8294073628171486E-4</v>
      </c>
      <c r="L65" s="16" t="s">
        <v>10525</v>
      </c>
      <c r="M65" s="21">
        <f>IF(_xlfn.SINGLE(B5L373C1B)=0,0,B5L356C1B/_xlfn.SINGLE(B5L373C1B))</f>
        <v>1.9326748484410844E-4</v>
      </c>
      <c r="N65" s="16" t="s">
        <v>10526</v>
      </c>
      <c r="O65" s="15">
        <f>B5L101C1*B5L356C1C</f>
        <v>62.293150111286728</v>
      </c>
      <c r="P65" s="16" t="s">
        <v>10527</v>
      </c>
      <c r="Q65" s="15">
        <f>B5L102C1*B5L356C1D</f>
        <v>1321.383902405563</v>
      </c>
      <c r="R65" s="16" t="s">
        <v>10528</v>
      </c>
      <c r="S65" s="15">
        <f>B5L356C1-B5L356C1A+B5L356C1E-B5L356C1F</f>
        <v>4220.9092477057238</v>
      </c>
    </row>
    <row r="66" spans="1:19" x14ac:dyDescent="0.3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143</v>
      </c>
      <c r="F66" s="16" t="s">
        <v>10530</v>
      </c>
      <c r="G66" s="15">
        <f>B2L425C2</f>
        <v>-1073</v>
      </c>
      <c r="H66" s="16" t="s">
        <v>10531</v>
      </c>
      <c r="I66" s="15">
        <f>IF(B5L357C1-B5L357C1A&lt;0,0,B5L357C1-B5L357C1A)</f>
        <v>1216</v>
      </c>
      <c r="J66" s="16" t="s">
        <v>10532</v>
      </c>
      <c r="K66" s="23">
        <f>IF(_xlfn.SINGLE(B5L372C1B)=0,0,B5L357C1B/_xlfn.SINGLE(B5L372C1B))</f>
        <v>4.0594148780760083E-5</v>
      </c>
      <c r="L66" s="16" t="s">
        <v>10533</v>
      </c>
      <c r="M66" s="21">
        <f>IF(_xlfn.SINGLE(B5L373C1B)=0,0,B5L357C1B/_xlfn.SINGLE(B5L373C1B))</f>
        <v>4.2885631673437204E-5</v>
      </c>
      <c r="N66" s="16" t="s">
        <v>10534</v>
      </c>
      <c r="O66" s="15">
        <f>B5L101C1*B5L357C1C</f>
        <v>13.822713601336616</v>
      </c>
      <c r="P66" s="16" t="s">
        <v>10535</v>
      </c>
      <c r="Q66" s="15">
        <f>B5L102C1*B5L357C1D</f>
        <v>293.2121944024023</v>
      </c>
      <c r="R66" s="16" t="s">
        <v>10536</v>
      </c>
      <c r="S66" s="15">
        <f>B5L357C1-B5L357C1A+B5L357C1E-B5L357C1F</f>
        <v>936.6105191989343</v>
      </c>
    </row>
    <row r="67" spans="1:19" x14ac:dyDescent="0.3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539589</v>
      </c>
      <c r="F67" s="16" t="s">
        <v>10538</v>
      </c>
      <c r="G67" s="15">
        <f>B2L426C2</f>
        <v>165280</v>
      </c>
      <c r="H67" s="16" t="s">
        <v>10539</v>
      </c>
      <c r="I67" s="15">
        <f>IF(B5L358C1-B5L358C1A&lt;0,0,B5L358C1-B5L358C1A)</f>
        <v>374309</v>
      </c>
      <c r="J67" s="16" t="s">
        <v>10540</v>
      </c>
      <c r="K67" s="23">
        <f>IF(_xlfn.SINGLE(B5L372C1B)=0,0,B5L358C1B/_xlfn.SINGLE(B5L372C1B))</f>
        <v>1.2495686871692044E-2</v>
      </c>
      <c r="L67" s="16" t="s">
        <v>10541</v>
      </c>
      <c r="M67" s="21">
        <f>IF(_xlfn.SINGLE(B5L373C1B)=0,0,B5L358C1B/_xlfn.SINGLE(B5L373C1B))</f>
        <v>1.3201050909582734E-2</v>
      </c>
      <c r="N67" s="16" t="s">
        <v>10542</v>
      </c>
      <c r="O67" s="15">
        <f>B5L101C1*B5L358C1C</f>
        <v>4254.9063366798582</v>
      </c>
      <c r="P67" s="16" t="s">
        <v>10543</v>
      </c>
      <c r="Q67" s="15">
        <f>B5L102C1*B5L358C1D</f>
        <v>90256.548745533553</v>
      </c>
      <c r="R67" s="16" t="s">
        <v>10544</v>
      </c>
      <c r="S67" s="15">
        <f>B5L358C1-B5L358C1A+B5L358C1E-B5L358C1F</f>
        <v>288307.35759114631</v>
      </c>
    </row>
    <row r="68" spans="1:19" x14ac:dyDescent="0.3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0</v>
      </c>
      <c r="F68" s="16" t="s">
        <v>10546</v>
      </c>
      <c r="G68" s="15">
        <f>B2L427C2</f>
        <v>0</v>
      </c>
      <c r="H68" s="16" t="s">
        <v>10547</v>
      </c>
      <c r="I68" s="15">
        <f>IF(B5L359C1-B5L359C1A&lt;0,0,B5L359C1-B5L359C1A)</f>
        <v>0</v>
      </c>
      <c r="J68" s="16" t="s">
        <v>10548</v>
      </c>
      <c r="K68" s="23">
        <f>IF(_xlfn.SINGLE(B5L372C1B)=0,0,B5L359C1B/_xlfn.SINGLE(B5L372C1B))</f>
        <v>0</v>
      </c>
      <c r="L68" s="16" t="s">
        <v>10549</v>
      </c>
      <c r="M68" s="21">
        <f>IF(_xlfn.SINGLE(B5L373C1B)=0,0,B5L359C1B/_xlfn.SINGLE(B5L373C1B))</f>
        <v>0</v>
      </c>
      <c r="N68" s="16" t="s">
        <v>10550</v>
      </c>
      <c r="O68" s="15">
        <f>B5L101C1*B5L359C1C</f>
        <v>0</v>
      </c>
      <c r="P68" s="16" t="s">
        <v>10551</v>
      </c>
      <c r="Q68" s="15">
        <f>B5L102C1*B5L359C1D</f>
        <v>0</v>
      </c>
      <c r="R68" s="16" t="s">
        <v>10552</v>
      </c>
      <c r="S68" s="15">
        <f>B5L359C1-B5L359C1A+B5L359C1E-B5L359C1F</f>
        <v>0</v>
      </c>
    </row>
    <row r="69" spans="1:19" x14ac:dyDescent="0.3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IF(_xlfn.SINGLE(B5L372C1B)=0,0,B5L360C1B/_xlfn.SINGLE(B5L372C1B))</f>
        <v>0</v>
      </c>
      <c r="L69" s="16" t="s">
        <v>10557</v>
      </c>
      <c r="M69" s="21">
        <f>IF(_xlfn.SINGLE(B5L373C1B)=0,0,B5L360C1B/_xlfn.SINGLE(B5L373C1B))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3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IF(_xlfn.SINGLE(B5L372C1B)=0,0,B5L361C1B/_xlfn.SINGLE(B5L372C1B))</f>
        <v>0</v>
      </c>
      <c r="L70" s="16" t="s">
        <v>10565</v>
      </c>
      <c r="M70" s="21">
        <f>IF(_xlfn.SINGLE(B5L373C1B)=0,0,B5L361C1B/_xlfn.SINGLE(B5L373C1B))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3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IF(_xlfn.SINGLE(B5L372C1B)=0,0,B5L362C1B/_xlfn.SINGLE(B5L372C1B))</f>
        <v>0</v>
      </c>
      <c r="L71" s="16" t="s">
        <v>10573</v>
      </c>
      <c r="M71" s="21">
        <f>IF(_xlfn.SINGLE(B5L373C1B)=0,0,B5L362C1B/_xlfn.SINGLE(B5L373C1B))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3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IF(_xlfn.SINGLE(B5L372C1B)=0,0,B5L363C1B/_xlfn.SINGLE(B5L372C1B))</f>
        <v>0</v>
      </c>
      <c r="L72" s="16" t="s">
        <v>10581</v>
      </c>
      <c r="M72" s="21">
        <f>IF(_xlfn.SINGLE(B5L373C1B)=0,0,B5L363C1B/_xlfn.SINGLE(B5L373C1B))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3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IF(_xlfn.SINGLE(B5L372C1B)=0,0,B5L364C1B/_xlfn.SINGLE(B5L372C1B))</f>
        <v>0</v>
      </c>
      <c r="L73" s="16" t="s">
        <v>10589</v>
      </c>
      <c r="M73" s="21">
        <f>IF(_xlfn.SINGLE(B5L373C1B)=0,0,B5L364C1B/_xlfn.SINGLE(B5L373C1B))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3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0</v>
      </c>
      <c r="F74" s="16" t="s">
        <v>10594</v>
      </c>
      <c r="G74" s="15">
        <f>B2L444C2</f>
        <v>0</v>
      </c>
      <c r="H74" s="16" t="s">
        <v>10595</v>
      </c>
      <c r="I74" s="15">
        <f>IF(B5L365C1-B5L365C1A&lt;0,0,B5L365C1-B5L365C1A)</f>
        <v>0</v>
      </c>
      <c r="J74" s="16" t="s">
        <v>10596</v>
      </c>
      <c r="K74" s="23">
        <f>IF(_xlfn.SINGLE(B5L372C1B)=0,0,B5L365C1B/_xlfn.SINGLE(B5L372C1B))</f>
        <v>0</v>
      </c>
      <c r="L74" s="16" t="s">
        <v>10597</v>
      </c>
      <c r="M74" s="21">
        <f>IF(_xlfn.SINGLE(B5L373C1B)=0,0,B5L365C1B/_xlfn.SINGLE(B5L373C1B))</f>
        <v>0</v>
      </c>
      <c r="N74" s="16" t="s">
        <v>10598</v>
      </c>
      <c r="O74" s="15">
        <f>B5L101C1*B5L365C1C</f>
        <v>0</v>
      </c>
      <c r="P74" s="16" t="s">
        <v>10599</v>
      </c>
      <c r="Q74" s="15">
        <f>B5L102C1*B5L365C1D</f>
        <v>0</v>
      </c>
      <c r="R74" s="16" t="s">
        <v>10600</v>
      </c>
      <c r="S74" s="15">
        <f>B5L365C1-B5L365C1A+B5L365C1E-B5L365C1F</f>
        <v>0</v>
      </c>
    </row>
    <row r="75" spans="1:19" x14ac:dyDescent="0.3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IF(_xlfn.SINGLE(B5L372C1B)=0,0,B5L366C1B/_xlfn.SINGLE(B5L372C1B))</f>
        <v>0</v>
      </c>
      <c r="L75" s="16" t="s">
        <v>10605</v>
      </c>
      <c r="M75" s="21">
        <f>IF(_xlfn.SINGLE(B5L373C1B)=0,0,B5L366C1B/_xlfn.SINGLE(B5L373C1B))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3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1062</v>
      </c>
      <c r="F76" s="16" t="s">
        <v>10610</v>
      </c>
      <c r="G76" s="15">
        <f>B2L452C2</f>
        <v>635</v>
      </c>
      <c r="H76" s="16" t="s">
        <v>10611</v>
      </c>
      <c r="I76" s="15">
        <f>IF(B5L367C1-B5L367C1A&lt;0,0,B5L367C1-B5L367C1A)</f>
        <v>427</v>
      </c>
      <c r="J76" s="16" t="s">
        <v>10612</v>
      </c>
      <c r="K76" s="23">
        <f>IF(_xlfn.SINGLE(B5L372C1B)=0,0,B5L367C1B/_xlfn.SINGLE(B5L372C1B))</f>
        <v>1.4254688757717561E-5</v>
      </c>
      <c r="L76" s="16" t="s">
        <v>10613</v>
      </c>
      <c r="M76" s="21">
        <f>IF(_xlfn.SINGLE(B5L373C1B)=0,0,B5L367C1B/_xlfn.SINGLE(B5L373C1B))</f>
        <v>1.5059345990590202E-5</v>
      </c>
      <c r="N76" s="16" t="s">
        <v>10614</v>
      </c>
      <c r="O76" s="15">
        <f>B5L101C1*B5L367C1C</f>
        <v>4.8538640688904069</v>
      </c>
      <c r="P76" s="16" t="s">
        <v>10615</v>
      </c>
      <c r="Q76" s="15">
        <f>B5L102C1*B5L367C1D</f>
        <v>102.96184786992252</v>
      </c>
      <c r="R76" s="16" t="s">
        <v>10616</v>
      </c>
      <c r="S76" s="15">
        <f>B5L367C1-B5L367C1A+B5L367C1E-B5L367C1F</f>
        <v>328.89201619896789</v>
      </c>
    </row>
    <row r="77" spans="1:19" x14ac:dyDescent="0.3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IF(_xlfn.SINGLE(B5L372C1B)=0,0,B5L368C1B/_xlfn.SINGLE(B5L372C1B))</f>
        <v>0</v>
      </c>
      <c r="L77" s="16" t="s">
        <v>10621</v>
      </c>
      <c r="M77" s="21">
        <f>IF(_xlfn.SINGLE(B5L373C1B)=0,0,B5L368C1B/_xlfn.SINGLE(B5L373C1B))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3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290612</v>
      </c>
      <c r="F78" s="16" t="s">
        <v>10626</v>
      </c>
      <c r="G78" s="15">
        <f>B2L468C2</f>
        <v>194293</v>
      </c>
      <c r="H78" s="16" t="s">
        <v>10627</v>
      </c>
      <c r="I78" s="15">
        <f>IF(B5L369C1-B5L369C1A&lt;0,0,B5L369C1-B5L369C1A)</f>
        <v>96319</v>
      </c>
      <c r="J78" s="16" t="s">
        <v>10628</v>
      </c>
      <c r="K78" s="23">
        <f>IF(_xlfn.SINGLE(B5L372C1B)=0,0,B5L369C1B/_xlfn.SINGLE(B5L372C1B))</f>
        <v>3.215450506919433E-3</v>
      </c>
      <c r="L78" s="16" t="s">
        <v>10629</v>
      </c>
      <c r="M78" s="21">
        <f>IF(_xlfn.SINGLE(B5L373C1B)=0,0,B5L369C1B/_xlfn.SINGLE(B5L373C1B))</f>
        <v>3.3969581884488466E-3</v>
      </c>
      <c r="N78" s="16" t="s">
        <v>10630</v>
      </c>
      <c r="O78" s="15">
        <f>B5L101C1*B5L369C1C</f>
        <v>1094.8930521111361</v>
      </c>
      <c r="P78" s="16" t="s">
        <v>10631</v>
      </c>
      <c r="Q78" s="15">
        <f>B5L102C1*B5L369C1D</f>
        <v>23225.25111237252</v>
      </c>
      <c r="R78" s="16" t="s">
        <v>10632</v>
      </c>
      <c r="S78" s="15">
        <f>B5L369C1-B5L369C1A+B5L369C1E-B5L369C1F</f>
        <v>74188.64193973862</v>
      </c>
    </row>
    <row r="79" spans="1:19" x14ac:dyDescent="0.3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8556</v>
      </c>
      <c r="F79" s="16" t="s">
        <v>10634</v>
      </c>
      <c r="G79" s="15">
        <f>B2L472C2</f>
        <v>3643</v>
      </c>
      <c r="H79" s="16" t="s">
        <v>10635</v>
      </c>
      <c r="I79" s="15">
        <f>IF(B5L370C1-B5L370C1A&lt;0,0,B5L370C1-B5L370C1A)</f>
        <v>4913</v>
      </c>
      <c r="J79" s="16" t="s">
        <v>10636</v>
      </c>
      <c r="K79" s="23">
        <f>IF(_xlfn.SINGLE(B5L372C1B)=0,0,B5L370C1B/_xlfn.SINGLE(B5L372C1B))</f>
        <v>1.6401237907884397E-4</v>
      </c>
      <c r="L79" s="16" t="s">
        <v>10637</v>
      </c>
      <c r="M79" s="21">
        <f>IF(_xlfn.SINGLE(B5L373C1B)=0,0,B5L370C1B/_xlfn.SINGLE(B5L373C1B))</f>
        <v>1.7327064836480013E-4</v>
      </c>
      <c r="N79" s="16" t="s">
        <v>10638</v>
      </c>
      <c r="O79" s="15">
        <f>B5L101C1*B5L370C1C</f>
        <v>55.847855200137161</v>
      </c>
      <c r="P79" s="16" t="s">
        <v>10639</v>
      </c>
      <c r="Q79" s="15">
        <f>B5L102C1*B5L370C1D</f>
        <v>1184.6640716274692</v>
      </c>
      <c r="R79" s="16" t="s">
        <v>10640</v>
      </c>
      <c r="S79" s="15">
        <f>B5L370C1-B5L370C1A+B5L370C1E-B5L370C1F</f>
        <v>3784.1837835726678</v>
      </c>
    </row>
    <row r="80" spans="1:19" x14ac:dyDescent="0.3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645203</v>
      </c>
      <c r="F80" s="16" t="s">
        <v>10642</v>
      </c>
      <c r="G80" s="15">
        <f>B2L478C2</f>
        <v>174872</v>
      </c>
      <c r="H80" s="16" t="s">
        <v>10643</v>
      </c>
      <c r="I80" s="15">
        <f>IF(B5L371C1-B5L371C1A&lt;0,0,B5L371C1-B5L371C1A)</f>
        <v>470331</v>
      </c>
      <c r="J80" s="16" t="s">
        <v>10644</v>
      </c>
      <c r="K80" s="23">
        <f>IF(_xlfn.SINGLE(B5L372C1B)=0,0,B5L371C1B/_xlfn.SINGLE(B5L372C1B))</f>
        <v>1.5701222524838545E-2</v>
      </c>
      <c r="L80" s="16" t="s">
        <v>10645</v>
      </c>
      <c r="M80" s="21">
        <f>IF(_xlfn.SINGLE(B5L373C1B)=0,0,B5L371C1B/_xlfn.SINGLE(B5L373C1B))</f>
        <v>1.6587534564637657E-2</v>
      </c>
      <c r="N80" s="16" t="s">
        <v>10646</v>
      </c>
      <c r="O80" s="15">
        <f>B5L101C1*B5L371C1C</f>
        <v>5346.4232819327726</v>
      </c>
      <c r="P80" s="16" t="s">
        <v>10647</v>
      </c>
      <c r="Q80" s="15">
        <f>B5L102C1*B5L371C1D</f>
        <v>113410.18470845088</v>
      </c>
      <c r="R80" s="16" t="s">
        <v>10648</v>
      </c>
      <c r="S80" s="15">
        <f>B5L371C1-B5L371C1A+B5L371C1E-B5L371C1F</f>
        <v>362267.23857348191</v>
      </c>
    </row>
    <row r="81" spans="1:19" x14ac:dyDescent="0.3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41494819</v>
      </c>
      <c r="F81" s="16" t="s">
        <v>10650</v>
      </c>
      <c r="G81" s="15">
        <f>SUM(B5L301C1A:B5L312C1A)+SUM(B5L315C1A:B5L322C1A)+SUM(B5L325C1A:B5L330C1A)+B5L332C1A+SUM(B5L336C1A:B5L371C1A)</f>
        <v>11539763</v>
      </c>
      <c r="H81" s="16" t="s">
        <v>10651</v>
      </c>
      <c r="I81" s="15">
        <f>SUM(B5L301C1B:B5L312C1B)+SUM(B5L315C1B:B5L322C1B)+SUM(B5L325C1B:B5L330C1B)+B5L332C1B+SUM(B5L336C1B:B5L371C1B)</f>
        <v>29955056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IF(_xlfn.SINGLE(B5L373C1B)=0,0,B5L372C1B/_xlfn.SINGLE(B5L373C1B))</f>
        <v>1.0564486006358429</v>
      </c>
      <c r="N81" s="16" t="s">
        <v>10654</v>
      </c>
      <c r="O81" s="15">
        <f>SUM(B5L301C1E:B5L312C1E)+SUM(B5L315C1E:B5L322C1E)+SUM(B5L325C1E:B5L330C1E)+B5L332C1E+SUM(B5L336C1E:B5L371C1E)</f>
        <v>340510</v>
      </c>
      <c r="P81" s="16" t="s">
        <v>10655</v>
      </c>
      <c r="Q81" s="15">
        <f>B5L102C1*B5L372C1D</f>
        <v>7223016.2032951042</v>
      </c>
      <c r="R81" s="16" t="s">
        <v>10656</v>
      </c>
      <c r="S81" s="15">
        <f>B5L372C1-B5L372C1A+B5L372C1E-B5L372C1F</f>
        <v>23072549.796704896</v>
      </c>
    </row>
    <row r="82" spans="1:19" x14ac:dyDescent="0.3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39894248</v>
      </c>
      <c r="F82" s="16" t="s">
        <v>10658</v>
      </c>
      <c r="G82" s="15">
        <f>SUM(B5L302C1A:B5L312C1A)+SUM(B5L315C1A:B5L322C1A)+SUM(B5L325C1A:B5L330C1A)+B5L332C1A+B5L336C1A+B5L338C1A+SUM(B5L340C1A:B5L371C1A)</f>
        <v>11539763</v>
      </c>
      <c r="H82" s="16" t="s">
        <v>10659</v>
      </c>
      <c r="I82" s="15">
        <f>SUM(B5L302C1B:B5L312C1B)+SUM(B5L315C1B:B5L322C1B)+SUM(B5L325C1B:B5L330C1B)+B5L332C1B+B5L336C1B+B5L338C1B+SUM(B5L340C1B:B5L371C1B)</f>
        <v>28354485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6837073</v>
      </c>
      <c r="R82" s="16" t="s">
        <v>945</v>
      </c>
      <c r="S82" s="19" t="str">
        <f>NULL_VALUE</f>
        <v>n/a</v>
      </c>
    </row>
    <row r="85" spans="1:19" x14ac:dyDescent="0.3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354BF9-2A2D-41BC-9A41-4659D34E208D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10662</v>
      </c>
    </row>
    <row r="3" spans="1:29" x14ac:dyDescent="0.3">
      <c r="B3" s="13" t="s">
        <v>10663</v>
      </c>
    </row>
    <row r="4" spans="1:29" x14ac:dyDescent="0.3">
      <c r="B4" s="13" t="s">
        <v>10664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3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100269.70180042538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3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43175.742313894953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3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16369.887635308347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3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10592.325542782684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3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7456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3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3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1598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3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3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1034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3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-800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3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0.66815423695643372</v>
      </c>
      <c r="F18" s="16" t="s">
        <v>10707</v>
      </c>
      <c r="G18" s="15">
        <f>B5L401C1*B5L411C1</f>
        <v>66995.626096312364</v>
      </c>
      <c r="H18" s="16" t="s">
        <v>10708</v>
      </c>
      <c r="I18" s="15">
        <f>B5L405C1*B5L411C1</f>
        <v>4981.75799074717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0.96082201086148233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41484.203550473736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108479.82964678609</v>
      </c>
    </row>
    <row r="19" spans="1:29" x14ac:dyDescent="0.3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2.724431699359511E-2</v>
      </c>
      <c r="F19" s="16" t="s">
        <v>10714</v>
      </c>
      <c r="G19" s="15">
        <f>B5L401C1*B5L412C1</f>
        <v>2731.7795407040435</v>
      </c>
      <c r="H19" s="16" t="s">
        <v>10715</v>
      </c>
      <c r="I19" s="21">
        <f>B5L405C1*B5L412C1</f>
        <v>203.13362750424514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3.9177989138517645E-2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1691.5387634212132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4423.3183041252569</v>
      </c>
    </row>
    <row r="20" spans="1:29" x14ac:dyDescent="0.3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3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1.2994249363003428E-4</v>
      </c>
      <c r="F21" s="16" t="s">
        <v>10730</v>
      </c>
      <c r="G21" s="15">
        <f>B5L401C1*B5L414C1</f>
        <v>13.029295087487212</v>
      </c>
      <c r="H21" s="16" t="s">
        <v>10731</v>
      </c>
      <c r="I21" s="21">
        <f>B5L405C1*B5L414C1</f>
        <v>0.96885123250553562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2.5740025740025738E-4</v>
      </c>
      <c r="N21" s="16" t="s">
        <v>10734</v>
      </c>
      <c r="O21" s="15">
        <f>B5L403C1*B5L414C5</f>
        <v>4.2136132909416588</v>
      </c>
      <c r="P21" s="16" t="s">
        <v>10735</v>
      </c>
      <c r="Q21" s="21">
        <f>B5L407C1*B5L414C5</f>
        <v>0.4113256113256113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17.242908378428872</v>
      </c>
    </row>
    <row r="22" spans="1:29" x14ac:dyDescent="0.3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2.0788024707830387E-2</v>
      </c>
      <c r="F22" s="16" t="s">
        <v>10739</v>
      </c>
      <c r="G22" s="15">
        <f>B5L401C1*B5L415C1</f>
        <v>2084.409038474028</v>
      </c>
      <c r="H22" s="16" t="s">
        <v>10740</v>
      </c>
      <c r="I22" s="21">
        <f>B5L405C1*B5L415C1</f>
        <v>154.99551222158337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4.6226057990763875E-2</v>
      </c>
      <c r="N22" s="16" t="s">
        <v>10743</v>
      </c>
      <c r="O22" s="15">
        <f>B5L403C1*B5L415C5</f>
        <v>756.71537513205215</v>
      </c>
      <c r="P22" s="16" t="s">
        <v>10744</v>
      </c>
      <c r="Q22" s="21">
        <f>B5L407C1*B5L415C5</f>
        <v>73.869240669240668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2841.12441360608</v>
      </c>
    </row>
    <row r="23" spans="1:29" x14ac:dyDescent="0.3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3.1881869165346938E-2</v>
      </c>
      <c r="F23" s="16" t="s">
        <v>10748</v>
      </c>
      <c r="G23" s="15">
        <f>B5L401C1*B5L416C1</f>
        <v>3196.7855140495139</v>
      </c>
      <c r="H23" s="16" t="s">
        <v>10749</v>
      </c>
      <c r="I23" s="21">
        <f>B5L405C1*B5L416C1</f>
        <v>237.71121649682678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0.2595805889923537</v>
      </c>
      <c r="N23" s="16" t="s">
        <v>10752</v>
      </c>
      <c r="O23" s="15">
        <f>B5L403C1*B5L416C5</f>
        <v>4249.3050741119887</v>
      </c>
      <c r="P23" s="16" t="s">
        <v>10753</v>
      </c>
      <c r="Q23" s="21">
        <f>B5L407C1*B5L416C5</f>
        <v>414.80978120978119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7446.0905881615026</v>
      </c>
    </row>
    <row r="24" spans="1:29" x14ac:dyDescent="0.3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2.287148342530167E-2</v>
      </c>
      <c r="F24" s="16" t="s">
        <v>10757</v>
      </c>
      <c r="G24" s="15">
        <f>B5L401C1*B5L417C1</f>
        <v>2293.3168227883702</v>
      </c>
      <c r="H24" s="16" t="s">
        <v>10758</v>
      </c>
      <c r="I24" s="21">
        <f>B5L405C1*B5L417C1</f>
        <v>170.52978041904925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0.11349837232190173</v>
      </c>
      <c r="N24" s="16" t="s">
        <v>10761</v>
      </c>
      <c r="O24" s="15">
        <f>B5L403C1*B5L417C5</f>
        <v>1857.9556016999222</v>
      </c>
      <c r="P24" s="16" t="s">
        <v>10762</v>
      </c>
      <c r="Q24" s="21">
        <f>B5L407C1*B5L417C5</f>
        <v>181.37039897039895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4151.272424488292</v>
      </c>
    </row>
    <row r="25" spans="1:29" x14ac:dyDescent="0.3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2.8059934884124525E-2</v>
      </c>
      <c r="F25" s="16" t="s">
        <v>10766</v>
      </c>
      <c r="G25" s="15">
        <f>B5L401C1*B5L418C1</f>
        <v>2813.5613033705199</v>
      </c>
      <c r="H25" s="16" t="s">
        <v>10767</v>
      </c>
      <c r="I25" s="21">
        <f>B5L405C1*B5L418C1</f>
        <v>209.21487449603245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0.1188583541524718</v>
      </c>
      <c r="N25" s="16" t="s">
        <v>10770</v>
      </c>
      <c r="O25" s="15">
        <f>B5L403C1*B5L418C5</f>
        <v>1945.6979019936487</v>
      </c>
      <c r="P25" s="16" t="s">
        <v>10771</v>
      </c>
      <c r="Q25" s="21">
        <f>B5L407C1*B5L418C5</f>
        <v>189.93564993564993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4759.2592053641683</v>
      </c>
    </row>
    <row r="26" spans="1:29" x14ac:dyDescent="0.3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4.0522134661719897E-3</v>
      </c>
      <c r="F26" s="16" t="s">
        <v>10775</v>
      </c>
      <c r="G26" s="15">
        <f>B5L401C1*B5L419C1</f>
        <v>406.31423588473353</v>
      </c>
      <c r="H26" s="16" t="s">
        <v>10776</v>
      </c>
      <c r="I26" s="21">
        <f>B5L405C1*B5L419C1</f>
        <v>30.213303603778357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9.4299341358164881E-2</v>
      </c>
      <c r="N26" s="16" t="s">
        <v>10779</v>
      </c>
      <c r="O26" s="15">
        <f>B5L403C1*B5L419C5</f>
        <v>1543.6696221167442</v>
      </c>
      <c r="P26" s="16" t="s">
        <v>10780</v>
      </c>
      <c r="Q26" s="21">
        <f>B5L407C1*B5L419C5</f>
        <v>150.69034749034748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1949.9838580014778</v>
      </c>
    </row>
    <row r="27" spans="1:29" x14ac:dyDescent="0.3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2.6274001250978223E-2</v>
      </c>
      <c r="F27" s="16" t="s">
        <v>10784</v>
      </c>
      <c r="G27" s="15">
        <f>B5L401C1*B5L420C1</f>
        <v>2634.4862705395899</v>
      </c>
      <c r="H27" s="16" t="s">
        <v>10785</v>
      </c>
      <c r="I27" s="21">
        <f>B5L405C1*B5L420C1</f>
        <v>195.89895332729364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0.148005148005148</v>
      </c>
      <c r="N27" s="16" t="s">
        <v>10788</v>
      </c>
      <c r="O27" s="15">
        <f>B5L403C1*B5L420C5</f>
        <v>2422.8276422914541</v>
      </c>
      <c r="P27" s="16" t="s">
        <v>10789</v>
      </c>
      <c r="Q27" s="21">
        <f>B5L407C1*B5L420C5</f>
        <v>236.5122265122265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5057.313912831044</v>
      </c>
    </row>
    <row r="28" spans="1:29" x14ac:dyDescent="0.3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1.2994249363003428E-4</v>
      </c>
      <c r="F28" s="16" t="s">
        <v>10793</v>
      </c>
      <c r="G28" s="15">
        <f>B5L401C1*B5L421C1</f>
        <v>13.029295087487212</v>
      </c>
      <c r="H28" s="16" t="s">
        <v>10794</v>
      </c>
      <c r="I28" s="21">
        <f>B5L405C1*B5L421C1</f>
        <v>0.96885123250553562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6.8135362253009312E-4</v>
      </c>
      <c r="N28" s="16" t="s">
        <v>10797</v>
      </c>
      <c r="O28" s="15">
        <f>B5L403C1*B5L421C5</f>
        <v>11.153682240727923</v>
      </c>
      <c r="P28" s="16" t="s">
        <v>10798</v>
      </c>
      <c r="Q28" s="21">
        <f>B5L407C1*B5L421C5</f>
        <v>1.0888030888030888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24.182977328215134</v>
      </c>
    </row>
    <row r="29" spans="1:29" x14ac:dyDescent="0.3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2.1416941268171351E-4</v>
      </c>
      <c r="F29" s="16" t="s">
        <v>10802</v>
      </c>
      <c r="G29" s="15">
        <f>B5L401C1*B5L422C1</f>
        <v>21.474703144367655</v>
      </c>
      <c r="H29" s="16" t="s">
        <v>10803</v>
      </c>
      <c r="I29" s="21">
        <f>B5L405C1*B5L422C1</f>
        <v>1.5968471409548559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2.1349080172609583E-3</v>
      </c>
      <c r="N29" s="16" t="s">
        <v>10806</v>
      </c>
      <c r="O29" s="15">
        <f>B5L403C1*B5L422C5</f>
        <v>34.948204354280819</v>
      </c>
      <c r="P29" s="16" t="s">
        <v>10807</v>
      </c>
      <c r="Q29" s="21">
        <f>B5L407C1*B5L422C5</f>
        <v>3.4115830115830112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56.42290749864847</v>
      </c>
    </row>
    <row r="30" spans="1:29" x14ac:dyDescent="0.3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1.5500651826931227E-4</v>
      </c>
      <c r="F30" s="16" t="s">
        <v>10811</v>
      </c>
      <c r="G30" s="15">
        <f>B5L401C1*B5L423C1</f>
        <v>15.542457363986129</v>
      </c>
      <c r="H30" s="16" t="s">
        <v>10812</v>
      </c>
      <c r="I30" s="21">
        <f>B5L405C1*B5L423C1</f>
        <v>1.1557286002159923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0</v>
      </c>
      <c r="N30" s="16" t="s">
        <v>10815</v>
      </c>
      <c r="O30" s="15">
        <f>B5L403C1*B5L423C5</f>
        <v>0</v>
      </c>
      <c r="P30" s="16" t="s">
        <v>10816</v>
      </c>
      <c r="Q30" s="15">
        <f>B5L407C1*B5L423C5</f>
        <v>0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15.542457363986129</v>
      </c>
    </row>
    <row r="31" spans="1:29" x14ac:dyDescent="0.3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6.973545727114598E-3</v>
      </c>
      <c r="F31" s="16" t="s">
        <v>10820</v>
      </c>
      <c r="G31" s="15">
        <f>B5L401C1*B5L424C1</f>
        <v>699.23535054941135</v>
      </c>
      <c r="H31" s="16" t="s">
        <v>10821</v>
      </c>
      <c r="I31" s="21">
        <f>B5L405C1*B5L424C1</f>
        <v>51.99475694136644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0</v>
      </c>
      <c r="N31" s="16" t="s">
        <v>10824</v>
      </c>
      <c r="O31" s="15">
        <f>B5L403C1*B5L424C5</f>
        <v>0</v>
      </c>
      <c r="P31" s="16" t="s">
        <v>10825</v>
      </c>
      <c r="Q31" s="15">
        <f>B5L407C1*B5L424C5</f>
        <v>0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699.23535054941135</v>
      </c>
    </row>
    <row r="32" spans="1:29" x14ac:dyDescent="0.3">
      <c r="A32" s="11">
        <v>425</v>
      </c>
      <c r="B32" s="14" t="s">
        <v>945</v>
      </c>
      <c r="C32" s="11" t="s">
        <v>623</v>
      </c>
      <c r="D32" s="16" t="s">
        <v>10828</v>
      </c>
      <c r="E32" s="15">
        <f>B3L319C2</f>
        <v>0</v>
      </c>
      <c r="F32" s="16" t="s">
        <v>10829</v>
      </c>
      <c r="G32" s="15">
        <f>B5L401C1*B5L425C1</f>
        <v>0</v>
      </c>
      <c r="H32" s="16" t="s">
        <v>10830</v>
      </c>
      <c r="I32" s="15">
        <f>B5L405C1*B5L425C1</f>
        <v>0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0</v>
      </c>
      <c r="N32" s="16" t="s">
        <v>10833</v>
      </c>
      <c r="O32" s="15">
        <f>B5L403C1*B5L425C5</f>
        <v>0</v>
      </c>
      <c r="P32" s="16" t="s">
        <v>10834</v>
      </c>
      <c r="Q32" s="15">
        <f>B5L407C1*B5L425C5</f>
        <v>0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0</v>
      </c>
    </row>
    <row r="33" spans="1:29" x14ac:dyDescent="0.3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8.0533470428945809E-3</v>
      </c>
      <c r="F33" s="16" t="s">
        <v>10838</v>
      </c>
      <c r="G33" s="15">
        <f>B5L401C1*B5L426C1</f>
        <v>807.5067064863772</v>
      </c>
      <c r="H33" s="16" t="s">
        <v>10839</v>
      </c>
      <c r="I33" s="21">
        <f>B5L405C1*B5L426C1</f>
        <v>60.045755551821998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5.4962525550760841E-3</v>
      </c>
      <c r="N33" s="16" t="s">
        <v>10842</v>
      </c>
      <c r="O33" s="15">
        <f>B5L403C1*B5L426C5</f>
        <v>89.973036741871894</v>
      </c>
      <c r="P33" s="16" t="s">
        <v>10843</v>
      </c>
      <c r="Q33" s="21">
        <f>B5L407C1*B5L426C5</f>
        <v>8.7830115830115822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897.47974322824905</v>
      </c>
    </row>
    <row r="34" spans="1:29" x14ac:dyDescent="0.3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3.2275782193867977E-5</v>
      </c>
      <c r="F34" s="16" t="s">
        <v>10847</v>
      </c>
      <c r="G34" s="15">
        <f>B5L401C1*B5L427C1</f>
        <v>3.2362830559546212</v>
      </c>
      <c r="H34" s="16" t="s">
        <v>10848</v>
      </c>
      <c r="I34" s="21">
        <f>B5L405C1*B5L427C1</f>
        <v>0.24064823203747965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-1.1961541373306079E-3</v>
      </c>
      <c r="N34" s="16" t="s">
        <v>10851</v>
      </c>
      <c r="O34" s="15">
        <f>B5L403C1*B5L427C5</f>
        <v>-19.580908822611239</v>
      </c>
      <c r="P34" s="16" t="s">
        <v>10852</v>
      </c>
      <c r="Q34" s="21">
        <f>B5L407C1*B5L427C5</f>
        <v>-1.9114543114543114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-16.344625766656616</v>
      </c>
    </row>
    <row r="35" spans="1:29" x14ac:dyDescent="0.3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-1.6201075024604437E-3</v>
      </c>
      <c r="N35" s="16" t="s">
        <v>10860</v>
      </c>
      <c r="O35" s="15">
        <f>B5L403C1*B5L428C5</f>
        <v>-26.520977772397504</v>
      </c>
      <c r="P35" s="16" t="s">
        <v>10861</v>
      </c>
      <c r="Q35" s="21">
        <f>B5L407C1*B5L428C5</f>
        <v>-2.5889317889317889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-26.520977772397504</v>
      </c>
    </row>
    <row r="36" spans="1:29" x14ac:dyDescent="0.3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4.8363195745539503E-2</v>
      </c>
      <c r="F36" s="16" t="s">
        <v>10865</v>
      </c>
      <c r="G36" s="15">
        <f>B5L401C1*B5L429C1</f>
        <v>4849.363215520847</v>
      </c>
      <c r="H36" s="16" t="s">
        <v>10866</v>
      </c>
      <c r="I36" s="21">
        <f>B5L405C1*B5L429C1</f>
        <v>360.59598747874253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0.21377848436671967</v>
      </c>
      <c r="N36" s="16" t="s">
        <v>10869</v>
      </c>
      <c r="O36" s="15">
        <f>B5L403C1*B5L429C5</f>
        <v>3499.5297679297232</v>
      </c>
      <c r="P36" s="16" t="s">
        <v>10870</v>
      </c>
      <c r="Q36" s="21">
        <f>B5L407C1*B5L429C5</f>
        <v>341.61801801801806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8348.8929834505707</v>
      </c>
    </row>
    <row r="37" spans="1:29" x14ac:dyDescent="0.3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0</v>
      </c>
      <c r="N37" s="16" t="s">
        <v>10878</v>
      </c>
      <c r="O37" s="15">
        <f>B5L403C1*B5L430C5</f>
        <v>0</v>
      </c>
      <c r="P37" s="16" t="s">
        <v>10879</v>
      </c>
      <c r="Q37" s="15">
        <f>B5L407C1*B5L430C5</f>
        <v>0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0</v>
      </c>
    </row>
    <row r="38" spans="1:29" x14ac:dyDescent="0.3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3">
      <c r="A39" s="11">
        <v>432</v>
      </c>
      <c r="B39" s="14" t="s">
        <v>945</v>
      </c>
      <c r="C39" s="11" t="s">
        <v>5387</v>
      </c>
      <c r="D39" s="16" t="s">
        <v>10891</v>
      </c>
      <c r="E39" s="15">
        <f>B3L326C2</f>
        <v>0</v>
      </c>
      <c r="F39" s="16" t="s">
        <v>10892</v>
      </c>
      <c r="G39" s="15">
        <f>B5L401C1*B5L432C1</f>
        <v>0</v>
      </c>
      <c r="H39" s="16" t="s">
        <v>10893</v>
      </c>
      <c r="I39" s="15">
        <f>B5L405C1*B5L432C1</f>
        <v>0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15">
        <f>B5L409C1*B5L432C5</f>
        <v>0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0</v>
      </c>
      <c r="AB39" s="16" t="s">
        <v>10899</v>
      </c>
      <c r="AC39" s="15">
        <f>B5L432C2+IF(B5L432C6=NULL_VALUE,0,B5L432C6)+IF(B5L432C9=NULL_VALUE,0,B5L432C9)+IF(B5L432C12=NULL_VALUE,0,B5L432C12)</f>
        <v>0</v>
      </c>
    </row>
    <row r="40" spans="1:29" x14ac:dyDescent="0.3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3">
      <c r="A41" s="11">
        <v>434</v>
      </c>
      <c r="B41" s="14" t="s">
        <v>945</v>
      </c>
      <c r="C41" s="11" t="s">
        <v>5389</v>
      </c>
      <c r="D41" s="16" t="s">
        <v>10909</v>
      </c>
      <c r="E41" s="15">
        <f>B3L328C2</f>
        <v>0</v>
      </c>
      <c r="F41" s="16" t="s">
        <v>10910</v>
      </c>
      <c r="G41" s="15">
        <f>B5L401C1*B5L434C1</f>
        <v>0</v>
      </c>
      <c r="H41" s="16" t="s">
        <v>10911</v>
      </c>
      <c r="I41" s="15">
        <f>B5L405C1*B5L434C1</f>
        <v>0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15">
        <f>B5L409C1*B5L434C5</f>
        <v>0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0</v>
      </c>
      <c r="AB41" s="16" t="s">
        <v>10917</v>
      </c>
      <c r="AC41" s="15">
        <f>B5L434C2+IF(B5L434C6=NULL_VALUE,0,B5L434C6)+IF(B5L434C9=NULL_VALUE,0,B5L434C9)+IF(B5L434C12=NULL_VALUE,0,B5L434C12)</f>
        <v>0</v>
      </c>
    </row>
    <row r="42" spans="1:29" x14ac:dyDescent="0.3">
      <c r="A42" s="11">
        <v>435</v>
      </c>
      <c r="B42" s="14" t="s">
        <v>945</v>
      </c>
      <c r="C42" s="11" t="s">
        <v>7832</v>
      </c>
      <c r="D42" s="16" t="s">
        <v>10918</v>
      </c>
      <c r="E42" s="15">
        <f>B3L337C2</f>
        <v>0</v>
      </c>
      <c r="F42" s="16" t="s">
        <v>10919</v>
      </c>
      <c r="G42" s="15">
        <f>B5L401C1*B5L435C1</f>
        <v>0</v>
      </c>
      <c r="H42" s="16" t="s">
        <v>10920</v>
      </c>
      <c r="I42" s="15">
        <f>B5L405C1*B5L435C1</f>
        <v>0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0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15">
        <f>B5L409C1*B5L435C5</f>
        <v>0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0</v>
      </c>
      <c r="AB42" s="16" t="s">
        <v>10926</v>
      </c>
      <c r="AC42" s="15">
        <f>B5L435C2+IF(B5L435C6=NULL_VALUE,0,B5L435C6)+IF(B5L435C9=NULL_VALUE,0,B5L435C9)+IF(B5L435C12=NULL_VALUE,0,B5L435C12)</f>
        <v>0</v>
      </c>
    </row>
    <row r="43" spans="1:29" x14ac:dyDescent="0.3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3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3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3">
      <c r="A46" s="11">
        <v>439</v>
      </c>
      <c r="B46" s="14" t="s">
        <v>945</v>
      </c>
      <c r="C46" s="11" t="s">
        <v>8191</v>
      </c>
      <c r="D46" s="16" t="s">
        <v>10954</v>
      </c>
      <c r="E46" s="15">
        <f>B3L334C2</f>
        <v>0</v>
      </c>
      <c r="F46" s="16" t="s">
        <v>10955</v>
      </c>
      <c r="G46" s="15">
        <f>B5L401C1*B5L439C1</f>
        <v>0</v>
      </c>
      <c r="H46" s="16" t="s">
        <v>10956</v>
      </c>
      <c r="I46" s="15">
        <f>B5L405C1*B5L439C1</f>
        <v>0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15">
        <f>B5L409C1*B5L439C5</f>
        <v>0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</v>
      </c>
      <c r="AB46" s="16" t="s">
        <v>10962</v>
      </c>
      <c r="AC46" s="15">
        <f>B5L439C2+IF(B5L439C6=NULL_VALUE,0,B5L439C6)+IF(B5L439C9=NULL_VALUE,0,B5L439C9)+IF(B5L439C12=NULL_VALUE,0,B5L439C12)</f>
        <v>0</v>
      </c>
    </row>
    <row r="47" spans="1:29" x14ac:dyDescent="0.3">
      <c r="A47" s="11">
        <v>440</v>
      </c>
      <c r="B47" s="14" t="s">
        <v>945</v>
      </c>
      <c r="C47" s="11" t="s">
        <v>10694</v>
      </c>
      <c r="D47" s="16" t="s">
        <v>10963</v>
      </c>
      <c r="E47" s="15">
        <f>B3L335C2</f>
        <v>0</v>
      </c>
      <c r="F47" s="16" t="s">
        <v>10964</v>
      </c>
      <c r="G47" s="15">
        <f>B5L401C1*B5L440C1</f>
        <v>0</v>
      </c>
      <c r="H47" s="16" t="s">
        <v>10965</v>
      </c>
      <c r="I47" s="15">
        <f>B5L405C1*B5L440C1</f>
        <v>0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0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15">
        <f>B5L409C1*B5L440C5</f>
        <v>0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0</v>
      </c>
      <c r="AB47" s="16" t="s">
        <v>10971</v>
      </c>
      <c r="AC47" s="15">
        <f>B5L440C2+IF(B5L440C6=NULL_VALUE,0,B5L440C6)+IF(B5L440C9=NULL_VALUE,0,B5L440C9)+IF(B5L440C12=NULL_VALUE,0,B5L440C12)</f>
        <v>0</v>
      </c>
    </row>
    <row r="48" spans="1:29" x14ac:dyDescent="0.3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0.10662249393426358</v>
      </c>
      <c r="F48" s="16" t="s">
        <v>10973</v>
      </c>
      <c r="G48" s="15">
        <f>B5L401C1*B5L441C1</f>
        <v>10691.005672006273</v>
      </c>
      <c r="H48" s="16" t="s">
        <v>10974</v>
      </c>
      <c r="I48" s="21">
        <f>B5L405C1*B5L441C1</f>
        <v>794.97731477386924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1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15">
        <f>B5L409C1*B5L441C5</f>
        <v>1034</v>
      </c>
      <c r="X48" s="16" t="s">
        <v>10978</v>
      </c>
      <c r="Y48" s="15">
        <f>B5L410C1*B5L441C5</f>
        <v>-800</v>
      </c>
      <c r="Z48" s="16" t="s">
        <v>10979</v>
      </c>
      <c r="AA48" s="15">
        <f>B5L404C1*B5L441C5</f>
        <v>10592.325542782684</v>
      </c>
      <c r="AB48" s="16" t="s">
        <v>10980</v>
      </c>
      <c r="AC48" s="15">
        <f>B5L441C2+IF(B5L441C6=NULL_VALUE,0,B5L441C6)+IF(B5L441C9=NULL_VALUE,0,B5L441C9)+IF(B5L441C12=NULL_VALUE,0,B5L441C12)</f>
        <v>21283.331214788959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A122D2-7D97-44F0-B4F2-11647DD5389B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10981</v>
      </c>
    </row>
    <row r="3" spans="1:11" x14ac:dyDescent="0.3">
      <c r="B3" s="13" t="s">
        <v>10663</v>
      </c>
    </row>
    <row r="4" spans="1:11" x14ac:dyDescent="0.3">
      <c r="B4" s="13" t="s">
        <v>10982</v>
      </c>
    </row>
    <row r="5" spans="1:11" x14ac:dyDescent="0.3">
      <c r="B5" s="11" t="s">
        <v>10983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3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1618765.271818754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494468.03992975655</v>
      </c>
      <c r="J8" s="16" t="s">
        <v>11040</v>
      </c>
      <c r="K8" s="17">
        <f>B5L501C1-B5L501C3</f>
        <v>1124297.2318889974</v>
      </c>
    </row>
    <row r="9" spans="1:11" x14ac:dyDescent="0.3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1624173.5284827824</v>
      </c>
      <c r="F9" s="16" t="s">
        <v>11042</v>
      </c>
      <c r="G9" s="21">
        <f>B3L209C4</f>
        <v>0.92088677284985043</v>
      </c>
      <c r="H9" s="16" t="s">
        <v>11043</v>
      </c>
      <c r="I9" s="15">
        <f>B5L502C1*B5L502C2</f>
        <v>1495679.9191926641</v>
      </c>
      <c r="J9" s="16" t="s">
        <v>11044</v>
      </c>
      <c r="K9" s="17">
        <f>B5L502C1-B5L502C3</f>
        <v>128493.60929011833</v>
      </c>
    </row>
    <row r="10" spans="1:11" x14ac:dyDescent="0.3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4402.6856313660437</v>
      </c>
      <c r="F10" s="16" t="s">
        <v>11042</v>
      </c>
      <c r="G10" s="21">
        <f>B3L209C4</f>
        <v>0.92088677284985043</v>
      </c>
      <c r="H10" s="16" t="s">
        <v>11046</v>
      </c>
      <c r="I10" s="15">
        <f>B5L503C1*B5L503C2</f>
        <v>4054.3749629410822</v>
      </c>
      <c r="J10" s="16" t="s">
        <v>11047</v>
      </c>
      <c r="K10" s="17">
        <f>B5L503C1-B5L503C3</f>
        <v>348.31066842496148</v>
      </c>
    </row>
    <row r="11" spans="1:11" x14ac:dyDescent="0.3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276442.59736274136</v>
      </c>
      <c r="F11" s="16" t="s">
        <v>11049</v>
      </c>
      <c r="G11" s="21">
        <f>B3L202C4</f>
        <v>1.4095113548676984E-3</v>
      </c>
      <c r="H11" s="16" t="s">
        <v>11050</v>
      </c>
      <c r="I11" s="15">
        <f>B5L504C1*B5L504C2</f>
        <v>389.64897995190319</v>
      </c>
      <c r="J11" s="16" t="s">
        <v>11051</v>
      </c>
      <c r="K11" s="17">
        <f>B5L504C1-B5L504C3</f>
        <v>276052.94838278944</v>
      </c>
    </row>
    <row r="12" spans="1:11" x14ac:dyDescent="0.3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1765936.770809331</v>
      </c>
      <c r="F12" s="16" t="s">
        <v>11053</v>
      </c>
      <c r="G12" s="21">
        <f>B3L203C4</f>
        <v>0.99831594811076874</v>
      </c>
      <c r="H12" s="16" t="s">
        <v>11054</v>
      </c>
      <c r="I12" s="15">
        <f>B5L505C1*B5L505C2</f>
        <v>1762962.8416541866</v>
      </c>
      <c r="J12" s="16" t="s">
        <v>11055</v>
      </c>
      <c r="K12" s="17">
        <f>B5L505C1-B5L505C3</f>
        <v>2973.9291551443748</v>
      </c>
    </row>
    <row r="13" spans="1:11" x14ac:dyDescent="0.3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0.99831594811076874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3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3101677.3927580146</v>
      </c>
      <c r="F14" s="16" t="s">
        <v>11060</v>
      </c>
      <c r="G14" s="21">
        <f>B3L204C4</f>
        <v>0.64383245051377858</v>
      </c>
      <c r="H14" s="16" t="s">
        <v>11061</v>
      </c>
      <c r="I14" s="15">
        <f>B5L507C1*B5L507C2</f>
        <v>1996960.5564825803</v>
      </c>
      <c r="J14" s="16" t="s">
        <v>11062</v>
      </c>
      <c r="K14" s="17">
        <f>B5L507C1-B5L507C3</f>
        <v>1104716.8362754344</v>
      </c>
    </row>
    <row r="15" spans="1:11" x14ac:dyDescent="0.3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5178732.9168300349</v>
      </c>
      <c r="F15" s="16" t="s">
        <v>11064</v>
      </c>
      <c r="G15" s="21">
        <f>B3L205C4</f>
        <v>0.95336934994344291</v>
      </c>
      <c r="H15" s="16" t="s">
        <v>11065</v>
      </c>
      <c r="I15" s="15">
        <f>B5L508C1*B5L508C2</f>
        <v>4937245.2344489601</v>
      </c>
      <c r="J15" s="16" t="s">
        <v>11066</v>
      </c>
      <c r="K15" s="17">
        <f>B5L508C1-B5L508C3</f>
        <v>241487.68238107488</v>
      </c>
    </row>
    <row r="16" spans="1:11" x14ac:dyDescent="0.3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1657483.2805496221</v>
      </c>
      <c r="F16" s="16" t="s">
        <v>11068</v>
      </c>
      <c r="G16" s="21">
        <f>B3L206C4</f>
        <v>0.98417112572558629</v>
      </c>
      <c r="H16" s="16" t="s">
        <v>11069</v>
      </c>
      <c r="I16" s="15">
        <f>B5L509C1*B5L509C2</f>
        <v>1631247.1860898593</v>
      </c>
      <c r="J16" s="16" t="s">
        <v>11070</v>
      </c>
      <c r="K16" s="17">
        <f>B5L509C1-B5L509C3</f>
        <v>26236.094459762797</v>
      </c>
    </row>
    <row r="17" spans="1:11" x14ac:dyDescent="0.3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9725.0365258270922</v>
      </c>
      <c r="F17" s="16" t="s">
        <v>11042</v>
      </c>
      <c r="G17" s="21">
        <f>B3L209C4</f>
        <v>0.92088677284985043</v>
      </c>
      <c r="H17" s="16" t="s">
        <v>11072</v>
      </c>
      <c r="I17" s="15">
        <f>B5L510C1*B5L510C2</f>
        <v>8955.6575021158314</v>
      </c>
      <c r="J17" s="16" t="s">
        <v>11073</v>
      </c>
      <c r="K17" s="17">
        <f>B5L510C1-B5L510C3</f>
        <v>769.37902371126074</v>
      </c>
    </row>
    <row r="18" spans="1:11" x14ac:dyDescent="0.3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3389.0512207856177</v>
      </c>
      <c r="F18" s="16" t="s">
        <v>11042</v>
      </c>
      <c r="G18" s="21">
        <f>B3L209C4</f>
        <v>0.92088677284985043</v>
      </c>
      <c r="H18" s="16" t="s">
        <v>11075</v>
      </c>
      <c r="I18" s="15">
        <f>B5L511C1*B5L511C2</f>
        <v>3120.9324417321136</v>
      </c>
      <c r="J18" s="16" t="s">
        <v>11076</v>
      </c>
      <c r="K18" s="17">
        <f>B5L511C1-B5L511C3</f>
        <v>268.11877905350411</v>
      </c>
    </row>
    <row r="19" spans="1:11" x14ac:dyDescent="0.3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53135.70170843559</v>
      </c>
      <c r="F19" s="16" t="s">
        <v>11078</v>
      </c>
      <c r="G19" s="21">
        <f>B3L220C4</f>
        <v>0.94999950446722792</v>
      </c>
      <c r="H19" s="16" t="s">
        <v>11079</v>
      </c>
      <c r="I19" s="15">
        <f>B5L512C1*B5L512C2</f>
        <v>50478.890292532247</v>
      </c>
      <c r="J19" s="16" t="s">
        <v>11080</v>
      </c>
      <c r="K19" s="17">
        <f>B5L512C1-B5L512C3</f>
        <v>2656.811415903343</v>
      </c>
    </row>
    <row r="20" spans="1:11" x14ac:dyDescent="0.3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21283.331214788959</v>
      </c>
      <c r="F20" s="16" t="s">
        <v>11042</v>
      </c>
      <c r="G20" s="21">
        <f>B3L209C4</f>
        <v>0.92088677284985043</v>
      </c>
      <c r="H20" s="16" t="s">
        <v>11082</v>
      </c>
      <c r="I20" s="15">
        <f>B5L513C1*B5L513C2</f>
        <v>19599.538197881491</v>
      </c>
      <c r="J20" s="16" t="s">
        <v>11083</v>
      </c>
      <c r="K20" s="17">
        <f>B5L513C1-B5L513C3</f>
        <v>1683.793016907468</v>
      </c>
    </row>
    <row r="21" spans="1:11" x14ac:dyDescent="0.3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0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0</v>
      </c>
    </row>
    <row r="22" spans="1:11" x14ac:dyDescent="0.3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83054.091837748259</v>
      </c>
      <c r="F22" s="16" t="s">
        <v>11089</v>
      </c>
      <c r="G22" s="15">
        <f>B3L218C4</f>
        <v>1</v>
      </c>
      <c r="H22" s="16" t="s">
        <v>11090</v>
      </c>
      <c r="I22" s="15">
        <f>B5L515C1*B5L515C2</f>
        <v>83054.091837748259</v>
      </c>
      <c r="J22" s="16" t="s">
        <v>11091</v>
      </c>
      <c r="K22" s="17">
        <f>B5L515C1-B5L515C3</f>
        <v>0</v>
      </c>
    </row>
    <row r="23" spans="1:11" x14ac:dyDescent="0.3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1664566.3976010638</v>
      </c>
      <c r="F23" s="16" t="s">
        <v>11093</v>
      </c>
      <c r="G23" s="21">
        <f>B3L207C4</f>
        <v>0.8719490361347455</v>
      </c>
      <c r="H23" s="16" t="s">
        <v>11094</v>
      </c>
      <c r="I23" s="15">
        <f>B5L516C1*B5L516C2</f>
        <v>1451417.0659705331</v>
      </c>
      <c r="J23" s="16" t="s">
        <v>11095</v>
      </c>
      <c r="K23" s="17">
        <f>B5L516C1-B5L516C3</f>
        <v>213149.33163053077</v>
      </c>
    </row>
    <row r="24" spans="1:11" x14ac:dyDescent="0.3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38513.486168573283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38513.486168573283</v>
      </c>
    </row>
    <row r="25" spans="1:11" x14ac:dyDescent="0.3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173765.12871773058</v>
      </c>
      <c r="F25" s="16" t="s">
        <v>11042</v>
      </c>
      <c r="G25" s="21">
        <f>B3L209C4</f>
        <v>0.92088677284985043</v>
      </c>
      <c r="H25" s="16" t="s">
        <v>11101</v>
      </c>
      <c r="I25" s="15">
        <f>B5L518C1*B5L518C2</f>
        <v>160018.00861870978</v>
      </c>
      <c r="J25" s="16" t="s">
        <v>11102</v>
      </c>
      <c r="K25" s="17">
        <f>B5L518C1-B5L518C3</f>
        <v>13747.120099020802</v>
      </c>
    </row>
    <row r="26" spans="1:11" x14ac:dyDescent="0.3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678672.91174059629</v>
      </c>
      <c r="F26" s="16" t="s">
        <v>11104</v>
      </c>
      <c r="G26" s="21">
        <f>B3L208C4</f>
        <v>0.95600620164134398</v>
      </c>
      <c r="H26" s="16" t="s">
        <v>11105</v>
      </c>
      <c r="I26" s="15">
        <f>B5L519C1*B5L519C2</f>
        <v>648815.51250999852</v>
      </c>
      <c r="J26" s="16" t="s">
        <v>11106</v>
      </c>
      <c r="K26" s="17">
        <f>B5L519C1-B5L519C3</f>
        <v>29857.399230597774</v>
      </c>
    </row>
    <row r="27" spans="1:11" x14ac:dyDescent="0.3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2388934.5031426437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2388934.5031426437</v>
      </c>
      <c r="J27" s="16" t="s">
        <v>11110</v>
      </c>
      <c r="K27" s="17">
        <f>B5L520C1-B5L520C3</f>
        <v>0</v>
      </c>
    </row>
    <row r="28" spans="1:11" x14ac:dyDescent="0.3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50945.142237545988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50945.142237545988</v>
      </c>
    </row>
    <row r="29" spans="1:11" x14ac:dyDescent="0.3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328.89201619896789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328.89201619896789</v>
      </c>
      <c r="J29" s="16" t="s">
        <v>11117</v>
      </c>
      <c r="K29" s="17">
        <f>B5L522C1-B5L522C3</f>
        <v>0</v>
      </c>
    </row>
    <row r="30" spans="1:11" x14ac:dyDescent="0.3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3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362267.23857348191</v>
      </c>
      <c r="F31" s="16" t="s">
        <v>11042</v>
      </c>
      <c r="G31" s="21">
        <f>B3L209C4</f>
        <v>0.92088677284985043</v>
      </c>
      <c r="H31" s="16" t="s">
        <v>11122</v>
      </c>
      <c r="I31" s="15">
        <f>B5L524C1*B5L524C2</f>
        <v>333607.10823916062</v>
      </c>
      <c r="J31" s="16" t="s">
        <v>11123</v>
      </c>
      <c r="K31" s="17">
        <f>B5L524C1-B5L524C3</f>
        <v>28660.130334321293</v>
      </c>
    </row>
    <row r="32" spans="1:11" x14ac:dyDescent="0.3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0.30545999999999995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3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27440</v>
      </c>
      <c r="F33" s="16" t="s">
        <v>11042</v>
      </c>
      <c r="G33" s="21">
        <f>B3L209C4</f>
        <v>0.92088677284985043</v>
      </c>
      <c r="H33" s="16" t="s">
        <v>11128</v>
      </c>
      <c r="I33" s="15">
        <f>B5L526C1*B5L526C2</f>
        <v>25269.133046999897</v>
      </c>
      <c r="J33" s="16" t="s">
        <v>11129</v>
      </c>
      <c r="K33" s="17">
        <f>B5L526C1-B5L526C3</f>
        <v>2170.8669530001025</v>
      </c>
    </row>
    <row r="34" spans="1:11" x14ac:dyDescent="0.3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0.92088677284985043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3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131</v>
      </c>
      <c r="F35" s="16" t="s">
        <v>11042</v>
      </c>
      <c r="G35" s="21">
        <f>B3L209C4</f>
        <v>0.92088677284985043</v>
      </c>
      <c r="H35" s="16" t="s">
        <v>11134</v>
      </c>
      <c r="I35" s="21">
        <f>B5L528C1*B5L528C2</f>
        <v>120.63616724333041</v>
      </c>
      <c r="J35" s="16" t="s">
        <v>11135</v>
      </c>
      <c r="K35" s="23">
        <f>B5L528C1-B5L528C3</f>
        <v>10.363832756669595</v>
      </c>
    </row>
    <row r="36" spans="1:11" x14ac:dyDescent="0.3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0.92088677284985043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3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4604</v>
      </c>
      <c r="F37" s="16" t="s">
        <v>11049</v>
      </c>
      <c r="G37" s="21">
        <f>B3L202C4</f>
        <v>1.4095113548676984E-3</v>
      </c>
      <c r="H37" s="16" t="s">
        <v>11140</v>
      </c>
      <c r="I37" s="21">
        <f>B5L530C1*B5L530C2</f>
        <v>6.489390277810883</v>
      </c>
      <c r="J37" s="16" t="s">
        <v>11141</v>
      </c>
      <c r="K37" s="17">
        <f>B5L530C1-B5L530C3</f>
        <v>4597.5106097221887</v>
      </c>
    </row>
    <row r="38" spans="1:11" x14ac:dyDescent="0.3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1.4095113548676984E-3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3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46795</v>
      </c>
      <c r="F39" s="16" t="s">
        <v>11053</v>
      </c>
      <c r="G39" s="21">
        <f>B3L203C4</f>
        <v>0.99831594811076874</v>
      </c>
      <c r="H39" s="16" t="s">
        <v>11146</v>
      </c>
      <c r="I39" s="15">
        <f>B5L532C1*B5L532C2</f>
        <v>46716.194791843423</v>
      </c>
      <c r="J39" s="16" t="s">
        <v>11147</v>
      </c>
      <c r="K39" s="23">
        <f>B5L532C1-B5L532C3</f>
        <v>78.805208156576555</v>
      </c>
    </row>
    <row r="40" spans="1:11" x14ac:dyDescent="0.3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291281</v>
      </c>
      <c r="F40" s="16" t="s">
        <v>11060</v>
      </c>
      <c r="G40" s="21">
        <f>B3L204C4</f>
        <v>0.64383245051377858</v>
      </c>
      <c r="H40" s="16" t="s">
        <v>11149</v>
      </c>
      <c r="I40" s="15">
        <f>B5L533C1*B5L533C2</f>
        <v>187536.16001810392</v>
      </c>
      <c r="J40" s="16" t="s">
        <v>11150</v>
      </c>
      <c r="K40" s="17">
        <f>B5L533C1-B5L533C3</f>
        <v>103744.83998189608</v>
      </c>
    </row>
    <row r="41" spans="1:11" x14ac:dyDescent="0.3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210080</v>
      </c>
      <c r="F41" s="16" t="s">
        <v>11064</v>
      </c>
      <c r="G41" s="21">
        <f>B3L205C4</f>
        <v>0.95336934994344291</v>
      </c>
      <c r="H41" s="16" t="s">
        <v>11152</v>
      </c>
      <c r="I41" s="15">
        <f>B5L534C1*B5L534C2</f>
        <v>200283.83303611848</v>
      </c>
      <c r="J41" s="16" t="s">
        <v>11153</v>
      </c>
      <c r="K41" s="17">
        <f>B5L534C1-B5L534C3</f>
        <v>9796.166963881522</v>
      </c>
    </row>
    <row r="42" spans="1:11" x14ac:dyDescent="0.3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82511</v>
      </c>
      <c r="F42" s="16" t="s">
        <v>11068</v>
      </c>
      <c r="G42" s="21">
        <f>B3L206C4</f>
        <v>0.98417112572558629</v>
      </c>
      <c r="H42" s="16" t="s">
        <v>11155</v>
      </c>
      <c r="I42" s="15">
        <f>B5L535C1*B5L535C2</f>
        <v>81204.943754743857</v>
      </c>
      <c r="J42" s="16" t="s">
        <v>11156</v>
      </c>
      <c r="K42" s="17">
        <f>B5L535C1-B5L535C3</f>
        <v>1306.0562452561426</v>
      </c>
    </row>
    <row r="43" spans="1:11" x14ac:dyDescent="0.3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0.99831594811076874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3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0.99831594811076874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3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0.99831594811076874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3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0.64383245051377858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3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0.95336934994344291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3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0.98417112572558629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3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304</v>
      </c>
      <c r="F49" s="16" t="s">
        <v>11042</v>
      </c>
      <c r="G49" s="21">
        <f>B3L209C4</f>
        <v>0.92088677284985043</v>
      </c>
      <c r="H49" s="16" t="s">
        <v>11176</v>
      </c>
      <c r="I49" s="21">
        <f>B5L542C1*B5L542C2</f>
        <v>279.94957894635451</v>
      </c>
      <c r="J49" s="16" t="s">
        <v>11177</v>
      </c>
      <c r="K49" s="23">
        <f>B5L542C1-B5L542C3</f>
        <v>24.050421053645493</v>
      </c>
    </row>
    <row r="50" spans="1:11" x14ac:dyDescent="0.3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0.92088677284985043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3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374</v>
      </c>
      <c r="F51" s="16" t="s">
        <v>11042</v>
      </c>
      <c r="G51" s="21">
        <f>B3L209C4</f>
        <v>0.92088677284985043</v>
      </c>
      <c r="H51" s="16" t="s">
        <v>11182</v>
      </c>
      <c r="I51" s="21">
        <f>B5L544C1*B5L544C2</f>
        <v>344.41165304584405</v>
      </c>
      <c r="J51" s="16" t="s">
        <v>11183</v>
      </c>
      <c r="K51" s="23">
        <f>B5L544C1-B5L544C3</f>
        <v>29.588346954155952</v>
      </c>
    </row>
    <row r="52" spans="1:11" x14ac:dyDescent="0.3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0.92088677284985043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3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3745</v>
      </c>
      <c r="F53" s="16" t="s">
        <v>11078</v>
      </c>
      <c r="G53" s="21">
        <f>B3L220C4</f>
        <v>0.94999950446722792</v>
      </c>
      <c r="H53" s="16" t="s">
        <v>11188</v>
      </c>
      <c r="I53" s="15">
        <f>B5L546C1*B5L546C2</f>
        <v>3557.7481442297685</v>
      </c>
      <c r="J53" s="16" t="s">
        <v>11189</v>
      </c>
      <c r="K53" s="23">
        <f>B5L546C1-B5L546C3</f>
        <v>187.25185577023149</v>
      </c>
    </row>
    <row r="54" spans="1:11" x14ac:dyDescent="0.3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0.94999950446722792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3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794.97731477386924</v>
      </c>
      <c r="F55" s="16" t="s">
        <v>11042</v>
      </c>
      <c r="G55" s="21">
        <f>B3L209C4</f>
        <v>0.92088677284985043</v>
      </c>
      <c r="H55" s="16" t="s">
        <v>11194</v>
      </c>
      <c r="I55" s="21">
        <f>B5L548C1*B5L548C2</f>
        <v>732.08409389094822</v>
      </c>
      <c r="J55" s="16" t="s">
        <v>11195</v>
      </c>
      <c r="K55" s="23">
        <f>B5L548C1-B5L548C3</f>
        <v>62.893220882921014</v>
      </c>
    </row>
    <row r="56" spans="1:11" x14ac:dyDescent="0.3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0.92088677284985043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3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3673</v>
      </c>
      <c r="F57" s="16" t="s">
        <v>11089</v>
      </c>
      <c r="G57" s="15">
        <f>B3L218C4</f>
        <v>1</v>
      </c>
      <c r="H57" s="16" t="s">
        <v>11200</v>
      </c>
      <c r="I57" s="15">
        <f>B5L550C1*B5L550C2</f>
        <v>3673</v>
      </c>
      <c r="J57" s="16" t="s">
        <v>11201</v>
      </c>
      <c r="K57" s="17">
        <f>B5L550C1-B5L550C3</f>
        <v>0</v>
      </c>
    </row>
    <row r="58" spans="1:11" x14ac:dyDescent="0.3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1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3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133680</v>
      </c>
      <c r="F59" s="16" t="s">
        <v>11093</v>
      </c>
      <c r="G59" s="21">
        <f>B3L207C4</f>
        <v>0.8719490361347455</v>
      </c>
      <c r="H59" s="16" t="s">
        <v>11206</v>
      </c>
      <c r="I59" s="15">
        <f>B5L552C1*B5L552C2</f>
        <v>116562.14715049278</v>
      </c>
      <c r="J59" s="16" t="s">
        <v>11207</v>
      </c>
      <c r="K59" s="17">
        <f>B5L552C1-B5L552C3</f>
        <v>17117.852849507224</v>
      </c>
    </row>
    <row r="60" spans="1:11" x14ac:dyDescent="0.3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0.8719490361347455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3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15582</v>
      </c>
      <c r="F61" s="16" t="s">
        <v>11042</v>
      </c>
      <c r="G61" s="21">
        <f>B3L209C4</f>
        <v>0.92088677284985043</v>
      </c>
      <c r="H61" s="16" t="s">
        <v>11212</v>
      </c>
      <c r="I61" s="15">
        <f>B5L554C1*B5L554C2</f>
        <v>14349.25769454637</v>
      </c>
      <c r="J61" s="16" t="s">
        <v>11213</v>
      </c>
      <c r="K61" s="17">
        <f>B5L554C1-B5L554C3</f>
        <v>1232.7423054536303</v>
      </c>
    </row>
    <row r="62" spans="1:11" x14ac:dyDescent="0.3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0.92088677284985043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3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42112</v>
      </c>
      <c r="F63" s="16" t="s">
        <v>11104</v>
      </c>
      <c r="G63" s="21">
        <f>B3L208C4</f>
        <v>0.95600620164134398</v>
      </c>
      <c r="H63" s="16" t="s">
        <v>11218</v>
      </c>
      <c r="I63" s="15">
        <f>B5L556C1*B5L556C2</f>
        <v>40259.333163520278</v>
      </c>
      <c r="J63" s="16" t="s">
        <v>11219</v>
      </c>
      <c r="K63" s="17">
        <f>B5L556C1-B5L556C3</f>
        <v>1852.6668364797224</v>
      </c>
    </row>
    <row r="64" spans="1:11" x14ac:dyDescent="0.3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0.95600620164134398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3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1112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1112</v>
      </c>
    </row>
    <row r="66" spans="1:11" x14ac:dyDescent="0.3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3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42699</v>
      </c>
      <c r="F67" s="16" t="s">
        <v>11042</v>
      </c>
      <c r="G67" s="21">
        <f>B3L209C4</f>
        <v>0.92088677284985043</v>
      </c>
      <c r="H67" s="16" t="s">
        <v>11230</v>
      </c>
      <c r="I67" s="15">
        <f>B5L560C1*B5L560C2</f>
        <v>39320.944313915767</v>
      </c>
      <c r="J67" s="16" t="s">
        <v>11231</v>
      </c>
      <c r="K67" s="17">
        <f>B5L560C1-B5L560C3</f>
        <v>3378.0556860842335</v>
      </c>
    </row>
    <row r="68" spans="1:11" x14ac:dyDescent="0.3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-10080</v>
      </c>
      <c r="F68" s="16" t="s">
        <v>11042</v>
      </c>
      <c r="G68" s="21">
        <f>B3L209C4</f>
        <v>0.92088677284985043</v>
      </c>
      <c r="H68" s="16" t="s">
        <v>11233</v>
      </c>
      <c r="I68" s="15">
        <f>B5L561C1*B5L561C2</f>
        <v>-9282.5386703264921</v>
      </c>
      <c r="J68" s="16" t="s">
        <v>11234</v>
      </c>
      <c r="K68" s="23">
        <f>B5L561C1-B5L561C3</f>
        <v>-797.46132967350786</v>
      </c>
    </row>
    <row r="69" spans="1:11" x14ac:dyDescent="0.3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4215</v>
      </c>
      <c r="F69" s="16" t="s">
        <v>11236</v>
      </c>
      <c r="G69" s="21">
        <f>B3L402C2</f>
        <v>0.97984037666513546</v>
      </c>
      <c r="H69" s="16" t="s">
        <v>11237</v>
      </c>
      <c r="I69" s="15">
        <f>B5L562C1*B5L562C2</f>
        <v>4130.0271876435463</v>
      </c>
      <c r="J69" s="16" t="s">
        <v>11238</v>
      </c>
      <c r="K69" s="23">
        <f>B5L562C1-B5L562C3</f>
        <v>84.972812356453687</v>
      </c>
    </row>
    <row r="70" spans="1:11" x14ac:dyDescent="0.3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0.97984037666513546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3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1034</v>
      </c>
      <c r="F71" s="16" t="s">
        <v>11042</v>
      </c>
      <c r="G71" s="21">
        <f>B3L209C4</f>
        <v>0.92088677284985043</v>
      </c>
      <c r="H71" s="16" t="s">
        <v>11243</v>
      </c>
      <c r="I71" s="21">
        <f>B5L564C1*B5L564C2</f>
        <v>952.19692312674533</v>
      </c>
      <c r="J71" s="16" t="s">
        <v>11244</v>
      </c>
      <c r="K71" s="23">
        <f>B5L564C1-B5L564C3</f>
        <v>81.803076873254668</v>
      </c>
    </row>
    <row r="72" spans="1:11" x14ac:dyDescent="0.3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-800</v>
      </c>
      <c r="F72" s="16" t="s">
        <v>11042</v>
      </c>
      <c r="G72" s="21">
        <f>B3L209C4</f>
        <v>0.92088677284985043</v>
      </c>
      <c r="H72" s="16" t="s">
        <v>11246</v>
      </c>
      <c r="I72" s="21">
        <f>B5L565C1*B5L565C2</f>
        <v>-736.70941827988031</v>
      </c>
      <c r="J72" s="16" t="s">
        <v>11247</v>
      </c>
      <c r="K72" s="23">
        <f>B5L565C1-B5L565C3</f>
        <v>-63.29058172011969</v>
      </c>
    </row>
    <row r="73" spans="1:11" x14ac:dyDescent="0.3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0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17">
        <f>B5L566C1-B5L566C3</f>
        <v>0</v>
      </c>
    </row>
    <row r="74" spans="1:11" x14ac:dyDescent="0.3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3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0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0</v>
      </c>
    </row>
    <row r="76" spans="1:11" x14ac:dyDescent="0.3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3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0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17">
        <f>B5L570C1-B5L570C3</f>
        <v>0</v>
      </c>
    </row>
    <row r="78" spans="1:11" x14ac:dyDescent="0.3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5B9A34-70EE-455D-97F1-2AC58B9E80F8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11266</v>
      </c>
    </row>
    <row r="3" spans="1:13" x14ac:dyDescent="0.3">
      <c r="B3" s="13" t="s">
        <v>10663</v>
      </c>
    </row>
    <row r="4" spans="1:13" x14ac:dyDescent="0.3">
      <c r="B4" s="13" t="s">
        <v>11267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494468.03992975655</v>
      </c>
      <c r="F8" s="16" t="s">
        <v>11361</v>
      </c>
      <c r="G8" s="15">
        <f>B5L601C1*A4L203C2</f>
        <v>64231.398386875371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64231.398386875371</v>
      </c>
      <c r="L8" s="16" t="s">
        <v>11364</v>
      </c>
      <c r="M8" s="17">
        <f>B5L601C2-B5L601C4</f>
        <v>0</v>
      </c>
    </row>
    <row r="9" spans="1:13" x14ac:dyDescent="0.3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1124297.2318889974</v>
      </c>
      <c r="F9" s="16" t="s">
        <v>11366</v>
      </c>
      <c r="G9" s="15">
        <f>B5L602C1*A4L203C2</f>
        <v>146046.21042238074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146046.21042238074</v>
      </c>
      <c r="L9" s="16" t="s">
        <v>11368</v>
      </c>
      <c r="M9" s="17">
        <f>B5L602C2-B5L602C4</f>
        <v>0</v>
      </c>
    </row>
    <row r="10" spans="1:13" x14ac:dyDescent="0.3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1495679.9191926641</v>
      </c>
      <c r="F10" s="16" t="s">
        <v>11370</v>
      </c>
      <c r="G10" s="15">
        <f>B5L603C1*A4L203C2</f>
        <v>194288.82150312705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194288.82150312705</v>
      </c>
      <c r="L10" s="16" t="s">
        <v>11373</v>
      </c>
      <c r="M10" s="17">
        <f>B5L603C2-B5L603C4</f>
        <v>0</v>
      </c>
    </row>
    <row r="11" spans="1:13" x14ac:dyDescent="0.3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128493.60929011833</v>
      </c>
      <c r="F11" s="16" t="s">
        <v>11375</v>
      </c>
      <c r="G11" s="15">
        <f>B5L604C1*A4L203C2</f>
        <v>16691.319846786369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16691.319846786369</v>
      </c>
      <c r="L11" s="16" t="s">
        <v>11378</v>
      </c>
      <c r="M11" s="17">
        <f>B5L604C2-B5L604C4</f>
        <v>0</v>
      </c>
    </row>
    <row r="12" spans="1:13" x14ac:dyDescent="0.3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4054.3749629410822</v>
      </c>
      <c r="F12" s="16" t="s">
        <v>11380</v>
      </c>
      <c r="G12" s="15">
        <f>B5L605C1*A4L203C2</f>
        <v>526.66330768604655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526.66330768604655</v>
      </c>
      <c r="L12" s="16" t="s">
        <v>11382</v>
      </c>
      <c r="M12" s="17">
        <f>B5L605C2-B5L605C4</f>
        <v>0</v>
      </c>
    </row>
    <row r="13" spans="1:13" x14ac:dyDescent="0.3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348.31066842496148</v>
      </c>
      <c r="F13" s="16" t="s">
        <v>11384</v>
      </c>
      <c r="G13" s="15">
        <f>B5L606C1*A4L203C2</f>
        <v>45.245555828402495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45.245555828402495</v>
      </c>
      <c r="L13" s="16" t="s">
        <v>11386</v>
      </c>
      <c r="M13" s="17">
        <f>B5L606C2-B5L606C4</f>
        <v>0</v>
      </c>
    </row>
    <row r="14" spans="1:13" x14ac:dyDescent="0.3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389.64897995190319</v>
      </c>
      <c r="F14" s="16" t="s">
        <v>11388</v>
      </c>
      <c r="G14" s="15">
        <f>B5L607C1*A4L203C2</f>
        <v>50.615402495752221</v>
      </c>
      <c r="H14" s="16" t="s">
        <v>11389</v>
      </c>
      <c r="I14" s="15">
        <f>B3L603C3</f>
        <v>0</v>
      </c>
      <c r="J14" s="16" t="s">
        <v>11390</v>
      </c>
      <c r="K14" s="17">
        <f>B5L607C2*B5L607C3</f>
        <v>0</v>
      </c>
      <c r="L14" s="16" t="s">
        <v>11391</v>
      </c>
      <c r="M14" s="17">
        <f>B5L607C2-B5L607C4</f>
        <v>50.615402495752221</v>
      </c>
    </row>
    <row r="15" spans="1:13" x14ac:dyDescent="0.3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276052.94838278944</v>
      </c>
      <c r="F15" s="16" t="s">
        <v>11393</v>
      </c>
      <c r="G15" s="15">
        <f>B5L608C1*A4L203C2</f>
        <v>35859.277994924349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35859.277994924349</v>
      </c>
      <c r="L15" s="16" t="s">
        <v>11396</v>
      </c>
      <c r="M15" s="17">
        <f>B5L608C2-B5L608C4</f>
        <v>0</v>
      </c>
    </row>
    <row r="16" spans="1:13" x14ac:dyDescent="0.3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1762962.8416541866</v>
      </c>
      <c r="F16" s="16" t="s">
        <v>11398</v>
      </c>
      <c r="G16" s="15">
        <f>B5L609C1*A4L203C2</f>
        <v>229008.87313087881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229008.87313087881</v>
      </c>
      <c r="L16" s="16" t="s">
        <v>11401</v>
      </c>
      <c r="M16" s="17">
        <f>B5L609C2-B5L609C4</f>
        <v>0</v>
      </c>
    </row>
    <row r="17" spans="1:13" x14ac:dyDescent="0.3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2973.9291551443748</v>
      </c>
      <c r="F17" s="16" t="s">
        <v>11403</v>
      </c>
      <c r="G17" s="15">
        <f>B5L610C1*A4L203C2</f>
        <v>386.31339725325427</v>
      </c>
      <c r="H17" s="16" t="s">
        <v>11404</v>
      </c>
      <c r="I17" s="15">
        <f>B3L606C3</f>
        <v>0</v>
      </c>
      <c r="J17" s="16" t="s">
        <v>11405</v>
      </c>
      <c r="K17" s="17">
        <f>B5L610C2*B5L610C3</f>
        <v>0</v>
      </c>
      <c r="L17" s="16" t="s">
        <v>11406</v>
      </c>
      <c r="M17" s="17">
        <f>B5L610C2-B5L610C4</f>
        <v>386.31339725325427</v>
      </c>
    </row>
    <row r="18" spans="1:13" x14ac:dyDescent="0.3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3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0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3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1996960.5564825803</v>
      </c>
      <c r="F20" s="16" t="s">
        <v>11416</v>
      </c>
      <c r="G20" s="15">
        <f>B5L613C1*A4L203C2</f>
        <v>259405.17628708715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259405.17628708715</v>
      </c>
      <c r="L20" s="16" t="s">
        <v>11419</v>
      </c>
      <c r="M20" s="17">
        <f>B5L613C2-B5L613C4</f>
        <v>0</v>
      </c>
    </row>
    <row r="21" spans="1:13" x14ac:dyDescent="0.3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1104716.8362754344</v>
      </c>
      <c r="F21" s="16" t="s">
        <v>11421</v>
      </c>
      <c r="G21" s="15">
        <f>B5L614C1*A4L203C2</f>
        <v>143502.71703217892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143502.71703217892</v>
      </c>
      <c r="L21" s="16" t="s">
        <v>11424</v>
      </c>
      <c r="M21" s="17">
        <f>B5L614C2-B5L614C4</f>
        <v>0</v>
      </c>
    </row>
    <row r="22" spans="1:13" x14ac:dyDescent="0.3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4937245.2344489601</v>
      </c>
      <c r="F22" s="16" t="s">
        <v>11426</v>
      </c>
      <c r="G22" s="15">
        <f>B5L615C1*A4L203C2</f>
        <v>641348.15595491987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641348.15595491987</v>
      </c>
      <c r="L22" s="16" t="s">
        <v>11429</v>
      </c>
      <c r="M22" s="17">
        <f>B5L615C2-B5L615C4</f>
        <v>0</v>
      </c>
    </row>
    <row r="23" spans="1:13" x14ac:dyDescent="0.3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241487.68238107488</v>
      </c>
      <c r="F23" s="16" t="s">
        <v>11431</v>
      </c>
      <c r="G23" s="15">
        <f>B5L616C1*A4L203C2</f>
        <v>31369.249941301623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31369.249941301623</v>
      </c>
      <c r="L23" s="16" t="s">
        <v>11434</v>
      </c>
      <c r="M23" s="17">
        <f>B5L616C2-B5L616C4</f>
        <v>0</v>
      </c>
    </row>
    <row r="24" spans="1:13" x14ac:dyDescent="0.3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1631247.1860898593</v>
      </c>
      <c r="F24" s="16" t="s">
        <v>11436</v>
      </c>
      <c r="G24" s="15">
        <f>B5L617C1*A4L203C2</f>
        <v>211899.00947307271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211899.00947307271</v>
      </c>
      <c r="L24" s="16" t="s">
        <v>11439</v>
      </c>
      <c r="M24" s="17">
        <f>B5L617C2-B5L617C4</f>
        <v>0</v>
      </c>
    </row>
    <row r="25" spans="1:13" x14ac:dyDescent="0.3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26236.094459762797</v>
      </c>
      <c r="F25" s="16" t="s">
        <v>11441</v>
      </c>
      <c r="G25" s="15">
        <f>B5L618C1*A4L203C2</f>
        <v>3408.0686703231868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3408.0686703231868</v>
      </c>
      <c r="L25" s="16" t="s">
        <v>11444</v>
      </c>
      <c r="M25" s="17">
        <f>B5L618C2-B5L618C4</f>
        <v>0</v>
      </c>
    </row>
    <row r="26" spans="1:13" x14ac:dyDescent="0.3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8955.6575021158314</v>
      </c>
      <c r="F26" s="16" t="s">
        <v>11446</v>
      </c>
      <c r="G26" s="15">
        <f>B5L619C1*A4L203C2</f>
        <v>1163.3399095248465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1163.3399095248465</v>
      </c>
      <c r="L26" s="16" t="s">
        <v>11448</v>
      </c>
      <c r="M26" s="17">
        <f>B5L619C2-B5L619C4</f>
        <v>0</v>
      </c>
    </row>
    <row r="27" spans="1:13" x14ac:dyDescent="0.3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769.37902371126074</v>
      </c>
      <c r="F27" s="16" t="s">
        <v>11450</v>
      </c>
      <c r="G27" s="15">
        <f>B5L620C1*A4L203C2</f>
        <v>99.942335180092755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99.942335180092755</v>
      </c>
      <c r="L27" s="16" t="s">
        <v>11452</v>
      </c>
      <c r="M27" s="17">
        <f>B5L620C2-B5L620C4</f>
        <v>0</v>
      </c>
    </row>
    <row r="28" spans="1:13" x14ac:dyDescent="0.3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582686.50853989564</v>
      </c>
      <c r="F28" s="16" t="s">
        <v>11454</v>
      </c>
      <c r="G28" s="15">
        <f>B5L621C1*A4L203C2</f>
        <v>75690.97745933244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75690.97745933244</v>
      </c>
      <c r="L28" s="16" t="s">
        <v>11457</v>
      </c>
      <c r="M28" s="17">
        <f>B5L621C2-B5L621C4</f>
        <v>0</v>
      </c>
    </row>
    <row r="29" spans="1:13" x14ac:dyDescent="0.3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3120.9324417321136</v>
      </c>
      <c r="F29" s="16" t="s">
        <v>11459</v>
      </c>
      <c r="G29" s="15">
        <f>B5L622C1*A4L203C2</f>
        <v>405.40912418100152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405.40912418100152</v>
      </c>
      <c r="L29" s="16" t="s">
        <v>11461</v>
      </c>
      <c r="M29" s="17">
        <f>B5L622C2-B5L622C4</f>
        <v>0</v>
      </c>
    </row>
    <row r="30" spans="1:13" x14ac:dyDescent="0.3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268.11877905350411</v>
      </c>
      <c r="F30" s="16" t="s">
        <v>11463</v>
      </c>
      <c r="G30" s="15">
        <f>B5L623C1*A4L203C2</f>
        <v>34.828629399050179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34.828629399050179</v>
      </c>
      <c r="L30" s="16" t="s">
        <v>11465</v>
      </c>
      <c r="M30" s="17">
        <f>B5L623C2-B5L623C4</f>
        <v>0</v>
      </c>
    </row>
    <row r="31" spans="1:13" x14ac:dyDescent="0.3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50478.890292532247</v>
      </c>
      <c r="F31" s="16" t="s">
        <v>11467</v>
      </c>
      <c r="G31" s="15">
        <f>B5L624C1*A4L203C2</f>
        <v>6557.2078489999385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6557.2078489999385</v>
      </c>
      <c r="L31" s="16" t="s">
        <v>11470</v>
      </c>
      <c r="M31" s="17">
        <f>B5L624C2-B5L624C4</f>
        <v>0</v>
      </c>
    </row>
    <row r="32" spans="1:13" x14ac:dyDescent="0.3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2656.811415903343</v>
      </c>
      <c r="F32" s="16" t="s">
        <v>11472</v>
      </c>
      <c r="G32" s="15">
        <f>B5L625C1*A4L203C2</f>
        <v>345.11980292584423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345.11980292584423</v>
      </c>
      <c r="L32" s="16" t="s">
        <v>11474</v>
      </c>
      <c r="M32" s="17">
        <f>B5L625C2-B5L625C4</f>
        <v>0</v>
      </c>
    </row>
    <row r="33" spans="1:13" x14ac:dyDescent="0.3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108479.82964678609</v>
      </c>
      <c r="F33" s="16" t="s">
        <v>11476</v>
      </c>
      <c r="G33" s="15">
        <f>B5L626C1*A4L203C2</f>
        <v>14091.529871117513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14091.529871117513</v>
      </c>
      <c r="L33" s="16" t="s">
        <v>11478</v>
      </c>
      <c r="M33" s="17">
        <f>B5L626C2-B5L626C4</f>
        <v>0</v>
      </c>
    </row>
    <row r="34" spans="1:13" x14ac:dyDescent="0.3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4423.3183041252569</v>
      </c>
      <c r="F34" s="16" t="s">
        <v>11480</v>
      </c>
      <c r="G34" s="15">
        <f>B5L627C1*A4L203C2</f>
        <v>574.58904770587083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574.58904770587083</v>
      </c>
      <c r="L34" s="16" t="s">
        <v>11482</v>
      </c>
      <c r="M34" s="17">
        <f>B5L627C2-B5L627C4</f>
        <v>0</v>
      </c>
    </row>
    <row r="35" spans="1:13" x14ac:dyDescent="0.3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3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17.242908378428872</v>
      </c>
      <c r="F36" s="16" t="s">
        <v>11488</v>
      </c>
      <c r="G36" s="15">
        <f>B5L629C1*A4L203C2</f>
        <v>2.2398537983579101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2.2398537983579101</v>
      </c>
      <c r="L36" s="16" t="s">
        <v>11490</v>
      </c>
      <c r="M36" s="17">
        <f>B5L629C2-B5L629C4</f>
        <v>0</v>
      </c>
    </row>
    <row r="37" spans="1:13" x14ac:dyDescent="0.3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2841.12441360608</v>
      </c>
      <c r="F37" s="16" t="s">
        <v>11492</v>
      </c>
      <c r="G37" s="15">
        <f>B5L630C1*A4L203C2</f>
        <v>369.06206132742977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369.06206132742977</v>
      </c>
      <c r="L37" s="16" t="s">
        <v>11494</v>
      </c>
      <c r="M37" s="17">
        <f>B5L630C2-B5L630C4</f>
        <v>0</v>
      </c>
    </row>
    <row r="38" spans="1:13" x14ac:dyDescent="0.3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7446.0905881615026</v>
      </c>
      <c r="F38" s="16" t="s">
        <v>11496</v>
      </c>
      <c r="G38" s="15">
        <f>B5L631C1*A4L203C2</f>
        <v>967.24716740217912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967.24716740217912</v>
      </c>
      <c r="L38" s="16" t="s">
        <v>11498</v>
      </c>
      <c r="M38" s="17">
        <f>B5L631C2-B5L631C4</f>
        <v>0</v>
      </c>
    </row>
    <row r="39" spans="1:13" x14ac:dyDescent="0.3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4151.272424488292</v>
      </c>
      <c r="F39" s="16" t="s">
        <v>11500</v>
      </c>
      <c r="G39" s="15">
        <f>B5L632C1*A4L203C2</f>
        <v>539.25028794102911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539.25028794102911</v>
      </c>
      <c r="L39" s="16" t="s">
        <v>11502</v>
      </c>
      <c r="M39" s="17">
        <f>B5L632C2-B5L632C4</f>
        <v>0</v>
      </c>
    </row>
    <row r="40" spans="1:13" x14ac:dyDescent="0.3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4759.2592053641683</v>
      </c>
      <c r="F40" s="16" t="s">
        <v>11504</v>
      </c>
      <c r="G40" s="15">
        <f>B5L633C1*A4L203C2</f>
        <v>618.22777077680541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618.22777077680541</v>
      </c>
      <c r="L40" s="16" t="s">
        <v>11506</v>
      </c>
      <c r="M40" s="17">
        <f>B5L633C2-B5L633C4</f>
        <v>0</v>
      </c>
    </row>
    <row r="41" spans="1:13" x14ac:dyDescent="0.3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1949.9838580014778</v>
      </c>
      <c r="F41" s="16" t="s">
        <v>11508</v>
      </c>
      <c r="G41" s="15">
        <f>B5L634C1*A4L203C2</f>
        <v>253.30290315439194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253.30290315439194</v>
      </c>
      <c r="L41" s="16" t="s">
        <v>11510</v>
      </c>
      <c r="M41" s="17">
        <f>B5L634C2-B5L634C4</f>
        <v>0</v>
      </c>
    </row>
    <row r="42" spans="1:13" x14ac:dyDescent="0.3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5057.313912831044</v>
      </c>
      <c r="F42" s="16" t="s">
        <v>11512</v>
      </c>
      <c r="G42" s="15">
        <f>B5L635C1*A4L203C2</f>
        <v>656.94507727675261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656.94507727675261</v>
      </c>
      <c r="L42" s="16" t="s">
        <v>11514</v>
      </c>
      <c r="M42" s="17">
        <f>B5L635C2-B5L635C4</f>
        <v>0</v>
      </c>
    </row>
    <row r="43" spans="1:13" x14ac:dyDescent="0.3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24.182977328215134</v>
      </c>
      <c r="F43" s="16" t="s">
        <v>11516</v>
      </c>
      <c r="G43" s="15">
        <f>B5L636C1*A4L203C2</f>
        <v>3.1413687549351454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3.1413687549351454</v>
      </c>
      <c r="L43" s="16" t="s">
        <v>11518</v>
      </c>
      <c r="M43" s="17">
        <f>B5L636C2-B5L636C4</f>
        <v>0</v>
      </c>
    </row>
    <row r="44" spans="1:13" x14ac:dyDescent="0.3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56.42290749864847</v>
      </c>
      <c r="F44" s="16" t="s">
        <v>11520</v>
      </c>
      <c r="G44" s="15">
        <f>B5L637C1*A4L203C2</f>
        <v>7.3293356840744357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7.3293356840744357</v>
      </c>
      <c r="L44" s="16" t="s">
        <v>11522</v>
      </c>
      <c r="M44" s="17">
        <f>B5L637C2-B5L637C4</f>
        <v>0</v>
      </c>
    </row>
    <row r="45" spans="1:13" x14ac:dyDescent="0.3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15.542457363986129</v>
      </c>
      <c r="F45" s="16" t="s">
        <v>11524</v>
      </c>
      <c r="G45" s="15">
        <f>B5L638C1*A4L203C2</f>
        <v>2.018965211581798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2.018965211581798</v>
      </c>
      <c r="L45" s="16" t="s">
        <v>11526</v>
      </c>
      <c r="M45" s="17">
        <f>B5L638C2-B5L638C4</f>
        <v>0</v>
      </c>
    </row>
    <row r="46" spans="1:13" x14ac:dyDescent="0.3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699.23535054941135</v>
      </c>
      <c r="F46" s="16" t="s">
        <v>11528</v>
      </c>
      <c r="G46" s="15">
        <f>B5L639C1*A4L203C2</f>
        <v>90.830672036368526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90.830672036368526</v>
      </c>
      <c r="L46" s="16" t="s">
        <v>11530</v>
      </c>
      <c r="M46" s="17">
        <f>B5L639C2-B5L639C4</f>
        <v>0</v>
      </c>
    </row>
    <row r="47" spans="1:13" x14ac:dyDescent="0.3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0</v>
      </c>
      <c r="F47" s="16" t="s">
        <v>11532</v>
      </c>
      <c r="G47" s="15">
        <f>B5L640C1*A4L203C2</f>
        <v>0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0</v>
      </c>
      <c r="L47" s="16" t="s">
        <v>11534</v>
      </c>
      <c r="M47" s="17">
        <f>B5L640C2-B5L640C4</f>
        <v>0</v>
      </c>
    </row>
    <row r="48" spans="1:13" x14ac:dyDescent="0.3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897.47974322824905</v>
      </c>
      <c r="F48" s="16" t="s">
        <v>11536</v>
      </c>
      <c r="G48" s="15">
        <f>B5L641C1*A4L203C2</f>
        <v>116.58261864534954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116.58261864534954</v>
      </c>
      <c r="L48" s="16" t="s">
        <v>11538</v>
      </c>
      <c r="M48" s="17">
        <f>B5L641C2-B5L641C4</f>
        <v>0</v>
      </c>
    </row>
    <row r="49" spans="1:13" x14ac:dyDescent="0.3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-16.344625766656616</v>
      </c>
      <c r="F49" s="16" t="s">
        <v>11540</v>
      </c>
      <c r="G49" s="15">
        <f>B5L642C1*A4L203C2</f>
        <v>-2.1231668870886944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-2.1231668870886944</v>
      </c>
      <c r="L49" s="16" t="s">
        <v>11542</v>
      </c>
      <c r="M49" s="17">
        <f>B5L642C2-B5L642C4</f>
        <v>0</v>
      </c>
    </row>
    <row r="50" spans="1:13" x14ac:dyDescent="0.3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-26.520977772397504</v>
      </c>
      <c r="F50" s="16" t="s">
        <v>11544</v>
      </c>
      <c r="G50" s="15">
        <f>B5L643C1*A4L203C2</f>
        <v>-3.4450750126344354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-3.4450750126344354</v>
      </c>
      <c r="L50" s="16" t="s">
        <v>11546</v>
      </c>
      <c r="M50" s="17">
        <f>B5L643C2-B5L643C4</f>
        <v>0</v>
      </c>
    </row>
    <row r="51" spans="1:13" x14ac:dyDescent="0.3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8348.8929834505707</v>
      </c>
      <c r="F51" s="16" t="s">
        <v>11548</v>
      </c>
      <c r="G51" s="15">
        <f>B5L644C1*A4L203C2</f>
        <v>1084.521198550229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1084.521198550229</v>
      </c>
      <c r="L51" s="16" t="s">
        <v>11550</v>
      </c>
      <c r="M51" s="17">
        <f>B5L644C2-B5L644C4</f>
        <v>0</v>
      </c>
    </row>
    <row r="52" spans="1:13" x14ac:dyDescent="0.3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0</v>
      </c>
      <c r="F52" s="16" t="s">
        <v>11552</v>
      </c>
      <c r="G52" s="15">
        <f>B5L645C1*A4L203C2</f>
        <v>0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</v>
      </c>
      <c r="L52" s="16" t="s">
        <v>11554</v>
      </c>
      <c r="M52" s="17">
        <f>B5L645C2-B5L645C4</f>
        <v>0</v>
      </c>
    </row>
    <row r="53" spans="1:13" x14ac:dyDescent="0.3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3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0</v>
      </c>
      <c r="F54" s="16" t="s">
        <v>11560</v>
      </c>
      <c r="G54" s="15">
        <f>B5L647C1*A4L203C2</f>
        <v>0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0</v>
      </c>
      <c r="L54" s="16" t="s">
        <v>11562</v>
      </c>
      <c r="M54" s="17">
        <f>B5L647C2-B5L647C4</f>
        <v>0</v>
      </c>
    </row>
    <row r="55" spans="1:13" x14ac:dyDescent="0.3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3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0</v>
      </c>
      <c r="F56" s="16" t="s">
        <v>11568</v>
      </c>
      <c r="G56" s="15">
        <f>B5L649C1*A4L203C2</f>
        <v>0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0</v>
      </c>
      <c r="L56" s="16" t="s">
        <v>11570</v>
      </c>
      <c r="M56" s="17">
        <f>B5L649C2-B5L649C4</f>
        <v>0</v>
      </c>
    </row>
    <row r="57" spans="1:13" x14ac:dyDescent="0.3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3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0</v>
      </c>
      <c r="F58" s="16" t="s">
        <v>11576</v>
      </c>
      <c r="G58" s="15">
        <f>B5L651C1*A4L203C2</f>
        <v>0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0</v>
      </c>
      <c r="L58" s="16" t="s">
        <v>11578</v>
      </c>
      <c r="M58" s="17">
        <f>B5L651C2-B5L651C4</f>
        <v>0</v>
      </c>
    </row>
    <row r="59" spans="1:13" x14ac:dyDescent="0.3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3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3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3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</v>
      </c>
      <c r="F62" s="16" t="s">
        <v>11592</v>
      </c>
      <c r="G62" s="15">
        <f>B5L655C1*A4L203C2</f>
        <v>0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</v>
      </c>
    </row>
    <row r="63" spans="1:13" x14ac:dyDescent="0.3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0</v>
      </c>
      <c r="F63" s="16" t="s">
        <v>11597</v>
      </c>
      <c r="G63" s="15">
        <f>B5L656C1*A4L203C2</f>
        <v>0</v>
      </c>
      <c r="H63" s="16" t="s">
        <v>11598</v>
      </c>
      <c r="I63" s="15">
        <f>B3L632C3</f>
        <v>0</v>
      </c>
      <c r="J63" s="16" t="s">
        <v>11599</v>
      </c>
      <c r="K63" s="17">
        <f>B5L656C2*B5L656C3</f>
        <v>0</v>
      </c>
      <c r="L63" s="16" t="s">
        <v>11600</v>
      </c>
      <c r="M63" s="17">
        <f>B5L656C2-B5L656C4</f>
        <v>0</v>
      </c>
    </row>
    <row r="64" spans="1:13" x14ac:dyDescent="0.3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19599.538197881491</v>
      </c>
      <c r="F64" s="16" t="s">
        <v>11602</v>
      </c>
      <c r="G64" s="15">
        <f>B5L657C1*A4L203C2</f>
        <v>2545.9800119048055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2545.9800119048055</v>
      </c>
      <c r="L64" s="16" t="s">
        <v>11605</v>
      </c>
      <c r="M64" s="17">
        <f>B5L657C2-B5L657C4</f>
        <v>0</v>
      </c>
    </row>
    <row r="65" spans="1:13" x14ac:dyDescent="0.3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1683.793016907468</v>
      </c>
      <c r="F65" s="16" t="s">
        <v>11607</v>
      </c>
      <c r="G65" s="15">
        <f>B5L658C1*A4L203C2</f>
        <v>218.72471289628007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218.72471289628007</v>
      </c>
      <c r="L65" s="16" t="s">
        <v>11609</v>
      </c>
      <c r="M65" s="17">
        <f>B5L658C2-B5L658C4</f>
        <v>0</v>
      </c>
    </row>
    <row r="66" spans="1:13" x14ac:dyDescent="0.3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3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0</v>
      </c>
      <c r="F67" s="16" t="s">
        <v>11615</v>
      </c>
      <c r="G67" s="15">
        <f>B5L660C1*A4L203C2</f>
        <v>0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0</v>
      </c>
      <c r="L67" s="16" t="s">
        <v>11617</v>
      </c>
      <c r="M67" s="17">
        <f>B5L660C2-B5L660C4</f>
        <v>0</v>
      </c>
    </row>
    <row r="68" spans="1:13" x14ac:dyDescent="0.3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3382.8893094750983</v>
      </c>
      <c r="F68" s="16" t="s">
        <v>11619</v>
      </c>
      <c r="G68" s="15">
        <f>B5L661C1*A4L203C2</f>
        <v>439.43732130081526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439.43732130081526</v>
      </c>
      <c r="L68" s="16" t="s">
        <v>11621</v>
      </c>
      <c r="M68" s="17">
        <f>B5L661C2-B5L661C4</f>
        <v>0</v>
      </c>
    </row>
    <row r="69" spans="1:13" x14ac:dyDescent="0.3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8043.6049769691381</v>
      </c>
      <c r="F69" s="16" t="s">
        <v>11623</v>
      </c>
      <c r="G69" s="15">
        <f>B5L662C1*A4L203C2</f>
        <v>1044.8642865082909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1044.8642865082909</v>
      </c>
      <c r="L69" s="16" t="s">
        <v>11625</v>
      </c>
      <c r="M69" s="17">
        <f>B5L662C2-B5L662C4</f>
        <v>0</v>
      </c>
    </row>
    <row r="70" spans="1:13" x14ac:dyDescent="0.3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83054.091837748259</v>
      </c>
      <c r="F70" s="16" t="s">
        <v>11627</v>
      </c>
      <c r="G70" s="15">
        <f>B5L663C1*A4L203C2</f>
        <v>10788.726529723497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10788.726529723497</v>
      </c>
      <c r="L70" s="16" t="s">
        <v>11629</v>
      </c>
      <c r="M70" s="17">
        <f>B5L663C2-B5L663C4</f>
        <v>0</v>
      </c>
    </row>
    <row r="71" spans="1:13" x14ac:dyDescent="0.3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0</v>
      </c>
      <c r="F71" s="16" t="s">
        <v>11631</v>
      </c>
      <c r="G71" s="15">
        <f>B5L664C1*A4L203C2</f>
        <v>0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0</v>
      </c>
      <c r="L71" s="16" t="s">
        <v>11633</v>
      </c>
      <c r="M71" s="17">
        <f>B5L664C2-B5L664C4</f>
        <v>0</v>
      </c>
    </row>
    <row r="72" spans="1:13" x14ac:dyDescent="0.3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14866.381275541638</v>
      </c>
      <c r="F72" s="16" t="s">
        <v>11635</v>
      </c>
      <c r="G72" s="15">
        <f>B5L665C1*A4L203C2</f>
        <v>1931.1429276928586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1931.1429276928586</v>
      </c>
      <c r="L72" s="16" t="s">
        <v>11637</v>
      </c>
      <c r="M72" s="17">
        <f>B5L665C2-B5L665C4</f>
        <v>0</v>
      </c>
    </row>
    <row r="73" spans="1:13" x14ac:dyDescent="0.3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356434.98951807537</v>
      </c>
      <c r="F73" s="16" t="s">
        <v>11639</v>
      </c>
      <c r="G73" s="15">
        <f>B5L666C1*A4L203C2</f>
        <v>46300.905138397982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46300.905138397982</v>
      </c>
      <c r="L73" s="16" t="s">
        <v>11642</v>
      </c>
      <c r="M73" s="17">
        <f>B5L666C2-B5L666C4</f>
        <v>0</v>
      </c>
    </row>
    <row r="74" spans="1:13" x14ac:dyDescent="0.3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1451417.0659705331</v>
      </c>
      <c r="F74" s="16" t="s">
        <v>11644</v>
      </c>
      <c r="G74" s="15">
        <f>B5L667C1*A4L203C2</f>
        <v>188539.07686957222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188539.07686957222</v>
      </c>
      <c r="L74" s="16" t="s">
        <v>11647</v>
      </c>
      <c r="M74" s="17">
        <f>B5L667C2-B5L667C4</f>
        <v>0</v>
      </c>
    </row>
    <row r="75" spans="1:13" x14ac:dyDescent="0.3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213149.33163053077</v>
      </c>
      <c r="F75" s="16" t="s">
        <v>11649</v>
      </c>
      <c r="G75" s="15">
        <f>B5L668C1*A4L203C2</f>
        <v>27688.098178805943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27688.098178805943</v>
      </c>
      <c r="L75" s="16" t="s">
        <v>11652</v>
      </c>
      <c r="M75" s="17">
        <f>B5L668C2-B5L668C4</f>
        <v>0</v>
      </c>
    </row>
    <row r="76" spans="1:13" x14ac:dyDescent="0.3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3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38513.486168573283</v>
      </c>
      <c r="F77" s="16" t="s">
        <v>11659</v>
      </c>
      <c r="G77" s="15">
        <f>B5L670C1*A4L203C2</f>
        <v>5002.9018532976688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5002.9018532976688</v>
      </c>
      <c r="L77" s="16" t="s">
        <v>11661</v>
      </c>
      <c r="M77" s="17">
        <f>B5L670C2-B5L670C4</f>
        <v>0</v>
      </c>
    </row>
    <row r="78" spans="1:13" x14ac:dyDescent="0.3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0</v>
      </c>
      <c r="F78" s="16" t="s">
        <v>11663</v>
      </c>
      <c r="G78" s="15">
        <f>B5L671C1*A4L203C2</f>
        <v>0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0</v>
      </c>
      <c r="L78" s="16" t="s">
        <v>11666</v>
      </c>
      <c r="M78" s="17">
        <f>B5L671C2-B5L671C4</f>
        <v>0</v>
      </c>
    </row>
    <row r="79" spans="1:13" x14ac:dyDescent="0.3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160018.00861870978</v>
      </c>
      <c r="F79" s="16" t="s">
        <v>11668</v>
      </c>
      <c r="G79" s="15">
        <f>B5L672C1*A4L203C2</f>
        <v>20786.339319570397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20786.339319570397</v>
      </c>
      <c r="L79" s="16" t="s">
        <v>11671</v>
      </c>
      <c r="M79" s="17">
        <f>B5L672C2-B5L672C4</f>
        <v>0</v>
      </c>
    </row>
    <row r="80" spans="1:13" x14ac:dyDescent="0.3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13747.120099020802</v>
      </c>
      <c r="F80" s="16" t="s">
        <v>11673</v>
      </c>
      <c r="G80" s="15">
        <f>B5L673C1*A4L203C2</f>
        <v>1785.7509008628019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1785.7509008628019</v>
      </c>
      <c r="L80" s="16" t="s">
        <v>11675</v>
      </c>
      <c r="M80" s="17">
        <f>B5L673C2-B5L673C4</f>
        <v>0</v>
      </c>
    </row>
    <row r="81" spans="1:13" x14ac:dyDescent="0.3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648815.51250999852</v>
      </c>
      <c r="F81" s="16" t="s">
        <v>11677</v>
      </c>
      <c r="G81" s="15">
        <f>B5L674C1*A4L203C2</f>
        <v>84281.135075048805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84281.135075048805</v>
      </c>
      <c r="L81" s="16" t="s">
        <v>11679</v>
      </c>
      <c r="M81" s="17">
        <f>B5L674C2-B5L674C4</f>
        <v>0</v>
      </c>
    </row>
    <row r="82" spans="1:13" x14ac:dyDescent="0.3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29857.399230597774</v>
      </c>
      <c r="F82" s="16" t="s">
        <v>11681</v>
      </c>
      <c r="G82" s="15">
        <f>B5L675C1*A4L203C2</f>
        <v>3878.4761600546503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3878.4761600546503</v>
      </c>
      <c r="L82" s="16" t="s">
        <v>11683</v>
      </c>
      <c r="M82" s="17">
        <f>B5L675C2-B5L675C4</f>
        <v>0</v>
      </c>
    </row>
    <row r="83" spans="1:13" x14ac:dyDescent="0.3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3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3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3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19068258.280675776</v>
      </c>
      <c r="F86" s="16" t="s">
        <v>11698</v>
      </c>
      <c r="G86" s="15">
        <f>SUM(B5L601C2:B5L658C2)+SUM(B5L661C2:B5L678C2)</f>
        <v>2476966.7506597834</v>
      </c>
      <c r="H86" s="16" t="s">
        <v>945</v>
      </c>
      <c r="I86" s="21"/>
      <c r="J86" s="16" t="s">
        <v>11699</v>
      </c>
      <c r="K86" s="17">
        <f>SUM(B5L601C4:B5L658C4)+SUM(B5L661C4:B5L678C4)</f>
        <v>2476529.821860034</v>
      </c>
      <c r="L86" s="16" t="s">
        <v>11700</v>
      </c>
      <c r="M86" s="17">
        <f>SUM(B5L601C5:B5L658C5)+SUM(B5L661C5:B5L678C5)</f>
        <v>436.92879974900649</v>
      </c>
    </row>
    <row r="87" spans="1:13" x14ac:dyDescent="0.3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43DBB6-A215-4A70-848A-10C24E0C65FB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11705</v>
      </c>
    </row>
    <row r="3" spans="1:13" x14ac:dyDescent="0.3">
      <c r="B3" s="13" t="s">
        <v>10663</v>
      </c>
    </row>
    <row r="4" spans="1:13" x14ac:dyDescent="0.3">
      <c r="B4" s="13" t="s">
        <v>6299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2388934.5031426437</v>
      </c>
      <c r="F8" s="16" t="s">
        <v>11757</v>
      </c>
      <c r="G8" s="15">
        <f>B5L701C1*A4L204C2</f>
        <v>310322.59195822937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310322.59195822937</v>
      </c>
      <c r="L8" s="16" t="s">
        <v>11760</v>
      </c>
      <c r="M8" s="23">
        <f>B5L701C2-B5L701C4</f>
        <v>0</v>
      </c>
    </row>
    <row r="9" spans="1:13" x14ac:dyDescent="0.3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50945.142237545988</v>
      </c>
      <c r="F9" s="16" t="s">
        <v>11762</v>
      </c>
      <c r="G9" s="15">
        <f>B5L702C1*A4L204C2</f>
        <v>6617.7739766572231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6617.7739766572231</v>
      </c>
      <c r="L9" s="16" t="s">
        <v>11765</v>
      </c>
      <c r="M9" s="23">
        <f>B5L702C2-B5L702C4</f>
        <v>0</v>
      </c>
    </row>
    <row r="10" spans="1:13" x14ac:dyDescent="0.3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3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29.269078724966697</v>
      </c>
      <c r="F11" s="16" t="s">
        <v>11771</v>
      </c>
      <c r="G11" s="15">
        <f>B5L704C1*A4L204C2</f>
        <v>3.8020533263731737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3.8020533263731737</v>
      </c>
      <c r="L11" s="16" t="s">
        <v>11773</v>
      </c>
      <c r="M11" s="23">
        <f>B5L704C2-B5L704C4</f>
        <v>0</v>
      </c>
    </row>
    <row r="12" spans="1:13" x14ac:dyDescent="0.3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45900.847590972116</v>
      </c>
      <c r="F12" s="16" t="s">
        <v>11775</v>
      </c>
      <c r="G12" s="15">
        <f>B5L705C1*A4L204C2</f>
        <v>5962.5201020672775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5962.5201020672775</v>
      </c>
      <c r="L12" s="16" t="s">
        <v>11777</v>
      </c>
      <c r="M12" s="23">
        <f>B5L705C2-B5L705C4</f>
        <v>0</v>
      </c>
    </row>
    <row r="13" spans="1:13" x14ac:dyDescent="0.3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465096.44428451423</v>
      </c>
      <c r="F13" s="16" t="s">
        <v>11779</v>
      </c>
      <c r="G13" s="15">
        <f>B5L706C1*A4L204C2</f>
        <v>60416.028112558393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60416.028112558393</v>
      </c>
      <c r="L13" s="16" t="s">
        <v>11781</v>
      </c>
      <c r="M13" s="23">
        <f>B5L706C2-B5L706C4</f>
        <v>0</v>
      </c>
    </row>
    <row r="14" spans="1:13" x14ac:dyDescent="0.3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167668.68771488554</v>
      </c>
      <c r="F14" s="16" t="s">
        <v>11783</v>
      </c>
      <c r="G14" s="15">
        <f>B5L707C1*A4L204C2</f>
        <v>21780.162534163628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21780.162534163628</v>
      </c>
      <c r="L14" s="16" t="s">
        <v>11785</v>
      </c>
      <c r="M14" s="23">
        <f>B5L707C2-B5L707C4</f>
        <v>0</v>
      </c>
    </row>
    <row r="15" spans="1:13" x14ac:dyDescent="0.3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215996.55812328844</v>
      </c>
      <c r="F15" s="16" t="s">
        <v>11787</v>
      </c>
      <c r="G15" s="15">
        <f>B5L708C1*A4L204C2</f>
        <v>28057.952900215165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28057.952900215165</v>
      </c>
      <c r="L15" s="16" t="s">
        <v>11789</v>
      </c>
      <c r="M15" s="23">
        <f>B5L708C2-B5L708C4</f>
        <v>0</v>
      </c>
    </row>
    <row r="16" spans="1:13" x14ac:dyDescent="0.3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118850.94535729635</v>
      </c>
      <c r="F16" s="16" t="s">
        <v>11791</v>
      </c>
      <c r="G16" s="15">
        <f>B5L709C1*A4L204C2</f>
        <v>15438.737801912795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15438.737801912795</v>
      </c>
      <c r="L16" s="16" t="s">
        <v>11793</v>
      </c>
      <c r="M16" s="23">
        <f>B5L709C2-B5L709C4</f>
        <v>0</v>
      </c>
    </row>
    <row r="17" spans="1:13" x14ac:dyDescent="0.3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167375.22668872206</v>
      </c>
      <c r="F17" s="16" t="s">
        <v>11795</v>
      </c>
      <c r="G17" s="15">
        <f>B5L710C1*A4L204C2</f>
        <v>21742.041946864992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21742.041946864992</v>
      </c>
      <c r="L17" s="16" t="s">
        <v>11797</v>
      </c>
      <c r="M17" s="23">
        <f>B5L710C2-B5L710C4</f>
        <v>0</v>
      </c>
    </row>
    <row r="18" spans="1:13" x14ac:dyDescent="0.3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412.84805780479348</v>
      </c>
      <c r="F18" s="16" t="s">
        <v>11799</v>
      </c>
      <c r="G18" s="15">
        <f>B5L711C1*A4L204C2</f>
        <v>53.628962708842671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53.628962708842671</v>
      </c>
      <c r="L18" s="16" t="s">
        <v>11801</v>
      </c>
      <c r="M18" s="23">
        <f>B5L711C2-B5L711C4</f>
        <v>0</v>
      </c>
    </row>
    <row r="19" spans="1:13" x14ac:dyDescent="0.3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680.89119981238321</v>
      </c>
      <c r="F19" s="16" t="s">
        <v>11803</v>
      </c>
      <c r="G19" s="15">
        <f>B5L712C1*A4L204C2</f>
        <v>88.447766855628572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88.447766855628572</v>
      </c>
      <c r="L19" s="16" t="s">
        <v>11805</v>
      </c>
      <c r="M19" s="23">
        <f>B5L712C2-B5L712C4</f>
        <v>0</v>
      </c>
    </row>
    <row r="20" spans="1:13" x14ac:dyDescent="0.3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0</v>
      </c>
      <c r="F20" s="16" t="s">
        <v>11807</v>
      </c>
      <c r="G20" s="15">
        <f>B5L713C1*A4L204C2</f>
        <v>0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0</v>
      </c>
      <c r="L20" s="16" t="s">
        <v>11809</v>
      </c>
      <c r="M20" s="23">
        <f>B5L713C2-B5L713C4</f>
        <v>0</v>
      </c>
    </row>
    <row r="21" spans="1:13" x14ac:dyDescent="0.3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0</v>
      </c>
      <c r="F21" s="16" t="s">
        <v>11811</v>
      </c>
      <c r="G21" s="15">
        <f>B5L714C1*A4L204C2</f>
        <v>0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0</v>
      </c>
      <c r="L21" s="16" t="s">
        <v>11813</v>
      </c>
      <c r="M21" s="23">
        <f>B5L714C2-B5L714C4</f>
        <v>0</v>
      </c>
    </row>
    <row r="22" spans="1:13" x14ac:dyDescent="0.3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14.634539362483348</v>
      </c>
      <c r="F22" s="16" t="s">
        <v>11815</v>
      </c>
      <c r="G22" s="15">
        <f>B5L715C1*A4L204C2</f>
        <v>1.9010266631865869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1.9010266631865869</v>
      </c>
      <c r="L22" s="16" t="s">
        <v>11817</v>
      </c>
      <c r="M22" s="23">
        <f>B5L715C2-B5L715C4</f>
        <v>0</v>
      </c>
    </row>
    <row r="23" spans="1:13" x14ac:dyDescent="0.3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34294.887637609005</v>
      </c>
      <c r="F23" s="16" t="s">
        <v>11819</v>
      </c>
      <c r="G23" s="15">
        <f>B5L716C1*A4L204C2</f>
        <v>4454.9059041254095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4454.9059041254095</v>
      </c>
      <c r="L23" s="16" t="s">
        <v>11821</v>
      </c>
      <c r="M23" s="23">
        <f>B5L716C2-B5L716C4</f>
        <v>0</v>
      </c>
    </row>
    <row r="24" spans="1:13" x14ac:dyDescent="0.3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4220.9092477057238</v>
      </c>
      <c r="F24" s="16" t="s">
        <v>11823</v>
      </c>
      <c r="G24" s="15">
        <f>B5L717C1*A4L204C2</f>
        <v>548.29611127697342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548.29611127697342</v>
      </c>
      <c r="L24" s="16" t="s">
        <v>11825</v>
      </c>
      <c r="M24" s="23">
        <f>B5L717C2-B5L717C4</f>
        <v>0</v>
      </c>
    </row>
    <row r="25" spans="1:13" x14ac:dyDescent="0.3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936.6105191989343</v>
      </c>
      <c r="F25" s="16" t="s">
        <v>11827</v>
      </c>
      <c r="G25" s="15">
        <f>B5L718C1*A4L204C2</f>
        <v>121.66570644394156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121.66570644394156</v>
      </c>
      <c r="L25" s="16" t="s">
        <v>11829</v>
      </c>
      <c r="M25" s="23">
        <f>B5L718C2-B5L718C4</f>
        <v>0</v>
      </c>
    </row>
    <row r="26" spans="1:13" x14ac:dyDescent="0.3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288307.35759114631</v>
      </c>
      <c r="F26" s="16" t="s">
        <v>11831</v>
      </c>
      <c r="G26" s="15">
        <f>B5L719C1*A4L204C2</f>
        <v>37451.125751089901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37451.125751089901</v>
      </c>
      <c r="L26" s="16" t="s">
        <v>11833</v>
      </c>
      <c r="M26" s="23">
        <f>B5L719C2-B5L719C4</f>
        <v>0</v>
      </c>
    </row>
    <row r="27" spans="1:13" x14ac:dyDescent="0.3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0</v>
      </c>
      <c r="F27" s="16" t="s">
        <v>11835</v>
      </c>
      <c r="G27" s="15">
        <f>B5L720C1*A4L204C2</f>
        <v>0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0</v>
      </c>
      <c r="L27" s="16" t="s">
        <v>11837</v>
      </c>
      <c r="M27" s="23">
        <f>B5L720C2-B5L720C4</f>
        <v>0</v>
      </c>
    </row>
    <row r="28" spans="1:13" x14ac:dyDescent="0.3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3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3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3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3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(B5L364C3+B5L365C3)-_xlfn.SINGLE(B5L726C1)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3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3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3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328.89201619896789</v>
      </c>
      <c r="F35" s="16" t="s">
        <v>11867</v>
      </c>
      <c r="G35" s="15">
        <f>B5L728C1*A4L204C2</f>
        <v>42.723072904245925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42.723072904245925</v>
      </c>
      <c r="L35" s="16" t="s">
        <v>11869</v>
      </c>
      <c r="M35" s="23">
        <f>B5L728C2-B5L728C4</f>
        <v>0</v>
      </c>
    </row>
    <row r="36" spans="1:13" x14ac:dyDescent="0.3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3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3784.1837835726678</v>
      </c>
      <c r="F37" s="16" t="s">
        <v>11875</v>
      </c>
      <c r="G37" s="15">
        <f>B5L730C1*A4L204C2</f>
        <v>491.5654734860895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491.5654734860895</v>
      </c>
    </row>
    <row r="38" spans="1:13" x14ac:dyDescent="0.3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74188.64193973862</v>
      </c>
      <c r="F38" s="16" t="s">
        <v>11879</v>
      </c>
      <c r="G38" s="15">
        <f>B5L731C1*A4L204C2</f>
        <v>9637.1045879720459</v>
      </c>
      <c r="H38" s="16" t="s">
        <v>11598</v>
      </c>
      <c r="I38" s="15">
        <f>B3L632C3</f>
        <v>0</v>
      </c>
      <c r="J38" s="16" t="s">
        <v>11880</v>
      </c>
      <c r="K38" s="17">
        <f>B5L731C2*B5L731C3</f>
        <v>0</v>
      </c>
      <c r="L38" s="16" t="s">
        <v>11881</v>
      </c>
      <c r="M38" s="23">
        <f>B5L731C2-B5L731C4</f>
        <v>9637.1045879720459</v>
      </c>
    </row>
    <row r="39" spans="1:13" x14ac:dyDescent="0.3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333607.10823916062</v>
      </c>
      <c r="F39" s="16" t="s">
        <v>11883</v>
      </c>
      <c r="G39" s="15">
        <f>B5L732C1*A4L204C2</f>
        <v>43335.563360266962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43335.563360266962</v>
      </c>
      <c r="L39" s="16" t="s">
        <v>11885</v>
      </c>
      <c r="M39" s="23">
        <f>B5L732C2-B5L732C4</f>
        <v>0</v>
      </c>
    </row>
    <row r="40" spans="1:13" x14ac:dyDescent="0.3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28660.130334321293</v>
      </c>
      <c r="F40" s="16" t="s">
        <v>11887</v>
      </c>
      <c r="G40" s="15">
        <f>B5L733C1*A4L204C2</f>
        <v>3722.9509304283356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3722.9509304283356</v>
      </c>
      <c r="L40" s="16" t="s">
        <v>11889</v>
      </c>
      <c r="M40" s="23">
        <f>B5L733C2-B5L733C4</f>
        <v>0</v>
      </c>
    </row>
    <row r="41" spans="1:13" x14ac:dyDescent="0.3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4390234.7193242246</v>
      </c>
      <c r="F41" s="16" t="s">
        <v>11891</v>
      </c>
      <c r="G41" s="15">
        <f>SUM(B5L701C2:B5L733C2)</f>
        <v>570291.49004021683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560162.81997875869</v>
      </c>
      <c r="L41" s="16" t="s">
        <v>11893</v>
      </c>
      <c r="M41" s="23">
        <f>SUM(B5L701C5:B5L733C5)</f>
        <v>10128.670061458135</v>
      </c>
    </row>
    <row r="42" spans="1:13" x14ac:dyDescent="0.3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3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EB97C2-150E-4F3F-B885-D480BBC00C2B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11898</v>
      </c>
    </row>
    <row r="3" spans="1:5" x14ac:dyDescent="0.3">
      <c r="B3" s="13" t="s">
        <v>11899</v>
      </c>
    </row>
    <row r="4" spans="1:5" x14ac:dyDescent="0.3">
      <c r="B4" s="13" t="s">
        <v>11900</v>
      </c>
    </row>
    <row r="5" spans="1:5" x14ac:dyDescent="0.3">
      <c r="B5" s="11" t="s">
        <v>11901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646.54499999999996</v>
      </c>
    </row>
    <row r="9" spans="1:5" x14ac:dyDescent="0.3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608.11799999999994</v>
      </c>
    </row>
    <row r="10" spans="1:5" x14ac:dyDescent="0.3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601.55099999999993</v>
      </c>
    </row>
    <row r="11" spans="1:5" x14ac:dyDescent="0.3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608.81799999999998</v>
      </c>
    </row>
    <row r="12" spans="1:5" x14ac:dyDescent="0.3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675.02679999999998</v>
      </c>
    </row>
    <row r="13" spans="1:5" x14ac:dyDescent="0.3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1385.434</v>
      </c>
    </row>
    <row r="14" spans="1:5" x14ac:dyDescent="0.3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1398.883</v>
      </c>
    </row>
    <row r="15" spans="1:5" x14ac:dyDescent="0.3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1477.521</v>
      </c>
    </row>
    <row r="16" spans="1:5" x14ac:dyDescent="0.3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1542.2625</v>
      </c>
    </row>
    <row r="17" spans="1:5" x14ac:dyDescent="0.3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1645.2912000000001</v>
      </c>
    </row>
    <row r="18" spans="1:5" x14ac:dyDescent="0.3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3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3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3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3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3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121918.73999999999</v>
      </c>
    </row>
    <row r="24" spans="1:5" x14ac:dyDescent="0.3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120420.06</v>
      </c>
    </row>
    <row r="25" spans="1:5" x14ac:dyDescent="0.3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124744.32000000001</v>
      </c>
    </row>
    <row r="26" spans="1:5" x14ac:dyDescent="0.3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129064.83</v>
      </c>
    </row>
    <row r="27" spans="1:5" x14ac:dyDescent="0.3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139219.08000000002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B2CFFD-2EB0-431D-8DB1-E2377EB76815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11942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11944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IF(_xlfn.SINGLE(B6L216C3)=0,0,B6L201C3/_xlfn.SINGLE(B6L216C3))</f>
        <v>0</v>
      </c>
      <c r="L8" s="16" t="s">
        <v>11999</v>
      </c>
      <c r="M8" s="23">
        <f>A1L541C9</f>
        <v>0.19630805039561011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IF(_xlfn.SINGLE(B6L216C10)=0,0,B6L201C10/_xlfn.SINGLE(B6L216C10))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IF(_xlfn.SINGLE(B6L216C15)=0,0,B6L201C15/_xlfn.SINGLE(B6L216C15))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IF(_xlfn.SINGLE(B6L216C20)=0,0,B6L201C20/_xlfn.SINGLE(B6L216C20))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IF(_xlfn.SINGLE(B6L216C26)=0,0,B6L201C26/_xlfn.SINGLE(B6L216C26))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_xlfn.SINGLE(B6L218C3)*B6L201C4</f>
        <v>0</v>
      </c>
      <c r="BJ8" s="16" t="s">
        <v>12024</v>
      </c>
      <c r="BK8" s="17">
        <f>_xlfn.SINGLE(B6L218C10)*B6L201C11</f>
        <v>0</v>
      </c>
      <c r="BL8" s="16" t="s">
        <v>12025</v>
      </c>
      <c r="BM8" s="17">
        <f>_xlfn.SINGLE(B6L218C15)*B6L201C16</f>
        <v>0</v>
      </c>
      <c r="BN8" s="16" t="s">
        <v>12026</v>
      </c>
      <c r="BO8" s="17">
        <f>_xlfn.SINGLE(B6L218C20)*B6L201C21</f>
        <v>0</v>
      </c>
      <c r="BP8" s="16" t="s">
        <v>12027</v>
      </c>
      <c r="BQ8" s="17">
        <f>_xlfn.SINGLE(B6L218C26)*B6L201C27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3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41.146000000000001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74.06280000000001</v>
      </c>
      <c r="J9" s="16" t="s">
        <v>12037</v>
      </c>
      <c r="K9" s="23">
        <f>IF(_xlfn.SINGLE(B6L216C3)=0,0,B6L202C3/_xlfn.SINGLE(B6L216C3))</f>
        <v>6.9509048166729211E-3</v>
      </c>
      <c r="L9" s="16" t="s">
        <v>12038</v>
      </c>
      <c r="M9" s="23">
        <f>A1L542C9</f>
        <v>0.90497128794093529</v>
      </c>
      <c r="N9" s="16" t="s">
        <v>12039</v>
      </c>
      <c r="O9" s="23">
        <f>B6L202C1*B6L202C5</f>
        <v>37.235948613617722</v>
      </c>
      <c r="P9" s="16" t="s">
        <v>12040</v>
      </c>
      <c r="Q9" s="23">
        <f>B3L836C3</f>
        <v>1.8980000702962989</v>
      </c>
      <c r="R9" s="16" t="s">
        <v>12041</v>
      </c>
      <c r="S9" s="17">
        <f>B6L202C6*B6L202C7</f>
        <v>70.673833086195813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38.870608197407698</v>
      </c>
      <c r="X9" s="16" t="s">
        <v>12044</v>
      </c>
      <c r="Y9" s="23">
        <f>IF(_xlfn.SINGLE(B6L216C10)=0,0,B6L202C10/_xlfn.SINGLE(B6L216C10))</f>
        <v>2.9089905685988352E-2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2.4188910480000003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3.6283365720000003</v>
      </c>
      <c r="AH9" s="16" t="s">
        <v>12049</v>
      </c>
      <c r="AI9" s="23">
        <f>IF(_xlfn.SINGLE(B6L216C15)=0,0,B6L202C15/_xlfn.SINGLE(B6L216C15))</f>
        <v>6.9509048166729219E-3</v>
      </c>
      <c r="AJ9" s="16" t="s">
        <v>12050</v>
      </c>
      <c r="AK9" s="23">
        <f>A1L522C14</f>
        <v>4.6699999999999998E-2</v>
      </c>
      <c r="AL9" s="16" t="s">
        <v>12051</v>
      </c>
      <c r="AM9" s="17">
        <f>B6L202C3*B6L202C17</f>
        <v>3.4587327600000002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4.1504793119999999</v>
      </c>
      <c r="AR9" s="16" t="s">
        <v>12054</v>
      </c>
      <c r="AS9" s="23">
        <f>IF(_xlfn.SINGLE(B6L216C20)=0,0,B6L202C20/_xlfn.SINGLE(B6L216C20))</f>
        <v>6.9509048166729202E-3</v>
      </c>
      <c r="AT9" s="16" t="s">
        <v>12055</v>
      </c>
      <c r="AU9" s="17">
        <f>A1L237C3</f>
        <v>54000</v>
      </c>
      <c r="AV9" s="16" t="s">
        <v>12056</v>
      </c>
      <c r="AW9" s="17">
        <f>A1L562C1</f>
        <v>200</v>
      </c>
      <c r="AX9" s="16" t="s">
        <v>12057</v>
      </c>
      <c r="AY9" s="17">
        <f>IF(B6L202C23=0,0,B6L202C22/B6L202C23)</f>
        <v>270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67.5</v>
      </c>
      <c r="BD9" s="16" t="s">
        <v>12060</v>
      </c>
      <c r="BE9" s="23">
        <f>IF(_xlfn.SINGLE(B6L216C26)=0,0,B6L202C26/_xlfn.SINGLE(B6L216C26))</f>
        <v>1.3216195419560364E-2</v>
      </c>
      <c r="BF9" s="16" t="s">
        <v>12061</v>
      </c>
      <c r="BG9" s="17">
        <f>B6L202C3+B6L202C10+B6L202C15+B6L202C20+B6L202C26</f>
        <v>188.21222408140773</v>
      </c>
      <c r="BH9" s="16" t="s">
        <v>12062</v>
      </c>
      <c r="BI9" s="17">
        <f>_xlfn.SINGLE(B6L218C3)*B6L202C4</f>
        <v>495.64860636924374</v>
      </c>
      <c r="BJ9" s="16" t="s">
        <v>12063</v>
      </c>
      <c r="BK9" s="17">
        <f>_xlfn.SINGLE(B6L218C10)*B6L202C11</f>
        <v>260.13278976449749</v>
      </c>
      <c r="BL9" s="16" t="s">
        <v>12064</v>
      </c>
      <c r="BM9" s="17">
        <f>_xlfn.SINGLE(B6L218C15)*B6L202C16</f>
        <v>24.281825226029248</v>
      </c>
      <c r="BN9" s="16" t="s">
        <v>12065</v>
      </c>
      <c r="BO9" s="17">
        <f>_xlfn.SINGLE(B6L218C20)*B6L202C21</f>
        <v>27.776147900932411</v>
      </c>
      <c r="BP9" s="16" t="s">
        <v>12066</v>
      </c>
      <c r="BQ9" s="17">
        <f>_xlfn.SINGLE(B6L218C26)*B6L202C27</f>
        <v>451.72854563861949</v>
      </c>
      <c r="BR9" s="16" t="s">
        <v>12067</v>
      </c>
      <c r="BS9" s="15">
        <f>B6L202C29+B6L202C30+B6L202C31+B6L202C32+B6L202C33</f>
        <v>1259.5679148993224</v>
      </c>
      <c r="BT9" s="16" t="s">
        <v>12068</v>
      </c>
      <c r="BU9" s="23">
        <f>IF(B6L202C3=0,0,B6L202C29/B6L202C3)</f>
        <v>6.6922747502017703</v>
      </c>
      <c r="BV9" s="16" t="s">
        <v>12069</v>
      </c>
      <c r="BW9" s="23">
        <f>IF(B6L202C8=0,0,B6L202C30/B6L202C8)</f>
        <v>3.6807511126109738</v>
      </c>
      <c r="BX9" s="16" t="s">
        <v>12070</v>
      </c>
      <c r="BY9" s="23">
        <f>IF(B6L202C13=0,0,B6L202C31/B6L202C13)</f>
        <v>10.038412125302655</v>
      </c>
      <c r="BZ9" s="16" t="s">
        <v>12071</v>
      </c>
      <c r="CA9" s="23">
        <f>IF(B6L202C18=0,0,B6L202C32/B6L202C18)</f>
        <v>8.030729700242123</v>
      </c>
      <c r="CB9" s="16" t="s">
        <v>12072</v>
      </c>
      <c r="CC9" s="23">
        <f>IF(B6L202C24=0,0,B6L202C33/B6L202C24)</f>
        <v>1.6730686875504426</v>
      </c>
    </row>
    <row r="10" spans="1:81" x14ac:dyDescent="0.3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255.25700000000001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510.51400000000001</v>
      </c>
      <c r="J10" s="16" t="s">
        <v>12076</v>
      </c>
      <c r="K10" s="23">
        <f>IF(_xlfn.SINGLE(B6L216C3)=0,0,B6L203C3/_xlfn.SINGLE(B6L216C3))</f>
        <v>4.7912504274466521E-2</v>
      </c>
      <c r="L10" s="16" t="s">
        <v>12077</v>
      </c>
      <c r="M10" s="23">
        <f>A1L543C9</f>
        <v>0.77148844172731901</v>
      </c>
      <c r="N10" s="16" t="s">
        <v>12078</v>
      </c>
      <c r="O10" s="23">
        <f>B6L203C1*B6L203C5</f>
        <v>196.92782516999029</v>
      </c>
      <c r="P10" s="16" t="s">
        <v>12079</v>
      </c>
      <c r="Q10" s="23">
        <f>B3L837C3</f>
        <v>1.840031594982416</v>
      </c>
      <c r="R10" s="16" t="s">
        <v>12080</v>
      </c>
      <c r="S10" s="23">
        <f>B6L203C6*B6L203C7</f>
        <v>362.35342024395561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199.29438113417561</v>
      </c>
      <c r="X10" s="16" t="s">
        <v>12083</v>
      </c>
      <c r="Y10" s="23">
        <f>IF(_xlfn.SINGLE(B6L216C10)=0,0,B6L203C10/_xlfn.SINGLE(B6L216C10))</f>
        <v>0.14914751838967163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16.67338724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25.010080860000002</v>
      </c>
      <c r="AH10" s="16" t="s">
        <v>12088</v>
      </c>
      <c r="AI10" s="23">
        <f>IF(_xlfn.SINGLE(B6L216C15)=0,0,B6L203C15/_xlfn.SINGLE(B6L216C15))</f>
        <v>4.7912504274466534E-2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23.841003799999999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28.609204559999998</v>
      </c>
      <c r="AR10" s="16" t="s">
        <v>12093</v>
      </c>
      <c r="AS10" s="23">
        <f>IF(_xlfn.SINGLE(B6L216C20)=0,0,B6L203C20/_xlfn.SINGLE(B6L216C20))</f>
        <v>4.7912504274466521E-2</v>
      </c>
      <c r="AT10" s="16" t="s">
        <v>12094</v>
      </c>
      <c r="AU10" s="17">
        <f>A1L238C3</f>
        <v>293520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1467.6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366.9</v>
      </c>
      <c r="BD10" s="16" t="s">
        <v>12099</v>
      </c>
      <c r="BE10" s="23">
        <f>IF(_xlfn.SINGLE(B6L216C26)=0,0,B6L203C26/_xlfn.SINGLE(B6L216C26))</f>
        <v>7.1837364436099213E-2</v>
      </c>
      <c r="BF10" s="16" t="s">
        <v>12100</v>
      </c>
      <c r="BG10" s="17">
        <f>B6L203C3+B6L203C10+B6L203C15+B6L203C20+B6L203C26</f>
        <v>1130.3276665541757</v>
      </c>
      <c r="BH10" s="16" t="s">
        <v>12101</v>
      </c>
      <c r="BI10" s="17">
        <f>_xlfn.SINGLE(B6L218C3)*B6L203C4</f>
        <v>3416.4999518245063</v>
      </c>
      <c r="BJ10" s="16" t="s">
        <v>12102</v>
      </c>
      <c r="BK10" s="17">
        <f>_xlfn.SINGLE(B6L218C10)*B6L203C11</f>
        <v>1333.7327547213317</v>
      </c>
      <c r="BL10" s="16" t="s">
        <v>12103</v>
      </c>
      <c r="BM10" s="17">
        <f>_xlfn.SINGLE(B6L218C15)*B6L203C16</f>
        <v>167.3743326398826</v>
      </c>
      <c r="BN10" s="16" t="s">
        <v>12104</v>
      </c>
      <c r="BO10" s="17">
        <f>_xlfn.SINGLE(B6L218C20)*B6L203C21</f>
        <v>191.46065730024532</v>
      </c>
      <c r="BP10" s="16" t="s">
        <v>12105</v>
      </c>
      <c r="BQ10" s="17">
        <f>_xlfn.SINGLE(B6L218C26)*B6L203C27</f>
        <v>2455.3956058490294</v>
      </c>
      <c r="BR10" s="16" t="s">
        <v>12106</v>
      </c>
      <c r="BS10" s="15">
        <f>B6L203C29+B6L203C30+B6L203C31+B6L203C32+B6L203C33</f>
        <v>7564.4633023349952</v>
      </c>
      <c r="BT10" s="16" t="s">
        <v>12107</v>
      </c>
      <c r="BU10" s="23">
        <f>IF(B6L203C3=0,0,B6L203C29/B6L203C3)</f>
        <v>6.6922747502017694</v>
      </c>
      <c r="BV10" s="16" t="s">
        <v>12108</v>
      </c>
      <c r="BW10" s="23">
        <f>IF(B6L203C8=0,0,B6L203C30/B6L203C8)</f>
        <v>3.6807511126109747</v>
      </c>
      <c r="BX10" s="16" t="s">
        <v>12109</v>
      </c>
      <c r="BY10" s="23">
        <f>IF(B6L203C13=0,0,B6L203C31/B6L203C13)</f>
        <v>10.038412125302656</v>
      </c>
      <c r="BZ10" s="16" t="s">
        <v>12110</v>
      </c>
      <c r="CA10" s="23">
        <f>IF(B6L203C18=0,0,B6L203C32/B6L203C18)</f>
        <v>8.030729700242123</v>
      </c>
      <c r="CB10" s="16" t="s">
        <v>12111</v>
      </c>
      <c r="CC10" s="23">
        <f>IF(B6L203C24=0,0,B6L203C33/B6L203C24)</f>
        <v>1.6730686875504426</v>
      </c>
    </row>
    <row r="11" spans="1:81" x14ac:dyDescent="0.3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943.25500000000011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1886.5100000000002</v>
      </c>
      <c r="J11" s="16" t="s">
        <v>12115</v>
      </c>
      <c r="K11" s="23">
        <f>IF(_xlfn.SINGLE(B6L216C3)=0,0,B6L204C3/_xlfn.SINGLE(B6L216C3))</f>
        <v>0.17705179179968394</v>
      </c>
      <c r="L11" s="16" t="s">
        <v>12116</v>
      </c>
      <c r="M11" s="23">
        <f>A1L544C9</f>
        <v>0.1181478059179332</v>
      </c>
      <c r="N11" s="16" t="s">
        <v>12117</v>
      </c>
      <c r="O11" s="23">
        <f>B6L204C1*B6L204C5</f>
        <v>111.44350867112009</v>
      </c>
      <c r="P11" s="16" t="s">
        <v>12118</v>
      </c>
      <c r="Q11" s="23">
        <f>B3L838C3</f>
        <v>1.9393742707989059</v>
      </c>
      <c r="R11" s="16" t="s">
        <v>12119</v>
      </c>
      <c r="S11" s="17">
        <f>B6L204C6*B6L204C7</f>
        <v>216.13067336432505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118.87187035037879</v>
      </c>
      <c r="X11" s="16" t="s">
        <v>12122</v>
      </c>
      <c r="Y11" s="23">
        <f>IF(_xlfn.SINGLE(B6L216C10)=0,0,B6L204C10/_xlfn.SINGLE(B6L216C10))</f>
        <v>8.896108544656546E-2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61.613416600000008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92.420124900000019</v>
      </c>
      <c r="AH11" s="16" t="s">
        <v>12127</v>
      </c>
      <c r="AI11" s="23">
        <f>IF(_xlfn.SINGLE(B6L216C15)=0,0,B6L204C15/_xlfn.SINGLE(B6L216C15))</f>
        <v>0.177051791799684</v>
      </c>
      <c r="AJ11" s="16" t="s">
        <v>12128</v>
      </c>
      <c r="AK11" s="23">
        <f>A1L524C14</f>
        <v>4.6699999999999998E-2</v>
      </c>
      <c r="AL11" s="16" t="s">
        <v>12129</v>
      </c>
      <c r="AM11" s="17">
        <f>B6L204C3*B6L204C17</f>
        <v>88.100017000000008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105.72002040000001</v>
      </c>
      <c r="AR11" s="16" t="s">
        <v>12132</v>
      </c>
      <c r="AS11" s="23">
        <f>IF(_xlfn.SINGLE(B6L216C20)=0,0,B6L204C20/_xlfn.SINGLE(B6L216C20))</f>
        <v>0.17705179179968394</v>
      </c>
      <c r="AT11" s="16" t="s">
        <v>12133</v>
      </c>
      <c r="AU11" s="17">
        <f>A1L239C3</f>
        <v>487037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2435.1849999999999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608.79624999999999</v>
      </c>
      <c r="BD11" s="16" t="s">
        <v>12138</v>
      </c>
      <c r="BE11" s="23">
        <f>IF(_xlfn.SINGLE(B6L216C26)=0,0,B6L204C26/_xlfn.SINGLE(B6L216C26))</f>
        <v>0.11919955867697075</v>
      </c>
      <c r="BF11" s="16" t="s">
        <v>12139</v>
      </c>
      <c r="BG11" s="17">
        <f>B6L204C3+B6L204C10+B6L204C15+B6L204C20+B6L204C26</f>
        <v>2812.3182656503791</v>
      </c>
      <c r="BH11" s="16" t="s">
        <v>12140</v>
      </c>
      <c r="BI11" s="17">
        <f>_xlfn.SINGLE(B6L218C3)*B6L204C4</f>
        <v>12625.043239003144</v>
      </c>
      <c r="BJ11" s="16" t="s">
        <v>12141</v>
      </c>
      <c r="BK11" s="17">
        <f>_xlfn.SINGLE(B6L218C10)*B6L204C11</f>
        <v>795.52321645509835</v>
      </c>
      <c r="BL11" s="16" t="s">
        <v>12142</v>
      </c>
      <c r="BM11" s="17">
        <f>_xlfn.SINGLE(B6L218C15)*B6L204C16</f>
        <v>618.50086827876407</v>
      </c>
      <c r="BN11" s="16" t="s">
        <v>12143</v>
      </c>
      <c r="BO11" s="17">
        <f>_xlfn.SINGLE(B6L218C20)*B6L204C21</f>
        <v>707.50742311373608</v>
      </c>
      <c r="BP11" s="16" t="s">
        <v>12144</v>
      </c>
      <c r="BQ11" s="17">
        <f>_xlfn.SINGLE(B6L218C26)*B6L204C27</f>
        <v>4074.2317718925242</v>
      </c>
      <c r="BR11" s="16" t="s">
        <v>12145</v>
      </c>
      <c r="BS11" s="15">
        <f>B6L204C29+B6L204C30+B6L204C31+B6L204C32+B6L204C33</f>
        <v>18820.806518743266</v>
      </c>
      <c r="BT11" s="16" t="s">
        <v>12146</v>
      </c>
      <c r="BU11" s="23">
        <f>IF(B6L204C3=0,0,B6L204C29/B6L204C3)</f>
        <v>6.6922747502017703</v>
      </c>
      <c r="BV11" s="16" t="s">
        <v>12147</v>
      </c>
      <c r="BW11" s="23">
        <f>IF(B6L204C8=0,0,B6L204C30/B6L204C8)</f>
        <v>3.6807511126109738</v>
      </c>
      <c r="BX11" s="16" t="s">
        <v>12148</v>
      </c>
      <c r="BY11" s="23">
        <f>IF(B6L204C13=0,0,B6L204C31/B6L204C13)</f>
        <v>10.038412125302656</v>
      </c>
      <c r="BZ11" s="16" t="s">
        <v>12149</v>
      </c>
      <c r="CA11" s="23">
        <f>IF(B6L204C18=0,0,B6L204C32/B6L204C18)</f>
        <v>8.030729700242123</v>
      </c>
      <c r="CB11" s="16" t="s">
        <v>12150</v>
      </c>
      <c r="CC11" s="23">
        <f>IF(B6L204C24=0,0,B6L204C33/B6L204C24)</f>
        <v>1.6730686875504426</v>
      </c>
    </row>
    <row r="12" spans="1:81" x14ac:dyDescent="0.3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263.42399999999998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526.84799999999996</v>
      </c>
      <c r="J12" s="16" t="s">
        <v>12154</v>
      </c>
      <c r="K12" s="23">
        <f>IF(_xlfn.SINGLE(B6L216C3)=0,0,B6L205C3/_xlfn.SINGLE(B6L216C3))</f>
        <v>4.9445474662779348E-2</v>
      </c>
      <c r="L12" s="16" t="s">
        <v>12155</v>
      </c>
      <c r="M12" s="23">
        <f>A1L545C9</f>
        <v>0.28642112312254858</v>
      </c>
      <c r="N12" s="16" t="s">
        <v>12156</v>
      </c>
      <c r="O12" s="23">
        <f>B6L205C1*B6L205C5</f>
        <v>75.450197937434226</v>
      </c>
      <c r="P12" s="16" t="s">
        <v>12157</v>
      </c>
      <c r="Q12" s="23">
        <f>B3L839C3</f>
        <v>1.8475592939878656</v>
      </c>
      <c r="R12" s="16" t="s">
        <v>12158</v>
      </c>
      <c r="S12" s="23">
        <f>B6L205C6*B6L205C7</f>
        <v>139.39871443253068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76.669292937891882</v>
      </c>
      <c r="X12" s="16" t="s">
        <v>12161</v>
      </c>
      <c r="Y12" s="23">
        <f>IF(_xlfn.SINGLE(B6L216C10)=0,0,B6L205C10/_xlfn.SINGLE(B6L216C10))</f>
        <v>5.7377607503538569E-2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17.20685568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25.810283519999999</v>
      </c>
      <c r="AH12" s="16" t="s">
        <v>12166</v>
      </c>
      <c r="AI12" s="23">
        <f>IF(_xlfn.SINGLE(B6L216C15)=0,0,B6L205C15/_xlfn.SINGLE(B6L216C15))</f>
        <v>4.9445474662779355E-2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24.603801599999997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29.524561919999996</v>
      </c>
      <c r="AR12" s="16" t="s">
        <v>12171</v>
      </c>
      <c r="AS12" s="23">
        <f>IF(_xlfn.SINGLE(B6L216C20)=0,0,B6L205C20/_xlfn.SINGLE(B6L216C20))</f>
        <v>4.9445474662779348E-2</v>
      </c>
      <c r="AT12" s="16" t="s">
        <v>12172</v>
      </c>
      <c r="AU12" s="17">
        <f>A1L240C3</f>
        <v>133985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669.92499999999995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167.48124999999999</v>
      </c>
      <c r="BD12" s="16" t="s">
        <v>12177</v>
      </c>
      <c r="BE12" s="23">
        <f>IF(_xlfn.SINGLE(B6L216C26)=0,0,B6L205C26/_xlfn.SINGLE(B6L216C26))</f>
        <v>3.2792073023885093E-2</v>
      </c>
      <c r="BF12" s="16" t="s">
        <v>12178</v>
      </c>
      <c r="BG12" s="23">
        <f>B6L205C3+B6L205C10+B6L205C15+B6L205C20+B6L205C26</f>
        <v>826.33338837789188</v>
      </c>
      <c r="BH12" s="16" t="s">
        <v>12179</v>
      </c>
      <c r="BI12" s="17">
        <f>_xlfn.SINGLE(B6L218C3)*B6L205C4</f>
        <v>3525.8115675943022</v>
      </c>
      <c r="BJ12" s="16" t="s">
        <v>12180</v>
      </c>
      <c r="BK12" s="17">
        <f>_xlfn.SINGLE(B6L218C10)*B6L205C11</f>
        <v>513.09197324407671</v>
      </c>
      <c r="BL12" s="16" t="s">
        <v>12181</v>
      </c>
      <c r="BM12" s="17">
        <f>_xlfn.SINGLE(B6L218C15)*B6L205C16</f>
        <v>172.72950869644484</v>
      </c>
      <c r="BN12" s="16" t="s">
        <v>12182</v>
      </c>
      <c r="BO12" s="17">
        <f>_xlfn.SINGLE(B6L218C20)*B6L205C21</f>
        <v>197.58648024798467</v>
      </c>
      <c r="BP12" s="16" t="s">
        <v>12183</v>
      </c>
      <c r="BQ12" s="17">
        <f>_xlfn.SINGLE(B6L218C26)*B6L205C27</f>
        <v>1120.8305405072301</v>
      </c>
      <c r="BR12" s="16" t="s">
        <v>12184</v>
      </c>
      <c r="BS12" s="15">
        <f>B6L205C29+B6L205C30+B6L205C31+B6L205C32+B6L205C33</f>
        <v>5530.050070290039</v>
      </c>
      <c r="BT12" s="16" t="s">
        <v>12185</v>
      </c>
      <c r="BU12" s="23">
        <f>IF(B6L205C3=0,0,B6L205C29/B6L205C3)</f>
        <v>6.6922747502017712</v>
      </c>
      <c r="BV12" s="16" t="s">
        <v>12186</v>
      </c>
      <c r="BW12" s="23">
        <f>IF(B6L205C8=0,0,B6L205C30/B6L205C8)</f>
        <v>3.6807511126109738</v>
      </c>
      <c r="BX12" s="16" t="s">
        <v>12187</v>
      </c>
      <c r="BY12" s="23">
        <f>IF(B6L205C13=0,0,B6L205C31/B6L205C13)</f>
        <v>10.038412125302653</v>
      </c>
      <c r="BZ12" s="16" t="s">
        <v>12188</v>
      </c>
      <c r="CA12" s="23">
        <f>IF(B6L205C18=0,0,B6L205C32/B6L205C18)</f>
        <v>8.0307297002421247</v>
      </c>
      <c r="CB12" s="16" t="s">
        <v>12189</v>
      </c>
      <c r="CC12" s="23">
        <f>IF(B6L205C24=0,0,B6L205C33/B6L205C24)</f>
        <v>1.6730686875504426</v>
      </c>
    </row>
    <row r="13" spans="1:81" x14ac:dyDescent="0.3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918.86700000000008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1837.7340000000002</v>
      </c>
      <c r="J13" s="16" t="s">
        <v>12193</v>
      </c>
      <c r="K13" s="23">
        <f>IF(_xlfn.SINGLE(B6L216C3)=0,0,B6L206C3/_xlfn.SINGLE(B6L216C3))</f>
        <v>0.1724740910735699</v>
      </c>
      <c r="L13" s="16" t="s">
        <v>12194</v>
      </c>
      <c r="M13" s="23">
        <f>A1L546C9</f>
        <v>0.3000777342133743</v>
      </c>
      <c r="N13" s="16" t="s">
        <v>12195</v>
      </c>
      <c r="O13" s="23">
        <f>B6L206C1*B6L206C5</f>
        <v>275.73152740344062</v>
      </c>
      <c r="P13" s="16" t="s">
        <v>12196</v>
      </c>
      <c r="Q13" s="23">
        <f>B3L840C3</f>
        <v>1.9421250664334702</v>
      </c>
      <c r="R13" s="16" t="s">
        <v>12197</v>
      </c>
      <c r="S13" s="17">
        <f>B6L206C6*B6L206C7</f>
        <v>535.50511097620927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294.52781103691512</v>
      </c>
      <c r="X13" s="16" t="s">
        <v>12200</v>
      </c>
      <c r="Y13" s="23">
        <f>IF(_xlfn.SINGLE(B6L216C10)=0,0,B6L206C10/_xlfn.SINGLE(B6L216C10))</f>
        <v>0.22041811647124809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60.020392440000009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90.030588660000006</v>
      </c>
      <c r="AH13" s="16" t="s">
        <v>12205</v>
      </c>
      <c r="AI13" s="23">
        <f>IF(_xlfn.SINGLE(B6L216C15)=0,0,B6L206C15/_xlfn.SINGLE(B6L216C15))</f>
        <v>0.17247409107356992</v>
      </c>
      <c r="AJ13" s="16" t="s">
        <v>12206</v>
      </c>
      <c r="AK13" s="23">
        <f>A1L526C14</f>
        <v>4.6699999999999998E-2</v>
      </c>
      <c r="AL13" s="16" t="s">
        <v>12207</v>
      </c>
      <c r="AM13" s="17">
        <f>B6L206C3*B6L206C17</f>
        <v>85.822177800000006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102.98661336000001</v>
      </c>
      <c r="AR13" s="16" t="s">
        <v>12210</v>
      </c>
      <c r="AS13" s="23">
        <f>IF(_xlfn.SINGLE(B6L216C20)=0,0,B6L206C20/_xlfn.SINGLE(B6L216C20))</f>
        <v>0.17247409107356992</v>
      </c>
      <c r="AT13" s="16" t="s">
        <v>12211</v>
      </c>
      <c r="AU13" s="17">
        <f>A1L241C3</f>
        <v>917221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4586.1049999999996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1146.5262499999999</v>
      </c>
      <c r="BD13" s="16" t="s">
        <v>12216</v>
      </c>
      <c r="BE13" s="23">
        <f>IF(_xlfn.SINGLE(B6L216C26)=0,0,B6L206C26/_xlfn.SINGLE(B6L216C26))</f>
        <v>0.22448466627638103</v>
      </c>
      <c r="BF13" s="16" t="s">
        <v>12217</v>
      </c>
      <c r="BG13" s="17">
        <f>B6L206C3+B6L206C10+B6L206C15+B6L206C20+B6L206C26</f>
        <v>3471.805263056915</v>
      </c>
      <c r="BH13" s="16" t="s">
        <v>12218</v>
      </c>
      <c r="BI13" s="17">
        <f>_xlfn.SINGLE(B6L218C3)*B6L206C4</f>
        <v>12298.6208457873</v>
      </c>
      <c r="BJ13" s="16" t="s">
        <v>12219</v>
      </c>
      <c r="BK13" s="17">
        <f>_xlfn.SINGLE(B6L218C10)*B6L206C11</f>
        <v>1971.0610330345455</v>
      </c>
      <c r="BL13" s="16" t="s">
        <v>12220</v>
      </c>
      <c r="BM13" s="17">
        <f>_xlfn.SINGLE(B6L218C15)*B6L206C16</f>
        <v>602.50943523511978</v>
      </c>
      <c r="BN13" s="16" t="s">
        <v>12221</v>
      </c>
      <c r="BO13" s="17">
        <f>_xlfn.SINGLE(B6L218C20)*B6L206C21</f>
        <v>689.21471219792033</v>
      </c>
      <c r="BP13" s="16" t="s">
        <v>12222</v>
      </c>
      <c r="BQ13" s="17">
        <f>_xlfn.SINGLE(B6L218C26)*B6L206C27</f>
        <v>7672.8686733185223</v>
      </c>
      <c r="BR13" s="16" t="s">
        <v>12223</v>
      </c>
      <c r="BS13" s="15">
        <f>B6L206C29+B6L206C30+B6L206C31+B6L206C32+B6L206C33</f>
        <v>23234.274699573409</v>
      </c>
      <c r="BT13" s="16" t="s">
        <v>12224</v>
      </c>
      <c r="BU13" s="23">
        <f>IF(B6L206C3=0,0,B6L206C29/B6L206C3)</f>
        <v>6.6922747502017694</v>
      </c>
      <c r="BV13" s="16" t="s">
        <v>12225</v>
      </c>
      <c r="BW13" s="23">
        <f>IF(B6L206C8=0,0,B6L206C30/B6L206C8)</f>
        <v>3.6807511126109742</v>
      </c>
      <c r="BX13" s="16" t="s">
        <v>12226</v>
      </c>
      <c r="BY13" s="23">
        <f>IF(B6L206C13=0,0,B6L206C31/B6L206C13)</f>
        <v>10.038412125302653</v>
      </c>
      <c r="BZ13" s="16" t="s">
        <v>12227</v>
      </c>
      <c r="CA13" s="23">
        <f>IF(B6L206C18=0,0,B6L206C32/B6L206C18)</f>
        <v>8.0307297002421247</v>
      </c>
      <c r="CB13" s="16" t="s">
        <v>12228</v>
      </c>
      <c r="CC13" s="23">
        <f>IF(B6L206C24=0,0,B6L206C33/B6L206C24)</f>
        <v>1.6730686875504428</v>
      </c>
    </row>
    <row r="14" spans="1:81" x14ac:dyDescent="0.3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352.89800000000002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705.79600000000005</v>
      </c>
      <c r="J14" s="16" t="s">
        <v>12232</v>
      </c>
      <c r="K14" s="23">
        <f>IF(_xlfn.SINGLE(B6L216C3)=0,0,B6L207C3/_xlfn.SINGLE(B6L216C3))</f>
        <v>6.6240012745784393E-2</v>
      </c>
      <c r="L14" s="16" t="s">
        <v>12233</v>
      </c>
      <c r="M14" s="23">
        <f>A1L547C9</f>
        <v>0.10506742723321025</v>
      </c>
      <c r="N14" s="16" t="s">
        <v>12234</v>
      </c>
      <c r="O14" s="23">
        <f>B6L207C1*B6L207C5</f>
        <v>37.07808493574543</v>
      </c>
      <c r="P14" s="16" t="s">
        <v>12235</v>
      </c>
      <c r="Q14" s="23">
        <f>B3L841C3</f>
        <v>1.9431803364193505</v>
      </c>
      <c r="R14" s="16" t="s">
        <v>12236</v>
      </c>
      <c r="S14" s="23">
        <f>B6L207C6*B6L207C7</f>
        <v>72.049405559227054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39.627173057574886</v>
      </c>
      <c r="X14" s="16" t="s">
        <v>12239</v>
      </c>
      <c r="Y14" s="23">
        <f>IF(_xlfn.SINGLE(B6L216C10)=0,0,B6L207C10/_xlfn.SINGLE(B6L216C10))</f>
        <v>2.9656102137451755E-2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23.051297360000003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34.576946040000003</v>
      </c>
      <c r="AH14" s="16" t="s">
        <v>12244</v>
      </c>
      <c r="AI14" s="23">
        <f>IF(_xlfn.SINGLE(B6L216C15)=0,0,B6L207C15/_xlfn.SINGLE(B6L216C15))</f>
        <v>6.6240012745784407E-2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32.960673200000002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39.55280784</v>
      </c>
      <c r="AR14" s="16" t="s">
        <v>12249</v>
      </c>
      <c r="AS14" s="23">
        <f>IF(_xlfn.SINGLE(B6L216C20)=0,0,B6L207C20/_xlfn.SINGLE(B6L216C20))</f>
        <v>6.6240012745784393E-2</v>
      </c>
      <c r="AT14" s="16" t="s">
        <v>12250</v>
      </c>
      <c r="AU14" s="17">
        <f>A1L242C3</f>
        <v>178827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894.13499999999999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223.53375</v>
      </c>
      <c r="BD14" s="16" t="s">
        <v>12255</v>
      </c>
      <c r="BE14" s="23">
        <f>IF(_xlfn.SINGLE(B6L216C26)=0,0,B6L207C26/_xlfn.SINGLE(B6L216C26))</f>
        <v>4.3766899598031872E-2</v>
      </c>
      <c r="BF14" s="16" t="s">
        <v>12256</v>
      </c>
      <c r="BG14" s="17">
        <f>B6L207C3+B6L207C10+B6L207C15+B6L207C20+B6L207C26</f>
        <v>1043.086676937575</v>
      </c>
      <c r="BH14" s="16" t="s">
        <v>12257</v>
      </c>
      <c r="BI14" s="17">
        <f>_xlfn.SINGLE(B6L218C3)*B6L207C4</f>
        <v>4723.3807495934088</v>
      </c>
      <c r="BJ14" s="16" t="s">
        <v>12258</v>
      </c>
      <c r="BK14" s="17">
        <f>_xlfn.SINGLE(B6L218C10)*B6L207C11</f>
        <v>265.1959296750843</v>
      </c>
      <c r="BL14" s="16" t="s">
        <v>12259</v>
      </c>
      <c r="BM14" s="17">
        <f>_xlfn.SINGLE(B6L218C15)*B6L207C16</f>
        <v>231.39842292258109</v>
      </c>
      <c r="BN14" s="16" t="s">
        <v>12260</v>
      </c>
      <c r="BO14" s="17">
        <f>_xlfn.SINGLE(B6L218C20)*B6L207C21</f>
        <v>264.69825720721457</v>
      </c>
      <c r="BP14" s="16" t="s">
        <v>12261</v>
      </c>
      <c r="BQ14" s="17">
        <f>_xlfn.SINGLE(B6L218C26)*B6L207C27</f>
        <v>1495.9492709429148</v>
      </c>
      <c r="BR14" s="16" t="s">
        <v>12262</v>
      </c>
      <c r="BS14" s="15">
        <f>B6L207C29+B6L207C30+B6L207C31+B6L207C32+B6L207C33</f>
        <v>6980.6226303412041</v>
      </c>
      <c r="BT14" s="16" t="s">
        <v>12263</v>
      </c>
      <c r="BU14" s="23">
        <f>IF(B6L207C3=0,0,B6L207C29/B6L207C3)</f>
        <v>6.6922747502017703</v>
      </c>
      <c r="BV14" s="16" t="s">
        <v>12264</v>
      </c>
      <c r="BW14" s="23">
        <f>IF(B6L207C8=0,0,B6L207C30/B6L207C8)</f>
        <v>3.6807511126109742</v>
      </c>
      <c r="BX14" s="16" t="s">
        <v>12265</v>
      </c>
      <c r="BY14" s="23">
        <f>IF(B6L207C13=0,0,B6L207C31/B6L207C13)</f>
        <v>10.038412125302655</v>
      </c>
      <c r="BZ14" s="16" t="s">
        <v>12266</v>
      </c>
      <c r="CA14" s="23">
        <f>IF(B6L207C18=0,0,B6L207C32/B6L207C18)</f>
        <v>8.030729700242123</v>
      </c>
      <c r="CB14" s="16" t="s">
        <v>12267</v>
      </c>
      <c r="CC14" s="23">
        <f>IF(B6L207C24=0,0,B6L207C33/B6L207C24)</f>
        <v>1.6730686875504424</v>
      </c>
    </row>
    <row r="15" spans="1:81" x14ac:dyDescent="0.3">
      <c r="A15" s="11">
        <v>208</v>
      </c>
      <c r="B15" s="14" t="s">
        <v>945</v>
      </c>
      <c r="C15" s="11" t="s">
        <v>11988</v>
      </c>
      <c r="D15" s="16" t="s">
        <v>12268</v>
      </c>
      <c r="E15" s="21">
        <f>A1L354C3</f>
        <v>703.1579999999999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1406.3159999999998</v>
      </c>
      <c r="J15" s="16" t="s">
        <v>12271</v>
      </c>
      <c r="K15" s="23">
        <f>IF(_xlfn.SINGLE(B6L216C3)=0,0,B6L208C3/_xlfn.SINGLE(B6L216C3))</f>
        <v>0.13198486498166681</v>
      </c>
      <c r="L15" s="16" t="s">
        <v>12272</v>
      </c>
      <c r="M15" s="23">
        <f>A1L548C9</f>
        <v>0.21425589631413006</v>
      </c>
      <c r="N15" s="16" t="s">
        <v>12273</v>
      </c>
      <c r="O15" s="23">
        <f>B6L208C1*B6L208C5</f>
        <v>150.65574754045105</v>
      </c>
      <c r="P15" s="16" t="s">
        <v>12274</v>
      </c>
      <c r="Q15" s="23">
        <f>B3L842C3</f>
        <v>1.9477024583026323</v>
      </c>
      <c r="R15" s="16" t="s">
        <v>12275</v>
      </c>
      <c r="S15" s="23">
        <f>B6L208C6*B6L208C7</f>
        <v>293.43256984195727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161.38791341307652</v>
      </c>
      <c r="X15" s="16" t="s">
        <v>12278</v>
      </c>
      <c r="Y15" s="23">
        <f>IF(_xlfn.SINGLE(B6L216C10)=0,0,B6L208C10/_xlfn.SINGLE(B6L216C10))</f>
        <v>0.120779154167131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45.930280559999993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68.895420839999986</v>
      </c>
      <c r="AH15" s="16" t="s">
        <v>12283</v>
      </c>
      <c r="AI15" s="23">
        <f>IF(_xlfn.SINGLE(B6L216C15)=0,0,B6L208C15/_xlfn.SINGLE(B6L216C15))</f>
        <v>0.13198486498166684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65.674957199999994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78.809948639999988</v>
      </c>
      <c r="AR15" s="16" t="s">
        <v>12288</v>
      </c>
      <c r="AS15" s="23">
        <f>IF(_xlfn.SINGLE(B6L216C20)=0,0,B6L208C20/_xlfn.SINGLE(B6L216C20))</f>
        <v>0.13198486498166681</v>
      </c>
      <c r="AT15" s="16" t="s">
        <v>12289</v>
      </c>
      <c r="AU15" s="17">
        <f>A1L243C3</f>
        <v>232618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1163.0899999999999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290.77249999999998</v>
      </c>
      <c r="BD15" s="16" t="s">
        <v>12294</v>
      </c>
      <c r="BE15" s="23">
        <f>IF(_xlfn.SINGLE(B6L216C26)=0,0,B6L208C26/_xlfn.SINGLE(B6L216C26))</f>
        <v>5.6931943446431342E-2</v>
      </c>
      <c r="BF15" s="16" t="s">
        <v>12295</v>
      </c>
      <c r="BG15" s="17">
        <f>B6L208C3+B6L208C10+B6L208C15+B6L208C20+B6L208C26</f>
        <v>2006.1817828930764</v>
      </c>
      <c r="BH15" s="16" t="s">
        <v>12296</v>
      </c>
      <c r="BI15" s="17">
        <f>_xlfn.SINGLE(B6L218C3)*B6L208C4</f>
        <v>9411.4530576047509</v>
      </c>
      <c r="BJ15" s="16" t="s">
        <v>12297</v>
      </c>
      <c r="BK15" s="17">
        <f>_xlfn.SINGLE(B6L218C10)*B6L208C11</f>
        <v>1080.0522579220815</v>
      </c>
      <c r="BL15" s="16" t="s">
        <v>12298</v>
      </c>
      <c r="BM15" s="17">
        <f>_xlfn.SINGLE(B6L218C15)*B6L208C16</f>
        <v>461.06708529205679</v>
      </c>
      <c r="BN15" s="16" t="s">
        <v>12299</v>
      </c>
      <c r="BO15" s="17">
        <f>_xlfn.SINGLE(B6L218C20)*B6L208C21</f>
        <v>527.41782934817013</v>
      </c>
      <c r="BP15" s="16" t="s">
        <v>12300</v>
      </c>
      <c r="BQ15" s="17">
        <f>_xlfn.SINGLE(B6L218C26)*B6L208C27</f>
        <v>1945.9294598030442</v>
      </c>
      <c r="BR15" s="16" t="s">
        <v>12301</v>
      </c>
      <c r="BS15" s="15">
        <f>B6L208C29+B6L208C30+B6L208C31+B6L208C32+B6L208C33</f>
        <v>13425.919689970106</v>
      </c>
      <c r="BT15" s="16" t="s">
        <v>12302</v>
      </c>
      <c r="BU15" s="23">
        <f>IF(B6L208C3=0,0,B6L208C29/B6L208C3)</f>
        <v>6.6922747502017703</v>
      </c>
      <c r="BV15" s="16" t="s">
        <v>12303</v>
      </c>
      <c r="BW15" s="23">
        <f>IF(B6L208C8=0,0,B6L208C30/B6L208C8)</f>
        <v>3.6807511126109738</v>
      </c>
      <c r="BX15" s="16" t="s">
        <v>12304</v>
      </c>
      <c r="BY15" s="23">
        <f>IF(B6L208C13=0,0,B6L208C31/B6L208C13)</f>
        <v>10.038412125302656</v>
      </c>
      <c r="BZ15" s="16" t="s">
        <v>12305</v>
      </c>
      <c r="CA15" s="23">
        <f>IF(B6L208C18=0,0,B6L208C32/B6L208C18)</f>
        <v>8.0307297002421212</v>
      </c>
      <c r="CB15" s="16" t="s">
        <v>12306</v>
      </c>
      <c r="CC15" s="23">
        <f>IF(B6L208C24=0,0,B6L208C33/B6L208C24)</f>
        <v>1.6730686875504426</v>
      </c>
    </row>
    <row r="16" spans="1:81" x14ac:dyDescent="0.3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23.504999999999999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47.01</v>
      </c>
      <c r="J16" s="16" t="s">
        <v>12310</v>
      </c>
      <c r="K16" s="23">
        <f>IF(_xlfn.SINGLE(B6L216C3)=0,0,B6L209C3/_xlfn.SINGLE(B6L216C3))</f>
        <v>4.4119589784857435E-3</v>
      </c>
      <c r="L16" s="16" t="s">
        <v>12311</v>
      </c>
      <c r="M16" s="23">
        <f>A1L549C9</f>
        <v>0.94421808304229726</v>
      </c>
      <c r="N16" s="16" t="s">
        <v>12312</v>
      </c>
      <c r="O16" s="23">
        <f>B6L209C1*B6L209C5</f>
        <v>22.193846041909197</v>
      </c>
      <c r="P16" s="16" t="s">
        <v>12313</v>
      </c>
      <c r="Q16" s="23">
        <f>B3L843C3</f>
        <v>1.430456117770091</v>
      </c>
      <c r="R16" s="16" t="s">
        <v>12314</v>
      </c>
      <c r="S16" s="23">
        <f>B6L209C6*B6L209C7</f>
        <v>31.74732284749653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17.461027566123093</v>
      </c>
      <c r="X16" s="16" t="s">
        <v>12317</v>
      </c>
      <c r="Y16" s="23">
        <f>IF(_xlfn.SINGLE(B6L216C10)=0,0,B6L209C10/_xlfn.SINGLE(B6L216C10))</f>
        <v>1.3067447838720422E-2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1.5353466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2.3030198999999998</v>
      </c>
      <c r="AH16" s="16" t="s">
        <v>12322</v>
      </c>
      <c r="AI16" s="23">
        <f>IF(_xlfn.SINGLE(B6L216C15)=0,0,B6L209C15/_xlfn.SINGLE(B6L216C15))</f>
        <v>4.4119589784857444E-3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2.1953669999999996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2.6344403999999995</v>
      </c>
      <c r="AR16" s="16" t="s">
        <v>12327</v>
      </c>
      <c r="AS16" s="23">
        <f>IF(_xlfn.SINGLE(B6L216C20)=0,0,B6L209C20/_xlfn.SINGLE(B6L216C20))</f>
        <v>4.4119589784857435E-3</v>
      </c>
      <c r="AT16" s="16" t="s">
        <v>12328</v>
      </c>
      <c r="AU16" s="17">
        <f>A1L244C3</f>
        <v>35564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177.82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44.454999999999998</v>
      </c>
      <c r="BD16" s="16" t="s">
        <v>12333</v>
      </c>
      <c r="BE16" s="23">
        <f>IF(_xlfn.SINGLE(B6L216C26)=0,0,B6L209C26/_xlfn.SINGLE(B6L216C26))</f>
        <v>8.7040884055786059E-3</v>
      </c>
      <c r="BF16" s="16" t="s">
        <v>12334</v>
      </c>
      <c r="BG16" s="23">
        <f>B6L209C3+B6L209C10+B6L209C15+B6L209C20+B6L209C26</f>
        <v>113.86348786612309</v>
      </c>
      <c r="BH16" s="16" t="s">
        <v>12335</v>
      </c>
      <c r="BI16" s="17">
        <f>_xlfn.SINGLE(B6L218C3)*B6L209C4</f>
        <v>314.6038360069852</v>
      </c>
      <c r="BJ16" s="16" t="s">
        <v>12336</v>
      </c>
      <c r="BK16" s="17">
        <f>_xlfn.SINGLE(B6L218C10)*B6L209C11</f>
        <v>116.85399389334265</v>
      </c>
      <c r="BL16" s="16" t="s">
        <v>12337</v>
      </c>
      <c r="BM16" s="17">
        <f>_xlfn.SINGLE(B6L218C15)*B6L209C16</f>
        <v>15.412441925982204</v>
      </c>
      <c r="BN16" s="16" t="s">
        <v>12338</v>
      </c>
      <c r="BO16" s="17">
        <f>_xlfn.SINGLE(B6L218C20)*B6L209C21</f>
        <v>17.630398969831447</v>
      </c>
      <c r="BP16" s="16" t="s">
        <v>12339</v>
      </c>
      <c r="BQ16" s="17">
        <f>_xlfn.SINGLE(B6L218C26)*B6L209C27</f>
        <v>297.50507402021964</v>
      </c>
      <c r="BR16" s="16" t="s">
        <v>12340</v>
      </c>
      <c r="BS16" s="15">
        <f>B6L209C29+B6L209C30+B6L209C31+B6L209C32+B6L209C33</f>
        <v>762.00574481636113</v>
      </c>
      <c r="BT16" s="16" t="s">
        <v>12341</v>
      </c>
      <c r="BU16" s="23">
        <f>IF(B6L209C3=0,0,B6L209C29/B6L209C3)</f>
        <v>6.6922747502017703</v>
      </c>
      <c r="BV16" s="16" t="s">
        <v>12342</v>
      </c>
      <c r="BW16" s="23">
        <f>IF(B6L209C8=0,0,B6L209C30/B6L209C8)</f>
        <v>3.6807511126109738</v>
      </c>
      <c r="BX16" s="16" t="s">
        <v>12343</v>
      </c>
      <c r="BY16" s="23">
        <f>IF(B6L209C13=0,0,B6L209C31/B6L209C13)</f>
        <v>10.038412125302655</v>
      </c>
      <c r="BZ16" s="16" t="s">
        <v>12344</v>
      </c>
      <c r="CA16" s="23">
        <f>IF(B6L209C18=0,0,B6L209C32/B6L209C18)</f>
        <v>8.030729700242123</v>
      </c>
      <c r="CB16" s="16" t="s">
        <v>12345</v>
      </c>
      <c r="CC16" s="23">
        <f>IF(B6L209C24=0,0,B6L209C33/B6L209C24)</f>
        <v>1.6730686875504424</v>
      </c>
    </row>
    <row r="17" spans="1:81" x14ac:dyDescent="0.3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4.9870000000000001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9.9740000000000002</v>
      </c>
      <c r="J17" s="16" t="s">
        <v>12349</v>
      </c>
      <c r="K17" s="23">
        <f>IF(_xlfn.SINGLE(B6L216C3)=0,0,B6L210C3/_xlfn.SINGLE(B6L216C3))</f>
        <v>9.3607485325285711E-4</v>
      </c>
      <c r="L17" s="16" t="s">
        <v>12350</v>
      </c>
      <c r="M17" s="23">
        <f>A1L550C9</f>
        <v>0.75804088467173658</v>
      </c>
      <c r="N17" s="16" t="s">
        <v>12351</v>
      </c>
      <c r="O17" s="23">
        <f>B6L210C1*B6L210C5</f>
        <v>3.7803498918579503</v>
      </c>
      <c r="P17" s="16" t="s">
        <v>12352</v>
      </c>
      <c r="Q17" s="23">
        <f>B3L844C3</f>
        <v>1.9374220374220374</v>
      </c>
      <c r="R17" s="16" t="s">
        <v>12353</v>
      </c>
      <c r="S17" s="23">
        <f>B6L210C6*B6L210C7</f>
        <v>7.3241331896516089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4.0282732543083855</v>
      </c>
      <c r="X17" s="16" t="s">
        <v>12356</v>
      </c>
      <c r="Y17" s="23">
        <f>IF(_xlfn.SINGLE(B6L216C10)=0,0,B6L210C10/_xlfn.SINGLE(B6L216C10))</f>
        <v>3.0146708394708176E-3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0.32575084000000004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0.48862626000000009</v>
      </c>
      <c r="AH17" s="16" t="s">
        <v>12361</v>
      </c>
      <c r="AI17" s="23">
        <f>IF(_xlfn.SINGLE(B6L216C15)=0,0,B6L210C15/_xlfn.SINGLE(B6L216C15))</f>
        <v>9.3607485325285743E-4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0.46578579999999997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0.55894295999999999</v>
      </c>
      <c r="AR17" s="16" t="s">
        <v>12366</v>
      </c>
      <c r="AS17" s="23">
        <f>IF(_xlfn.SINGLE(B6L216C20)=0,0,B6L210C20/_xlfn.SINGLE(B6L216C20))</f>
        <v>9.3607485325285711E-4</v>
      </c>
      <c r="AT17" s="16" t="s">
        <v>12367</v>
      </c>
      <c r="AU17" s="17">
        <f>A1L245C3</f>
        <v>9319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46.594999999999999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11.64875</v>
      </c>
      <c r="BD17" s="16" t="s">
        <v>12372</v>
      </c>
      <c r="BE17" s="23">
        <f>IF(_xlfn.SINGLE(B6L216C26)=0,0,B6L210C26/_xlfn.SINGLE(B6L216C26))</f>
        <v>2.2807726873126486E-3</v>
      </c>
      <c r="BF17" s="16" t="s">
        <v>12373</v>
      </c>
      <c r="BG17" s="23">
        <f>B6L210C3+B6L210C10+B6L210C15+B6L210C20+B6L210C26</f>
        <v>26.698592474308384</v>
      </c>
      <c r="BH17" s="16" t="s">
        <v>12374</v>
      </c>
      <c r="BI17" s="17">
        <f>_xlfn.SINGLE(B6L218C3)*B6L210C4</f>
        <v>66.748748358512458</v>
      </c>
      <c r="BJ17" s="16" t="s">
        <v>12375</v>
      </c>
      <c r="BK17" s="17">
        <f>_xlfn.SINGLE(B6L218C10)*B6L210C11</f>
        <v>26.958311386721121</v>
      </c>
      <c r="BL17" s="16" t="s">
        <v>12376</v>
      </c>
      <c r="BM17" s="17">
        <f>_xlfn.SINGLE(B6L218C15)*B6L210C16</f>
        <v>3.2700211820835259</v>
      </c>
      <c r="BN17" s="16" t="s">
        <v>12377</v>
      </c>
      <c r="BO17" s="17">
        <f>_xlfn.SINGLE(B6L218C20)*B6L210C21</f>
        <v>3.7405998580110378</v>
      </c>
      <c r="BP17" s="16" t="s">
        <v>12378</v>
      </c>
      <c r="BQ17" s="17">
        <f>_xlfn.SINGLE(B6L218C26)*B6L210C27</f>
        <v>77.956635496412872</v>
      </c>
      <c r="BR17" s="16" t="s">
        <v>12379</v>
      </c>
      <c r="BS17" s="15">
        <f>B6L210C29+B6L210C30+B6L210C31+B6L210C32+B6L210C33</f>
        <v>178.67431628174103</v>
      </c>
      <c r="BT17" s="16" t="s">
        <v>12380</v>
      </c>
      <c r="BU17" s="23">
        <f>IF(B6L210C3=0,0,B6L210C29/B6L210C3)</f>
        <v>6.6922747502017703</v>
      </c>
      <c r="BV17" s="16" t="s">
        <v>12381</v>
      </c>
      <c r="BW17" s="23">
        <f>IF(B6L210C8=0,0,B6L210C30/B6L210C8)</f>
        <v>3.6807511126109738</v>
      </c>
      <c r="BX17" s="16" t="s">
        <v>12382</v>
      </c>
      <c r="BY17" s="23">
        <f>IF(B6L210C13=0,0,B6L210C31/B6L210C13)</f>
        <v>10.038412125302656</v>
      </c>
      <c r="BZ17" s="16" t="s">
        <v>12383</v>
      </c>
      <c r="CA17" s="23">
        <f>IF(B6L210C18=0,0,B6L210C32/B6L210C18)</f>
        <v>8.0307297002421247</v>
      </c>
      <c r="CB17" s="16" t="s">
        <v>12384</v>
      </c>
      <c r="CC17" s="23">
        <f>IF(B6L210C24=0,0,B6L210C33/B6L210C24)</f>
        <v>1.6730686875504426</v>
      </c>
    </row>
    <row r="18" spans="1:81" x14ac:dyDescent="0.3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1087.7260000000001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1087.7260000000001</v>
      </c>
      <c r="J18" s="16" t="s">
        <v>12388</v>
      </c>
      <c r="K18" s="23">
        <f>IF(_xlfn.SINGLE(B6L216C3)=0,0,B6L211C3/_xlfn.SINGLE(B6L216C3))</f>
        <v>0.10208471584412646</v>
      </c>
      <c r="L18" s="16" t="s">
        <v>12389</v>
      </c>
      <c r="M18" s="23">
        <f>A1L551C9</f>
        <v>0.12003120734872307</v>
      </c>
      <c r="N18" s="16" t="s">
        <v>12390</v>
      </c>
      <c r="O18" s="23">
        <f>B6L211C1*B6L211C5</f>
        <v>130.56106504459717</v>
      </c>
      <c r="P18" s="16" t="s">
        <v>12391</v>
      </c>
      <c r="Q18" s="23">
        <f>B3L845C3</f>
        <v>1.0956953904641216</v>
      </c>
      <c r="R18" s="16" t="s">
        <v>12392</v>
      </c>
      <c r="S18" s="23">
        <f>B6L211C6*B6L211C7</f>
        <v>143.05515714345148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78.680336428898315</v>
      </c>
      <c r="X18" s="16" t="s">
        <v>12395</v>
      </c>
      <c r="Y18" s="23">
        <f>IF(_xlfn.SINGLE(B6L216C10)=0,0,B6L211C10/_xlfn.SINGLE(B6L216C10))</f>
        <v>5.8882628088415843E-2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35.525131160000008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53.287696740000015</v>
      </c>
      <c r="AH18" s="16" t="s">
        <v>12400</v>
      </c>
      <c r="AI18" s="23">
        <f>IF(_xlfn.SINGLE(B6L216C15)=0,0,B6L211C15/_xlfn.SINGLE(B6L216C15))</f>
        <v>0.1020847158441265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50.796804200000004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60.956165040000002</v>
      </c>
      <c r="AR18" s="16" t="s">
        <v>12405</v>
      </c>
      <c r="AS18" s="23">
        <f>IF(_xlfn.SINGLE(B6L216C20)=0,0,B6L211C20/_xlfn.SINGLE(B6L216C20))</f>
        <v>0.10208471584412647</v>
      </c>
      <c r="AT18" s="16" t="s">
        <v>12406</v>
      </c>
      <c r="AU18" s="17">
        <f>A1L246C3</f>
        <v>442696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2213.48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553.37</v>
      </c>
      <c r="BD18" s="16" t="s">
        <v>12411</v>
      </c>
      <c r="BE18" s="23">
        <f>IF(_xlfn.SINGLE(B6L216C26)=0,0,B6L211C26/_xlfn.SINGLE(B6L216C26))</f>
        <v>0.10834734902699435</v>
      </c>
      <c r="BF18" s="16" t="s">
        <v>12412</v>
      </c>
      <c r="BG18" s="17">
        <f>B6L211C3+B6L211C10+B6L211C15+B6L211C20+B6L211C26</f>
        <v>1834.0201982088984</v>
      </c>
      <c r="BH18" s="16" t="s">
        <v>12413</v>
      </c>
      <c r="BI18" s="17">
        <f>_xlfn.SINGLE(B6L218C3)*B6L211C4</f>
        <v>7279.3612449379707</v>
      </c>
      <c r="BJ18" s="16" t="s">
        <v>12414</v>
      </c>
      <c r="BK18" s="17">
        <f>_xlfn.SINGLE(B6L218C10)*B6L211C11</f>
        <v>526.55042882049668</v>
      </c>
      <c r="BL18" s="16" t="s">
        <v>12415</v>
      </c>
      <c r="BM18" s="17">
        <f>_xlfn.SINGLE(B6L218C15)*B6L211C16</f>
        <v>356.61590738951128</v>
      </c>
      <c r="BN18" s="16" t="s">
        <v>12416</v>
      </c>
      <c r="BO18" s="17">
        <f>_xlfn.SINGLE(B6L218C20)*B6L211C21</f>
        <v>407.93540416632391</v>
      </c>
      <c r="BP18" s="16" t="s">
        <v>12417</v>
      </c>
      <c r="BQ18" s="17">
        <f>_xlfn.SINGLE(B6L218C26)*B6L211C27</f>
        <v>3703.3040785191538</v>
      </c>
      <c r="BR18" s="16" t="s">
        <v>12418</v>
      </c>
      <c r="BS18" s="15">
        <f>B6L211C29+B6L211C30+B6L211C31+B6L211C32+B6L211C33</f>
        <v>12273.767063833457</v>
      </c>
      <c r="BT18" s="16" t="s">
        <v>12419</v>
      </c>
      <c r="BU18" s="23">
        <f>IF(B6L211C3=0,0,B6L211C29/B6L211C3)</f>
        <v>6.6922747502017694</v>
      </c>
      <c r="BV18" s="16" t="s">
        <v>12420</v>
      </c>
      <c r="BW18" s="23">
        <f>IF(B6L211C8=0,0,B6L211C30/B6L211C8)</f>
        <v>3.6807511126109733</v>
      </c>
      <c r="BX18" s="16" t="s">
        <v>12421</v>
      </c>
      <c r="BY18" s="23">
        <f>IF(B6L211C13=0,0,B6L211C31/B6L211C13)</f>
        <v>10.038412125302656</v>
      </c>
      <c r="BZ18" s="16" t="s">
        <v>12422</v>
      </c>
      <c r="CA18" s="23">
        <f>IF(B6L211C18=0,0,B6L211C32/B6L211C18)</f>
        <v>8.0307297002421247</v>
      </c>
      <c r="CB18" s="16" t="s">
        <v>12423</v>
      </c>
      <c r="CC18" s="23">
        <f>IF(B6L211C24=0,0,B6L211C33/B6L211C24)</f>
        <v>1.6730686875504426</v>
      </c>
    </row>
    <row r="19" spans="1:81" x14ac:dyDescent="0.3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414.55500000000001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829.11</v>
      </c>
      <c r="J19" s="16" t="s">
        <v>12427</v>
      </c>
      <c r="K19" s="23">
        <f>IF(_xlfn.SINGLE(B6L216C3)=0,0,B6L212C3/_xlfn.SINGLE(B6L216C3))</f>
        <v>7.7813216521002246E-2</v>
      </c>
      <c r="L19" s="16" t="s">
        <v>12428</v>
      </c>
      <c r="M19" s="23">
        <f>A1L552C9</f>
        <v>8.393287946796095E-2</v>
      </c>
      <c r="N19" s="16" t="s">
        <v>12429</v>
      </c>
      <c r="O19" s="23">
        <f>B6L212C1*B6L212C5</f>
        <v>34.794794847840549</v>
      </c>
      <c r="P19" s="16" t="s">
        <v>12430</v>
      </c>
      <c r="Q19" s="23">
        <f>B3L846C3</f>
        <v>1.5771420944923924</v>
      </c>
      <c r="R19" s="16" t="s">
        <v>12431</v>
      </c>
      <c r="S19" s="23">
        <f>B6L212C6*B6L212C7</f>
        <v>54.876335623756347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30.181984593065994</v>
      </c>
      <c r="X19" s="16" t="s">
        <v>12434</v>
      </c>
      <c r="Y19" s="23">
        <f>IF(_xlfn.SINGLE(B6L216C10)=0,0,B6L212C10/_xlfn.SINGLE(B6L216C10))</f>
        <v>2.2587531452281137E-2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27.078732600000002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40.618098900000007</v>
      </c>
      <c r="AH19" s="16" t="s">
        <v>12439</v>
      </c>
      <c r="AI19" s="23">
        <f>IF(_xlfn.SINGLE(B6L216C15)=0,0,B6L212C15/_xlfn.SINGLE(B6L216C15))</f>
        <v>7.781321652100226E-2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38.719436999999999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46.463324399999998</v>
      </c>
      <c r="AR19" s="16" t="s">
        <v>12444</v>
      </c>
      <c r="AS19" s="23">
        <f>IF(_xlfn.SINGLE(B6L216C20)=0,0,B6L212C20/_xlfn.SINGLE(B6L216C20))</f>
        <v>7.7813216521002246E-2</v>
      </c>
      <c r="AT19" s="16" t="s">
        <v>12445</v>
      </c>
      <c r="AU19" s="17">
        <f>A1L247C3</f>
        <v>354510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1772.55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443.13749999999999</v>
      </c>
      <c r="BD19" s="16" t="s">
        <v>12450</v>
      </c>
      <c r="BE19" s="23">
        <f>IF(_xlfn.SINGLE(B6L216C26)=0,0,B6L212C26/_xlfn.SINGLE(B6L216C26))</f>
        <v>8.6764322929413787E-2</v>
      </c>
      <c r="BF19" s="16" t="s">
        <v>12451</v>
      </c>
      <c r="BG19" s="17">
        <f>B6L212C3+B6L212C10+B6L212C15+B6L212C20+B6L212C26</f>
        <v>1389.5109078930659</v>
      </c>
      <c r="BH19" s="16" t="s">
        <v>12452</v>
      </c>
      <c r="BI19" s="17">
        <f>_xlfn.SINGLE(B6L218C3)*B6L212C4</f>
        <v>5548.6319181397903</v>
      </c>
      <c r="BJ19" s="16" t="s">
        <v>12453</v>
      </c>
      <c r="BK19" s="17">
        <f>_xlfn.SINGLE(B6L218C10)*B6L212C11</f>
        <v>201.98613340315441</v>
      </c>
      <c r="BL19" s="16" t="s">
        <v>12454</v>
      </c>
      <c r="BM19" s="17">
        <f>_xlfn.SINGLE(B6L218C15)*B6L212C16</f>
        <v>271.82747766966833</v>
      </c>
      <c r="BN19" s="16" t="s">
        <v>12455</v>
      </c>
      <c r="BO19" s="17">
        <f>_xlfn.SINGLE(B6L218C20)*B6L212C21</f>
        <v>310.94533269255379</v>
      </c>
      <c r="BP19" s="16" t="s">
        <v>12456</v>
      </c>
      <c r="BQ19" s="17">
        <f>_xlfn.SINGLE(B6L218C26)*B6L212C27</f>
        <v>2965.5979021175372</v>
      </c>
      <c r="BR19" s="16" t="s">
        <v>12457</v>
      </c>
      <c r="BS19" s="15">
        <f>B6L212C29+B6L212C30+B6L212C31+B6L212C32+B6L212C33</f>
        <v>9298.9887640227043</v>
      </c>
      <c r="BT19" s="16" t="s">
        <v>12458</v>
      </c>
      <c r="BU19" s="23">
        <f>IF(B6L212C3=0,0,B6L212C29/B6L212C3)</f>
        <v>6.6922747502017712</v>
      </c>
      <c r="BV19" s="16" t="s">
        <v>12459</v>
      </c>
      <c r="BW19" s="23">
        <f>IF(B6L212C8=0,0,B6L212C30/B6L212C8)</f>
        <v>3.6807511126109742</v>
      </c>
      <c r="BX19" s="16" t="s">
        <v>12460</v>
      </c>
      <c r="BY19" s="23">
        <f>IF(B6L212C13=0,0,B6L212C31/B6L212C13)</f>
        <v>10.038412125302656</v>
      </c>
      <c r="BZ19" s="16" t="s">
        <v>12461</v>
      </c>
      <c r="CA19" s="23">
        <f>IF(B6L212C18=0,0,B6L212C32/B6L212C18)</f>
        <v>8.030729700242123</v>
      </c>
      <c r="CB19" s="16" t="s">
        <v>12462</v>
      </c>
      <c r="CC19" s="23">
        <f>IF(B6L212C24=0,0,B6L212C33/B6L212C24)</f>
        <v>1.6730686875504428</v>
      </c>
    </row>
    <row r="20" spans="1:81" x14ac:dyDescent="0.3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9.8000000000000004E-2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0.19600000000000001</v>
      </c>
      <c r="J20" s="16" t="s">
        <v>12466</v>
      </c>
      <c r="K20" s="23">
        <f>IF(_xlfn.SINGLE(B6L216C3)=0,0,B6L213C3/_xlfn.SINGLE(B6L216C3))</f>
        <v>1.8394893847760176E-5</v>
      </c>
      <c r="L20" s="16" t="s">
        <v>12467</v>
      </c>
      <c r="M20" s="23">
        <f>A1L553C9</f>
        <v>1</v>
      </c>
      <c r="N20" s="16" t="s">
        <v>12468</v>
      </c>
      <c r="O20" s="23">
        <f>B6L213C1*B6L213C5</f>
        <v>9.8000000000000004E-2</v>
      </c>
      <c r="P20" s="16" t="s">
        <v>12469</v>
      </c>
      <c r="Q20" s="23">
        <f>B3L847C3</f>
        <v>1.910569105691057</v>
      </c>
      <c r="R20" s="16" t="s">
        <v>12470</v>
      </c>
      <c r="S20" s="23">
        <f>B6L213C6*B6L213C7</f>
        <v>0.1872357723577236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0.10297967479674798</v>
      </c>
      <c r="X20" s="16" t="s">
        <v>12473</v>
      </c>
      <c r="Y20" s="23">
        <f>IF(_xlfn.SINGLE(B6L216C10)=0,0,B6L213C10/_xlfn.SINGLE(B6L216C10))</f>
        <v>7.706771687742549E-5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6.4013600000000009E-3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9.6020400000000009E-3</v>
      </c>
      <c r="AH20" s="16" t="s">
        <v>12478</v>
      </c>
      <c r="AI20" s="23">
        <f>IF(_xlfn.SINGLE(B6L216C15)=0,0,B6L213C15/_xlfn.SINGLE(B6L216C15))</f>
        <v>1.8394893847760179E-5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9.1532000000000002E-3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1.098384E-2</v>
      </c>
      <c r="AR20" s="16" t="s">
        <v>12483</v>
      </c>
      <c r="AS20" s="23">
        <f>IF(_xlfn.SINGLE(B6L216C20)=0,0,B6L213C20/_xlfn.SINGLE(B6L216C20))</f>
        <v>1.8394893847760176E-5</v>
      </c>
      <c r="AT20" s="16" t="s">
        <v>12484</v>
      </c>
      <c r="AU20" s="17">
        <f>A1L248C3</f>
        <v>235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1.175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0.29375000000000001</v>
      </c>
      <c r="BD20" s="16" t="s">
        <v>12489</v>
      </c>
      <c r="BE20" s="23">
        <f>IF(_xlfn.SINGLE(B6L216C26)=0,0,B6L213C26/_xlfn.SINGLE(B6L216C26))</f>
        <v>5.7514924511049732E-5</v>
      </c>
      <c r="BF20" s="16" t="s">
        <v>12490</v>
      </c>
      <c r="BG20" s="23">
        <f>B6L213C3+B6L213C10+B6L213C15+B6L213C20+B6L213C26</f>
        <v>0.61331555479674793</v>
      </c>
      <c r="BH20" s="16" t="s">
        <v>12491</v>
      </c>
      <c r="BI20" s="17">
        <f>_xlfn.SINGLE(B6L218C3)*B6L213C4</f>
        <v>1.311685851039547</v>
      </c>
      <c r="BJ20" s="16" t="s">
        <v>12492</v>
      </c>
      <c r="BK20" s="17">
        <f>_xlfn.SINGLE(B6L218C10)*B6L213C11</f>
        <v>0.68916827742626618</v>
      </c>
      <c r="BL20" s="16" t="s">
        <v>12493</v>
      </c>
      <c r="BM20" s="17">
        <f>_xlfn.SINGLE(B6L218C15)*B6L213C16</f>
        <v>6.4259489842427409E-2</v>
      </c>
      <c r="BN20" s="16" t="s">
        <v>12494</v>
      </c>
      <c r="BO20" s="17">
        <f>_xlfn.SINGLE(B6L218C20)*B6L213C21</f>
        <v>7.3506875092256202E-2</v>
      </c>
      <c r="BP20" s="16" t="s">
        <v>12495</v>
      </c>
      <c r="BQ20" s="17">
        <f>_xlfn.SINGLE(B6L218C26)*B6L213C27</f>
        <v>1.96585570787177</v>
      </c>
      <c r="BR20" s="16" t="s">
        <v>12496</v>
      </c>
      <c r="BS20" s="15">
        <f>B6L213C29+B6L213C30+B6L213C31+B6L213C32+B6L213C33</f>
        <v>4.1044762012722664</v>
      </c>
      <c r="BT20" s="16" t="s">
        <v>12497</v>
      </c>
      <c r="BU20" s="23">
        <f>IF(B6L213C3=0,0,B6L213C29/B6L213C3)</f>
        <v>6.6922747502017703</v>
      </c>
      <c r="BV20" s="16" t="s">
        <v>12498</v>
      </c>
      <c r="BW20" s="23">
        <f>IF(B6L213C8=0,0,B6L213C30/B6L213C8)</f>
        <v>3.6807511126109742</v>
      </c>
      <c r="BX20" s="16" t="s">
        <v>12499</v>
      </c>
      <c r="BY20" s="23">
        <f>IF(B6L213C13=0,0,B6L213C31/B6L213C13)</f>
        <v>10.038412125302655</v>
      </c>
      <c r="BZ20" s="16" t="s">
        <v>12500</v>
      </c>
      <c r="CA20" s="23">
        <f>IF(B6L213C18=0,0,B6L213C32/B6L213C18)</f>
        <v>8.030729700242123</v>
      </c>
      <c r="CB20" s="16" t="s">
        <v>12501</v>
      </c>
      <c r="CC20" s="23">
        <f>IF(B6L213C24=0,0,B6L213C33/B6L213C24)</f>
        <v>1.6730686875504426</v>
      </c>
    </row>
    <row r="21" spans="1:81" x14ac:dyDescent="0.3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169.76900000000001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339.53800000000001</v>
      </c>
      <c r="J21" s="16" t="s">
        <v>12505</v>
      </c>
      <c r="K21" s="23">
        <f>IF(_xlfn.SINGLE(B6L216C3)=0,0,B6L214C3/_xlfn.SINGLE(B6L216C3))</f>
        <v>3.186615034326936E-2</v>
      </c>
      <c r="L21" s="16" t="s">
        <v>12506</v>
      </c>
      <c r="M21" s="23">
        <f>A1L554C9</f>
        <v>0.58889095398667113</v>
      </c>
      <c r="N21" s="16" t="s">
        <v>12507</v>
      </c>
      <c r="O21" s="23">
        <f>B6L214C1*B6L214C5</f>
        <v>99.975428367363179</v>
      </c>
      <c r="P21" s="16" t="s">
        <v>12508</v>
      </c>
      <c r="Q21" s="23">
        <f>B3L848C3</f>
        <v>1.8292235921359548</v>
      </c>
      <c r="R21" s="16" t="s">
        <v>12509</v>
      </c>
      <c r="S21" s="23">
        <f>B6L214C6*B6L214C7</f>
        <v>182.87741220347891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100.5825767119134</v>
      </c>
      <c r="X21" s="16" t="s">
        <v>12512</v>
      </c>
      <c r="Y21" s="23">
        <f>IF(_xlfn.SINGLE(B6L216C10)=0,0,B6L214C10/_xlfn.SINGLE(B6L216C10))</f>
        <v>7.5273781550924693E-2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11.089311080000002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16.633966620000002</v>
      </c>
      <c r="AH21" s="16" t="s">
        <v>12517</v>
      </c>
      <c r="AI21" s="23">
        <f>IF(_xlfn.SINGLE(B6L216C15)=0,0,B6L214C15/_xlfn.SINGLE(B6L216C15))</f>
        <v>3.1866150343269367E-2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15.8564246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19.027709519999998</v>
      </c>
      <c r="AR21" s="16" t="s">
        <v>12522</v>
      </c>
      <c r="AS21" s="23">
        <f>IF(_xlfn.SINGLE(B6L216C20)=0,0,B6L214C20/_xlfn.SINGLE(B6L216C20))</f>
        <v>3.186615034326936E-2</v>
      </c>
      <c r="AT21" s="16" t="s">
        <v>12523</v>
      </c>
      <c r="AU21" s="17">
        <f>A1L249C3</f>
        <v>175664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878.32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219.58</v>
      </c>
      <c r="BD21" s="16" t="s">
        <v>12528</v>
      </c>
      <c r="BE21" s="23">
        <f>IF(_xlfn.SINGLE(B6L216C26)=0,0,B6L214C26/_xlfn.SINGLE(B6L216C26))</f>
        <v>4.2992773188549105E-2</v>
      </c>
      <c r="BF21" s="16" t="s">
        <v>12529</v>
      </c>
      <c r="BG21" s="23">
        <f>B6L214C3+B6L214C10+B6L214C15+B6L214C20+B6L214C26</f>
        <v>695.36225285191347</v>
      </c>
      <c r="BH21" s="16" t="s">
        <v>12530</v>
      </c>
      <c r="BI21" s="17">
        <f>_xlfn.SINGLE(B6L218C3)*B6L214C4</f>
        <v>2272.2815841340089</v>
      </c>
      <c r="BJ21" s="16" t="s">
        <v>12531</v>
      </c>
      <c r="BK21" s="17">
        <f>_xlfn.SINGLE(B6L218C10)*B6L214C11</f>
        <v>673.1262384393707</v>
      </c>
      <c r="BL21" s="16" t="s">
        <v>12532</v>
      </c>
      <c r="BM21" s="17">
        <f>_xlfn.SINGLE(B6L218C15)*B6L214C16</f>
        <v>111.31907480672508</v>
      </c>
      <c r="BN21" s="16" t="s">
        <v>12533</v>
      </c>
      <c r="BO21" s="17">
        <f>_xlfn.SINGLE(B6L218C20)*B6L214C21</f>
        <v>127.33865997486983</v>
      </c>
      <c r="BP21" s="16" t="s">
        <v>12534</v>
      </c>
      <c r="BQ21" s="17">
        <f>_xlfn.SINGLE(B6L218C26)*B6L214C27</f>
        <v>1469.4896896493046</v>
      </c>
      <c r="BR21" s="16" t="s">
        <v>12535</v>
      </c>
      <c r="BS21" s="15">
        <f>B6L214C29+B6L214C30+B6L214C31+B6L214C32+B6L214C33</f>
        <v>4653.5552470042785</v>
      </c>
      <c r="BT21" s="16" t="s">
        <v>12536</v>
      </c>
      <c r="BU21" s="23">
        <f>IF(B6L214C3=0,0,B6L214C29/B6L214C3)</f>
        <v>6.6922747502017703</v>
      </c>
      <c r="BV21" s="16" t="s">
        <v>12537</v>
      </c>
      <c r="BW21" s="23">
        <f>IF(B6L214C8=0,0,B6L214C30/B6L214C8)</f>
        <v>3.6807511126109738</v>
      </c>
      <c r="BX21" s="16" t="s">
        <v>12538</v>
      </c>
      <c r="BY21" s="23">
        <f>IF(B6L214C13=0,0,B6L214C31/B6L214C13)</f>
        <v>10.038412125302655</v>
      </c>
      <c r="BZ21" s="16" t="s">
        <v>12539</v>
      </c>
      <c r="CA21" s="23">
        <f>IF(B6L214C18=0,0,B6L214C32/B6L214C18)</f>
        <v>8.030729700242123</v>
      </c>
      <c r="CB21" s="16" t="s">
        <v>12540</v>
      </c>
      <c r="CC21" s="23">
        <f>IF(B6L214C24=0,0,B6L214C33/B6L214C24)</f>
        <v>1.6730686875504424</v>
      </c>
    </row>
    <row r="22" spans="1:81" x14ac:dyDescent="0.3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696.89800000000002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1393.796</v>
      </c>
      <c r="J22" s="16" t="s">
        <v>12544</v>
      </c>
      <c r="K22" s="23">
        <f>IF(_xlfn.SINGLE(B6L216C3)=0,0,B6L215C3/_xlfn.SINGLE(B6L216C3))</f>
        <v>0.13080984421139155</v>
      </c>
      <c r="L22" s="16" t="s">
        <v>12545</v>
      </c>
      <c r="M22" s="23">
        <f>A1L555C9</f>
        <v>0.23363702146328674</v>
      </c>
      <c r="N22" s="16" t="s">
        <v>12546</v>
      </c>
      <c r="O22" s="23">
        <f>B6L215C1*B6L215C5</f>
        <v>162.82117298372162</v>
      </c>
      <c r="P22" s="16" t="s">
        <v>12547</v>
      </c>
      <c r="Q22" s="23">
        <f>B3L852C3</f>
        <v>1.9646430528824705</v>
      </c>
      <c r="R22" s="16" t="s">
        <v>12548</v>
      </c>
      <c r="S22" s="17">
        <f>B6L215C6*B6L215C7</f>
        <v>319.88548636464367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175.93701750055402</v>
      </c>
      <c r="X22" s="16" t="s">
        <v>12551</v>
      </c>
      <c r="Y22" s="23">
        <f>IF(_xlfn.SINGLE(B6L216C10)=0,0,B6L215C10/_xlfn.SINGLE(B6L216C10))</f>
        <v>0.13166738271171483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45.521377360000002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68.282066040000004</v>
      </c>
      <c r="AH22" s="16" t="s">
        <v>12556</v>
      </c>
      <c r="AI22" s="23">
        <f>IF(_xlfn.SINGLE(B6L216C15)=0,0,B6L215C15/_xlfn.SINGLE(B6L216C15))</f>
        <v>0.13080984421139158</v>
      </c>
      <c r="AJ22" s="16" t="s">
        <v>12557</v>
      </c>
      <c r="AK22" s="23">
        <f>A1L535C14</f>
        <v>4.6699999999999998E-2</v>
      </c>
      <c r="AL22" s="16" t="s">
        <v>12558</v>
      </c>
      <c r="AM22" s="17">
        <f>B6L215C3*B6L215C17</f>
        <v>65.090273199999999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78.108327840000001</v>
      </c>
      <c r="AR22" s="16" t="s">
        <v>12561</v>
      </c>
      <c r="AS22" s="23">
        <f>IF(_xlfn.SINGLE(B6L216C20)=0,0,B6L215C20/_xlfn.SINGLE(B6L216C20))</f>
        <v>0.13080984421139155</v>
      </c>
      <c r="AT22" s="16" t="s">
        <v>12562</v>
      </c>
      <c r="AU22" s="17">
        <f>A1L253C3</f>
        <v>770700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3853.5</v>
      </c>
      <c r="AZ22" s="16" t="s">
        <v>12565</v>
      </c>
      <c r="BA22" s="23">
        <f>A1L515C10</f>
        <v>0.25</v>
      </c>
      <c r="BB22" s="16" t="s">
        <v>12566</v>
      </c>
      <c r="BC22" s="23">
        <f>B6L215C24*B6L215C25</f>
        <v>963.375</v>
      </c>
      <c r="BD22" s="16" t="s">
        <v>12567</v>
      </c>
      <c r="BE22" s="23">
        <f>IF(_xlfn.SINGLE(B6L216C26)=0,0,B6L215C26/_xlfn.SINGLE(B6L216C26))</f>
        <v>0.18862447796028098</v>
      </c>
      <c r="BF22" s="16" t="s">
        <v>12568</v>
      </c>
      <c r="BG22" s="17">
        <f>B6L215C3+B6L215C10+B6L215C15+B6L215C20+B6L215C26</f>
        <v>2679.498411380554</v>
      </c>
      <c r="BH22" s="16" t="s">
        <v>12569</v>
      </c>
      <c r="BI22" s="17">
        <f>_xlfn.SINGLE(B6L218C3)*B6L215C4</f>
        <v>9327.6657777322271</v>
      </c>
      <c r="BJ22" s="16" t="s">
        <v>12570</v>
      </c>
      <c r="BK22" s="17">
        <f>_xlfn.SINGLE(B6L218C10)*B6L215C11</f>
        <v>1177.4188598447647</v>
      </c>
      <c r="BL22" s="16" t="s">
        <v>12571</v>
      </c>
      <c r="BM22" s="17">
        <f>_xlfn.SINGLE(B6L218C15)*B6L215C16</f>
        <v>456.96234645110184</v>
      </c>
      <c r="BN22" s="16" t="s">
        <v>12572</v>
      </c>
      <c r="BO22" s="17">
        <f>_xlfn.SINGLE(B6L218C20)*B6L215C21</f>
        <v>522.72239018411392</v>
      </c>
      <c r="BP22" s="16" t="s">
        <v>12573</v>
      </c>
      <c r="BQ22" s="17">
        <f>_xlfn.SINGLE(B6L218C26)*B6L215C27</f>
        <v>6447.1701874756309</v>
      </c>
      <c r="BR22" s="16" t="s">
        <v>12574</v>
      </c>
      <c r="BS22" s="15">
        <f>B6L215C29+B6L215C30+B6L215C31+B6L215C32+B6L215C33</f>
        <v>17931.939561687839</v>
      </c>
      <c r="BT22" s="16" t="s">
        <v>12575</v>
      </c>
      <c r="BU22" s="23">
        <f>IF(B6L215C3=0,0,B6L215C29/B6L215C3)</f>
        <v>6.6922747502017703</v>
      </c>
      <c r="BV22" s="16" t="s">
        <v>12576</v>
      </c>
      <c r="BW22" s="23">
        <f>IF(B6L215C8=0,0,B6L215C30/B6L215C8)</f>
        <v>3.6807511126109738</v>
      </c>
      <c r="BX22" s="16" t="s">
        <v>12577</v>
      </c>
      <c r="BY22" s="23">
        <f>IF(B6L215C13=0,0,B6L215C31/B6L215C13)</f>
        <v>10.038412125302656</v>
      </c>
      <c r="BZ22" s="16" t="s">
        <v>12578</v>
      </c>
      <c r="CA22" s="23">
        <f>IF(B6L215C18=0,0,B6L215C32/B6L215C18)</f>
        <v>8.030729700242123</v>
      </c>
      <c r="CB22" s="16" t="s">
        <v>12579</v>
      </c>
      <c r="CC22" s="23">
        <f>IF(B6L215C24=0,0,B6L215C33/B6L215C24)</f>
        <v>1.6730686875504426</v>
      </c>
    </row>
    <row r="23" spans="1:81" x14ac:dyDescent="0.3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5875.5430000000006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10655.130800000003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2429.496810649237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1336.2232458570804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347.99657192800009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521.99485789200003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497.59460836000005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597.11353003200009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20429.479999999996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5107.369999999999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18217.832433781081</v>
      </c>
      <c r="BH23" s="16" t="s">
        <v>12596</v>
      </c>
      <c r="BI23" s="17">
        <f>SUM(B6L201C29:B6L215C29)</f>
        <v>71307.062812937205</v>
      </c>
      <c r="BJ23" s="16" t="s">
        <v>12597</v>
      </c>
      <c r="BK23" s="17">
        <f>SUM(B6L201C30:B6L215C30)</f>
        <v>8942.3730888819937</v>
      </c>
      <c r="BL23" s="16" t="s">
        <v>12598</v>
      </c>
      <c r="BM23" s="17">
        <f>SUM(B6L201C31:B6L215C31)</f>
        <v>3493.3330072057934</v>
      </c>
      <c r="BN23" s="16" t="s">
        <v>12599</v>
      </c>
      <c r="BO23" s="17">
        <f>SUM(B6L201C32:B6L215C32)</f>
        <v>3996.0478000369994</v>
      </c>
      <c r="BP23" s="16" t="s">
        <v>12600</v>
      </c>
      <c r="BQ23" s="17">
        <f>SUM(B6L201C33:B6L215C33)</f>
        <v>34179.923290938015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0.58487368564453024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7.3346993980433137E-2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2.8652961859725528E-2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3.2776321343519467E-2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0.28035003717179174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71307.062812937205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8942.3730888819919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3493.3330072057929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3996.0478000370003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34179.923290938008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5E0030-E6CE-492C-B3EF-092873916005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12611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12612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IF(_xlfn.SINGLE(B6L236C3)=0,0,B6L221C3/_xlfn.SINGLE(B6L236C3))</f>
        <v>0</v>
      </c>
      <c r="L8" s="16" t="s">
        <v>12616</v>
      </c>
      <c r="M8" s="23">
        <f>A1L541C54</f>
        <v>0.19524302713267896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IF(_xlfn.SINGLE(B6L236C10)=0,0,B6L221C10/_xlfn.SINGLE(B6L236C10))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IF(_xlfn.SINGLE(B6L236C15)=0,0,B6L221C15/_xlfn.SINGLE(B6L236C15))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IF(_xlfn.SINGLE(B6L236C20)=0,0,B6L221C20/_xlfn.SINGLE(B6L236C20))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IF(_xlfn.SINGLE(B6L236C26)=0,0,B6L221C26/_xlfn.SINGLE(B6L236C26))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_xlfn.SINGLE(B6L238C3)*B6L221C4</f>
        <v>0</v>
      </c>
      <c r="BJ8" s="16" t="s">
        <v>12634</v>
      </c>
      <c r="BK8" s="17">
        <f>_xlfn.SINGLE(B6L238C10)*B6L221C11</f>
        <v>0</v>
      </c>
      <c r="BL8" s="16" t="s">
        <v>12635</v>
      </c>
      <c r="BM8" s="17">
        <f>_xlfn.SINGLE(B6L238C15)*B6L221C16</f>
        <v>0</v>
      </c>
      <c r="BN8" s="16" t="s">
        <v>12636</v>
      </c>
      <c r="BO8" s="17">
        <f>_xlfn.SINGLE(B6L238C20)*B6L221C21</f>
        <v>0</v>
      </c>
      <c r="BP8" s="16" t="s">
        <v>12637</v>
      </c>
      <c r="BQ8" s="17">
        <f>_xlfn.SINGLE(B6L238C26)*B6L221C27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3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34.194000000000003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61.549200000000006</v>
      </c>
      <c r="J9" s="16" t="s">
        <v>12646</v>
      </c>
      <c r="K9" s="23">
        <f>IF(_xlfn.SINGLE(B6L236C3)=0,0,B6L222C3/_xlfn.SINGLE(B6L236C3))</f>
        <v>5.88041673674533E-3</v>
      </c>
      <c r="L9" s="16" t="s">
        <v>12647</v>
      </c>
      <c r="M9" s="23">
        <f>A1L542C54</f>
        <v>0.94999770547473739</v>
      </c>
      <c r="N9" s="16" t="s">
        <v>12648</v>
      </c>
      <c r="O9" s="23">
        <f>B6L222C1*B6L222C5</f>
        <v>32.484221541003173</v>
      </c>
      <c r="P9" s="16" t="s">
        <v>12649</v>
      </c>
      <c r="Q9" s="23">
        <f>B3L836C9</f>
        <v>1.9217616164855871</v>
      </c>
      <c r="R9" s="16" t="s">
        <v>12650</v>
      </c>
      <c r="S9" s="17">
        <f>B6L222C6*B6L222C7</f>
        <v>62.426930098914184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34.334811554402805</v>
      </c>
      <c r="X9" s="16" t="s">
        <v>12652</v>
      </c>
      <c r="Y9" s="23">
        <f>IF(_xlfn.SINGLE(B6L236C10)=0,0,B6L222C10/_xlfn.SINGLE(B6L236C10))</f>
        <v>2.6281389534340276E-2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2.0101968720000003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3.0152953080000007</v>
      </c>
      <c r="AH9" s="16" t="s">
        <v>12655</v>
      </c>
      <c r="AI9" s="23">
        <f>IF(_xlfn.SINGLE(B6L236C15)=0,0,B6L222C15/_xlfn.SINGLE(B6L236C15))</f>
        <v>5.8804167367453308E-3</v>
      </c>
      <c r="AJ9" s="16" t="s">
        <v>12050</v>
      </c>
      <c r="AK9" s="23">
        <f>A1L522C14</f>
        <v>4.6699999999999998E-2</v>
      </c>
      <c r="AL9" s="16" t="s">
        <v>12656</v>
      </c>
      <c r="AM9" s="17">
        <f>B6L222C3*B6L222C17</f>
        <v>2.8743476400000003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3.4492171680000001</v>
      </c>
      <c r="AR9" s="16" t="s">
        <v>12658</v>
      </c>
      <c r="AS9" s="23">
        <f>IF(_xlfn.SINGLE(B6L236C20)=0,0,B6L222C20/_xlfn.SINGLE(B6L236C20))</f>
        <v>5.8804167367453308E-3</v>
      </c>
      <c r="AT9" s="16" t="s">
        <v>12659</v>
      </c>
      <c r="AU9" s="17">
        <f>A1L237C18</f>
        <v>47934.5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239.67250000000001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59.918125000000003</v>
      </c>
      <c r="BD9" s="16" t="s">
        <v>12662</v>
      </c>
      <c r="BE9" s="23">
        <f>IF(_xlfn.SINGLE(B6L236C26)=0,0,B6L222C26/_xlfn.SINGLE(B6L236C26))</f>
        <v>1.1811002765456814E-2</v>
      </c>
      <c r="BF9" s="16" t="s">
        <v>12663</v>
      </c>
      <c r="BG9" s="17">
        <f>B6L222C3+B6L222C10+B6L222C15+B6L222C20+B6L222C26</f>
        <v>162.26664903040282</v>
      </c>
      <c r="BH9" s="16" t="s">
        <v>12664</v>
      </c>
      <c r="BI9" s="17">
        <f>_xlfn.SINGLE(B6L238C3)*B6L222C4</f>
        <v>413.0115183690566</v>
      </c>
      <c r="BJ9" s="16" t="s">
        <v>12665</v>
      </c>
      <c r="BK9" s="17">
        <f>_xlfn.SINGLE(B6L238C10)*B6L222C11</f>
        <v>230.39572655695488</v>
      </c>
      <c r="BL9" s="16" t="s">
        <v>12666</v>
      </c>
      <c r="BM9" s="17">
        <f>_xlfn.SINGLE(B6L238C15)*B6L222C16</f>
        <v>20.233434284900085</v>
      </c>
      <c r="BN9" s="16" t="s">
        <v>12667</v>
      </c>
      <c r="BO9" s="17">
        <f>_xlfn.SINGLE(B6L238C20)*B6L222C21</f>
        <v>23.145165489401933</v>
      </c>
      <c r="BP9" s="16" t="s">
        <v>12668</v>
      </c>
      <c r="BQ9" s="17">
        <f>_xlfn.SINGLE(B6L238C26)*B6L222C27</f>
        <v>402.06657087463253</v>
      </c>
      <c r="BR9" s="16" t="s">
        <v>12669</v>
      </c>
      <c r="BS9" s="15">
        <f>B6L222C29+B6L222C30+B6L222C31+B6L222C32+B6L222C33</f>
        <v>1088.852415574946</v>
      </c>
      <c r="BT9" s="16" t="s">
        <v>12670</v>
      </c>
      <c r="BU9" s="23">
        <f>IF(B6L222C3=0,0,B6L222C29/B6L222C3)</f>
        <v>6.710266232039678</v>
      </c>
      <c r="BV9" s="16" t="s">
        <v>12671</v>
      </c>
      <c r="BW9" s="23">
        <f>IF(B6L222C8=0,0,B6L222C30/B6L222C8)</f>
        <v>3.6906464276218229</v>
      </c>
      <c r="BX9" s="16" t="s">
        <v>12672</v>
      </c>
      <c r="BY9" s="23">
        <f>IF(B6L222C13=0,0,B6L222C31/B6L222C13)</f>
        <v>10.065399348059518</v>
      </c>
      <c r="BZ9" s="16" t="s">
        <v>12673</v>
      </c>
      <c r="CA9" s="23">
        <f>IF(B6L222C18=0,0,B6L222C32/B6L222C18)</f>
        <v>8.0523194784476146</v>
      </c>
      <c r="CB9" s="16" t="s">
        <v>12674</v>
      </c>
      <c r="CC9" s="23">
        <f>IF(B6L222C24=0,0,B6L222C33/B6L222C24)</f>
        <v>1.6775665580099197</v>
      </c>
    </row>
    <row r="10" spans="1:81" x14ac:dyDescent="0.3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250.23849999999999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500.47699999999998</v>
      </c>
      <c r="J10" s="16" t="s">
        <v>12677</v>
      </c>
      <c r="K10" s="23">
        <f>IF(_xlfn.SINGLE(B6L236C3)=0,0,B6L223C3/_xlfn.SINGLE(B6L236C3))</f>
        <v>4.7815622740118344E-2</v>
      </c>
      <c r="L10" s="16" t="s">
        <v>12678</v>
      </c>
      <c r="M10" s="23">
        <f>A1L543C54</f>
        <v>0.77477987234084822</v>
      </c>
      <c r="N10" s="16" t="s">
        <v>12679</v>
      </c>
      <c r="O10" s="23">
        <f>B6L223C1*B6L223C5</f>
        <v>193.87975308476533</v>
      </c>
      <c r="P10" s="16" t="s">
        <v>12680</v>
      </c>
      <c r="Q10" s="23">
        <f>B3L837C9</f>
        <v>1.85722934016656</v>
      </c>
      <c r="R10" s="16" t="s">
        <v>12681</v>
      </c>
      <c r="S10" s="23">
        <f>B6L223C6*B6L223C7</f>
        <v>360.07916589327431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198.04354124130089</v>
      </c>
      <c r="X10" s="16" t="s">
        <v>12683</v>
      </c>
      <c r="Y10" s="23">
        <f>IF(_xlfn.SINGLE(B6L236C10)=0,0,B6L223C10/_xlfn.SINGLE(B6L236C10))</f>
        <v>0.15159132135837761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16.34557882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24.51836823</v>
      </c>
      <c r="AH10" s="16" t="s">
        <v>12686</v>
      </c>
      <c r="AI10" s="23">
        <f>IF(_xlfn.SINGLE(B6L236C15)=0,0,B6L223C15/_xlfn.SINGLE(B6L236C15))</f>
        <v>4.7815622740118351E-2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23.372275899999998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28.046731079999997</v>
      </c>
      <c r="AR10" s="16" t="s">
        <v>12689</v>
      </c>
      <c r="AS10" s="23">
        <f>IF(_xlfn.SINGLE(B6L236C20)=0,0,B6L223C20/_xlfn.SINGLE(B6L236C20))</f>
        <v>4.7815622740118351E-2</v>
      </c>
      <c r="AT10" s="16" t="s">
        <v>12690</v>
      </c>
      <c r="AU10" s="17">
        <f>A1L238C18</f>
        <v>289913.5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1449.5675000000001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362.39187500000003</v>
      </c>
      <c r="BD10" s="16" t="s">
        <v>12693</v>
      </c>
      <c r="BE10" s="23">
        <f>IF(_xlfn.SINGLE(B6L236C26)=0,0,B6L223C26/_xlfn.SINGLE(B6L236C26))</f>
        <v>7.1434335400249585E-2</v>
      </c>
      <c r="BF10" s="16" t="s">
        <v>12694</v>
      </c>
      <c r="BG10" s="17">
        <f>B6L223C3+B6L223C10+B6L223C15+B6L223C20+B6L223C26</f>
        <v>1113.4775155513007</v>
      </c>
      <c r="BH10" s="16" t="s">
        <v>12695</v>
      </c>
      <c r="BI10" s="17">
        <f>_xlfn.SINGLE(B6L238C3)*B6L223C4</f>
        <v>3358.3339130125219</v>
      </c>
      <c r="BJ10" s="16" t="s">
        <v>12696</v>
      </c>
      <c r="BK10" s="17">
        <f>_xlfn.SINGLE(B6L238C10)*B6L223C11</f>
        <v>1328.9248872650585</v>
      </c>
      <c r="BL10" s="16" t="s">
        <v>12697</v>
      </c>
      <c r="BM10" s="17">
        <f>_xlfn.SINGLE(B6L238C15)*B6L223C16</f>
        <v>164.52477839848348</v>
      </c>
      <c r="BN10" s="16" t="s">
        <v>12698</v>
      </c>
      <c r="BO10" s="17">
        <f>_xlfn.SINGLE(B6L238C20)*B6L223C21</f>
        <v>188.2010324852217</v>
      </c>
      <c r="BP10" s="16" t="s">
        <v>12699</v>
      </c>
      <c r="BQ10" s="17">
        <f>_xlfn.SINGLE(B6L238C26)*B6L223C27</f>
        <v>2431.7459615780444</v>
      </c>
      <c r="BR10" s="16" t="s">
        <v>12700</v>
      </c>
      <c r="BS10" s="15">
        <f>B6L223C29+B6L223C30+B6L223C31+B6L223C32+B6L223C33</f>
        <v>7471.7305727393295</v>
      </c>
      <c r="BT10" s="16" t="s">
        <v>12701</v>
      </c>
      <c r="BU10" s="23">
        <f>IF(B6L223C3=0,0,B6L223C29/B6L223C3)</f>
        <v>6.710266232039678</v>
      </c>
      <c r="BV10" s="16" t="s">
        <v>12702</v>
      </c>
      <c r="BW10" s="23">
        <f>IF(B6L223C8=0,0,B6L223C30/B6L223C8)</f>
        <v>3.6906464276218225</v>
      </c>
      <c r="BX10" s="16" t="s">
        <v>12703</v>
      </c>
      <c r="BY10" s="23">
        <f>IF(B6L223C13=0,0,B6L223C31/B6L223C13)</f>
        <v>10.065399348059518</v>
      </c>
      <c r="BZ10" s="16" t="s">
        <v>12704</v>
      </c>
      <c r="CA10" s="23">
        <f>IF(B6L223C18=0,0,B6L223C32/B6L223C18)</f>
        <v>8.0523194784476129</v>
      </c>
      <c r="CB10" s="16" t="s">
        <v>12705</v>
      </c>
      <c r="CC10" s="23">
        <f>IF(B6L223C24=0,0,B6L223C33/B6L223C24)</f>
        <v>1.6775665580099197</v>
      </c>
    </row>
    <row r="11" spans="1:81" x14ac:dyDescent="0.3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888.95400000000006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1777.9080000000001</v>
      </c>
      <c r="J11" s="16" t="s">
        <v>12708</v>
      </c>
      <c r="K11" s="23">
        <f>IF(_xlfn.SINGLE(B6L236C3)=0,0,B6L224C3/_xlfn.SINGLE(B6L236C3))</f>
        <v>0.16986150851015799</v>
      </c>
      <c r="L11" s="16" t="s">
        <v>12709</v>
      </c>
      <c r="M11" s="23">
        <f>A1L544C54</f>
        <v>0.11410610888621624</v>
      </c>
      <c r="N11" s="16" t="s">
        <v>12710</v>
      </c>
      <c r="O11" s="23">
        <f>B6L224C1*B6L224C5</f>
        <v>101.43508191883748</v>
      </c>
      <c r="P11" s="16" t="s">
        <v>12711</v>
      </c>
      <c r="Q11" s="23">
        <f>B3L838C9</f>
        <v>1.9242043816600938</v>
      </c>
      <c r="R11" s="16" t="s">
        <v>12712</v>
      </c>
      <c r="S11" s="17">
        <f>B6L224C6*B6L224C7</f>
        <v>195.18182908227763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107.3500059952527</v>
      </c>
      <c r="X11" s="16" t="s">
        <v>12714</v>
      </c>
      <c r="Y11" s="23">
        <f>IF(_xlfn.SINGLE(B6L236C10)=0,0,B6L224C10/_xlfn.SINGLE(B6L236C10))</f>
        <v>8.2170461882532728E-2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58.066475280000006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87.099712920000002</v>
      </c>
      <c r="AH11" s="16" t="s">
        <v>12717</v>
      </c>
      <c r="AI11" s="23">
        <f>IF(_xlfn.SINGLE(B6L236C15)=0,0,B6L224C15/_xlfn.SINGLE(B6L236C15))</f>
        <v>0.16986150851015797</v>
      </c>
      <c r="AJ11" s="16" t="s">
        <v>12128</v>
      </c>
      <c r="AK11" s="23">
        <f>A1L524C14</f>
        <v>4.6699999999999998E-2</v>
      </c>
      <c r="AL11" s="16" t="s">
        <v>12718</v>
      </c>
      <c r="AM11" s="17">
        <f>B6L224C3*B6L224C17</f>
        <v>83.028303600000001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99.633964320000004</v>
      </c>
      <c r="AR11" s="16" t="s">
        <v>12720</v>
      </c>
      <c r="AS11" s="23">
        <f>IF(_xlfn.SINGLE(B6L236C20)=0,0,B6L224C20/_xlfn.SINGLE(B6L236C20))</f>
        <v>0.16986150851015799</v>
      </c>
      <c r="AT11" s="16" t="s">
        <v>12721</v>
      </c>
      <c r="AU11" s="17">
        <f>A1L239C18</f>
        <v>455222.5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2276.1125000000002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569.02812500000005</v>
      </c>
      <c r="BD11" s="16" t="s">
        <v>12724</v>
      </c>
      <c r="BE11" s="23">
        <f>IF(_xlfn.SINGLE(B6L236C26)=0,0,B6L224C26/_xlfn.SINGLE(B6L236C26))</f>
        <v>0.11216627285980169</v>
      </c>
      <c r="BF11" s="16" t="s">
        <v>12725</v>
      </c>
      <c r="BG11" s="17">
        <f>B6L224C3+B6L224C10+B6L224C15+B6L224C20+B6L224C26</f>
        <v>2641.0198082352526</v>
      </c>
      <c r="BH11" s="16" t="s">
        <v>12726</v>
      </c>
      <c r="BI11" s="17">
        <f>_xlfn.SINGLE(B6L238C3)*B6L224C4</f>
        <v>11930.236016073202</v>
      </c>
      <c r="BJ11" s="16" t="s">
        <v>12727</v>
      </c>
      <c r="BK11" s="17">
        <f>_xlfn.SINGLE(B6L238C10)*B6L224C11</f>
        <v>720.34712023920099</v>
      </c>
      <c r="BL11" s="16" t="s">
        <v>12728</v>
      </c>
      <c r="BM11" s="17">
        <f>_xlfn.SINGLE(B6L238C15)*B6L224C16</f>
        <v>584.46226242742603</v>
      </c>
      <c r="BN11" s="16" t="s">
        <v>12729</v>
      </c>
      <c r="BO11" s="17">
        <f>_xlfn.SINGLE(B6L238C20)*B6L224C21</f>
        <v>668.57042634074207</v>
      </c>
      <c r="BP11" s="16" t="s">
        <v>12730</v>
      </c>
      <c r="BQ11" s="17">
        <f>_xlfn.SINGLE(B6L238C26)*B6L224C27</f>
        <v>3818.3302122683535</v>
      </c>
      <c r="BR11" s="16" t="s">
        <v>12731</v>
      </c>
      <c r="BS11" s="15">
        <f>B6L224C29+B6L224C30+B6L224C31+B6L224C32+B6L224C33</f>
        <v>17721.946037348924</v>
      </c>
      <c r="BT11" s="16" t="s">
        <v>12732</v>
      </c>
      <c r="BU11" s="23">
        <f>IF(B6L224C3=0,0,B6L224C29/B6L224C3)</f>
        <v>6.7102662320396789</v>
      </c>
      <c r="BV11" s="16" t="s">
        <v>12733</v>
      </c>
      <c r="BW11" s="23">
        <f>IF(B6L224C8=0,0,B6L224C30/B6L224C8)</f>
        <v>3.690646427621822</v>
      </c>
      <c r="BX11" s="16" t="s">
        <v>12734</v>
      </c>
      <c r="BY11" s="23">
        <f>IF(B6L224C13=0,0,B6L224C31/B6L224C13)</f>
        <v>10.065399348059515</v>
      </c>
      <c r="BZ11" s="16" t="s">
        <v>12735</v>
      </c>
      <c r="CA11" s="23">
        <f>IF(B6L224C18=0,0,B6L224C32/B6L224C18)</f>
        <v>8.0523194784476129</v>
      </c>
      <c r="CB11" s="16" t="s">
        <v>12736</v>
      </c>
      <c r="CC11" s="23">
        <f>IF(B6L224C24=0,0,B6L224C33/B6L224C24)</f>
        <v>1.6775665580099197</v>
      </c>
    </row>
    <row r="12" spans="1:81" x14ac:dyDescent="0.3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246.93549999999999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493.87099999999998</v>
      </c>
      <c r="J12" s="16" t="s">
        <v>12739</v>
      </c>
      <c r="K12" s="23">
        <f>IF(_xlfn.SINGLE(B6L236C3)=0,0,B6L225C3/_xlfn.SINGLE(B6L236C3))</f>
        <v>4.7184484838034488E-2</v>
      </c>
      <c r="L12" s="16" t="s">
        <v>12740</v>
      </c>
      <c r="M12" s="23">
        <f>A1L545C54</f>
        <v>0.27995304876890242</v>
      </c>
      <c r="N12" s="16" t="s">
        <v>12741</v>
      </c>
      <c r="O12" s="23">
        <f>B6L225C1*B6L225C5</f>
        <v>69.130346074273305</v>
      </c>
      <c r="P12" s="16" t="s">
        <v>12742</v>
      </c>
      <c r="Q12" s="23">
        <f>B3L839C9</f>
        <v>1.9099218155911082</v>
      </c>
      <c r="R12" s="16" t="s">
        <v>12743</v>
      </c>
      <c r="S12" s="23">
        <f>B6L225C6*B6L225C7</f>
        <v>132.03355608661772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72.618455847639751</v>
      </c>
      <c r="X12" s="16" t="s">
        <v>12745</v>
      </c>
      <c r="Y12" s="23">
        <f>IF(_xlfn.SINGLE(B6L236C10)=0,0,B6L225C10/_xlfn.SINGLE(B6L236C10))</f>
        <v>5.558539101023198E-2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16.129826860000001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24.194740290000002</v>
      </c>
      <c r="AH12" s="16" t="s">
        <v>12748</v>
      </c>
      <c r="AI12" s="23">
        <f>IF(_xlfn.SINGLE(B6L236C15)=0,0,B6L225C15/_xlfn.SINGLE(B6L236C15))</f>
        <v>4.7184484838034495E-2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23.063775699999997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27.676530839999995</v>
      </c>
      <c r="AR12" s="16" t="s">
        <v>12751</v>
      </c>
      <c r="AS12" s="23">
        <f>IF(_xlfn.SINGLE(B6L236C20)=0,0,B6L225C20/_xlfn.SINGLE(B6L236C20))</f>
        <v>4.7184484838034488E-2</v>
      </c>
      <c r="AT12" s="16" t="s">
        <v>12752</v>
      </c>
      <c r="AU12" s="17">
        <f>A1L240C18</f>
        <v>129348.5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646.74249999999995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161.68562499999999</v>
      </c>
      <c r="BD12" s="16" t="s">
        <v>12755</v>
      </c>
      <c r="BE12" s="23">
        <f>IF(_xlfn.SINGLE(B6L236C26)=0,0,B6L225C26/_xlfn.SINGLE(B6L236C26))</f>
        <v>3.1871313797112527E-2</v>
      </c>
      <c r="BF12" s="16" t="s">
        <v>12756</v>
      </c>
      <c r="BG12" s="23">
        <f>B6L225C3+B6L225C10+B6L225C15+B6L225C20+B6L225C26</f>
        <v>780.04635197763969</v>
      </c>
      <c r="BH12" s="16" t="s">
        <v>12757</v>
      </c>
      <c r="BI12" s="17">
        <f>_xlfn.SINGLE(B6L238C3)*B6L225C4</f>
        <v>3314.0058942836677</v>
      </c>
      <c r="BJ12" s="16" t="s">
        <v>12758</v>
      </c>
      <c r="BK12" s="17">
        <f>_xlfn.SINGLE(B6L238C10)*B6L225C11</f>
        <v>487.28917209728127</v>
      </c>
      <c r="BL12" s="16" t="s">
        <v>12759</v>
      </c>
      <c r="BM12" s="17">
        <f>_xlfn.SINGLE(B6L238C15)*B6L225C16</f>
        <v>162.35314876095691</v>
      </c>
      <c r="BN12" s="16" t="s">
        <v>12760</v>
      </c>
      <c r="BO12" s="17">
        <f>_xlfn.SINGLE(B6L238C20)*B6L225C21</f>
        <v>185.71689031565671</v>
      </c>
      <c r="BP12" s="16" t="s">
        <v>12761</v>
      </c>
      <c r="BQ12" s="17">
        <f>_xlfn.SINGLE(B6L238C26)*B6L225C27</f>
        <v>1084.9535896437305</v>
      </c>
      <c r="BR12" s="16" t="s">
        <v>12762</v>
      </c>
      <c r="BS12" s="15">
        <f>B6L225C29+B6L225C30+B6L225C31+B6L225C32+B6L225C33</f>
        <v>5234.318695101294</v>
      </c>
      <c r="BT12" s="16" t="s">
        <v>12763</v>
      </c>
      <c r="BU12" s="23">
        <f>IF(B6L225C3=0,0,B6L225C29/B6L225C3)</f>
        <v>6.710266232039678</v>
      </c>
      <c r="BV12" s="16" t="s">
        <v>12764</v>
      </c>
      <c r="BW12" s="23">
        <f>IF(B6L225C8=0,0,B6L225C30/B6L225C8)</f>
        <v>3.6906464276218229</v>
      </c>
      <c r="BX12" s="16" t="s">
        <v>12765</v>
      </c>
      <c r="BY12" s="23">
        <f>IF(B6L225C13=0,0,B6L225C31/B6L225C13)</f>
        <v>10.065399348059518</v>
      </c>
      <c r="BZ12" s="16" t="s">
        <v>12766</v>
      </c>
      <c r="CA12" s="23">
        <f>IF(B6L225C18=0,0,B6L225C32/B6L225C18)</f>
        <v>8.0523194784476129</v>
      </c>
      <c r="CB12" s="16" t="s">
        <v>12767</v>
      </c>
      <c r="CC12" s="23">
        <f>IF(B6L225C24=0,0,B6L225C33/B6L225C24)</f>
        <v>1.6775665580099199</v>
      </c>
    </row>
    <row r="13" spans="1:81" x14ac:dyDescent="0.3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903.62100000000009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1807.2420000000002</v>
      </c>
      <c r="J13" s="16" t="s">
        <v>12770</v>
      </c>
      <c r="K13" s="23">
        <f>IF(_xlfn.SINGLE(B6L236C3)=0,0,B6L226C3/_xlfn.SINGLE(B6L236C3))</f>
        <v>0.17266408181014706</v>
      </c>
      <c r="L13" s="16" t="s">
        <v>12771</v>
      </c>
      <c r="M13" s="23">
        <f>A1L546C54</f>
        <v>0.31500989277584907</v>
      </c>
      <c r="N13" s="16" t="s">
        <v>12772</v>
      </c>
      <c r="O13" s="23">
        <f>B6L226C1*B6L226C5</f>
        <v>284.64955432000556</v>
      </c>
      <c r="P13" s="16" t="s">
        <v>12773</v>
      </c>
      <c r="Q13" s="23">
        <f>B3L840C9</f>
        <v>1.9366772646440698</v>
      </c>
      <c r="R13" s="16" t="s">
        <v>12774</v>
      </c>
      <c r="S13" s="17">
        <f>B6L226C6*B6L226C7</f>
        <v>551.27432024262191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303.20087613344208</v>
      </c>
      <c r="X13" s="16" t="s">
        <v>12776</v>
      </c>
      <c r="Y13" s="23">
        <f>IF(_xlfn.SINGLE(B6L236C10)=0,0,B6L226C10/_xlfn.SINGLE(B6L236C10))</f>
        <v>0.23208341540451613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59.024523720000012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88.536785580000014</v>
      </c>
      <c r="AH13" s="16" t="s">
        <v>12779</v>
      </c>
      <c r="AI13" s="23">
        <f>IF(_xlfn.SINGLE(B6L236C15)=0,0,B6L226C15/_xlfn.SINGLE(B6L236C15))</f>
        <v>0.17266408181014709</v>
      </c>
      <c r="AJ13" s="16" t="s">
        <v>12206</v>
      </c>
      <c r="AK13" s="23">
        <f>A1L526C14</f>
        <v>4.6699999999999998E-2</v>
      </c>
      <c r="AL13" s="16" t="s">
        <v>12780</v>
      </c>
      <c r="AM13" s="17">
        <f>B6L226C3*B6L226C17</f>
        <v>84.398201400000005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101.27784168000001</v>
      </c>
      <c r="AR13" s="16" t="s">
        <v>12782</v>
      </c>
      <c r="AS13" s="23">
        <f>IF(_xlfn.SINGLE(B6L236C20)=0,0,B6L226C20/_xlfn.SINGLE(B6L236C20))</f>
        <v>0.17266408181014709</v>
      </c>
      <c r="AT13" s="16" t="s">
        <v>12783</v>
      </c>
      <c r="AU13" s="17">
        <f>A1L241C18</f>
        <v>898473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4492.3649999999998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1123.0912499999999</v>
      </c>
      <c r="BD13" s="16" t="s">
        <v>12786</v>
      </c>
      <c r="BE13" s="23">
        <f>IF(_xlfn.SINGLE(B6L236C26)=0,0,B6L226C26/_xlfn.SINGLE(B6L236C26))</f>
        <v>0.22138265941416471</v>
      </c>
      <c r="BF13" s="16" t="s">
        <v>12787</v>
      </c>
      <c r="BG13" s="17">
        <f>B6L226C3+B6L226C10+B6L226C15+B6L226C20+B6L226C26</f>
        <v>3423.3487533934422</v>
      </c>
      <c r="BH13" s="16" t="s">
        <v>12788</v>
      </c>
      <c r="BI13" s="17">
        <f>_xlfn.SINGLE(B6L238C3)*B6L226C4</f>
        <v>12127.074965723854</v>
      </c>
      <c r="BJ13" s="16" t="s">
        <v>12789</v>
      </c>
      <c r="BK13" s="17">
        <f>_xlfn.SINGLE(B6L238C10)*B6L226C11</f>
        <v>2034.558600643081</v>
      </c>
      <c r="BL13" s="16" t="s">
        <v>12790</v>
      </c>
      <c r="BM13" s="17">
        <f>_xlfn.SINGLE(B6L238C15)*B6L226C16</f>
        <v>594.10540257081163</v>
      </c>
      <c r="BN13" s="16" t="s">
        <v>12791</v>
      </c>
      <c r="BO13" s="17">
        <f>_xlfn.SINGLE(B6L238C20)*B6L226C21</f>
        <v>679.60128107916466</v>
      </c>
      <c r="BP13" s="16" t="s">
        <v>12792</v>
      </c>
      <c r="BQ13" s="17">
        <f>_xlfn.SINGLE(B6L238C26)*B6L226C27</f>
        <v>7536.2412903742334</v>
      </c>
      <c r="BR13" s="16" t="s">
        <v>12793</v>
      </c>
      <c r="BS13" s="15">
        <f>B6L226C29+B6L226C30+B6L226C31+B6L226C32+B6L226C33</f>
        <v>22971.581540391144</v>
      </c>
      <c r="BT13" s="16" t="s">
        <v>12794</v>
      </c>
      <c r="BU13" s="23">
        <f>IF(B6L226C3=0,0,B6L226C29/B6L226C3)</f>
        <v>6.7102662320396789</v>
      </c>
      <c r="BV13" s="16" t="s">
        <v>12795</v>
      </c>
      <c r="BW13" s="23">
        <f>IF(B6L226C8=0,0,B6L226C30/B6L226C8)</f>
        <v>3.6906464276218225</v>
      </c>
      <c r="BX13" s="16" t="s">
        <v>12796</v>
      </c>
      <c r="BY13" s="23">
        <f>IF(B6L226C13=0,0,B6L226C31/B6L226C13)</f>
        <v>10.065399348059517</v>
      </c>
      <c r="BZ13" s="16" t="s">
        <v>12797</v>
      </c>
      <c r="CA13" s="23">
        <f>IF(B6L226C18=0,0,B6L226C32/B6L226C18)</f>
        <v>8.0523194784476129</v>
      </c>
      <c r="CB13" s="16" t="s">
        <v>12798</v>
      </c>
      <c r="CC13" s="23">
        <f>IF(B6L226C24=0,0,B6L226C33/B6L226C24)</f>
        <v>1.6775665580099199</v>
      </c>
    </row>
    <row r="14" spans="1:81" x14ac:dyDescent="0.3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339.51600000000002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679.03200000000004</v>
      </c>
      <c r="J14" s="16" t="s">
        <v>12801</v>
      </c>
      <c r="K14" s="23">
        <f>IF(_xlfn.SINGLE(B6L236C3)=0,0,B6L227C3/_xlfn.SINGLE(B6L236C3))</f>
        <v>6.4874785335725799E-2</v>
      </c>
      <c r="L14" s="16" t="s">
        <v>12802</v>
      </c>
      <c r="M14" s="23">
        <f>A1L547C54</f>
        <v>0.10517014007170539</v>
      </c>
      <c r="N14" s="16" t="s">
        <v>12803</v>
      </c>
      <c r="O14" s="23">
        <f>B6L227C1*B6L227C5</f>
        <v>35.706945276585131</v>
      </c>
      <c r="P14" s="16" t="s">
        <v>12804</v>
      </c>
      <c r="Q14" s="23">
        <f>B3L841C9</f>
        <v>1.9394606111838066</v>
      </c>
      <c r="R14" s="16" t="s">
        <v>12805</v>
      </c>
      <c r="S14" s="23">
        <f>B6L227C6*B6L227C7</f>
        <v>69.25221390963253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38.088717650297895</v>
      </c>
      <c r="X14" s="16" t="s">
        <v>12807</v>
      </c>
      <c r="Y14" s="23">
        <f>IF(_xlfn.SINGLE(B6L236C10)=0,0,B6L227C10/_xlfn.SINGLE(B6L236C10))</f>
        <v>2.9154795966911836E-2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22.177185120000001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33.265777679999999</v>
      </c>
      <c r="AH14" s="16" t="s">
        <v>12810</v>
      </c>
      <c r="AI14" s="23">
        <f>IF(_xlfn.SINGLE(B6L236C15)=0,0,B6L227C15/_xlfn.SINGLE(B6L236C15))</f>
        <v>6.4874785335725799E-2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31.710794400000001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38.052953279999997</v>
      </c>
      <c r="AR14" s="16" t="s">
        <v>12813</v>
      </c>
      <c r="AS14" s="23">
        <f>IF(_xlfn.SINGLE(B6L236C20)=0,0,B6L227C20/_xlfn.SINGLE(B6L236C20))</f>
        <v>6.4874785335725799E-2</v>
      </c>
      <c r="AT14" s="16" t="s">
        <v>12814</v>
      </c>
      <c r="AU14" s="17">
        <f>A1L242C18</f>
        <v>167486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837.43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209.35749999999999</v>
      </c>
      <c r="BD14" s="16" t="s">
        <v>12817</v>
      </c>
      <c r="BE14" s="23">
        <f>IF(_xlfn.SINGLE(B6L236C26)=0,0,B6L227C26/_xlfn.SINGLE(B6L236C26))</f>
        <v>4.1268347623847117E-2</v>
      </c>
      <c r="BF14" s="16" t="s">
        <v>12818</v>
      </c>
      <c r="BG14" s="23">
        <f>B6L227C3+B6L227C10+B6L227C15+B6L227C20+B6L227C26</f>
        <v>997.79694861029793</v>
      </c>
      <c r="BH14" s="16" t="s">
        <v>12819</v>
      </c>
      <c r="BI14" s="17">
        <f>_xlfn.SINGLE(B6L238C3)*B6L227C4</f>
        <v>4556.4855000743664</v>
      </c>
      <c r="BJ14" s="16" t="s">
        <v>12820</v>
      </c>
      <c r="BK14" s="17">
        <f>_xlfn.SINGLE(B6L238C10)*B6L227C11</f>
        <v>255.5854358704876</v>
      </c>
      <c r="BL14" s="16" t="s">
        <v>12821</v>
      </c>
      <c r="BM14" s="17">
        <f>_xlfn.SINGLE(B6L238C15)*B6L227C16</f>
        <v>223.22222464864322</v>
      </c>
      <c r="BN14" s="16" t="s">
        <v>12822</v>
      </c>
      <c r="BO14" s="17">
        <f>_xlfn.SINGLE(B6L238C20)*B6L227C21</f>
        <v>255.34544742416745</v>
      </c>
      <c r="BP14" s="16" t="s">
        <v>12823</v>
      </c>
      <c r="BQ14" s="17">
        <f>_xlfn.SINGLE(B6L238C26)*B6L227C27</f>
        <v>1404.8445626742471</v>
      </c>
      <c r="BR14" s="16" t="s">
        <v>12824</v>
      </c>
      <c r="BS14" s="15">
        <f>B6L227C29+B6L227C30+B6L227C31+B6L227C32+B6L227C33</f>
        <v>6695.4831706919113</v>
      </c>
      <c r="BT14" s="16" t="s">
        <v>12825</v>
      </c>
      <c r="BU14" s="23">
        <f>IF(B6L227C3=0,0,B6L227C29/B6L227C3)</f>
        <v>6.7102662320396771</v>
      </c>
      <c r="BV14" s="16" t="s">
        <v>12826</v>
      </c>
      <c r="BW14" s="23">
        <f>IF(B6L227C8=0,0,B6L227C30/B6L227C8)</f>
        <v>3.6906464276218229</v>
      </c>
      <c r="BX14" s="16" t="s">
        <v>12827</v>
      </c>
      <c r="BY14" s="23">
        <f>IF(B6L227C13=0,0,B6L227C31/B6L227C13)</f>
        <v>10.065399348059517</v>
      </c>
      <c r="BZ14" s="16" t="s">
        <v>12828</v>
      </c>
      <c r="CA14" s="23">
        <f>IF(B6L227C18=0,0,B6L227C32/B6L227C18)</f>
        <v>8.0523194784476111</v>
      </c>
      <c r="CB14" s="16" t="s">
        <v>12829</v>
      </c>
      <c r="CC14" s="23">
        <f>IF(B6L227C24=0,0,B6L227C33/B6L227C24)</f>
        <v>1.6775665580099197</v>
      </c>
    </row>
    <row r="15" spans="1:81" x14ac:dyDescent="0.3">
      <c r="A15" s="11">
        <v>228</v>
      </c>
      <c r="B15" s="14" t="s">
        <v>945</v>
      </c>
      <c r="C15" s="11" t="s">
        <v>11988</v>
      </c>
      <c r="D15" s="16" t="s">
        <v>12830</v>
      </c>
      <c r="E15" s="21">
        <f>A1L354C16</f>
        <v>716.21049999999991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1432.4209999999998</v>
      </c>
      <c r="J15" s="16" t="s">
        <v>12832</v>
      </c>
      <c r="K15" s="23">
        <f>IF(_xlfn.SINGLE(B6L236C3)=0,0,B6L228C3/_xlfn.SINGLE(B6L236C3))</f>
        <v>0.13685364590385382</v>
      </c>
      <c r="L15" s="16" t="s">
        <v>12833</v>
      </c>
      <c r="M15" s="23">
        <f>A1L548C54</f>
        <v>0.20309677495932807</v>
      </c>
      <c r="N15" s="16" t="s">
        <v>12834</v>
      </c>
      <c r="O15" s="23">
        <f>B6L228C1*B6L228C5</f>
        <v>145.46004274200783</v>
      </c>
      <c r="P15" s="16" t="s">
        <v>12835</v>
      </c>
      <c r="Q15" s="23">
        <f>B3L842C9</f>
        <v>1.9380989105101472</v>
      </c>
      <c r="R15" s="16" t="s">
        <v>12836</v>
      </c>
      <c r="S15" s="23">
        <f>B6L228C6*B6L228C7</f>
        <v>281.91595036104479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155.05377269857465</v>
      </c>
      <c r="X15" s="16" t="s">
        <v>12838</v>
      </c>
      <c r="Y15" s="23">
        <f>IF(_xlfn.SINGLE(B6L236C10)=0,0,B6L228C10/_xlfn.SINGLE(B6L236C10))</f>
        <v>0.11868504338820955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46.782869859999998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70.174304789999994</v>
      </c>
      <c r="AH15" s="16" t="s">
        <v>12841</v>
      </c>
      <c r="AI15" s="23">
        <f>IF(_xlfn.SINGLE(B6L236C15)=0,0,B6L228C15/_xlfn.SINGLE(B6L236C15))</f>
        <v>0.13685364590385385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66.894060699999983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80.272872839999977</v>
      </c>
      <c r="AR15" s="16" t="s">
        <v>12844</v>
      </c>
      <c r="AS15" s="23">
        <f>IF(_xlfn.SINGLE(B6L236C20)=0,0,B6L228C20/_xlfn.SINGLE(B6L236C20))</f>
        <v>0.13685364590385382</v>
      </c>
      <c r="AT15" s="16" t="s">
        <v>12845</v>
      </c>
      <c r="AU15" s="17">
        <f>A1L243C18</f>
        <v>227433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1137.165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284.29124999999999</v>
      </c>
      <c r="BD15" s="16" t="s">
        <v>12848</v>
      </c>
      <c r="BE15" s="23">
        <f>IF(_xlfn.SINGLE(B6L236C26)=0,0,B6L228C26/_xlfn.SINGLE(B6L236C26))</f>
        <v>5.603921584570902E-2</v>
      </c>
      <c r="BF15" s="16" t="s">
        <v>12849</v>
      </c>
      <c r="BG15" s="17">
        <f>B6L228C3+B6L228C10+B6L228C15+B6L228C20+B6L228C26</f>
        <v>2022.2132003285744</v>
      </c>
      <c r="BH15" s="16" t="s">
        <v>12850</v>
      </c>
      <c r="BI15" s="17">
        <f>_xlfn.SINGLE(B6L238C3)*B6L228C4</f>
        <v>9611.9262663645059</v>
      </c>
      <c r="BJ15" s="16" t="s">
        <v>12851</v>
      </c>
      <c r="BK15" s="17">
        <f>_xlfn.SINGLE(B6L238C10)*B6L228C11</f>
        <v>1040.452095089601</v>
      </c>
      <c r="BL15" s="16" t="s">
        <v>12852</v>
      </c>
      <c r="BM15" s="17">
        <f>_xlfn.SINGLE(B6L238C15)*B6L228C16</f>
        <v>470.88826778919724</v>
      </c>
      <c r="BN15" s="16" t="s">
        <v>12853</v>
      </c>
      <c r="BO15" s="17">
        <f>_xlfn.SINGLE(B6L238C20)*B6L228C21</f>
        <v>538.65234796706682</v>
      </c>
      <c r="BP15" s="16" t="s">
        <v>12854</v>
      </c>
      <c r="BQ15" s="17">
        <f>_xlfn.SINGLE(B6L238C26)*B6L228C27</f>
        <v>1907.6699749393504</v>
      </c>
      <c r="BR15" s="16" t="s">
        <v>12855</v>
      </c>
      <c r="BS15" s="15">
        <f>B6L228C29+B6L228C30+B6L228C31+B6L228C32+B6L228C33</f>
        <v>13569.588952149721</v>
      </c>
      <c r="BT15" s="16" t="s">
        <v>12856</v>
      </c>
      <c r="BU15" s="23">
        <f>IF(B6L228C3=0,0,B6L228C29/B6L228C3)</f>
        <v>6.710266232039678</v>
      </c>
      <c r="BV15" s="16" t="s">
        <v>12857</v>
      </c>
      <c r="BW15" s="23">
        <f>IF(B6L228C8=0,0,B6L228C30/B6L228C8)</f>
        <v>3.6906464276218225</v>
      </c>
      <c r="BX15" s="16" t="s">
        <v>12858</v>
      </c>
      <c r="BY15" s="23">
        <f>IF(B6L228C13=0,0,B6L228C31/B6L228C13)</f>
        <v>10.065399348059518</v>
      </c>
      <c r="BZ15" s="16" t="s">
        <v>12859</v>
      </c>
      <c r="CA15" s="23">
        <f>IF(B6L228C18=0,0,B6L228C32/B6L228C18)</f>
        <v>8.0523194784476129</v>
      </c>
      <c r="CB15" s="16" t="s">
        <v>12860</v>
      </c>
      <c r="CC15" s="23">
        <f>IF(B6L228C24=0,0,B6L228C33/B6L228C24)</f>
        <v>1.6775665580099197</v>
      </c>
    </row>
    <row r="16" spans="1:81" x14ac:dyDescent="0.3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25.202500000000001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50.405000000000001</v>
      </c>
      <c r="J16" s="16" t="s">
        <v>12863</v>
      </c>
      <c r="K16" s="23">
        <f>IF(_xlfn.SINGLE(B6L236C3)=0,0,B6L229C3/_xlfn.SINGLE(B6L236C3))</f>
        <v>4.8156987518220926E-3</v>
      </c>
      <c r="L16" s="16" t="s">
        <v>12864</v>
      </c>
      <c r="M16" s="23">
        <f>A1L549C54</f>
        <v>0.92132633096488514</v>
      </c>
      <c r="N16" s="16" t="s">
        <v>12865</v>
      </c>
      <c r="O16" s="23">
        <f>B6L229C1*B6L229C5</f>
        <v>23.219726856142518</v>
      </c>
      <c r="P16" s="16" t="s">
        <v>12866</v>
      </c>
      <c r="Q16" s="23">
        <f>B3L843C9</f>
        <v>1.4215266916655676</v>
      </c>
      <c r="R16" s="16" t="s">
        <v>12867</v>
      </c>
      <c r="S16" s="23">
        <f>B6L229C6*B6L229C7</f>
        <v>33.007461499190406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18.154103824554724</v>
      </c>
      <c r="X16" s="16" t="s">
        <v>12869</v>
      </c>
      <c r="Y16" s="23">
        <f>IF(_xlfn.SINGLE(B6L236C10)=0,0,B6L229C10/_xlfn.SINGLE(B6L236C10))</f>
        <v>1.3895957270771685E-2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1.6462273000000001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2.4693409500000003</v>
      </c>
      <c r="AH16" s="16" t="s">
        <v>12872</v>
      </c>
      <c r="AI16" s="23">
        <f>IF(_xlfn.SINGLE(B6L236C15)=0,0,B6L229C15/_xlfn.SINGLE(B6L236C15))</f>
        <v>4.8156987518220926E-3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2.3539135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2.8246962</v>
      </c>
      <c r="AR16" s="16" t="s">
        <v>12875</v>
      </c>
      <c r="AS16" s="23">
        <f>IF(_xlfn.SINGLE(B6L236C20)=0,0,B6L229C20/_xlfn.SINGLE(B6L236C20))</f>
        <v>4.8156987518220926E-3</v>
      </c>
      <c r="AT16" s="16" t="s">
        <v>12876</v>
      </c>
      <c r="AU16" s="17">
        <f>A1L244C18</f>
        <v>37719.5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188.5975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47.149374999999999</v>
      </c>
      <c r="BD16" s="16" t="s">
        <v>12879</v>
      </c>
      <c r="BE16" s="23">
        <f>IF(_xlfn.SINGLE(B6L236C26)=0,0,B6L229C26/_xlfn.SINGLE(B6L236C26))</f>
        <v>9.2940391328093178E-3</v>
      </c>
      <c r="BF16" s="16" t="s">
        <v>12880</v>
      </c>
      <c r="BG16" s="23">
        <f>B6L229C3+B6L229C10+B6L229C15+B6L229C20+B6L229C26</f>
        <v>121.00251597455474</v>
      </c>
      <c r="BH16" s="16" t="s">
        <v>12881</v>
      </c>
      <c r="BI16" s="17">
        <f>_xlfn.SINGLE(B6L238C3)*B6L229C4</f>
        <v>338.23096942595998</v>
      </c>
      <c r="BJ16" s="16" t="s">
        <v>12882</v>
      </c>
      <c r="BK16" s="17">
        <f>_xlfn.SINGLE(B6L238C10)*B6L229C11</f>
        <v>121.81886986685193</v>
      </c>
      <c r="BL16" s="16" t="s">
        <v>12883</v>
      </c>
      <c r="BM16" s="17">
        <f>_xlfn.SINGLE(B6L238C15)*B6L229C16</f>
        <v>16.56993519217778</v>
      </c>
      <c r="BN16" s="16" t="s">
        <v>12884</v>
      </c>
      <c r="BO16" s="17">
        <f>_xlfn.SINGLE(B6L238C20)*B6L229C21</f>
        <v>18.954463526630796</v>
      </c>
      <c r="BP16" s="16" t="s">
        <v>12885</v>
      </c>
      <c r="BQ16" s="17">
        <f>_xlfn.SINGLE(B6L238C26)*B6L229C27</f>
        <v>316.38485892427587</v>
      </c>
      <c r="BR16" s="16" t="s">
        <v>12886</v>
      </c>
      <c r="BS16" s="15">
        <f>B6L229C29+B6L229C30+B6L229C31+B6L229C32+B6L229C33</f>
        <v>811.95909693589624</v>
      </c>
      <c r="BT16" s="16" t="s">
        <v>12887</v>
      </c>
      <c r="BU16" s="23">
        <f>IF(B6L229C3=0,0,B6L229C29/B6L229C3)</f>
        <v>6.710266232039678</v>
      </c>
      <c r="BV16" s="16" t="s">
        <v>12888</v>
      </c>
      <c r="BW16" s="23">
        <f>IF(B6L229C8=0,0,B6L229C30/B6L229C8)</f>
        <v>3.6906464276218229</v>
      </c>
      <c r="BX16" s="16" t="s">
        <v>12889</v>
      </c>
      <c r="BY16" s="23">
        <f>IF(B6L229C13=0,0,B6L229C31/B6L229C13)</f>
        <v>10.065399348059518</v>
      </c>
      <c r="BZ16" s="16" t="s">
        <v>12890</v>
      </c>
      <c r="CA16" s="23">
        <f>IF(B6L229C18=0,0,B6L229C32/B6L229C18)</f>
        <v>8.0523194784476129</v>
      </c>
      <c r="CB16" s="16" t="s">
        <v>12891</v>
      </c>
      <c r="CC16" s="23">
        <f>IF(B6L229C24=0,0,B6L229C33/B6L229C24)</f>
        <v>1.6775665580099199</v>
      </c>
    </row>
    <row r="17" spans="1:81" x14ac:dyDescent="0.3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5.1405000000000003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10.281000000000001</v>
      </c>
      <c r="J17" s="16" t="s">
        <v>12894</v>
      </c>
      <c r="K17" s="23">
        <f>IF(_xlfn.SINGLE(B6L236C3)=0,0,B6L230C3/_xlfn.SINGLE(B6L236C3))</f>
        <v>9.8224777040934299E-4</v>
      </c>
      <c r="L17" s="16" t="s">
        <v>12895</v>
      </c>
      <c r="M17" s="23">
        <f>A1L550C54</f>
        <v>0.82423877722951022</v>
      </c>
      <c r="N17" s="16" t="s">
        <v>12896</v>
      </c>
      <c r="O17" s="23">
        <f>B6L230C1*B6L230C5</f>
        <v>4.2369994343482977</v>
      </c>
      <c r="P17" s="16" t="s">
        <v>12897</v>
      </c>
      <c r="Q17" s="23">
        <f>B3L844C9</f>
        <v>1.9498370692208946</v>
      </c>
      <c r="R17" s="16" t="s">
        <v>12898</v>
      </c>
      <c r="S17" s="23">
        <f>B6L230C6*B6L230C7</f>
        <v>8.261458559360273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4.5438022076481506</v>
      </c>
      <c r="X17" s="16" t="s">
        <v>12900</v>
      </c>
      <c r="Y17" s="23">
        <f>IF(_xlfn.SINGLE(B6L236C10)=0,0,B6L230C10/_xlfn.SINGLE(B6L236C10))</f>
        <v>3.4780279949107006E-3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0.33577746000000003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0.50366619000000001</v>
      </c>
      <c r="AH17" s="16" t="s">
        <v>12903</v>
      </c>
      <c r="AI17" s="23">
        <f>IF(_xlfn.SINGLE(B6L236C15)=0,0,B6L230C15/_xlfn.SINGLE(B6L236C15))</f>
        <v>9.8224777040934299E-4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0.48012270000000001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0.57614723999999995</v>
      </c>
      <c r="AR17" s="16" t="s">
        <v>12906</v>
      </c>
      <c r="AS17" s="23">
        <f>IF(_xlfn.SINGLE(B6L236C20)=0,0,B6L230C20/_xlfn.SINGLE(B6L236C20))</f>
        <v>9.8224777040934299E-4</v>
      </c>
      <c r="AT17" s="16" t="s">
        <v>12907</v>
      </c>
      <c r="AU17" s="17">
        <f>A1L245C18</f>
        <v>9873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49.365000000000002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12.34125</v>
      </c>
      <c r="BD17" s="16" t="s">
        <v>12910</v>
      </c>
      <c r="BE17" s="23">
        <f>IF(_xlfn.SINGLE(B6L236C26)=0,0,B6L230C26/_xlfn.SINGLE(B6L236C26))</f>
        <v>2.4326952467086361E-3</v>
      </c>
      <c r="BF17" s="16" t="s">
        <v>12911</v>
      </c>
      <c r="BG17" s="23">
        <f>B6L230C3+B6L230C10+B6L230C15+B6L230C20+B6L230C26</f>
        <v>28.245865637648151</v>
      </c>
      <c r="BH17" s="16" t="s">
        <v>12912</v>
      </c>
      <c r="BI17" s="17">
        <f>_xlfn.SINGLE(B6L238C3)*B6L230C4</f>
        <v>68.988247131599934</v>
      </c>
      <c r="BJ17" s="16" t="s">
        <v>12913</v>
      </c>
      <c r="BK17" s="17">
        <f>_xlfn.SINGLE(B6L238C10)*B6L230C11</f>
        <v>30.490122519048722</v>
      </c>
      <c r="BL17" s="16" t="s">
        <v>12914</v>
      </c>
      <c r="BM17" s="17">
        <f>_xlfn.SINGLE(B6L238C15)*B6L230C16</f>
        <v>3.3797342269770807</v>
      </c>
      <c r="BN17" s="16" t="s">
        <v>12915</v>
      </c>
      <c r="BO17" s="17">
        <f>_xlfn.SINGLE(B6L238C20)*B6L230C21</f>
        <v>3.8661013692548596</v>
      </c>
      <c r="BP17" s="16" t="s">
        <v>12916</v>
      </c>
      <c r="BQ17" s="17">
        <f>_xlfn.SINGLE(B6L238C26)*B6L230C27</f>
        <v>82.813073136159701</v>
      </c>
      <c r="BR17" s="16" t="s">
        <v>12917</v>
      </c>
      <c r="BS17" s="15">
        <f>B6L230C29+B6L230C30+B6L230C31+B6L230C32+B6L230C33</f>
        <v>189.5372783830403</v>
      </c>
      <c r="BT17" s="16" t="s">
        <v>12918</v>
      </c>
      <c r="BU17" s="23">
        <f>IF(B6L230C3=0,0,B6L230C29/B6L230C3)</f>
        <v>6.710266232039678</v>
      </c>
      <c r="BV17" s="16" t="s">
        <v>12919</v>
      </c>
      <c r="BW17" s="23">
        <f>IF(B6L230C8=0,0,B6L230C30/B6L230C8)</f>
        <v>3.6906464276218229</v>
      </c>
      <c r="BX17" s="16" t="s">
        <v>12920</v>
      </c>
      <c r="BY17" s="23">
        <f>IF(B6L230C13=0,0,B6L230C31/B6L230C13)</f>
        <v>10.065399348059517</v>
      </c>
      <c r="BZ17" s="16" t="s">
        <v>12921</v>
      </c>
      <c r="CA17" s="23">
        <f>IF(B6L230C18=0,0,B6L230C32/B6L230C18)</f>
        <v>8.0523194784476129</v>
      </c>
      <c r="CB17" s="16" t="s">
        <v>12922</v>
      </c>
      <c r="CC17" s="23">
        <f>IF(B6L230C24=0,0,B6L230C33/B6L230C24)</f>
        <v>1.6775665580099199</v>
      </c>
    </row>
    <row r="18" spans="1:81" x14ac:dyDescent="0.3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1066.557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1066.557</v>
      </c>
      <c r="J18" s="16" t="s">
        <v>12925</v>
      </c>
      <c r="K18" s="23">
        <f>IF(_xlfn.SINGLE(B6L236C3)=0,0,B6L231C3/_xlfn.SINGLE(B6L236C3))</f>
        <v>0.1018989626752726</v>
      </c>
      <c r="L18" s="16" t="s">
        <v>12926</v>
      </c>
      <c r="M18" s="23">
        <f>A1L551C54</f>
        <v>0.12125718657894594</v>
      </c>
      <c r="N18" s="16" t="s">
        <v>12927</v>
      </c>
      <c r="O18" s="23">
        <f>B6L231C1*B6L231C5</f>
        <v>129.32770114608084</v>
      </c>
      <c r="P18" s="16" t="s">
        <v>12928</v>
      </c>
      <c r="Q18" s="23">
        <f>B3L845C9</f>
        <v>1.0916802806406976</v>
      </c>
      <c r="R18" s="16" t="s">
        <v>12929</v>
      </c>
      <c r="S18" s="23">
        <f>B6L231C6*B6L231C7</f>
        <v>141.18450108176978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77.651475594973391</v>
      </c>
      <c r="X18" s="16" t="s">
        <v>12931</v>
      </c>
      <c r="Y18" s="23">
        <f>IF(_xlfn.SINGLE(B6L236C10)=0,0,B6L231C10/_xlfn.SINGLE(B6L236C10))</f>
        <v>5.9437887835622025E-2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34.833751620000001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52.250627430000002</v>
      </c>
      <c r="AH18" s="16" t="s">
        <v>12934</v>
      </c>
      <c r="AI18" s="23">
        <f>IF(_xlfn.SINGLE(B6L236C15)=0,0,B6L231C15/_xlfn.SINGLE(B6L236C15))</f>
        <v>0.1018989626752726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49.808211899999996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59.76985427999999</v>
      </c>
      <c r="AR18" s="16" t="s">
        <v>12937</v>
      </c>
      <c r="AS18" s="23">
        <f>IF(_xlfn.SINGLE(B6L236C20)=0,0,B6L231C20/_xlfn.SINGLE(B6L236C20))</f>
        <v>0.1018989626752726</v>
      </c>
      <c r="AT18" s="16" t="s">
        <v>12938</v>
      </c>
      <c r="AU18" s="17">
        <f>A1L246C18</f>
        <v>471774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2358.87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589.71749999999997</v>
      </c>
      <c r="BD18" s="16" t="s">
        <v>12941</v>
      </c>
      <c r="BE18" s="23">
        <f>IF(_xlfn.SINGLE(B6L236C26)=0,0,B6L231C26/_xlfn.SINGLE(B6L236C26))</f>
        <v>0.11624454242081636</v>
      </c>
      <c r="BF18" s="16" t="s">
        <v>12942</v>
      </c>
      <c r="BG18" s="17">
        <f>B6L231C3+B6L231C10+B6L231C15+B6L231C20+B6L231C26</f>
        <v>1845.9464573049731</v>
      </c>
      <c r="BH18" s="16" t="s">
        <v>12943</v>
      </c>
      <c r="BI18" s="17">
        <f>_xlfn.SINGLE(B6L238C3)*B6L231C4</f>
        <v>7156.881421645543</v>
      </c>
      <c r="BJ18" s="16" t="s">
        <v>12944</v>
      </c>
      <c r="BK18" s="17">
        <f>_xlfn.SINGLE(B6L238C10)*B6L231C11</f>
        <v>521.06207455300307</v>
      </c>
      <c r="BL18" s="16" t="s">
        <v>12945</v>
      </c>
      <c r="BM18" s="17">
        <f>_xlfn.SINGLE(B6L238C15)*B6L231C16</f>
        <v>350.61562084641514</v>
      </c>
      <c r="BN18" s="16" t="s">
        <v>12946</v>
      </c>
      <c r="BO18" s="17">
        <f>_xlfn.SINGLE(B6L238C20)*B6L231C21</f>
        <v>401.07163486901618</v>
      </c>
      <c r="BP18" s="16" t="s">
        <v>12947</v>
      </c>
      <c r="BQ18" s="17">
        <f>_xlfn.SINGLE(B6L238C26)*B6L231C27</f>
        <v>3957.1614266928591</v>
      </c>
      <c r="BR18" s="16" t="s">
        <v>12948</v>
      </c>
      <c r="BS18" s="15">
        <f>B6L231C29+B6L231C30+B6L231C31+B6L231C32+B6L231C33</f>
        <v>12386.792178606836</v>
      </c>
      <c r="BT18" s="16" t="s">
        <v>12949</v>
      </c>
      <c r="BU18" s="23">
        <f>IF(B6L231C3=0,0,B6L231C29/B6L231C3)</f>
        <v>6.710266232039678</v>
      </c>
      <c r="BV18" s="16" t="s">
        <v>12950</v>
      </c>
      <c r="BW18" s="23">
        <f>IF(B6L231C8=0,0,B6L231C30/B6L231C8)</f>
        <v>3.6906464276218234</v>
      </c>
      <c r="BX18" s="16" t="s">
        <v>12951</v>
      </c>
      <c r="BY18" s="23">
        <f>IF(B6L231C13=0,0,B6L231C31/B6L231C13)</f>
        <v>10.065399348059517</v>
      </c>
      <c r="BZ18" s="16" t="s">
        <v>12952</v>
      </c>
      <c r="CA18" s="23">
        <f>IF(B6L231C18=0,0,B6L231C32/B6L231C18)</f>
        <v>8.0523194784476129</v>
      </c>
      <c r="CB18" s="16" t="s">
        <v>12953</v>
      </c>
      <c r="CC18" s="23">
        <f>IF(B6L231C24=0,0,B6L231C33/B6L231C24)</f>
        <v>1.6775665580099197</v>
      </c>
    </row>
    <row r="19" spans="1:81" x14ac:dyDescent="0.3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434.08699999999999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868.17399999999998</v>
      </c>
      <c r="J19" s="16" t="s">
        <v>12956</v>
      </c>
      <c r="K19" s="23">
        <f>IF(_xlfn.SINGLE(B6L236C3)=0,0,B6L232C3/_xlfn.SINGLE(B6L236C3))</f>
        <v>8.2945430972411333E-2</v>
      </c>
      <c r="L19" s="16" t="s">
        <v>12957</v>
      </c>
      <c r="M19" s="23">
        <f>A1L552C54</f>
        <v>5.642850272398222E-2</v>
      </c>
      <c r="N19" s="16" t="s">
        <v>12958</v>
      </c>
      <c r="O19" s="23">
        <f>B6L232C1*B6L232C5</f>
        <v>24.494879461945271</v>
      </c>
      <c r="P19" s="16" t="s">
        <v>12959</v>
      </c>
      <c r="Q19" s="23">
        <f>B3L846C9</f>
        <v>1.5740961102344553</v>
      </c>
      <c r="R19" s="16" t="s">
        <v>12960</v>
      </c>
      <c r="S19" s="23">
        <f>B6L232C6*B6L232C7</f>
        <v>38.557294481709896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21.206511964940443</v>
      </c>
      <c r="X19" s="16" t="s">
        <v>12962</v>
      </c>
      <c r="Y19" s="23">
        <f>IF(_xlfn.SINGLE(B6L236C10)=0,0,B6L232C10/_xlfn.SINGLE(B6L236C10))</f>
        <v>1.6232406015456328E-2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28.35456284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42.53184426</v>
      </c>
      <c r="AH19" s="16" t="s">
        <v>12965</v>
      </c>
      <c r="AI19" s="23">
        <f>IF(_xlfn.SINGLE(B6L236C15)=0,0,B6L232C15/_xlfn.SINGLE(B6L236C15))</f>
        <v>8.2945430972411333E-2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40.543725799999997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48.652470959999995</v>
      </c>
      <c r="AR19" s="16" t="s">
        <v>12968</v>
      </c>
      <c r="AS19" s="23">
        <f>IF(_xlfn.SINGLE(B6L236C20)=0,0,B6L232C20/_xlfn.SINGLE(B6L236C20))</f>
        <v>8.2945430972411333E-2</v>
      </c>
      <c r="AT19" s="16" t="s">
        <v>12969</v>
      </c>
      <c r="AU19" s="17">
        <f>A1L247C18</f>
        <v>365099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1825.4949999999999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456.37374999999997</v>
      </c>
      <c r="BD19" s="16" t="s">
        <v>12972</v>
      </c>
      <c r="BE19" s="23">
        <f>IF(_xlfn.SINGLE(B6L236C26)=0,0,B6L232C26/_xlfn.SINGLE(B6L236C26))</f>
        <v>8.9959951572781957E-2</v>
      </c>
      <c r="BF19" s="16" t="s">
        <v>12973</v>
      </c>
      <c r="BG19" s="17">
        <f>B6L232C3+B6L232C10+B6L232C15+B6L232C20+B6L232C26</f>
        <v>1436.9385771849402</v>
      </c>
      <c r="BH19" s="16" t="s">
        <v>12974</v>
      </c>
      <c r="BI19" s="17">
        <f>_xlfn.SINGLE(B6L238C3)*B6L232C4</f>
        <v>5825.6786757348154</v>
      </c>
      <c r="BJ19" s="16" t="s">
        <v>12975</v>
      </c>
      <c r="BK19" s="17">
        <f>_xlfn.SINGLE(B6L238C10)*B6L232C11</f>
        <v>142.30134113768523</v>
      </c>
      <c r="BL19" s="16" t="s">
        <v>12976</v>
      </c>
      <c r="BM19" s="17">
        <f>_xlfn.SINGLE(B6L238C15)*B6L232C16</f>
        <v>285.3999983242486</v>
      </c>
      <c r="BN19" s="16" t="s">
        <v>12977</v>
      </c>
      <c r="BO19" s="17">
        <f>_xlfn.SINGLE(B6L238C20)*B6L232C21</f>
        <v>326.47103298817899</v>
      </c>
      <c r="BP19" s="16" t="s">
        <v>12978</v>
      </c>
      <c r="BQ19" s="17">
        <f>_xlfn.SINGLE(B6L238C26)*B6L232C27</f>
        <v>3062.3893638143186</v>
      </c>
      <c r="BR19" s="16" t="s">
        <v>12979</v>
      </c>
      <c r="BS19" s="15">
        <f>B6L232C29+B6L232C30+B6L232C31+B6L232C32+B6L232C33</f>
        <v>9642.2404119992461</v>
      </c>
      <c r="BT19" s="16" t="s">
        <v>12980</v>
      </c>
      <c r="BU19" s="23">
        <f>IF(B6L232C3=0,0,B6L232C29/B6L232C3)</f>
        <v>6.710266232039678</v>
      </c>
      <c r="BV19" s="16" t="s">
        <v>12981</v>
      </c>
      <c r="BW19" s="23">
        <f>IF(B6L232C8=0,0,B6L232C30/B6L232C8)</f>
        <v>3.690646427621822</v>
      </c>
      <c r="BX19" s="16" t="s">
        <v>12982</v>
      </c>
      <c r="BY19" s="23">
        <f>IF(B6L232C13=0,0,B6L232C31/B6L232C13)</f>
        <v>10.065399348059517</v>
      </c>
      <c r="BZ19" s="16" t="s">
        <v>12983</v>
      </c>
      <c r="CA19" s="23">
        <f>IF(B6L232C18=0,0,B6L232C32/B6L232C18)</f>
        <v>8.0523194784476129</v>
      </c>
      <c r="CB19" s="16" t="s">
        <v>12984</v>
      </c>
      <c r="CC19" s="23">
        <f>IF(B6L232C24=0,0,B6L232C33/B6L232C24)</f>
        <v>1.6775665580099199</v>
      </c>
    </row>
    <row r="20" spans="1:81" x14ac:dyDescent="0.3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0.1305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0.26100000000000001</v>
      </c>
      <c r="J20" s="16" t="s">
        <v>12987</v>
      </c>
      <c r="K20" s="23">
        <f>IF(_xlfn.SINGLE(B6L236C3)=0,0,B6L233C3/_xlfn.SINGLE(B6L236C3))</f>
        <v>2.4935966158626449E-5</v>
      </c>
      <c r="L20" s="16" t="s">
        <v>12988</v>
      </c>
      <c r="M20" s="23">
        <f>A1L553C54</f>
        <v>1</v>
      </c>
      <c r="N20" s="16" t="s">
        <v>12989</v>
      </c>
      <c r="O20" s="23">
        <f>B6L233C1*B6L233C5</f>
        <v>0.1305</v>
      </c>
      <c r="P20" s="16" t="s">
        <v>12990</v>
      </c>
      <c r="Q20" s="23">
        <f>B3L847C9</f>
        <v>1.9070631970260223</v>
      </c>
      <c r="R20" s="16" t="s">
        <v>12991</v>
      </c>
      <c r="S20" s="23">
        <f>B6L233C6*B6L233C7</f>
        <v>0.24887174721189592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0.13687946096654277</v>
      </c>
      <c r="X20" s="16" t="s">
        <v>12993</v>
      </c>
      <c r="Y20" s="23">
        <f>IF(_xlfn.SINGLE(B6L236C10)=0,0,B6L233C10/_xlfn.SINGLE(B6L236C10))</f>
        <v>1.0477361808764428E-4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8.5242600000000005E-3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1.2786390000000002E-2</v>
      </c>
      <c r="AH20" s="16" t="s">
        <v>12996</v>
      </c>
      <c r="AI20" s="23">
        <f>IF(_xlfn.SINGLE(B6L236C15)=0,0,B6L233C15/_xlfn.SINGLE(B6L236C15))</f>
        <v>2.4935966158626452E-5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1.21887E-2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1.4626439999999999E-2</v>
      </c>
      <c r="AR20" s="16" t="s">
        <v>12999</v>
      </c>
      <c r="AS20" s="23">
        <f>IF(_xlfn.SINGLE(B6L236C20)=0,0,B6L233C20/_xlfn.SINGLE(B6L236C20))</f>
        <v>2.4935966158626449E-5</v>
      </c>
      <c r="AT20" s="16" t="s">
        <v>13000</v>
      </c>
      <c r="AU20" s="17">
        <f>A1L248C18</f>
        <v>256.5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1.2825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0.32062499999999999</v>
      </c>
      <c r="BD20" s="16" t="s">
        <v>13003</v>
      </c>
      <c r="BE20" s="23">
        <f>IF(_xlfn.SINGLE(B6L236C26)=0,0,B6L233C26/_xlfn.SINGLE(B6L236C26))</f>
        <v>6.3201289454144146E-5</v>
      </c>
      <c r="BF20" s="16" t="s">
        <v>13004</v>
      </c>
      <c r="BG20" s="23">
        <f>B6L233C3+B6L233C10+B6L233C15+B6L233C20+B6L233C26</f>
        <v>0.7459172909665428</v>
      </c>
      <c r="BH20" s="16" t="s">
        <v>13005</v>
      </c>
      <c r="BI20" s="17">
        <f>_xlfn.SINGLE(B6L238C3)*B6L233C4</f>
        <v>1.751379486562356</v>
      </c>
      <c r="BJ20" s="16" t="s">
        <v>13006</v>
      </c>
      <c r="BK20" s="17">
        <f>_xlfn.SINGLE(B6L238C10)*B6L233C11</f>
        <v>0.9184976247835851</v>
      </c>
      <c r="BL20" s="16" t="s">
        <v>13007</v>
      </c>
      <c r="BM20" s="17">
        <f>_xlfn.SINGLE(B6L238C15)*B6L233C16</f>
        <v>8.5800081046689833E-2</v>
      </c>
      <c r="BN20" s="16" t="s">
        <v>13008</v>
      </c>
      <c r="BO20" s="17">
        <f>_xlfn.SINGLE(B6L238C20)*B6L233C21</f>
        <v>9.814730642695442E-2</v>
      </c>
      <c r="BP20" s="16" t="s">
        <v>13009</v>
      </c>
      <c r="BQ20" s="17">
        <f>_xlfn.SINGLE(B6L238C26)*B6L233C27</f>
        <v>2.1514791106477222</v>
      </c>
      <c r="BR20" s="16" t="s">
        <v>13010</v>
      </c>
      <c r="BS20" s="15">
        <f>B6L233C29+B6L233C30+B6L233C31+B6L233C32+B6L233C33</f>
        <v>5.0053036094673073</v>
      </c>
      <c r="BT20" s="16" t="s">
        <v>13011</v>
      </c>
      <c r="BU20" s="23">
        <f>IF(B6L233C3=0,0,B6L233C29/B6L233C3)</f>
        <v>6.710266232039678</v>
      </c>
      <c r="BV20" s="16" t="s">
        <v>13012</v>
      </c>
      <c r="BW20" s="23">
        <f>IF(B6L233C8=0,0,B6L233C30/B6L233C8)</f>
        <v>3.6906464276218229</v>
      </c>
      <c r="BX20" s="16" t="s">
        <v>13013</v>
      </c>
      <c r="BY20" s="23">
        <f>IF(B6L233C13=0,0,B6L233C31/B6L233C13)</f>
        <v>10.065399348059518</v>
      </c>
      <c r="BZ20" s="16" t="s">
        <v>13014</v>
      </c>
      <c r="CA20" s="23">
        <f>IF(B6L233C18=0,0,B6L233C32/B6L233C18)</f>
        <v>8.0523194784476129</v>
      </c>
      <c r="CB20" s="16" t="s">
        <v>13015</v>
      </c>
      <c r="CC20" s="23">
        <f>IF(B6L233C24=0,0,B6L233C33/B6L233C24)</f>
        <v>1.6775665580099199</v>
      </c>
    </row>
    <row r="21" spans="1:81" x14ac:dyDescent="0.3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161.29650000000001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322.59300000000002</v>
      </c>
      <c r="J21" s="16" t="s">
        <v>13018</v>
      </c>
      <c r="K21" s="23">
        <f>IF(_xlfn.SINGLE(B6L236C3)=0,0,B6L234C3/_xlfn.SINGLE(B6L236C3))</f>
        <v>3.0820567551761616E-2</v>
      </c>
      <c r="L21" s="16" t="s">
        <v>13019</v>
      </c>
      <c r="M21" s="23">
        <f>A1L554C54</f>
        <v>0.58774924712060328</v>
      </c>
      <c r="N21" s="16" t="s">
        <v>13020</v>
      </c>
      <c r="O21" s="23">
        <f>B6L234C1*B6L234C5</f>
        <v>94.801896438188393</v>
      </c>
      <c r="P21" s="16" t="s">
        <v>13021</v>
      </c>
      <c r="Q21" s="23">
        <f>B3L848C9</f>
        <v>1.8767590083581862</v>
      </c>
      <c r="R21" s="16" t="s">
        <v>13022</v>
      </c>
      <c r="S21" s="23">
        <f>B6L234C6*B6L234C7</f>
        <v>177.92031314980991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97.856172232395465</v>
      </c>
      <c r="X21" s="16" t="s">
        <v>13024</v>
      </c>
      <c r="Y21" s="23">
        <f>IF(_xlfn.SINGLE(B6L236C10)=0,0,B6L234C10/_xlfn.SINGLE(B6L236C10))</f>
        <v>7.4903459909896969E-2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10.535887380000002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15.803831070000003</v>
      </c>
      <c r="AH21" s="16" t="s">
        <v>13027</v>
      </c>
      <c r="AI21" s="23">
        <f>IF(_xlfn.SINGLE(B6L236C15)=0,0,B6L234C15/_xlfn.SINGLE(B6L236C15))</f>
        <v>3.0820567551761623E-2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15.0650931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18.078111719999999</v>
      </c>
      <c r="AR21" s="16" t="s">
        <v>13030</v>
      </c>
      <c r="AS21" s="23">
        <f>IF(_xlfn.SINGLE(B6L236C20)=0,0,B6L234C20/_xlfn.SINGLE(B6L236C20))</f>
        <v>3.0820567551761619E-2</v>
      </c>
      <c r="AT21" s="16" t="s">
        <v>13031</v>
      </c>
      <c r="AU21" s="17">
        <f>A1L249C18</f>
        <v>172111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860.55499999999995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215.13874999999999</v>
      </c>
      <c r="BD21" s="16" t="s">
        <v>13034</v>
      </c>
      <c r="BE21" s="23">
        <f>IF(_xlfn.SINGLE(B6L236C26)=0,0,B6L234C26/_xlfn.SINGLE(B6L236C26))</f>
        <v>4.2407942024336072E-2</v>
      </c>
      <c r="BF21" s="16" t="s">
        <v>13035</v>
      </c>
      <c r="BG21" s="23">
        <f>B6L234C3+B6L234C10+B6L234C15+B6L234C20+B6L234C26</f>
        <v>669.46986502239542</v>
      </c>
      <c r="BH21" s="16" t="s">
        <v>13036</v>
      </c>
      <c r="BI21" s="17">
        <f>_xlfn.SINGLE(B6L238C3)*B6L234C4</f>
        <v>2164.6849145923761</v>
      </c>
      <c r="BJ21" s="16" t="s">
        <v>13037</v>
      </c>
      <c r="BK21" s="17">
        <f>_xlfn.SINGLE(B6L238C10)*B6L234C11</f>
        <v>656.64096812770197</v>
      </c>
      <c r="BL21" s="16" t="s">
        <v>13038</v>
      </c>
      <c r="BM21" s="17">
        <f>_xlfn.SINGLE(B6L238C15)*B6L234C16</f>
        <v>106.04791396588053</v>
      </c>
      <c r="BN21" s="16" t="s">
        <v>13039</v>
      </c>
      <c r="BO21" s="17">
        <f>_xlfn.SINGLE(B6L238C20)*B6L234C21</f>
        <v>121.30894261375674</v>
      </c>
      <c r="BP21" s="16" t="s">
        <v>13040</v>
      </c>
      <c r="BQ21" s="17">
        <f>_xlfn.SINGLE(B6L238C26)*B6L234C27</f>
        <v>1443.6382893282266</v>
      </c>
      <c r="BR21" s="16" t="s">
        <v>13041</v>
      </c>
      <c r="BS21" s="15">
        <f>B6L234C29+B6L234C30+B6L234C31+B6L234C32+B6L234C33</f>
        <v>4492.3210286279418</v>
      </c>
      <c r="BT21" s="16" t="s">
        <v>13042</v>
      </c>
      <c r="BU21" s="23">
        <f>IF(B6L234C3=0,0,B6L234C29/B6L234C3)</f>
        <v>6.7102662320396789</v>
      </c>
      <c r="BV21" s="16" t="s">
        <v>13043</v>
      </c>
      <c r="BW21" s="23">
        <f>IF(B6L234C8=0,0,B6L234C30/B6L234C8)</f>
        <v>3.6906464276218229</v>
      </c>
      <c r="BX21" s="16" t="s">
        <v>13044</v>
      </c>
      <c r="BY21" s="23">
        <f>IF(B6L234C13=0,0,B6L234C31/B6L234C13)</f>
        <v>10.065399348059518</v>
      </c>
      <c r="BZ21" s="16" t="s">
        <v>13045</v>
      </c>
      <c r="CA21" s="23">
        <f>IF(B6L234C18=0,0,B6L234C32/B6L234C18)</f>
        <v>8.0523194784476129</v>
      </c>
      <c r="CB21" s="16" t="s">
        <v>13046</v>
      </c>
      <c r="CC21" s="23">
        <f>IF(B6L234C24=0,0,B6L234C33/B6L234C24)</f>
        <v>1.6775665580099199</v>
      </c>
    </row>
    <row r="22" spans="1:81" x14ac:dyDescent="0.3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698.01900000000001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1396.038</v>
      </c>
      <c r="J22" s="16" t="s">
        <v>13049</v>
      </c>
      <c r="K22" s="23">
        <f>IF(_xlfn.SINGLE(B6L236C3)=0,0,B6L235C3/_xlfn.SINGLE(B6L236C3))</f>
        <v>0.13337761043738142</v>
      </c>
      <c r="L22" s="16" t="s">
        <v>13050</v>
      </c>
      <c r="M22" s="23">
        <f>A1L555C54</f>
        <v>0.23590837285482255</v>
      </c>
      <c r="N22" s="16" t="s">
        <v>13051</v>
      </c>
      <c r="O22" s="23">
        <f>B6L235C1*B6L235C5</f>
        <v>164.66852651175037</v>
      </c>
      <c r="P22" s="16" t="s">
        <v>13052</v>
      </c>
      <c r="Q22" s="23">
        <f>B3L852C9</f>
        <v>1.9674949924887331</v>
      </c>
      <c r="R22" s="16" t="s">
        <v>13053</v>
      </c>
      <c r="S22" s="17">
        <f>B6L235C6*B6L235C7</f>
        <v>323.98450133236702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178.19147573280188</v>
      </c>
      <c r="X22" s="16" t="s">
        <v>13055</v>
      </c>
      <c r="Y22" s="23">
        <f>IF(_xlfn.SINGLE(B6L236C10)=0,0,B6L235C10/_xlfn.SINGLE(B6L236C10))</f>
        <v>0.13639566881013462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45.594601080000004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68.391901619999999</v>
      </c>
      <c r="AH22" s="16" t="s">
        <v>13058</v>
      </c>
      <c r="AI22" s="23">
        <f>IF(_xlfn.SINGLE(B6L236C15)=0,0,B6L235C15/_xlfn.SINGLE(B6L236C15))</f>
        <v>0.13337761043738142</v>
      </c>
      <c r="AJ22" s="16" t="s">
        <v>12557</v>
      </c>
      <c r="AK22" s="23">
        <f>A1L535C14</f>
        <v>4.6699999999999998E-2</v>
      </c>
      <c r="AL22" s="16" t="s">
        <v>13059</v>
      </c>
      <c r="AM22" s="17">
        <f>B6L235C3*B6L235C17</f>
        <v>65.194974599999995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78.233969519999988</v>
      </c>
      <c r="AR22" s="16" t="s">
        <v>13061</v>
      </c>
      <c r="AS22" s="23">
        <f>IF(_xlfn.SINGLE(B6L236C20)=0,0,B6L235C20/_xlfn.SINGLE(B6L236C20))</f>
        <v>0.13337761043738142</v>
      </c>
      <c r="AT22" s="16" t="s">
        <v>13062</v>
      </c>
      <c r="AU22" s="17">
        <f>A1L253C18</f>
        <v>785817.5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3929.0875000000001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982.27187500000002</v>
      </c>
      <c r="BD22" s="16" t="s">
        <v>13065</v>
      </c>
      <c r="BE22" s="23">
        <f>IF(_xlfn.SINGLE(B6L236C26)=0,0,B6L235C26/_xlfn.SINGLE(B6L236C26))</f>
        <v>0.19362448060675211</v>
      </c>
      <c r="BF22" s="16" t="s">
        <v>13066</v>
      </c>
      <c r="BG22" s="17">
        <f>B6L235C3+B6L235C10+B6L235C15+B6L235C20+B6L235C26</f>
        <v>2703.1272218728018</v>
      </c>
      <c r="BH22" s="16" t="s">
        <v>13067</v>
      </c>
      <c r="BI22" s="17">
        <f>_xlfn.SINGLE(B6L238C3)*B6L235C4</f>
        <v>9367.7866500442087</v>
      </c>
      <c r="BJ22" s="16" t="s">
        <v>13068</v>
      </c>
      <c r="BK22" s="17">
        <f>_xlfn.SINGLE(B6L238C10)*B6L235C11</f>
        <v>1195.7122424471381</v>
      </c>
      <c r="BL22" s="16" t="s">
        <v>13069</v>
      </c>
      <c r="BM22" s="17">
        <f>_xlfn.SINGLE(B6L238C15)*B6L235C16</f>
        <v>458.92786798566578</v>
      </c>
      <c r="BN22" s="16" t="s">
        <v>13070</v>
      </c>
      <c r="BO22" s="17">
        <f>_xlfn.SINGLE(B6L238C20)*B6L235C21</f>
        <v>524.97076386847732</v>
      </c>
      <c r="BP22" s="16" t="s">
        <v>13071</v>
      </c>
      <c r="BQ22" s="17">
        <f>_xlfn.SINGLE(B6L238C26)*B6L235C27</f>
        <v>6591.305793494801</v>
      </c>
      <c r="BR22" s="16" t="s">
        <v>13072</v>
      </c>
      <c r="BS22" s="15">
        <f>B6L235C29+B6L235C30+B6L235C31+B6L235C32+B6L235C33</f>
        <v>18138.703317840293</v>
      </c>
      <c r="BT22" s="16" t="s">
        <v>13073</v>
      </c>
      <c r="BU22" s="23">
        <f>IF(B6L235C3=0,0,B6L235C29/B6L235C3)</f>
        <v>6.7102662320396789</v>
      </c>
      <c r="BV22" s="16" t="s">
        <v>13074</v>
      </c>
      <c r="BW22" s="23">
        <f>IF(B6L235C8=0,0,B6L235C30/B6L235C8)</f>
        <v>3.6906464276218229</v>
      </c>
      <c r="BX22" s="16" t="s">
        <v>13075</v>
      </c>
      <c r="BY22" s="23">
        <f>IF(B6L235C13=0,0,B6L235C31/B6L235C13)</f>
        <v>10.065399348059517</v>
      </c>
      <c r="BZ22" s="16" t="s">
        <v>13076</v>
      </c>
      <c r="CA22" s="23">
        <f>IF(B6L235C18=0,0,B6L235C32/B6L235C18)</f>
        <v>8.0523194784476129</v>
      </c>
      <c r="CB22" s="16" t="s">
        <v>13077</v>
      </c>
      <c r="CC22" s="23">
        <f>IF(B6L235C24=0,0,B6L235C33/B6L235C24)</f>
        <v>1.6775665580099199</v>
      </c>
    </row>
    <row r="23" spans="1:81" x14ac:dyDescent="0.3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5770.1025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10466.809200000002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2375.3283675258022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1306.4306021391913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341.8459884720001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512.76898270800007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488.79998963999992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586.559987568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20292.307499999999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5073.0768749999997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17945.645647415193</v>
      </c>
      <c r="BH23" s="16" t="s">
        <v>13094</v>
      </c>
      <c r="BI23" s="17">
        <f>SUM(B6L221C29:B6L235C29)</f>
        <v>70235.076331962249</v>
      </c>
      <c r="BJ23" s="16" t="s">
        <v>13095</v>
      </c>
      <c r="BK23" s="17">
        <f>SUM(B6L221C30:B6L235C30)</f>
        <v>8766.4971540378774</v>
      </c>
      <c r="BL23" s="16" t="s">
        <v>13096</v>
      </c>
      <c r="BM23" s="17">
        <f>SUM(B6L221C31:B6L235C31)</f>
        <v>3440.8163895028301</v>
      </c>
      <c r="BN23" s="16" t="s">
        <v>13097</v>
      </c>
      <c r="BO23" s="17">
        <f>SUM(B6L221C32:B6L235C32)</f>
        <v>3935.9736776431632</v>
      </c>
      <c r="BP23" s="16" t="s">
        <v>13098</v>
      </c>
      <c r="BQ23" s="17">
        <f>SUM(B6L221C33:B6L235C33)</f>
        <v>34041.696446853886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0.58325063392230703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7.2799308969268728E-2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2.8573448555853823E-2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3.2685365525006081E-2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0.28269124302756432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70235.076331962249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8766.4971540378774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3440.8163895028306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3935.9736776431637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34041.696446853879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1AB14F-811E-4378-BAF9-CA2610AD45C8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13109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13110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IF(_xlfn.SINGLE(B6L256C3)=0,0,B6L241C3/_xlfn.SINGLE(B6L256C3))</f>
        <v>0</v>
      </c>
      <c r="L8" s="16" t="s">
        <v>13114</v>
      </c>
      <c r="M8" s="23">
        <f>A1L541C63</f>
        <v>0.19709836912720646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IF(_xlfn.SINGLE(B6L256C10)=0,0,B6L241C10/_xlfn.SINGLE(B6L256C10))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IF(_xlfn.SINGLE(B6L256C15)=0,0,B6L241C15/_xlfn.SINGLE(B6L256C15))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IF(_xlfn.SINGLE(B6L256C20)=0,0,B6L241C20/_xlfn.SINGLE(B6L256C20))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IF(_xlfn.SINGLE(B6L256C26)=0,0,B6L241C26/_xlfn.SINGLE(B6L256C26))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_xlfn.SINGLE(B6L258C3)*B6L241C4</f>
        <v>0</v>
      </c>
      <c r="BJ8" s="16" t="s">
        <v>13132</v>
      </c>
      <c r="BK8" s="17">
        <f>_xlfn.SINGLE(B6L258C10)*B6L241C11</f>
        <v>0</v>
      </c>
      <c r="BL8" s="16" t="s">
        <v>13133</v>
      </c>
      <c r="BM8" s="17">
        <f>_xlfn.SINGLE(B6L258C15)*B6L241C16</f>
        <v>0</v>
      </c>
      <c r="BN8" s="16" t="s">
        <v>13134</v>
      </c>
      <c r="BO8" s="17">
        <f>_xlfn.SINGLE(B6L258C20)*B6L241C21</f>
        <v>0</v>
      </c>
      <c r="BP8" s="16" t="s">
        <v>13135</v>
      </c>
      <c r="BQ8" s="17">
        <f>_xlfn.SINGLE(B6L258C26)*B6L241C27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3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32.500333333333337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58.500600000000006</v>
      </c>
      <c r="J9" s="16" t="s">
        <v>13144</v>
      </c>
      <c r="K9" s="23">
        <f>IF(_xlfn.SINGLE(B6L256C3)=0,0,B6L242C3/_xlfn.SINGLE(B6L256C3))</f>
        <v>5.3842652729054526E-3</v>
      </c>
      <c r="L9" s="16" t="s">
        <v>13145</v>
      </c>
      <c r="M9" s="23">
        <f>A1L542C63</f>
        <v>0.96669972725018594</v>
      </c>
      <c r="N9" s="16" t="s">
        <v>13146</v>
      </c>
      <c r="O9" s="23">
        <f>B6L242C1*B6L242C5</f>
        <v>31.418063368873465</v>
      </c>
      <c r="P9" s="16" t="s">
        <v>13147</v>
      </c>
      <c r="Q9" s="23">
        <f>B3L836C15</f>
        <v>1.9404583749030042</v>
      </c>
      <c r="R9" s="16" t="s">
        <v>13148</v>
      </c>
      <c r="S9" s="17">
        <f>B6L242C6*B6L242C7</f>
        <v>60.965444187363808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33.5309943030501</v>
      </c>
      <c r="X9" s="16" t="s">
        <v>13150</v>
      </c>
      <c r="Y9" s="23">
        <f>IF(_xlfn.SINGLE(B6L256C10)=0,0,B6L242C10/_xlfn.SINGLE(B6L256C10))</f>
        <v>2.5036821752409323E-2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1.9106295960000004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2.8659443940000005</v>
      </c>
      <c r="AH9" s="16" t="s">
        <v>13153</v>
      </c>
      <c r="AI9" s="23">
        <f>IF(_xlfn.SINGLE(B6L256C15)=0,0,B6L242C15/_xlfn.SINGLE(B6L256C15))</f>
        <v>5.3842652729054518E-3</v>
      </c>
      <c r="AJ9" s="16" t="s">
        <v>12050</v>
      </c>
      <c r="AK9" s="23">
        <f>A1L522C14</f>
        <v>4.6699999999999998E-2</v>
      </c>
      <c r="AL9" s="16" t="s">
        <v>13154</v>
      </c>
      <c r="AM9" s="17">
        <f>B6L242C3*B6L242C17</f>
        <v>2.7319780200000001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3.2783736239999999</v>
      </c>
      <c r="AR9" s="16" t="s">
        <v>13156</v>
      </c>
      <c r="AS9" s="23">
        <f>IF(_xlfn.SINGLE(B6L256C20)=0,0,B6L242C20/_xlfn.SINGLE(B6L256C20))</f>
        <v>5.3842652729054509E-3</v>
      </c>
      <c r="AT9" s="16" t="s">
        <v>13157</v>
      </c>
      <c r="AU9" s="17">
        <f>A1L237C21</f>
        <v>46679.666666666672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233.39833333333337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58.349583333333342</v>
      </c>
      <c r="BD9" s="16" t="s">
        <v>13160</v>
      </c>
      <c r="BE9" s="23">
        <f>IF(_xlfn.SINGLE(B6L256C26)=0,0,B6L242C26/_xlfn.SINGLE(B6L256C26))</f>
        <v>1.1081483432217263E-2</v>
      </c>
      <c r="BF9" s="16" t="s">
        <v>13161</v>
      </c>
      <c r="BG9" s="17">
        <f>B6L242C3+B6L242C10+B6L242C15+B6L242C20+B6L242C26</f>
        <v>156.52549565438343</v>
      </c>
      <c r="BH9" s="16" t="s">
        <v>13162</v>
      </c>
      <c r="BI9" s="17">
        <f>_xlfn.SINGLE(B6L258C3)*B6L242C4</f>
        <v>392.11238653006666</v>
      </c>
      <c r="BJ9" s="16" t="s">
        <v>13163</v>
      </c>
      <c r="BK9" s="17">
        <f>_xlfn.SINGLE(B6L258C10)*B6L242C11</f>
        <v>224.74843333051356</v>
      </c>
      <c r="BL9" s="16" t="s">
        <v>13164</v>
      </c>
      <c r="BM9" s="17">
        <f>_xlfn.SINGLE(B6L258C15)*B6L242C16</f>
        <v>19.209585816107964</v>
      </c>
      <c r="BN9" s="16" t="s">
        <v>13165</v>
      </c>
      <c r="BO9" s="17">
        <f>_xlfn.SINGLE(B6L258C20)*B6L242C21</f>
        <v>21.973978141144926</v>
      </c>
      <c r="BP9" s="16" t="s">
        <v>13166</v>
      </c>
      <c r="BQ9" s="17">
        <f>_xlfn.SINGLE(B6L258C26)*B6L242C27</f>
        <v>391.10016604732829</v>
      </c>
      <c r="BR9" s="16" t="s">
        <v>13167</v>
      </c>
      <c r="BS9" s="15">
        <f>B6L242C29+B6L242C30+B6L242C31+B6L242C32+B6L242C33</f>
        <v>1049.1445498651615</v>
      </c>
      <c r="BT9" s="16" t="s">
        <v>13168</v>
      </c>
      <c r="BU9" s="23">
        <f>IF(B6L242C3=0,0,B6L242C29/B6L242C3)</f>
        <v>6.7027070924070289</v>
      </c>
      <c r="BV9" s="16" t="s">
        <v>13169</v>
      </c>
      <c r="BW9" s="23">
        <f>IF(B6L242C8=0,0,B6L242C30/B6L242C8)</f>
        <v>3.6864889008238659</v>
      </c>
      <c r="BX9" s="16" t="s">
        <v>13170</v>
      </c>
      <c r="BY9" s="23">
        <f>IF(B6L242C13=0,0,B6L242C31/B6L242C13)</f>
        <v>10.054060638610542</v>
      </c>
      <c r="BZ9" s="16" t="s">
        <v>13171</v>
      </c>
      <c r="CA9" s="23">
        <f>IF(B6L242C18=0,0,B6L242C32/B6L242C18)</f>
        <v>8.0432485108884304</v>
      </c>
      <c r="CB9" s="16" t="s">
        <v>13172</v>
      </c>
      <c r="CC9" s="23">
        <f>IF(B6L242C24=0,0,B6L242C33/B6L242C24)</f>
        <v>1.675676773101757</v>
      </c>
    </row>
    <row r="10" spans="1:81" x14ac:dyDescent="0.3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253.02500000000001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506.05</v>
      </c>
      <c r="J10" s="16" t="s">
        <v>13175</v>
      </c>
      <c r="K10" s="23">
        <f>IF(_xlfn.SINGLE(B6L256C3)=0,0,B6L243C3/_xlfn.SINGLE(B6L256C3))</f>
        <v>4.6575717879026951E-2</v>
      </c>
      <c r="L10" s="16" t="s">
        <v>13176</v>
      </c>
      <c r="M10" s="23">
        <f>A1L543C63</f>
        <v>0.77723664617830479</v>
      </c>
      <c r="N10" s="16" t="s">
        <v>13177</v>
      </c>
      <c r="O10" s="23">
        <f>B6L243C1*B6L243C5</f>
        <v>196.66030239926556</v>
      </c>
      <c r="P10" s="16" t="s">
        <v>13178</v>
      </c>
      <c r="Q10" s="23">
        <f>B3L837C15</f>
        <v>1.8698087423064209</v>
      </c>
      <c r="R10" s="16" t="s">
        <v>13179</v>
      </c>
      <c r="S10" s="23">
        <f>B6L243C6*B6L243C7</f>
        <v>367.71715269077117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202.24443397992417</v>
      </c>
      <c r="X10" s="16" t="s">
        <v>13181</v>
      </c>
      <c r="Y10" s="23">
        <f>IF(_xlfn.SINGLE(B6L256C10)=0,0,B6L243C10/_xlfn.SINGLE(B6L256C10))</f>
        <v>0.1510112643307949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16.527593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24.791389500000001</v>
      </c>
      <c r="AH10" s="16" t="s">
        <v>13184</v>
      </c>
      <c r="AI10" s="23">
        <f>IF(_xlfn.SINGLE(B6L256C15)=0,0,B6L243C15/_xlfn.SINGLE(B6L256C15))</f>
        <v>4.6575717879026944E-2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23.632535000000001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28.359041999999999</v>
      </c>
      <c r="AR10" s="16" t="s">
        <v>13187</v>
      </c>
      <c r="AS10" s="23">
        <f>IF(_xlfn.SINGLE(B6L256C20)=0,0,B6L243C20/_xlfn.SINGLE(B6L256C20))</f>
        <v>4.6575717879026944E-2</v>
      </c>
      <c r="AT10" s="16" t="s">
        <v>13188</v>
      </c>
      <c r="AU10" s="17">
        <f>A1L238C21</f>
        <v>295996.33333333337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1479.9816666666668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369.9954166666667</v>
      </c>
      <c r="BD10" s="16" t="s">
        <v>13191</v>
      </c>
      <c r="BE10" s="23">
        <f>IF(_xlfn.SINGLE(B6L256C26)=0,0,B6L243C26/_xlfn.SINGLE(B6L256C26))</f>
        <v>7.0267821046216941E-2</v>
      </c>
      <c r="BF10" s="16" t="s">
        <v>13192</v>
      </c>
      <c r="BG10" s="17">
        <f>B6L243C3+B6L243C10+B6L243C15+B6L243C20+B6L243C26</f>
        <v>1131.440282146591</v>
      </c>
      <c r="BH10" s="16" t="s">
        <v>13193</v>
      </c>
      <c r="BI10" s="17">
        <f>_xlfn.SINGLE(B6L258C3)*B6L243C4</f>
        <v>3391.9049241125772</v>
      </c>
      <c r="BJ10" s="16" t="s">
        <v>13194</v>
      </c>
      <c r="BK10" s="17">
        <f>_xlfn.SINGLE(B6L258C10)*B6L243C11</f>
        <v>1355.5852020370828</v>
      </c>
      <c r="BL10" s="16" t="s">
        <v>13195</v>
      </c>
      <c r="BM10" s="17">
        <f>_xlfn.SINGLE(B6L258C15)*B6L243C16</f>
        <v>166.16942223227514</v>
      </c>
      <c r="BN10" s="16" t="s">
        <v>13196</v>
      </c>
      <c r="BO10" s="17">
        <f>_xlfn.SINGLE(B6L258C20)*B6L243C21</f>
        <v>190.08235194726876</v>
      </c>
      <c r="BP10" s="16" t="s">
        <v>13197</v>
      </c>
      <c r="BQ10" s="17">
        <f>_xlfn.SINGLE(B6L258C26)*B6L243C27</f>
        <v>2479.97090344976</v>
      </c>
      <c r="BR10" s="16" t="s">
        <v>13198</v>
      </c>
      <c r="BS10" s="15">
        <f>B6L243C29+B6L243C30+B6L243C31+B6L243C32+B6L243C33</f>
        <v>7583.7128037789635</v>
      </c>
      <c r="BT10" s="16" t="s">
        <v>13199</v>
      </c>
      <c r="BU10" s="23">
        <f>IF(B6L243C3=0,0,B6L243C29/B6L243C3)</f>
        <v>6.7027070924070289</v>
      </c>
      <c r="BV10" s="16" t="s">
        <v>13200</v>
      </c>
      <c r="BW10" s="23">
        <f>IF(B6L243C8=0,0,B6L243C30/B6L243C8)</f>
        <v>3.6864889008238664</v>
      </c>
      <c r="BX10" s="16" t="s">
        <v>13201</v>
      </c>
      <c r="BY10" s="23">
        <f>IF(B6L243C13=0,0,B6L243C31/B6L243C13)</f>
        <v>10.054060638610544</v>
      </c>
      <c r="BZ10" s="16" t="s">
        <v>13202</v>
      </c>
      <c r="CA10" s="23">
        <f>IF(B6L243C18=0,0,B6L243C32/B6L243C18)</f>
        <v>8.0432485108884322</v>
      </c>
      <c r="CB10" s="16" t="s">
        <v>13203</v>
      </c>
      <c r="CC10" s="23">
        <f>IF(B6L243C24=0,0,B6L243C33/B6L243C24)</f>
        <v>1.6756767731017568</v>
      </c>
    </row>
    <row r="11" spans="1:81" x14ac:dyDescent="0.3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945.87033333333329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1891.7406666666666</v>
      </c>
      <c r="J11" s="16" t="s">
        <v>13206</v>
      </c>
      <c r="K11" s="23">
        <f>IF(_xlfn.SINGLE(B6L256C3)=0,0,B6L244C3/_xlfn.SINGLE(B6L256C3))</f>
        <v>0.17411160871642925</v>
      </c>
      <c r="L11" s="16" t="s">
        <v>13207</v>
      </c>
      <c r="M11" s="23">
        <f>A1L544C63</f>
        <v>0.10170353333911221</v>
      </c>
      <c r="N11" s="16" t="s">
        <v>13208</v>
      </c>
      <c r="O11" s="23">
        <f>B6L244C1*B6L244C5</f>
        <v>96.198354980643842</v>
      </c>
      <c r="P11" s="16" t="s">
        <v>13209</v>
      </c>
      <c r="Q11" s="23">
        <f>B3L838C15</f>
        <v>1.9235427434435757</v>
      </c>
      <c r="R11" s="16" t="s">
        <v>13210</v>
      </c>
      <c r="S11" s="17">
        <f>B6L244C6*B6L244C7</f>
        <v>185.04164765422661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101.77290620982464</v>
      </c>
      <c r="X11" s="16" t="s">
        <v>13212</v>
      </c>
      <c r="Y11" s="23">
        <f>IF(_xlfn.SINGLE(B6L256C10)=0,0,B6L244C10/_xlfn.SINGLE(B6L256C10))</f>
        <v>7.5991486830686364E-2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61.784250173333334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92.67637526</v>
      </c>
      <c r="AH11" s="16" t="s">
        <v>13215</v>
      </c>
      <c r="AI11" s="23">
        <f>IF(_xlfn.SINGLE(B6L256C15)=0,0,B6L244C15/_xlfn.SINGLE(B6L256C15))</f>
        <v>0.17411160871642922</v>
      </c>
      <c r="AJ11" s="16" t="s">
        <v>12128</v>
      </c>
      <c r="AK11" s="23">
        <f>A1L524C14</f>
        <v>4.6699999999999998E-2</v>
      </c>
      <c r="AL11" s="16" t="s">
        <v>13216</v>
      </c>
      <c r="AM11" s="17">
        <f>B6L244C3*B6L244C17</f>
        <v>88.344289133333334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106.01314696</v>
      </c>
      <c r="AR11" s="16" t="s">
        <v>13218</v>
      </c>
      <c r="AS11" s="23">
        <f>IF(_xlfn.SINGLE(B6L256C20)=0,0,B6L244C20/_xlfn.SINGLE(B6L256C20))</f>
        <v>0.17411160871642925</v>
      </c>
      <c r="AT11" s="16" t="s">
        <v>13219</v>
      </c>
      <c r="AU11" s="17">
        <f>A1L239C21</f>
        <v>482077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2410.3850000000002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602.59625000000005</v>
      </c>
      <c r="BD11" s="16" t="s">
        <v>13222</v>
      </c>
      <c r="BE11" s="23">
        <f>IF(_xlfn.SINGLE(B6L256C26)=0,0,B6L244C26/_xlfn.SINGLE(B6L256C26))</f>
        <v>0.11444229725761398</v>
      </c>
      <c r="BF11" s="16" t="s">
        <v>13223</v>
      </c>
      <c r="BG11" s="17">
        <f>B6L244C3+B6L244C10+B6L244C15+B6L244C20+B6L244C26</f>
        <v>2794.7993450964914</v>
      </c>
      <c r="BH11" s="16" t="s">
        <v>13224</v>
      </c>
      <c r="BI11" s="17">
        <f>_xlfn.SINGLE(B6L258C3)*B6L244C4</f>
        <v>12679.783583461467</v>
      </c>
      <c r="BJ11" s="16" t="s">
        <v>13225</v>
      </c>
      <c r="BK11" s="17">
        <f>_xlfn.SINGLE(B6L258C10)*B6L244C11</f>
        <v>682.15398026746686</v>
      </c>
      <c r="BL11" s="16" t="s">
        <v>13226</v>
      </c>
      <c r="BM11" s="17">
        <f>_xlfn.SINGLE(B6L258C15)*B6L244C16</f>
        <v>621.18259775377726</v>
      </c>
      <c r="BN11" s="16" t="s">
        <v>13227</v>
      </c>
      <c r="BO11" s="17">
        <f>_xlfn.SINGLE(B6L258C20)*B6L244C21</f>
        <v>710.57507201718045</v>
      </c>
      <c r="BP11" s="16" t="s">
        <v>13228</v>
      </c>
      <c r="BQ11" s="17">
        <f>_xlfn.SINGLE(B6L258C26)*B6L244C27</f>
        <v>4039.0261587328791</v>
      </c>
      <c r="BR11" s="16" t="s">
        <v>13229</v>
      </c>
      <c r="BS11" s="15">
        <f>B6L244C29+B6L244C30+B6L244C31+B6L244C32+B6L244C33</f>
        <v>18732.721392232772</v>
      </c>
      <c r="BT11" s="16" t="s">
        <v>13230</v>
      </c>
      <c r="BU11" s="23">
        <f>IF(B6L244C3=0,0,B6L244C29/B6L244C3)</f>
        <v>6.7027070924070289</v>
      </c>
      <c r="BV11" s="16" t="s">
        <v>13231</v>
      </c>
      <c r="BW11" s="23">
        <f>IF(B6L244C8=0,0,B6L244C30/B6L244C8)</f>
        <v>3.6864889008238655</v>
      </c>
      <c r="BX11" s="16" t="s">
        <v>13232</v>
      </c>
      <c r="BY11" s="23">
        <f>IF(B6L244C13=0,0,B6L244C31/B6L244C13)</f>
        <v>10.054060638610542</v>
      </c>
      <c r="BZ11" s="16" t="s">
        <v>13233</v>
      </c>
      <c r="CA11" s="23">
        <f>IF(B6L244C18=0,0,B6L244C32/B6L244C18)</f>
        <v>8.0432485108884322</v>
      </c>
      <c r="CB11" s="16" t="s">
        <v>13234</v>
      </c>
      <c r="CC11" s="23">
        <f>IF(B6L244C24=0,0,B6L244C33/B6L244C24)</f>
        <v>1.675676773101757</v>
      </c>
    </row>
    <row r="12" spans="1:81" x14ac:dyDescent="0.3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249.7413333333333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499.4826666666666</v>
      </c>
      <c r="J12" s="16" t="s">
        <v>13237</v>
      </c>
      <c r="K12" s="23">
        <f>IF(_xlfn.SINGLE(B6L256C3)=0,0,B6L245C3/_xlfn.SINGLE(B6L256C3))</f>
        <v>4.5971275107461164E-2</v>
      </c>
      <c r="L12" s="16" t="s">
        <v>13238</v>
      </c>
      <c r="M12" s="23">
        <f>A1L545C63</f>
        <v>0.28764576381719148</v>
      </c>
      <c r="N12" s="16" t="s">
        <v>13239</v>
      </c>
      <c r="O12" s="23">
        <f>B6L245C1*B6L245C5</f>
        <v>71.837036583390486</v>
      </c>
      <c r="P12" s="16" t="s">
        <v>13240</v>
      </c>
      <c r="Q12" s="23">
        <f>B3L839C15</f>
        <v>1.9150472657363262</v>
      </c>
      <c r="R12" s="16" t="s">
        <v>13241</v>
      </c>
      <c r="S12" s="23">
        <f>B6L245C6*B6L245C7</f>
        <v>137.57132048762239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75.664226268192323</v>
      </c>
      <c r="X12" s="16" t="s">
        <v>13243</v>
      </c>
      <c r="Y12" s="23">
        <f>IF(_xlfn.SINGLE(B6L256C10)=0,0,B6L245C10/_xlfn.SINGLE(B6L256C10))</f>
        <v>5.6496736392286993E-2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16.313103893333331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24.469655839999994</v>
      </c>
      <c r="AH12" s="16" t="s">
        <v>13246</v>
      </c>
      <c r="AI12" s="23">
        <f>IF(_xlfn.SINGLE(B6L256C15)=0,0,B6L245C15/_xlfn.SINGLE(B6L256C15))</f>
        <v>4.597127510746115E-2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23.325840533333331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27.991008639999997</v>
      </c>
      <c r="AR12" s="16" t="s">
        <v>13249</v>
      </c>
      <c r="AS12" s="23">
        <f>IF(_xlfn.SINGLE(B6L256C20)=0,0,B6L245C20/_xlfn.SINGLE(B6L256C20))</f>
        <v>4.5971275107461157E-2</v>
      </c>
      <c r="AT12" s="16" t="s">
        <v>13250</v>
      </c>
      <c r="AU12" s="17">
        <f>A1L240C21</f>
        <v>132151.66666666666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660.75833333333333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165.18958333333333</v>
      </c>
      <c r="BD12" s="16" t="s">
        <v>13253</v>
      </c>
      <c r="BE12" s="23">
        <f>IF(_xlfn.SINGLE(B6L256C26)=0,0,B6L245C26/_xlfn.SINGLE(B6L256C26))</f>
        <v>3.1372042888907339E-2</v>
      </c>
      <c r="BF12" s="16" t="s">
        <v>13254</v>
      </c>
      <c r="BG12" s="23">
        <f>B6L245C3+B6L245C10+B6L245C15+B6L245C20+B6L245C26</f>
        <v>792.79714074819219</v>
      </c>
      <c r="BH12" s="16" t="s">
        <v>13255</v>
      </c>
      <c r="BI12" s="17">
        <f>_xlfn.SINGLE(B6L258C3)*B6L245C4</f>
        <v>3347.8860124010421</v>
      </c>
      <c r="BJ12" s="16" t="s">
        <v>13256</v>
      </c>
      <c r="BK12" s="17">
        <f>_xlfn.SINGLE(B6L258C10)*B6L245C11</f>
        <v>507.15514604930286</v>
      </c>
      <c r="BL12" s="16" t="s">
        <v>13257</v>
      </c>
      <c r="BM12" s="17">
        <f>_xlfn.SINGLE(B6L258C15)*B6L245C16</f>
        <v>164.01293574752702</v>
      </c>
      <c r="BN12" s="16" t="s">
        <v>13258</v>
      </c>
      <c r="BO12" s="17">
        <f>_xlfn.SINGLE(B6L258C20)*B6L245C21</f>
        <v>187.61553213495435</v>
      </c>
      <c r="BP12" s="16" t="s">
        <v>13259</v>
      </c>
      <c r="BQ12" s="17">
        <f>_xlfn.SINGLE(B6L258C26)*B6L245C27</f>
        <v>1107.2173918000951</v>
      </c>
      <c r="BR12" s="16" t="s">
        <v>13260</v>
      </c>
      <c r="BS12" s="15">
        <f>B6L245C29+B6L245C30+B6L245C31+B6L245C32+B6L245C33</f>
        <v>5313.8870181329221</v>
      </c>
      <c r="BT12" s="16" t="s">
        <v>13261</v>
      </c>
      <c r="BU12" s="23">
        <f>IF(B6L245C3=0,0,B6L245C29/B6L245C3)</f>
        <v>6.7027070924070289</v>
      </c>
      <c r="BV12" s="16" t="s">
        <v>13262</v>
      </c>
      <c r="BW12" s="23">
        <f>IF(B6L245C8=0,0,B6L245C30/B6L245C8)</f>
        <v>3.6864889008238659</v>
      </c>
      <c r="BX12" s="16" t="s">
        <v>13263</v>
      </c>
      <c r="BY12" s="23">
        <f>IF(B6L245C13=0,0,B6L245C31/B6L245C13)</f>
        <v>10.054060638610542</v>
      </c>
      <c r="BZ12" s="16" t="s">
        <v>13264</v>
      </c>
      <c r="CA12" s="23">
        <f>IF(B6L245C18=0,0,B6L245C32/B6L245C18)</f>
        <v>8.0432485108884322</v>
      </c>
      <c r="CB12" s="16" t="s">
        <v>13265</v>
      </c>
      <c r="CC12" s="23">
        <f>IF(B6L245C24=0,0,B6L245C33/B6L245C24)</f>
        <v>1.675676773101757</v>
      </c>
    </row>
    <row r="13" spans="1:81" x14ac:dyDescent="0.3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910.15400000000011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1820.3080000000002</v>
      </c>
      <c r="J13" s="16" t="s">
        <v>13268</v>
      </c>
      <c r="K13" s="23">
        <f>IF(_xlfn.SINGLE(B6L256C3)=0,0,B6L246C3/_xlfn.SINGLE(B6L256C3))</f>
        <v>0.16753710475434402</v>
      </c>
      <c r="L13" s="16" t="s">
        <v>13269</v>
      </c>
      <c r="M13" s="23">
        <f>A1L546C63</f>
        <v>0.32289104847723943</v>
      </c>
      <c r="N13" s="16" t="s">
        <v>13270</v>
      </c>
      <c r="O13" s="23">
        <f>B6L246C1*B6L246C5</f>
        <v>293.8805793357534</v>
      </c>
      <c r="P13" s="16" t="s">
        <v>13271</v>
      </c>
      <c r="Q13" s="23">
        <f>B3L840C15</f>
        <v>1.943602697840821</v>
      </c>
      <c r="R13" s="16" t="s">
        <v>13272</v>
      </c>
      <c r="S13" s="17">
        <f>B6L246C6*B6L246C7</f>
        <v>571.18708683999375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314.1528977619966</v>
      </c>
      <c r="X13" s="16" t="s">
        <v>13274</v>
      </c>
      <c r="Y13" s="23">
        <f>IF(_xlfn.SINGLE(B6L256C10)=0,0,B6L246C10/_xlfn.SINGLE(B6L256C10))</f>
        <v>0.23457073873751827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59.451259280000009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89.17688892000001</v>
      </c>
      <c r="AH13" s="16" t="s">
        <v>13277</v>
      </c>
      <c r="AI13" s="23">
        <f>IF(_xlfn.SINGLE(B6L256C15)=0,0,B6L246C15/_xlfn.SINGLE(B6L256C15))</f>
        <v>0.167537104754344</v>
      </c>
      <c r="AJ13" s="16" t="s">
        <v>12206</v>
      </c>
      <c r="AK13" s="23">
        <f>A1L526C14</f>
        <v>4.6699999999999998E-2</v>
      </c>
      <c r="AL13" s="16" t="s">
        <v>13278</v>
      </c>
      <c r="AM13" s="17">
        <f>B6L246C3*B6L246C17</f>
        <v>85.008383600000002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102.01006031999999</v>
      </c>
      <c r="AR13" s="16" t="s">
        <v>13280</v>
      </c>
      <c r="AS13" s="23">
        <f>IF(_xlfn.SINGLE(B6L256C20)=0,0,B6L246C20/_xlfn.SINGLE(B6L256C20))</f>
        <v>0.167537104754344</v>
      </c>
      <c r="AT13" s="16" t="s">
        <v>13281</v>
      </c>
      <c r="AU13" s="17">
        <f>A1L241C21</f>
        <v>900728.33333333326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4503.6416666666664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1125.9104166666666</v>
      </c>
      <c r="BD13" s="16" t="s">
        <v>13284</v>
      </c>
      <c r="BE13" s="23">
        <f>IF(_xlfn.SINGLE(B6L256C26)=0,0,B6L246C26/_xlfn.SINGLE(B6L256C26))</f>
        <v>0.21382770734071224</v>
      </c>
      <c r="BF13" s="16" t="s">
        <v>13285</v>
      </c>
      <c r="BG13" s="17">
        <f>B6L246C3+B6L246C10+B6L246C15+B6L246C20+B6L246C26</f>
        <v>3451.5582636686631</v>
      </c>
      <c r="BH13" s="16" t="s">
        <v>13286</v>
      </c>
      <c r="BI13" s="17">
        <f>_xlfn.SINGLE(B6L258C3)*B6L246C4</f>
        <v>12200.991341965255</v>
      </c>
      <c r="BJ13" s="16" t="s">
        <v>13287</v>
      </c>
      <c r="BK13" s="17">
        <f>_xlfn.SINGLE(B6L258C10)*B6L246C11</f>
        <v>2105.6748559295547</v>
      </c>
      <c r="BL13" s="16" t="s">
        <v>13288</v>
      </c>
      <c r="BM13" s="17">
        <f>_xlfn.SINGLE(B6L258C15)*B6L246C16</f>
        <v>597.72656584287779</v>
      </c>
      <c r="BN13" s="16" t="s">
        <v>13289</v>
      </c>
      <c r="BO13" s="17">
        <f>_xlfn.SINGLE(B6L258C20)*B6L246C21</f>
        <v>683.74355480373265</v>
      </c>
      <c r="BP13" s="16" t="s">
        <v>13290</v>
      </c>
      <c r="BQ13" s="17">
        <f>_xlfn.SINGLE(B6L258C26)*B6L246C27</f>
        <v>7546.6477352066186</v>
      </c>
      <c r="BR13" s="16" t="s">
        <v>13291</v>
      </c>
      <c r="BS13" s="15">
        <f>B6L246C29+B6L246C30+B6L246C31+B6L246C32+B6L246C33</f>
        <v>23134.784053748037</v>
      </c>
      <c r="BT13" s="16" t="s">
        <v>13292</v>
      </c>
      <c r="BU13" s="23">
        <f>IF(B6L246C3=0,0,B6L246C29/B6L246C3)</f>
        <v>6.7027070924070289</v>
      </c>
      <c r="BV13" s="16" t="s">
        <v>13293</v>
      </c>
      <c r="BW13" s="23">
        <f>IF(B6L246C8=0,0,B6L246C30/B6L246C8)</f>
        <v>3.6864889008238659</v>
      </c>
      <c r="BX13" s="16" t="s">
        <v>13294</v>
      </c>
      <c r="BY13" s="23">
        <f>IF(B6L246C13=0,0,B6L246C31/B6L246C13)</f>
        <v>10.054060638610542</v>
      </c>
      <c r="BZ13" s="16" t="s">
        <v>13295</v>
      </c>
      <c r="CA13" s="23">
        <f>IF(B6L246C18=0,0,B6L246C32/B6L246C18)</f>
        <v>8.0432485108884322</v>
      </c>
      <c r="CB13" s="16" t="s">
        <v>13296</v>
      </c>
      <c r="CC13" s="23">
        <f>IF(B6L246C24=0,0,B6L246C33/B6L246C24)</f>
        <v>1.675676773101757</v>
      </c>
    </row>
    <row r="14" spans="1:81" x14ac:dyDescent="0.3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362.37566666666663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724.75133333333326</v>
      </c>
      <c r="J14" s="16" t="s">
        <v>13299</v>
      </c>
      <c r="K14" s="23">
        <f>IF(_xlfn.SINGLE(B6L256C3)=0,0,B6L247C3/_xlfn.SINGLE(B6L256C3))</f>
        <v>6.6704502783878961E-2</v>
      </c>
      <c r="L14" s="16" t="s">
        <v>13300</v>
      </c>
      <c r="M14" s="23">
        <f>A1L547C63</f>
        <v>0.10790241290340125</v>
      </c>
      <c r="N14" s="16" t="s">
        <v>13301</v>
      </c>
      <c r="O14" s="23">
        <f>B6L247C1*B6L247C5</f>
        <v>39.101208810811961</v>
      </c>
      <c r="P14" s="16" t="s">
        <v>13302</v>
      </c>
      <c r="Q14" s="23">
        <f>B3L841C15</f>
        <v>1.9344179473849916</v>
      </c>
      <c r="R14" s="16" t="s">
        <v>13303</v>
      </c>
      <c r="S14" s="23">
        <f>B6L247C6*B6L247C7</f>
        <v>75.63808008808283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41.600944048445562</v>
      </c>
      <c r="X14" s="16" t="s">
        <v>13305</v>
      </c>
      <c r="Y14" s="23">
        <f>IF(_xlfn.SINGLE(B6L256C10)=0,0,B6L247C10/_xlfn.SINGLE(B6L256C10))</f>
        <v>3.1062467502734965E-2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23.670378546666665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35.505567819999996</v>
      </c>
      <c r="AH14" s="16" t="s">
        <v>13308</v>
      </c>
      <c r="AI14" s="23">
        <f>IF(_xlfn.SINGLE(B6L256C15)=0,0,B6L247C15/_xlfn.SINGLE(B6L256C15))</f>
        <v>6.6704502783878947E-2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33.845887266666665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40.615064719999999</v>
      </c>
      <c r="AR14" s="16" t="s">
        <v>13311</v>
      </c>
      <c r="AS14" s="23">
        <f>IF(_xlfn.SINGLE(B6L256C20)=0,0,B6L247C20/_xlfn.SINGLE(B6L256C20))</f>
        <v>6.6704502783878961E-2</v>
      </c>
      <c r="AT14" s="16" t="s">
        <v>13312</v>
      </c>
      <c r="AU14" s="17">
        <f>A1L242C21</f>
        <v>176131.33333333331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880.65666666666652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220.16416666666663</v>
      </c>
      <c r="BD14" s="16" t="s">
        <v>13315</v>
      </c>
      <c r="BE14" s="23">
        <f>IF(_xlfn.SINGLE(B6L256C26)=0,0,B6L247C26/_xlfn.SINGLE(B6L256C26))</f>
        <v>4.181256190549066E-2</v>
      </c>
      <c r="BF14" s="16" t="s">
        <v>13316</v>
      </c>
      <c r="BG14" s="17">
        <f>B6L247C3+B6L247C10+B6L247C15+B6L247C20+B6L247C26</f>
        <v>1062.6370765884453</v>
      </c>
      <c r="BH14" s="16" t="s">
        <v>13317</v>
      </c>
      <c r="BI14" s="17">
        <f>_xlfn.SINGLE(B6L258C3)*B6L247C4</f>
        <v>4857.795902164783</v>
      </c>
      <c r="BJ14" s="16" t="s">
        <v>13318</v>
      </c>
      <c r="BK14" s="17">
        <f>_xlfn.SINGLE(B6L258C10)*B6L247C11</f>
        <v>278.83894272434401</v>
      </c>
      <c r="BL14" s="16" t="s">
        <v>13319</v>
      </c>
      <c r="BM14" s="17">
        <f>_xlfn.SINGLE(B6L258C15)*B6L247C16</f>
        <v>237.98342124705269</v>
      </c>
      <c r="BN14" s="16" t="s">
        <v>13320</v>
      </c>
      <c r="BO14" s="17">
        <f>_xlfn.SINGLE(B6L258C20)*B6L247C21</f>
        <v>272.23088235731439</v>
      </c>
      <c r="BP14" s="16" t="s">
        <v>13321</v>
      </c>
      <c r="BQ14" s="17">
        <f>_xlfn.SINGLE(B6L258C26)*B6L247C27</f>
        <v>1475.6959214105493</v>
      </c>
      <c r="BR14" s="16" t="s">
        <v>13322</v>
      </c>
      <c r="BS14" s="15">
        <f>B6L247C29+B6L247C30+B6L247C31+B6L247C32+B6L247C33</f>
        <v>7122.5450699040421</v>
      </c>
      <c r="BT14" s="16" t="s">
        <v>13323</v>
      </c>
      <c r="BU14" s="23">
        <f>IF(B6L247C3=0,0,B6L247C29/B6L247C3)</f>
        <v>6.702707092407028</v>
      </c>
      <c r="BV14" s="16" t="s">
        <v>13324</v>
      </c>
      <c r="BW14" s="23">
        <f>IF(B6L247C8=0,0,B6L247C30/B6L247C8)</f>
        <v>3.6864889008238659</v>
      </c>
      <c r="BX14" s="16" t="s">
        <v>13325</v>
      </c>
      <c r="BY14" s="23">
        <f>IF(B6L247C13=0,0,B6L247C31/B6L247C13)</f>
        <v>10.05406063861054</v>
      </c>
      <c r="BZ14" s="16" t="s">
        <v>13326</v>
      </c>
      <c r="CA14" s="23">
        <f>IF(B6L247C18=0,0,B6L247C32/B6L247C18)</f>
        <v>8.0432485108884322</v>
      </c>
      <c r="CB14" s="16" t="s">
        <v>13327</v>
      </c>
      <c r="CC14" s="23">
        <f>IF(B6L247C24=0,0,B6L247C33/B6L247C24)</f>
        <v>1.675676773101757</v>
      </c>
    </row>
    <row r="15" spans="1:81" x14ac:dyDescent="0.3">
      <c r="A15" s="11">
        <v>248</v>
      </c>
      <c r="B15" s="14" t="s">
        <v>945</v>
      </c>
      <c r="C15" s="11" t="s">
        <v>11988</v>
      </c>
      <c r="D15" s="16" t="s">
        <v>13328</v>
      </c>
      <c r="E15" s="21">
        <f>A1L354C17</f>
        <v>764.48733333333314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1528.9746666666663</v>
      </c>
      <c r="J15" s="16" t="s">
        <v>13330</v>
      </c>
      <c r="K15" s="23">
        <f>IF(_xlfn.SINGLE(B6L256C3)=0,0,B6L248C3/_xlfn.SINGLE(B6L256C3))</f>
        <v>0.14072343191156195</v>
      </c>
      <c r="L15" s="16" t="s">
        <v>13331</v>
      </c>
      <c r="M15" s="23">
        <f>A1L548C63</f>
        <v>0.19215170987031252</v>
      </c>
      <c r="N15" s="16" t="s">
        <v>13332</v>
      </c>
      <c r="O15" s="23">
        <f>B6L248C1*B6L248C5</f>
        <v>146.89754827419551</v>
      </c>
      <c r="P15" s="16" t="s">
        <v>13333</v>
      </c>
      <c r="Q15" s="23">
        <f>B3L842C15</f>
        <v>1.9396273839137645</v>
      </c>
      <c r="R15" s="16" t="s">
        <v>13334</v>
      </c>
      <c r="S15" s="23">
        <f>B6L248C6*B6L248C7</f>
        <v>284.9265072624238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156.7095789943331</v>
      </c>
      <c r="X15" s="16" t="s">
        <v>13336</v>
      </c>
      <c r="Y15" s="23">
        <f>IF(_xlfn.SINGLE(B6L256C10)=0,0,B6L248C10/_xlfn.SINGLE(B6L256C10))</f>
        <v>0.11701143606765427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49.936312613333321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74.904468919999985</v>
      </c>
      <c r="AH15" s="16" t="s">
        <v>13339</v>
      </c>
      <c r="AI15" s="23">
        <f>IF(_xlfn.SINGLE(B6L256C15)=0,0,B6L248C15/_xlfn.SINGLE(B6L256C15))</f>
        <v>0.14072343191156192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71.403116933333308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85.68374031999997</v>
      </c>
      <c r="AR15" s="16" t="s">
        <v>13342</v>
      </c>
      <c r="AS15" s="23">
        <f>IF(_xlfn.SINGLE(B6L256C20)=0,0,B6L248C20/_xlfn.SINGLE(B6L256C20))</f>
        <v>0.14072343191156192</v>
      </c>
      <c r="AT15" s="16" t="s">
        <v>13343</v>
      </c>
      <c r="AU15" s="17">
        <f>A1L243C21</f>
        <v>249513.66666666669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1247.5683333333334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311.89208333333335</v>
      </c>
      <c r="BD15" s="16" t="s">
        <v>13346</v>
      </c>
      <c r="BE15" s="23">
        <f>IF(_xlfn.SINGLE(B6L256C26)=0,0,B6L248C26/_xlfn.SINGLE(B6L256C26))</f>
        <v>5.9233104276918157E-2</v>
      </c>
      <c r="BF15" s="16" t="s">
        <v>13347</v>
      </c>
      <c r="BG15" s="17">
        <f>B6L248C3+B6L248C10+B6L248C15+B6L248C20+B6L248C26</f>
        <v>2158.1645382343327</v>
      </c>
      <c r="BH15" s="16" t="s">
        <v>13348</v>
      </c>
      <c r="BI15" s="17">
        <f>_xlfn.SINGLE(B6L258C3)*B6L248C4</f>
        <v>10248.269342377338</v>
      </c>
      <c r="BJ15" s="16" t="s">
        <v>13349</v>
      </c>
      <c r="BK15" s="17">
        <f>_xlfn.SINGLE(B6L258C10)*B6L248C11</f>
        <v>1050.378406573436</v>
      </c>
      <c r="BL15" s="16" t="s">
        <v>13350</v>
      </c>
      <c r="BM15" s="17">
        <f>_xlfn.SINGLE(B6L258C15)*B6L248C16</f>
        <v>502.06271508306571</v>
      </c>
      <c r="BN15" s="16" t="s">
        <v>13351</v>
      </c>
      <c r="BO15" s="17">
        <f>_xlfn.SINGLE(B6L258C20)*B6L248C21</f>
        <v>574.31301394682578</v>
      </c>
      <c r="BP15" s="16" t="s">
        <v>13352</v>
      </c>
      <c r="BQ15" s="17">
        <f>_xlfn.SINGLE(B6L258C26)*B6L248C27</f>
        <v>2090.521279023937</v>
      </c>
      <c r="BR15" s="16" t="s">
        <v>13353</v>
      </c>
      <c r="BS15" s="15">
        <f>B6L248C29+B6L248C30+B6L248C31+B6L248C32+B6L248C33</f>
        <v>14465.544757004604</v>
      </c>
      <c r="BT15" s="16" t="s">
        <v>13354</v>
      </c>
      <c r="BU15" s="23">
        <f>IF(B6L248C3=0,0,B6L248C29/B6L248C3)</f>
        <v>6.7027070924070298</v>
      </c>
      <c r="BV15" s="16" t="s">
        <v>13355</v>
      </c>
      <c r="BW15" s="23">
        <f>IF(B6L248C8=0,0,B6L248C30/B6L248C8)</f>
        <v>3.6864889008238659</v>
      </c>
      <c r="BX15" s="16" t="s">
        <v>13356</v>
      </c>
      <c r="BY15" s="23">
        <f>IF(B6L248C13=0,0,B6L248C31/B6L248C13)</f>
        <v>10.054060638610542</v>
      </c>
      <c r="BZ15" s="16" t="s">
        <v>13357</v>
      </c>
      <c r="CA15" s="23">
        <f>IF(B6L248C18=0,0,B6L248C32/B6L248C18)</f>
        <v>8.0432485108884322</v>
      </c>
      <c r="CB15" s="16" t="s">
        <v>13358</v>
      </c>
      <c r="CC15" s="23">
        <f>IF(B6L248C24=0,0,B6L248C33/B6L248C24)</f>
        <v>1.6756767731017568</v>
      </c>
    </row>
    <row r="16" spans="1:81" x14ac:dyDescent="0.3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27.418666666666667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54.837333333333333</v>
      </c>
      <c r="J16" s="16" t="s">
        <v>13361</v>
      </c>
      <c r="K16" s="23">
        <f>IF(_xlfn.SINGLE(B6L256C3)=0,0,B6L249C3/_xlfn.SINGLE(B6L256C3))</f>
        <v>5.0471063463521267E-3</v>
      </c>
      <c r="L16" s="16" t="s">
        <v>13362</v>
      </c>
      <c r="M16" s="23">
        <f>A1L549C63</f>
        <v>0.88367656410507256</v>
      </c>
      <c r="N16" s="16" t="s">
        <v>13363</v>
      </c>
      <c r="O16" s="23">
        <f>B6L249C1*B6L249C5</f>
        <v>24.229233152342282</v>
      </c>
      <c r="P16" s="16" t="s">
        <v>13364</v>
      </c>
      <c r="Q16" s="23">
        <f>B3L843C15</f>
        <v>1.4437640649058392</v>
      </c>
      <c r="R16" s="16" t="s">
        <v>13365</v>
      </c>
      <c r="S16" s="23">
        <f>B6L249C6*B6L249C7</f>
        <v>34.981296145577012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19.239712880067358</v>
      </c>
      <c r="X16" s="16" t="s">
        <v>13367</v>
      </c>
      <c r="Y16" s="23">
        <f>IF(_xlfn.SINGLE(B6L256C10)=0,0,B6L249C10/_xlfn.SINGLE(B6L256C10))</f>
        <v>1.4365850818267056E-2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1.7909873066666668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2.6864809600000004</v>
      </c>
      <c r="AH16" s="16" t="s">
        <v>13370</v>
      </c>
      <c r="AI16" s="23">
        <f>IF(_xlfn.SINGLE(B6L256C15)=0,0,B6L249C15/_xlfn.SINGLE(B6L256C15))</f>
        <v>5.0471063463521267E-3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2.5609034666666668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3.0730841600000001</v>
      </c>
      <c r="AR16" s="16" t="s">
        <v>13373</v>
      </c>
      <c r="AS16" s="23">
        <f>IF(_xlfn.SINGLE(B6L256C20)=0,0,B6L249C20/_xlfn.SINGLE(B6L256C20))</f>
        <v>5.0471063463521267E-3</v>
      </c>
      <c r="AT16" s="16" t="s">
        <v>13374</v>
      </c>
      <c r="AU16" s="17">
        <f>A1L244C21</f>
        <v>40632.333333333328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203.16166666666663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50.790416666666658</v>
      </c>
      <c r="BD16" s="16" t="s">
        <v>13377</v>
      </c>
      <c r="BE16" s="23">
        <f>IF(_xlfn.SINGLE(B6L256C26)=0,0,B6L249C26/_xlfn.SINGLE(B6L256C26))</f>
        <v>9.6458814040159338E-3</v>
      </c>
      <c r="BF16" s="16" t="s">
        <v>13378</v>
      </c>
      <c r="BG16" s="23">
        <f>B6L249C3+B6L249C10+B6L249C15+B6L249C20+B6L249C26</f>
        <v>130.62702800006736</v>
      </c>
      <c r="BH16" s="16" t="s">
        <v>13379</v>
      </c>
      <c r="BI16" s="17">
        <f>_xlfn.SINGLE(B6L258C3)*B6L249C4</f>
        <v>367.55858306202168</v>
      </c>
      <c r="BJ16" s="16" t="s">
        <v>13380</v>
      </c>
      <c r="BK16" s="17">
        <f>_xlfn.SINGLE(B6L258C10)*B6L249C11</f>
        <v>128.95815997710235</v>
      </c>
      <c r="BL16" s="16" t="s">
        <v>13381</v>
      </c>
      <c r="BM16" s="17">
        <f>_xlfn.SINGLE(B6L258C15)*B6L249C16</f>
        <v>18.006694984208444</v>
      </c>
      <c r="BN16" s="16" t="s">
        <v>13382</v>
      </c>
      <c r="BO16" s="17">
        <f>_xlfn.SINGLE(B6L258C20)*B6L249C21</f>
        <v>20.597982994795693</v>
      </c>
      <c r="BP16" s="16" t="s">
        <v>13383</v>
      </c>
      <c r="BQ16" s="17">
        <f>_xlfn.SINGLE(B6L258C26)*B6L249C27</f>
        <v>340.43328601797475</v>
      </c>
      <c r="BR16" s="16" t="s">
        <v>13384</v>
      </c>
      <c r="BS16" s="15">
        <f>B6L249C29+B6L249C30+B6L249C31+B6L249C32+B6L249C33</f>
        <v>875.55470703610285</v>
      </c>
      <c r="BT16" s="16" t="s">
        <v>13385</v>
      </c>
      <c r="BU16" s="23">
        <f>IF(B6L249C3=0,0,B6L249C29/B6L249C3)</f>
        <v>6.702707092407028</v>
      </c>
      <c r="BV16" s="16" t="s">
        <v>13386</v>
      </c>
      <c r="BW16" s="23">
        <f>IF(B6L249C8=0,0,B6L249C30/B6L249C8)</f>
        <v>3.6864889008238664</v>
      </c>
      <c r="BX16" s="16" t="s">
        <v>13387</v>
      </c>
      <c r="BY16" s="23">
        <f>IF(B6L249C13=0,0,B6L249C31/B6L249C13)</f>
        <v>10.054060638610542</v>
      </c>
      <c r="BZ16" s="16" t="s">
        <v>13388</v>
      </c>
      <c r="CA16" s="23">
        <f>IF(B6L249C18=0,0,B6L249C32/B6L249C18)</f>
        <v>8.0432485108884322</v>
      </c>
      <c r="CB16" s="16" t="s">
        <v>13389</v>
      </c>
      <c r="CC16" s="23">
        <f>IF(B6L249C24=0,0,B6L249C33/B6L249C24)</f>
        <v>1.675676773101757</v>
      </c>
    </row>
    <row r="17" spans="1:81" x14ac:dyDescent="0.3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5.4916666666666671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10.983333333333334</v>
      </c>
      <c r="J17" s="16" t="s">
        <v>13392</v>
      </c>
      <c r="K17" s="23">
        <f>IF(_xlfn.SINGLE(B6L256C3)=0,0,B6L250C3/_xlfn.SINGLE(B6L256C3))</f>
        <v>1.0108816020247921E-3</v>
      </c>
      <c r="L17" s="16" t="s">
        <v>13393</v>
      </c>
      <c r="M17" s="23">
        <f>A1L550C63</f>
        <v>0.85470132845555491</v>
      </c>
      <c r="N17" s="16" t="s">
        <v>13394</v>
      </c>
      <c r="O17" s="23">
        <f>B6L250C1*B6L250C5</f>
        <v>4.6937347954350894</v>
      </c>
      <c r="P17" s="16" t="s">
        <v>13395</v>
      </c>
      <c r="Q17" s="23">
        <f>B3L844C15</f>
        <v>1.9802581624905087</v>
      </c>
      <c r="R17" s="16" t="s">
        <v>13396</v>
      </c>
      <c r="S17" s="23">
        <f>B6L250C6*B6L250C7</f>
        <v>9.294806641226053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5.1121436526743294</v>
      </c>
      <c r="X17" s="16" t="s">
        <v>13398</v>
      </c>
      <c r="Y17" s="23">
        <f>IF(_xlfn.SINGLE(B6L256C10)=0,0,B6L250C10/_xlfn.SINGLE(B6L256C10))</f>
        <v>3.8171200128436188E-3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0.35871566666666671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0.53807350000000009</v>
      </c>
      <c r="AH17" s="16" t="s">
        <v>13401</v>
      </c>
      <c r="AI17" s="23">
        <f>IF(_xlfn.SINGLE(B6L256C15)=0,0,B6L250C15/_xlfn.SINGLE(B6L256C15))</f>
        <v>1.0108816020247919E-3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0.51292166666666672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0.615506</v>
      </c>
      <c r="AR17" s="16" t="s">
        <v>13404</v>
      </c>
      <c r="AS17" s="23">
        <f>IF(_xlfn.SINGLE(B6L256C20)=0,0,B6L250C20/_xlfn.SINGLE(B6L256C20))</f>
        <v>1.0108816020247919E-3</v>
      </c>
      <c r="AT17" s="16" t="s">
        <v>13405</v>
      </c>
      <c r="AU17" s="17">
        <f>A1L245C21</f>
        <v>10432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52.16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13.04</v>
      </c>
      <c r="BD17" s="16" t="s">
        <v>13408</v>
      </c>
      <c r="BE17" s="23">
        <f>IF(_xlfn.SINGLE(B6L256C26)=0,0,B6L250C26/_xlfn.SINGLE(B6L256C26))</f>
        <v>2.4764965866270923E-3</v>
      </c>
      <c r="BF17" s="16" t="s">
        <v>13409</v>
      </c>
      <c r="BG17" s="23">
        <f>B6L250C3+B6L250C10+B6L250C15+B6L250C20+B6L250C26</f>
        <v>30.289056486007663</v>
      </c>
      <c r="BH17" s="16" t="s">
        <v>13410</v>
      </c>
      <c r="BI17" s="17">
        <f>_xlfn.SINGLE(B6L258C3)*B6L250C4</f>
        <v>73.618066231603876</v>
      </c>
      <c r="BJ17" s="16" t="s">
        <v>13411</v>
      </c>
      <c r="BK17" s="17">
        <f>_xlfn.SINGLE(B6L258C10)*B6L250C11</f>
        <v>34.265201518183801</v>
      </c>
      <c r="BL17" s="16" t="s">
        <v>13412</v>
      </c>
      <c r="BM17" s="17">
        <f>_xlfn.SINGLE(B6L258C15)*B6L250C16</f>
        <v>3.6065490646862735</v>
      </c>
      <c r="BN17" s="16" t="s">
        <v>13413</v>
      </c>
      <c r="BO17" s="17">
        <f>_xlfn.SINGLE(B6L258C20)*B6L250C21</f>
        <v>4.1255564316190796</v>
      </c>
      <c r="BP17" s="16" t="s">
        <v>13414</v>
      </c>
      <c r="BQ17" s="17">
        <f>_xlfn.SINGLE(B6L258C26)*B6L250C27</f>
        <v>87.403300484987639</v>
      </c>
      <c r="BR17" s="16" t="s">
        <v>13415</v>
      </c>
      <c r="BS17" s="15">
        <f>B6L250C29+B6L250C30+B6L250C31+B6L250C32+B6L250C33</f>
        <v>203.01867373108067</v>
      </c>
      <c r="BT17" s="16" t="s">
        <v>13416</v>
      </c>
      <c r="BU17" s="23">
        <f>IF(B6L250C3=0,0,B6L250C29/B6L250C3)</f>
        <v>6.7027070924070289</v>
      </c>
      <c r="BV17" s="16" t="s">
        <v>13417</v>
      </c>
      <c r="BW17" s="23">
        <f>IF(B6L250C8=0,0,B6L250C30/B6L250C8)</f>
        <v>3.6864889008238659</v>
      </c>
      <c r="BX17" s="16" t="s">
        <v>13418</v>
      </c>
      <c r="BY17" s="23">
        <f>IF(B6L250C13=0,0,B6L250C31/B6L250C13)</f>
        <v>10.054060638610542</v>
      </c>
      <c r="BZ17" s="16" t="s">
        <v>13419</v>
      </c>
      <c r="CA17" s="23">
        <f>IF(B6L250C18=0,0,B6L250C32/B6L250C18)</f>
        <v>8.0432485108884322</v>
      </c>
      <c r="CB17" s="16" t="s">
        <v>13420</v>
      </c>
      <c r="CC17" s="23">
        <f>IF(B6L250C24=0,0,B6L250C33/B6L250C24)</f>
        <v>1.675676773101757</v>
      </c>
    </row>
    <row r="18" spans="1:81" x14ac:dyDescent="0.3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1070.7569999999998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1070.7569999999998</v>
      </c>
      <c r="J18" s="16" t="s">
        <v>13423</v>
      </c>
      <c r="K18" s="23">
        <f>IF(_xlfn.SINGLE(B6L256C3)=0,0,B6L251C3/_xlfn.SINGLE(B6L256C3))</f>
        <v>9.8550095739538088E-2</v>
      </c>
      <c r="L18" s="16" t="s">
        <v>13424</v>
      </c>
      <c r="M18" s="23">
        <f>A1L551C63</f>
        <v>0.12591247154486801</v>
      </c>
      <c r="N18" s="16" t="s">
        <v>13425</v>
      </c>
      <c r="O18" s="23">
        <f>B6L251C1*B6L251C5</f>
        <v>134.82166029396822</v>
      </c>
      <c r="P18" s="16" t="s">
        <v>13426</v>
      </c>
      <c r="Q18" s="23">
        <f>B3L845C15</f>
        <v>1.0898506144543207</v>
      </c>
      <c r="R18" s="16" t="s">
        <v>13427</v>
      </c>
      <c r="S18" s="23">
        <f>B6L251C6*B6L251C7</f>
        <v>146.93546931313296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80.814508122223131</v>
      </c>
      <c r="X18" s="16" t="s">
        <v>13429</v>
      </c>
      <c r="Y18" s="23">
        <f>IF(_xlfn.SINGLE(B6L256C10)=0,0,B6L251C10/_xlfn.SINGLE(B6L256C10))</f>
        <v>6.0342333322357992E-2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34.970923619999994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52.45638542999999</v>
      </c>
      <c r="AH18" s="16" t="s">
        <v>13432</v>
      </c>
      <c r="AI18" s="23">
        <f>IF(_xlfn.SINGLE(B6L256C15)=0,0,B6L251C15/_xlfn.SINGLE(B6L256C15))</f>
        <v>9.8550095739538074E-2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50.004351899999989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60.005222279999984</v>
      </c>
      <c r="AR18" s="16" t="s">
        <v>13435</v>
      </c>
      <c r="AS18" s="23">
        <f>IF(_xlfn.SINGLE(B6L256C20)=0,0,B6L251C20/_xlfn.SINGLE(B6L256C20))</f>
        <v>9.8550095739538074E-2</v>
      </c>
      <c r="AT18" s="16" t="s">
        <v>13436</v>
      </c>
      <c r="AU18" s="17">
        <f>A1L246C21</f>
        <v>483744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2418.7199999999998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604.67999999999995</v>
      </c>
      <c r="BD18" s="16" t="s">
        <v>13439</v>
      </c>
      <c r="BE18" s="23">
        <f>IF(_xlfn.SINGLE(B6L256C26)=0,0,B6L251C26/_xlfn.SINGLE(B6L256C26))</f>
        <v>0.1148380334357109</v>
      </c>
      <c r="BF18" s="16" t="s">
        <v>13440</v>
      </c>
      <c r="BG18" s="17">
        <f>B6L251C3+B6L251C10+B6L251C15+B6L251C20+B6L251C26</f>
        <v>1868.7131158322227</v>
      </c>
      <c r="BH18" s="16" t="s">
        <v>13441</v>
      </c>
      <c r="BI18" s="17">
        <f>_xlfn.SINGLE(B6L258C3)*B6L251C4</f>
        <v>7176.9705381444719</v>
      </c>
      <c r="BJ18" s="16" t="s">
        <v>13442</v>
      </c>
      <c r="BK18" s="17">
        <f>_xlfn.SINGLE(B6L258C10)*B6L251C11</f>
        <v>541.67597676021046</v>
      </c>
      <c r="BL18" s="16" t="s">
        <v>13443</v>
      </c>
      <c r="BM18" s="17">
        <f>_xlfn.SINGLE(B6L258C15)*B6L251C16</f>
        <v>351.59978666369767</v>
      </c>
      <c r="BN18" s="16" t="s">
        <v>13444</v>
      </c>
      <c r="BO18" s="17">
        <f>_xlfn.SINGLE(B6L258C20)*B6L251C21</f>
        <v>402.19742895761607</v>
      </c>
      <c r="BP18" s="16" t="s">
        <v>13445</v>
      </c>
      <c r="BQ18" s="17">
        <f>_xlfn.SINGLE(B6L258C26)*B6L251C27</f>
        <v>4052.992924636681</v>
      </c>
      <c r="BR18" s="16" t="s">
        <v>13446</v>
      </c>
      <c r="BS18" s="15">
        <f>B6L251C29+B6L251C30+B6L251C31+B6L251C32+B6L251C33</f>
        <v>12525.436655162677</v>
      </c>
      <c r="BT18" s="16" t="s">
        <v>13447</v>
      </c>
      <c r="BU18" s="23">
        <f>IF(B6L251C3=0,0,B6L251C29/B6L251C3)</f>
        <v>6.7027070924070289</v>
      </c>
      <c r="BV18" s="16" t="s">
        <v>13448</v>
      </c>
      <c r="BW18" s="23">
        <f>IF(B6L251C8=0,0,B6L251C30/B6L251C8)</f>
        <v>3.6864889008238664</v>
      </c>
      <c r="BX18" s="16" t="s">
        <v>13449</v>
      </c>
      <c r="BY18" s="23">
        <f>IF(B6L251C13=0,0,B6L251C31/B6L251C13)</f>
        <v>10.054060638610544</v>
      </c>
      <c r="BZ18" s="16" t="s">
        <v>13450</v>
      </c>
      <c r="CA18" s="23">
        <f>IF(B6L251C18=0,0,B6L251C32/B6L251C18)</f>
        <v>8.0432485108884322</v>
      </c>
      <c r="CB18" s="16" t="s">
        <v>13451</v>
      </c>
      <c r="CC18" s="23">
        <f>IF(B6L251C24=0,0,B6L251C33/B6L251C24)</f>
        <v>1.6756767731017568</v>
      </c>
    </row>
    <row r="19" spans="1:81" x14ac:dyDescent="0.3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487.33333333333331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974.66666666666663</v>
      </c>
      <c r="J19" s="16" t="s">
        <v>13454</v>
      </c>
      <c r="K19" s="23">
        <f>IF(_xlfn.SINGLE(B6L256C3)=0,0,B6L252C3/_xlfn.SINGLE(B6L256C3))</f>
        <v>8.9706154911092309E-2</v>
      </c>
      <c r="L19" s="16" t="s">
        <v>13455</v>
      </c>
      <c r="M19" s="23">
        <f>A1L552C63</f>
        <v>4.7091329580299261E-2</v>
      </c>
      <c r="N19" s="16" t="s">
        <v>13456</v>
      </c>
      <c r="O19" s="23">
        <f>B6L252C1*B6L252C5</f>
        <v>22.949174615465839</v>
      </c>
      <c r="P19" s="16" t="s">
        <v>13457</v>
      </c>
      <c r="Q19" s="23">
        <f>B3L846C15</f>
        <v>1.5742178106630307</v>
      </c>
      <c r="R19" s="16" t="s">
        <v>13458</v>
      </c>
      <c r="S19" s="23">
        <f>B6L252C6*B6L252C7</f>
        <v>36.126999419682235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19.869849680825229</v>
      </c>
      <c r="X19" s="16" t="s">
        <v>13460</v>
      </c>
      <c r="Y19" s="23">
        <f>IF(_xlfn.SINGLE(B6L256C10)=0,0,B6L252C10/_xlfn.SINGLE(B6L256C10))</f>
        <v>1.4836359465210853E-2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31.832613333333335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47.748919999999998</v>
      </c>
      <c r="AH19" s="16" t="s">
        <v>13463</v>
      </c>
      <c r="AI19" s="23">
        <f>IF(_xlfn.SINGLE(B6L256C15)=0,0,B6L252C15/_xlfn.SINGLE(B6L256C15))</f>
        <v>8.9706154911092295E-2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45.516933333333327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54.620319999999992</v>
      </c>
      <c r="AR19" s="16" t="s">
        <v>13466</v>
      </c>
      <c r="AS19" s="23">
        <f>IF(_xlfn.SINGLE(B6L256C20)=0,0,B6L252C20/_xlfn.SINGLE(B6L256C20))</f>
        <v>8.9706154911092295E-2</v>
      </c>
      <c r="AT19" s="16" t="s">
        <v>13467</v>
      </c>
      <c r="AU19" s="17">
        <f>A1L247C21</f>
        <v>416788.33333333337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2083.9416666666671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520.98541666666677</v>
      </c>
      <c r="BD19" s="16" t="s">
        <v>13470</v>
      </c>
      <c r="BE19" s="23">
        <f>IF(_xlfn.SINGLE(B6L256C26)=0,0,B6L252C26/_xlfn.SINGLE(B6L256C26))</f>
        <v>9.8943144636310876E-2</v>
      </c>
      <c r="BF19" s="16" t="s">
        <v>13471</v>
      </c>
      <c r="BG19" s="17">
        <f>B6L252C3+B6L252C10+B6L252C15+B6L252C20+B6L252C26</f>
        <v>1617.8911730141585</v>
      </c>
      <c r="BH19" s="16" t="s">
        <v>13472</v>
      </c>
      <c r="BI19" s="17">
        <f>_xlfn.SINGLE(B6L258C3)*B6L252C4</f>
        <v>6532.9051793993831</v>
      </c>
      <c r="BJ19" s="16" t="s">
        <v>13473</v>
      </c>
      <c r="BK19" s="17">
        <f>_xlfn.SINGLE(B6L258C10)*B6L252C11</f>
        <v>133.18178238072881</v>
      </c>
      <c r="BL19" s="16" t="s">
        <v>13474</v>
      </c>
      <c r="BM19" s="17">
        <f>_xlfn.SINGLE(B6L258C15)*B6L252C16</f>
        <v>320.0470247387758</v>
      </c>
      <c r="BN19" s="16" t="s">
        <v>13475</v>
      </c>
      <c r="BO19" s="17">
        <f>_xlfn.SINGLE(B6L258C20)*B6L252C21</f>
        <v>366.10400625354134</v>
      </c>
      <c r="BP19" s="16" t="s">
        <v>13476</v>
      </c>
      <c r="BQ19" s="17">
        <f>_xlfn.SINGLE(B6L258C26)*B6L252C27</f>
        <v>3492.012647332298</v>
      </c>
      <c r="BR19" s="16" t="s">
        <v>13477</v>
      </c>
      <c r="BS19" s="15">
        <f>B6L252C29+B6L252C30+B6L252C31+B6L252C32+B6L252C33</f>
        <v>10844.250640104727</v>
      </c>
      <c r="BT19" s="16" t="s">
        <v>13478</v>
      </c>
      <c r="BU19" s="23">
        <f>IF(B6L252C3=0,0,B6L252C29/B6L252C3)</f>
        <v>6.702707092407028</v>
      </c>
      <c r="BV19" s="16" t="s">
        <v>13479</v>
      </c>
      <c r="BW19" s="23">
        <f>IF(B6L252C8=0,0,B6L252C30/B6L252C8)</f>
        <v>3.6864889008238659</v>
      </c>
      <c r="BX19" s="16" t="s">
        <v>13480</v>
      </c>
      <c r="BY19" s="23">
        <f>IF(B6L252C13=0,0,B6L252C31/B6L252C13)</f>
        <v>10.054060638610542</v>
      </c>
      <c r="BZ19" s="16" t="s">
        <v>13481</v>
      </c>
      <c r="CA19" s="23">
        <f>IF(B6L252C18=0,0,B6L252C32/B6L252C18)</f>
        <v>8.0432485108884322</v>
      </c>
      <c r="CB19" s="16" t="s">
        <v>13482</v>
      </c>
      <c r="CC19" s="23">
        <f>IF(B6L252C24=0,0,B6L252C33/B6L252C24)</f>
        <v>1.675676773101757</v>
      </c>
    </row>
    <row r="20" spans="1:81" x14ac:dyDescent="0.3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0.14199999999999999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0.28399999999999997</v>
      </c>
      <c r="J20" s="16" t="s">
        <v>13485</v>
      </c>
      <c r="K20" s="23">
        <f>IF(_xlfn.SINGLE(B6L256C3)=0,0,B6L253C3/_xlfn.SINGLE(B6L256C3))</f>
        <v>2.6138729132780658E-5</v>
      </c>
      <c r="L20" s="16" t="s">
        <v>13486</v>
      </c>
      <c r="M20" s="23">
        <f>A1L553C63</f>
        <v>1.3510204081632653</v>
      </c>
      <c r="N20" s="16" t="s">
        <v>13487</v>
      </c>
      <c r="O20" s="23">
        <f>B6L253C1*B6L253C5</f>
        <v>0.19184489795918366</v>
      </c>
      <c r="P20" s="16" t="s">
        <v>13488</v>
      </c>
      <c r="Q20" s="23">
        <f>B3L847C15</f>
        <v>1.9629629629629628</v>
      </c>
      <c r="R20" s="16" t="s">
        <v>13489</v>
      </c>
      <c r="S20" s="23">
        <f>B6L253C6*B6L253C7</f>
        <v>0.37658442932728642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0.20712143613000755</v>
      </c>
      <c r="X20" s="16" t="s">
        <v>13491</v>
      </c>
      <c r="Y20" s="23">
        <f>IF(_xlfn.SINGLE(B6L256C10)=0,0,B6L253C10/_xlfn.SINGLE(B6L256C10))</f>
        <v>1.5465280959528016E-4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9.2754399999999994E-3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1.3913159999999999E-2</v>
      </c>
      <c r="AH20" s="16" t="s">
        <v>13494</v>
      </c>
      <c r="AI20" s="23">
        <f>IF(_xlfn.SINGLE(B6L256C15)=0,0,B6L253C15/_xlfn.SINGLE(B6L256C15))</f>
        <v>2.6138729132780655E-5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1.3262799999999998E-2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1.5915359999999996E-2</v>
      </c>
      <c r="AR20" s="16" t="s">
        <v>13497</v>
      </c>
      <c r="AS20" s="23">
        <f>IF(_xlfn.SINGLE(B6L256C20)=0,0,B6L253C20/_xlfn.SINGLE(B6L256C20))</f>
        <v>2.6138729132780651E-5</v>
      </c>
      <c r="AT20" s="16" t="s">
        <v>13498</v>
      </c>
      <c r="AU20" s="17">
        <f>A1L248C21</f>
        <v>282.66666666666663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1.4133333333333331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0.35333333333333328</v>
      </c>
      <c r="BD20" s="16" t="s">
        <v>13501</v>
      </c>
      <c r="BE20" s="23">
        <f>IF(_xlfn.SINGLE(B6L256C26)=0,0,B6L253C26/_xlfn.SINGLE(B6L256C26))</f>
        <v>6.7103435118218756E-5</v>
      </c>
      <c r="BF20" s="16" t="s">
        <v>13502</v>
      </c>
      <c r="BG20" s="23">
        <f>B6L253C3+B6L253C10+B6L253C15+B6L253C20+B6L253C26</f>
        <v>0.87428328946334088</v>
      </c>
      <c r="BH20" s="16" t="s">
        <v>13503</v>
      </c>
      <c r="BI20" s="17">
        <f>_xlfn.SINGLE(B6L258C3)*B6L253C4</f>
        <v>1.903568814243596</v>
      </c>
      <c r="BJ20" s="16" t="s">
        <v>13504</v>
      </c>
      <c r="BK20" s="17">
        <f>_xlfn.SINGLE(B6L258C10)*B6L253C11</f>
        <v>1.3882743189381308</v>
      </c>
      <c r="BL20" s="16" t="s">
        <v>13505</v>
      </c>
      <c r="BM20" s="17">
        <f>_xlfn.SINGLE(B6L258C15)*B6L253C16</f>
        <v>9.325583620979376E-2</v>
      </c>
      <c r="BN20" s="16" t="s">
        <v>13506</v>
      </c>
      <c r="BO20" s="17">
        <f>_xlfn.SINGLE(B6L258C20)*B6L253C21</f>
        <v>0.10667599635021106</v>
      </c>
      <c r="BP20" s="16" t="s">
        <v>13507</v>
      </c>
      <c r="BQ20" s="17">
        <f>_xlfn.SINGLE(B6L258C26)*B6L253C27</f>
        <v>2.3682898393171494</v>
      </c>
      <c r="BR20" s="16" t="s">
        <v>13508</v>
      </c>
      <c r="BS20" s="15">
        <f>B6L253C29+B6L253C30+B6L253C31+B6L253C32+B6L253C33</f>
        <v>5.8600648050588813</v>
      </c>
      <c r="BT20" s="16" t="s">
        <v>13509</v>
      </c>
      <c r="BU20" s="23">
        <f>IF(B6L253C3=0,0,B6L253C29/B6L253C3)</f>
        <v>6.7027070924070289</v>
      </c>
      <c r="BV20" s="16" t="s">
        <v>13510</v>
      </c>
      <c r="BW20" s="23">
        <f>IF(B6L253C8=0,0,B6L253C30/B6L253C8)</f>
        <v>3.6864889008238655</v>
      </c>
      <c r="BX20" s="16" t="s">
        <v>13511</v>
      </c>
      <c r="BY20" s="23">
        <f>IF(B6L253C13=0,0,B6L253C31/B6L253C13)</f>
        <v>10.054060638610542</v>
      </c>
      <c r="BZ20" s="16" t="s">
        <v>13512</v>
      </c>
      <c r="CA20" s="23">
        <f>IF(B6L253C18=0,0,B6L253C32/B6L253C18)</f>
        <v>8.0432485108884304</v>
      </c>
      <c r="CB20" s="16" t="s">
        <v>13513</v>
      </c>
      <c r="CC20" s="23">
        <f>IF(B6L253C24=0,0,B6L253C33/B6L253C24)</f>
        <v>1.675676773101757</v>
      </c>
    </row>
    <row r="21" spans="1:81" x14ac:dyDescent="0.3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161.17966666666666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322.35933333333332</v>
      </c>
      <c r="J21" s="16" t="s">
        <v>13516</v>
      </c>
      <c r="K21" s="23">
        <f>IF(_xlfn.SINGLE(B6L256C3)=0,0,B6L254C3/_xlfn.SINGLE(B6L256C3))</f>
        <v>2.966923696275969E-2</v>
      </c>
      <c r="L21" s="16" t="s">
        <v>13517</v>
      </c>
      <c r="M21" s="23">
        <f>A1L554C63</f>
        <v>0.61954587567464237</v>
      </c>
      <c r="N21" s="16" t="s">
        <v>13518</v>
      </c>
      <c r="O21" s="23">
        <f>B6L254C1*B6L254C5</f>
        <v>99.858197725946965</v>
      </c>
      <c r="P21" s="16" t="s">
        <v>13519</v>
      </c>
      <c r="Q21" s="23">
        <f>B3L848C15</f>
        <v>1.9033847234214836</v>
      </c>
      <c r="R21" s="16" t="s">
        <v>13520</v>
      </c>
      <c r="S21" s="23">
        <f>B6L254C6*B6L254C7</f>
        <v>190.06856805996938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104.53771243298317</v>
      </c>
      <c r="X21" s="16" t="s">
        <v>13522</v>
      </c>
      <c r="Y21" s="23">
        <f>IF(_xlfn.SINGLE(B6L256C10)=0,0,B6L254C10/_xlfn.SINGLE(B6L256C10))</f>
        <v>7.8055904007330479E-2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10.528255826666667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15.792383740000002</v>
      </c>
      <c r="AH21" s="16" t="s">
        <v>13525</v>
      </c>
      <c r="AI21" s="23">
        <f>IF(_xlfn.SINGLE(B6L256C15)=0,0,B6L254C15/_xlfn.SINGLE(B6L256C15))</f>
        <v>2.966923696275969E-2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15.054180866666666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18.065017039999997</v>
      </c>
      <c r="AR21" s="16" t="s">
        <v>13528</v>
      </c>
      <c r="AS21" s="23">
        <f>IF(_xlfn.SINGLE(B6L256C20)=0,0,B6L254C20/_xlfn.SINGLE(B6L256C20))</f>
        <v>2.9669236962759683E-2</v>
      </c>
      <c r="AT21" s="16" t="s">
        <v>13529</v>
      </c>
      <c r="AU21" s="17">
        <f>A1L249C21</f>
        <v>177082.66666666669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885.41333333333341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221.35333333333335</v>
      </c>
      <c r="BD21" s="16" t="s">
        <v>13532</v>
      </c>
      <c r="BE21" s="23">
        <f>IF(_xlfn.SINGLE(B6L256C26)=0,0,B6L254C26/_xlfn.SINGLE(B6L256C26))</f>
        <v>4.2038402947739958E-2</v>
      </c>
      <c r="BF21" s="16" t="s">
        <v>13533</v>
      </c>
      <c r="BG21" s="23">
        <f>B6L254C3+B6L254C10+B6L254C15+B6L254C20+B6L254C26</f>
        <v>682.1077798796498</v>
      </c>
      <c r="BH21" s="16" t="s">
        <v>13534</v>
      </c>
      <c r="BI21" s="17">
        <f>_xlfn.SINGLE(B6L258C3)*B6L254C4</f>
        <v>2160.6801898369349</v>
      </c>
      <c r="BJ21" s="16" t="s">
        <v>13535</v>
      </c>
      <c r="BK21" s="17">
        <f>_xlfn.SINGLE(B6L258C10)*B6L254C11</f>
        <v>700.68566654856272</v>
      </c>
      <c r="BL21" s="16" t="s">
        <v>13536</v>
      </c>
      <c r="BM21" s="17">
        <f>_xlfn.SINGLE(B6L258C15)*B6L254C16</f>
        <v>105.85172250011145</v>
      </c>
      <c r="BN21" s="16" t="s">
        <v>13537</v>
      </c>
      <c r="BO21" s="17">
        <f>_xlfn.SINGLE(B6L258C20)*B6L254C21</f>
        <v>121.08451783846178</v>
      </c>
      <c r="BP21" s="16" t="s">
        <v>13538</v>
      </c>
      <c r="BQ21" s="17">
        <f>_xlfn.SINGLE(B6L258C26)*B6L254C27</f>
        <v>1483.6665572612703</v>
      </c>
      <c r="BR21" s="16" t="s">
        <v>13539</v>
      </c>
      <c r="BS21" s="15">
        <f>B6L254C29+B6L254C30+B6L254C31+B6L254C32+B6L254C33</f>
        <v>4571.968653985341</v>
      </c>
      <c r="BT21" s="16" t="s">
        <v>13540</v>
      </c>
      <c r="BU21" s="23">
        <f>IF(B6L254C3=0,0,B6L254C29/B6L254C3)</f>
        <v>6.7027070924070289</v>
      </c>
      <c r="BV21" s="16" t="s">
        <v>13541</v>
      </c>
      <c r="BW21" s="23">
        <f>IF(B6L254C8=0,0,B6L254C30/B6L254C8)</f>
        <v>3.6864889008238664</v>
      </c>
      <c r="BX21" s="16" t="s">
        <v>13542</v>
      </c>
      <c r="BY21" s="23">
        <f>IF(B6L254C13=0,0,B6L254C31/B6L254C13)</f>
        <v>10.054060638610544</v>
      </c>
      <c r="BZ21" s="16" t="s">
        <v>13543</v>
      </c>
      <c r="CA21" s="23">
        <f>IF(B6L254C18=0,0,B6L254C32/B6L254C18)</f>
        <v>8.0432485108884322</v>
      </c>
      <c r="CB21" s="16" t="s">
        <v>13544</v>
      </c>
      <c r="CC21" s="23">
        <f>IF(B6L254C24=0,0,B6L254C33/B6L254C24)</f>
        <v>1.6756767731017568</v>
      </c>
    </row>
    <row r="22" spans="1:81" x14ac:dyDescent="0.3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700.70400000000006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1401.4080000000001</v>
      </c>
      <c r="J22" s="16" t="s">
        <v>13547</v>
      </c>
      <c r="K22" s="23">
        <f>IF(_xlfn.SINGLE(B6L256C3)=0,0,B6L255C3/_xlfn.SINGLE(B6L256C3))</f>
        <v>0.12898247928349255</v>
      </c>
      <c r="L22" s="16" t="s">
        <v>13548</v>
      </c>
      <c r="M22" s="23">
        <f>A1L555C63</f>
        <v>0.24214753429411517</v>
      </c>
      <c r="N22" s="16" t="s">
        <v>13549</v>
      </c>
      <c r="O22" s="23">
        <f>B6L255C1*B6L255C5</f>
        <v>169.67374587002371</v>
      </c>
      <c r="P22" s="16" t="s">
        <v>13550</v>
      </c>
      <c r="Q22" s="23">
        <f>B3L852C15</f>
        <v>1.9696642978053365</v>
      </c>
      <c r="R22" s="16" t="s">
        <v>13551</v>
      </c>
      <c r="S22" s="17">
        <f>B6L255C6*B6L255C7</f>
        <v>334.20031951508133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183.81017573329476</v>
      </c>
      <c r="X22" s="16" t="s">
        <v>13553</v>
      </c>
      <c r="Y22" s="23">
        <f>IF(_xlfn.SINGLE(B6L256C10)=0,0,B6L255C10/_xlfn.SINGLE(B6L256C10))</f>
        <v>0.13724682795030976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45.769985280000007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68.654977920000007</v>
      </c>
      <c r="AH22" s="16" t="s">
        <v>13556</v>
      </c>
      <c r="AI22" s="23">
        <f>IF(_xlfn.SINGLE(B6L256C15)=0,0,B6L255C15/_xlfn.SINGLE(B6L256C15))</f>
        <v>0.12898247928349252</v>
      </c>
      <c r="AJ22" s="16" t="s">
        <v>12557</v>
      </c>
      <c r="AK22" s="23">
        <f>A1L535C14</f>
        <v>4.6699999999999998E-2</v>
      </c>
      <c r="AL22" s="16" t="s">
        <v>13557</v>
      </c>
      <c r="AM22" s="17">
        <f>B6L255C3*B6L255C17</f>
        <v>65.445753600000003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78.534904319999995</v>
      </c>
      <c r="AR22" s="16" t="s">
        <v>13559</v>
      </c>
      <c r="AS22" s="23">
        <f>IF(_xlfn.SINGLE(B6L256C20)=0,0,B6L255C20/_xlfn.SINGLE(B6L256C20))</f>
        <v>0.12898247928349252</v>
      </c>
      <c r="AT22" s="16" t="s">
        <v>13560</v>
      </c>
      <c r="AU22" s="17">
        <f>A1L253C21</f>
        <v>800162.33333333326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4000.8116666666665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1000.2029166666666</v>
      </c>
      <c r="BD22" s="16" t="s">
        <v>13563</v>
      </c>
      <c r="BE22" s="23">
        <f>IF(_xlfn.SINGLE(B6L256C26)=0,0,B6L255C26/_xlfn.SINGLE(B6L256C26))</f>
        <v>0.1899539194064005</v>
      </c>
      <c r="BF22" s="16" t="s">
        <v>13564</v>
      </c>
      <c r="BG22" s="17">
        <f>B6L255C3+B6L255C10+B6L255C15+B6L255C20+B6L255C26</f>
        <v>2732.6109746399616</v>
      </c>
      <c r="BH22" s="16" t="s">
        <v>13565</v>
      </c>
      <c r="BI22" s="17">
        <f>_xlfn.SINGLE(B6L258C3)*B6L255C4</f>
        <v>9393.2273409559493</v>
      </c>
      <c r="BJ22" s="16" t="s">
        <v>13566</v>
      </c>
      <c r="BK22" s="17">
        <f>_xlfn.SINGLE(B6L258C10)*B6L255C11</f>
        <v>1232.025768544137</v>
      </c>
      <c r="BL22" s="16" t="s">
        <v>13567</v>
      </c>
      <c r="BM22" s="17">
        <f>_xlfn.SINGLE(B6L258C15)*B6L255C16</f>
        <v>460.17420743343195</v>
      </c>
      <c r="BN22" s="16" t="s">
        <v>13568</v>
      </c>
      <c r="BO22" s="17">
        <f>_xlfn.SINGLE(B6L258C20)*B6L255C21</f>
        <v>526.39646018717121</v>
      </c>
      <c r="BP22" s="16" t="s">
        <v>13569</v>
      </c>
      <c r="BQ22" s="17">
        <f>_xlfn.SINGLE(B6L258C26)*B6L255C27</f>
        <v>6704.0671833878623</v>
      </c>
      <c r="BR22" s="16" t="s">
        <v>13570</v>
      </c>
      <c r="BS22" s="15">
        <f>B6L255C29+B6L255C30+B6L255C31+B6L255C32+B6L255C33</f>
        <v>18315.890960508554</v>
      </c>
      <c r="BT22" s="16" t="s">
        <v>13571</v>
      </c>
      <c r="BU22" s="23">
        <f>IF(B6L255C3=0,0,B6L255C29/B6L255C3)</f>
        <v>6.702707092407028</v>
      </c>
      <c r="BV22" s="16" t="s">
        <v>13572</v>
      </c>
      <c r="BW22" s="23">
        <f>IF(B6L255C8=0,0,B6L255C30/B6L255C8)</f>
        <v>3.6864889008238659</v>
      </c>
      <c r="BX22" s="16" t="s">
        <v>13573</v>
      </c>
      <c r="BY22" s="23">
        <f>IF(B6L255C13=0,0,B6L255C31/B6L255C13)</f>
        <v>10.054060638610542</v>
      </c>
      <c r="BZ22" s="16" t="s">
        <v>13574</v>
      </c>
      <c r="CA22" s="23">
        <f>IF(B6L255C18=0,0,B6L255C32/B6L255C18)</f>
        <v>8.0432485108884304</v>
      </c>
      <c r="CB22" s="16" t="s">
        <v>13575</v>
      </c>
      <c r="CC22" s="23">
        <f>IF(B6L255C24=0,0,B6L255C33/B6L255C24)</f>
        <v>1.675676773101757</v>
      </c>
    </row>
    <row r="23" spans="1:81" x14ac:dyDescent="0.3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5971.1803333333328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10865.103599999999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2435.031282734481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1339.2672055039643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354.854283576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532.28142536400003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507.40033812000001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608.88040574399997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21062.011666666665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5265.5029166666664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18611.035553278627</v>
      </c>
      <c r="BH23" s="16" t="s">
        <v>13592</v>
      </c>
      <c r="BI23" s="17">
        <f>SUM(B6L241C29:B6L255C29)</f>
        <v>72825.606959457145</v>
      </c>
      <c r="BJ23" s="16" t="s">
        <v>13593</v>
      </c>
      <c r="BK23" s="17">
        <f>SUM(B6L241C30:B6L255C30)</f>
        <v>8976.7157969595646</v>
      </c>
      <c r="BL23" s="16" t="s">
        <v>13594</v>
      </c>
      <c r="BM23" s="17">
        <f>SUM(B6L241C31:B6L255C31)</f>
        <v>3567.7264849438047</v>
      </c>
      <c r="BN23" s="16" t="s">
        <v>13595</v>
      </c>
      <c r="BO23" s="17">
        <f>SUM(B6L241C32:B6L255C32)</f>
        <v>4081.1470140079755</v>
      </c>
      <c r="BP23" s="16" t="s">
        <v>13596</v>
      </c>
      <c r="BQ23" s="17">
        <f>SUM(B6L241C33:B6L255C33)</f>
        <v>35293.123744631564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0.58379898146430331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7.1960918116027742E-2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2.8600312101936223E-2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3.2716094921259556E-2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0.28292369339647333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72825.606959457131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8976.7157969595628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3567.7264849438052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4081.1470140079768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35293.123744631557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5F13D4-D8AD-4FEA-8E10-B371E3B078A2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13607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13608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IF(_xlfn.SINGLE(B6L276C3)=0,0,B6L261C3/_xlfn.SINGLE(B6L276C3))</f>
        <v>0</v>
      </c>
      <c r="L8" s="16" t="s">
        <v>13612</v>
      </c>
      <c r="M8" s="23">
        <f>A1L541C72</f>
        <v>0.19556200665687995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IF(_xlfn.SINGLE(B6L276C10)=0,0,B6L261C10/_xlfn.SINGLE(B6L276C10))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IF(_xlfn.SINGLE(B6L276C15)=0,0,B6L261C15/_xlfn.SINGLE(B6L276C15))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IF(_xlfn.SINGLE(B6L276C20)=0,0,B6L261C20/_xlfn.SINGLE(B6L276C20))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IF(_xlfn.SINGLE(B6L276C26)=0,0,B6L261C26/_xlfn.SINGLE(B6L276C26))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_xlfn.SINGLE(B6L278C3)*B6L261C4</f>
        <v>0</v>
      </c>
      <c r="BJ8" s="16" t="s">
        <v>13630</v>
      </c>
      <c r="BK8" s="17">
        <f>_xlfn.SINGLE(B6L278C10)*B6L261C11</f>
        <v>0</v>
      </c>
      <c r="BL8" s="16" t="s">
        <v>13631</v>
      </c>
      <c r="BM8" s="17">
        <f>_xlfn.SINGLE(B6L278C15)*B6L261C16</f>
        <v>0</v>
      </c>
      <c r="BN8" s="16" t="s">
        <v>13632</v>
      </c>
      <c r="BO8" s="17">
        <f>_xlfn.SINGLE(B6L278C20)*B6L261C21</f>
        <v>0</v>
      </c>
      <c r="BP8" s="16" t="s">
        <v>13633</v>
      </c>
      <c r="BQ8" s="17">
        <f>_xlfn.SINGLE(B6L278C26)*B6L261C27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3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33.263249999999999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59.873849999999997</v>
      </c>
      <c r="J9" s="16" t="s">
        <v>13642</v>
      </c>
      <c r="K9" s="23">
        <f>IF(_xlfn.SINGLE(B6L276C3)=0,0,B6L262C3/_xlfn.SINGLE(B6L276C3))</f>
        <v>5.362583865145429E-3</v>
      </c>
      <c r="L9" s="16" t="s">
        <v>13643</v>
      </c>
      <c r="M9" s="23">
        <f>A1L542C72</f>
        <v>0.93235398649449119</v>
      </c>
      <c r="N9" s="16" t="s">
        <v>13644</v>
      </c>
      <c r="O9" s="23">
        <f>B6L262C1*B6L262C5</f>
        <v>31.013123741262884</v>
      </c>
      <c r="P9" s="16" t="s">
        <v>13645</v>
      </c>
      <c r="Q9" s="23">
        <f>B3L836C21</f>
        <v>1.9102126515245543</v>
      </c>
      <c r="R9" s="16" t="s">
        <v>13646</v>
      </c>
      <c r="S9" s="17">
        <f>B6L262C6*B6L262C7</f>
        <v>59.241661333856882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32.58291373362129</v>
      </c>
      <c r="X9" s="16" t="s">
        <v>13648</v>
      </c>
      <c r="Y9" s="23">
        <f>IF(_xlfn.SINGLE(B6L276C10)=0,0,B6L262C10/_xlfn.SINGLE(B6L276C10))</f>
        <v>2.4430814371239527E-2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1.9554799410000001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2.9332199115000002</v>
      </c>
      <c r="AH9" s="16" t="s">
        <v>13651</v>
      </c>
      <c r="AI9" s="23">
        <f>IF(_xlfn.SINGLE(B6L276C15)=0,0,B6L262C15/_xlfn.SINGLE(B6L276C15))</f>
        <v>5.362583865145429E-3</v>
      </c>
      <c r="AJ9" s="16" t="s">
        <v>12050</v>
      </c>
      <c r="AK9" s="23">
        <f>A1L522C14</f>
        <v>4.6699999999999998E-2</v>
      </c>
      <c r="AL9" s="16" t="s">
        <v>13652</v>
      </c>
      <c r="AM9" s="17">
        <f>B6L262C3*B6L262C17</f>
        <v>2.7961087949999999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3.3553305539999996</v>
      </c>
      <c r="AR9" s="16" t="s">
        <v>13654</v>
      </c>
      <c r="AS9" s="23">
        <f>IF(_xlfn.SINGLE(B6L276C20)=0,0,B6L262C20/_xlfn.SINGLE(B6L276C20))</f>
        <v>5.3625838651454299E-3</v>
      </c>
      <c r="AT9" s="16" t="s">
        <v>13655</v>
      </c>
      <c r="AU9" s="17">
        <f>A1L237C24</f>
        <v>46171.75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230.85874999999999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57.714687499999997</v>
      </c>
      <c r="BD9" s="16" t="s">
        <v>13658</v>
      </c>
      <c r="BE9" s="23">
        <f>IF(_xlfn.SINGLE(B6L276C26)=0,0,B6L262C26/_xlfn.SINGLE(B6L276C26))</f>
        <v>1.0677321074497389E-2</v>
      </c>
      <c r="BF9" s="16" t="s">
        <v>13659</v>
      </c>
      <c r="BG9" s="17">
        <f>B6L262C3+B6L262C10+B6L262C15+B6L262C20+B6L262C26</f>
        <v>156.46000169912128</v>
      </c>
      <c r="BH9" s="16" t="s">
        <v>13660</v>
      </c>
      <c r="BI9" s="17">
        <f>_xlfn.SINGLE(B6L278C3)*B6L262C4</f>
        <v>405.07847827988411</v>
      </c>
      <c r="BJ9" s="16" t="s">
        <v>13661</v>
      </c>
      <c r="BK9" s="17">
        <f>_xlfn.SINGLE(B6L278C10)*B6L262C11</f>
        <v>220.44076192093959</v>
      </c>
      <c r="BL9" s="16" t="s">
        <v>13662</v>
      </c>
      <c r="BM9" s="17">
        <f>_xlfn.SINGLE(B6L278C15)*B6L262C16</f>
        <v>19.844794650931522</v>
      </c>
      <c r="BN9" s="16" t="s">
        <v>13663</v>
      </c>
      <c r="BO9" s="17">
        <f>_xlfn.SINGLE(B6L278C20)*B6L262C21</f>
        <v>22.7005979228047</v>
      </c>
      <c r="BP9" s="16" t="s">
        <v>13664</v>
      </c>
      <c r="BQ9" s="17">
        <f>_xlfn.SINGLE(B6L278C26)*B6L262C27</f>
        <v>390.47059420596884</v>
      </c>
      <c r="BR9" s="16" t="s">
        <v>13665</v>
      </c>
      <c r="BS9" s="15">
        <f>B6L262C29+B6L262C30+B6L262C31+B6L262C32+B6L262C33</f>
        <v>1058.5352269805287</v>
      </c>
      <c r="BT9" s="16" t="s">
        <v>13666</v>
      </c>
      <c r="BU9" s="23">
        <f>IF(B6L262C3=0,0,B6L262C29/B6L262C3)</f>
        <v>6.7655325034198421</v>
      </c>
      <c r="BV9" s="16" t="s">
        <v>13667</v>
      </c>
      <c r="BW9" s="23">
        <f>IF(B6L262C8=0,0,B6L262C30/B6L262C8)</f>
        <v>3.7210428768809134</v>
      </c>
      <c r="BX9" s="16" t="s">
        <v>13668</v>
      </c>
      <c r="BY9" s="23">
        <f>IF(B6L262C13=0,0,B6L262C31/B6L262C13)</f>
        <v>10.148298755129762</v>
      </c>
      <c r="BZ9" s="16" t="s">
        <v>13669</v>
      </c>
      <c r="CA9" s="23">
        <f>IF(B6L262C18=0,0,B6L262C32/B6L262C18)</f>
        <v>8.1186390041038088</v>
      </c>
      <c r="CB9" s="16" t="s">
        <v>13670</v>
      </c>
      <c r="CC9" s="23">
        <f>IF(B6L262C24=0,0,B6L262C33/B6L262C24)</f>
        <v>1.6913831258549605</v>
      </c>
    </row>
    <row r="10" spans="1:81" x14ac:dyDescent="0.3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257.11374999999998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514.22749999999996</v>
      </c>
      <c r="J10" s="16" t="s">
        <v>13673</v>
      </c>
      <c r="K10" s="23">
        <f>IF(_xlfn.SINGLE(B6L276C3)=0,0,B6L263C3/_xlfn.SINGLE(B6L276C3))</f>
        <v>4.6056635651692199E-2</v>
      </c>
      <c r="L10" s="16" t="s">
        <v>13674</v>
      </c>
      <c r="M10" s="23">
        <f>A1L543C72</f>
        <v>0.75959236600611779</v>
      </c>
      <c r="N10" s="16" t="s">
        <v>13675</v>
      </c>
      <c r="O10" s="23">
        <f>B6L263C1*B6L263C5</f>
        <v>195.30164169520546</v>
      </c>
      <c r="P10" s="16" t="s">
        <v>13676</v>
      </c>
      <c r="Q10" s="23">
        <f>B3L837C21</f>
        <v>1.8640440369493234</v>
      </c>
      <c r="R10" s="16" t="s">
        <v>13677</v>
      </c>
      <c r="S10" s="23">
        <f>B6L263C6*B6L263C7</f>
        <v>364.05086060836106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200.2279733345986</v>
      </c>
      <c r="X10" s="16" t="s">
        <v>13679</v>
      </c>
      <c r="Y10" s="23">
        <f>IF(_xlfn.SINGLE(B6L276C10)=0,0,B6L263C10/_xlfn.SINGLE(B6L276C10))</f>
        <v>0.15013182947538087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16.794670149999998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25.192005224999996</v>
      </c>
      <c r="AH10" s="16" t="s">
        <v>13682</v>
      </c>
      <c r="AI10" s="23">
        <f>IF(_xlfn.SINGLE(B6L276C15)=0,0,B6L263C15/_xlfn.SINGLE(B6L276C15))</f>
        <v>4.6056635651692192E-2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24.014424249999998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28.817309099999996</v>
      </c>
      <c r="AR10" s="16" t="s">
        <v>13685</v>
      </c>
      <c r="AS10" s="23">
        <f>IF(_xlfn.SINGLE(B6L276C20)=0,0,B6L263C20/_xlfn.SINGLE(B6L276C20))</f>
        <v>4.6056635651692206E-2</v>
      </c>
      <c r="AT10" s="16" t="s">
        <v>13686</v>
      </c>
      <c r="AU10" s="17">
        <f>A1L238C24</f>
        <v>298504.75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1492.5237500000001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373.13093750000002</v>
      </c>
      <c r="BD10" s="16" t="s">
        <v>13689</v>
      </c>
      <c r="BE10" s="23">
        <f>IF(_xlfn.SINGLE(B6L276C26)=0,0,B6L263C26/_xlfn.SINGLE(B6L276C26))</f>
        <v>6.9029895076807249E-2</v>
      </c>
      <c r="BF10" s="16" t="s">
        <v>13690</v>
      </c>
      <c r="BG10" s="17">
        <f>B6L263C3+B6L263C10+B6L263C15+B6L263C20+B6L263C26</f>
        <v>1141.5957251595985</v>
      </c>
      <c r="BH10" s="16" t="s">
        <v>13691</v>
      </c>
      <c r="BI10" s="17">
        <f>_xlfn.SINGLE(B6L278C3)*B6L263C4</f>
        <v>3479.0228654023267</v>
      </c>
      <c r="BJ10" s="16" t="s">
        <v>13692</v>
      </c>
      <c r="BK10" s="17">
        <f>_xlfn.SINGLE(B6L278C10)*B6L263C11</f>
        <v>1354.6488616891083</v>
      </c>
      <c r="BL10" s="16" t="s">
        <v>13693</v>
      </c>
      <c r="BM10" s="17">
        <f>_xlfn.SINGLE(B6L278C15)*B6L263C16</f>
        <v>170.43733017605996</v>
      </c>
      <c r="BN10" s="16" t="s">
        <v>13694</v>
      </c>
      <c r="BO10" s="17">
        <f>_xlfn.SINGLE(B6L278C20)*B6L263C21</f>
        <v>194.96444137714636</v>
      </c>
      <c r="BP10" s="16" t="s">
        <v>13695</v>
      </c>
      <c r="BQ10" s="17">
        <f>_xlfn.SINGLE(B6L278C26)*B6L263C27</f>
        <v>2524.4294856877682</v>
      </c>
      <c r="BR10" s="16" t="s">
        <v>13696</v>
      </c>
      <c r="BS10" s="15">
        <f>B6L263C29+B6L263C30+B6L263C31+B6L263C32+B6L263C33</f>
        <v>7723.5029843324101</v>
      </c>
      <c r="BT10" s="16" t="s">
        <v>13697</v>
      </c>
      <c r="BU10" s="23">
        <f>IF(B6L263C3=0,0,B6L263C29/B6L263C3)</f>
        <v>6.7655325034198421</v>
      </c>
      <c r="BV10" s="16" t="s">
        <v>13698</v>
      </c>
      <c r="BW10" s="23">
        <f>IF(B6L263C8=0,0,B6L263C30/B6L263C8)</f>
        <v>3.7210428768809138</v>
      </c>
      <c r="BX10" s="16" t="s">
        <v>13699</v>
      </c>
      <c r="BY10" s="23">
        <f>IF(B6L263C13=0,0,B6L263C31/B6L263C13)</f>
        <v>10.148298755129762</v>
      </c>
      <c r="BZ10" s="16" t="s">
        <v>13700</v>
      </c>
      <c r="CA10" s="23">
        <f>IF(B6L263C18=0,0,B6L263C32/B6L263C18)</f>
        <v>8.1186390041038106</v>
      </c>
      <c r="CB10" s="16" t="s">
        <v>13701</v>
      </c>
      <c r="CC10" s="23">
        <f>IF(B6L263C24=0,0,B6L263C33/B6L263C24)</f>
        <v>1.6913831258549608</v>
      </c>
    </row>
    <row r="11" spans="1:81" x14ac:dyDescent="0.3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998.52199999999993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1997.0439999999999</v>
      </c>
      <c r="J11" s="16" t="s">
        <v>13704</v>
      </c>
      <c r="K11" s="23">
        <f>IF(_xlfn.SINGLE(B6L276C3)=0,0,B6L264C3/_xlfn.SINGLE(B6L276C3))</f>
        <v>0.17886466182457764</v>
      </c>
      <c r="L11" s="16" t="s">
        <v>13705</v>
      </c>
      <c r="M11" s="23">
        <f>A1L544C72</f>
        <v>9.27594863455031E-2</v>
      </c>
      <c r="N11" s="16" t="s">
        <v>13706</v>
      </c>
      <c r="O11" s="23">
        <f>B6L264C1*B6L264C5</f>
        <v>92.622387824684438</v>
      </c>
      <c r="P11" s="16" t="s">
        <v>13707</v>
      </c>
      <c r="Q11" s="23">
        <f>B3L838C21</f>
        <v>1.9001039561290178</v>
      </c>
      <c r="R11" s="16" t="s">
        <v>13708</v>
      </c>
      <c r="S11" s="17">
        <f>B6L264C6*B6L264C7</f>
        <v>175.99216553179909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96.795691042489509</v>
      </c>
      <c r="X11" s="16" t="s">
        <v>13710</v>
      </c>
      <c r="Y11" s="23">
        <f>IF(_xlfn.SINGLE(B6L276C10)=0,0,B6L264C10/_xlfn.SINGLE(B6L276C10))</f>
        <v>7.2577841844597021E-2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65.22345704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97.835185559999999</v>
      </c>
      <c r="AH11" s="16" t="s">
        <v>13713</v>
      </c>
      <c r="AI11" s="23">
        <f>IF(_xlfn.SINGLE(B6L276C15)=0,0,B6L264C15/_xlfn.SINGLE(B6L276C15))</f>
        <v>0.17886466182457764</v>
      </c>
      <c r="AJ11" s="16" t="s">
        <v>12128</v>
      </c>
      <c r="AK11" s="23">
        <f>A1L524C14</f>
        <v>4.6699999999999998E-2</v>
      </c>
      <c r="AL11" s="16" t="s">
        <v>13714</v>
      </c>
      <c r="AM11" s="17">
        <f>B6L264C3*B6L264C17</f>
        <v>93.261954799999984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111.91434575999997</v>
      </c>
      <c r="AR11" s="16" t="s">
        <v>13716</v>
      </c>
      <c r="AS11" s="23">
        <f>IF(_xlfn.SINGLE(B6L276C20)=0,0,B6L264C20/_xlfn.SINGLE(B6L276C20))</f>
        <v>0.17886466182457766</v>
      </c>
      <c r="AT11" s="16" t="s">
        <v>13717</v>
      </c>
      <c r="AU11" s="17">
        <f>A1L239C24</f>
        <v>508126.75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2540.63375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635.15843749999999</v>
      </c>
      <c r="BD11" s="16" t="s">
        <v>13720</v>
      </c>
      <c r="BE11" s="23">
        <f>IF(_xlfn.SINGLE(B6L276C26)=0,0,B6L264C26/_xlfn.SINGLE(B6L276C26))</f>
        <v>0.11750545422884917</v>
      </c>
      <c r="BF11" s="16" t="s">
        <v>13721</v>
      </c>
      <c r="BG11" s="17">
        <f>B6L264C3+B6L264C10+B6L264C15+B6L264C20+B6L264C26</f>
        <v>2938.7476598624889</v>
      </c>
      <c r="BH11" s="16" t="s">
        <v>13722</v>
      </c>
      <c r="BI11" s="17">
        <f>_xlfn.SINGLE(B6L278C3)*B6L264C4</f>
        <v>13511.066092759575</v>
      </c>
      <c r="BJ11" s="16" t="s">
        <v>13723</v>
      </c>
      <c r="BK11" s="17">
        <f>_xlfn.SINGLE(B6L278C10)*B6L264C11</f>
        <v>654.87439393894772</v>
      </c>
      <c r="BL11" s="16" t="s">
        <v>13724</v>
      </c>
      <c r="BM11" s="17">
        <f>_xlfn.SINGLE(B6L278C15)*B6L264C16</f>
        <v>661.90712788429153</v>
      </c>
      <c r="BN11" s="16" t="s">
        <v>13725</v>
      </c>
      <c r="BO11" s="17">
        <f>_xlfn.SINGLE(B6L278C20)*B6L264C21</f>
        <v>757.16014383824643</v>
      </c>
      <c r="BP11" s="16" t="s">
        <v>13726</v>
      </c>
      <c r="BQ11" s="17">
        <f>_xlfn.SINGLE(B6L278C26)*B6L264C27</f>
        <v>4297.1850537276105</v>
      </c>
      <c r="BR11" s="16" t="s">
        <v>13727</v>
      </c>
      <c r="BS11" s="15">
        <f>B6L264C29+B6L264C30+B6L264C31+B6L264C32+B6L264C33</f>
        <v>19882.192812148671</v>
      </c>
      <c r="BT11" s="16" t="s">
        <v>13728</v>
      </c>
      <c r="BU11" s="23">
        <f>IF(B6L264C3=0,0,B6L264C29/B6L264C3)</f>
        <v>6.7655325034198421</v>
      </c>
      <c r="BV11" s="16" t="s">
        <v>13729</v>
      </c>
      <c r="BW11" s="23">
        <f>IF(B6L264C8=0,0,B6L264C30/B6L264C8)</f>
        <v>3.7210428768809138</v>
      </c>
      <c r="BX11" s="16" t="s">
        <v>13730</v>
      </c>
      <c r="BY11" s="23">
        <f>IF(B6L264C13=0,0,B6L264C31/B6L264C13)</f>
        <v>10.148298755129762</v>
      </c>
      <c r="BZ11" s="16" t="s">
        <v>13731</v>
      </c>
      <c r="CA11" s="23">
        <f>IF(B6L264C18=0,0,B6L264C32/B6L264C18)</f>
        <v>8.1186390041038106</v>
      </c>
      <c r="CB11" s="16" t="s">
        <v>13732</v>
      </c>
      <c r="CC11" s="23">
        <f>IF(B6L264C24=0,0,B6L264C33/B6L264C24)</f>
        <v>1.6913831258549605</v>
      </c>
    </row>
    <row r="12" spans="1:81" x14ac:dyDescent="0.3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262.98474999999996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525.96949999999993</v>
      </c>
      <c r="J12" s="16" t="s">
        <v>13735</v>
      </c>
      <c r="K12" s="23">
        <f>IF(_xlfn.SINGLE(B6L276C3)=0,0,B6L265C3/_xlfn.SINGLE(B6L276C3))</f>
        <v>4.7108304447744859E-2</v>
      </c>
      <c r="L12" s="16" t="s">
        <v>13736</v>
      </c>
      <c r="M12" s="23">
        <f>A1L545C72</f>
        <v>0.2861460987695203</v>
      </c>
      <c r="N12" s="16" t="s">
        <v>13737</v>
      </c>
      <c r="O12" s="23">
        <f>B6L265C1*B6L265C5</f>
        <v>75.252060248377589</v>
      </c>
      <c r="P12" s="16" t="s">
        <v>13738</v>
      </c>
      <c r="Q12" s="23">
        <f>B3L839C21</f>
        <v>1.871913405860377</v>
      </c>
      <c r="R12" s="16" t="s">
        <v>13739</v>
      </c>
      <c r="S12" s="23">
        <f>B6L265C6*B6L265C7</f>
        <v>140.8653403975508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77.475937218652945</v>
      </c>
      <c r="X12" s="16" t="s">
        <v>13741</v>
      </c>
      <c r="Y12" s="23">
        <f>IF(_xlfn.SINGLE(B6L276C10)=0,0,B6L265C10/_xlfn.SINGLE(B6L276C10))</f>
        <v>5.8091804063354728E-2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17.178163869999999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25.767245804999998</v>
      </c>
      <c r="AH12" s="16" t="s">
        <v>13744</v>
      </c>
      <c r="AI12" s="23">
        <f>IF(_xlfn.SINGLE(B6L276C15)=0,0,B6L265C15/_xlfn.SINGLE(B6L276C15))</f>
        <v>4.7108304447744859E-2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24.562775649999995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29.475330779999993</v>
      </c>
      <c r="AR12" s="16" t="s">
        <v>13747</v>
      </c>
      <c r="AS12" s="23">
        <f>IF(_xlfn.SINGLE(B6L276C20)=0,0,B6L265C20/_xlfn.SINGLE(B6L276C20))</f>
        <v>4.7108304447744866E-2</v>
      </c>
      <c r="AT12" s="16" t="s">
        <v>13748</v>
      </c>
      <c r="AU12" s="17">
        <f>A1L240C24</f>
        <v>136663.25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683.31624999999997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170.82906249999999</v>
      </c>
      <c r="BD12" s="16" t="s">
        <v>13751</v>
      </c>
      <c r="BE12" s="23">
        <f>IF(_xlfn.SINGLE(B6L276C26)=0,0,B6L265C26/_xlfn.SINGLE(B6L276C26))</f>
        <v>3.1603684056469711E-2</v>
      </c>
      <c r="BF12" s="16" t="s">
        <v>13752</v>
      </c>
      <c r="BG12" s="23">
        <f>B6L265C3+B6L265C10+B6L265C15+B6L265C20+B6L265C26</f>
        <v>829.51707630365286</v>
      </c>
      <c r="BH12" s="16" t="s">
        <v>13753</v>
      </c>
      <c r="BI12" s="17">
        <f>_xlfn.SINGLE(B6L278C3)*B6L265C4</f>
        <v>3558.463748057482</v>
      </c>
      <c r="BJ12" s="16" t="s">
        <v>13754</v>
      </c>
      <c r="BK12" s="17">
        <f>_xlfn.SINGLE(B6L278C10)*B6L265C11</f>
        <v>524.16597148571157</v>
      </c>
      <c r="BL12" s="16" t="s">
        <v>13755</v>
      </c>
      <c r="BM12" s="17">
        <f>_xlfn.SINGLE(B6L278C15)*B6L265C16</f>
        <v>174.32913901733605</v>
      </c>
      <c r="BN12" s="16" t="s">
        <v>13756</v>
      </c>
      <c r="BO12" s="17">
        <f>_xlfn.SINGLE(B6L278C20)*B6L265C21</f>
        <v>199.41630844114127</v>
      </c>
      <c r="BP12" s="16" t="s">
        <v>13757</v>
      </c>
      <c r="BQ12" s="17">
        <f>_xlfn.SINGLE(B6L278C26)*B6L265C27</f>
        <v>1155.7495748724896</v>
      </c>
      <c r="BR12" s="16" t="s">
        <v>13758</v>
      </c>
      <c r="BS12" s="15">
        <f>B6L265C29+B6L265C30+B6L265C31+B6L265C32+B6L265C33</f>
        <v>5612.1247418741605</v>
      </c>
      <c r="BT12" s="16" t="s">
        <v>13759</v>
      </c>
      <c r="BU12" s="23">
        <f>IF(B6L265C3=0,0,B6L265C29/B6L265C3)</f>
        <v>6.7655325034198421</v>
      </c>
      <c r="BV12" s="16" t="s">
        <v>13760</v>
      </c>
      <c r="BW12" s="23">
        <f>IF(B6L265C8=0,0,B6L265C30/B6L265C8)</f>
        <v>3.7210428768809134</v>
      </c>
      <c r="BX12" s="16" t="s">
        <v>13761</v>
      </c>
      <c r="BY12" s="23">
        <f>IF(B6L265C13=0,0,B6L265C31/B6L265C13)</f>
        <v>10.148298755129762</v>
      </c>
      <c r="BZ12" s="16" t="s">
        <v>13762</v>
      </c>
      <c r="CA12" s="23">
        <f>IF(B6L265C18=0,0,B6L265C32/B6L265C18)</f>
        <v>8.1186390041038088</v>
      </c>
      <c r="CB12" s="16" t="s">
        <v>13763</v>
      </c>
      <c r="CC12" s="23">
        <f>IF(B6L265C24=0,0,B6L265C33/B6L265C24)</f>
        <v>1.6913831258549605</v>
      </c>
    </row>
    <row r="13" spans="1:81" x14ac:dyDescent="0.3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917.56825000000015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1835.1365000000003</v>
      </c>
      <c r="J13" s="16" t="s">
        <v>13766</v>
      </c>
      <c r="K13" s="23">
        <f>IF(_xlfn.SINGLE(B6L276C3)=0,0,B6L266C3/_xlfn.SINGLE(B6L276C3))</f>
        <v>0.16436346393691831</v>
      </c>
      <c r="L13" s="16" t="s">
        <v>13767</v>
      </c>
      <c r="M13" s="23">
        <f>A1L546C72</f>
        <v>0.31123258422249017</v>
      </c>
      <c r="N13" s="16" t="s">
        <v>13768</v>
      </c>
      <c r="O13" s="23">
        <f>B6L266C1*B6L266C5</f>
        <v>285.57713764800798</v>
      </c>
      <c r="P13" s="16" t="s">
        <v>13769</v>
      </c>
      <c r="Q13" s="23">
        <f>B3L840C21</f>
        <v>1.9434001790885391</v>
      </c>
      <c r="R13" s="16" t="s">
        <v>13770</v>
      </c>
      <c r="S13" s="17">
        <f>B6L266C6*B6L266C7</f>
        <v>554.99066044873109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305.24486324680214</v>
      </c>
      <c r="X13" s="16" t="s">
        <v>13772</v>
      </c>
      <c r="Y13" s="23">
        <f>IF(_xlfn.SINGLE(B6L276C10)=0,0,B6L266C10/_xlfn.SINGLE(B6L276C10))</f>
        <v>0.22887396298330376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59.935558090000015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89.903337135000015</v>
      </c>
      <c r="AH13" s="16" t="s">
        <v>13775</v>
      </c>
      <c r="AI13" s="23">
        <f>IF(_xlfn.SINGLE(B6L276C15)=0,0,B6L266C15/_xlfn.SINGLE(B6L276C15))</f>
        <v>0.16436346393691831</v>
      </c>
      <c r="AJ13" s="16" t="s">
        <v>12206</v>
      </c>
      <c r="AK13" s="23">
        <f>A1L526C14</f>
        <v>4.6699999999999998E-2</v>
      </c>
      <c r="AL13" s="16" t="s">
        <v>13776</v>
      </c>
      <c r="AM13" s="17">
        <f>B6L266C3*B6L266C17</f>
        <v>85.700874550000009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102.84104946000001</v>
      </c>
      <c r="AR13" s="16" t="s">
        <v>13778</v>
      </c>
      <c r="AS13" s="23">
        <f>IF(_xlfn.SINGLE(B6L276C20)=0,0,B6L266C20/_xlfn.SINGLE(B6L276C20))</f>
        <v>0.16436346393691834</v>
      </c>
      <c r="AT13" s="16" t="s">
        <v>13779</v>
      </c>
      <c r="AU13" s="17">
        <f>A1L241C24</f>
        <v>904482.25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4522.4112500000001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1130.6028125</v>
      </c>
      <c r="BD13" s="16" t="s">
        <v>13782</v>
      </c>
      <c r="BE13" s="23">
        <f>IF(_xlfn.SINGLE(B6L276C26)=0,0,B6L266C26/_xlfn.SINGLE(B6L276C26))</f>
        <v>0.20916355540853046</v>
      </c>
      <c r="BF13" s="16" t="s">
        <v>13783</v>
      </c>
      <c r="BG13" s="17">
        <f>B6L266C3+B6L266C10+B6L266C15+B6L266C20+B6L266C26</f>
        <v>3463.728562341802</v>
      </c>
      <c r="BH13" s="16" t="s">
        <v>13784</v>
      </c>
      <c r="BI13" s="17">
        <f>_xlfn.SINGLE(B6L278C3)*B6L266C4</f>
        <v>12415.675638962128</v>
      </c>
      <c r="BJ13" s="16" t="s">
        <v>13785</v>
      </c>
      <c r="BK13" s="17">
        <f>_xlfn.SINGLE(B6L278C10)*B6L266C11</f>
        <v>2065.1440437981846</v>
      </c>
      <c r="BL13" s="16" t="s">
        <v>13786</v>
      </c>
      <c r="BM13" s="17">
        <f>_xlfn.SINGLE(B6L278C15)*B6L266C16</f>
        <v>608.24394955275466</v>
      </c>
      <c r="BN13" s="16" t="s">
        <v>13787</v>
      </c>
      <c r="BO13" s="17">
        <f>_xlfn.SINGLE(B6L278C20)*B6L266C21</f>
        <v>695.77446280743754</v>
      </c>
      <c r="BP13" s="16" t="s">
        <v>13788</v>
      </c>
      <c r="BQ13" s="17">
        <f>_xlfn.SINGLE(B6L278C26)*B6L266C27</f>
        <v>7649.1300764266389</v>
      </c>
      <c r="BR13" s="16" t="s">
        <v>13789</v>
      </c>
      <c r="BS13" s="15">
        <f>B6L266C29+B6L266C30+B6L266C31+B6L266C32+B6L266C33</f>
        <v>23433.968171547145</v>
      </c>
      <c r="BT13" s="16" t="s">
        <v>13790</v>
      </c>
      <c r="BU13" s="23">
        <f>IF(B6L266C3=0,0,B6L266C29/B6L266C3)</f>
        <v>6.7655325034198412</v>
      </c>
      <c r="BV13" s="16" t="s">
        <v>13791</v>
      </c>
      <c r="BW13" s="23">
        <f>IF(B6L266C8=0,0,B6L266C30/B6L266C8)</f>
        <v>3.7210428768809134</v>
      </c>
      <c r="BX13" s="16" t="s">
        <v>13792</v>
      </c>
      <c r="BY13" s="23">
        <f>IF(B6L266C13=0,0,B6L266C31/B6L266C13)</f>
        <v>10.148298755129762</v>
      </c>
      <c r="BZ13" s="16" t="s">
        <v>13793</v>
      </c>
      <c r="CA13" s="23">
        <f>IF(B6L266C18=0,0,B6L266C32/B6L266C18)</f>
        <v>8.1186390041038088</v>
      </c>
      <c r="CB13" s="16" t="s">
        <v>13794</v>
      </c>
      <c r="CC13" s="23">
        <f>IF(B6L266C24=0,0,B6L266C33/B6L266C24)</f>
        <v>1.6913831258549603</v>
      </c>
    </row>
    <row r="14" spans="1:81" x14ac:dyDescent="0.3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374.78625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749.57249999999999</v>
      </c>
      <c r="J14" s="16" t="s">
        <v>13797</v>
      </c>
      <c r="K14" s="23">
        <f>IF(_xlfn.SINGLE(B6L276C3)=0,0,B6L267C3/_xlfn.SINGLE(B6L276C3))</f>
        <v>6.7135241750058194E-2</v>
      </c>
      <c r="L14" s="16" t="s">
        <v>13798</v>
      </c>
      <c r="M14" s="23">
        <f>A1L547C72</f>
        <v>9.3937976940863699E-2</v>
      </c>
      <c r="N14" s="16" t="s">
        <v>13799</v>
      </c>
      <c r="O14" s="23">
        <f>B6L267C1*B6L267C5</f>
        <v>35.206662110252779</v>
      </c>
      <c r="P14" s="16" t="s">
        <v>13800</v>
      </c>
      <c r="Q14" s="23">
        <f>B3L841C21</f>
        <v>1.9201301812206095</v>
      </c>
      <c r="R14" s="16" t="s">
        <v>13801</v>
      </c>
      <c r="S14" s="23">
        <f>B6L267C6*B6L267C7</f>
        <v>67.60137449793244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37.180755973862844</v>
      </c>
      <c r="X14" s="16" t="s">
        <v>13803</v>
      </c>
      <c r="Y14" s="23">
        <f>IF(_xlfn.SINGLE(B6L276C10)=0,0,B6L267C10/_xlfn.SINGLE(B6L276C10))</f>
        <v>2.7878297036476943E-2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24.48103785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36.721556774999996</v>
      </c>
      <c r="AH14" s="16" t="s">
        <v>13806</v>
      </c>
      <c r="AI14" s="23">
        <f>IF(_xlfn.SINGLE(B6L276C15)=0,0,B6L267C15/_xlfn.SINGLE(B6L276C15))</f>
        <v>6.7135241750058194E-2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35.005035749999998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42.006042899999997</v>
      </c>
      <c r="AR14" s="16" t="s">
        <v>13809</v>
      </c>
      <c r="AS14" s="23">
        <f>IF(_xlfn.SINGLE(B6L276C20)=0,0,B6L267C20/_xlfn.SINGLE(B6L276C20))</f>
        <v>6.7135241750058208E-2</v>
      </c>
      <c r="AT14" s="16" t="s">
        <v>13810</v>
      </c>
      <c r="AU14" s="17">
        <f>A1L242C24</f>
        <v>179356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896.78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224.19499999999999</v>
      </c>
      <c r="BD14" s="16" t="s">
        <v>13813</v>
      </c>
      <c r="BE14" s="23">
        <f>IF(_xlfn.SINGLE(B6L276C26)=0,0,B6L267C26/_xlfn.SINGLE(B6L276C26))</f>
        <v>4.1476478553174913E-2</v>
      </c>
      <c r="BF14" s="16" t="s">
        <v>13814</v>
      </c>
      <c r="BG14" s="17">
        <f>B6L267C3+B6L267C10+B6L267C15+B6L267C20+B6L267C26</f>
        <v>1089.6758556488628</v>
      </c>
      <c r="BH14" s="16" t="s">
        <v>13815</v>
      </c>
      <c r="BI14" s="17">
        <f>_xlfn.SINGLE(B6L278C3)*B6L267C4</f>
        <v>5071.2571124196693</v>
      </c>
      <c r="BJ14" s="16" t="s">
        <v>13816</v>
      </c>
      <c r="BK14" s="17">
        <f>_xlfn.SINGLE(B6L278C10)*B6L267C11</f>
        <v>251.54761304289053</v>
      </c>
      <c r="BL14" s="16" t="s">
        <v>13817</v>
      </c>
      <c r="BM14" s="17">
        <f>_xlfn.SINGLE(B6L278C15)*B6L267C16</f>
        <v>248.44088593743959</v>
      </c>
      <c r="BN14" s="16" t="s">
        <v>13818</v>
      </c>
      <c r="BO14" s="17">
        <f>_xlfn.SINGLE(B6L278C20)*B6L267C21</f>
        <v>284.19324857999823</v>
      </c>
      <c r="BP14" s="16" t="s">
        <v>13819</v>
      </c>
      <c r="BQ14" s="17">
        <f>_xlfn.SINGLE(B6L278C26)*B6L267C27</f>
        <v>1516.7985596042115</v>
      </c>
      <c r="BR14" s="16" t="s">
        <v>13820</v>
      </c>
      <c r="BS14" s="15">
        <f>B6L267C29+B6L267C30+B6L267C31+B6L267C32+B6L267C33</f>
        <v>7372.2374195842094</v>
      </c>
      <c r="BT14" s="16" t="s">
        <v>13821</v>
      </c>
      <c r="BU14" s="23">
        <f>IF(B6L267C3=0,0,B6L267C29/B6L267C3)</f>
        <v>6.7655325034198421</v>
      </c>
      <c r="BV14" s="16" t="s">
        <v>13822</v>
      </c>
      <c r="BW14" s="23">
        <f>IF(B6L267C8=0,0,B6L267C30/B6L267C8)</f>
        <v>3.7210428768809134</v>
      </c>
      <c r="BX14" s="16" t="s">
        <v>13823</v>
      </c>
      <c r="BY14" s="23">
        <f>IF(B6L267C13=0,0,B6L267C31/B6L267C13)</f>
        <v>10.148298755129762</v>
      </c>
      <c r="BZ14" s="16" t="s">
        <v>13824</v>
      </c>
      <c r="CA14" s="23">
        <f>IF(B6L267C18=0,0,B6L267C32/B6L267C18)</f>
        <v>8.1186390041038088</v>
      </c>
      <c r="CB14" s="16" t="s">
        <v>13825</v>
      </c>
      <c r="CC14" s="23">
        <f>IF(B6L267C24=0,0,B6L267C33/B6L267C24)</f>
        <v>1.6913831258549605</v>
      </c>
    </row>
    <row r="15" spans="1:81" x14ac:dyDescent="0.3">
      <c r="A15" s="11">
        <v>268</v>
      </c>
      <c r="B15" s="14" t="s">
        <v>945</v>
      </c>
      <c r="C15" s="11" t="s">
        <v>11988</v>
      </c>
      <c r="D15" s="16" t="s">
        <v>13826</v>
      </c>
      <c r="E15" s="21">
        <f>A1L354C18</f>
        <v>772.70499999999993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1545.4099999999999</v>
      </c>
      <c r="J15" s="16" t="s">
        <v>13828</v>
      </c>
      <c r="K15" s="23">
        <f>IF(_xlfn.SINGLE(B6L276C3)=0,0,B6L268C3/_xlfn.SINGLE(B6L276C3))</f>
        <v>0.13841419469491933</v>
      </c>
      <c r="L15" s="16" t="s">
        <v>13829</v>
      </c>
      <c r="M15" s="23">
        <f>A1L548C72</f>
        <v>0.18775086385308531</v>
      </c>
      <c r="N15" s="16" t="s">
        <v>13830</v>
      </c>
      <c r="O15" s="23">
        <f>B6L268C1*B6L268C5</f>
        <v>145.07603125359827</v>
      </c>
      <c r="P15" s="16" t="s">
        <v>13831</v>
      </c>
      <c r="Q15" s="23">
        <f>B3L842C21</f>
        <v>1.9225826160203319</v>
      </c>
      <c r="R15" s="16" t="s">
        <v>13832</v>
      </c>
      <c r="S15" s="23">
        <f>B6L268C6*B6L268C7</f>
        <v>278.9206556893904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153.40636062916474</v>
      </c>
      <c r="X15" s="16" t="s">
        <v>13834</v>
      </c>
      <c r="Y15" s="23">
        <f>IF(_xlfn.SINGLE(B6L276C10)=0,0,B6L268C10/_xlfn.SINGLE(B6L276C10))</f>
        <v>0.11502477496453212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50.473090599999999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75.709635899999995</v>
      </c>
      <c r="AH15" s="16" t="s">
        <v>13837</v>
      </c>
      <c r="AI15" s="23">
        <f>IF(_xlfn.SINGLE(B6L276C15)=0,0,B6L268C15/_xlfn.SINGLE(B6L276C15))</f>
        <v>0.13841419469491933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72.170646999999988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86.604776399999977</v>
      </c>
      <c r="AR15" s="16" t="s">
        <v>13840</v>
      </c>
      <c r="AS15" s="23">
        <f>IF(_xlfn.SINGLE(B6L276C20)=0,0,B6L268C20/_xlfn.SINGLE(B6L276C20))</f>
        <v>0.13841419469491936</v>
      </c>
      <c r="AT15" s="16" t="s">
        <v>13841</v>
      </c>
      <c r="AU15" s="17">
        <f>A1L243C24</f>
        <v>265903.75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1329.51875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332.37968749999999</v>
      </c>
      <c r="BD15" s="16" t="s">
        <v>13844</v>
      </c>
      <c r="BE15" s="23">
        <f>IF(_xlfn.SINGLE(B6L276C26)=0,0,B6L268C26/_xlfn.SINGLE(B6L276C26))</f>
        <v>6.1490840474161909E-2</v>
      </c>
      <c r="BF15" s="16" t="s">
        <v>13845</v>
      </c>
      <c r="BG15" s="17">
        <f>B6L268C3+B6L268C10+B6L268C15+B6L268C20+B6L268C26</f>
        <v>2193.5104604291646</v>
      </c>
      <c r="BH15" s="16" t="s">
        <v>13846</v>
      </c>
      <c r="BI15" s="17">
        <f>_xlfn.SINGLE(B6L278C3)*B6L268C4</f>
        <v>10455.521586110055</v>
      </c>
      <c r="BJ15" s="16" t="s">
        <v>13847</v>
      </c>
      <c r="BK15" s="17">
        <f>_xlfn.SINGLE(B6L278C10)*B6L268C11</f>
        <v>1037.8757190679601</v>
      </c>
      <c r="BL15" s="16" t="s">
        <v>13848</v>
      </c>
      <c r="BM15" s="17">
        <f>_xlfn.SINGLE(B6L278C15)*B6L268C16</f>
        <v>512.21600250353163</v>
      </c>
      <c r="BN15" s="16" t="s">
        <v>13849</v>
      </c>
      <c r="BO15" s="17">
        <f>_xlfn.SINGLE(B6L278C20)*B6L268C21</f>
        <v>585.92742968560742</v>
      </c>
      <c r="BP15" s="16" t="s">
        <v>13850</v>
      </c>
      <c r="BQ15" s="17">
        <f>_xlfn.SINGLE(B6L278C26)*B6L268C27</f>
        <v>2248.7255792577798</v>
      </c>
      <c r="BR15" s="16" t="s">
        <v>13851</v>
      </c>
      <c r="BS15" s="15">
        <f>B6L268C29+B6L268C30+B6L268C31+B6L268C32+B6L268C33</f>
        <v>14840.266316624935</v>
      </c>
      <c r="BT15" s="16" t="s">
        <v>13852</v>
      </c>
      <c r="BU15" s="23">
        <f>IF(B6L268C3=0,0,B6L268C29/B6L268C3)</f>
        <v>6.7655325034198404</v>
      </c>
      <c r="BV15" s="16" t="s">
        <v>13853</v>
      </c>
      <c r="BW15" s="23">
        <f>IF(B6L268C8=0,0,B6L268C30/B6L268C8)</f>
        <v>3.7210428768809138</v>
      </c>
      <c r="BX15" s="16" t="s">
        <v>13854</v>
      </c>
      <c r="BY15" s="23">
        <f>IF(B6L268C13=0,0,B6L268C31/B6L268C13)</f>
        <v>10.14829875512976</v>
      </c>
      <c r="BZ15" s="16" t="s">
        <v>13855</v>
      </c>
      <c r="CA15" s="23">
        <f>IF(B6L268C18=0,0,B6L268C32/B6L268C18)</f>
        <v>8.1186390041038088</v>
      </c>
      <c r="CB15" s="16" t="s">
        <v>13856</v>
      </c>
      <c r="CC15" s="23">
        <f>IF(B6L268C24=0,0,B6L268C33/B6L268C24)</f>
        <v>1.6913831258549605</v>
      </c>
    </row>
    <row r="16" spans="1:81" x14ac:dyDescent="0.3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30.023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60.045999999999999</v>
      </c>
      <c r="J16" s="16" t="s">
        <v>13859</v>
      </c>
      <c r="K16" s="23">
        <f>IF(_xlfn.SINGLE(B6L276C3)=0,0,B6L269C3/_xlfn.SINGLE(B6L276C3))</f>
        <v>5.3780024295501695E-3</v>
      </c>
      <c r="L16" s="16" t="s">
        <v>13860</v>
      </c>
      <c r="M16" s="23">
        <f>A1L549C72</f>
        <v>0.82917911339467087</v>
      </c>
      <c r="N16" s="16" t="s">
        <v>13861</v>
      </c>
      <c r="O16" s="23">
        <f>B6L269C1*B6L269C5</f>
        <v>24.894444521448204</v>
      </c>
      <c r="P16" s="16" t="s">
        <v>13862</v>
      </c>
      <c r="Q16" s="23">
        <f>B3L843C21</f>
        <v>1.4837559227620876</v>
      </c>
      <c r="R16" s="16" t="s">
        <v>13863</v>
      </c>
      <c r="S16" s="23">
        <f>B6L269C6*B6L269C7</f>
        <v>36.937279502570973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20.315503726414036</v>
      </c>
      <c r="X16" s="16" t="s">
        <v>13865</v>
      </c>
      <c r="Y16" s="23">
        <f>IF(_xlfn.SINGLE(B6L276C10)=0,0,B6L269C10/_xlfn.SINGLE(B6L276C10))</f>
        <v>1.5232655509445883E-2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1.9611023600000002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2.9416535400000003</v>
      </c>
      <c r="AH16" s="16" t="s">
        <v>13868</v>
      </c>
      <c r="AI16" s="23">
        <f>IF(_xlfn.SINGLE(B6L276C15)=0,0,B6L269C15/_xlfn.SINGLE(B6L276C15))</f>
        <v>5.3780024295501704E-3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2.8041481999999998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3.3649778399999994</v>
      </c>
      <c r="AR16" s="16" t="s">
        <v>13871</v>
      </c>
      <c r="AS16" s="23">
        <f>IF(_xlfn.SINGLE(B6L276C20)=0,0,B6L269C20/_xlfn.SINGLE(B6L276C20))</f>
        <v>5.3780024295501704E-3</v>
      </c>
      <c r="AT16" s="16" t="s">
        <v>13872</v>
      </c>
      <c r="AU16" s="17">
        <f>A1L244C24</f>
        <v>43684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218.42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54.604999999999997</v>
      </c>
      <c r="BD16" s="16" t="s">
        <v>13875</v>
      </c>
      <c r="BE16" s="23">
        <f>IF(_xlfn.SINGLE(B6L276C26)=0,0,B6L269C26/_xlfn.SINGLE(B6L276C26))</f>
        <v>1.0102023289529721E-2</v>
      </c>
      <c r="BF16" s="16" t="s">
        <v>13876</v>
      </c>
      <c r="BG16" s="23">
        <f>B6L269C3+B6L269C10+B6L269C15+B6L269C20+B6L269C26</f>
        <v>141.27313510641403</v>
      </c>
      <c r="BH16" s="16" t="s">
        <v>13877</v>
      </c>
      <c r="BI16" s="17">
        <f>_xlfn.SINGLE(B6L278C3)*B6L269C4</f>
        <v>406.24316470034779</v>
      </c>
      <c r="BJ16" s="16" t="s">
        <v>13878</v>
      </c>
      <c r="BK16" s="17">
        <f>_xlfn.SINGLE(B6L278C10)*B6L269C11</f>
        <v>137.4452007844011</v>
      </c>
      <c r="BL16" s="16" t="s">
        <v>13879</v>
      </c>
      <c r="BM16" s="17">
        <f>_xlfn.SINGLE(B6L278C15)*B6L269C16</f>
        <v>19.901852638670043</v>
      </c>
      <c r="BN16" s="16" t="s">
        <v>13880</v>
      </c>
      <c r="BO16" s="17">
        <f>_xlfn.SINGLE(B6L278C20)*B6L269C21</f>
        <v>22.765866949807489</v>
      </c>
      <c r="BP16" s="16" t="s">
        <v>13881</v>
      </c>
      <c r="BQ16" s="17">
        <f>_xlfn.SINGLE(B6L278C26)*B6L269C27</f>
        <v>369.43190234924043</v>
      </c>
      <c r="BR16" s="16" t="s">
        <v>13882</v>
      </c>
      <c r="BS16" s="15">
        <f>B6L269C29+B6L269C30+B6L269C31+B6L269C32+B6L269C33</f>
        <v>955.7879874224667</v>
      </c>
      <c r="BT16" s="16" t="s">
        <v>13883</v>
      </c>
      <c r="BU16" s="23">
        <f>IF(B6L269C3=0,0,B6L269C29/B6L269C3)</f>
        <v>6.7655325034198412</v>
      </c>
      <c r="BV16" s="16" t="s">
        <v>13884</v>
      </c>
      <c r="BW16" s="23">
        <f>IF(B6L269C8=0,0,B6L269C30/B6L269C8)</f>
        <v>3.7210428768809134</v>
      </c>
      <c r="BX16" s="16" t="s">
        <v>13885</v>
      </c>
      <c r="BY16" s="23">
        <f>IF(B6L269C13=0,0,B6L269C31/B6L269C13)</f>
        <v>10.148298755129764</v>
      </c>
      <c r="BZ16" s="16" t="s">
        <v>13886</v>
      </c>
      <c r="CA16" s="23">
        <f>IF(B6L269C18=0,0,B6L269C32/B6L269C18)</f>
        <v>8.1186390041038106</v>
      </c>
      <c r="CB16" s="16" t="s">
        <v>13887</v>
      </c>
      <c r="CC16" s="23">
        <f>IF(B6L269C24=0,0,B6L269C33/B6L269C24)</f>
        <v>1.6913831258549603</v>
      </c>
    </row>
    <row r="17" spans="1:81" x14ac:dyDescent="0.3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5.7370000000000001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11.474</v>
      </c>
      <c r="J17" s="16" t="s">
        <v>13890</v>
      </c>
      <c r="K17" s="23">
        <f>IF(_xlfn.SINGLE(B6L276C3)=0,0,B6L270C3/_xlfn.SINGLE(B6L276C3))</f>
        <v>1.0276654544292484E-3</v>
      </c>
      <c r="L17" s="16" t="s">
        <v>13891</v>
      </c>
      <c r="M17" s="23">
        <f>A1L550C72</f>
        <v>0.86883595612074194</v>
      </c>
      <c r="N17" s="16" t="s">
        <v>13892</v>
      </c>
      <c r="O17" s="23">
        <f>B6L270C1*B6L270C5</f>
        <v>4.9845118802646962</v>
      </c>
      <c r="P17" s="16" t="s">
        <v>13893</v>
      </c>
      <c r="Q17" s="23">
        <f>B3L844C21</f>
        <v>1.9872280253614925</v>
      </c>
      <c r="R17" s="16" t="s">
        <v>13894</v>
      </c>
      <c r="S17" s="23">
        <f>B6L270C6*B6L270C7</f>
        <v>9.905361701209312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5.4479489356651216</v>
      </c>
      <c r="X17" s="16" t="s">
        <v>13896</v>
      </c>
      <c r="Y17" s="23">
        <f>IF(_xlfn.SINGLE(B6L276C10)=0,0,B6L270C10/_xlfn.SINGLE(B6L276C10))</f>
        <v>4.0848964656554658E-3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0.37474084000000002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0.56211126</v>
      </c>
      <c r="AH17" s="16" t="s">
        <v>13899</v>
      </c>
      <c r="AI17" s="23">
        <f>IF(_xlfn.SINGLE(B6L276C15)=0,0,B6L270C15/_xlfn.SINGLE(B6L276C15))</f>
        <v>1.0276654544292482E-3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0.53583579999999997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0.6430029599999999</v>
      </c>
      <c r="AR17" s="16" t="s">
        <v>13902</v>
      </c>
      <c r="AS17" s="23">
        <f>IF(_xlfn.SINGLE(B6L276C20)=0,0,B6L270C20/_xlfn.SINGLE(B6L276C20))</f>
        <v>1.0276654544292484E-3</v>
      </c>
      <c r="AT17" s="16" t="s">
        <v>13903</v>
      </c>
      <c r="AU17" s="17">
        <f>A1L245C24</f>
        <v>10891.5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54.457500000000003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13.614375000000001</v>
      </c>
      <c r="BD17" s="16" t="s">
        <v>13906</v>
      </c>
      <c r="BE17" s="23">
        <f>IF(_xlfn.SINGLE(B6L276C26)=0,0,B6L270C26/_xlfn.SINGLE(B6L276C26))</f>
        <v>2.5186838810070731E-3</v>
      </c>
      <c r="BF17" s="16" t="s">
        <v>13907</v>
      </c>
      <c r="BG17" s="23">
        <f>B6L270C3+B6L270C10+B6L270C15+B6L270C20+B6L270C26</f>
        <v>31.741438155665122</v>
      </c>
      <c r="BH17" s="16" t="s">
        <v>13908</v>
      </c>
      <c r="BI17" s="17">
        <f>_xlfn.SINGLE(B6L278C3)*B6L270C4</f>
        <v>77.627719944239274</v>
      </c>
      <c r="BJ17" s="16" t="s">
        <v>13909</v>
      </c>
      <c r="BK17" s="17">
        <f>_xlfn.SINGLE(B6L278C10)*B6L270C11</f>
        <v>36.858275601213911</v>
      </c>
      <c r="BL17" s="16" t="s">
        <v>13910</v>
      </c>
      <c r="BM17" s="17">
        <f>_xlfn.SINGLE(B6L278C15)*B6L270C16</f>
        <v>3.802982000068281</v>
      </c>
      <c r="BN17" s="16" t="s">
        <v>13911</v>
      </c>
      <c r="BO17" s="17">
        <f>_xlfn.SINGLE(B6L278C20)*B6L270C21</f>
        <v>4.3502574256751672</v>
      </c>
      <c r="BP17" s="16" t="s">
        <v>13912</v>
      </c>
      <c r="BQ17" s="17">
        <f>_xlfn.SINGLE(B6L278C26)*B6L270C27</f>
        <v>92.108496576246523</v>
      </c>
      <c r="BR17" s="16" t="s">
        <v>13913</v>
      </c>
      <c r="BS17" s="15">
        <f>B6L270C29+B6L270C30+B6L270C31+B6L270C32+B6L270C33</f>
        <v>214.74773154744315</v>
      </c>
      <c r="BT17" s="16" t="s">
        <v>13914</v>
      </c>
      <c r="BU17" s="23">
        <f>IF(B6L270C3=0,0,B6L270C29/B6L270C3)</f>
        <v>6.7655325034198421</v>
      </c>
      <c r="BV17" s="16" t="s">
        <v>13915</v>
      </c>
      <c r="BW17" s="23">
        <f>IF(B6L270C8=0,0,B6L270C30/B6L270C8)</f>
        <v>3.721042876880913</v>
      </c>
      <c r="BX17" s="16" t="s">
        <v>13916</v>
      </c>
      <c r="BY17" s="23">
        <f>IF(B6L270C13=0,0,B6L270C31/B6L270C13)</f>
        <v>10.14829875512976</v>
      </c>
      <c r="BZ17" s="16" t="s">
        <v>13917</v>
      </c>
      <c r="CA17" s="23">
        <f>IF(B6L270C18=0,0,B6L270C32/B6L270C18)</f>
        <v>8.1186390041038088</v>
      </c>
      <c r="CB17" s="16" t="s">
        <v>13918</v>
      </c>
      <c r="CC17" s="23">
        <f>IF(B6L270C24=0,0,B6L270C33/B6L270C24)</f>
        <v>1.6913831258549605</v>
      </c>
    </row>
    <row r="18" spans="1:81" x14ac:dyDescent="0.3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1112.71525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1112.71525</v>
      </c>
      <c r="J18" s="16" t="s">
        <v>13921</v>
      </c>
      <c r="K18" s="23">
        <f>IF(_xlfn.SINGLE(B6L276C3)=0,0,B6L271C3/_xlfn.SINGLE(B6L276C3))</f>
        <v>9.9660015952728317E-2</v>
      </c>
      <c r="L18" s="16" t="s">
        <v>13922</v>
      </c>
      <c r="M18" s="23">
        <f>A1L551C72</f>
        <v>0.13046673207092202</v>
      </c>
      <c r="N18" s="16" t="s">
        <v>13923</v>
      </c>
      <c r="O18" s="23">
        <f>B6L271C1*B6L271C5</f>
        <v>145.172322392979</v>
      </c>
      <c r="P18" s="16" t="s">
        <v>13924</v>
      </c>
      <c r="Q18" s="23">
        <f>B3L845C21</f>
        <v>1.0898351727685862</v>
      </c>
      <c r="R18" s="16" t="s">
        <v>13925</v>
      </c>
      <c r="S18" s="23">
        <f>B6L271C6*B6L271C7</f>
        <v>158.21390305636916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87.017646681003043</v>
      </c>
      <c r="X18" s="16" t="s">
        <v>13927</v>
      </c>
      <c r="Y18" s="23">
        <f>IF(_xlfn.SINGLE(B6L276C10)=0,0,B6L271C10/_xlfn.SINGLE(B6L276C10))</f>
        <v>6.52462204720516E-2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36.341280064999999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54.511920097499996</v>
      </c>
      <c r="AH18" s="16" t="s">
        <v>13930</v>
      </c>
      <c r="AI18" s="23">
        <f>IF(_xlfn.SINGLE(B6L276C15)=0,0,B6L271C15/_xlfn.SINGLE(B6L276C15))</f>
        <v>9.9660015952728304E-2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51.963802174999998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62.356562609999997</v>
      </c>
      <c r="AR18" s="16" t="s">
        <v>13933</v>
      </c>
      <c r="AS18" s="23">
        <f>IF(_xlfn.SINGLE(B6L276C20)=0,0,B6L271C20/_xlfn.SINGLE(B6L276C20))</f>
        <v>9.9660015952728345E-2</v>
      </c>
      <c r="AT18" s="16" t="s">
        <v>13934</v>
      </c>
      <c r="AU18" s="17">
        <f>A1L246C24</f>
        <v>509486.5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2547.4324999999999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636.85812499999997</v>
      </c>
      <c r="BD18" s="16" t="s">
        <v>13937</v>
      </c>
      <c r="BE18" s="23">
        <f>IF(_xlfn.SINGLE(B6L276C26)=0,0,B6L271C26/_xlfn.SINGLE(B6L276C26))</f>
        <v>0.11781989947580315</v>
      </c>
      <c r="BF18" s="16" t="s">
        <v>13938</v>
      </c>
      <c r="BG18" s="17">
        <f>B6L271C3+B6L271C10+B6L271C15+B6L271C20+B6L271C26</f>
        <v>1953.4595043885031</v>
      </c>
      <c r="BH18" s="16" t="s">
        <v>13939</v>
      </c>
      <c r="BI18" s="17">
        <f>_xlfn.SINGLE(B6L278C3)*B6L271C4</f>
        <v>7528.1111909259353</v>
      </c>
      <c r="BJ18" s="16" t="s">
        <v>13940</v>
      </c>
      <c r="BK18" s="17">
        <f>_xlfn.SINGLE(B6L278C10)*B6L271C11</f>
        <v>588.72071699142975</v>
      </c>
      <c r="BL18" s="16" t="s">
        <v>13941</v>
      </c>
      <c r="BM18" s="17">
        <f>_xlfn.SINGLE(B6L278C15)*B6L271C16</f>
        <v>368.8021672434615</v>
      </c>
      <c r="BN18" s="16" t="s">
        <v>13942</v>
      </c>
      <c r="BO18" s="17">
        <f>_xlfn.SINGLE(B6L278C20)*B6L271C21</f>
        <v>421.8753511394894</v>
      </c>
      <c r="BP18" s="16" t="s">
        <v>13943</v>
      </c>
      <c r="BQ18" s="17">
        <f>_xlfn.SINGLE(B6L278C26)*B6L271C27</f>
        <v>4308.684344754517</v>
      </c>
      <c r="BR18" s="16" t="s">
        <v>13944</v>
      </c>
      <c r="BS18" s="15">
        <f>B6L271C29+B6L271C30+B6L271C31+B6L271C32+B6L271C33</f>
        <v>13216.193771054834</v>
      </c>
      <c r="BT18" s="16" t="s">
        <v>13945</v>
      </c>
      <c r="BU18" s="23">
        <f>IF(B6L271C3=0,0,B6L271C29/B6L271C3)</f>
        <v>6.7655325034198421</v>
      </c>
      <c r="BV18" s="16" t="s">
        <v>13946</v>
      </c>
      <c r="BW18" s="23">
        <f>IF(B6L271C8=0,0,B6L271C30/B6L271C8)</f>
        <v>3.721042876880913</v>
      </c>
      <c r="BX18" s="16" t="s">
        <v>13947</v>
      </c>
      <c r="BY18" s="23">
        <f>IF(B6L271C13=0,0,B6L271C31/B6L271C13)</f>
        <v>10.148298755129762</v>
      </c>
      <c r="BZ18" s="16" t="s">
        <v>13948</v>
      </c>
      <c r="CA18" s="23">
        <f>IF(B6L271C18=0,0,B6L271C32/B6L271C18)</f>
        <v>8.1186390041038106</v>
      </c>
      <c r="CB18" s="16" t="s">
        <v>13949</v>
      </c>
      <c r="CC18" s="23">
        <f>IF(B6L271C24=0,0,B6L271C33/B6L271C24)</f>
        <v>1.6913831258549608</v>
      </c>
    </row>
    <row r="19" spans="1:81" x14ac:dyDescent="0.3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517.25374999999997</v>
      </c>
      <c r="F19" s="16" t="s">
        <v>12425</v>
      </c>
      <c r="G19" s="24">
        <f>A1L512C5</f>
        <v>2</v>
      </c>
      <c r="H19" s="16" t="s">
        <v>13951</v>
      </c>
      <c r="I19" s="15">
        <f>B6L272C1*B6L272C2</f>
        <v>1034.5074999999999</v>
      </c>
      <c r="J19" s="16" t="s">
        <v>13952</v>
      </c>
      <c r="K19" s="23">
        <f>IF(_xlfn.SINGLE(B6L276C3)=0,0,B6L272C3/_xlfn.SINGLE(B6L276C3))</f>
        <v>9.2655361695831065E-2</v>
      </c>
      <c r="L19" s="16" t="s">
        <v>13953</v>
      </c>
      <c r="M19" s="23">
        <f>A1L552C72</f>
        <v>4.4011407366433261E-2</v>
      </c>
      <c r="N19" s="16" t="s">
        <v>13954</v>
      </c>
      <c r="O19" s="23">
        <f>B6L272C1*B6L272C5</f>
        <v>22.765065503065227</v>
      </c>
      <c r="P19" s="16" t="s">
        <v>13955</v>
      </c>
      <c r="Q19" s="23">
        <f>B3L846C21</f>
        <v>1.5673630495079534</v>
      </c>
      <c r="R19" s="16" t="s">
        <v>13956</v>
      </c>
      <c r="S19" s="23">
        <f>B6L272C6*B6L272C7</f>
        <v>35.681122489132626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19.624617369022946</v>
      </c>
      <c r="X19" s="16" t="s">
        <v>13958</v>
      </c>
      <c r="Y19" s="23">
        <f>IF(_xlfn.SINGLE(B6L276C10)=0,0,B6L272C10/_xlfn.SINGLE(B6L276C10))</f>
        <v>1.4714625830239299E-2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33.78701495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50.680522424999999</v>
      </c>
      <c r="AH19" s="16" t="s">
        <v>13961</v>
      </c>
      <c r="AI19" s="23">
        <f>IF(_xlfn.SINGLE(B6L276C15)=0,0,B6L272C15/_xlfn.SINGLE(B6L276C15))</f>
        <v>9.2655361695831065E-2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48.311500249999995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57.973800299999994</v>
      </c>
      <c r="AR19" s="16" t="s">
        <v>13964</v>
      </c>
      <c r="AS19" s="23">
        <f>IF(_xlfn.SINGLE(B6L276C20)=0,0,B6L272C20/_xlfn.SINGLE(B6L276C20))</f>
        <v>9.2655361695831079E-2</v>
      </c>
      <c r="AT19" s="16" t="s">
        <v>13965</v>
      </c>
      <c r="AU19" s="17">
        <f>A1L247C24</f>
        <v>444442.25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2222.2112499999998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555.55281249999996</v>
      </c>
      <c r="BD19" s="16" t="s">
        <v>13968</v>
      </c>
      <c r="BE19" s="23">
        <f>IF(_xlfn.SINGLE(B6L276C26)=0,0,B6L272C26/_xlfn.SINGLE(B6L276C26))</f>
        <v>0.10277827031295191</v>
      </c>
      <c r="BF19" s="16" t="s">
        <v>13969</v>
      </c>
      <c r="BG19" s="17">
        <f>B6L272C3+B6L272C10+B6L272C15+B6L272C20+B6L272C26</f>
        <v>1718.3392525940226</v>
      </c>
      <c r="BH19" s="16" t="s">
        <v>13970</v>
      </c>
      <c r="BI19" s="17">
        <f>_xlfn.SINGLE(B6L278C3)*B6L272C4</f>
        <v>6998.9941162816021</v>
      </c>
      <c r="BJ19" s="16" t="s">
        <v>13971</v>
      </c>
      <c r="BK19" s="17">
        <f>_xlfn.SINGLE(B6L278C10)*B6L272C11</f>
        <v>132.77098667730232</v>
      </c>
      <c r="BL19" s="16" t="s">
        <v>13972</v>
      </c>
      <c r="BM19" s="17">
        <f>_xlfn.SINGLE(B6L278C15)*B6L272C16</f>
        <v>342.88072175663569</v>
      </c>
      <c r="BN19" s="16" t="s">
        <v>13973</v>
      </c>
      <c r="BO19" s="17">
        <f>_xlfn.SINGLE(B6L278C20)*B6L272C21</f>
        <v>392.22363027642092</v>
      </c>
      <c r="BP19" s="16" t="s">
        <v>13974</v>
      </c>
      <c r="BQ19" s="17">
        <f>_xlfn.SINGLE(B6L278C26)*B6L272C27</f>
        <v>3758.6106103350589</v>
      </c>
      <c r="BR19" s="16" t="s">
        <v>13975</v>
      </c>
      <c r="BS19" s="15">
        <f>B6L272C29+B6L272C30+B6L272C31+B6L272C32+B6L272C33</f>
        <v>11625.480065327019</v>
      </c>
      <c r="BT19" s="16" t="s">
        <v>13976</v>
      </c>
      <c r="BU19" s="23">
        <f>IF(B6L272C3=0,0,B6L272C29/B6L272C3)</f>
        <v>6.7655325034198421</v>
      </c>
      <c r="BV19" s="16" t="s">
        <v>13977</v>
      </c>
      <c r="BW19" s="23">
        <f>IF(B6L272C8=0,0,B6L272C30/B6L272C8)</f>
        <v>3.7210428768809134</v>
      </c>
      <c r="BX19" s="16" t="s">
        <v>13978</v>
      </c>
      <c r="BY19" s="23">
        <f>IF(B6L272C13=0,0,B6L272C31/B6L272C13)</f>
        <v>10.148298755129764</v>
      </c>
      <c r="BZ19" s="16" t="s">
        <v>13979</v>
      </c>
      <c r="CA19" s="23">
        <f>IF(B6L272C18=0,0,B6L272C32/B6L272C18)</f>
        <v>8.1186390041038106</v>
      </c>
      <c r="CB19" s="16" t="s">
        <v>13980</v>
      </c>
      <c r="CC19" s="23">
        <f>IF(B6L272C24=0,0,B6L272C33/B6L272C24)</f>
        <v>1.6913831258549605</v>
      </c>
    </row>
    <row r="20" spans="1:81" x14ac:dyDescent="0.3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0.13950000000000001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0.27900000000000003</v>
      </c>
      <c r="J20" s="16" t="s">
        <v>13983</v>
      </c>
      <c r="K20" s="23">
        <f>IF(_xlfn.SINGLE(B6L276C3)=0,0,B6L273C3/_xlfn.SINGLE(B6L276C3))</f>
        <v>2.4988553406463337E-5</v>
      </c>
      <c r="L20" s="16" t="s">
        <v>13984</v>
      </c>
      <c r="M20" s="23">
        <f>A1L553C72</f>
        <v>1.2952380952380951</v>
      </c>
      <c r="N20" s="16" t="s">
        <v>13985</v>
      </c>
      <c r="O20" s="23">
        <f>B6L273C1*B6L273C5</f>
        <v>0.18068571428571428</v>
      </c>
      <c r="P20" s="16" t="s">
        <v>13986</v>
      </c>
      <c r="Q20" s="23">
        <f>B3L847C21</f>
        <v>1.949748743718593</v>
      </c>
      <c r="R20" s="16" t="s">
        <v>13987</v>
      </c>
      <c r="S20" s="23">
        <f>B6L273C6*B6L273C7</f>
        <v>0.35229174443646805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0.19376045944005743</v>
      </c>
      <c r="X20" s="16" t="s">
        <v>13989</v>
      </c>
      <c r="Y20" s="23">
        <f>IF(_xlfn.SINGLE(B6L276C10)=0,0,B6L273C10/_xlfn.SINGLE(B6L276C10))</f>
        <v>1.4528245864584986E-4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9.1121400000000012E-3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1.3668210000000002E-2</v>
      </c>
      <c r="AH20" s="16" t="s">
        <v>13992</v>
      </c>
      <c r="AI20" s="23">
        <f>IF(_xlfn.SINGLE(B6L276C15)=0,0,B6L273C15/_xlfn.SINGLE(B6L276C15))</f>
        <v>2.4988553406463337E-5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1.3029300000000001E-2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1.5635159999999999E-2</v>
      </c>
      <c r="AR20" s="16" t="s">
        <v>13995</v>
      </c>
      <c r="AS20" s="23">
        <f>IF(_xlfn.SINGLE(B6L276C20)=0,0,B6L273C20/_xlfn.SINGLE(B6L276C20))</f>
        <v>2.498855340646334E-5</v>
      </c>
      <c r="AT20" s="16" t="s">
        <v>13996</v>
      </c>
      <c r="AU20" s="17">
        <f>A1L248C24</f>
        <v>291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1.4550000000000001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0.36375000000000002</v>
      </c>
      <c r="BD20" s="16" t="s">
        <v>13999</v>
      </c>
      <c r="BE20" s="23">
        <f>IF(_xlfn.SINGLE(B6L276C26)=0,0,B6L273C26/_xlfn.SINGLE(B6L276C26))</f>
        <v>6.7294404753528745E-5</v>
      </c>
      <c r="BF20" s="16" t="s">
        <v>14000</v>
      </c>
      <c r="BG20" s="23">
        <f>B6L273C3+B6L273C10+B6L273C15+B6L273C20+B6L273C26</f>
        <v>0.86581382944005747</v>
      </c>
      <c r="BH20" s="16" t="s">
        <v>14001</v>
      </c>
      <c r="BI20" s="17">
        <f>_xlfn.SINGLE(B6L278C3)*B6L273C4</f>
        <v>1.887583568454136</v>
      </c>
      <c r="BJ20" s="16" t="s">
        <v>14002</v>
      </c>
      <c r="BK20" s="17">
        <f>_xlfn.SINGLE(B6L278C10)*B6L273C11</f>
        <v>1.3108926862192705</v>
      </c>
      <c r="BL20" s="16" t="s">
        <v>14003</v>
      </c>
      <c r="BM20" s="17">
        <f>_xlfn.SINGLE(B6L278C15)*B6L273C16</f>
        <v>9.2472719018568128E-2</v>
      </c>
      <c r="BN20" s="16" t="s">
        <v>14004</v>
      </c>
      <c r="BO20" s="17">
        <f>_xlfn.SINGLE(B6L278C20)*B6L273C21</f>
        <v>0.10578018317616977</v>
      </c>
      <c r="BP20" s="16" t="s">
        <v>14005</v>
      </c>
      <c r="BQ20" s="17">
        <f>_xlfn.SINGLE(B6L278C26)*B6L273C27</f>
        <v>2.460962448118968</v>
      </c>
      <c r="BR20" s="16" t="s">
        <v>14006</v>
      </c>
      <c r="BS20" s="15">
        <f>B6L273C29+B6L273C30+B6L273C31+B6L273C32+B6L273C33</f>
        <v>5.8576916049871119</v>
      </c>
      <c r="BT20" s="16" t="s">
        <v>14007</v>
      </c>
      <c r="BU20" s="23">
        <f>IF(B6L273C3=0,0,B6L273C29/B6L273C3)</f>
        <v>6.7655325034198412</v>
      </c>
      <c r="BV20" s="16" t="s">
        <v>14008</v>
      </c>
      <c r="BW20" s="23">
        <f>IF(B6L273C8=0,0,B6L273C30/B6L273C8)</f>
        <v>3.721042876880913</v>
      </c>
      <c r="BX20" s="16" t="s">
        <v>14009</v>
      </c>
      <c r="BY20" s="23">
        <f>IF(B6L273C13=0,0,B6L273C31/B6L273C13)</f>
        <v>10.148298755129762</v>
      </c>
      <c r="BZ20" s="16" t="s">
        <v>14010</v>
      </c>
      <c r="CA20" s="23">
        <f>IF(B6L273C18=0,0,B6L273C32/B6L273C18)</f>
        <v>8.1186390041038106</v>
      </c>
      <c r="CB20" s="16" t="s">
        <v>14011</v>
      </c>
      <c r="CC20" s="23">
        <f>IF(B6L273C24=0,0,B6L273C33/B6L273C24)</f>
        <v>1.6913831258549608</v>
      </c>
    </row>
    <row r="21" spans="1:81" x14ac:dyDescent="0.3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160.27249999999998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320.54499999999996</v>
      </c>
      <c r="J21" s="16" t="s">
        <v>14014</v>
      </c>
      <c r="K21" s="23">
        <f>IF(_xlfn.SINGLE(B6L276C3)=0,0,B6L274C3/_xlfn.SINGLE(B6L276C3))</f>
        <v>2.8709519181630068E-2</v>
      </c>
      <c r="L21" s="16" t="s">
        <v>14015</v>
      </c>
      <c r="M21" s="23">
        <f>A1L554C72</f>
        <v>0.62500456431185636</v>
      </c>
      <c r="N21" s="16" t="s">
        <v>14016</v>
      </c>
      <c r="O21" s="23">
        <f>B6L274C1*B6L274C5</f>
        <v>100.17104403367199</v>
      </c>
      <c r="P21" s="16" t="s">
        <v>14017</v>
      </c>
      <c r="Q21" s="23">
        <f>B3L848C21</f>
        <v>1.8888340839808848</v>
      </c>
      <c r="R21" s="16" t="s">
        <v>14018</v>
      </c>
      <c r="S21" s="23">
        <f>B6L274C6*B6L274C7</f>
        <v>189.20648219874971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104.06356520931234</v>
      </c>
      <c r="X21" s="16" t="s">
        <v>14020</v>
      </c>
      <c r="Y21" s="23">
        <f>IF(_xlfn.SINGLE(B6L276C10)=0,0,B6L274C10/_xlfn.SINGLE(B6L276C10))</f>
        <v>7.8027326384095305E-2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10.468999699999999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15.70349955</v>
      </c>
      <c r="AH21" s="16" t="s">
        <v>14023</v>
      </c>
      <c r="AI21" s="23">
        <f>IF(_xlfn.SINGLE(B6L276C15)=0,0,B6L274C15/_xlfn.SINGLE(B6L276C15))</f>
        <v>2.8709519181630068E-2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14.969451499999998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17.963341799999998</v>
      </c>
      <c r="AR21" s="16" t="s">
        <v>14026</v>
      </c>
      <c r="AS21" s="23">
        <f>IF(_xlfn.SINGLE(B6L276C20)=0,0,B6L274C20/_xlfn.SINGLE(B6L276C20))</f>
        <v>2.8709519181630075E-2</v>
      </c>
      <c r="AT21" s="16" t="s">
        <v>14027</v>
      </c>
      <c r="AU21" s="17">
        <f>A1L249C24</f>
        <v>175195.5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875.97749999999996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218.99437499999999</v>
      </c>
      <c r="BD21" s="16" t="s">
        <v>14030</v>
      </c>
      <c r="BE21" s="23">
        <f>IF(_xlfn.SINGLE(B6L276C26)=0,0,B6L274C26/_xlfn.SINGLE(B6L276C26))</f>
        <v>4.0514353566999464E-2</v>
      </c>
      <c r="BF21" s="16" t="s">
        <v>14031</v>
      </c>
      <c r="BG21" s="23">
        <f>B6L274C3+B6L274C10+B6L274C15+B6L274C20+B6L274C26</f>
        <v>677.26978155931238</v>
      </c>
      <c r="BH21" s="16" t="s">
        <v>14032</v>
      </c>
      <c r="BI21" s="17">
        <f>_xlfn.SINGLE(B6L278C3)*B6L274C4</f>
        <v>2168.6576163087129</v>
      </c>
      <c r="BJ21" s="16" t="s">
        <v>14033</v>
      </c>
      <c r="BK21" s="17">
        <f>_xlfn.SINGLE(B6L278C10)*B6L274C11</f>
        <v>704.04543284535293</v>
      </c>
      <c r="BL21" s="16" t="s">
        <v>14034</v>
      </c>
      <c r="BM21" s="17">
        <f>_xlfn.SINGLE(B6L278C15)*B6L274C16</f>
        <v>106.24253662296385</v>
      </c>
      <c r="BN21" s="16" t="s">
        <v>14035</v>
      </c>
      <c r="BO21" s="17">
        <f>_xlfn.SINGLE(B6L278C20)*B6L274C21</f>
        <v>121.53157281794027</v>
      </c>
      <c r="BP21" s="16" t="s">
        <v>14036</v>
      </c>
      <c r="BQ21" s="17">
        <f>_xlfn.SINGLE(B6L278C26)*B6L274C27</f>
        <v>1481.6135621286137</v>
      </c>
      <c r="BR21" s="16" t="s">
        <v>14037</v>
      </c>
      <c r="BS21" s="15">
        <f>B6L274C29+B6L274C30+B6L274C31+B6L274C32+B6L274C33</f>
        <v>4582.0907207235841</v>
      </c>
      <c r="BT21" s="16" t="s">
        <v>14038</v>
      </c>
      <c r="BU21" s="23">
        <f>IF(B6L274C3=0,0,B6L274C29/B6L274C3)</f>
        <v>6.7655325034198421</v>
      </c>
      <c r="BV21" s="16" t="s">
        <v>14039</v>
      </c>
      <c r="BW21" s="23">
        <f>IF(B6L274C8=0,0,B6L274C30/B6L274C8)</f>
        <v>3.7210428768809134</v>
      </c>
      <c r="BX21" s="16" t="s">
        <v>14040</v>
      </c>
      <c r="BY21" s="23">
        <f>IF(B6L274C13=0,0,B6L274C31/B6L274C13)</f>
        <v>10.148298755129762</v>
      </c>
      <c r="BZ21" s="16" t="s">
        <v>14041</v>
      </c>
      <c r="CA21" s="23">
        <f>IF(B6L274C18=0,0,B6L274C32/B6L274C18)</f>
        <v>8.1186390041038106</v>
      </c>
      <c r="CB21" s="16" t="s">
        <v>14042</v>
      </c>
      <c r="CC21" s="23">
        <f>IF(B6L274C24=0,0,B6L274C33/B6L274C24)</f>
        <v>1.6913831258549605</v>
      </c>
    </row>
    <row r="22" spans="1:81" x14ac:dyDescent="0.3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699.15575000000001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1398.3115</v>
      </c>
      <c r="J22" s="16" t="s">
        <v>14045</v>
      </c>
      <c r="K22" s="23">
        <f>IF(_xlfn.SINGLE(B6L276C3)=0,0,B6L275C3/_xlfn.SINGLE(B6L276C3))</f>
        <v>0.12523936056136867</v>
      </c>
      <c r="L22" s="16" t="s">
        <v>14046</v>
      </c>
      <c r="M22" s="23">
        <f>A1L555C72</f>
        <v>0.25627072338929979</v>
      </c>
      <c r="N22" s="16" t="s">
        <v>14047</v>
      </c>
      <c r="O22" s="23">
        <f>B6L275C1*B6L275C5</f>
        <v>179.17314981428845</v>
      </c>
      <c r="P22" s="16" t="s">
        <v>14048</v>
      </c>
      <c r="Q22" s="23">
        <f>B3L852C21</f>
        <v>1.9696893511947535</v>
      </c>
      <c r="R22" s="16" t="s">
        <v>14049</v>
      </c>
      <c r="S22" s="17">
        <f>B6L275C6*B6L275C7</f>
        <v>352.91544520922616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194.1034948650744</v>
      </c>
      <c r="X22" s="16" t="s">
        <v>14051</v>
      </c>
      <c r="Y22" s="23">
        <f>IF(_xlfn.SINGLE(B6L276C10)=0,0,B6L275C10/_xlfn.SINGLE(B6L276C10))</f>
        <v>0.14553966814098171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45.668853590000005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68.503280385000011</v>
      </c>
      <c r="AH22" s="16" t="s">
        <v>14054</v>
      </c>
      <c r="AI22" s="23">
        <f>IF(_xlfn.SINGLE(B6L276C15)=0,0,B6L275C15/_xlfn.SINGLE(B6L276C15))</f>
        <v>0.12523936056136867</v>
      </c>
      <c r="AJ22" s="16" t="s">
        <v>12557</v>
      </c>
      <c r="AK22" s="23">
        <f>A1L535C14</f>
        <v>4.6699999999999998E-2</v>
      </c>
      <c r="AL22" s="16" t="s">
        <v>14055</v>
      </c>
      <c r="AM22" s="17">
        <f>B6L275C3*B6L275C17</f>
        <v>65.301147049999997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78.361376459999988</v>
      </c>
      <c r="AR22" s="16" t="s">
        <v>14057</v>
      </c>
      <c r="AS22" s="23">
        <f>IF(_xlfn.SINGLE(B6L276C20)=0,0,B6L275C20/_xlfn.SINGLE(B6L276C20))</f>
        <v>0.12523936056136867</v>
      </c>
      <c r="AT22" s="16" t="s">
        <v>14058</v>
      </c>
      <c r="AU22" s="17">
        <f>A1L253C24</f>
        <v>801083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4005.415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1001.35375</v>
      </c>
      <c r="BD22" s="16" t="s">
        <v>14061</v>
      </c>
      <c r="BE22" s="23">
        <f>IF(_xlfn.SINGLE(B6L276C26)=0,0,B6L275C26/_xlfn.SINGLE(B6L276C26))</f>
        <v>0.18525224619646413</v>
      </c>
      <c r="BF22" s="16" t="s">
        <v>14062</v>
      </c>
      <c r="BG22" s="17">
        <f>B6L275C3+B6L275C10+B6L275C15+B6L275C20+B6L275C26</f>
        <v>2740.6334017100744</v>
      </c>
      <c r="BH22" s="16" t="s">
        <v>14063</v>
      </c>
      <c r="BI22" s="17">
        <f>_xlfn.SINGLE(B6L278C3)*B6L275C4</f>
        <v>9460.3219031557546</v>
      </c>
      <c r="BJ22" s="16" t="s">
        <v>14064</v>
      </c>
      <c r="BK22" s="17">
        <f>_xlfn.SINGLE(B6L278C10)*B6L275C11</f>
        <v>1313.2135035370475</v>
      </c>
      <c r="BL22" s="16" t="s">
        <v>14065</v>
      </c>
      <c r="BM22" s="17">
        <f>_xlfn.SINGLE(B6L278C15)*B6L275C16</f>
        <v>463.46117003560045</v>
      </c>
      <c r="BN22" s="16" t="s">
        <v>14066</v>
      </c>
      <c r="BO22" s="17">
        <f>_xlfn.SINGLE(B6L278C20)*B6L275C21</f>
        <v>530.1564394528483</v>
      </c>
      <c r="BP22" s="16" t="s">
        <v>14067</v>
      </c>
      <c r="BQ22" s="17">
        <f>_xlfn.SINGLE(B6L278C26)*B6L275C27</f>
        <v>6774.6913430463474</v>
      </c>
      <c r="BR22" s="16" t="s">
        <v>14068</v>
      </c>
      <c r="BS22" s="15">
        <f>B6L275C29+B6L275C30+B6L275C31+B6L275C32+B6L275C33</f>
        <v>18541.844359227598</v>
      </c>
      <c r="BT22" s="16" t="s">
        <v>14069</v>
      </c>
      <c r="BU22" s="23">
        <f>IF(B6L275C3=0,0,B6L275C29/B6L275C3)</f>
        <v>6.7655325034198421</v>
      </c>
      <c r="BV22" s="16" t="s">
        <v>14070</v>
      </c>
      <c r="BW22" s="23">
        <f>IF(B6L275C8=0,0,B6L275C30/B6L275C8)</f>
        <v>3.7210428768809138</v>
      </c>
      <c r="BX22" s="16" t="s">
        <v>14071</v>
      </c>
      <c r="BY22" s="23">
        <f>IF(B6L275C13=0,0,B6L275C31/B6L275C13)</f>
        <v>10.148298755129764</v>
      </c>
      <c r="BZ22" s="16" t="s">
        <v>14072</v>
      </c>
      <c r="CA22" s="23">
        <f>IF(B6L275C18=0,0,B6L275C32/B6L275C18)</f>
        <v>8.1186390041038088</v>
      </c>
      <c r="CB22" s="16" t="s">
        <v>14073</v>
      </c>
      <c r="CC22" s="23">
        <f>IF(B6L275C24=0,0,B6L275C33/B6L275C24)</f>
        <v>1.6913831258549608</v>
      </c>
    </row>
    <row r="23" spans="1:81" x14ac:dyDescent="0.3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6142.2400000000007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11165.1121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2424.8746044093164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1333.6810324251239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364.65256118600007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546.97884177900005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521.41073506999987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625.69288208399985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21621.411250000005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5405.3528125000012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19076.817668788128</v>
      </c>
      <c r="BH23" s="16" t="s">
        <v>14090</v>
      </c>
      <c r="BI23" s="17">
        <f>SUM(B6L261C29:B6L275C29)</f>
        <v>75537.928816876156</v>
      </c>
      <c r="BJ23" s="16" t="s">
        <v>14091</v>
      </c>
      <c r="BK23" s="17">
        <f>SUM(B6L261C30:B6L275C30)</f>
        <v>9023.0623740667106</v>
      </c>
      <c r="BL23" s="16" t="s">
        <v>14092</v>
      </c>
      <c r="BM23" s="17">
        <f>SUM(B6L261C31:B6L275C31)</f>
        <v>3700.6031327387636</v>
      </c>
      <c r="BN23" s="16" t="s">
        <v>14093</v>
      </c>
      <c r="BO23" s="17">
        <f>SUM(B6L261C32:B6L275C32)</f>
        <v>4233.1455308977393</v>
      </c>
      <c r="BP23" s="16" t="s">
        <v>14094</v>
      </c>
      <c r="BQ23" s="17">
        <f>SUM(B6L261C33:B6L275C33)</f>
        <v>36570.09014542061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0.5852712068568654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6.9911085568909112E-2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2.8672436423917837E-2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3.2798598432258727E-2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0.28334667271804886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75537.92881687617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9023.0623740667088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3700.6031327387636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4233.1455308977393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36570.090145420618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718962-90FD-49BB-A374-B09FFE18F970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14105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14106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IF(_xlfn.SINGLE(B6L296C3)=0,0,B6L281C3/_xlfn.SINGLE(B6L296C3))</f>
        <v>0</v>
      </c>
      <c r="L8" s="16" t="s">
        <v>14110</v>
      </c>
      <c r="M8" s="23">
        <f>A1L541C81</f>
        <v>0.19449291407155528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IF(_xlfn.SINGLE(B6L296C10)=0,0,B6L281C10/_xlfn.SINGLE(B6L296C10))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IF(_xlfn.SINGLE(B6L296C15)=0,0,B6L281C15/_xlfn.SINGLE(B6L296C15))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IF(_xlfn.SINGLE(B6L296C20)=0,0,B6L281C20/_xlfn.SINGLE(B6L296C20))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IF(_xlfn.SINGLE(B6L296C26)=0,0,B6L281C26/_xlfn.SINGLE(B6L296C26))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_xlfn.SINGLE(B6L298C3)*B6L281C4</f>
        <v>0</v>
      </c>
      <c r="BJ8" s="16" t="s">
        <v>14128</v>
      </c>
      <c r="BK8" s="17">
        <f>_xlfn.SINGLE(B6L298C10)*B6L281C11</f>
        <v>0</v>
      </c>
      <c r="BL8" s="16" t="s">
        <v>14129</v>
      </c>
      <c r="BM8" s="17">
        <f>_xlfn.SINGLE(B6L298C15)*B6L281C16</f>
        <v>0</v>
      </c>
      <c r="BN8" s="16" t="s">
        <v>14130</v>
      </c>
      <c r="BO8" s="17">
        <f>_xlfn.SINGLE(B6L298C20)*B6L281C21</f>
        <v>0</v>
      </c>
      <c r="BP8" s="16" t="s">
        <v>14131</v>
      </c>
      <c r="BQ8" s="17">
        <f>_xlfn.SINGLE(B6L298C26)*B6L281C27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3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33.515599999999999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60.32808</v>
      </c>
      <c r="J9" s="16" t="s">
        <v>14140</v>
      </c>
      <c r="K9" s="23">
        <f>IF(_xlfn.SINGLE(B6L296C3)=0,0,B6L282C3/_xlfn.SINGLE(B6L296C3))</f>
        <v>5.3236463101154641E-3</v>
      </c>
      <c r="L9" s="16" t="s">
        <v>14141</v>
      </c>
      <c r="M9" s="23">
        <f>A1L542C81</f>
        <v>0.90454067191274323</v>
      </c>
      <c r="N9" s="16" t="s">
        <v>14142</v>
      </c>
      <c r="O9" s="23">
        <f>B6L282C1*B6L282C5</f>
        <v>30.316223343558736</v>
      </c>
      <c r="P9" s="16" t="s">
        <v>14143</v>
      </c>
      <c r="Q9" s="23">
        <f>B3L836C27</f>
        <v>1.8785029621247422</v>
      </c>
      <c r="R9" s="16" t="s">
        <v>14144</v>
      </c>
      <c r="S9" s="17">
        <f>B6L282C6*B6L282C7</f>
        <v>56.94911535131034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31.32201344322069</v>
      </c>
      <c r="X9" s="16" t="s">
        <v>14146</v>
      </c>
      <c r="Y9" s="23">
        <f>IF(_xlfn.SINGLE(B6L296C10)=0,0,B6L282C10/_xlfn.SINGLE(B6L296C10))</f>
        <v>2.3710326038755662E-2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1.9703150928000002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2.9554726392000004</v>
      </c>
      <c r="AH9" s="16" t="s">
        <v>14149</v>
      </c>
      <c r="AI9" s="23">
        <f>IF(_xlfn.SINGLE(B6L296C15)=0,0,B6L282C15/_xlfn.SINGLE(B6L296C15))</f>
        <v>5.3236463101154641E-3</v>
      </c>
      <c r="AJ9" s="16" t="s">
        <v>12050</v>
      </c>
      <c r="AK9" s="23">
        <f>A1L522C14</f>
        <v>4.6699999999999998E-2</v>
      </c>
      <c r="AL9" s="16" t="s">
        <v>14150</v>
      </c>
      <c r="AM9" s="17">
        <f>B6L282C3*B6L282C17</f>
        <v>2.817321336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3.3807856032000001</v>
      </c>
      <c r="AR9" s="16" t="s">
        <v>14152</v>
      </c>
      <c r="AS9" s="23">
        <f>IF(_xlfn.SINGLE(B6L296C20)=0,0,B6L282C20/_xlfn.SINGLE(B6L296C20))</f>
        <v>5.3236463101154633E-3</v>
      </c>
      <c r="AT9" s="16" t="s">
        <v>14153</v>
      </c>
      <c r="AU9" s="17">
        <f>A1L237C27</f>
        <v>45153.2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225.76599999999999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56.441499999999998</v>
      </c>
      <c r="BD9" s="16" t="s">
        <v>14156</v>
      </c>
      <c r="BE9" s="23">
        <f>IF(_xlfn.SINGLE(B6L296C26)=0,0,B6L282C26/_xlfn.SINGLE(B6L296C26))</f>
        <v>1.0257176788938394E-2</v>
      </c>
      <c r="BF9" s="16" t="s">
        <v>14157</v>
      </c>
      <c r="BG9" s="17">
        <f>B6L282C3+B6L282C10+B6L282C15+B6L282C20+B6L282C26</f>
        <v>154.42785168562068</v>
      </c>
      <c r="BH9" s="16" t="s">
        <v>14158</v>
      </c>
      <c r="BI9" s="17">
        <f>_xlfn.SINGLE(B6L298C3)*B6L282C4</f>
        <v>434.13792346222613</v>
      </c>
      <c r="BJ9" s="16" t="s">
        <v>14159</v>
      </c>
      <c r="BK9" s="17">
        <f>_xlfn.SINGLE(B6L298C10)*B6L282C11</f>
        <v>225.40206608424739</v>
      </c>
      <c r="BL9" s="16" t="s">
        <v>14160</v>
      </c>
      <c r="BM9" s="17">
        <f>_xlfn.SINGLE(B6L298C15)*B6L282C16</f>
        <v>21.268416870414462</v>
      </c>
      <c r="BN9" s="16" t="s">
        <v>14161</v>
      </c>
      <c r="BO9" s="17">
        <f>_xlfn.SINGLE(B6L298C20)*B6L282C21</f>
        <v>24.329089230823158</v>
      </c>
      <c r="BP9" s="16" t="s">
        <v>14162</v>
      </c>
      <c r="BQ9" s="17">
        <f>_xlfn.SINGLE(B6L298C26)*B6L282C27</f>
        <v>406.16899472174873</v>
      </c>
      <c r="BR9" s="16" t="s">
        <v>14163</v>
      </c>
      <c r="BS9" s="15">
        <f>B6L282C29+B6L282C30+B6L282C31+B6L282C32+B6L282C33</f>
        <v>1111.3064903694599</v>
      </c>
      <c r="BT9" s="16" t="s">
        <v>14164</v>
      </c>
      <c r="BU9" s="23">
        <f>IF(B6L282C3=0,0,B6L282C29/B6L282C3)</f>
        <v>7.1962827834438974</v>
      </c>
      <c r="BV9" s="16" t="s">
        <v>14165</v>
      </c>
      <c r="BW9" s="23">
        <f>IF(B6L282C8=0,0,B6L282C30/B6L282C8)</f>
        <v>3.9579555308941448</v>
      </c>
      <c r="BX9" s="16" t="s">
        <v>14166</v>
      </c>
      <c r="BY9" s="23">
        <f>IF(B6L282C13=0,0,B6L282C31/B6L282C13)</f>
        <v>10.794424175165847</v>
      </c>
      <c r="BZ9" s="16" t="s">
        <v>14167</v>
      </c>
      <c r="CA9" s="23">
        <f>IF(B6L282C18=0,0,B6L282C32/B6L282C18)</f>
        <v>8.635539340132679</v>
      </c>
      <c r="CB9" s="16" t="s">
        <v>14168</v>
      </c>
      <c r="CC9" s="23">
        <f>IF(B6L282C24=0,0,B6L282C33/B6L282C24)</f>
        <v>1.7990706958609743</v>
      </c>
    </row>
    <row r="10" spans="1:81" x14ac:dyDescent="0.3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255.72299999999996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511.44599999999991</v>
      </c>
      <c r="J10" s="16" t="s">
        <v>14171</v>
      </c>
      <c r="K10" s="23">
        <f>IF(_xlfn.SINGLE(B6L296C3)=0,0,B6L283C3/_xlfn.SINGLE(B6L296C3))</f>
        <v>4.513250895309967E-2</v>
      </c>
      <c r="L10" s="16" t="s">
        <v>14172</v>
      </c>
      <c r="M10" s="23">
        <f>A1L543C81</f>
        <v>0.7422133826648819</v>
      </c>
      <c r="N10" s="16" t="s">
        <v>14173</v>
      </c>
      <c r="O10" s="23">
        <f>B6L283C1*B6L283C5</f>
        <v>189.80103285521156</v>
      </c>
      <c r="P10" s="16" t="s">
        <v>14174</v>
      </c>
      <c r="Q10" s="23">
        <f>B3L837C27</f>
        <v>1.8718453908671198</v>
      </c>
      <c r="R10" s="16" t="s">
        <v>14175</v>
      </c>
      <c r="S10" s="23">
        <f>B6L283C6*B6L283C7</f>
        <v>355.27818853184652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195.4030036925156</v>
      </c>
      <c r="X10" s="16" t="s">
        <v>14177</v>
      </c>
      <c r="Y10" s="23">
        <f>IF(_xlfn.SINGLE(B6L296C10)=0,0,B6L283C10/_xlfn.SINGLE(B6L296C10))</f>
        <v>0.14791734046409136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16.703826359999997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25.055739539999998</v>
      </c>
      <c r="AH10" s="16" t="s">
        <v>14180</v>
      </c>
      <c r="AI10" s="23">
        <f>IF(_xlfn.SINGLE(B6L296C15)=0,0,B6L283C15/_xlfn.SINGLE(B6L296C15))</f>
        <v>4.513250895309967E-2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23.884528199999995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28.661433839999994</v>
      </c>
      <c r="AR10" s="16" t="s">
        <v>14183</v>
      </c>
      <c r="AS10" s="23">
        <f>IF(_xlfn.SINGLE(B6L296C20)=0,0,B6L283C20/_xlfn.SINGLE(B6L296C20))</f>
        <v>4.5132508953099663E-2</v>
      </c>
      <c r="AT10" s="16" t="s">
        <v>14184</v>
      </c>
      <c r="AU10" s="17">
        <f>A1L238C27</f>
        <v>299458.2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1497.2910000000002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374.32275000000004</v>
      </c>
      <c r="BD10" s="16" t="s">
        <v>14187</v>
      </c>
      <c r="BE10" s="23">
        <f>IF(_xlfn.SINGLE(B6L296C26)=0,0,B6L283C26/_xlfn.SINGLE(B6L296C26))</f>
        <v>6.8026091136337438E-2</v>
      </c>
      <c r="BF10" s="16" t="s">
        <v>14188</v>
      </c>
      <c r="BG10" s="17">
        <f>B6L283C3+B6L283C10+B6L283C15+B6L283C20+B6L283C26</f>
        <v>1134.8889270725153</v>
      </c>
      <c r="BH10" s="16" t="s">
        <v>14189</v>
      </c>
      <c r="BI10" s="17">
        <f>_xlfn.SINGLE(B6L298C3)*B6L283C4</f>
        <v>3680.5100444612472</v>
      </c>
      <c r="BJ10" s="16" t="s">
        <v>14190</v>
      </c>
      <c r="BK10" s="17">
        <f>_xlfn.SINGLE(B6L298C10)*B6L283C11</f>
        <v>1406.1752713056744</v>
      </c>
      <c r="BL10" s="16" t="s">
        <v>14191</v>
      </c>
      <c r="BM10" s="17">
        <f>_xlfn.SINGLE(B6L298C15)*B6L283C16</f>
        <v>180.30818707815652</v>
      </c>
      <c r="BN10" s="16" t="s">
        <v>14192</v>
      </c>
      <c r="BO10" s="17">
        <f>_xlfn.SINGLE(B6L298C20)*B6L283C21</f>
        <v>206.25578289160833</v>
      </c>
      <c r="BP10" s="16" t="s">
        <v>14193</v>
      </c>
      <c r="BQ10" s="17">
        <f>_xlfn.SINGLE(B6L298C26)*B6L283C27</f>
        <v>2693.7323612763744</v>
      </c>
      <c r="BR10" s="16" t="s">
        <v>14194</v>
      </c>
      <c r="BS10" s="15">
        <f>B6L283C29+B6L283C30+B6L283C31+B6L283C32+B6L283C33</f>
        <v>8166.9816470130609</v>
      </c>
      <c r="BT10" s="16" t="s">
        <v>14195</v>
      </c>
      <c r="BU10" s="23">
        <f>IF(B6L283C3=0,0,B6L283C29/B6L283C3)</f>
        <v>7.1962827834438983</v>
      </c>
      <c r="BV10" s="16" t="s">
        <v>14196</v>
      </c>
      <c r="BW10" s="23">
        <f>IF(B6L283C8=0,0,B6L283C30/B6L283C8)</f>
        <v>3.9579555308941439</v>
      </c>
      <c r="BX10" s="16" t="s">
        <v>14197</v>
      </c>
      <c r="BY10" s="23">
        <f>IF(B6L283C13=0,0,B6L283C31/B6L283C13)</f>
        <v>10.794424175165847</v>
      </c>
      <c r="BZ10" s="16" t="s">
        <v>14198</v>
      </c>
      <c r="CA10" s="23">
        <f>IF(B6L283C18=0,0,B6L283C32/B6L283C18)</f>
        <v>8.635539340132679</v>
      </c>
      <c r="CB10" s="16" t="s">
        <v>14199</v>
      </c>
      <c r="CC10" s="23">
        <f>IF(B6L283C24=0,0,B6L283C33/B6L283C24)</f>
        <v>1.7990706958609743</v>
      </c>
    </row>
    <row r="11" spans="1:81" x14ac:dyDescent="0.3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1015.0232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2030.0463999999999</v>
      </c>
      <c r="J11" s="16" t="s">
        <v>14202</v>
      </c>
      <c r="K11" s="23">
        <f>IF(_xlfn.SINGLE(B6L296C3)=0,0,B6L284C3/_xlfn.SINGLE(B6L296C3))</f>
        <v>0.17914127263329419</v>
      </c>
      <c r="L11" s="16" t="s">
        <v>14203</v>
      </c>
      <c r="M11" s="23">
        <f>A1L544C81</f>
        <v>9.0222563949861612E-2</v>
      </c>
      <c r="N11" s="16" t="s">
        <v>14204</v>
      </c>
      <c r="O11" s="23">
        <f>B6L284C1*B6L284C5</f>
        <v>91.577995572593167</v>
      </c>
      <c r="P11" s="16" t="s">
        <v>14205</v>
      </c>
      <c r="Q11" s="23">
        <f>B3L838C27</f>
        <v>1.8908282275416204</v>
      </c>
      <c r="R11" s="16" t="s">
        <v>14206</v>
      </c>
      <c r="S11" s="17">
        <f>B6L284C6*B6L284C7</f>
        <v>173.15825905034069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95.237042477687382</v>
      </c>
      <c r="X11" s="16" t="s">
        <v>14208</v>
      </c>
      <c r="Y11" s="23">
        <f>IF(_xlfn.SINGLE(B6L296C10)=0,0,B6L284C10/_xlfn.SINGLE(B6L296C10))</f>
        <v>7.2093108963323424E-2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66.301315423999995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99.451973135999992</v>
      </c>
      <c r="AH11" s="16" t="s">
        <v>14211</v>
      </c>
      <c r="AI11" s="23">
        <f>IF(_xlfn.SINGLE(B6L296C15)=0,0,B6L284C15/_xlfn.SINGLE(B6L296C15))</f>
        <v>0.17914127263329416</v>
      </c>
      <c r="AJ11" s="16" t="s">
        <v>12128</v>
      </c>
      <c r="AK11" s="23">
        <f>A1L524C14</f>
        <v>4.6699999999999998E-2</v>
      </c>
      <c r="AL11" s="16" t="s">
        <v>14212</v>
      </c>
      <c r="AM11" s="17">
        <f>B6L284C3*B6L284C17</f>
        <v>94.803166879999992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113.76380025599998</v>
      </c>
      <c r="AR11" s="16" t="s">
        <v>14214</v>
      </c>
      <c r="AS11" s="23">
        <f>IF(_xlfn.SINGLE(B6L296C20)=0,0,B6L284C20/_xlfn.SINGLE(B6L296C20))</f>
        <v>0.1791412726332941</v>
      </c>
      <c r="AT11" s="16" t="s">
        <v>14215</v>
      </c>
      <c r="AU11" s="17">
        <f>A1L239C27</f>
        <v>519017.6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2595.0879999999997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648.77199999999993</v>
      </c>
      <c r="BD11" s="16" t="s">
        <v>14218</v>
      </c>
      <c r="BE11" s="23">
        <f>IF(_xlfn.SINGLE(B6L296C26)=0,0,B6L284C26/_xlfn.SINGLE(B6L296C26))</f>
        <v>0.11790205964960426</v>
      </c>
      <c r="BF11" s="16" t="s">
        <v>14219</v>
      </c>
      <c r="BG11" s="17">
        <f>B6L284C3+B6L284C10+B6L284C15+B6L284C20+B6L284C26</f>
        <v>2987.2712158696877</v>
      </c>
      <c r="BH11" s="16" t="s">
        <v>14220</v>
      </c>
      <c r="BI11" s="17">
        <f>_xlfn.SINGLE(B6L298C3)*B6L284C4</f>
        <v>14608.787957912265</v>
      </c>
      <c r="BJ11" s="16" t="s">
        <v>14221</v>
      </c>
      <c r="BK11" s="17">
        <f>_xlfn.SINGLE(B6L298C10)*B6L284C11</f>
        <v>685.3526891282969</v>
      </c>
      <c r="BL11" s="16" t="s">
        <v>14222</v>
      </c>
      <c r="BM11" s="17">
        <f>_xlfn.SINGLE(B6L298C15)*B6L284C16</f>
        <v>715.68452205812184</v>
      </c>
      <c r="BN11" s="16" t="s">
        <v>14223</v>
      </c>
      <c r="BO11" s="17">
        <f>_xlfn.SINGLE(B6L298C20)*B6L284C21</f>
        <v>818.67647716140323</v>
      </c>
      <c r="BP11" s="16" t="s">
        <v>14224</v>
      </c>
      <c r="BQ11" s="17">
        <f>_xlfn.SINGLE(B6L298C26)*B6L284C27</f>
        <v>4668.7467739804642</v>
      </c>
      <c r="BR11" s="16" t="s">
        <v>14225</v>
      </c>
      <c r="BS11" s="15">
        <f>B6L284C29+B6L284C30+B6L284C31+B6L284C32+B6L284C33</f>
        <v>21497.24842024055</v>
      </c>
      <c r="BT11" s="16" t="s">
        <v>14226</v>
      </c>
      <c r="BU11" s="23">
        <f>IF(B6L284C3=0,0,B6L284C29/B6L284C3)</f>
        <v>7.1962827834438983</v>
      </c>
      <c r="BV11" s="16" t="s">
        <v>14227</v>
      </c>
      <c r="BW11" s="23">
        <f>IF(B6L284C8=0,0,B6L284C30/B6L284C8)</f>
        <v>3.9579555308941439</v>
      </c>
      <c r="BX11" s="16" t="s">
        <v>14228</v>
      </c>
      <c r="BY11" s="23">
        <f>IF(B6L284C13=0,0,B6L284C31/B6L284C13)</f>
        <v>10.794424175165847</v>
      </c>
      <c r="BZ11" s="16" t="s">
        <v>14229</v>
      </c>
      <c r="CA11" s="23">
        <f>IF(B6L284C18=0,0,B6L284C32/B6L284C18)</f>
        <v>8.6355393401326772</v>
      </c>
      <c r="CB11" s="16" t="s">
        <v>14230</v>
      </c>
      <c r="CC11" s="23">
        <f>IF(B6L284C24=0,0,B6L284C33/B6L284C24)</f>
        <v>1.7990706958609746</v>
      </c>
    </row>
    <row r="12" spans="1:81" x14ac:dyDescent="0.3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272.42659999999995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544.8531999999999</v>
      </c>
      <c r="J12" s="16" t="s">
        <v>14233</v>
      </c>
      <c r="K12" s="23">
        <f>IF(_xlfn.SINGLE(B6L296C3)=0,0,B6L285C3/_xlfn.SINGLE(B6L296C3))</f>
        <v>4.8080524487678085E-2</v>
      </c>
      <c r="L12" s="16" t="s">
        <v>14234</v>
      </c>
      <c r="M12" s="23">
        <f>A1L545C81</f>
        <v>0.27520485323568566</v>
      </c>
      <c r="N12" s="16" t="s">
        <v>14235</v>
      </c>
      <c r="O12" s="23">
        <f>B6L285C1*B6L285C5</f>
        <v>74.973122470496833</v>
      </c>
      <c r="P12" s="16" t="s">
        <v>14236</v>
      </c>
      <c r="Q12" s="23">
        <f>B3L839C27</f>
        <v>1.8733048476120002</v>
      </c>
      <c r="R12" s="16" t="s">
        <v>14237</v>
      </c>
      <c r="S12" s="23">
        <f>B6L285C6*B6L285C7</f>
        <v>140.4475137645899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77.246132570524452</v>
      </c>
      <c r="X12" s="16" t="s">
        <v>14239</v>
      </c>
      <c r="Y12" s="23">
        <f>IF(_xlfn.SINGLE(B6L296C10)=0,0,B6L285C10/_xlfn.SINGLE(B6L296C10))</f>
        <v>5.8474241823572574E-2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17.794905511999996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26.692358267999992</v>
      </c>
      <c r="AH12" s="16" t="s">
        <v>14242</v>
      </c>
      <c r="AI12" s="23">
        <f>IF(_xlfn.SINGLE(B6L296C15)=0,0,B6L285C15/_xlfn.SINGLE(B6L296C15))</f>
        <v>4.8080524487678078E-2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25.444644439999994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30.533573327999992</v>
      </c>
      <c r="AR12" s="16" t="s">
        <v>14245</v>
      </c>
      <c r="AS12" s="23">
        <f>IF(_xlfn.SINGLE(B6L296C20)=0,0,B6L285C20/_xlfn.SINGLE(B6L296C20))</f>
        <v>4.8080524487678071E-2</v>
      </c>
      <c r="AT12" s="16" t="s">
        <v>14246</v>
      </c>
      <c r="AU12" s="17">
        <f>A1L240C27</f>
        <v>141258.79999999999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706.29399999999998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176.5735</v>
      </c>
      <c r="BD12" s="16" t="s">
        <v>14249</v>
      </c>
      <c r="BE12" s="23">
        <f>IF(_xlfn.SINGLE(B6L296C26)=0,0,B6L285C26/_xlfn.SINGLE(B6L296C26))</f>
        <v>3.2088899227370168E-2</v>
      </c>
      <c r="BF12" s="16" t="s">
        <v>14250</v>
      </c>
      <c r="BG12" s="23">
        <f>B6L285C3+B6L285C10+B6L285C15+B6L285C20+B6L285C26</f>
        <v>855.8987641665243</v>
      </c>
      <c r="BH12" s="16" t="s">
        <v>14251</v>
      </c>
      <c r="BI12" s="17">
        <f>_xlfn.SINGLE(B6L298C3)*B6L285C4</f>
        <v>3920.9177026643138</v>
      </c>
      <c r="BJ12" s="16" t="s">
        <v>14252</v>
      </c>
      <c r="BK12" s="17">
        <f>_xlfn.SINGLE(B6L298C10)*B6L285C11</f>
        <v>555.88501390489</v>
      </c>
      <c r="BL12" s="16" t="s">
        <v>14253</v>
      </c>
      <c r="BM12" s="17">
        <f>_xlfn.SINGLE(B6L298C15)*B6L285C16</f>
        <v>192.08575825352474</v>
      </c>
      <c r="BN12" s="16" t="s">
        <v>14254</v>
      </c>
      <c r="BO12" s="17">
        <f>_xlfn.SINGLE(B6L298C20)*B6L285C21</f>
        <v>219.72822805730817</v>
      </c>
      <c r="BP12" s="16" t="s">
        <v>14255</v>
      </c>
      <c r="BQ12" s="17">
        <f>_xlfn.SINGLE(B6L298C26)*B6L285C27</f>
        <v>1270.6728380624311</v>
      </c>
      <c r="BR12" s="16" t="s">
        <v>14256</v>
      </c>
      <c r="BS12" s="15">
        <f>B6L285C29+B6L285C30+B6L285C31+B6L285C32+B6L285C33</f>
        <v>6159.2895409424673</v>
      </c>
      <c r="BT12" s="16" t="s">
        <v>14257</v>
      </c>
      <c r="BU12" s="23">
        <f>IF(B6L285C3=0,0,B6L285C29/B6L285C3)</f>
        <v>7.1962827834438974</v>
      </c>
      <c r="BV12" s="16" t="s">
        <v>14258</v>
      </c>
      <c r="BW12" s="23">
        <f>IF(B6L285C8=0,0,B6L285C30/B6L285C8)</f>
        <v>3.9579555308941439</v>
      </c>
      <c r="BX12" s="16" t="s">
        <v>14259</v>
      </c>
      <c r="BY12" s="23">
        <f>IF(B6L285C13=0,0,B6L285C31/B6L285C13)</f>
        <v>10.794424175165847</v>
      </c>
      <c r="BZ12" s="16" t="s">
        <v>14260</v>
      </c>
      <c r="CA12" s="23">
        <f>IF(B6L285C18=0,0,B6L285C32/B6L285C18)</f>
        <v>8.635539340132679</v>
      </c>
      <c r="CB12" s="16" t="s">
        <v>14261</v>
      </c>
      <c r="CC12" s="23">
        <f>IF(B6L285C24=0,0,B6L285C33/B6L285C24)</f>
        <v>1.7990706958609746</v>
      </c>
    </row>
    <row r="13" spans="1:81" x14ac:dyDescent="0.3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914.50940000000014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1829.0188000000003</v>
      </c>
      <c r="J13" s="16" t="s">
        <v>14264</v>
      </c>
      <c r="K13" s="23">
        <f>IF(_xlfn.SINGLE(B6L296C3)=0,0,B6L286C3/_xlfn.SINGLE(B6L296C3))</f>
        <v>0.16140160909731946</v>
      </c>
      <c r="L13" s="16" t="s">
        <v>14265</v>
      </c>
      <c r="M13" s="23">
        <f>A1L546C81</f>
        <v>0.30325207511640156</v>
      </c>
      <c r="N13" s="16" t="s">
        <v>14266</v>
      </c>
      <c r="O13" s="23">
        <f>B6L286C1*B6L286C5</f>
        <v>277.32687326345535</v>
      </c>
      <c r="P13" s="16" t="s">
        <v>14267</v>
      </c>
      <c r="Q13" s="23">
        <f>B3L840C27</f>
        <v>1.9374390592472972</v>
      </c>
      <c r="R13" s="16" t="s">
        <v>14268</v>
      </c>
      <c r="S13" s="17">
        <f>B6L286C6*B6L286C7</f>
        <v>537.3039164395434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295.51715404174888</v>
      </c>
      <c r="X13" s="16" t="s">
        <v>14270</v>
      </c>
      <c r="Y13" s="23">
        <f>IF(_xlfn.SINGLE(B6L296C10)=0,0,B6L286C10/_xlfn.SINGLE(B6L296C10))</f>
        <v>0.22370235186434331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59.735754008000015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89.603631012000022</v>
      </c>
      <c r="AH13" s="16" t="s">
        <v>14273</v>
      </c>
      <c r="AI13" s="23">
        <f>IF(_xlfn.SINGLE(B6L296C15)=0,0,B6L286C15/_xlfn.SINGLE(B6L296C15))</f>
        <v>0.16140160909731946</v>
      </c>
      <c r="AJ13" s="16" t="s">
        <v>12206</v>
      </c>
      <c r="AK13" s="23">
        <f>A1L526C14</f>
        <v>4.6699999999999998E-2</v>
      </c>
      <c r="AL13" s="16" t="s">
        <v>14274</v>
      </c>
      <c r="AM13" s="17">
        <f>B6L286C3*B6L286C17</f>
        <v>85.415177960000008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102.49821355200001</v>
      </c>
      <c r="AR13" s="16" t="s">
        <v>14276</v>
      </c>
      <c r="AS13" s="23">
        <f>IF(_xlfn.SINGLE(B6L296C20)=0,0,B6L286C20/_xlfn.SINGLE(B6L296C20))</f>
        <v>0.1614016090973194</v>
      </c>
      <c r="AT13" s="16" t="s">
        <v>14277</v>
      </c>
      <c r="AU13" s="17">
        <f>A1L241C27</f>
        <v>909653.60000000009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4548.268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1137.067</v>
      </c>
      <c r="BD13" s="16" t="s">
        <v>14280</v>
      </c>
      <c r="BE13" s="23">
        <f>IF(_xlfn.SINGLE(B6L296C26)=0,0,B6L286C26/_xlfn.SINGLE(B6L296C26))</f>
        <v>0.2066404549820223</v>
      </c>
      <c r="BF13" s="16" t="s">
        <v>14281</v>
      </c>
      <c r="BG13" s="17">
        <f>B6L286C3+B6L286C10+B6L286C15+B6L286C20+B6L286C26</f>
        <v>3453.7047986057491</v>
      </c>
      <c r="BH13" s="16" t="s">
        <v>14282</v>
      </c>
      <c r="BI13" s="17">
        <f>_xlfn.SINGLE(B6L298C3)*B6L286C4</f>
        <v>13162.13650103522</v>
      </c>
      <c r="BJ13" s="16" t="s">
        <v>14283</v>
      </c>
      <c r="BK13" s="17">
        <f>_xlfn.SINGLE(B6L298C10)*B6L286C11</f>
        <v>2126.6250078429757</v>
      </c>
      <c r="BL13" s="16" t="s">
        <v>14284</v>
      </c>
      <c r="BM13" s="17">
        <f>_xlfn.SINGLE(B6L298C15)*B6L286C16</f>
        <v>644.81306718571557</v>
      </c>
      <c r="BN13" s="16" t="s">
        <v>14285</v>
      </c>
      <c r="BO13" s="17">
        <f>_xlfn.SINGLE(B6L298C20)*B6L286C21</f>
        <v>737.60612951801374</v>
      </c>
      <c r="BP13" s="16" t="s">
        <v>14286</v>
      </c>
      <c r="BQ13" s="17">
        <f>_xlfn.SINGLE(B6L298C26)*B6L286C27</f>
        <v>8182.6556757222015</v>
      </c>
      <c r="BR13" s="16" t="s">
        <v>14287</v>
      </c>
      <c r="BS13" s="15">
        <f>B6L286C29+B6L286C30+B6L286C31+B6L286C32+B6L286C33</f>
        <v>24853.836381304129</v>
      </c>
      <c r="BT13" s="16" t="s">
        <v>14288</v>
      </c>
      <c r="BU13" s="23">
        <f>IF(B6L286C3=0,0,B6L286C29/B6L286C3)</f>
        <v>7.1962827834438983</v>
      </c>
      <c r="BV13" s="16" t="s">
        <v>14289</v>
      </c>
      <c r="BW13" s="23">
        <f>IF(B6L286C8=0,0,B6L286C30/B6L286C8)</f>
        <v>3.9579555308941439</v>
      </c>
      <c r="BX13" s="16" t="s">
        <v>14290</v>
      </c>
      <c r="BY13" s="23">
        <f>IF(B6L286C13=0,0,B6L286C31/B6L286C13)</f>
        <v>10.794424175165847</v>
      </c>
      <c r="BZ13" s="16" t="s">
        <v>14291</v>
      </c>
      <c r="CA13" s="23">
        <f>IF(B6L286C18=0,0,B6L286C32/B6L286C18)</f>
        <v>8.635539340132679</v>
      </c>
      <c r="CB13" s="16" t="s">
        <v>14292</v>
      </c>
      <c r="CC13" s="23">
        <f>IF(B6L286C24=0,0,B6L286C33/B6L286C24)</f>
        <v>1.7990706958609741</v>
      </c>
    </row>
    <row r="14" spans="1:81" x14ac:dyDescent="0.3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374.16980000000001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748.33960000000002</v>
      </c>
      <c r="J14" s="16" t="s">
        <v>14295</v>
      </c>
      <c r="K14" s="23">
        <f>IF(_xlfn.SINGLE(B6L296C3)=0,0,B6L287C3/_xlfn.SINGLE(B6L296C3))</f>
        <v>6.6037164621404867E-2</v>
      </c>
      <c r="L14" s="16" t="s">
        <v>14296</v>
      </c>
      <c r="M14" s="23">
        <f>A1L547C81</f>
        <v>8.7953454453371049E-2</v>
      </c>
      <c r="N14" s="16" t="s">
        <v>14297</v>
      </c>
      <c r="O14" s="23">
        <f>B6L287C1*B6L287C5</f>
        <v>32.909526462126955</v>
      </c>
      <c r="P14" s="16" t="s">
        <v>14298</v>
      </c>
      <c r="Q14" s="23">
        <f>B3L841C27</f>
        <v>1.9033654821476873</v>
      </c>
      <c r="R14" s="16" t="s">
        <v>14299</v>
      </c>
      <c r="S14" s="23">
        <f>B6L287C6*B6L287C7</f>
        <v>62.638856701838343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34.451371186011094</v>
      </c>
      <c r="X14" s="16" t="s">
        <v>14301</v>
      </c>
      <c r="Y14" s="23">
        <f>IF(_xlfn.SINGLE(B6L296C10)=0,0,B6L287C10/_xlfn.SINGLE(B6L296C10))</f>
        <v>2.607920607604855E-2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24.440771336000001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36.661157004000003</v>
      </c>
      <c r="AH14" s="16" t="s">
        <v>14304</v>
      </c>
      <c r="AI14" s="23">
        <f>IF(_xlfn.SINGLE(B6L296C15)=0,0,B6L287C15/_xlfn.SINGLE(B6L296C15))</f>
        <v>6.6037164621404867E-2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34.94745932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41.936951184000002</v>
      </c>
      <c r="AR14" s="16" t="s">
        <v>14307</v>
      </c>
      <c r="AS14" s="23">
        <f>IF(_xlfn.SINGLE(B6L296C20)=0,0,B6L287C20/_xlfn.SINGLE(B6L296C20))</f>
        <v>6.6037164621404854E-2</v>
      </c>
      <c r="AT14" s="16" t="s">
        <v>14308</v>
      </c>
      <c r="AU14" s="17">
        <f>A1L242C27</f>
        <v>180140.59999999998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900.70299999999986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225.17574999999997</v>
      </c>
      <c r="BD14" s="16" t="s">
        <v>14311</v>
      </c>
      <c r="BE14" s="23">
        <f>IF(_xlfn.SINGLE(B6L296C26)=0,0,B6L287C26/_xlfn.SINGLE(B6L296C26))</f>
        <v>4.0921440364479929E-2</v>
      </c>
      <c r="BF14" s="16" t="s">
        <v>14312</v>
      </c>
      <c r="BG14" s="17">
        <f>B6L287C3+B6L287C10+B6L287C15+B6L287C20+B6L287C26</f>
        <v>1086.564829374011</v>
      </c>
      <c r="BH14" s="16" t="s">
        <v>14313</v>
      </c>
      <c r="BI14" s="17">
        <f>_xlfn.SINGLE(B6L298C3)*B6L287C4</f>
        <v>5385.2633796492928</v>
      </c>
      <c r="BJ14" s="16" t="s">
        <v>14314</v>
      </c>
      <c r="BK14" s="17">
        <f>_xlfn.SINGLE(B6L298C10)*B6L287C11</f>
        <v>247.92180933192682</v>
      </c>
      <c r="BL14" s="16" t="s">
        <v>14315</v>
      </c>
      <c r="BM14" s="17">
        <f>_xlfn.SINGLE(B6L298C15)*B6L287C16</f>
        <v>263.82405296901891</v>
      </c>
      <c r="BN14" s="16" t="s">
        <v>14316</v>
      </c>
      <c r="BO14" s="17">
        <f>_xlfn.SINGLE(B6L298C20)*B6L287C21</f>
        <v>301.79015979554646</v>
      </c>
      <c r="BP14" s="16" t="s">
        <v>14317</v>
      </c>
      <c r="BQ14" s="17">
        <f>_xlfn.SINGLE(B6L298C26)*B6L287C27</f>
        <v>1620.4283729740669</v>
      </c>
      <c r="BR14" s="16" t="s">
        <v>14318</v>
      </c>
      <c r="BS14" s="15">
        <f>B6L287C29+B6L287C30+B6L287C31+B6L287C32+B6L287C33</f>
        <v>7819.2277747198514</v>
      </c>
      <c r="BT14" s="16" t="s">
        <v>14319</v>
      </c>
      <c r="BU14" s="23">
        <f>IF(B6L287C3=0,0,B6L287C29/B6L287C3)</f>
        <v>7.1962827834438974</v>
      </c>
      <c r="BV14" s="16" t="s">
        <v>14320</v>
      </c>
      <c r="BW14" s="23">
        <f>IF(B6L287C8=0,0,B6L287C30/B6L287C8)</f>
        <v>3.9579555308941448</v>
      </c>
      <c r="BX14" s="16" t="s">
        <v>14321</v>
      </c>
      <c r="BY14" s="23">
        <f>IF(B6L287C13=0,0,B6L287C31/B6L287C13)</f>
        <v>10.794424175165847</v>
      </c>
      <c r="BZ14" s="16" t="s">
        <v>14322</v>
      </c>
      <c r="CA14" s="23">
        <f>IF(B6L287C18=0,0,B6L287C32/B6L287C18)</f>
        <v>8.635539340132679</v>
      </c>
      <c r="CB14" s="16" t="s">
        <v>14323</v>
      </c>
      <c r="CC14" s="23">
        <f>IF(B6L287C24=0,0,B6L287C33/B6L287C24)</f>
        <v>1.7990706958609743</v>
      </c>
    </row>
    <row r="15" spans="1:81" x14ac:dyDescent="0.3">
      <c r="A15" s="11">
        <v>288</v>
      </c>
      <c r="B15" s="14" t="s">
        <v>945</v>
      </c>
      <c r="C15" s="11" t="s">
        <v>11988</v>
      </c>
      <c r="D15" s="16" t="s">
        <v>14324</v>
      </c>
      <c r="E15" s="21">
        <f>A1L354C19</f>
        <v>792.40659999999991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1584.8131999999998</v>
      </c>
      <c r="J15" s="16" t="s">
        <v>14326</v>
      </c>
      <c r="K15" s="23">
        <f>IF(_xlfn.SINGLE(B6L296C3)=0,0,B6L288C3/_xlfn.SINGLE(B6L296C3))</f>
        <v>0.13985170660830382</v>
      </c>
      <c r="L15" s="16" t="s">
        <v>14327</v>
      </c>
      <c r="M15" s="23">
        <f>A1L548C81</f>
        <v>0.17629890061121345</v>
      </c>
      <c r="N15" s="16" t="s">
        <v>14328</v>
      </c>
      <c r="O15" s="23">
        <f>B6L288C1*B6L288C5</f>
        <v>139.70041241706954</v>
      </c>
      <c r="P15" s="16" t="s">
        <v>14329</v>
      </c>
      <c r="Q15" s="23">
        <f>B3L842C27</f>
        <v>1.9141682968214682</v>
      </c>
      <c r="R15" s="16" t="s">
        <v>14330</v>
      </c>
      <c r="S15" s="23">
        <f>B6L288C6*B6L288C7</f>
        <v>267.41010050163868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147.07555527590128</v>
      </c>
      <c r="X15" s="16" t="s">
        <v>14332</v>
      </c>
      <c r="Y15" s="23">
        <f>IF(_xlfn.SINGLE(B6L296C10)=0,0,B6L288C10/_xlfn.SINGLE(B6L296C10))</f>
        <v>0.11133413802545374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51.759999111999996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77.63999866799999</v>
      </c>
      <c r="AH15" s="16" t="s">
        <v>14335</v>
      </c>
      <c r="AI15" s="23">
        <f>IF(_xlfn.SINGLE(B6L296C15)=0,0,B6L288C15/_xlfn.SINGLE(B6L296C15))</f>
        <v>0.13985170660830379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74.010776439999987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88.812931727999981</v>
      </c>
      <c r="AR15" s="16" t="s">
        <v>14338</v>
      </c>
      <c r="AS15" s="23">
        <f>IF(_xlfn.SINGLE(B6L296C20)=0,0,B6L288C20/_xlfn.SINGLE(B6L296C20))</f>
        <v>0.13985170660830376</v>
      </c>
      <c r="AT15" s="16" t="s">
        <v>14339</v>
      </c>
      <c r="AU15" s="17">
        <f>A1L243C27</f>
        <v>283379.59999999998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1416.8979999999999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354.22449999999998</v>
      </c>
      <c r="BD15" s="16" t="s">
        <v>14342</v>
      </c>
      <c r="BE15" s="23">
        <f>IF(_xlfn.SINGLE(B6L296C26)=0,0,B6L288C26/_xlfn.SINGLE(B6L296C26))</f>
        <v>6.4373613732330068E-2</v>
      </c>
      <c r="BF15" s="16" t="s">
        <v>14343</v>
      </c>
      <c r="BG15" s="17">
        <f>B6L288C3+B6L288C10+B6L288C15+B6L288C20+B6L288C26</f>
        <v>2252.5661856719012</v>
      </c>
      <c r="BH15" s="16" t="s">
        <v>14344</v>
      </c>
      <c r="BI15" s="17">
        <f>_xlfn.SINGLE(B6L298C3)*B6L288C4</f>
        <v>11404.76394613463</v>
      </c>
      <c r="BJ15" s="16" t="s">
        <v>14345</v>
      </c>
      <c r="BK15" s="17">
        <f>_xlfn.SINGLE(B6L298C10)*B6L288C11</f>
        <v>1058.3972862974197</v>
      </c>
      <c r="BL15" s="16" t="s">
        <v>14346</v>
      </c>
      <c r="BM15" s="17">
        <f>_xlfn.SINGLE(B6L298C15)*B6L288C16</f>
        <v>558.71938572113561</v>
      </c>
      <c r="BN15" s="16" t="s">
        <v>14347</v>
      </c>
      <c r="BO15" s="17">
        <f>_xlfn.SINGLE(B6L298C20)*B6L288C21</f>
        <v>639.12297154138469</v>
      </c>
      <c r="BP15" s="16" t="s">
        <v>14348</v>
      </c>
      <c r="BQ15" s="17">
        <f>_xlfn.SINGLE(B6L298C26)*B6L288C27</f>
        <v>2549.0996708240227</v>
      </c>
      <c r="BR15" s="16" t="s">
        <v>14349</v>
      </c>
      <c r="BS15" s="15">
        <f>B6L288C29+B6L288C30+B6L288C31+B6L288C32+B6L288C33</f>
        <v>16210.10326051859</v>
      </c>
      <c r="BT15" s="16" t="s">
        <v>14350</v>
      </c>
      <c r="BU15" s="23">
        <f>IF(B6L288C3=0,0,B6L288C29/B6L288C3)</f>
        <v>7.1962827834438983</v>
      </c>
      <c r="BV15" s="16" t="s">
        <v>14351</v>
      </c>
      <c r="BW15" s="23">
        <f>IF(B6L288C8=0,0,B6L288C30/B6L288C8)</f>
        <v>3.9579555308941439</v>
      </c>
      <c r="BX15" s="16" t="s">
        <v>14352</v>
      </c>
      <c r="BY15" s="23">
        <f>IF(B6L288C13=0,0,B6L288C31/B6L288C13)</f>
        <v>10.794424175165849</v>
      </c>
      <c r="BZ15" s="16" t="s">
        <v>14353</v>
      </c>
      <c r="CA15" s="23">
        <f>IF(B6L288C18=0,0,B6L288C32/B6L288C18)</f>
        <v>8.635539340132679</v>
      </c>
      <c r="CB15" s="16" t="s">
        <v>14354</v>
      </c>
      <c r="CC15" s="23">
        <f>IF(B6L288C24=0,0,B6L288C33/B6L288C24)</f>
        <v>1.7990706958609743</v>
      </c>
    </row>
    <row r="16" spans="1:81" x14ac:dyDescent="0.3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31.347799999999999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62.695599999999999</v>
      </c>
      <c r="J16" s="16" t="s">
        <v>14357</v>
      </c>
      <c r="K16" s="23">
        <f>IF(_xlfn.SINGLE(B6L296C3)=0,0,B6L289C3/_xlfn.SINGLE(B6L296C3))</f>
        <v>5.5325679119984442E-3</v>
      </c>
      <c r="L16" s="16" t="s">
        <v>14358</v>
      </c>
      <c r="M16" s="23">
        <f>A1L549C81</f>
        <v>0.7948981976455467</v>
      </c>
      <c r="N16" s="16" t="s">
        <v>14359</v>
      </c>
      <c r="O16" s="23">
        <f>B6L289C1*B6L289C5</f>
        <v>24.918309720153069</v>
      </c>
      <c r="P16" s="16" t="s">
        <v>14360</v>
      </c>
      <c r="Q16" s="23">
        <f>B3L843C27</f>
        <v>1.5023520656983775</v>
      </c>
      <c r="R16" s="16" t="s">
        <v>14361</v>
      </c>
      <c r="S16" s="23">
        <f>B6L289C6*B6L289C7</f>
        <v>37.436074081783921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20.58984074498116</v>
      </c>
      <c r="X16" s="16" t="s">
        <v>14363</v>
      </c>
      <c r="Y16" s="23">
        <f>IF(_xlfn.SINGLE(B6L296C10)=0,0,B6L289C10/_xlfn.SINGLE(B6L296C10))</f>
        <v>1.5586221429683439E-2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2.0476382960000001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3.071457444</v>
      </c>
      <c r="AH16" s="16" t="s">
        <v>14366</v>
      </c>
      <c r="AI16" s="23">
        <f>IF(_xlfn.SINGLE(B6L296C15)=0,0,B6L289C15/_xlfn.SINGLE(B6L296C15))</f>
        <v>5.5325679119984433E-3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2.9278845199999997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3.5134614239999995</v>
      </c>
      <c r="AR16" s="16" t="s">
        <v>14369</v>
      </c>
      <c r="AS16" s="23">
        <f>IF(_xlfn.SINGLE(B6L296C20)=0,0,B6L289C20/_xlfn.SINGLE(B6L296C20))</f>
        <v>5.5325679119984424E-3</v>
      </c>
      <c r="AT16" s="16" t="s">
        <v>14370</v>
      </c>
      <c r="AU16" s="17">
        <f>A1L244C27</f>
        <v>45222.6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226.113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56.52825</v>
      </c>
      <c r="BD16" s="16" t="s">
        <v>14373</v>
      </c>
      <c r="BE16" s="23">
        <f>IF(_xlfn.SINGLE(B6L296C26)=0,0,B6L289C26/_xlfn.SINGLE(B6L296C26))</f>
        <v>1.0272941963259423E-2</v>
      </c>
      <c r="BF16" s="16" t="s">
        <v>14374</v>
      </c>
      <c r="BG16" s="23">
        <f>B6L289C3+B6L289C10+B6L289C15+B6L289C20+B6L289C26</f>
        <v>146.39860961298115</v>
      </c>
      <c r="BH16" s="16" t="s">
        <v>14375</v>
      </c>
      <c r="BI16" s="17">
        <f>_xlfn.SINGLE(B6L298C3)*B6L289C4</f>
        <v>451.17526687768526</v>
      </c>
      <c r="BJ16" s="16" t="s">
        <v>14376</v>
      </c>
      <c r="BK16" s="17">
        <f>_xlfn.SINGLE(B6L298C10)*B6L289C11</f>
        <v>148.1703164669596</v>
      </c>
      <c r="BL16" s="16" t="s">
        <v>14377</v>
      </c>
      <c r="BM16" s="17">
        <f>_xlfn.SINGLE(B6L298C15)*B6L289C16</f>
        <v>22.103076324337799</v>
      </c>
      <c r="BN16" s="16" t="s">
        <v>14378</v>
      </c>
      <c r="BO16" s="17">
        <f>_xlfn.SINGLE(B6L298C20)*B6L289C21</f>
        <v>25.283861955825483</v>
      </c>
      <c r="BP16" s="16" t="s">
        <v>14379</v>
      </c>
      <c r="BQ16" s="17">
        <f>_xlfn.SINGLE(B6L298C26)*B6L289C27</f>
        <v>406.79327225321248</v>
      </c>
      <c r="BR16" s="16" t="s">
        <v>14380</v>
      </c>
      <c r="BS16" s="15">
        <f>B6L289C29+B6L289C30+B6L289C31+B6L289C32+B6L289C33</f>
        <v>1053.5257938780207</v>
      </c>
      <c r="BT16" s="16" t="s">
        <v>14381</v>
      </c>
      <c r="BU16" s="23">
        <f>IF(B6L289C3=0,0,B6L289C29/B6L289C3)</f>
        <v>7.1962827834438983</v>
      </c>
      <c r="BV16" s="16" t="s">
        <v>14382</v>
      </c>
      <c r="BW16" s="23">
        <f>IF(B6L289C8=0,0,B6L289C30/B6L289C8)</f>
        <v>3.9579555308941443</v>
      </c>
      <c r="BX16" s="16" t="s">
        <v>14383</v>
      </c>
      <c r="BY16" s="23">
        <f>IF(B6L289C13=0,0,B6L289C31/B6L289C13)</f>
        <v>10.794424175165846</v>
      </c>
      <c r="BZ16" s="16" t="s">
        <v>14384</v>
      </c>
      <c r="CA16" s="23">
        <f>IF(B6L289C18=0,0,B6L289C32/B6L289C18)</f>
        <v>8.635539340132679</v>
      </c>
      <c r="CB16" s="16" t="s">
        <v>14385</v>
      </c>
      <c r="CC16" s="23">
        <f>IF(B6L289C24=0,0,B6L289C33/B6L289C24)</f>
        <v>1.7990706958609743</v>
      </c>
    </row>
    <row r="17" spans="1:81" x14ac:dyDescent="0.3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5.8567999999999998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11.7136</v>
      </c>
      <c r="J17" s="16" t="s">
        <v>14388</v>
      </c>
      <c r="K17" s="23">
        <f>IF(_xlfn.SINGLE(B6L296C3)=0,0,B6L290C3/_xlfn.SINGLE(B6L296C3))</f>
        <v>1.0336656399170751E-3</v>
      </c>
      <c r="L17" s="16" t="s">
        <v>14389</v>
      </c>
      <c r="M17" s="23">
        <f>A1L550C81</f>
        <v>0.87116692189892797</v>
      </c>
      <c r="N17" s="16" t="s">
        <v>14390</v>
      </c>
      <c r="O17" s="23">
        <f>B6L290C1*B6L290C5</f>
        <v>5.1022504281776415</v>
      </c>
      <c r="P17" s="16" t="s">
        <v>14391</v>
      </c>
      <c r="Q17" s="23">
        <f>B3L844C27</f>
        <v>1.9907006920415224</v>
      </c>
      <c r="R17" s="16" t="s">
        <v>14392</v>
      </c>
      <c r="S17" s="23">
        <f>B6L290C6*B6L290C7</f>
        <v>10.157053458342386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5.5863794020883129</v>
      </c>
      <c r="X17" s="16" t="s">
        <v>14394</v>
      </c>
      <c r="Y17" s="23">
        <f>IF(_xlfn.SINGLE(B6L296C10)=0,0,B6L290C10/_xlfn.SINGLE(B6L296C10))</f>
        <v>4.2288110641358284E-3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0.38256617599999998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0.57384926399999991</v>
      </c>
      <c r="AH17" s="16" t="s">
        <v>14397</v>
      </c>
      <c r="AI17" s="23">
        <f>IF(_xlfn.SINGLE(B6L296C15)=0,0,B6L290C15/_xlfn.SINGLE(B6L296C15))</f>
        <v>1.0336656399170749E-3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0.54702511999999992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0.65643014399999988</v>
      </c>
      <c r="AR17" s="16" t="s">
        <v>14400</v>
      </c>
      <c r="AS17" s="23">
        <f>IF(_xlfn.SINGLE(B6L296C20)=0,0,B6L290C20/_xlfn.SINGLE(B6L296C20))</f>
        <v>1.0336656399170749E-3</v>
      </c>
      <c r="AT17" s="16" t="s">
        <v>14401</v>
      </c>
      <c r="AU17" s="17">
        <f>A1L245C27</f>
        <v>11046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55.23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13.807499999999999</v>
      </c>
      <c r="BD17" s="16" t="s">
        <v>14404</v>
      </c>
      <c r="BE17" s="23">
        <f>IF(_xlfn.SINGLE(B6L296C26)=0,0,B6L290C26/_xlfn.SINGLE(B6L296C26))</f>
        <v>2.5092523854480632E-3</v>
      </c>
      <c r="BF17" s="16" t="s">
        <v>14405</v>
      </c>
      <c r="BG17" s="23">
        <f>B6L290C3+B6L290C10+B6L290C15+B6L290C20+B6L290C26</f>
        <v>32.33775881008831</v>
      </c>
      <c r="BH17" s="16" t="s">
        <v>14406</v>
      </c>
      <c r="BI17" s="17">
        <f>_xlfn.SINGLE(B6L298C3)*B6L290C4</f>
        <v>84.294378012148442</v>
      </c>
      <c r="BJ17" s="16" t="s">
        <v>14407</v>
      </c>
      <c r="BK17" s="17">
        <f>_xlfn.SINGLE(B6L298C10)*B6L290C11</f>
        <v>40.201165913033741</v>
      </c>
      <c r="BL17" s="16" t="s">
        <v>14408</v>
      </c>
      <c r="BM17" s="17">
        <f>_xlfn.SINGLE(B6L298C15)*B6L290C16</f>
        <v>4.1295815788151522</v>
      </c>
      <c r="BN17" s="16" t="s">
        <v>14409</v>
      </c>
      <c r="BO17" s="17">
        <f>_xlfn.SINGLE(B6L298C20)*B6L290C21</f>
        <v>4.7238569438007989</v>
      </c>
      <c r="BP17" s="16" t="s">
        <v>14410</v>
      </c>
      <c r="BQ17" s="17">
        <f>_xlfn.SINGLE(B6L298C26)*B6L290C27</f>
        <v>99.362674532401613</v>
      </c>
      <c r="BR17" s="16" t="s">
        <v>14411</v>
      </c>
      <c r="BS17" s="15">
        <f>B6L290C29+B6L290C30+B6L290C31+B6L290C32+B6L290C33</f>
        <v>232.71165698019973</v>
      </c>
      <c r="BT17" s="16" t="s">
        <v>14412</v>
      </c>
      <c r="BU17" s="23">
        <f>IF(B6L290C3=0,0,B6L290C29/B6L290C3)</f>
        <v>7.1962827834438983</v>
      </c>
      <c r="BV17" s="16" t="s">
        <v>14413</v>
      </c>
      <c r="BW17" s="23">
        <f>IF(B6L290C8=0,0,B6L290C30/B6L290C8)</f>
        <v>3.9579555308941443</v>
      </c>
      <c r="BX17" s="16" t="s">
        <v>14414</v>
      </c>
      <c r="BY17" s="23">
        <f>IF(B6L290C13=0,0,B6L290C31/B6L290C13)</f>
        <v>10.794424175165847</v>
      </c>
      <c r="BZ17" s="16" t="s">
        <v>14415</v>
      </c>
      <c r="CA17" s="23">
        <f>IF(B6L290C18=0,0,B6L290C32/B6L290C18)</f>
        <v>8.635539340132679</v>
      </c>
      <c r="CB17" s="16" t="s">
        <v>14416</v>
      </c>
      <c r="CC17" s="23">
        <f>IF(B6L290C24=0,0,B6L290C33/B6L290C24)</f>
        <v>1.7990706958609743</v>
      </c>
    </row>
    <row r="18" spans="1:81" x14ac:dyDescent="0.3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1166.3655999999999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1166.3655999999999</v>
      </c>
      <c r="J18" s="16" t="s">
        <v>14419</v>
      </c>
      <c r="K18" s="23">
        <f>IF(_xlfn.SINGLE(B6L296C3)=0,0,B6L291C3/_xlfn.SINGLE(B6L296C3))</f>
        <v>0.10292583358670804</v>
      </c>
      <c r="L18" s="16" t="s">
        <v>14420</v>
      </c>
      <c r="M18" s="23">
        <f>A1L551C81</f>
        <v>0.13436455379793683</v>
      </c>
      <c r="N18" s="16" t="s">
        <v>14421</v>
      </c>
      <c r="O18" s="23">
        <f>B6L291C1*B6L291C5</f>
        <v>156.71819340926285</v>
      </c>
      <c r="P18" s="16" t="s">
        <v>14422</v>
      </c>
      <c r="Q18" s="23">
        <f>B3L845C27</f>
        <v>1.0904653688134607</v>
      </c>
      <c r="R18" s="16" t="s">
        <v>14423</v>
      </c>
      <c r="S18" s="23">
        <f>B6L291C6*B6L291C7</f>
        <v>170.89576257581109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93.992669416696103</v>
      </c>
      <c r="X18" s="16" t="s">
        <v>14425</v>
      </c>
      <c r="Y18" s="23">
        <f>IF(_xlfn.SINGLE(B6L296C10)=0,0,B6L291C10/_xlfn.SINGLE(B6L296C10))</f>
        <v>7.1151135962659456E-2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38.093500495999997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57.140250743999999</v>
      </c>
      <c r="AH18" s="16" t="s">
        <v>14428</v>
      </c>
      <c r="AI18" s="23">
        <f>IF(_xlfn.SINGLE(B6L296C15)=0,0,B6L291C15/_xlfn.SINGLE(B6L296C15))</f>
        <v>0.10292583358670802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54.469273519999994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65.363128223999993</v>
      </c>
      <c r="AR18" s="16" t="s">
        <v>14431</v>
      </c>
      <c r="AS18" s="23">
        <f>IF(_xlfn.SINGLE(B6L296C20)=0,0,B6L291C20/_xlfn.SINGLE(B6L296C20))</f>
        <v>0.10292583358670801</v>
      </c>
      <c r="AT18" s="16" t="s">
        <v>14432</v>
      </c>
      <c r="AU18" s="17">
        <f>A1L246C27</f>
        <v>526003.19999999995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2630.0159999999996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657.50399999999991</v>
      </c>
      <c r="BD18" s="16" t="s">
        <v>14435</v>
      </c>
      <c r="BE18" s="23">
        <f>IF(_xlfn.SINGLE(B6L296C26)=0,0,B6L291C26/_xlfn.SINGLE(B6L296C26))</f>
        <v>0.11948893575532452</v>
      </c>
      <c r="BF18" s="16" t="s">
        <v>14436</v>
      </c>
      <c r="BG18" s="17">
        <f>B6L291C3+B6L291C10+B6L291C15+B6L291C20+B6L291C26</f>
        <v>2040.365648384696</v>
      </c>
      <c r="BH18" s="16" t="s">
        <v>14437</v>
      </c>
      <c r="BI18" s="17">
        <f>_xlfn.SINGLE(B6L298C3)*B6L291C4</f>
        <v>8393.4966864812122</v>
      </c>
      <c r="BJ18" s="16" t="s">
        <v>14438</v>
      </c>
      <c r="BK18" s="17">
        <f>_xlfn.SINGLE(B6L298C10)*B6L291C11</f>
        <v>676.39782869330395</v>
      </c>
      <c r="BL18" s="16" t="s">
        <v>14439</v>
      </c>
      <c r="BM18" s="17">
        <f>_xlfn.SINGLE(B6L298C15)*B6L291C16</f>
        <v>411.19740267071461</v>
      </c>
      <c r="BN18" s="16" t="s">
        <v>14440</v>
      </c>
      <c r="BO18" s="17">
        <f>_xlfn.SINGLE(B6L298C20)*B6L291C21</f>
        <v>470.37155431040713</v>
      </c>
      <c r="BP18" s="16" t="s">
        <v>14441</v>
      </c>
      <c r="BQ18" s="17">
        <f>_xlfn.SINGLE(B6L298C26)*B6L291C27</f>
        <v>4731.5847152454962</v>
      </c>
      <c r="BR18" s="16" t="s">
        <v>14442</v>
      </c>
      <c r="BS18" s="15">
        <f>B6L291C29+B6L291C30+B6L291C31+B6L291C32+B6L291C33</f>
        <v>14683.048187401131</v>
      </c>
      <c r="BT18" s="16" t="s">
        <v>14443</v>
      </c>
      <c r="BU18" s="23">
        <f>IF(B6L291C3=0,0,B6L291C29/B6L291C3)</f>
        <v>7.1962827834438992</v>
      </c>
      <c r="BV18" s="16" t="s">
        <v>14444</v>
      </c>
      <c r="BW18" s="23">
        <f>IF(B6L291C8=0,0,B6L291C30/B6L291C8)</f>
        <v>3.9579555308941439</v>
      </c>
      <c r="BX18" s="16" t="s">
        <v>14445</v>
      </c>
      <c r="BY18" s="23">
        <f>IF(B6L291C13=0,0,B6L291C31/B6L291C13)</f>
        <v>10.794424175165849</v>
      </c>
      <c r="BZ18" s="16" t="s">
        <v>14446</v>
      </c>
      <c r="CA18" s="23">
        <f>IF(B6L291C18=0,0,B6L291C32/B6L291C18)</f>
        <v>8.635539340132679</v>
      </c>
      <c r="CB18" s="16" t="s">
        <v>14447</v>
      </c>
      <c r="CC18" s="23">
        <f>IF(B6L291C24=0,0,B6L291C33/B6L291C24)</f>
        <v>1.7990706958609746</v>
      </c>
    </row>
    <row r="19" spans="1:81" x14ac:dyDescent="0.3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532.38120000000004</v>
      </c>
      <c r="F19" s="16" t="s">
        <v>12425</v>
      </c>
      <c r="G19" s="24">
        <f>A1L512C5</f>
        <v>2</v>
      </c>
      <c r="H19" s="16" t="s">
        <v>14449</v>
      </c>
      <c r="I19" s="15">
        <f>B6L292C1*B6L292C2</f>
        <v>1064.7624000000001</v>
      </c>
      <c r="J19" s="16" t="s">
        <v>14450</v>
      </c>
      <c r="K19" s="23">
        <f>IF(_xlfn.SINGLE(B6L296C3)=0,0,B6L292C3/_xlfn.SINGLE(B6L296C3))</f>
        <v>9.3959867807987374E-2</v>
      </c>
      <c r="L19" s="16" t="s">
        <v>14451</v>
      </c>
      <c r="M19" s="23">
        <f>A1L552C81</f>
        <v>4.2532150892122533E-2</v>
      </c>
      <c r="N19" s="16" t="s">
        <v>14452</v>
      </c>
      <c r="O19" s="23">
        <f>B6L292C1*B6L292C5</f>
        <v>22.643317530529266</v>
      </c>
      <c r="P19" s="16" t="s">
        <v>14453</v>
      </c>
      <c r="Q19" s="23">
        <f>B3L846C27</f>
        <v>1.5588587772243263</v>
      </c>
      <c r="R19" s="16" t="s">
        <v>14454</v>
      </c>
      <c r="S19" s="23">
        <f>B6L292C6*B6L292C7</f>
        <v>35.297734277943007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19.413753852868656</v>
      </c>
      <c r="X19" s="16" t="s">
        <v>14456</v>
      </c>
      <c r="Y19" s="23">
        <f>IF(_xlfn.SINGLE(B6L296C10)=0,0,B6L292C10/_xlfn.SINGLE(B6L296C10))</f>
        <v>1.469594010366192E-2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34.775139984000006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52.162709976000009</v>
      </c>
      <c r="AH19" s="16" t="s">
        <v>14459</v>
      </c>
      <c r="AI19" s="23">
        <f>IF(_xlfn.SINGLE(B6L296C15)=0,0,B6L292C15/_xlfn.SINGLE(B6L296C15))</f>
        <v>9.395986780798736E-2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49.724404079999999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59.669284895999994</v>
      </c>
      <c r="AR19" s="16" t="s">
        <v>14462</v>
      </c>
      <c r="AS19" s="23">
        <f>IF(_xlfn.SINGLE(B6L296C20)=0,0,B6L292C20/_xlfn.SINGLE(B6L296C20))</f>
        <v>9.3959867807987332E-2</v>
      </c>
      <c r="AT19" s="16" t="s">
        <v>14463</v>
      </c>
      <c r="AU19" s="17">
        <f>A1L247C27</f>
        <v>457605.8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2288.029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572.00725</v>
      </c>
      <c r="BD19" s="16" t="s">
        <v>14466</v>
      </c>
      <c r="BE19" s="23">
        <f>IF(_xlfn.SINGLE(B6L296C26)=0,0,B6L292C26/_xlfn.SINGLE(B6L296C26))</f>
        <v>0.1039515159555377</v>
      </c>
      <c r="BF19" s="16" t="s">
        <v>14467</v>
      </c>
      <c r="BG19" s="17">
        <f>B6L292C3+B6L292C10+B6L292C15+B6L292C20+B6L292C26</f>
        <v>1768.0153987248686</v>
      </c>
      <c r="BH19" s="16" t="s">
        <v>14468</v>
      </c>
      <c r="BI19" s="17">
        <f>_xlfn.SINGLE(B6L298C3)*B6L292C4</f>
        <v>7662.3313275784058</v>
      </c>
      <c r="BJ19" s="16" t="s">
        <v>14469</v>
      </c>
      <c r="BK19" s="17">
        <f>_xlfn.SINGLE(B6L298C10)*B6L292C11</f>
        <v>139.70686261341635</v>
      </c>
      <c r="BL19" s="16" t="s">
        <v>14470</v>
      </c>
      <c r="BM19" s="17">
        <f>_xlfn.SINGLE(B6L298C15)*B6L292C16</f>
        <v>375.37761173806615</v>
      </c>
      <c r="BN19" s="16" t="s">
        <v>14471</v>
      </c>
      <c r="BO19" s="17">
        <f>_xlfn.SINGLE(B6L298C20)*B6L292C21</f>
        <v>429.39704759749384</v>
      </c>
      <c r="BP19" s="16" t="s">
        <v>14472</v>
      </c>
      <c r="BQ19" s="17">
        <f>_xlfn.SINGLE(B6L298C26)*B6L292C27</f>
        <v>4116.3259251800891</v>
      </c>
      <c r="BR19" s="16" t="s">
        <v>14473</v>
      </c>
      <c r="BS19" s="15">
        <f>B6L292C29+B6L292C30+B6L292C31+B6L292C32+B6L292C33</f>
        <v>12723.13877470747</v>
      </c>
      <c r="BT19" s="16" t="s">
        <v>14474</v>
      </c>
      <c r="BU19" s="23">
        <f>IF(B6L292C3=0,0,B6L292C29/B6L292C3)</f>
        <v>7.1962827834438983</v>
      </c>
      <c r="BV19" s="16" t="s">
        <v>14475</v>
      </c>
      <c r="BW19" s="23">
        <f>IF(B6L292C8=0,0,B6L292C30/B6L292C8)</f>
        <v>3.9579555308941443</v>
      </c>
      <c r="BX19" s="16" t="s">
        <v>14476</v>
      </c>
      <c r="BY19" s="23">
        <f>IF(B6L292C13=0,0,B6L292C31/B6L292C13)</f>
        <v>10.794424175165847</v>
      </c>
      <c r="BZ19" s="16" t="s">
        <v>14477</v>
      </c>
      <c r="CA19" s="23">
        <f>IF(B6L292C18=0,0,B6L292C32/B6L292C18)</f>
        <v>8.6355393401326772</v>
      </c>
      <c r="CB19" s="16" t="s">
        <v>14478</v>
      </c>
      <c r="CC19" s="23">
        <f>IF(B6L292C24=0,0,B6L292C33/B6L292C24)</f>
        <v>1.7990706958609743</v>
      </c>
    </row>
    <row r="20" spans="1:81" x14ac:dyDescent="0.3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0.15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0.3</v>
      </c>
      <c r="J20" s="16" t="s">
        <v>14481</v>
      </c>
      <c r="K20" s="23">
        <f>IF(_xlfn.SINGLE(B6L296C3)=0,0,B6L293C3/_xlfn.SINGLE(B6L296C3))</f>
        <v>2.6473474591510939E-5</v>
      </c>
      <c r="L20" s="16" t="s">
        <v>14482</v>
      </c>
      <c r="M20" s="23">
        <f>A1L553C81</f>
        <v>0.74031890660592248</v>
      </c>
      <c r="N20" s="16" t="s">
        <v>14483</v>
      </c>
      <c r="O20" s="23">
        <f>B6L293C1*B6L293C5</f>
        <v>0.11104783599088837</v>
      </c>
      <c r="P20" s="16" t="s">
        <v>14484</v>
      </c>
      <c r="Q20" s="23">
        <f>B3L847C27</f>
        <v>1.7701019252548131</v>
      </c>
      <c r="R20" s="16" t="s">
        <v>14485</v>
      </c>
      <c r="S20" s="23">
        <f>B6L293C6*B6L293C7</f>
        <v>0.19656598828285224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0.10811129355556874</v>
      </c>
      <c r="X20" s="16" t="s">
        <v>14487</v>
      </c>
      <c r="Y20" s="23">
        <f>IF(_xlfn.SINGLE(B6L296C10)=0,0,B6L293C10/_xlfn.SINGLE(B6L296C10))</f>
        <v>8.1838736942020209E-5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9.7979999999999994E-3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1.4696999999999998E-2</v>
      </c>
      <c r="AH20" s="16" t="s">
        <v>14490</v>
      </c>
      <c r="AI20" s="23">
        <f>IF(_xlfn.SINGLE(B6L296C15)=0,0,B6L293C15/_xlfn.SINGLE(B6L296C15))</f>
        <v>2.6473474591510933E-5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1.401E-2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1.6812000000000001E-2</v>
      </c>
      <c r="AR20" s="16" t="s">
        <v>14493</v>
      </c>
      <c r="AS20" s="23">
        <f>IF(_xlfn.SINGLE(B6L296C20)=0,0,B6L293C20/_xlfn.SINGLE(B6L296C20))</f>
        <v>2.6473474591510936E-5</v>
      </c>
      <c r="AT20" s="16" t="s">
        <v>14494</v>
      </c>
      <c r="AU20" s="17">
        <f>A1L248C27</f>
        <v>312.60000000000002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1.5630000000000002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0.39075000000000004</v>
      </c>
      <c r="BD20" s="16" t="s">
        <v>14497</v>
      </c>
      <c r="BE20" s="23">
        <f>IF(_xlfn.SINGLE(B6L296C26)=0,0,B6L293C26/_xlfn.SINGLE(B6L296C26))</f>
        <v>7.1011433613168986E-5</v>
      </c>
      <c r="BF20" s="16" t="s">
        <v>14498</v>
      </c>
      <c r="BG20" s="23">
        <f>B6L293C3+B6L293C10+B6L293C15+B6L293C20+B6L293C26</f>
        <v>0.83037029355556879</v>
      </c>
      <c r="BH20" s="16" t="s">
        <v>14499</v>
      </c>
      <c r="BI20" s="17">
        <f>_xlfn.SINGLE(B6L298C3)*B6L293C4</f>
        <v>2.1588848350331693</v>
      </c>
      <c r="BJ20" s="16" t="s">
        <v>14500</v>
      </c>
      <c r="BK20" s="17">
        <f>_xlfn.SINGLE(B6L298C10)*B6L293C11</f>
        <v>0.77799944050978853</v>
      </c>
      <c r="BL20" s="16" t="s">
        <v>14501</v>
      </c>
      <c r="BM20" s="17">
        <f>_xlfn.SINGLE(B6L298C15)*B6L293C16</f>
        <v>0.10576376806827496</v>
      </c>
      <c r="BN20" s="16" t="s">
        <v>14502</v>
      </c>
      <c r="BO20" s="17">
        <f>_xlfn.SINGLE(B6L298C20)*B6L293C21</f>
        <v>0.12098390615525884</v>
      </c>
      <c r="BP20" s="16" t="s">
        <v>14503</v>
      </c>
      <c r="BQ20" s="17">
        <f>_xlfn.SINGLE(B6L298C26)*B6L293C27</f>
        <v>2.8119474976307033</v>
      </c>
      <c r="BR20" s="16" t="s">
        <v>14504</v>
      </c>
      <c r="BS20" s="15">
        <f>B6L293C29+B6L293C30+B6L293C31+B6L293C32+B6L293C33</f>
        <v>5.9755794473971946</v>
      </c>
      <c r="BT20" s="16" t="s">
        <v>14505</v>
      </c>
      <c r="BU20" s="23">
        <f>IF(B6L293C3=0,0,B6L293C29/B6L293C3)</f>
        <v>7.1962827834438983</v>
      </c>
      <c r="BV20" s="16" t="s">
        <v>14506</v>
      </c>
      <c r="BW20" s="23">
        <f>IF(B6L293C8=0,0,B6L293C30/B6L293C8)</f>
        <v>3.9579555308941439</v>
      </c>
      <c r="BX20" s="16" t="s">
        <v>14507</v>
      </c>
      <c r="BY20" s="23">
        <f>IF(B6L293C13=0,0,B6L293C31/B6L293C13)</f>
        <v>10.794424175165847</v>
      </c>
      <c r="BZ20" s="16" t="s">
        <v>14508</v>
      </c>
      <c r="CA20" s="23">
        <f>IF(B6L293C18=0,0,B6L293C32/B6L293C18)</f>
        <v>8.635539340132679</v>
      </c>
      <c r="CB20" s="16" t="s">
        <v>14509</v>
      </c>
      <c r="CC20" s="23">
        <f>IF(B6L293C24=0,0,B6L293C33/B6L293C24)</f>
        <v>1.7990706958609743</v>
      </c>
    </row>
    <row r="21" spans="1:81" x14ac:dyDescent="0.3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158.06479999999996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316.12959999999993</v>
      </c>
      <c r="J21" s="16" t="s">
        <v>14512</v>
      </c>
      <c r="K21" s="23">
        <f>IF(_xlfn.SINGLE(B6L296C3)=0,0,B6L294C3/_xlfn.SINGLE(B6L296C3))</f>
        <v>2.789682977741505E-2</v>
      </c>
      <c r="L21" s="16" t="s">
        <v>14513</v>
      </c>
      <c r="M21" s="23">
        <f>A1L554C81</f>
        <v>0.61345027053905066</v>
      </c>
      <c r="N21" s="16" t="s">
        <v>14514</v>
      </c>
      <c r="O21" s="23">
        <f>B6L294C1*B6L294C5</f>
        <v>96.964894322700914</v>
      </c>
      <c r="P21" s="16" t="s">
        <v>14515</v>
      </c>
      <c r="Q21" s="23">
        <f>B3L848C27</f>
        <v>1.877261582139631</v>
      </c>
      <c r="R21" s="16" t="s">
        <v>14516</v>
      </c>
      <c r="S21" s="23">
        <f>B6L294C6*B6L294C7</f>
        <v>182.02847092823563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100.11565901052961</v>
      </c>
      <c r="X21" s="16" t="s">
        <v>14518</v>
      </c>
      <c r="Y21" s="23">
        <f>IF(_xlfn.SINGLE(B6L296C10)=0,0,B6L294C10/_xlfn.SINGLE(B6L296C10))</f>
        <v>7.5786153435749862E-2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10.324792735999997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15.487189103999995</v>
      </c>
      <c r="AH21" s="16" t="s">
        <v>14521</v>
      </c>
      <c r="AI21" s="23">
        <f>IF(_xlfn.SINGLE(B6L296C15)=0,0,B6L294C15/_xlfn.SINGLE(B6L296C15))</f>
        <v>2.7896829777415044E-2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14.763252319999996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17.715902783999994</v>
      </c>
      <c r="AR21" s="16" t="s">
        <v>14524</v>
      </c>
      <c r="AS21" s="23">
        <f>IF(_xlfn.SINGLE(B6L296C20)=0,0,B6L294C20/_xlfn.SINGLE(B6L296C20))</f>
        <v>2.789682977741504E-2</v>
      </c>
      <c r="AT21" s="16" t="s">
        <v>14525</v>
      </c>
      <c r="AU21" s="17">
        <f>A1L249C27</f>
        <v>174562.8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872.81399999999996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218.20349999999999</v>
      </c>
      <c r="BD21" s="16" t="s">
        <v>14528</v>
      </c>
      <c r="BE21" s="23">
        <f>IF(_xlfn.SINGLE(B6L296C26)=0,0,B6L294C26/_xlfn.SINGLE(B6L296C26))</f>
        <v>3.9654365590303567E-2</v>
      </c>
      <c r="BF21" s="16" t="s">
        <v>14529</v>
      </c>
      <c r="BG21" s="23">
        <f>B6L294C3+B6L294C10+B6L294C15+B6L294C20+B6L294C26</f>
        <v>667.65185089852946</v>
      </c>
      <c r="BH21" s="16" t="s">
        <v>14530</v>
      </c>
      <c r="BI21" s="17">
        <f>_xlfn.SINGLE(B6L298C3)*B6L294C4</f>
        <v>2274.9579978170054</v>
      </c>
      <c r="BJ21" s="16" t="s">
        <v>14531</v>
      </c>
      <c r="BK21" s="17">
        <f>_xlfn.SINGLE(B6L298C10)*B6L294C11</f>
        <v>720.46059329061416</v>
      </c>
      <c r="BL21" s="16" t="s">
        <v>14532</v>
      </c>
      <c r="BM21" s="17">
        <f>_xlfn.SINGLE(B6L298C15)*B6L294C16</f>
        <v>111.4501923130551</v>
      </c>
      <c r="BN21" s="16" t="s">
        <v>14533</v>
      </c>
      <c r="BO21" s="17">
        <f>_xlfn.SINGLE(B6L298C20)*B6L294C21</f>
        <v>127.48864619766499</v>
      </c>
      <c r="BP21" s="16" t="s">
        <v>14534</v>
      </c>
      <c r="BQ21" s="17">
        <f>_xlfn.SINGLE(B6L298C26)*B6L294C27</f>
        <v>1570.2540903372005</v>
      </c>
      <c r="BR21" s="16" t="s">
        <v>14535</v>
      </c>
      <c r="BS21" s="15">
        <f>B6L294C29+B6L294C30+B6L294C31+B6L294C32+B6L294C33</f>
        <v>4804.6115199555406</v>
      </c>
      <c r="BT21" s="16" t="s">
        <v>14536</v>
      </c>
      <c r="BU21" s="23">
        <f>IF(B6L294C3=0,0,B6L294C29/B6L294C3)</f>
        <v>7.1962827834438974</v>
      </c>
      <c r="BV21" s="16" t="s">
        <v>14537</v>
      </c>
      <c r="BW21" s="23">
        <f>IF(B6L294C8=0,0,B6L294C30/B6L294C8)</f>
        <v>3.9579555308941443</v>
      </c>
      <c r="BX21" s="16" t="s">
        <v>14538</v>
      </c>
      <c r="BY21" s="23">
        <f>IF(B6L294C13=0,0,B6L294C31/B6L294C13)</f>
        <v>10.794424175165847</v>
      </c>
      <c r="BZ21" s="16" t="s">
        <v>14539</v>
      </c>
      <c r="CA21" s="23">
        <f>IF(B6L294C18=0,0,B6L294C32/B6L294C18)</f>
        <v>8.6355393401326772</v>
      </c>
      <c r="CB21" s="16" t="s">
        <v>14540</v>
      </c>
      <c r="CC21" s="23">
        <f>IF(B6L294C24=0,0,B6L294C33/B6L294C24)</f>
        <v>1.7990706958609746</v>
      </c>
    </row>
    <row r="22" spans="1:81" x14ac:dyDescent="0.3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700.64279999999997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1401.2855999999999</v>
      </c>
      <c r="J22" s="16" t="s">
        <v>14543</v>
      </c>
      <c r="K22" s="23">
        <f>IF(_xlfn.SINGLE(B6L296C3)=0,0,B6L295C3/_xlfn.SINGLE(B6L296C3))</f>
        <v>0.1236563290901672</v>
      </c>
      <c r="L22" s="16" t="s">
        <v>14544</v>
      </c>
      <c r="M22" s="23">
        <f>A1L555C81</f>
        <v>0.27023847741555879</v>
      </c>
      <c r="N22" s="16" t="s">
        <v>14545</v>
      </c>
      <c r="O22" s="23">
        <f>B6L295C1*B6L295C5</f>
        <v>189.34064348417385</v>
      </c>
      <c r="P22" s="16" t="s">
        <v>14546</v>
      </c>
      <c r="Q22" s="23">
        <f>B3L852C27</f>
        <v>1.9682628704233807</v>
      </c>
      <c r="R22" s="16" t="s">
        <v>14547</v>
      </c>
      <c r="S22" s="17">
        <f>B6L295C6*B6L295C7</f>
        <v>372.67215843196999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204.96968713758352</v>
      </c>
      <c r="X22" s="16" t="s">
        <v>14549</v>
      </c>
      <c r="Y22" s="23">
        <f>IF(_xlfn.SINGLE(B6L296C10)=0,0,B6L295C10/_xlfn.SINGLE(B6L296C10))</f>
        <v>0.15515918601157871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45.765987696000003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68.648981544000009</v>
      </c>
      <c r="AH22" s="16" t="s">
        <v>14552</v>
      </c>
      <c r="AI22" s="23">
        <f>IF(_xlfn.SINGLE(B6L296C15)=0,0,B6L295C15/_xlfn.SINGLE(B6L296C15))</f>
        <v>0.1236563290901672</v>
      </c>
      <c r="AJ22" s="16" t="s">
        <v>12557</v>
      </c>
      <c r="AK22" s="23">
        <f>A1L535C14</f>
        <v>4.6699999999999998E-2</v>
      </c>
      <c r="AL22" s="16" t="s">
        <v>14553</v>
      </c>
      <c r="AM22" s="17">
        <f>B6L295C3*B6L295C17</f>
        <v>65.44003751999999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78.528045023999979</v>
      </c>
      <c r="AR22" s="16" t="s">
        <v>14555</v>
      </c>
      <c r="AS22" s="23">
        <f>IF(_xlfn.SINGLE(B6L296C20)=0,0,B6L295C20/_xlfn.SINGLE(B6L296C20))</f>
        <v>0.12365632909016715</v>
      </c>
      <c r="AT22" s="16" t="s">
        <v>14556</v>
      </c>
      <c r="AU22" s="17">
        <f>A1L253C27</f>
        <v>809293.4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4046.4670000000001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1011.61675</v>
      </c>
      <c r="BD22" s="16" t="s">
        <v>14559</v>
      </c>
      <c r="BE22" s="23">
        <f>IF(_xlfn.SINGLE(B6L296C26)=0,0,B6L295C26/_xlfn.SINGLE(B6L296C26))</f>
        <v>0.18384224103543126</v>
      </c>
      <c r="BF22" s="16" t="s">
        <v>14560</v>
      </c>
      <c r="BG22" s="17">
        <f>B6L295C3+B6L295C10+B6L295C15+B6L295C20+B6L295C26</f>
        <v>2765.0490637055836</v>
      </c>
      <c r="BH22" s="16" t="s">
        <v>14561</v>
      </c>
      <c r="BI22" s="17">
        <f>_xlfn.SINGLE(B6L298C3)*B6L295C4</f>
        <v>10084.047437967853</v>
      </c>
      <c r="BJ22" s="16" t="s">
        <v>14562</v>
      </c>
      <c r="BK22" s="17">
        <f>_xlfn.SINGLE(B6L298C10)*B6L295C11</f>
        <v>1475.0198306760744</v>
      </c>
      <c r="BL22" s="16" t="s">
        <v>14563</v>
      </c>
      <c r="BM22" s="17">
        <f>_xlfn.SINGLE(B6L298C15)*B6L295C16</f>
        <v>494.01748398604519</v>
      </c>
      <c r="BN22" s="16" t="s">
        <v>14564</v>
      </c>
      <c r="BO22" s="17">
        <f>_xlfn.SINGLE(B6L298C20)*B6L295C21</f>
        <v>565.11001842371843</v>
      </c>
      <c r="BP22" s="16" t="s">
        <v>14565</v>
      </c>
      <c r="BQ22" s="17">
        <f>_xlfn.SINGLE(B6L298C26)*B6L295C27</f>
        <v>7279.8802014684697</v>
      </c>
      <c r="BR22" s="16" t="s">
        <v>14566</v>
      </c>
      <c r="BS22" s="15">
        <f>B6L295C29+B6L295C30+B6L295C31+B6L295C32+B6L295C33</f>
        <v>19898.074972522161</v>
      </c>
      <c r="BT22" s="16" t="s">
        <v>14567</v>
      </c>
      <c r="BU22" s="23">
        <f>IF(B6L295C3=0,0,B6L295C29/B6L295C3)</f>
        <v>7.1962827834438983</v>
      </c>
      <c r="BV22" s="16" t="s">
        <v>14568</v>
      </c>
      <c r="BW22" s="23">
        <f>IF(B6L295C8=0,0,B6L295C30/B6L295C8)</f>
        <v>3.9579555308941443</v>
      </c>
      <c r="BX22" s="16" t="s">
        <v>14569</v>
      </c>
      <c r="BY22" s="23">
        <f>IF(B6L295C13=0,0,B6L295C31/B6L295C13)</f>
        <v>10.794424175165847</v>
      </c>
      <c r="BZ22" s="16" t="s">
        <v>14570</v>
      </c>
      <c r="CA22" s="23">
        <f>IF(B6L295C18=0,0,B6L295C32/B6L295C18)</f>
        <v>8.635539340132679</v>
      </c>
      <c r="CB22" s="16" t="s">
        <v>14571</v>
      </c>
      <c r="CC22" s="23">
        <f>IF(B6L295C24=0,0,B6L295C33/B6L295C24)</f>
        <v>1.7990706958609743</v>
      </c>
    </row>
    <row r="23" spans="1:81" x14ac:dyDescent="0.3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6252.5831999999991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11332.097679999997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2401.8697700834769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1321.0283735459125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370.10631022880006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555.15946534319994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529.20896165599993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635.05075398719998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22010.539999999994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5502.6349999999984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19345.971272876308</v>
      </c>
      <c r="BH23" s="16" t="s">
        <v>14588</v>
      </c>
      <c r="BI23" s="17">
        <f>SUM(B6L281C29:B6L295C29)</f>
        <v>81548.979434888548</v>
      </c>
      <c r="BJ23" s="16" t="s">
        <v>14589</v>
      </c>
      <c r="BK23" s="17">
        <f>SUM(B6L281C30:B6L295C30)</f>
        <v>9506.4937409893428</v>
      </c>
      <c r="BL23" s="16" t="s">
        <v>14590</v>
      </c>
      <c r="BM23" s="17">
        <f>SUM(B6L281C31:B6L295C31)</f>
        <v>3995.0845025151903</v>
      </c>
      <c r="BN23" s="16" t="s">
        <v>14591</v>
      </c>
      <c r="BO23" s="17">
        <f>SUM(B6L281C32:B6L295C32)</f>
        <v>4570.0048075311533</v>
      </c>
      <c r="BP23" s="16" t="s">
        <v>14592</v>
      </c>
      <c r="BQ23" s="17">
        <f>SUM(B6L281C33:B6L295C33)</f>
        <v>39598.517514075807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0.58576007997530588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6.8284417200496828E-2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2.8696386317990243E-2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3.2825994881816152E-2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0.28443312162439083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81548.979434888519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9506.4937409893446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3995.0845025151893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4570.0048075311543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39598.5175140758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1F2F95-C6C2-4D25-9642-FFF10A177293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14603</v>
      </c>
    </row>
    <row r="3" spans="1:9" x14ac:dyDescent="0.3">
      <c r="B3" s="13" t="s">
        <v>11899</v>
      </c>
    </row>
    <row r="4" spans="1:9" x14ac:dyDescent="0.3">
      <c r="B4" s="13" t="s">
        <v>14604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3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3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54000</v>
      </c>
      <c r="F9" s="16" t="s">
        <v>14613</v>
      </c>
      <c r="G9" s="15">
        <f>B6L202C8</f>
        <v>70.673833086195813</v>
      </c>
      <c r="H9" s="16" t="s">
        <v>14614</v>
      </c>
      <c r="I9" s="15">
        <f>IF(B6L302C2=0,0,B6L302C1/B6L302C2)</f>
        <v>764.07345748659293</v>
      </c>
    </row>
    <row r="10" spans="1:9" x14ac:dyDescent="0.3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293520</v>
      </c>
      <c r="F10" s="16" t="s">
        <v>14615</v>
      </c>
      <c r="G10" s="21">
        <f>B6L203C8</f>
        <v>362.35342024395561</v>
      </c>
      <c r="H10" s="16" t="s">
        <v>14616</v>
      </c>
      <c r="I10" s="21">
        <f>IF(B6L303C2=0,0,B6L303C1/B6L303C2)</f>
        <v>810.03789008638785</v>
      </c>
    </row>
    <row r="11" spans="1:9" x14ac:dyDescent="0.3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487037</v>
      </c>
      <c r="F11" s="16" t="s">
        <v>14617</v>
      </c>
      <c r="G11" s="15">
        <f>B6L204C8</f>
        <v>216.13067336432505</v>
      </c>
      <c r="H11" s="16" t="s">
        <v>14618</v>
      </c>
      <c r="I11" s="15">
        <f>IF(B6L304C2=0,0,B6L304C1/B6L304C2)</f>
        <v>2253.4376653656013</v>
      </c>
    </row>
    <row r="12" spans="1:9" x14ac:dyDescent="0.3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133985</v>
      </c>
      <c r="F12" s="16" t="s">
        <v>14619</v>
      </c>
      <c r="G12" s="21">
        <f>B6L205C8</f>
        <v>139.39871443253068</v>
      </c>
      <c r="H12" s="16" t="s">
        <v>14620</v>
      </c>
      <c r="I12" s="21">
        <f>IF(B6L305C2=0,0,B6L305C1/B6L305C2)</f>
        <v>961.16381377999767</v>
      </c>
    </row>
    <row r="13" spans="1:9" x14ac:dyDescent="0.3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917221</v>
      </c>
      <c r="F13" s="16" t="s">
        <v>14621</v>
      </c>
      <c r="G13" s="15">
        <f>B6L206C8</f>
        <v>535.50511097620927</v>
      </c>
      <c r="H13" s="16" t="s">
        <v>14622</v>
      </c>
      <c r="I13" s="15">
        <f>IF(B6L306C2=0,0,B6L306C1/B6L306C2)</f>
        <v>1712.814651438031</v>
      </c>
    </row>
    <row r="14" spans="1:9" x14ac:dyDescent="0.3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178827</v>
      </c>
      <c r="F14" s="16" t="s">
        <v>14623</v>
      </c>
      <c r="G14" s="21">
        <f>B6L207C8</f>
        <v>72.049405559227054</v>
      </c>
      <c r="H14" s="16" t="s">
        <v>14624</v>
      </c>
      <c r="I14" s="15">
        <f>IF(B6L307C2=0,0,B6L307C1/B6L307C2)</f>
        <v>2482.0052103413695</v>
      </c>
    </row>
    <row r="15" spans="1:9" x14ac:dyDescent="0.3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232618</v>
      </c>
      <c r="F15" s="16" t="s">
        <v>14625</v>
      </c>
      <c r="G15" s="21">
        <f>B6L208C8</f>
        <v>293.43256984195727</v>
      </c>
      <c r="H15" s="16" t="s">
        <v>14626</v>
      </c>
      <c r="I15" s="21">
        <f>IF(B6L308C2=0,0,B6L308C1/B6L308C2)</f>
        <v>792.74771756007863</v>
      </c>
    </row>
    <row r="16" spans="1:9" x14ac:dyDescent="0.3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35564</v>
      </c>
      <c r="F16" s="16" t="s">
        <v>14627</v>
      </c>
      <c r="G16" s="21">
        <f>B6L209C8</f>
        <v>31.74732284749653</v>
      </c>
      <c r="H16" s="16" t="s">
        <v>14628</v>
      </c>
      <c r="I16" s="15">
        <f>IF(B6L309C2=0,0,B6L309C1/B6L309C2)</f>
        <v>1120.220440975055</v>
      </c>
    </row>
    <row r="17" spans="1:9" x14ac:dyDescent="0.3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9319</v>
      </c>
      <c r="F17" s="16" t="s">
        <v>14629</v>
      </c>
      <c r="G17" s="21">
        <f>B6L210C8</f>
        <v>7.3241331896516089</v>
      </c>
      <c r="H17" s="16" t="s">
        <v>14630</v>
      </c>
      <c r="I17" s="15">
        <f>IF(B6L310C2=0,0,B6L310C1/B6L310C2)</f>
        <v>1272.3689969438256</v>
      </c>
    </row>
    <row r="18" spans="1:9" x14ac:dyDescent="0.3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442696</v>
      </c>
      <c r="F18" s="16" t="s">
        <v>14631</v>
      </c>
      <c r="G18" s="21">
        <f>B6L211C8</f>
        <v>143.05515714345148</v>
      </c>
      <c r="H18" s="16" t="s">
        <v>14632</v>
      </c>
      <c r="I18" s="15">
        <f>IF(B6L311C2=0,0,B6L311C1/B6L311C2)</f>
        <v>3094.5825990465869</v>
      </c>
    </row>
    <row r="19" spans="1:9" x14ac:dyDescent="0.3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354510</v>
      </c>
      <c r="F19" s="16" t="s">
        <v>14633</v>
      </c>
      <c r="G19" s="21">
        <f>B6L212C8</f>
        <v>54.876335623756347</v>
      </c>
      <c r="H19" s="16" t="s">
        <v>14634</v>
      </c>
      <c r="I19" s="15">
        <f>IF(B6L312C2=0,0,B6L312C1/B6L312C2)</f>
        <v>6460.1616702433421</v>
      </c>
    </row>
    <row r="20" spans="1:9" x14ac:dyDescent="0.3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235</v>
      </c>
      <c r="F20" s="16" t="s">
        <v>14635</v>
      </c>
      <c r="G20" s="21">
        <f>B6L213C8</f>
        <v>0.1872357723577236</v>
      </c>
      <c r="H20" s="16" t="s">
        <v>14636</v>
      </c>
      <c r="I20" s="15">
        <f>IF(B6L313C2=0,0,B6L313C1/B6L313C2)</f>
        <v>1255.1020408163265</v>
      </c>
    </row>
    <row r="21" spans="1:9" x14ac:dyDescent="0.3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175664</v>
      </c>
      <c r="F21" s="16" t="s">
        <v>14637</v>
      </c>
      <c r="G21" s="21">
        <f>B6L214C8</f>
        <v>182.87741220347891</v>
      </c>
      <c r="H21" s="16" t="s">
        <v>14638</v>
      </c>
      <c r="I21" s="21">
        <f>IF(B6L314C2=0,0,B6L314C1/B6L314C2)</f>
        <v>960.55602429756118</v>
      </c>
    </row>
    <row r="22" spans="1:9" x14ac:dyDescent="0.3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770700</v>
      </c>
      <c r="F22" s="16" t="s">
        <v>14639</v>
      </c>
      <c r="G22" s="15">
        <f>B6L215C8</f>
        <v>319.88548636464367</v>
      </c>
      <c r="H22" s="16" t="s">
        <v>14640</v>
      </c>
      <c r="I22" s="15">
        <f>IF(B6L315C2=0,0,B6L315C1/B6L315C2)</f>
        <v>2409.299680203259</v>
      </c>
    </row>
    <row r="23" spans="1:9" x14ac:dyDescent="0.3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4085896</v>
      </c>
      <c r="F23" s="16" t="s">
        <v>14642</v>
      </c>
      <c r="G23" s="15">
        <f>B6L216C8</f>
        <v>2429.496810649237</v>
      </c>
      <c r="H23" s="16" t="s">
        <v>14643</v>
      </c>
      <c r="I23" s="15">
        <f>IF(B6L316C2=0,0,B6L316C1/B6L316C2)</f>
        <v>1681.7869371510399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7CCFA7-D789-46FC-A1D9-13D6657FACCE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14644</v>
      </c>
    </row>
    <row r="3" spans="1:5" x14ac:dyDescent="0.3">
      <c r="B3" s="13" t="s">
        <v>14645</v>
      </c>
    </row>
    <row r="4" spans="1:5" x14ac:dyDescent="0.3">
      <c r="B4" s="13" t="s">
        <v>14646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3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53019.754999999997</v>
      </c>
    </row>
    <row r="9" spans="1:5" x14ac:dyDescent="0.3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52961.558499999999</v>
      </c>
    </row>
    <row r="10" spans="1:5" x14ac:dyDescent="0.3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55864.828333333331</v>
      </c>
    </row>
    <row r="11" spans="1:5" x14ac:dyDescent="0.3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57996.070999999996</v>
      </c>
    </row>
    <row r="12" spans="1:5" x14ac:dyDescent="0.3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59920.823199999999</v>
      </c>
    </row>
    <row r="13" spans="1:5" x14ac:dyDescent="0.3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2627.1570000000002</v>
      </c>
    </row>
    <row r="14" spans="1:5" x14ac:dyDescent="0.3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2635.0765000000001</v>
      </c>
    </row>
    <row r="15" spans="1:5" x14ac:dyDescent="0.3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2768.1136666666666</v>
      </c>
    </row>
    <row r="16" spans="1:5" x14ac:dyDescent="0.3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2873.3072499999998</v>
      </c>
    </row>
    <row r="17" spans="1:5" x14ac:dyDescent="0.3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2905.1225999999997</v>
      </c>
    </row>
    <row r="18" spans="1:5" x14ac:dyDescent="0.3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646.54499999999996</v>
      </c>
    </row>
    <row r="19" spans="1:5" x14ac:dyDescent="0.3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608.11799999999994</v>
      </c>
    </row>
    <row r="20" spans="1:5" x14ac:dyDescent="0.3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601.55099999999993</v>
      </c>
    </row>
    <row r="21" spans="1:5" x14ac:dyDescent="0.3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608.81799999999998</v>
      </c>
    </row>
    <row r="22" spans="1:5" x14ac:dyDescent="0.3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675.02679999999998</v>
      </c>
    </row>
    <row r="23" spans="1:5" x14ac:dyDescent="0.3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1980.6120000000001</v>
      </c>
    </row>
    <row r="24" spans="1:5" x14ac:dyDescent="0.3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2026.9585000000002</v>
      </c>
    </row>
    <row r="25" spans="1:5" x14ac:dyDescent="0.3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2166.5626666666667</v>
      </c>
    </row>
    <row r="26" spans="1:5" x14ac:dyDescent="0.3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2264.4892499999996</v>
      </c>
    </row>
    <row r="27" spans="1:5" x14ac:dyDescent="0.3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2230.0957999999996</v>
      </c>
    </row>
    <row r="28" spans="1:5" x14ac:dyDescent="0.3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927DF1-C5E9-4FCC-B11C-94D462099CB3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14680</v>
      </c>
    </row>
    <row r="3" spans="1:83" x14ac:dyDescent="0.3">
      <c r="B3" s="13" t="s">
        <v>14645</v>
      </c>
    </row>
    <row r="4" spans="1:83" x14ac:dyDescent="0.3">
      <c r="B4" s="13" t="s">
        <v>14681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3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3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24312</v>
      </c>
      <c r="F9" s="16" t="s">
        <v>14758</v>
      </c>
      <c r="G9" s="21">
        <f>IF(B7L101C1=0,0,B7L202C1/B7L101C1)</f>
        <v>0.45854606457536445</v>
      </c>
      <c r="H9" s="16" t="s">
        <v>14759</v>
      </c>
      <c r="I9" s="21">
        <f>B7L202C2</f>
        <v>0.45854606457536445</v>
      </c>
      <c r="J9" s="16" t="s">
        <v>14760</v>
      </c>
      <c r="K9" s="17">
        <f>B7L202C3*B7L116C1</f>
        <v>908.2018380507418</v>
      </c>
      <c r="L9" s="16" t="s">
        <v>14761</v>
      </c>
      <c r="M9" s="23">
        <f>B7L202C4</f>
        <v>908.2018380507418</v>
      </c>
      <c r="N9" s="16" t="s">
        <v>14762</v>
      </c>
      <c r="O9" s="23">
        <f>B7L202C5/24</f>
        <v>37.841743252114242</v>
      </c>
      <c r="P9" s="16" t="s">
        <v>14763</v>
      </c>
      <c r="Q9" s="23">
        <f>B7L202C6</f>
        <v>37.841743252114242</v>
      </c>
      <c r="R9" s="16" t="s">
        <v>14764</v>
      </c>
      <c r="S9" s="25">
        <f>IF(B7L202C7=0,0,B7L202C1/B7L202C7)</f>
        <v>642.46511684267273</v>
      </c>
      <c r="T9" s="16" t="s">
        <v>14765</v>
      </c>
      <c r="U9" s="17">
        <f>A1L202C18</f>
        <v>22887.5</v>
      </c>
      <c r="V9" s="16" t="s">
        <v>14766</v>
      </c>
      <c r="W9" s="23">
        <f>IF(B7L102C1=0,0,B7L202C9/B7L102C1)</f>
        <v>0.43215306815414051</v>
      </c>
      <c r="X9" s="16" t="s">
        <v>14767</v>
      </c>
      <c r="Y9" s="23">
        <f>B7L202C10</f>
        <v>0.43215306815414051</v>
      </c>
      <c r="Z9" s="16" t="s">
        <v>14768</v>
      </c>
      <c r="AA9" s="23">
        <f>B7L202C11*B7L117C1</f>
        <v>875.95633479611445</v>
      </c>
      <c r="AB9" s="16" t="s">
        <v>14769</v>
      </c>
      <c r="AC9" s="23">
        <f>B7L202C12</f>
        <v>875.95633479611445</v>
      </c>
      <c r="AD9" s="16" t="s">
        <v>14770</v>
      </c>
      <c r="AE9" s="23">
        <f>B7L202C13/24</f>
        <v>36.498180616504769</v>
      </c>
      <c r="AF9" s="16" t="s">
        <v>14771</v>
      </c>
      <c r="AG9" s="23">
        <f>B7L202C14</f>
        <v>36.498180616504769</v>
      </c>
      <c r="AH9" s="16" t="s">
        <v>14772</v>
      </c>
      <c r="AI9" s="26">
        <f>IF(B7L202C15=0,0,B7L202C9/B7L202C15)</f>
        <v>627.08605232914238</v>
      </c>
      <c r="AJ9" s="16" t="s">
        <v>14773</v>
      </c>
      <c r="AK9" s="17">
        <f>A1L202C21</f>
        <v>21993.333333333336</v>
      </c>
      <c r="AL9" s="16" t="s">
        <v>14774</v>
      </c>
      <c r="AM9" s="23">
        <f>IF(B7L103C1=0,0,B7L202C17/B7L103C1)</f>
        <v>0.39368837226356229</v>
      </c>
      <c r="AN9" s="16" t="s">
        <v>14775</v>
      </c>
      <c r="AO9" s="23">
        <f>B7L202C18</f>
        <v>0.39368837226356229</v>
      </c>
      <c r="AP9" s="16" t="s">
        <v>14776</v>
      </c>
      <c r="AQ9" s="23">
        <f>B7L202C19*B7L118C1</f>
        <v>852.9505296470029</v>
      </c>
      <c r="AR9" s="16" t="s">
        <v>14777</v>
      </c>
      <c r="AS9" s="23">
        <f>B7L202C20</f>
        <v>852.9505296470029</v>
      </c>
      <c r="AT9" s="16" t="s">
        <v>14778</v>
      </c>
      <c r="AU9" s="17">
        <f>B7L202C21/24</f>
        <v>35.539605401958454</v>
      </c>
      <c r="AV9" s="16" t="s">
        <v>14779</v>
      </c>
      <c r="AW9" s="23">
        <f>B7L202C22</f>
        <v>35.539605401958454</v>
      </c>
      <c r="AX9" s="16" t="s">
        <v>14780</v>
      </c>
      <c r="AY9" s="26">
        <f>IF(B7L202C23=0,0,B7L202C17/B7L202C23)</f>
        <v>618.84011047914919</v>
      </c>
      <c r="AZ9" s="16" t="s">
        <v>14781</v>
      </c>
      <c r="BA9" s="17">
        <f>A1L202C24</f>
        <v>19931.5</v>
      </c>
      <c r="BB9" s="16" t="s">
        <v>14782</v>
      </c>
      <c r="BC9" s="23">
        <f>IF(B7L104C1=0,0,B7L202C25/B7L104C1)</f>
        <v>0.34366983239261156</v>
      </c>
      <c r="BD9" s="16" t="s">
        <v>14783</v>
      </c>
      <c r="BE9" s="23">
        <f>B7L202C26</f>
        <v>0.34366983239261156</v>
      </c>
      <c r="BF9" s="16" t="s">
        <v>14784</v>
      </c>
      <c r="BG9" s="23">
        <f>B7L202C27*B7L119C1</f>
        <v>778.23664100237056</v>
      </c>
      <c r="BH9" s="16" t="s">
        <v>14785</v>
      </c>
      <c r="BI9" s="23">
        <f>B7L202C28</f>
        <v>778.23664100237056</v>
      </c>
      <c r="BJ9" s="16" t="s">
        <v>14786</v>
      </c>
      <c r="BK9" s="23">
        <f>B7L202C29/24</f>
        <v>32.426526708432107</v>
      </c>
      <c r="BL9" s="16" t="s">
        <v>14787</v>
      </c>
      <c r="BM9" s="23">
        <f>B7L202C30</f>
        <v>32.426526708432107</v>
      </c>
      <c r="BN9" s="16" t="s">
        <v>14788</v>
      </c>
      <c r="BO9" s="26">
        <f>IF(B7L202C31=0,0,B7L202C25/B7L202C31)</f>
        <v>614.66650989842424</v>
      </c>
      <c r="BP9" s="16" t="s">
        <v>14789</v>
      </c>
      <c r="BQ9" s="17">
        <f>A1L202C27</f>
        <v>18372.8</v>
      </c>
      <c r="BR9" s="16" t="s">
        <v>14790</v>
      </c>
      <c r="BS9" s="21">
        <f>IF(B7L105C1=0,0,B7L202C33/B7L105C1)</f>
        <v>0.30661795046901158</v>
      </c>
      <c r="BT9" s="16" t="s">
        <v>14791</v>
      </c>
      <c r="BU9" s="23">
        <f>B7L202C34</f>
        <v>0.30661795046901158</v>
      </c>
      <c r="BV9" s="16" t="s">
        <v>14792</v>
      </c>
      <c r="BW9" s="23">
        <f>B7L202C35*B7L120C1</f>
        <v>683.78740354555066</v>
      </c>
      <c r="BX9" s="16" t="s">
        <v>14793</v>
      </c>
      <c r="BY9" s="23">
        <f>B7L202C36</f>
        <v>683.78740354555066</v>
      </c>
      <c r="BZ9" s="16" t="s">
        <v>14794</v>
      </c>
      <c r="CA9" s="23">
        <f>B7L202C37/24</f>
        <v>28.491141814397945</v>
      </c>
      <c r="CB9" s="16" t="s">
        <v>14795</v>
      </c>
      <c r="CC9" s="23">
        <f>B7L202C38</f>
        <v>28.491141814397945</v>
      </c>
      <c r="CD9" s="16" t="s">
        <v>14796</v>
      </c>
      <c r="CE9" s="26">
        <f>IF(B7L202C39=0,0,B7L202C33/B7L202C39)</f>
        <v>644.86008036067335</v>
      </c>
    </row>
    <row r="10" spans="1:83" x14ac:dyDescent="0.3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194573</v>
      </c>
      <c r="F10" s="16" t="s">
        <v>14798</v>
      </c>
      <c r="G10" s="21">
        <f>IF(B7L101C1=0,0,B7L203C1/B7L101C1)</f>
        <v>3.66982080547147</v>
      </c>
      <c r="H10" s="16" t="s">
        <v>14799</v>
      </c>
      <c r="I10" s="21">
        <f>B7L203C2</f>
        <v>3.66982080547147</v>
      </c>
      <c r="J10" s="16" t="s">
        <v>14800</v>
      </c>
      <c r="K10" s="17">
        <f>B7L203C3*B7L116C1</f>
        <v>7268.4911251664598</v>
      </c>
      <c r="L10" s="16" t="s">
        <v>14801</v>
      </c>
      <c r="M10" s="17">
        <f>B7L203C4</f>
        <v>7268.4911251664598</v>
      </c>
      <c r="N10" s="16" t="s">
        <v>14802</v>
      </c>
      <c r="O10" s="23">
        <f>B7L203C5/24</f>
        <v>302.85379688193581</v>
      </c>
      <c r="P10" s="16" t="s">
        <v>14803</v>
      </c>
      <c r="Q10" s="23">
        <f>B7L203C6</f>
        <v>302.85379688193581</v>
      </c>
      <c r="R10" s="16" t="s">
        <v>14804</v>
      </c>
      <c r="S10" s="25">
        <f>IF(B7L203C7=0,0,B7L203C1/B7L203C7)</f>
        <v>642.46511684267284</v>
      </c>
      <c r="T10" s="16" t="s">
        <v>14805</v>
      </c>
      <c r="U10" s="17">
        <f>A1L203C18</f>
        <v>192735</v>
      </c>
      <c r="V10" s="16" t="s">
        <v>14806</v>
      </c>
      <c r="W10" s="23">
        <f>IF(B7L102C1=0,0,B7L203C9/B7L102C1)</f>
        <v>3.6391489498935345</v>
      </c>
      <c r="X10" s="16" t="s">
        <v>14807</v>
      </c>
      <c r="Y10" s="23">
        <f>B7L203C10</f>
        <v>3.6391489498935345</v>
      </c>
      <c r="Z10" s="16" t="s">
        <v>14808</v>
      </c>
      <c r="AA10" s="17">
        <f>B7L203C11*B7L117C1</f>
        <v>7376.4038967527749</v>
      </c>
      <c r="AB10" s="16" t="s">
        <v>14809</v>
      </c>
      <c r="AC10" s="17">
        <f>B7L203C12</f>
        <v>7376.4038967527749</v>
      </c>
      <c r="AD10" s="16" t="s">
        <v>14810</v>
      </c>
      <c r="AE10" s="23">
        <f>B7L203C13/24</f>
        <v>307.35016236469897</v>
      </c>
      <c r="AF10" s="16" t="s">
        <v>14811</v>
      </c>
      <c r="AG10" s="23">
        <f>B7L203C14</f>
        <v>307.35016236469897</v>
      </c>
      <c r="AH10" s="16" t="s">
        <v>14812</v>
      </c>
      <c r="AI10" s="26">
        <f>IF(B7L203C15=0,0,B7L203C9/B7L203C15)</f>
        <v>627.08605232914226</v>
      </c>
      <c r="AJ10" s="16" t="s">
        <v>14813</v>
      </c>
      <c r="AK10" s="17">
        <f>A1L203C21</f>
        <v>199452</v>
      </c>
      <c r="AL10" s="16" t="s">
        <v>14814</v>
      </c>
      <c r="AM10" s="23">
        <f>IF(B7L103C1=0,0,B7L203C17/B7L103C1)</f>
        <v>3.5702606801172485</v>
      </c>
      <c r="AN10" s="16" t="s">
        <v>14815</v>
      </c>
      <c r="AO10" s="23">
        <f>B7L203C18</f>
        <v>3.5702606801172485</v>
      </c>
      <c r="AP10" s="16" t="s">
        <v>14816</v>
      </c>
      <c r="AQ10" s="17">
        <f>B7L203C19*B7L118C1</f>
        <v>7735.1934998099732</v>
      </c>
      <c r="AR10" s="16" t="s">
        <v>14817</v>
      </c>
      <c r="AS10" s="17">
        <f>B7L203C20</f>
        <v>7735.1934998099732</v>
      </c>
      <c r="AT10" s="16" t="s">
        <v>14818</v>
      </c>
      <c r="AU10" s="17">
        <f>B7L203C21/24</f>
        <v>322.2997291587489</v>
      </c>
      <c r="AV10" s="16" t="s">
        <v>14819</v>
      </c>
      <c r="AW10" s="23">
        <f>B7L203C22</f>
        <v>322.2997291587489</v>
      </c>
      <c r="AX10" s="16" t="s">
        <v>14820</v>
      </c>
      <c r="AY10" s="26">
        <f>IF(B7L203C23=0,0,B7L203C17/B7L203C23)</f>
        <v>618.84011047914908</v>
      </c>
      <c r="AZ10" s="16" t="s">
        <v>14821</v>
      </c>
      <c r="BA10" s="17">
        <f>A1L203C24</f>
        <v>205083.5</v>
      </c>
      <c r="BB10" s="16" t="s">
        <v>14822</v>
      </c>
      <c r="BC10" s="23">
        <f>IF(B7L104C1=0,0,B7L203C25/B7L104C1)</f>
        <v>3.5361619582816224</v>
      </c>
      <c r="BD10" s="16" t="s">
        <v>14823</v>
      </c>
      <c r="BE10" s="23">
        <f>B7L203C26</f>
        <v>3.5361619582816224</v>
      </c>
      <c r="BF10" s="16" t="s">
        <v>14824</v>
      </c>
      <c r="BG10" s="17">
        <f>B7L203C27*B7L119C1</f>
        <v>8007.6007407876814</v>
      </c>
      <c r="BH10" s="16" t="s">
        <v>14825</v>
      </c>
      <c r="BI10" s="17">
        <f>B7L203C28</f>
        <v>8007.6007407876814</v>
      </c>
      <c r="BJ10" s="16" t="s">
        <v>14826</v>
      </c>
      <c r="BK10" s="23">
        <f>B7L203C29/24</f>
        <v>333.65003086615337</v>
      </c>
      <c r="BL10" s="16" t="s">
        <v>14827</v>
      </c>
      <c r="BM10" s="23">
        <f>B7L203C30</f>
        <v>333.65003086615337</v>
      </c>
      <c r="BN10" s="16" t="s">
        <v>14828</v>
      </c>
      <c r="BO10" s="26">
        <f>IF(B7L203C31=0,0,B7L203C25/B7L203C31)</f>
        <v>614.66650989842424</v>
      </c>
      <c r="BP10" s="16" t="s">
        <v>14829</v>
      </c>
      <c r="BQ10" s="17">
        <f>A1L203C27</f>
        <v>210655</v>
      </c>
      <c r="BR10" s="16" t="s">
        <v>14830</v>
      </c>
      <c r="BS10" s="21">
        <f>IF(B7L105C1=0,0,B7L203C33/B7L105C1)</f>
        <v>3.5155558410285659</v>
      </c>
      <c r="BT10" s="16" t="s">
        <v>14831</v>
      </c>
      <c r="BU10" s="23">
        <f>B7L203C34</f>
        <v>3.5155558410285659</v>
      </c>
      <c r="BV10" s="16" t="s">
        <v>14832</v>
      </c>
      <c r="BW10" s="17">
        <f>B7L203C35*B7L120C1</f>
        <v>7840.026315743271</v>
      </c>
      <c r="BX10" s="16" t="s">
        <v>14833</v>
      </c>
      <c r="BY10" s="17">
        <f>B7L203C36</f>
        <v>7840.026315743271</v>
      </c>
      <c r="BZ10" s="16" t="s">
        <v>14834</v>
      </c>
      <c r="CA10" s="23">
        <f>B7L203C37/24</f>
        <v>326.66776315596962</v>
      </c>
      <c r="CB10" s="16" t="s">
        <v>14835</v>
      </c>
      <c r="CC10" s="23">
        <f>B7L203C38</f>
        <v>326.66776315596962</v>
      </c>
      <c r="CD10" s="16" t="s">
        <v>14836</v>
      </c>
      <c r="CE10" s="26">
        <f>IF(B7L203C39=0,0,B7L203C33/B7L203C39)</f>
        <v>644.86008036067346</v>
      </c>
    </row>
    <row r="11" spans="1:83" x14ac:dyDescent="0.3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310003</v>
      </c>
      <c r="F11" s="16" t="s">
        <v>14838</v>
      </c>
      <c r="G11" s="21">
        <f>IF(B7L101C1=0,0,B7L204C1/B7L101C1)</f>
        <v>5.8469338456958173</v>
      </c>
      <c r="H11" s="16" t="s">
        <v>14839</v>
      </c>
      <c r="I11" s="21">
        <f>B7L204C2</f>
        <v>5.8469338456958173</v>
      </c>
      <c r="J11" s="16" t="s">
        <v>14840</v>
      </c>
      <c r="K11" s="17">
        <f>B7L204C3*B7L116C1</f>
        <v>11580.507337991285</v>
      </c>
      <c r="L11" s="16" t="s">
        <v>14841</v>
      </c>
      <c r="M11" s="17">
        <f>B7L204C4</f>
        <v>11580.507337991285</v>
      </c>
      <c r="N11" s="16" t="s">
        <v>14842</v>
      </c>
      <c r="O11" s="23">
        <f>B7L204C5/24</f>
        <v>482.52113908297019</v>
      </c>
      <c r="P11" s="16" t="s">
        <v>14843</v>
      </c>
      <c r="Q11" s="23">
        <f>B7L204C6</f>
        <v>482.52113908297019</v>
      </c>
      <c r="R11" s="16" t="s">
        <v>14844</v>
      </c>
      <c r="S11" s="25">
        <f>IF(B7L204C7=0,0,B7L204C1/B7L204C7)</f>
        <v>642.46511684267273</v>
      </c>
      <c r="T11" s="16" t="s">
        <v>14845</v>
      </c>
      <c r="U11" s="17">
        <f>A1L204C18</f>
        <v>287285</v>
      </c>
      <c r="V11" s="16" t="s">
        <v>14846</v>
      </c>
      <c r="W11" s="23">
        <f>IF(B7L102C1=0,0,B7L204C9/B7L102C1)</f>
        <v>5.4244060812523109</v>
      </c>
      <c r="X11" s="16" t="s">
        <v>14847</v>
      </c>
      <c r="Y11" s="23">
        <f>B7L204C10</f>
        <v>5.4244060812523109</v>
      </c>
      <c r="Z11" s="16" t="s">
        <v>14848</v>
      </c>
      <c r="AA11" s="17">
        <f>B7L204C11*B7L117C1</f>
        <v>10995.046013846064</v>
      </c>
      <c r="AB11" s="16" t="s">
        <v>14849</v>
      </c>
      <c r="AC11" s="17">
        <f>B7L204C12</f>
        <v>10995.046013846064</v>
      </c>
      <c r="AD11" s="16" t="s">
        <v>14850</v>
      </c>
      <c r="AE11" s="23">
        <f>B7L204C13/24</f>
        <v>458.12691724358598</v>
      </c>
      <c r="AF11" s="16" t="s">
        <v>14851</v>
      </c>
      <c r="AG11" s="23">
        <f>B7L204C14</f>
        <v>458.12691724358598</v>
      </c>
      <c r="AH11" s="16" t="s">
        <v>14852</v>
      </c>
      <c r="AI11" s="26">
        <f>IF(B7L204C15=0,0,B7L204C9/B7L204C15)</f>
        <v>627.08605232914226</v>
      </c>
      <c r="AJ11" s="16" t="s">
        <v>14853</v>
      </c>
      <c r="AK11" s="17">
        <f>A1L204C21</f>
        <v>311293.33333333331</v>
      </c>
      <c r="AL11" s="16" t="s">
        <v>14854</v>
      </c>
      <c r="AM11" s="23">
        <f>IF(B7L103C1=0,0,B7L204C17/B7L103C1)</f>
        <v>5.5722597315776827</v>
      </c>
      <c r="AN11" s="16" t="s">
        <v>14855</v>
      </c>
      <c r="AO11" s="23">
        <f>B7L204C18</f>
        <v>5.5722597315776827</v>
      </c>
      <c r="AP11" s="16" t="s">
        <v>14856</v>
      </c>
      <c r="AQ11" s="17">
        <f>B7L204C19*B7L118C1</f>
        <v>12072.649903406229</v>
      </c>
      <c r="AR11" s="16" t="s">
        <v>14857</v>
      </c>
      <c r="AS11" s="17">
        <f>B7L204C20</f>
        <v>12072.649903406229</v>
      </c>
      <c r="AT11" s="16" t="s">
        <v>14858</v>
      </c>
      <c r="AU11" s="17">
        <f>B7L204C21/24</f>
        <v>503.02707930859287</v>
      </c>
      <c r="AV11" s="16" t="s">
        <v>14859</v>
      </c>
      <c r="AW11" s="23">
        <f>B7L204C22</f>
        <v>503.02707930859287</v>
      </c>
      <c r="AX11" s="16" t="s">
        <v>14860</v>
      </c>
      <c r="AY11" s="26">
        <f>IF(B7L204C23=0,0,B7L204C17/B7L204C23)</f>
        <v>618.84011047914908</v>
      </c>
      <c r="AZ11" s="16" t="s">
        <v>14861</v>
      </c>
      <c r="BA11" s="17">
        <f>A1L204C24</f>
        <v>338814.5</v>
      </c>
      <c r="BB11" s="16" t="s">
        <v>14862</v>
      </c>
      <c r="BC11" s="23">
        <f>IF(B7L104C1=0,0,B7L204C25/B7L104C1)</f>
        <v>5.8420250571801668</v>
      </c>
      <c r="BD11" s="16" t="s">
        <v>14863</v>
      </c>
      <c r="BE11" s="23">
        <f>B7L204C26</f>
        <v>5.8420250571801668</v>
      </c>
      <c r="BF11" s="16" t="s">
        <v>14864</v>
      </c>
      <c r="BG11" s="17">
        <f>B7L204C27*B7L119C1</f>
        <v>13229.20294021512</v>
      </c>
      <c r="BH11" s="16" t="s">
        <v>14865</v>
      </c>
      <c r="BI11" s="17">
        <f>B7L204C28</f>
        <v>13229.20294021512</v>
      </c>
      <c r="BJ11" s="16" t="s">
        <v>14866</v>
      </c>
      <c r="BK11" s="23">
        <f>B7L204C29/24</f>
        <v>551.21678917562997</v>
      </c>
      <c r="BL11" s="16" t="s">
        <v>14867</v>
      </c>
      <c r="BM11" s="23">
        <f>B7L204C30</f>
        <v>551.21678917562997</v>
      </c>
      <c r="BN11" s="16" t="s">
        <v>14868</v>
      </c>
      <c r="BO11" s="26">
        <f>IF(B7L204C31=0,0,B7L204C25/B7L204C31)</f>
        <v>614.66650989842424</v>
      </c>
      <c r="BP11" s="16" t="s">
        <v>14869</v>
      </c>
      <c r="BQ11" s="17">
        <f>A1L204C27</f>
        <v>350617.59999999998</v>
      </c>
      <c r="BR11" s="16" t="s">
        <v>14870</v>
      </c>
      <c r="BS11" s="21">
        <f>IF(B7L105C1=0,0,B7L204C33/B7L105C1)</f>
        <v>5.8513481837479162</v>
      </c>
      <c r="BT11" s="16" t="s">
        <v>14871</v>
      </c>
      <c r="BU11" s="23">
        <f>B7L204C34</f>
        <v>5.8513481837479162</v>
      </c>
      <c r="BV11" s="16" t="s">
        <v>14872</v>
      </c>
      <c r="BW11" s="17">
        <f>B7L204C35*B7L120C1</f>
        <v>13049.067008913853</v>
      </c>
      <c r="BX11" s="16" t="s">
        <v>14873</v>
      </c>
      <c r="BY11" s="17">
        <f>B7L204C36</f>
        <v>13049.067008913853</v>
      </c>
      <c r="BZ11" s="16" t="s">
        <v>14874</v>
      </c>
      <c r="CA11" s="23">
        <f>B7L204C37/24</f>
        <v>543.7111253714105</v>
      </c>
      <c r="CB11" s="16" t="s">
        <v>14875</v>
      </c>
      <c r="CC11" s="23">
        <f>B7L204C38</f>
        <v>543.7111253714105</v>
      </c>
      <c r="CD11" s="16" t="s">
        <v>14876</v>
      </c>
      <c r="CE11" s="26">
        <f>IF(B7L204C39=0,0,B7L204C33/B7L204C39)</f>
        <v>644.86008036067346</v>
      </c>
    </row>
    <row r="12" spans="1:83" x14ac:dyDescent="0.3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88317</v>
      </c>
      <c r="F12" s="16" t="s">
        <v>14878</v>
      </c>
      <c r="G12" s="21">
        <f>IF(B7L101C1=0,0,B7L205C1/B7L101C1)</f>
        <v>1.6657376104435035</v>
      </c>
      <c r="H12" s="16" t="s">
        <v>14879</v>
      </c>
      <c r="I12" s="21">
        <f>B7L205C2</f>
        <v>1.6657376104435035</v>
      </c>
      <c r="J12" s="16" t="s">
        <v>14880</v>
      </c>
      <c r="K12" s="17">
        <f>B7L205C3*B7L116C1</f>
        <v>3299.1799000957285</v>
      </c>
      <c r="L12" s="16" t="s">
        <v>14881</v>
      </c>
      <c r="M12" s="17">
        <f>B7L205C4</f>
        <v>3299.1799000957285</v>
      </c>
      <c r="N12" s="16" t="s">
        <v>14882</v>
      </c>
      <c r="O12" s="23">
        <f>B7L205C5/24</f>
        <v>137.46582917065535</v>
      </c>
      <c r="P12" s="16" t="s">
        <v>14883</v>
      </c>
      <c r="Q12" s="23">
        <f>B7L205C6</f>
        <v>137.46582917065535</v>
      </c>
      <c r="R12" s="16" t="s">
        <v>14884</v>
      </c>
      <c r="S12" s="25">
        <f>IF(B7L205C7=0,0,B7L205C1/B7L205C7)</f>
        <v>642.46511684267284</v>
      </c>
      <c r="T12" s="16" t="s">
        <v>14885</v>
      </c>
      <c r="U12" s="17">
        <f>A1L205C18</f>
        <v>84075.5</v>
      </c>
      <c r="V12" s="16" t="s">
        <v>14886</v>
      </c>
      <c r="W12" s="23">
        <f>IF(B7L102C1=0,0,B7L205C9/B7L102C1)</f>
        <v>1.5874816070603361</v>
      </c>
      <c r="X12" s="16" t="s">
        <v>14887</v>
      </c>
      <c r="Y12" s="23">
        <f>B7L205C10</f>
        <v>1.5874816070603361</v>
      </c>
      <c r="Z12" s="16" t="s">
        <v>14888</v>
      </c>
      <c r="AA12" s="17">
        <f>B7L205C11*B7L117C1</f>
        <v>3217.7593370246086</v>
      </c>
      <c r="AB12" s="16" t="s">
        <v>14889</v>
      </c>
      <c r="AC12" s="17">
        <f>B7L205C12</f>
        <v>3217.7593370246086</v>
      </c>
      <c r="AD12" s="16" t="s">
        <v>14890</v>
      </c>
      <c r="AE12" s="23">
        <f>B7L205C13/24</f>
        <v>134.07330570935869</v>
      </c>
      <c r="AF12" s="16" t="s">
        <v>14891</v>
      </c>
      <c r="AG12" s="23">
        <f>B7L205C14</f>
        <v>134.07330570935869</v>
      </c>
      <c r="AH12" s="16" t="s">
        <v>14892</v>
      </c>
      <c r="AI12" s="26">
        <f>IF(B7L205C15=0,0,B7L205C9/B7L205C15)</f>
        <v>627.08605232914226</v>
      </c>
      <c r="AJ12" s="16" t="s">
        <v>14893</v>
      </c>
      <c r="AK12" s="17">
        <f>A1L205C21</f>
        <v>84980.666666666657</v>
      </c>
      <c r="AL12" s="16" t="s">
        <v>14894</v>
      </c>
      <c r="AM12" s="23">
        <f>IF(B7L103C1=0,0,B7L205C17/B7L103C1)</f>
        <v>1.5211837072085037</v>
      </c>
      <c r="AN12" s="16" t="s">
        <v>14895</v>
      </c>
      <c r="AO12" s="23">
        <f>B7L205C18</f>
        <v>1.5211837072085037</v>
      </c>
      <c r="AP12" s="16" t="s">
        <v>14896</v>
      </c>
      <c r="AQ12" s="17">
        <f>B7L205C19*B7L118C1</f>
        <v>3295.7398291795416</v>
      </c>
      <c r="AR12" s="16" t="s">
        <v>14897</v>
      </c>
      <c r="AS12" s="17">
        <f>B7L205C20</f>
        <v>3295.7398291795416</v>
      </c>
      <c r="AT12" s="16" t="s">
        <v>14898</v>
      </c>
      <c r="AU12" s="17">
        <f>B7L205C21/24</f>
        <v>137.3224928824809</v>
      </c>
      <c r="AV12" s="16" t="s">
        <v>14899</v>
      </c>
      <c r="AW12" s="23">
        <f>B7L205C22</f>
        <v>137.3224928824809</v>
      </c>
      <c r="AX12" s="16" t="s">
        <v>14900</v>
      </c>
      <c r="AY12" s="26">
        <f>IF(B7L205C23=0,0,B7L205C17/B7L205C23)</f>
        <v>618.84011047914919</v>
      </c>
      <c r="AZ12" s="16" t="s">
        <v>14901</v>
      </c>
      <c r="BA12" s="17">
        <f>A1L205C24</f>
        <v>88406.75</v>
      </c>
      <c r="BB12" s="16" t="s">
        <v>14902</v>
      </c>
      <c r="BC12" s="23">
        <f>IF(B7L104C1=0,0,B7L205C25/B7L104C1)</f>
        <v>1.5243575724293461</v>
      </c>
      <c r="BD12" s="16" t="s">
        <v>14903</v>
      </c>
      <c r="BE12" s="23">
        <f>B7L205C26</f>
        <v>1.5243575724293461</v>
      </c>
      <c r="BF12" s="16" t="s">
        <v>14904</v>
      </c>
      <c r="BG12" s="17">
        <f>B7L205C27*B7L119C1</f>
        <v>3451.8913359223502</v>
      </c>
      <c r="BH12" s="16" t="s">
        <v>14905</v>
      </c>
      <c r="BI12" s="17">
        <f>B7L205C28</f>
        <v>3451.8913359223502</v>
      </c>
      <c r="BJ12" s="16" t="s">
        <v>14906</v>
      </c>
      <c r="BK12" s="23">
        <f>B7L205C29/24</f>
        <v>143.82880566343127</v>
      </c>
      <c r="BL12" s="16" t="s">
        <v>14907</v>
      </c>
      <c r="BM12" s="23">
        <f>B7L205C30</f>
        <v>143.82880566343127</v>
      </c>
      <c r="BN12" s="16" t="s">
        <v>14908</v>
      </c>
      <c r="BO12" s="26">
        <f>IF(B7L205C31=0,0,B7L205C25/B7L205C31)</f>
        <v>614.66650989842412</v>
      </c>
      <c r="BP12" s="16" t="s">
        <v>14909</v>
      </c>
      <c r="BQ12" s="17">
        <f>A1L205C27</f>
        <v>92077</v>
      </c>
      <c r="BR12" s="16" t="s">
        <v>14910</v>
      </c>
      <c r="BS12" s="21">
        <f>IF(B7L105C1=0,0,B7L205C33/B7L105C1)</f>
        <v>1.5366444431624564</v>
      </c>
      <c r="BT12" s="16" t="s">
        <v>14911</v>
      </c>
      <c r="BU12" s="23">
        <f>B7L205C34</f>
        <v>1.5366444431624564</v>
      </c>
      <c r="BV12" s="16" t="s">
        <v>14912</v>
      </c>
      <c r="BW12" s="17">
        <f>B7L205C35*B7L120C1</f>
        <v>3426.864318789932</v>
      </c>
      <c r="BX12" s="16" t="s">
        <v>14913</v>
      </c>
      <c r="BY12" s="17">
        <f>B7L205C36</f>
        <v>3426.864318789932</v>
      </c>
      <c r="BZ12" s="16" t="s">
        <v>14914</v>
      </c>
      <c r="CA12" s="23">
        <f>B7L205C37/24</f>
        <v>142.78601328291384</v>
      </c>
      <c r="CB12" s="16" t="s">
        <v>14915</v>
      </c>
      <c r="CC12" s="23">
        <f>B7L205C38</f>
        <v>142.78601328291384</v>
      </c>
      <c r="CD12" s="16" t="s">
        <v>14916</v>
      </c>
      <c r="CE12" s="26">
        <f>IF(B7L205C39=0,0,B7L205C33/B7L205C39)</f>
        <v>644.86008036067335</v>
      </c>
    </row>
    <row r="13" spans="1:83" x14ac:dyDescent="0.3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181953</v>
      </c>
      <c r="F13" s="16" t="s">
        <v>14918</v>
      </c>
      <c r="G13" s="21">
        <f>IF(B7L101C1=0,0,B7L206C1/B7L101C1)</f>
        <v>3.4317963181836659</v>
      </c>
      <c r="H13" s="16" t="s">
        <v>14919</v>
      </c>
      <c r="I13" s="21">
        <f>B7L206C2</f>
        <v>3.4317963181836659</v>
      </c>
      <c r="J13" s="16" t="s">
        <v>14920</v>
      </c>
      <c r="K13" s="17">
        <f>B7L206C3*B7L116C1</f>
        <v>6797.0569693503876</v>
      </c>
      <c r="L13" s="16" t="s">
        <v>14921</v>
      </c>
      <c r="M13" s="17">
        <f>B7L206C4</f>
        <v>6797.0569693503876</v>
      </c>
      <c r="N13" s="16" t="s">
        <v>14922</v>
      </c>
      <c r="O13" s="23">
        <f>B7L206C5/24</f>
        <v>283.21070705626613</v>
      </c>
      <c r="P13" s="16" t="s">
        <v>14923</v>
      </c>
      <c r="Q13" s="23">
        <f>B7L206C6</f>
        <v>283.21070705626613</v>
      </c>
      <c r="R13" s="16" t="s">
        <v>14924</v>
      </c>
      <c r="S13" s="25">
        <f>IF(B7L206C7=0,0,B7L206C1/B7L206C7)</f>
        <v>642.46511684267284</v>
      </c>
      <c r="T13" s="16" t="s">
        <v>14925</v>
      </c>
      <c r="U13" s="17">
        <f>A1L206C18</f>
        <v>172525.5</v>
      </c>
      <c r="V13" s="16" t="s">
        <v>14926</v>
      </c>
      <c r="W13" s="23">
        <f>IF(B7L102C1=0,0,B7L206C9/B7L102C1)</f>
        <v>3.2575608589766105</v>
      </c>
      <c r="X13" s="16" t="s">
        <v>14927</v>
      </c>
      <c r="Y13" s="23">
        <f>B7L206C10</f>
        <v>3.2575608589766105</v>
      </c>
      <c r="Z13" s="16" t="s">
        <v>14928</v>
      </c>
      <c r="AA13" s="17">
        <f>B7L206C11*B7L117C1</f>
        <v>6602.9406723699421</v>
      </c>
      <c r="AB13" s="16" t="s">
        <v>14929</v>
      </c>
      <c r="AC13" s="17">
        <f>B7L206C12</f>
        <v>6602.9406723699421</v>
      </c>
      <c r="AD13" s="16" t="s">
        <v>14930</v>
      </c>
      <c r="AE13" s="23">
        <f>B7L206C13/24</f>
        <v>275.12252801541428</v>
      </c>
      <c r="AF13" s="16" t="s">
        <v>14931</v>
      </c>
      <c r="AG13" s="23">
        <f>B7L206C14</f>
        <v>275.12252801541428</v>
      </c>
      <c r="AH13" s="16" t="s">
        <v>14932</v>
      </c>
      <c r="AI13" s="26">
        <f>IF(B7L206C15=0,0,B7L206C9/B7L206C15)</f>
        <v>627.08605232914238</v>
      </c>
      <c r="AJ13" s="16" t="s">
        <v>14933</v>
      </c>
      <c r="AK13" s="17">
        <f>A1L206C21</f>
        <v>176141</v>
      </c>
      <c r="AL13" s="16" t="s">
        <v>14934</v>
      </c>
      <c r="AM13" s="23">
        <f>IF(B7L103C1=0,0,B7L206C17/B7L103C1)</f>
        <v>3.1529856128619032</v>
      </c>
      <c r="AN13" s="16" t="s">
        <v>14935</v>
      </c>
      <c r="AO13" s="23">
        <f>B7L206C18</f>
        <v>3.1529856128619032</v>
      </c>
      <c r="AP13" s="16" t="s">
        <v>14936</v>
      </c>
      <c r="AQ13" s="17">
        <f>B7L206C19*B7L118C1</f>
        <v>6831.1409173637194</v>
      </c>
      <c r="AR13" s="16" t="s">
        <v>14937</v>
      </c>
      <c r="AS13" s="17">
        <f>B7L206C20</f>
        <v>6831.1409173637194</v>
      </c>
      <c r="AT13" s="16" t="s">
        <v>14938</v>
      </c>
      <c r="AU13" s="17">
        <f>B7L206C21/24</f>
        <v>284.63087155682166</v>
      </c>
      <c r="AV13" s="16" t="s">
        <v>14939</v>
      </c>
      <c r="AW13" s="23">
        <f>B7L206C22</f>
        <v>284.63087155682166</v>
      </c>
      <c r="AX13" s="16" t="s">
        <v>14940</v>
      </c>
      <c r="AY13" s="26">
        <f>IF(B7L206C23=0,0,B7L206C17/B7L206C23)</f>
        <v>618.84011047914908</v>
      </c>
      <c r="AZ13" s="16" t="s">
        <v>14941</v>
      </c>
      <c r="BA13" s="17">
        <f>A1L206C24</f>
        <v>180834.25</v>
      </c>
      <c r="BB13" s="16" t="s">
        <v>14942</v>
      </c>
      <c r="BC13" s="23">
        <f>IF(B7L104C1=0,0,B7L206C25/B7L104C1)</f>
        <v>3.1180431170932255</v>
      </c>
      <c r="BD13" s="16" t="s">
        <v>14943</v>
      </c>
      <c r="BE13" s="23">
        <f>B7L206C26</f>
        <v>3.1180431170932255</v>
      </c>
      <c r="BF13" s="16" t="s">
        <v>14944</v>
      </c>
      <c r="BG13" s="17">
        <f>B7L206C27*B7L119C1</f>
        <v>7060.775119694099</v>
      </c>
      <c r="BH13" s="16" t="s">
        <v>14945</v>
      </c>
      <c r="BI13" s="17">
        <f>B7L206C28</f>
        <v>7060.775119694099</v>
      </c>
      <c r="BJ13" s="16" t="s">
        <v>14946</v>
      </c>
      <c r="BK13" s="23">
        <f>B7L206C29/24</f>
        <v>294.19896332058744</v>
      </c>
      <c r="BL13" s="16" t="s">
        <v>14947</v>
      </c>
      <c r="BM13" s="23">
        <f>B7L206C30</f>
        <v>294.19896332058744</v>
      </c>
      <c r="BN13" s="16" t="s">
        <v>14948</v>
      </c>
      <c r="BO13" s="26">
        <f>IF(B7L206C31=0,0,B7L206C25/B7L206C31)</f>
        <v>614.66650989842424</v>
      </c>
      <c r="BP13" s="16" t="s">
        <v>14949</v>
      </c>
      <c r="BQ13" s="17">
        <f>A1L206C27</f>
        <v>185822.8</v>
      </c>
      <c r="BR13" s="16" t="s">
        <v>14950</v>
      </c>
      <c r="BS13" s="21">
        <f>IF(B7L105C1=0,0,B7L206C33/B7L105C1)</f>
        <v>3.1011389710013195</v>
      </c>
      <c r="BT13" s="16" t="s">
        <v>14951</v>
      </c>
      <c r="BU13" s="23">
        <f>B7L206C34</f>
        <v>3.1011389710013195</v>
      </c>
      <c r="BV13" s="16" t="s">
        <v>14952</v>
      </c>
      <c r="BW13" s="17">
        <f>B7L206C35*B7L120C1</f>
        <v>6915.836994446363</v>
      </c>
      <c r="BX13" s="16" t="s">
        <v>14953</v>
      </c>
      <c r="BY13" s="17">
        <f>B7L206C36</f>
        <v>6915.836994446363</v>
      </c>
      <c r="BZ13" s="16" t="s">
        <v>14954</v>
      </c>
      <c r="CA13" s="23">
        <f>B7L206C37/24</f>
        <v>288.15987476859846</v>
      </c>
      <c r="CB13" s="16" t="s">
        <v>14955</v>
      </c>
      <c r="CC13" s="23">
        <f>B7L206C38</f>
        <v>288.15987476859846</v>
      </c>
      <c r="CD13" s="16" t="s">
        <v>14956</v>
      </c>
      <c r="CE13" s="26">
        <f>IF(B7L206C39=0,0,B7L206C33/B7L206C39)</f>
        <v>644.86008036067346</v>
      </c>
    </row>
    <row r="14" spans="1:83" x14ac:dyDescent="0.3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57772</v>
      </c>
      <c r="F14" s="16" t="s">
        <v>14958</v>
      </c>
      <c r="G14" s="21">
        <f>IF(B7L101C1=0,0,B7L207C1/B7L101C1)</f>
        <v>1.0896315910927918</v>
      </c>
      <c r="H14" s="16" t="s">
        <v>14959</v>
      </c>
      <c r="I14" s="21">
        <f>B7L207C2</f>
        <v>1.0896315910927918</v>
      </c>
      <c r="J14" s="16" t="s">
        <v>14960</v>
      </c>
      <c r="K14" s="17">
        <f>B7L207C3*B7L116C1</f>
        <v>2158.1374048974767</v>
      </c>
      <c r="L14" s="16" t="s">
        <v>14961</v>
      </c>
      <c r="M14" s="17">
        <f>B7L207C4</f>
        <v>2158.1374048974767</v>
      </c>
      <c r="N14" s="16" t="s">
        <v>14962</v>
      </c>
      <c r="O14" s="23">
        <f>B7L207C5/24</f>
        <v>89.922391870728191</v>
      </c>
      <c r="P14" s="16" t="s">
        <v>14963</v>
      </c>
      <c r="Q14" s="23">
        <f>B7L207C6</f>
        <v>89.922391870728191</v>
      </c>
      <c r="R14" s="16" t="s">
        <v>14964</v>
      </c>
      <c r="S14" s="25">
        <f>IF(B7L207C7=0,0,B7L207C1/B7L207C7)</f>
        <v>642.46511684267284</v>
      </c>
      <c r="T14" s="16" t="s">
        <v>14965</v>
      </c>
      <c r="U14" s="17">
        <f>A1L207C18</f>
        <v>55185.5</v>
      </c>
      <c r="V14" s="16" t="s">
        <v>14966</v>
      </c>
      <c r="W14" s="23">
        <f>IF(B7L102C1=0,0,B7L207C9/B7L102C1)</f>
        <v>1.0419916173728159</v>
      </c>
      <c r="X14" s="16" t="s">
        <v>14967</v>
      </c>
      <c r="Y14" s="23">
        <f>B7L207C10</f>
        <v>1.0419916173728159</v>
      </c>
      <c r="Z14" s="16" t="s">
        <v>14968</v>
      </c>
      <c r="AA14" s="17">
        <f>B7L207C11*B7L117C1</f>
        <v>2112.0737657625768</v>
      </c>
      <c r="AB14" s="16" t="s">
        <v>14969</v>
      </c>
      <c r="AC14" s="17">
        <f>B7L207C12</f>
        <v>2112.0737657625768</v>
      </c>
      <c r="AD14" s="16" t="s">
        <v>14970</v>
      </c>
      <c r="AE14" s="23">
        <f>B7L207C13/24</f>
        <v>88.003073573440702</v>
      </c>
      <c r="AF14" s="16" t="s">
        <v>14971</v>
      </c>
      <c r="AG14" s="23">
        <f>B7L207C14</f>
        <v>88.003073573440702</v>
      </c>
      <c r="AH14" s="16" t="s">
        <v>14972</v>
      </c>
      <c r="AI14" s="26">
        <f>IF(B7L207C15=0,0,B7L207C9/B7L207C15)</f>
        <v>627.08605232914238</v>
      </c>
      <c r="AJ14" s="16" t="s">
        <v>14973</v>
      </c>
      <c r="AK14" s="17">
        <f>A1L207C21</f>
        <v>57208</v>
      </c>
      <c r="AL14" s="16" t="s">
        <v>14974</v>
      </c>
      <c r="AM14" s="23">
        <f>IF(B7L103C1=0,0,B7L207C17/B7L103C1)</f>
        <v>1.0240432434277298</v>
      </c>
      <c r="AN14" s="16" t="s">
        <v>14975</v>
      </c>
      <c r="AO14" s="23">
        <f>B7L207C18</f>
        <v>1.0240432434277298</v>
      </c>
      <c r="AP14" s="16" t="s">
        <v>14976</v>
      </c>
      <c r="AQ14" s="17">
        <f>B7L207C19*B7L118C1</f>
        <v>2218.6538602627647</v>
      </c>
      <c r="AR14" s="16" t="s">
        <v>14977</v>
      </c>
      <c r="AS14" s="17">
        <f>B7L207C20</f>
        <v>2218.6538602627647</v>
      </c>
      <c r="AT14" s="16" t="s">
        <v>14978</v>
      </c>
      <c r="AU14" s="17">
        <f>B7L207C21/24</f>
        <v>92.443910844281859</v>
      </c>
      <c r="AV14" s="16" t="s">
        <v>14979</v>
      </c>
      <c r="AW14" s="23">
        <f>B7L207C22</f>
        <v>92.443910844281859</v>
      </c>
      <c r="AX14" s="16" t="s">
        <v>14980</v>
      </c>
      <c r="AY14" s="26">
        <f>IF(B7L207C23=0,0,B7L207C17/B7L207C23)</f>
        <v>618.84011047914919</v>
      </c>
      <c r="AZ14" s="16" t="s">
        <v>14981</v>
      </c>
      <c r="BA14" s="17">
        <f>A1L207C24</f>
        <v>58846</v>
      </c>
      <c r="BB14" s="16" t="s">
        <v>14982</v>
      </c>
      <c r="BC14" s="23">
        <f>IF(B7L104C1=0,0,B7L207C25/B7L104C1)</f>
        <v>1.0146549410217807</v>
      </c>
      <c r="BD14" s="16" t="s">
        <v>14983</v>
      </c>
      <c r="BE14" s="23">
        <f>B7L207C26</f>
        <v>1.0146549410217807</v>
      </c>
      <c r="BF14" s="16" t="s">
        <v>14984</v>
      </c>
      <c r="BG14" s="17">
        <f>B7L207C27*B7L119C1</f>
        <v>2297.6752064032062</v>
      </c>
      <c r="BH14" s="16" t="s">
        <v>14985</v>
      </c>
      <c r="BI14" s="17">
        <f>B7L207C28</f>
        <v>2297.6752064032062</v>
      </c>
      <c r="BJ14" s="16" t="s">
        <v>14986</v>
      </c>
      <c r="BK14" s="23">
        <f>B7L207C29/24</f>
        <v>95.736466933466929</v>
      </c>
      <c r="BL14" s="16" t="s">
        <v>14987</v>
      </c>
      <c r="BM14" s="23">
        <f>B7L207C30</f>
        <v>95.736466933466929</v>
      </c>
      <c r="BN14" s="16" t="s">
        <v>14988</v>
      </c>
      <c r="BO14" s="26">
        <f>IF(B7L207C31=0,0,B7L207C25/B7L207C31)</f>
        <v>614.66650989842412</v>
      </c>
      <c r="BP14" s="16" t="s">
        <v>14989</v>
      </c>
      <c r="BQ14" s="17">
        <f>A1L207C27</f>
        <v>57810.2</v>
      </c>
      <c r="BR14" s="16" t="s">
        <v>14990</v>
      </c>
      <c r="BS14" s="21">
        <f>IF(B7L105C1=0,0,B7L207C33/B7L105C1)</f>
        <v>0.96477646522052452</v>
      </c>
      <c r="BT14" s="16" t="s">
        <v>14991</v>
      </c>
      <c r="BU14" s="23">
        <f>B7L207C34</f>
        <v>0.96477646522052452</v>
      </c>
      <c r="BV14" s="16" t="s">
        <v>14992</v>
      </c>
      <c r="BW14" s="17">
        <f>B7L207C35*B7L120C1</f>
        <v>2151.5439430271376</v>
      </c>
      <c r="BX14" s="16" t="s">
        <v>14993</v>
      </c>
      <c r="BY14" s="17">
        <f>B7L207C36</f>
        <v>2151.5439430271376</v>
      </c>
      <c r="BZ14" s="16" t="s">
        <v>14994</v>
      </c>
      <c r="CA14" s="23">
        <f>B7L207C37/24</f>
        <v>89.647664292797401</v>
      </c>
      <c r="CB14" s="16" t="s">
        <v>14995</v>
      </c>
      <c r="CC14" s="23">
        <f>B7L207C38</f>
        <v>89.647664292797401</v>
      </c>
      <c r="CD14" s="16" t="s">
        <v>14996</v>
      </c>
      <c r="CE14" s="26">
        <f>IF(B7L207C39=0,0,B7L207C33/B7L207C39)</f>
        <v>644.86008036067335</v>
      </c>
    </row>
    <row r="15" spans="1:83" x14ac:dyDescent="0.3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63484</v>
      </c>
      <c r="F15" s="16" t="s">
        <v>14998</v>
      </c>
      <c r="G15" s="21">
        <f>IF(B7L101C1=0,0,B7L208C1/B7L101C1)</f>
        <v>1.1973650198873986</v>
      </c>
      <c r="H15" s="16" t="s">
        <v>14999</v>
      </c>
      <c r="I15" s="21">
        <f>B7L208C2</f>
        <v>1.1973650198873986</v>
      </c>
      <c r="J15" s="16" t="s">
        <v>15000</v>
      </c>
      <c r="K15" s="17">
        <f>B7L208C3*B7L116C1</f>
        <v>2371.5155267692203</v>
      </c>
      <c r="L15" s="16" t="s">
        <v>15001</v>
      </c>
      <c r="M15" s="17">
        <f>B7L208C4</f>
        <v>2371.5155267692203</v>
      </c>
      <c r="N15" s="16" t="s">
        <v>15002</v>
      </c>
      <c r="O15" s="23">
        <f>B7L208C5/24</f>
        <v>98.813146948717517</v>
      </c>
      <c r="P15" s="16" t="s">
        <v>15003</v>
      </c>
      <c r="Q15" s="23">
        <f>B7L208C6</f>
        <v>98.813146948717517</v>
      </c>
      <c r="R15" s="16" t="s">
        <v>15004</v>
      </c>
      <c r="S15" s="25">
        <f>IF(B7L208C7=0,0,B7L208C1/B7L208C7)</f>
        <v>642.46511684267284</v>
      </c>
      <c r="T15" s="16" t="s">
        <v>15005</v>
      </c>
      <c r="U15" s="17">
        <f>A1L208C18</f>
        <v>62250.5</v>
      </c>
      <c r="V15" s="16" t="s">
        <v>15006</v>
      </c>
      <c r="W15" s="23">
        <f>IF(B7L102C1=0,0,B7L208C9/B7L102C1)</f>
        <v>1.1753902597107297</v>
      </c>
      <c r="X15" s="16" t="s">
        <v>15007</v>
      </c>
      <c r="Y15" s="23">
        <f>B7L208C10</f>
        <v>1.1753902597107297</v>
      </c>
      <c r="Z15" s="16" t="s">
        <v>15008</v>
      </c>
      <c r="AA15" s="17">
        <f>B7L208C11*B7L117C1</f>
        <v>2382.4672777378714</v>
      </c>
      <c r="AB15" s="16" t="s">
        <v>15009</v>
      </c>
      <c r="AC15" s="17">
        <f>B7L208C12</f>
        <v>2382.4672777378714</v>
      </c>
      <c r="AD15" s="16" t="s">
        <v>15010</v>
      </c>
      <c r="AE15" s="23">
        <f>B7L208C13/24</f>
        <v>99.269469905744643</v>
      </c>
      <c r="AF15" s="16" t="s">
        <v>15011</v>
      </c>
      <c r="AG15" s="23">
        <f>B7L208C14</f>
        <v>99.269469905744643</v>
      </c>
      <c r="AH15" s="16" t="s">
        <v>15012</v>
      </c>
      <c r="AI15" s="26">
        <f>IF(B7L208C15=0,0,B7L208C9/B7L208C15)</f>
        <v>627.08605232914226</v>
      </c>
      <c r="AJ15" s="16" t="s">
        <v>15013</v>
      </c>
      <c r="AK15" s="17">
        <f>A1L208C21</f>
        <v>64421.333333333328</v>
      </c>
      <c r="AL15" s="16" t="s">
        <v>15014</v>
      </c>
      <c r="AM15" s="23">
        <f>IF(B7L103C1=0,0,B7L208C17/B7L103C1)</f>
        <v>1.1531644373620051</v>
      </c>
      <c r="AN15" s="16" t="s">
        <v>15015</v>
      </c>
      <c r="AO15" s="23">
        <f>B7L208C18</f>
        <v>1.1531644373620051</v>
      </c>
      <c r="AP15" s="16" t="s">
        <v>15016</v>
      </c>
      <c r="AQ15" s="17">
        <f>B7L208C19*B7L118C1</f>
        <v>2498.4030185161923</v>
      </c>
      <c r="AR15" s="16" t="s">
        <v>15017</v>
      </c>
      <c r="AS15" s="17">
        <f>B7L208C20</f>
        <v>2498.4030185161923</v>
      </c>
      <c r="AT15" s="16" t="s">
        <v>15018</v>
      </c>
      <c r="AU15" s="17">
        <f>B7L208C21/24</f>
        <v>104.10012577150802</v>
      </c>
      <c r="AV15" s="16" t="s">
        <v>15019</v>
      </c>
      <c r="AW15" s="23">
        <f>B7L208C22</f>
        <v>104.10012577150802</v>
      </c>
      <c r="AX15" s="16" t="s">
        <v>15020</v>
      </c>
      <c r="AY15" s="26">
        <f>IF(B7L208C23=0,0,B7L208C17/B7L208C23)</f>
        <v>618.84011047914896</v>
      </c>
      <c r="AZ15" s="16" t="s">
        <v>15021</v>
      </c>
      <c r="BA15" s="17">
        <f>A1L208C24</f>
        <v>66422.5</v>
      </c>
      <c r="BB15" s="16" t="s">
        <v>15022</v>
      </c>
      <c r="BC15" s="23">
        <f>IF(B7L104C1=0,0,B7L208C25/B7L104C1)</f>
        <v>1.1452931009757541</v>
      </c>
      <c r="BD15" s="16" t="s">
        <v>15023</v>
      </c>
      <c r="BE15" s="23">
        <f>B7L208C26</f>
        <v>1.1452931009757541</v>
      </c>
      <c r="BF15" s="16" t="s">
        <v>15024</v>
      </c>
      <c r="BG15" s="17">
        <f>B7L208C27*B7L119C1</f>
        <v>2593.5039152587592</v>
      </c>
      <c r="BH15" s="16" t="s">
        <v>15025</v>
      </c>
      <c r="BI15" s="17">
        <f>B7L208C28</f>
        <v>2593.5039152587592</v>
      </c>
      <c r="BJ15" s="16" t="s">
        <v>15026</v>
      </c>
      <c r="BK15" s="23">
        <f>B7L208C29/24</f>
        <v>108.06266313578163</v>
      </c>
      <c r="BL15" s="16" t="s">
        <v>15027</v>
      </c>
      <c r="BM15" s="23">
        <f>B7L208C30</f>
        <v>108.06266313578163</v>
      </c>
      <c r="BN15" s="16" t="s">
        <v>15028</v>
      </c>
      <c r="BO15" s="26">
        <f>IF(B7L208C31=0,0,B7L208C25/B7L208C31)</f>
        <v>614.66650989842424</v>
      </c>
      <c r="BP15" s="16" t="s">
        <v>15029</v>
      </c>
      <c r="BQ15" s="17">
        <f>A1L208C27</f>
        <v>67798.399999999994</v>
      </c>
      <c r="BR15" s="16" t="s">
        <v>15030</v>
      </c>
      <c r="BS15" s="21">
        <f>IF(B7L105C1=0,0,B7L208C33/B7L105C1)</f>
        <v>1.1314664315225895</v>
      </c>
      <c r="BT15" s="16" t="s">
        <v>15031</v>
      </c>
      <c r="BU15" s="23">
        <f>B7L208C34</f>
        <v>1.1314664315225895</v>
      </c>
      <c r="BV15" s="16" t="s">
        <v>15032</v>
      </c>
      <c r="BW15" s="17">
        <f>B7L208C35*B7L120C1</f>
        <v>2523.2785367795141</v>
      </c>
      <c r="BX15" s="16" t="s">
        <v>15033</v>
      </c>
      <c r="BY15" s="17">
        <f>B7L208C36</f>
        <v>2523.2785367795141</v>
      </c>
      <c r="BZ15" s="16" t="s">
        <v>15034</v>
      </c>
      <c r="CA15" s="23">
        <f>B7L208C37/24</f>
        <v>105.13660569914641</v>
      </c>
      <c r="CB15" s="16" t="s">
        <v>15035</v>
      </c>
      <c r="CC15" s="23">
        <f>B7L208C38</f>
        <v>105.13660569914641</v>
      </c>
      <c r="CD15" s="16" t="s">
        <v>15036</v>
      </c>
      <c r="CE15" s="26">
        <f>IF(B7L208C39=0,0,B7L208C33/B7L208C39)</f>
        <v>644.86008036067346</v>
      </c>
    </row>
    <row r="16" spans="1:83" x14ac:dyDescent="0.3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12849</v>
      </c>
      <c r="F16" s="16" t="s">
        <v>15038</v>
      </c>
      <c r="G16" s="21">
        <f>IF(B7L101C1=0,0,B7L209C1/B7L101C1)</f>
        <v>0.24234363210467497</v>
      </c>
      <c r="H16" s="16" t="s">
        <v>15039</v>
      </c>
      <c r="I16" s="21">
        <f>B7L209C2</f>
        <v>0.24234363210467497</v>
      </c>
      <c r="J16" s="16" t="s">
        <v>15040</v>
      </c>
      <c r="K16" s="17">
        <f>B7L209C3*B7L116C1</f>
        <v>479.98870587010452</v>
      </c>
      <c r="L16" s="16" t="s">
        <v>15041</v>
      </c>
      <c r="M16" s="23">
        <f>B7L209C4</f>
        <v>479.98870587010452</v>
      </c>
      <c r="N16" s="16" t="s">
        <v>15042</v>
      </c>
      <c r="O16" s="23">
        <f>B7L209C5/24</f>
        <v>19.999529411254354</v>
      </c>
      <c r="P16" s="16" t="s">
        <v>15043</v>
      </c>
      <c r="Q16" s="23">
        <f>B7L209C6</f>
        <v>19.999529411254354</v>
      </c>
      <c r="R16" s="16" t="s">
        <v>15044</v>
      </c>
      <c r="S16" s="25">
        <f>IF(B7L209C7=0,0,B7L209C1/B7L209C7)</f>
        <v>642.46511684267284</v>
      </c>
      <c r="T16" s="16" t="s">
        <v>15045</v>
      </c>
      <c r="U16" s="17">
        <f>A1L209C18</f>
        <v>13856.5</v>
      </c>
      <c r="V16" s="16" t="s">
        <v>15046</v>
      </c>
      <c r="W16" s="23">
        <f>IF(B7L102C1=0,0,B7L209C9/B7L102C1)</f>
        <v>0.26163316172049583</v>
      </c>
      <c r="X16" s="16" t="s">
        <v>15047</v>
      </c>
      <c r="Y16" s="23">
        <f>B7L209C10</f>
        <v>0.26163316172049583</v>
      </c>
      <c r="Z16" s="16" t="s">
        <v>15048</v>
      </c>
      <c r="AA16" s="23">
        <f>B7L209C11*B7L117C1</f>
        <v>530.31956103123366</v>
      </c>
      <c r="AB16" s="16" t="s">
        <v>15049</v>
      </c>
      <c r="AC16" s="23">
        <f>B7L209C12</f>
        <v>530.31956103123366</v>
      </c>
      <c r="AD16" s="16" t="s">
        <v>15050</v>
      </c>
      <c r="AE16" s="23">
        <f>B7L209C13/24</f>
        <v>22.096648376301403</v>
      </c>
      <c r="AF16" s="16" t="s">
        <v>15051</v>
      </c>
      <c r="AG16" s="23">
        <f>B7L209C14</f>
        <v>22.096648376301403</v>
      </c>
      <c r="AH16" s="16" t="s">
        <v>15052</v>
      </c>
      <c r="AI16" s="26">
        <f>IF(B7L209C15=0,0,B7L209C9/B7L209C15)</f>
        <v>627.08605232914238</v>
      </c>
      <c r="AJ16" s="16" t="s">
        <v>15053</v>
      </c>
      <c r="AK16" s="17">
        <f>A1L209C21</f>
        <v>16208.666666666666</v>
      </c>
      <c r="AL16" s="16" t="s">
        <v>15054</v>
      </c>
      <c r="AM16" s="23">
        <f>IF(B7L103C1=0,0,B7L209C17/B7L103C1)</f>
        <v>0.29014081221109395</v>
      </c>
      <c r="AN16" s="16" t="s">
        <v>15055</v>
      </c>
      <c r="AO16" s="23">
        <f>B7L209C18</f>
        <v>0.29014081221109395</v>
      </c>
      <c r="AP16" s="16" t="s">
        <v>15056</v>
      </c>
      <c r="AQ16" s="23">
        <f>B7L209C19*B7L118C1</f>
        <v>628.60825181290022</v>
      </c>
      <c r="AR16" s="16" t="s">
        <v>15057</v>
      </c>
      <c r="AS16" s="23">
        <f>B7L209C20</f>
        <v>628.60825181290022</v>
      </c>
      <c r="AT16" s="16" t="s">
        <v>15058</v>
      </c>
      <c r="AU16" s="17">
        <f>B7L209C21/24</f>
        <v>26.192010492204176</v>
      </c>
      <c r="AV16" s="16" t="s">
        <v>15059</v>
      </c>
      <c r="AW16" s="23">
        <f>B7L209C22</f>
        <v>26.192010492204176</v>
      </c>
      <c r="AX16" s="16" t="s">
        <v>15060</v>
      </c>
      <c r="AY16" s="26">
        <f>IF(B7L209C23=0,0,B7L209C17/B7L209C23)</f>
        <v>618.84011047914919</v>
      </c>
      <c r="AZ16" s="16" t="s">
        <v>15061</v>
      </c>
      <c r="BA16" s="17">
        <f>A1L209C24</f>
        <v>18596</v>
      </c>
      <c r="BB16" s="16" t="s">
        <v>15062</v>
      </c>
      <c r="BC16" s="23">
        <f>IF(B7L104C1=0,0,B7L209C25/B7L104C1)</f>
        <v>0.32064241041431929</v>
      </c>
      <c r="BD16" s="16" t="s">
        <v>15063</v>
      </c>
      <c r="BE16" s="23">
        <f>B7L209C26</f>
        <v>0.32064241041431929</v>
      </c>
      <c r="BF16" s="16" t="s">
        <v>15064</v>
      </c>
      <c r="BG16" s="23">
        <f>B7L209C27*B7L119C1</f>
        <v>726.09129147731392</v>
      </c>
      <c r="BH16" s="16" t="s">
        <v>15065</v>
      </c>
      <c r="BI16" s="23">
        <f>B7L209C28</f>
        <v>726.09129147731392</v>
      </c>
      <c r="BJ16" s="16" t="s">
        <v>15066</v>
      </c>
      <c r="BK16" s="23">
        <f>B7L209C29/24</f>
        <v>30.253803811554747</v>
      </c>
      <c r="BL16" s="16" t="s">
        <v>15067</v>
      </c>
      <c r="BM16" s="23">
        <f>B7L209C30</f>
        <v>30.253803811554747</v>
      </c>
      <c r="BN16" s="16" t="s">
        <v>15068</v>
      </c>
      <c r="BO16" s="26">
        <f>IF(B7L209C31=0,0,B7L209C25/B7L209C31)</f>
        <v>614.66650989842424</v>
      </c>
      <c r="BP16" s="16" t="s">
        <v>15069</v>
      </c>
      <c r="BQ16" s="17">
        <f>A1L209C27</f>
        <v>19495.599999999999</v>
      </c>
      <c r="BR16" s="16" t="s">
        <v>15070</v>
      </c>
      <c r="BS16" s="21">
        <f>IF(B7L105C1=0,0,B7L209C33/B7L105C1)</f>
        <v>0.32535601079659399</v>
      </c>
      <c r="BT16" s="16" t="s">
        <v>15071</v>
      </c>
      <c r="BU16" s="23">
        <f>B7L209C34</f>
        <v>0.32535601079659399</v>
      </c>
      <c r="BV16" s="16" t="s">
        <v>15072</v>
      </c>
      <c r="BW16" s="23">
        <f>B7L209C35*B7L120C1</f>
        <v>725.57507318223873</v>
      </c>
      <c r="BX16" s="16" t="s">
        <v>15073</v>
      </c>
      <c r="BY16" s="23">
        <f>B7L209C36</f>
        <v>725.57507318223873</v>
      </c>
      <c r="BZ16" s="16" t="s">
        <v>15074</v>
      </c>
      <c r="CA16" s="23">
        <f>B7L209C37/24</f>
        <v>30.232294715926614</v>
      </c>
      <c r="CB16" s="16" t="s">
        <v>15075</v>
      </c>
      <c r="CC16" s="23">
        <f>B7L209C38</f>
        <v>30.232294715926614</v>
      </c>
      <c r="CD16" s="16" t="s">
        <v>15076</v>
      </c>
      <c r="CE16" s="26">
        <f>IF(B7L209C39=0,0,B7L209C33/B7L209C39)</f>
        <v>644.86008036067346</v>
      </c>
    </row>
    <row r="17" spans="1:83" x14ac:dyDescent="0.3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3354</v>
      </c>
      <c r="F17" s="16" t="s">
        <v>15078</v>
      </c>
      <c r="G17" s="21">
        <f>IF(B7L101C1=0,0,B7L210C1/B7L101C1)</f>
        <v>6.3259439806917256E-2</v>
      </c>
      <c r="H17" s="16" t="s">
        <v>15079</v>
      </c>
      <c r="I17" s="21">
        <f>B7L210C2</f>
        <v>6.3259439806917256E-2</v>
      </c>
      <c r="J17" s="16" t="s">
        <v>15080</v>
      </c>
      <c r="K17" s="17">
        <f>B7L210C3*B7L116C1</f>
        <v>125.29240559485801</v>
      </c>
      <c r="L17" s="16" t="s">
        <v>15081</v>
      </c>
      <c r="M17" s="23">
        <f>B7L210C4</f>
        <v>125.29240559485801</v>
      </c>
      <c r="N17" s="16" t="s">
        <v>15082</v>
      </c>
      <c r="O17" s="23">
        <f>B7L210C5/24</f>
        <v>5.2205168997857507</v>
      </c>
      <c r="P17" s="16" t="s">
        <v>15083</v>
      </c>
      <c r="Q17" s="23">
        <f>B7L210C6</f>
        <v>5.2205168997857507</v>
      </c>
      <c r="R17" s="16" t="s">
        <v>15084</v>
      </c>
      <c r="S17" s="25">
        <f>IF(B7L210C7=0,0,B7L210C1/B7L210C7)</f>
        <v>642.46511684267273</v>
      </c>
      <c r="T17" s="16" t="s">
        <v>15085</v>
      </c>
      <c r="U17" s="17">
        <f>A1L210C18</f>
        <v>3466.5</v>
      </c>
      <c r="V17" s="16" t="s">
        <v>15086</v>
      </c>
      <c r="W17" s="23">
        <f>IF(B7L102C1=0,0,B7L210C9/B7L102C1)</f>
        <v>6.5453134276628203E-2</v>
      </c>
      <c r="X17" s="16" t="s">
        <v>15087</v>
      </c>
      <c r="Y17" s="23">
        <f>B7L210C10</f>
        <v>6.5453134276628203E-2</v>
      </c>
      <c r="Z17" s="16" t="s">
        <v>15088</v>
      </c>
      <c r="AA17" s="23">
        <f>B7L210C11*B7L117C1</f>
        <v>132.6707868736529</v>
      </c>
      <c r="AB17" s="16" t="s">
        <v>15089</v>
      </c>
      <c r="AC17" s="23">
        <f>B7L210C12</f>
        <v>132.6707868736529</v>
      </c>
      <c r="AD17" s="16" t="s">
        <v>15090</v>
      </c>
      <c r="AE17" s="23">
        <f>B7L210C13/24</f>
        <v>5.5279494530688709</v>
      </c>
      <c r="AF17" s="16" t="s">
        <v>15091</v>
      </c>
      <c r="AG17" s="23">
        <f>B7L210C14</f>
        <v>5.5279494530688709</v>
      </c>
      <c r="AH17" s="16" t="s">
        <v>15092</v>
      </c>
      <c r="AI17" s="26">
        <f>IF(B7L210C15=0,0,B7L210C9/B7L210C15)</f>
        <v>627.08605232914238</v>
      </c>
      <c r="AJ17" s="16" t="s">
        <v>15093</v>
      </c>
      <c r="AK17" s="17">
        <f>A1L210C21</f>
        <v>3939</v>
      </c>
      <c r="AL17" s="16" t="s">
        <v>15094</v>
      </c>
      <c r="AM17" s="23">
        <f>IF(B7L103C1=0,0,B7L210C17/B7L103C1)</f>
        <v>7.0509480070301833E-2</v>
      </c>
      <c r="AN17" s="16" t="s">
        <v>15095</v>
      </c>
      <c r="AO17" s="23">
        <f>B7L210C18</f>
        <v>7.0509480070301833E-2</v>
      </c>
      <c r="AP17" s="16" t="s">
        <v>15096</v>
      </c>
      <c r="AQ17" s="23">
        <f>B7L210C19*B7L118C1</f>
        <v>152.76320716639333</v>
      </c>
      <c r="AR17" s="16" t="s">
        <v>15097</v>
      </c>
      <c r="AS17" s="23">
        <f>B7L210C20</f>
        <v>152.76320716639333</v>
      </c>
      <c r="AT17" s="16" t="s">
        <v>15098</v>
      </c>
      <c r="AU17" s="17">
        <f>B7L210C21/24</f>
        <v>6.3651336319330554</v>
      </c>
      <c r="AV17" s="16" t="s">
        <v>15099</v>
      </c>
      <c r="AW17" s="23">
        <f>B7L210C22</f>
        <v>6.3651336319330554</v>
      </c>
      <c r="AX17" s="16" t="s">
        <v>15100</v>
      </c>
      <c r="AY17" s="26">
        <f>IF(B7L210C23=0,0,B7L210C17/B7L210C23)</f>
        <v>618.84011047914919</v>
      </c>
      <c r="AZ17" s="16" t="s">
        <v>15101</v>
      </c>
      <c r="BA17" s="17">
        <f>A1L210C24</f>
        <v>4405</v>
      </c>
      <c r="BB17" s="16" t="s">
        <v>15102</v>
      </c>
      <c r="BC17" s="23">
        <f>IF(B7L104C1=0,0,B7L210C25/B7L104C1)</f>
        <v>7.5953421051574349E-2</v>
      </c>
      <c r="BD17" s="16" t="s">
        <v>15103</v>
      </c>
      <c r="BE17" s="23">
        <f>B7L210C26</f>
        <v>7.5953421051574349E-2</v>
      </c>
      <c r="BF17" s="16" t="s">
        <v>15104</v>
      </c>
      <c r="BG17" s="23">
        <f>B7L210C27*B7L119C1</f>
        <v>171.99570547201378</v>
      </c>
      <c r="BH17" s="16" t="s">
        <v>15105</v>
      </c>
      <c r="BI17" s="23">
        <f>B7L210C28</f>
        <v>171.99570547201378</v>
      </c>
      <c r="BJ17" s="16" t="s">
        <v>15106</v>
      </c>
      <c r="BK17" s="23">
        <f>B7L210C29/24</f>
        <v>7.1664877280005745</v>
      </c>
      <c r="BL17" s="16" t="s">
        <v>15107</v>
      </c>
      <c r="BM17" s="23">
        <f>B7L210C30</f>
        <v>7.1664877280005745</v>
      </c>
      <c r="BN17" s="16" t="s">
        <v>15108</v>
      </c>
      <c r="BO17" s="26">
        <f>IF(B7L210C31=0,0,B7L210C25/B7L210C31)</f>
        <v>614.66650989842412</v>
      </c>
      <c r="BP17" s="16" t="s">
        <v>15109</v>
      </c>
      <c r="BQ17" s="17">
        <f>A1L210C27</f>
        <v>4720.2000000000007</v>
      </c>
      <c r="BR17" s="16" t="s">
        <v>15110</v>
      </c>
      <c r="BS17" s="21">
        <f>IF(B7L105C1=0,0,B7L210C33/B7L105C1)</f>
        <v>7.8773951156265176E-2</v>
      </c>
      <c r="BT17" s="16" t="s">
        <v>15111</v>
      </c>
      <c r="BU17" s="23">
        <f>B7L210C34</f>
        <v>7.8773951156265176E-2</v>
      </c>
      <c r="BV17" s="16" t="s">
        <v>15112</v>
      </c>
      <c r="BW17" s="23">
        <f>B7L210C35*B7L120C1</f>
        <v>175.67345762299209</v>
      </c>
      <c r="BX17" s="16" t="s">
        <v>15113</v>
      </c>
      <c r="BY17" s="23">
        <f>B7L210C36</f>
        <v>175.67345762299209</v>
      </c>
      <c r="BZ17" s="16" t="s">
        <v>15114</v>
      </c>
      <c r="CA17" s="23">
        <f>B7L210C37/24</f>
        <v>7.319727400958004</v>
      </c>
      <c r="CB17" s="16" t="s">
        <v>15115</v>
      </c>
      <c r="CC17" s="23">
        <f>B7L210C38</f>
        <v>7.319727400958004</v>
      </c>
      <c r="CD17" s="16" t="s">
        <v>15116</v>
      </c>
      <c r="CE17" s="26">
        <f>IF(B7L210C39=0,0,B7L210C33/B7L210C39)</f>
        <v>644.86008036067324</v>
      </c>
    </row>
    <row r="18" spans="1:83" x14ac:dyDescent="0.3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105911</v>
      </c>
      <c r="F18" s="16" t="s">
        <v>15118</v>
      </c>
      <c r="G18" s="21">
        <f>IF(B7L101C1=0,0,B7L211C1/B7L101C1)</f>
        <v>1.9975761864610655</v>
      </c>
      <c r="H18" s="16" t="s">
        <v>15119</v>
      </c>
      <c r="I18" s="21">
        <f>B7L211C2</f>
        <v>1.9975761864610655</v>
      </c>
      <c r="J18" s="16" t="s">
        <v>15120</v>
      </c>
      <c r="K18" s="17">
        <f>B7L211C3*B7L116C1</f>
        <v>3956.4233658190242</v>
      </c>
      <c r="L18" s="16" t="s">
        <v>15121</v>
      </c>
      <c r="M18" s="17">
        <f>B7L211C4</f>
        <v>3956.4233658190242</v>
      </c>
      <c r="N18" s="16" t="s">
        <v>15122</v>
      </c>
      <c r="O18" s="23">
        <f>B7L211C5/24</f>
        <v>164.85097357579266</v>
      </c>
      <c r="P18" s="16" t="s">
        <v>15123</v>
      </c>
      <c r="Q18" s="23">
        <f>B7L211C6</f>
        <v>164.85097357579266</v>
      </c>
      <c r="R18" s="16" t="s">
        <v>15124</v>
      </c>
      <c r="S18" s="25">
        <f>IF(B7L211C7=0,0,B7L211C1/B7L211C7)</f>
        <v>642.46511684267284</v>
      </c>
      <c r="T18" s="16" t="s">
        <v>15125</v>
      </c>
      <c r="U18" s="17">
        <f>A1L211C18</f>
        <v>114147.5</v>
      </c>
      <c r="V18" s="16" t="s">
        <v>15126</v>
      </c>
      <c r="W18" s="23">
        <f>IF(B7L102C1=0,0,B7L211C9/B7L102C1)</f>
        <v>2.1552896710922886</v>
      </c>
      <c r="X18" s="16" t="s">
        <v>15127</v>
      </c>
      <c r="Y18" s="23">
        <f>B7L211C10</f>
        <v>2.1552896710922886</v>
      </c>
      <c r="Z18" s="16" t="s">
        <v>15128</v>
      </c>
      <c r="AA18" s="17">
        <f>B7L211C11*B7L117C1</f>
        <v>4368.6827187827193</v>
      </c>
      <c r="AB18" s="16" t="s">
        <v>15129</v>
      </c>
      <c r="AC18" s="17">
        <f>B7L211C12</f>
        <v>4368.6827187827193</v>
      </c>
      <c r="AD18" s="16" t="s">
        <v>15130</v>
      </c>
      <c r="AE18" s="23">
        <f>B7L211C13/24</f>
        <v>182.02844661594665</v>
      </c>
      <c r="AF18" s="16" t="s">
        <v>15131</v>
      </c>
      <c r="AG18" s="23">
        <f>B7L211C14</f>
        <v>182.02844661594665</v>
      </c>
      <c r="AH18" s="16" t="s">
        <v>15132</v>
      </c>
      <c r="AI18" s="26">
        <f>IF(B7L211C15=0,0,B7L211C9/B7L211C15)</f>
        <v>627.08605232914226</v>
      </c>
      <c r="AJ18" s="16" t="s">
        <v>15133</v>
      </c>
      <c r="AK18" s="17">
        <f>A1L211C21</f>
        <v>117884</v>
      </c>
      <c r="AL18" s="16" t="s">
        <v>15134</v>
      </c>
      <c r="AM18" s="23">
        <f>IF(B7L103C1=0,0,B7L211C17/B7L103C1)</f>
        <v>2.110164901905931</v>
      </c>
      <c r="AN18" s="16" t="s">
        <v>15135</v>
      </c>
      <c r="AO18" s="23">
        <f>B7L211C18</f>
        <v>2.110164901905931</v>
      </c>
      <c r="AP18" s="16" t="s">
        <v>15136</v>
      </c>
      <c r="AQ18" s="17">
        <f>B7L211C19*B7L118C1</f>
        <v>4571.8044969797193</v>
      </c>
      <c r="AR18" s="16" t="s">
        <v>15137</v>
      </c>
      <c r="AS18" s="17">
        <f>B7L211C20</f>
        <v>4571.8044969797193</v>
      </c>
      <c r="AT18" s="16" t="s">
        <v>15138</v>
      </c>
      <c r="AU18" s="17">
        <f>B7L211C21/24</f>
        <v>190.49185404082164</v>
      </c>
      <c r="AV18" s="16" t="s">
        <v>15139</v>
      </c>
      <c r="AW18" s="23">
        <f>B7L211C22</f>
        <v>190.49185404082164</v>
      </c>
      <c r="AX18" s="16" t="s">
        <v>15140</v>
      </c>
      <c r="AY18" s="26">
        <f>IF(B7L211C23=0,0,B7L211C17/B7L211C23)</f>
        <v>618.84011047914908</v>
      </c>
      <c r="AZ18" s="16" t="s">
        <v>15141</v>
      </c>
      <c r="BA18" s="17">
        <f>A1L211C24</f>
        <v>123784.5</v>
      </c>
      <c r="BB18" s="16" t="s">
        <v>15142</v>
      </c>
      <c r="BC18" s="23">
        <f>IF(B7L104C1=0,0,B7L211C25/B7L104C1)</f>
        <v>2.1343601017386162</v>
      </c>
      <c r="BD18" s="16" t="s">
        <v>15143</v>
      </c>
      <c r="BE18" s="23">
        <f>B7L211C26</f>
        <v>2.1343601017386162</v>
      </c>
      <c r="BF18" s="16" t="s">
        <v>15144</v>
      </c>
      <c r="BG18" s="17">
        <f>B7L211C27*B7L119C1</f>
        <v>4833.2355060160016</v>
      </c>
      <c r="BH18" s="16" t="s">
        <v>15145</v>
      </c>
      <c r="BI18" s="17">
        <f>B7L211C28</f>
        <v>4833.2355060160016</v>
      </c>
      <c r="BJ18" s="16" t="s">
        <v>15146</v>
      </c>
      <c r="BK18" s="23">
        <f>B7L211C29/24</f>
        <v>201.38481275066673</v>
      </c>
      <c r="BL18" s="16" t="s">
        <v>15147</v>
      </c>
      <c r="BM18" s="23">
        <f>B7L211C30</f>
        <v>201.38481275066673</v>
      </c>
      <c r="BN18" s="16" t="s">
        <v>15148</v>
      </c>
      <c r="BO18" s="26">
        <f>IF(B7L211C31=0,0,B7L211C25/B7L211C31)</f>
        <v>614.66650989842424</v>
      </c>
      <c r="BP18" s="16" t="s">
        <v>15149</v>
      </c>
      <c r="BQ18" s="17">
        <f>A1L211C27</f>
        <v>128146.2</v>
      </c>
      <c r="BR18" s="16" t="s">
        <v>15150</v>
      </c>
      <c r="BS18" s="21">
        <f>IF(B7L105C1=0,0,B7L211C33/B7L105C1)</f>
        <v>2.1385921146690787</v>
      </c>
      <c r="BT18" s="16" t="s">
        <v>15151</v>
      </c>
      <c r="BU18" s="23">
        <f>B7L211C34</f>
        <v>2.1385921146690787</v>
      </c>
      <c r="BV18" s="16" t="s">
        <v>15152</v>
      </c>
      <c r="BW18" s="17">
        <f>B7L211C35*B7L120C1</f>
        <v>4769.2652928366297</v>
      </c>
      <c r="BX18" s="16" t="s">
        <v>15153</v>
      </c>
      <c r="BY18" s="17">
        <f>B7L211C36</f>
        <v>4769.2652928366297</v>
      </c>
      <c r="BZ18" s="16" t="s">
        <v>15154</v>
      </c>
      <c r="CA18" s="23">
        <f>B7L211C37/24</f>
        <v>198.71938720152625</v>
      </c>
      <c r="CB18" s="16" t="s">
        <v>15155</v>
      </c>
      <c r="CC18" s="23">
        <f>B7L211C38</f>
        <v>198.71938720152625</v>
      </c>
      <c r="CD18" s="16" t="s">
        <v>15156</v>
      </c>
      <c r="CE18" s="26">
        <f>IF(B7L211C39=0,0,B7L211C33/B7L211C39)</f>
        <v>644.86008036067346</v>
      </c>
    </row>
    <row r="19" spans="1:83" x14ac:dyDescent="0.3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50522</v>
      </c>
      <c r="F19" s="16" t="s">
        <v>15158</v>
      </c>
      <c r="G19" s="21">
        <f>IF(B7L101C1=0,0,B7L212C1/B7L101C1)</f>
        <v>0.95289010671588359</v>
      </c>
      <c r="H19" s="16" t="s">
        <v>15159</v>
      </c>
      <c r="I19" s="21">
        <f>B7L212C2</f>
        <v>0.95289010671588359</v>
      </c>
      <c r="J19" s="16" t="s">
        <v>15160</v>
      </c>
      <c r="K19" s="17">
        <f>B7L212C3*B7L116C1</f>
        <v>1887.3055800427596</v>
      </c>
      <c r="L19" s="16" t="s">
        <v>15161</v>
      </c>
      <c r="M19" s="17">
        <f>B7L212C4</f>
        <v>1887.3055800427596</v>
      </c>
      <c r="N19" s="16" t="s">
        <v>15162</v>
      </c>
      <c r="O19" s="23">
        <f>B7L212C5/24</f>
        <v>78.637732501781656</v>
      </c>
      <c r="P19" s="16" t="s">
        <v>15163</v>
      </c>
      <c r="Q19" s="23">
        <f>B7L212C6</f>
        <v>78.637732501781656</v>
      </c>
      <c r="R19" s="16" t="s">
        <v>15164</v>
      </c>
      <c r="S19" s="25">
        <f>IF(B7L212C7=0,0,B7L212C1/B7L212C7)</f>
        <v>642.46511684267284</v>
      </c>
      <c r="T19" s="16" t="s">
        <v>15165</v>
      </c>
      <c r="U19" s="17">
        <f>A1L212C18</f>
        <v>52972.5</v>
      </c>
      <c r="V19" s="16" t="s">
        <v>15166</v>
      </c>
      <c r="W19" s="23">
        <f>IF(B7L102C1=0,0,B7L212C9/B7L102C1)</f>
        <v>1.0002065932406428</v>
      </c>
      <c r="X19" s="16" t="s">
        <v>15167</v>
      </c>
      <c r="Y19" s="23">
        <f>B7L212C10</f>
        <v>1.0002065932406428</v>
      </c>
      <c r="Z19" s="16" t="s">
        <v>15168</v>
      </c>
      <c r="AA19" s="17">
        <f>B7L212C11*B7L117C1</f>
        <v>2027.3772559251636</v>
      </c>
      <c r="AB19" s="16" t="s">
        <v>15169</v>
      </c>
      <c r="AC19" s="17">
        <f>B7L212C12</f>
        <v>2027.3772559251636</v>
      </c>
      <c r="AD19" s="16" t="s">
        <v>15170</v>
      </c>
      <c r="AE19" s="23">
        <f>B7L212C13/24</f>
        <v>84.474052330215144</v>
      </c>
      <c r="AF19" s="16" t="s">
        <v>15171</v>
      </c>
      <c r="AG19" s="23">
        <f>B7L212C14</f>
        <v>84.474052330215144</v>
      </c>
      <c r="AH19" s="16" t="s">
        <v>15172</v>
      </c>
      <c r="AI19" s="26">
        <f>IF(B7L212C15=0,0,B7L212C9/B7L212C15)</f>
        <v>627.08605232914226</v>
      </c>
      <c r="AJ19" s="16" t="s">
        <v>15173</v>
      </c>
      <c r="AK19" s="17">
        <f>A1L212C21</f>
        <v>60956.333333333328</v>
      </c>
      <c r="AL19" s="16" t="s">
        <v>15174</v>
      </c>
      <c r="AM19" s="23">
        <f>IF(B7L103C1=0,0,B7L212C17/B7L103C1)</f>
        <v>1.0911397233626154</v>
      </c>
      <c r="AN19" s="16" t="s">
        <v>15175</v>
      </c>
      <c r="AO19" s="23">
        <f>B7L212C18</f>
        <v>1.0911397233626154</v>
      </c>
      <c r="AP19" s="16" t="s">
        <v>15176</v>
      </c>
      <c r="AQ19" s="17">
        <f>B7L212C19*B7L118C1</f>
        <v>2364.022588754437</v>
      </c>
      <c r="AR19" s="16" t="s">
        <v>15177</v>
      </c>
      <c r="AS19" s="17">
        <f>B7L212C20</f>
        <v>2364.022588754437</v>
      </c>
      <c r="AT19" s="16" t="s">
        <v>15178</v>
      </c>
      <c r="AU19" s="17">
        <f>B7L212C21/24</f>
        <v>98.500941198101543</v>
      </c>
      <c r="AV19" s="16" t="s">
        <v>15179</v>
      </c>
      <c r="AW19" s="23">
        <f>B7L212C22</f>
        <v>98.500941198101543</v>
      </c>
      <c r="AX19" s="16" t="s">
        <v>15180</v>
      </c>
      <c r="AY19" s="26">
        <f>IF(B7L212C23=0,0,B7L212C17/B7L212C23)</f>
        <v>618.84011047914908</v>
      </c>
      <c r="AZ19" s="16" t="s">
        <v>15181</v>
      </c>
      <c r="BA19" s="17">
        <f>A1L212C24</f>
        <v>64481.5</v>
      </c>
      <c r="BB19" s="16" t="s">
        <v>15182</v>
      </c>
      <c r="BC19" s="23">
        <f>IF(B7L104C1=0,0,B7L212C25/B7L104C1)</f>
        <v>1.1118253165804974</v>
      </c>
      <c r="BD19" s="16" t="s">
        <v>15183</v>
      </c>
      <c r="BE19" s="23">
        <f>B7L212C26</f>
        <v>1.1118253165804974</v>
      </c>
      <c r="BF19" s="16" t="s">
        <v>15184</v>
      </c>
      <c r="BG19" s="17">
        <f>B7L212C27*B7L119C1</f>
        <v>2517.7164772743827</v>
      </c>
      <c r="BH19" s="16" t="s">
        <v>15185</v>
      </c>
      <c r="BI19" s="17">
        <f>B7L212C28</f>
        <v>2517.7164772743827</v>
      </c>
      <c r="BJ19" s="16" t="s">
        <v>15186</v>
      </c>
      <c r="BK19" s="23">
        <f>B7L212C29/24</f>
        <v>104.90485321976594</v>
      </c>
      <c r="BL19" s="16" t="s">
        <v>15187</v>
      </c>
      <c r="BM19" s="23">
        <f>B7L212C30</f>
        <v>104.90485321976594</v>
      </c>
      <c r="BN19" s="16" t="s">
        <v>15188</v>
      </c>
      <c r="BO19" s="26">
        <f>IF(B7L212C31=0,0,B7L212C25/B7L212C31)</f>
        <v>614.66650989842424</v>
      </c>
      <c r="BP19" s="16" t="s">
        <v>15189</v>
      </c>
      <c r="BQ19" s="17">
        <f>A1L212C27</f>
        <v>63783</v>
      </c>
      <c r="BR19" s="16" t="s">
        <v>15190</v>
      </c>
      <c r="BS19" s="21">
        <f>IF(B7L105C1=0,0,B7L212C33/B7L105C1)</f>
        <v>1.0644546685733784</v>
      </c>
      <c r="BT19" s="16" t="s">
        <v>15191</v>
      </c>
      <c r="BU19" s="23">
        <f>B7L212C34</f>
        <v>1.0644546685733784</v>
      </c>
      <c r="BV19" s="16" t="s">
        <v>15192</v>
      </c>
      <c r="BW19" s="17">
        <f>B7L212C35*B7L120C1</f>
        <v>2373.8358856758828</v>
      </c>
      <c r="BX19" s="16" t="s">
        <v>15193</v>
      </c>
      <c r="BY19" s="17">
        <f>B7L212C36</f>
        <v>2373.8358856758828</v>
      </c>
      <c r="BZ19" s="16" t="s">
        <v>15194</v>
      </c>
      <c r="CA19" s="23">
        <f>B7L212C37/24</f>
        <v>98.909828569828449</v>
      </c>
      <c r="CB19" s="16" t="s">
        <v>15195</v>
      </c>
      <c r="CC19" s="23">
        <f>B7L212C38</f>
        <v>98.909828569828449</v>
      </c>
      <c r="CD19" s="16" t="s">
        <v>15196</v>
      </c>
      <c r="CE19" s="26">
        <f>IF(B7L212C39=0,0,B7L212C33/B7L212C39)</f>
        <v>644.86008036067335</v>
      </c>
    </row>
    <row r="20" spans="1:83" x14ac:dyDescent="0.3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223</v>
      </c>
      <c r="F20" s="16" t="s">
        <v>15198</v>
      </c>
      <c r="G20" s="21">
        <f>IF(B7L101C1=0,0,B7L213C1/B7L101C1)</f>
        <v>4.2059794504897283E-3</v>
      </c>
      <c r="H20" s="16" t="s">
        <v>15199</v>
      </c>
      <c r="I20" s="21">
        <f>B7L213C2</f>
        <v>4.2059794504897283E-3</v>
      </c>
      <c r="J20" s="16" t="s">
        <v>15200</v>
      </c>
      <c r="K20" s="17">
        <f>B7L213C3*B7L116C1</f>
        <v>8.3304133713933624</v>
      </c>
      <c r="L20" s="16" t="s">
        <v>15201</v>
      </c>
      <c r="M20" s="23">
        <f>B7L213C4</f>
        <v>8.3304133713933624</v>
      </c>
      <c r="N20" s="16" t="s">
        <v>15202</v>
      </c>
      <c r="O20" s="23">
        <f>B7L213C5/24</f>
        <v>0.3471005571413901</v>
      </c>
      <c r="P20" s="16" t="s">
        <v>15203</v>
      </c>
      <c r="Q20" s="23">
        <f>B7L213C6</f>
        <v>0.3471005571413901</v>
      </c>
      <c r="R20" s="16" t="s">
        <v>15204</v>
      </c>
      <c r="S20" s="25">
        <f>IF(B7L213C7=0,0,B7L213C1/B7L213C7)</f>
        <v>642.46511684267273</v>
      </c>
      <c r="T20" s="16" t="s">
        <v>15205</v>
      </c>
      <c r="U20" s="17">
        <f>A1L213C18</f>
        <v>241</v>
      </c>
      <c r="V20" s="16" t="s">
        <v>15206</v>
      </c>
      <c r="W20" s="23">
        <f>IF(B7L102C1=0,0,B7L213C9/B7L102C1)</f>
        <v>4.5504703189578532E-3</v>
      </c>
      <c r="X20" s="16" t="s">
        <v>15207</v>
      </c>
      <c r="Y20" s="23">
        <f>B7L213C10</f>
        <v>4.5504703189578532E-3</v>
      </c>
      <c r="Z20" s="16" t="s">
        <v>15208</v>
      </c>
      <c r="AA20" s="23">
        <f>B7L213C11*B7L117C1</f>
        <v>9.2236144920093324</v>
      </c>
      <c r="AB20" s="16" t="s">
        <v>15209</v>
      </c>
      <c r="AC20" s="23">
        <f>B7L213C12</f>
        <v>9.2236144920093324</v>
      </c>
      <c r="AD20" s="16" t="s">
        <v>15210</v>
      </c>
      <c r="AE20" s="23">
        <f>B7L213C13/24</f>
        <v>0.38431727050038883</v>
      </c>
      <c r="AF20" s="16" t="s">
        <v>15211</v>
      </c>
      <c r="AG20" s="23">
        <f>B7L213C14</f>
        <v>0.38431727050038883</v>
      </c>
      <c r="AH20" s="16" t="s">
        <v>15212</v>
      </c>
      <c r="AI20" s="26">
        <f>IF(B7L213C15=0,0,B7L213C9/B7L213C15)</f>
        <v>627.08605232914238</v>
      </c>
      <c r="AJ20" s="16" t="s">
        <v>15213</v>
      </c>
      <c r="AK20" s="17">
        <f>A1L213C21</f>
        <v>270</v>
      </c>
      <c r="AL20" s="16" t="s">
        <v>15214</v>
      </c>
      <c r="AM20" s="23">
        <f>IF(B7L103C1=0,0,B7L213C17/B7L103C1)</f>
        <v>4.8330945973550383E-3</v>
      </c>
      <c r="AN20" s="16" t="s">
        <v>15215</v>
      </c>
      <c r="AO20" s="23">
        <f>B7L213C18</f>
        <v>4.8330945973550383E-3</v>
      </c>
      <c r="AP20" s="16" t="s">
        <v>15216</v>
      </c>
      <c r="AQ20" s="23">
        <f>B7L213C19*B7L118C1</f>
        <v>10.471202319097792</v>
      </c>
      <c r="AR20" s="16" t="s">
        <v>15217</v>
      </c>
      <c r="AS20" s="23">
        <f>B7L213C20</f>
        <v>10.471202319097792</v>
      </c>
      <c r="AT20" s="16" t="s">
        <v>15218</v>
      </c>
      <c r="AU20" s="17">
        <f>B7L213C21/24</f>
        <v>0.43630009662907465</v>
      </c>
      <c r="AV20" s="16" t="s">
        <v>15219</v>
      </c>
      <c r="AW20" s="23">
        <f>B7L213C22</f>
        <v>0.43630009662907465</v>
      </c>
      <c r="AX20" s="16" t="s">
        <v>15220</v>
      </c>
      <c r="AY20" s="26">
        <f>IF(B7L213C23=0,0,B7L213C17/B7L213C23)</f>
        <v>618.84011047914919</v>
      </c>
      <c r="AZ20" s="16" t="s">
        <v>15221</v>
      </c>
      <c r="BA20" s="17">
        <f>A1L213C24</f>
        <v>271.5</v>
      </c>
      <c r="BB20" s="16" t="s">
        <v>15222</v>
      </c>
      <c r="BC20" s="23">
        <f>IF(B7L104C1=0,0,B7L213C25/B7L104C1)</f>
        <v>4.6813516039733109E-3</v>
      </c>
      <c r="BD20" s="16" t="s">
        <v>15223</v>
      </c>
      <c r="BE20" s="23">
        <f>B7L213C26</f>
        <v>4.6813516039733109E-3</v>
      </c>
      <c r="BF20" s="16" t="s">
        <v>15224</v>
      </c>
      <c r="BG20" s="23">
        <f>B7L213C27*B7L119C1</f>
        <v>10.600870382667818</v>
      </c>
      <c r="BH20" s="16" t="s">
        <v>15225</v>
      </c>
      <c r="BI20" s="23">
        <f>B7L213C28</f>
        <v>10.600870382667818</v>
      </c>
      <c r="BJ20" s="16" t="s">
        <v>15226</v>
      </c>
      <c r="BK20" s="23">
        <f>B7L213C29/24</f>
        <v>0.44170293261115906</v>
      </c>
      <c r="BL20" s="16" t="s">
        <v>15227</v>
      </c>
      <c r="BM20" s="23">
        <f>B7L213C30</f>
        <v>0.44170293261115906</v>
      </c>
      <c r="BN20" s="16" t="s">
        <v>15228</v>
      </c>
      <c r="BO20" s="26">
        <f>IF(B7L213C31=0,0,B7L213C25/B7L213C31)</f>
        <v>614.66650989842424</v>
      </c>
      <c r="BP20" s="16" t="s">
        <v>15229</v>
      </c>
      <c r="BQ20" s="23">
        <f>A1L213C27</f>
        <v>264.2</v>
      </c>
      <c r="BR20" s="16" t="s">
        <v>15230</v>
      </c>
      <c r="BS20" s="21">
        <f>IF(B7L105C1=0,0,B7L213C33/B7L105C1)</f>
        <v>4.4091517087168457E-3</v>
      </c>
      <c r="BT20" s="16" t="s">
        <v>15231</v>
      </c>
      <c r="BU20" s="23">
        <f>B7L213C34</f>
        <v>4.4091517087168457E-3</v>
      </c>
      <c r="BV20" s="16" t="s">
        <v>15232</v>
      </c>
      <c r="BW20" s="23">
        <f>B7L213C35*B7L120C1</f>
        <v>9.8328307071722598</v>
      </c>
      <c r="BX20" s="16" t="s">
        <v>15233</v>
      </c>
      <c r="BY20" s="23">
        <f>B7L213C36</f>
        <v>9.8328307071722598</v>
      </c>
      <c r="BZ20" s="16" t="s">
        <v>15234</v>
      </c>
      <c r="CA20" s="23">
        <f>B7L213C37/24</f>
        <v>0.40970127946551083</v>
      </c>
      <c r="CB20" s="16" t="s">
        <v>15235</v>
      </c>
      <c r="CC20" s="23">
        <f>B7L213C38</f>
        <v>0.40970127946551083</v>
      </c>
      <c r="CD20" s="16" t="s">
        <v>15236</v>
      </c>
      <c r="CE20" s="26">
        <f>IF(B7L213C39=0,0,B7L213C33/B7L213C39)</f>
        <v>644.86008036067335</v>
      </c>
    </row>
    <row r="21" spans="1:83" x14ac:dyDescent="0.3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68736</v>
      </c>
      <c r="F21" s="16" t="s">
        <v>15238</v>
      </c>
      <c r="G21" s="21">
        <f>IF(B7L101C1=0,0,B7L214C1/B7L101C1)</f>
        <v>1.2964224372594706</v>
      </c>
      <c r="H21" s="16" t="s">
        <v>15239</v>
      </c>
      <c r="I21" s="21">
        <f>B7L214C2</f>
        <v>1.2964224372594706</v>
      </c>
      <c r="J21" s="16" t="s">
        <v>15240</v>
      </c>
      <c r="K21" s="17">
        <f>B7L214C3*B7L116C1</f>
        <v>2567.7098363053547</v>
      </c>
      <c r="L21" s="16" t="s">
        <v>15241</v>
      </c>
      <c r="M21" s="17">
        <f>B7L214C4</f>
        <v>2567.7098363053547</v>
      </c>
      <c r="N21" s="16" t="s">
        <v>15242</v>
      </c>
      <c r="O21" s="23">
        <f>B7L214C5/24</f>
        <v>106.98790984605644</v>
      </c>
      <c r="P21" s="16" t="s">
        <v>15243</v>
      </c>
      <c r="Q21" s="23">
        <f>B7L214C6</f>
        <v>106.98790984605644</v>
      </c>
      <c r="R21" s="16" t="s">
        <v>15244</v>
      </c>
      <c r="S21" s="25">
        <f>IF(B7L214C7=0,0,B7L214C1/B7L214C7)</f>
        <v>642.46511684267284</v>
      </c>
      <c r="T21" s="16" t="s">
        <v>15245</v>
      </c>
      <c r="U21" s="17">
        <f>A1L214C18</f>
        <v>66777.5</v>
      </c>
      <c r="V21" s="16" t="s">
        <v>15246</v>
      </c>
      <c r="W21" s="23">
        <f>IF(B7L102C1=0,0,B7L214C9/B7L102C1)</f>
        <v>1.2608673515527304</v>
      </c>
      <c r="X21" s="16" t="s">
        <v>15247</v>
      </c>
      <c r="Y21" s="23">
        <f>B7L214C10</f>
        <v>1.2608673515527304</v>
      </c>
      <c r="Z21" s="16" t="s">
        <v>15248</v>
      </c>
      <c r="AA21" s="17">
        <f>B7L214C11*B7L117C1</f>
        <v>2555.7257956022954</v>
      </c>
      <c r="AB21" s="16" t="s">
        <v>15249</v>
      </c>
      <c r="AC21" s="17">
        <f>B7L214C12</f>
        <v>2555.7257956022954</v>
      </c>
      <c r="AD21" s="16" t="s">
        <v>15250</v>
      </c>
      <c r="AE21" s="23">
        <f>B7L214C13/24</f>
        <v>106.48857481676231</v>
      </c>
      <c r="AF21" s="16" t="s">
        <v>15251</v>
      </c>
      <c r="AG21" s="23">
        <f>B7L214C14</f>
        <v>106.48857481676231</v>
      </c>
      <c r="AH21" s="16" t="s">
        <v>15252</v>
      </c>
      <c r="AI21" s="26">
        <f>IF(B7L214C15=0,0,B7L214C9/B7L214C15)</f>
        <v>627.08605232914238</v>
      </c>
      <c r="AJ21" s="16" t="s">
        <v>15253</v>
      </c>
      <c r="AK21" s="17">
        <f>A1L214C21</f>
        <v>67619</v>
      </c>
      <c r="AL21" s="16" t="s">
        <v>15254</v>
      </c>
      <c r="AM21" s="23">
        <f>IF(B7L103C1=0,0,B7L214C17/B7L103C1)</f>
        <v>1.2104037910316678</v>
      </c>
      <c r="AN21" s="16" t="s">
        <v>15255</v>
      </c>
      <c r="AO21" s="23">
        <f>B7L214C18</f>
        <v>1.2104037910316678</v>
      </c>
      <c r="AP21" s="16" t="s">
        <v>15256</v>
      </c>
      <c r="AQ21" s="17">
        <f>B7L214C19*B7L118C1</f>
        <v>2622.4156652410129</v>
      </c>
      <c r="AR21" s="16" t="s">
        <v>15257</v>
      </c>
      <c r="AS21" s="17">
        <f>B7L214C20</f>
        <v>2622.4156652410129</v>
      </c>
      <c r="AT21" s="16" t="s">
        <v>15258</v>
      </c>
      <c r="AU21" s="17">
        <f>B7L214C21/24</f>
        <v>109.2673193850422</v>
      </c>
      <c r="AV21" s="16" t="s">
        <v>15259</v>
      </c>
      <c r="AW21" s="23">
        <f>B7L214C22</f>
        <v>109.2673193850422</v>
      </c>
      <c r="AX21" s="16" t="s">
        <v>15260</v>
      </c>
      <c r="AY21" s="26">
        <f>IF(B7L214C23=0,0,B7L214C17/B7L214C23)</f>
        <v>618.84011047914919</v>
      </c>
      <c r="AZ21" s="16" t="s">
        <v>15261</v>
      </c>
      <c r="BA21" s="17">
        <f>A1L214C24</f>
        <v>66798.5</v>
      </c>
      <c r="BB21" s="16" t="s">
        <v>15262</v>
      </c>
      <c r="BC21" s="23">
        <f>IF(B7L104C1=0,0,B7L214C25/B7L104C1)</f>
        <v>1.1517762987772051</v>
      </c>
      <c r="BD21" s="16" t="s">
        <v>15263</v>
      </c>
      <c r="BE21" s="23">
        <f>B7L214C26</f>
        <v>1.1517762987772051</v>
      </c>
      <c r="BF21" s="16" t="s">
        <v>15264</v>
      </c>
      <c r="BG21" s="17">
        <f>B7L214C27*B7L119C1</f>
        <v>2608.1850469857686</v>
      </c>
      <c r="BH21" s="16" t="s">
        <v>15265</v>
      </c>
      <c r="BI21" s="17">
        <f>B7L214C28</f>
        <v>2608.1850469857686</v>
      </c>
      <c r="BJ21" s="16" t="s">
        <v>15266</v>
      </c>
      <c r="BK21" s="23">
        <f>B7L214C29/24</f>
        <v>108.67437695774036</v>
      </c>
      <c r="BL21" s="16" t="s">
        <v>15267</v>
      </c>
      <c r="BM21" s="23">
        <f>B7L214C30</f>
        <v>108.67437695774036</v>
      </c>
      <c r="BN21" s="16" t="s">
        <v>15268</v>
      </c>
      <c r="BO21" s="26">
        <f>IF(B7L214C31=0,0,B7L214C25/B7L214C31)</f>
        <v>614.66650989842424</v>
      </c>
      <c r="BP21" s="16" t="s">
        <v>15269</v>
      </c>
      <c r="BQ21" s="17">
        <f>A1L214C27</f>
        <v>66768</v>
      </c>
      <c r="BR21" s="16" t="s">
        <v>15270</v>
      </c>
      <c r="BS21" s="21">
        <f>IF(B7L105C1=0,0,B7L214C33/B7L105C1)</f>
        <v>1.1142704060848083</v>
      </c>
      <c r="BT21" s="16" t="s">
        <v>15271</v>
      </c>
      <c r="BU21" s="23">
        <f>B7L214C34</f>
        <v>1.1142704060848083</v>
      </c>
      <c r="BV21" s="16" t="s">
        <v>15272</v>
      </c>
      <c r="BW21" s="17">
        <f>B7L214C35*B7L120C1</f>
        <v>2484.9297526740252</v>
      </c>
      <c r="BX21" s="16" t="s">
        <v>15273</v>
      </c>
      <c r="BY21" s="17">
        <f>B7L214C36</f>
        <v>2484.9297526740252</v>
      </c>
      <c r="BZ21" s="16" t="s">
        <v>15274</v>
      </c>
      <c r="CA21" s="23">
        <f>B7L214C37/24</f>
        <v>103.53873969475104</v>
      </c>
      <c r="CB21" s="16" t="s">
        <v>15275</v>
      </c>
      <c r="CC21" s="23">
        <f>B7L214C38</f>
        <v>103.53873969475104</v>
      </c>
      <c r="CD21" s="16" t="s">
        <v>15276</v>
      </c>
      <c r="CE21" s="26">
        <f>IF(B7L214C39=0,0,B7L214C33/B7L214C39)</f>
        <v>644.86008036067335</v>
      </c>
    </row>
    <row r="22" spans="1:83" x14ac:dyDescent="0.3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6155</v>
      </c>
      <c r="F22" s="16" t="s">
        <v>15278</v>
      </c>
      <c r="G22" s="21">
        <f>IF(B7L101C1=0,0,B7L215C1/B7L101C1)</f>
        <v>0.11608880501239585</v>
      </c>
      <c r="H22" s="16" t="s">
        <v>15279</v>
      </c>
      <c r="I22" s="21">
        <f>B7L215C2</f>
        <v>0.11608880501239585</v>
      </c>
      <c r="J22" s="16" t="s">
        <v>15280</v>
      </c>
      <c r="K22" s="17">
        <f>B7L215C3*B7L116C1</f>
        <v>229.9268802732114</v>
      </c>
      <c r="L22" s="16" t="s">
        <v>15281</v>
      </c>
      <c r="M22" s="23">
        <f>B7L215C4</f>
        <v>229.9268802732114</v>
      </c>
      <c r="N22" s="16" t="s">
        <v>15282</v>
      </c>
      <c r="O22" s="23">
        <f>B7L215C5/24</f>
        <v>9.5802866780504754</v>
      </c>
      <c r="P22" s="16" t="s">
        <v>15283</v>
      </c>
      <c r="Q22" s="23">
        <f>B7L215C6</f>
        <v>9.5802866780504754</v>
      </c>
      <c r="R22" s="16" t="s">
        <v>15284</v>
      </c>
      <c r="S22" s="25">
        <f>IF(B7L215C7=0,0,B7L215C1/B7L215C7)</f>
        <v>642.46511684267273</v>
      </c>
      <c r="T22" s="16" t="s">
        <v>15285</v>
      </c>
      <c r="U22" s="17">
        <f>A1L215C18</f>
        <v>5049.5</v>
      </c>
      <c r="V22" s="16" t="s">
        <v>15286</v>
      </c>
      <c r="W22" s="23">
        <f>IF(B7L102C1=0,0,B7L215C9/B7L102C1)</f>
        <v>9.5342738072936431E-2</v>
      </c>
      <c r="X22" s="16" t="s">
        <v>15287</v>
      </c>
      <c r="Y22" s="23">
        <f>B7L215C10</f>
        <v>9.5342738072936431E-2</v>
      </c>
      <c r="Z22" s="16" t="s">
        <v>15288</v>
      </c>
      <c r="AA22" s="23">
        <f>B7L215C11*B7L117C1</f>
        <v>193.25577335021214</v>
      </c>
      <c r="AB22" s="16" t="s">
        <v>15289</v>
      </c>
      <c r="AC22" s="23">
        <f>B7L215C12</f>
        <v>193.25577335021214</v>
      </c>
      <c r="AD22" s="16" t="s">
        <v>15290</v>
      </c>
      <c r="AE22" s="23">
        <f>B7L215C13/24</f>
        <v>8.0523238895921718</v>
      </c>
      <c r="AF22" s="16" t="s">
        <v>15291</v>
      </c>
      <c r="AG22" s="23">
        <f>B7L215C14</f>
        <v>8.0523238895921718</v>
      </c>
      <c r="AH22" s="16" t="s">
        <v>15292</v>
      </c>
      <c r="AI22" s="26">
        <f>IF(B7L215C15=0,0,B7L215C9/B7L215C15)</f>
        <v>627.08605232914238</v>
      </c>
      <c r="AJ22" s="16" t="s">
        <v>15293</v>
      </c>
      <c r="AK22" s="17">
        <f>A1L215C21</f>
        <v>4843.666666666667</v>
      </c>
      <c r="AL22" s="16" t="s">
        <v>15294</v>
      </c>
      <c r="AM22" s="23">
        <f>IF(B7L103C1=0,0,B7L215C17/B7L103C1)</f>
        <v>8.6703330363167991E-2</v>
      </c>
      <c r="AN22" s="16" t="s">
        <v>15295</v>
      </c>
      <c r="AO22" s="23">
        <f>B7L215C18</f>
        <v>8.6703330363167991E-2</v>
      </c>
      <c r="AP22" s="16" t="s">
        <v>15296</v>
      </c>
      <c r="AQ22" s="23">
        <f>B7L215C19*B7L118C1</f>
        <v>187.84819864050621</v>
      </c>
      <c r="AR22" s="16" t="s">
        <v>15297</v>
      </c>
      <c r="AS22" s="23">
        <f>B7L215C20</f>
        <v>187.84819864050621</v>
      </c>
      <c r="AT22" s="16" t="s">
        <v>15298</v>
      </c>
      <c r="AU22" s="17">
        <f>B7L215C21/24</f>
        <v>7.8270082766877591</v>
      </c>
      <c r="AV22" s="16" t="s">
        <v>15299</v>
      </c>
      <c r="AW22" s="23">
        <f>B7L215C22</f>
        <v>7.8270082766877591</v>
      </c>
      <c r="AX22" s="16" t="s">
        <v>15300</v>
      </c>
      <c r="AY22" s="26">
        <f>IF(B7L215C23=0,0,B7L215C17/B7L215C23)</f>
        <v>618.84011047914908</v>
      </c>
      <c r="AZ22" s="16" t="s">
        <v>15301</v>
      </c>
      <c r="BA22" s="17">
        <f>A1L215C24</f>
        <v>5009.25</v>
      </c>
      <c r="BB22" s="16" t="s">
        <v>15302</v>
      </c>
      <c r="BC22" s="23">
        <f>IF(B7L104C1=0,0,B7L215C25/B7L104C1)</f>
        <v>8.6372230284358406E-2</v>
      </c>
      <c r="BD22" s="16" t="s">
        <v>15303</v>
      </c>
      <c r="BE22" s="23">
        <f>B7L215C26</f>
        <v>8.6372230284358406E-2</v>
      </c>
      <c r="BF22" s="16" t="s">
        <v>15304</v>
      </c>
      <c r="BG22" s="23">
        <f>B7L215C27*B7L119C1</f>
        <v>195.58898697745403</v>
      </c>
      <c r="BH22" s="16" t="s">
        <v>15305</v>
      </c>
      <c r="BI22" s="23">
        <f>B7L215C28</f>
        <v>195.58898697745403</v>
      </c>
      <c r="BJ22" s="16" t="s">
        <v>15306</v>
      </c>
      <c r="BK22" s="23">
        <f>B7L215C29/24</f>
        <v>8.1495411240605851</v>
      </c>
      <c r="BL22" s="16" t="s">
        <v>15307</v>
      </c>
      <c r="BM22" s="23">
        <f>B7L215C30</f>
        <v>8.1495411240605851</v>
      </c>
      <c r="BN22" s="16" t="s">
        <v>15308</v>
      </c>
      <c r="BO22" s="26">
        <f>IF(B7L215C31=0,0,B7L215C25/B7L215C31)</f>
        <v>614.66650989842412</v>
      </c>
      <c r="BP22" s="16" t="s">
        <v>15309</v>
      </c>
      <c r="BQ22" s="17">
        <f>A1L215C27</f>
        <v>5240.3999999999996</v>
      </c>
      <c r="BR22" s="16" t="s">
        <v>15310</v>
      </c>
      <c r="BS22" s="21">
        <f>IF(B7L105C1=0,0,B7L215C33/B7L105C1)</f>
        <v>8.7455407321573642E-2</v>
      </c>
      <c r="BT22" s="16" t="s">
        <v>15311</v>
      </c>
      <c r="BU22" s="23">
        <f>B7L215C34</f>
        <v>8.7455407321573642E-2</v>
      </c>
      <c r="BV22" s="16" t="s">
        <v>15312</v>
      </c>
      <c r="BW22" s="23">
        <f>B7L215C35*B7L120C1</f>
        <v>195.03393655513059</v>
      </c>
      <c r="BX22" s="16" t="s">
        <v>15313</v>
      </c>
      <c r="BY22" s="23">
        <f>B7L215C36</f>
        <v>195.03393655513059</v>
      </c>
      <c r="BZ22" s="16" t="s">
        <v>15314</v>
      </c>
      <c r="CA22" s="23">
        <f>B7L215C37/24</f>
        <v>8.126414023130442</v>
      </c>
      <c r="CB22" s="16" t="s">
        <v>15315</v>
      </c>
      <c r="CC22" s="23">
        <f>B7L215C38</f>
        <v>8.126414023130442</v>
      </c>
      <c r="CD22" s="16" t="s">
        <v>15316</v>
      </c>
      <c r="CE22" s="26">
        <f>IF(B7L215C39=0,0,B7L215C33/B7L215C39)</f>
        <v>644.86008036067335</v>
      </c>
    </row>
    <row r="23" spans="1:83" x14ac:dyDescent="0.3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1168164</v>
      </c>
      <c r="F23" s="16" t="s">
        <v>15318</v>
      </c>
      <c r="G23" s="21">
        <f>IF(B7L101C1=0,0,B7L216C1/B7L101C1)</f>
        <v>22.03261784216091</v>
      </c>
      <c r="H23" s="16" t="s">
        <v>15319</v>
      </c>
      <c r="I23" s="21">
        <f>B7L216C2</f>
        <v>22.03261784216091</v>
      </c>
      <c r="J23" s="16" t="s">
        <v>15320</v>
      </c>
      <c r="K23" s="17">
        <f>B7L216C3*B7L116C1</f>
        <v>43638.06728959801</v>
      </c>
      <c r="L23" s="16" t="s">
        <v>15321</v>
      </c>
      <c r="M23" s="17">
        <f>B7L216C4</f>
        <v>43638.06728959801</v>
      </c>
      <c r="N23" s="16" t="s">
        <v>15322</v>
      </c>
      <c r="O23" s="17">
        <f>B7L216C5/24</f>
        <v>1818.2528037332504</v>
      </c>
      <c r="P23" s="16" t="s">
        <v>15323</v>
      </c>
      <c r="Q23" s="17">
        <f>B7L216C6</f>
        <v>1818.2528037332504</v>
      </c>
      <c r="R23" s="16" t="s">
        <v>15324</v>
      </c>
      <c r="S23" s="25">
        <f>IF(B7L216C7=0,0,B7L216C1/B7L216C7)</f>
        <v>642.46511684267273</v>
      </c>
      <c r="T23" s="16" t="s">
        <v>15325</v>
      </c>
      <c r="U23" s="17">
        <f>A1L216C18</f>
        <v>1133455.5</v>
      </c>
      <c r="V23" s="16" t="s">
        <v>15326</v>
      </c>
      <c r="W23" s="23">
        <f>IF(B7L102C1=0,0,B7L216C9/B7L102C1)</f>
        <v>21.401475562695158</v>
      </c>
      <c r="X23" s="16" t="s">
        <v>15327</v>
      </c>
      <c r="Y23" s="23">
        <f>B7L216C10</f>
        <v>21.401475562695158</v>
      </c>
      <c r="Z23" s="16" t="s">
        <v>15328</v>
      </c>
      <c r="AA23" s="17">
        <f>B7L216C11*B7L117C1</f>
        <v>43379.902804347235</v>
      </c>
      <c r="AB23" s="16" t="s">
        <v>15329</v>
      </c>
      <c r="AC23" s="17">
        <f>B7L216C12</f>
        <v>43379.902804347235</v>
      </c>
      <c r="AD23" s="16" t="s">
        <v>15330</v>
      </c>
      <c r="AE23" s="17">
        <f>B7L216C13/24</f>
        <v>1807.4959501811347</v>
      </c>
      <c r="AF23" s="16" t="s">
        <v>15331</v>
      </c>
      <c r="AG23" s="17">
        <f>B7L216C14</f>
        <v>1807.4959501811347</v>
      </c>
      <c r="AH23" s="16" t="s">
        <v>15332</v>
      </c>
      <c r="AI23" s="26">
        <f>IF(B7L216C15=0,0,B7L216C9/B7L216C15)</f>
        <v>627.08605232914238</v>
      </c>
      <c r="AJ23" s="16" t="s">
        <v>15333</v>
      </c>
      <c r="AK23" s="17">
        <f>A1L216C21</f>
        <v>1187210.3333333335</v>
      </c>
      <c r="AL23" s="16" t="s">
        <v>15334</v>
      </c>
      <c r="AM23" s="23">
        <f>IF(B7L103C1=0,0,B7L216C17/B7L103C1)</f>
        <v>21.251480918360773</v>
      </c>
      <c r="AN23" s="16" t="s">
        <v>15335</v>
      </c>
      <c r="AO23" s="23">
        <f>B7L216C18</f>
        <v>21.251480918360773</v>
      </c>
      <c r="AP23" s="16" t="s">
        <v>15336</v>
      </c>
      <c r="AQ23" s="17">
        <f>B7L216C19*B7L118C1</f>
        <v>46042.665169099499</v>
      </c>
      <c r="AR23" s="16" t="s">
        <v>15337</v>
      </c>
      <c r="AS23" s="17">
        <f>B7L216C20</f>
        <v>46042.665169099499</v>
      </c>
      <c r="AT23" s="16" t="s">
        <v>15338</v>
      </c>
      <c r="AU23" s="17">
        <f>B7L216C21/24</f>
        <v>1918.4443820458125</v>
      </c>
      <c r="AV23" s="16" t="s">
        <v>15339</v>
      </c>
      <c r="AW23" s="17">
        <f>B7L216C22</f>
        <v>1918.4443820458125</v>
      </c>
      <c r="AX23" s="16" t="s">
        <v>15340</v>
      </c>
      <c r="AY23" s="26">
        <f>IF(B7L216C23=0,0,B7L216C17/B7L216C23)</f>
        <v>618.84011047914908</v>
      </c>
      <c r="AZ23" s="16" t="s">
        <v>15341</v>
      </c>
      <c r="BA23" s="17">
        <f>A1L216C24</f>
        <v>1241685.25</v>
      </c>
      <c r="BB23" s="16" t="s">
        <v>15342</v>
      </c>
      <c r="BC23" s="23">
        <f>IF(B7L104C1=0,0,B7L216C25/B7L104C1)</f>
        <v>21.409816709825051</v>
      </c>
      <c r="BD23" s="16" t="s">
        <v>15343</v>
      </c>
      <c r="BE23" s="23">
        <f>B7L216C26</f>
        <v>21.409816709825051</v>
      </c>
      <c r="BF23" s="16" t="s">
        <v>15344</v>
      </c>
      <c r="BG23" s="17">
        <f>B7L216C27*B7L119C1</f>
        <v>48482.299783869188</v>
      </c>
      <c r="BH23" s="16" t="s">
        <v>15345</v>
      </c>
      <c r="BI23" s="17">
        <f>B7L216C28</f>
        <v>48482.299783869188</v>
      </c>
      <c r="BJ23" s="16" t="s">
        <v>15346</v>
      </c>
      <c r="BK23" s="17">
        <f>B7L216C29/24</f>
        <v>2020.0958243278828</v>
      </c>
      <c r="BL23" s="16" t="s">
        <v>15347</v>
      </c>
      <c r="BM23" s="17">
        <f>B7L216C30</f>
        <v>2020.0958243278828</v>
      </c>
      <c r="BN23" s="16" t="s">
        <v>15348</v>
      </c>
      <c r="BO23" s="26">
        <f>IF(B7L216C31=0,0,B7L216C25/B7L216C31)</f>
        <v>614.66650989842424</v>
      </c>
      <c r="BP23" s="16" t="s">
        <v>15349</v>
      </c>
      <c r="BQ23" s="17">
        <f>A1L216C27</f>
        <v>1271571.3999999999</v>
      </c>
      <c r="BR23" s="16" t="s">
        <v>15350</v>
      </c>
      <c r="BS23" s="21">
        <f>IF(B7L105C1=0,0,B7L216C33/B7L105C1)</f>
        <v>21.220859996462799</v>
      </c>
      <c r="BT23" s="16" t="s">
        <v>15351</v>
      </c>
      <c r="BU23" s="23">
        <f>B7L216C34</f>
        <v>21.220859996462799</v>
      </c>
      <c r="BV23" s="16" t="s">
        <v>15352</v>
      </c>
      <c r="BW23" s="17">
        <f>B7L216C35*B7L120C1</f>
        <v>47324.550750499693</v>
      </c>
      <c r="BX23" s="16" t="s">
        <v>15353</v>
      </c>
      <c r="BY23" s="17">
        <f>B7L216C36</f>
        <v>47324.550750499693</v>
      </c>
      <c r="BZ23" s="16" t="s">
        <v>15354</v>
      </c>
      <c r="CA23" s="17">
        <f>B7L216C37/24</f>
        <v>1971.8562812708205</v>
      </c>
      <c r="CB23" s="16" t="s">
        <v>15355</v>
      </c>
      <c r="CC23" s="17">
        <f>B7L216C38</f>
        <v>1971.8562812708205</v>
      </c>
      <c r="CD23" s="16" t="s">
        <v>15356</v>
      </c>
      <c r="CE23" s="26">
        <f>IF(B7L216C39=0,0,B7L216C33/B7L216C39)</f>
        <v>644.86008036067335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54C403-906D-4B45-9FD9-4F39CE830236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15357</v>
      </c>
    </row>
    <row r="3" spans="1:103" x14ac:dyDescent="0.3">
      <c r="B3" s="13" t="s">
        <v>14645</v>
      </c>
    </row>
    <row r="4" spans="1:103" x14ac:dyDescent="0.3">
      <c r="B4" s="13" t="s">
        <v>15358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3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3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15.956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28.720800000000001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28.720800000000001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31.911999999999999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114.8832</v>
      </c>
      <c r="V9" s="16" t="s">
        <v>15450</v>
      </c>
      <c r="W9" s="17">
        <f>B7L302C9*B7L121C1</f>
        <v>298.69632000000001</v>
      </c>
      <c r="X9" s="16" t="s">
        <v>15451</v>
      </c>
      <c r="Y9" s="17">
        <f>A1L304C16</f>
        <v>15.4785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27.8613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27.8613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30.957000000000001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111.4452</v>
      </c>
      <c r="AP9" s="16" t="s">
        <v>15456</v>
      </c>
      <c r="AQ9" s="17">
        <f>B7L302C19*B7L121C1</f>
        <v>289.75752</v>
      </c>
      <c r="AR9" s="16" t="s">
        <v>15457</v>
      </c>
      <c r="AS9" s="17">
        <f>A1L304C17</f>
        <v>15.159666666666666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27.287400000000002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27.287400000000002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30.319333333333333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109.14960000000001</v>
      </c>
      <c r="BJ9" s="16" t="s">
        <v>15462</v>
      </c>
      <c r="BK9" s="17">
        <f>B7L302C29*B7L121C1</f>
        <v>283.78896000000003</v>
      </c>
      <c r="BL9" s="16" t="s">
        <v>15463</v>
      </c>
      <c r="BM9" s="17">
        <f>A1L304C18</f>
        <v>13.71025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24.678450000000002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24.678450000000002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27.420500000000001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98.713800000000006</v>
      </c>
      <c r="CD9" s="16" t="s">
        <v>15468</v>
      </c>
      <c r="CE9" s="17">
        <f>B7L302C39*B7L121C1</f>
        <v>256.65588000000002</v>
      </c>
      <c r="CF9" s="16" t="s">
        <v>15469</v>
      </c>
      <c r="CG9" s="17">
        <f>A1L304C19</f>
        <v>12.661200000000001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22.790160000000004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22.790160000000004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25.322400000000002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91.160640000000015</v>
      </c>
      <c r="CX9" s="16" t="s">
        <v>15474</v>
      </c>
      <c r="CY9" s="17">
        <f>B7L302C49*B7L121C1</f>
        <v>237.01766400000005</v>
      </c>
    </row>
    <row r="10" spans="1:103" x14ac:dyDescent="0.3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161.017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322.03399999999999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322.03399999999999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322.03399999999999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1288.136</v>
      </c>
      <c r="V10" s="16" t="s">
        <v>15483</v>
      </c>
      <c r="W10" s="17">
        <f>B7L303C9*B7L121C1</f>
        <v>3349.1536000000001</v>
      </c>
      <c r="X10" s="16" t="s">
        <v>15484</v>
      </c>
      <c r="Y10" s="23">
        <f>A1L305C16</f>
        <v>158.81299999999999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317.62599999999998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317.62599999999998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317.62599999999998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1270.5039999999999</v>
      </c>
      <c r="AP10" s="16" t="s">
        <v>15489</v>
      </c>
      <c r="AQ10" s="17">
        <f>B7L303C19*B7L121C1</f>
        <v>3303.3103999999998</v>
      </c>
      <c r="AR10" s="16" t="s">
        <v>15490</v>
      </c>
      <c r="AS10" s="23">
        <f>A1L305C17</f>
        <v>165.14499999999998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330.28999999999996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330.28999999999996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330.28999999999996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1321.1599999999999</v>
      </c>
      <c r="BJ10" s="16" t="s">
        <v>15495</v>
      </c>
      <c r="BK10" s="17">
        <f>B7L303C29*B7L121C1</f>
        <v>3435.0159999999996</v>
      </c>
      <c r="BL10" s="16" t="s">
        <v>15496</v>
      </c>
      <c r="BM10" s="23">
        <f>A1L305C18</f>
        <v>172.55374999999998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345.10749999999996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345.10749999999996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345.10749999999996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1380.4299999999998</v>
      </c>
      <c r="CD10" s="16" t="s">
        <v>15501</v>
      </c>
      <c r="CE10" s="17">
        <f>B7L303C39*B7L121C1</f>
        <v>3589.1179999999995</v>
      </c>
      <c r="CF10" s="16" t="s">
        <v>15502</v>
      </c>
      <c r="CG10" s="23">
        <f>A1L305C19</f>
        <v>175.76159999999999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351.52319999999997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351.52319999999997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351.52319999999997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1406.0927999999999</v>
      </c>
      <c r="CX10" s="16" t="s">
        <v>15507</v>
      </c>
      <c r="CY10" s="17">
        <f>B7L303C49*B7L121C1</f>
        <v>3655.8412799999996</v>
      </c>
    </row>
    <row r="11" spans="1:103" x14ac:dyDescent="0.3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701.72500000000002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1403.45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1403.45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1403.45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5613.8</v>
      </c>
      <c r="V11" s="16" t="s">
        <v>15516</v>
      </c>
      <c r="W11" s="17">
        <f>B7L304C9*B7L121C1</f>
        <v>14595.880000000001</v>
      </c>
      <c r="X11" s="16" t="s">
        <v>15517</v>
      </c>
      <c r="Y11" s="17">
        <f>A1L308C16</f>
        <v>657.84199999999998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1315.684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1315.684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1315.684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5262.7359999999999</v>
      </c>
      <c r="AP11" s="16" t="s">
        <v>15522</v>
      </c>
      <c r="AQ11" s="17">
        <f>B7L304C19*B7L121C1</f>
        <v>13683.113600000001</v>
      </c>
      <c r="AR11" s="16" t="s">
        <v>15523</v>
      </c>
      <c r="AS11" s="17">
        <f>A1L308C17</f>
        <v>710.11599999999999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1420.232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1420.232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1420.232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5680.9279999999999</v>
      </c>
      <c r="BJ11" s="16" t="s">
        <v>15528</v>
      </c>
      <c r="BK11" s="17">
        <f>B7L304C29*B7L121C1</f>
        <v>14770.4128</v>
      </c>
      <c r="BL11" s="16" t="s">
        <v>15529</v>
      </c>
      <c r="BM11" s="17">
        <f>A1L308C18</f>
        <v>762.47399999999993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1524.9479999999999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1524.9479999999999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1524.9479999999999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6099.7919999999995</v>
      </c>
      <c r="CD11" s="16" t="s">
        <v>15534</v>
      </c>
      <c r="CE11" s="17">
        <f>B7L304C39*B7L121C1</f>
        <v>15859.459199999999</v>
      </c>
      <c r="CF11" s="16" t="s">
        <v>15535</v>
      </c>
      <c r="CG11" s="17">
        <f>A1L308C19</f>
        <v>779.19439999999997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1558.3887999999999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1558.3887999999999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1558.3887999999999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6233.5551999999998</v>
      </c>
      <c r="CX11" s="16" t="s">
        <v>15540</v>
      </c>
      <c r="CY11" s="17">
        <f>B7L304C49*B7L121C1</f>
        <v>16207.24352</v>
      </c>
    </row>
    <row r="12" spans="1:103" x14ac:dyDescent="0.3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185.77300000000002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371.54600000000005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371.54600000000005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371.54600000000005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1486.1840000000002</v>
      </c>
      <c r="V12" s="16" t="s">
        <v>15549</v>
      </c>
      <c r="W12" s="17">
        <f>B7L305C9*B7L121C1</f>
        <v>3864.0784000000008</v>
      </c>
      <c r="X12" s="16" t="s">
        <v>15550</v>
      </c>
      <c r="Y12" s="23">
        <f>A1L309C16</f>
        <v>168.9385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337.87700000000001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337.87700000000001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337.87700000000001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1351.508</v>
      </c>
      <c r="AP12" s="16" t="s">
        <v>15555</v>
      </c>
      <c r="AQ12" s="17">
        <f>B7L305C19*B7L121C1</f>
        <v>3513.9208000000003</v>
      </c>
      <c r="AR12" s="16" t="s">
        <v>15556</v>
      </c>
      <c r="AS12" s="23">
        <f>A1L309C17</f>
        <v>168.44800000000001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336.89600000000002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336.89600000000002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336.89600000000002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1347.5840000000001</v>
      </c>
      <c r="BJ12" s="16" t="s">
        <v>15561</v>
      </c>
      <c r="BK12" s="17">
        <f>B7L305C29*B7L121C1</f>
        <v>3503.7184000000002</v>
      </c>
      <c r="BL12" s="16" t="s">
        <v>15562</v>
      </c>
      <c r="BM12" s="23">
        <f>A1L309C18</f>
        <v>176.25299999999999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352.50599999999997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352.50599999999997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352.50599999999997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1410.0239999999999</v>
      </c>
      <c r="CD12" s="16" t="s">
        <v>15567</v>
      </c>
      <c r="CE12" s="17">
        <f>B7L305C39*B7L121C1</f>
        <v>3666.0623999999998</v>
      </c>
      <c r="CF12" s="16" t="s">
        <v>15568</v>
      </c>
      <c r="CG12" s="23">
        <f>A1L309C19</f>
        <v>179.8426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359.68520000000001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359.68520000000001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359.68520000000001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1438.7408</v>
      </c>
      <c r="CX12" s="16" t="s">
        <v>15573</v>
      </c>
      <c r="CY12" s="17">
        <f>B7L305C49*B7L121C1</f>
        <v>3740.7260800000004</v>
      </c>
    </row>
    <row r="13" spans="1:103" x14ac:dyDescent="0.3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177.24799999999999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354.49599999999998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354.49599999999998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354.49599999999998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1417.9839999999999</v>
      </c>
      <c r="V13" s="16" t="s">
        <v>15582</v>
      </c>
      <c r="W13" s="17">
        <f>B7L306C9*B7L121C1</f>
        <v>3686.7583999999997</v>
      </c>
      <c r="X13" s="16" t="s">
        <v>15583</v>
      </c>
      <c r="Y13" s="17">
        <f>A1L312C16</f>
        <v>166.5155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333.03100000000001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333.03100000000001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333.03100000000001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1332.124</v>
      </c>
      <c r="AP13" s="16" t="s">
        <v>15588</v>
      </c>
      <c r="AQ13" s="17">
        <f>B7L306C19*B7L121C1</f>
        <v>3463.5224000000003</v>
      </c>
      <c r="AR13" s="16" t="s">
        <v>15589</v>
      </c>
      <c r="AS13" s="17">
        <f>A1L312C17</f>
        <v>170.92699999999999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341.85399999999998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341.85399999999998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341.85399999999998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1367.4159999999999</v>
      </c>
      <c r="BJ13" s="16" t="s">
        <v>15594</v>
      </c>
      <c r="BK13" s="17">
        <f>B7L306C29*B7L121C1</f>
        <v>3555.2815999999998</v>
      </c>
      <c r="BL13" s="16" t="s">
        <v>15595</v>
      </c>
      <c r="BM13" s="17">
        <f>A1L312C18</f>
        <v>177.38874999999999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354.77749999999997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354.77749999999997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354.77749999999997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1419.11</v>
      </c>
      <c r="CD13" s="16" t="s">
        <v>15600</v>
      </c>
      <c r="CE13" s="17">
        <f>B7L306C39*B7L121C1</f>
        <v>3689.6859999999997</v>
      </c>
      <c r="CF13" s="16" t="s">
        <v>15601</v>
      </c>
      <c r="CG13" s="17">
        <f>A1L312C19</f>
        <v>181.12939999999998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362.25879999999995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362.25879999999995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362.25879999999995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1449.0351999999998</v>
      </c>
      <c r="CX13" s="16" t="s">
        <v>15606</v>
      </c>
      <c r="CY13" s="17">
        <f>B7L306C49*B7L121C1</f>
        <v>3767.4915199999996</v>
      </c>
    </row>
    <row r="14" spans="1:103" x14ac:dyDescent="0.3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111.565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223.13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223.13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223.13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892.52</v>
      </c>
      <c r="V14" s="16" t="s">
        <v>15615</v>
      </c>
      <c r="W14" s="17">
        <f>B7L307C9*B7L121C1</f>
        <v>2320.5520000000001</v>
      </c>
      <c r="X14" s="16" t="s">
        <v>15616</v>
      </c>
      <c r="Y14" s="23">
        <f>A1L313C16</f>
        <v>111.1255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222.251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222.251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222.251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889.00400000000002</v>
      </c>
      <c r="AP14" s="16" t="s">
        <v>15621</v>
      </c>
      <c r="AQ14" s="17">
        <f>B7L307C19*B7L121C1</f>
        <v>2311.4104000000002</v>
      </c>
      <c r="AR14" s="16" t="s">
        <v>15622</v>
      </c>
      <c r="AS14" s="23">
        <f>A1L313C17</f>
        <v>123.34499999999998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246.68999999999997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246.68999999999997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246.68999999999997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986.75999999999988</v>
      </c>
      <c r="BJ14" s="16" t="s">
        <v>15627</v>
      </c>
      <c r="BK14" s="17">
        <f>B7L307C29*B7L121C1</f>
        <v>2565.5759999999996</v>
      </c>
      <c r="BL14" s="16" t="s">
        <v>15628</v>
      </c>
      <c r="BM14" s="23">
        <f>A1L313C18</f>
        <v>136.96949999999998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273.93899999999996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273.93899999999996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273.93899999999996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1095.7559999999999</v>
      </c>
      <c r="CD14" s="16" t="s">
        <v>15633</v>
      </c>
      <c r="CE14" s="17">
        <f>B7L307C39*B7L121C1</f>
        <v>2848.9655999999995</v>
      </c>
      <c r="CF14" s="16" t="s">
        <v>15634</v>
      </c>
      <c r="CG14" s="23">
        <f>A1L313C19</f>
        <v>134.5462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269.0924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269.0924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269.0924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1076.3696</v>
      </c>
      <c r="CX14" s="16" t="s">
        <v>15639</v>
      </c>
      <c r="CY14" s="17">
        <f>B7L307C49*B7L121C1</f>
        <v>2798.5609600000003</v>
      </c>
    </row>
    <row r="15" spans="1:103" x14ac:dyDescent="0.3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363.20600000000002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726.41200000000003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726.41200000000003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726.41200000000003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2905.6480000000001</v>
      </c>
      <c r="V15" s="16" t="s">
        <v>15648</v>
      </c>
      <c r="W15" s="17">
        <f>B7L308C9*B7L121C1</f>
        <v>7554.6848000000009</v>
      </c>
      <c r="X15" s="16" t="s">
        <v>15649</v>
      </c>
      <c r="Y15" s="23">
        <f>A1L314C16</f>
        <v>373.255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746.51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746.51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746.51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2986.04</v>
      </c>
      <c r="AP15" s="16" t="s">
        <v>15654</v>
      </c>
      <c r="AQ15" s="17">
        <f>B7L308C19*B7L121C1</f>
        <v>7763.7039999999997</v>
      </c>
      <c r="AR15" s="16" t="s">
        <v>15655</v>
      </c>
      <c r="AS15" s="23">
        <f>A1L314C17</f>
        <v>390.07866666666661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780.15733333333321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780.15733333333321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780.15733333333321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3120.6293333333329</v>
      </c>
      <c r="BJ15" s="16" t="s">
        <v>15660</v>
      </c>
      <c r="BK15" s="17">
        <f>B7L308C29*B7L121C1</f>
        <v>8113.6362666666655</v>
      </c>
      <c r="BL15" s="16" t="s">
        <v>15661</v>
      </c>
      <c r="BM15" s="23">
        <f>A1L314C18</f>
        <v>393.68949999999995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787.37899999999991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787.37899999999991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787.37899999999991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3149.5159999999996</v>
      </c>
      <c r="CD15" s="16" t="s">
        <v>15666</v>
      </c>
      <c r="CE15" s="17">
        <f>B7L308C39*B7L121C1</f>
        <v>8188.7415999999994</v>
      </c>
      <c r="CF15" s="16" t="s">
        <v>15667</v>
      </c>
      <c r="CG15" s="23">
        <f>A1L314C19</f>
        <v>406.52959999999996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813.05919999999992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813.05919999999992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813.05919999999992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3252.2367999999997</v>
      </c>
      <c r="CX15" s="16" t="s">
        <v>15672</v>
      </c>
      <c r="CY15" s="17">
        <f>B7L308C49*B7L121C1</f>
        <v>8455.8156799999997</v>
      </c>
    </row>
    <row r="16" spans="1:103" x14ac:dyDescent="0.3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7.0880000000000001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14.176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14.176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14.176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56.704000000000001</v>
      </c>
      <c r="V16" s="16" t="s">
        <v>15681</v>
      </c>
      <c r="W16" s="23">
        <f>B7L309C9*B7L121C1</f>
        <v>147.43040000000002</v>
      </c>
      <c r="X16" s="16" t="s">
        <v>15682</v>
      </c>
      <c r="Y16" s="23">
        <f>A1L316C16</f>
        <v>7.865499999999999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15.730999999999998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15.730999999999998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15.730999999999998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62.923999999999992</v>
      </c>
      <c r="AP16" s="16" t="s">
        <v>15687</v>
      </c>
      <c r="AQ16" s="23">
        <f>B7L309C19*B7L121C1</f>
        <v>163.60239999999999</v>
      </c>
      <c r="AR16" s="16" t="s">
        <v>15688</v>
      </c>
      <c r="AS16" s="23">
        <f>A1L316C17</f>
        <v>9.2626666666666662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18.525333333333332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18.525333333333332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18.525333333333332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74.101333333333329</v>
      </c>
      <c r="BJ16" s="16" t="s">
        <v>15693</v>
      </c>
      <c r="BK16" s="23">
        <f>B7L309C29*B7L121C1</f>
        <v>192.66346666666666</v>
      </c>
      <c r="BL16" s="16" t="s">
        <v>15694</v>
      </c>
      <c r="BM16" s="23">
        <f>A1L316C18</f>
        <v>10.857499999999998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21.714999999999996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21.714999999999996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21.714999999999996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86.859999999999985</v>
      </c>
      <c r="CD16" s="16" t="s">
        <v>15699</v>
      </c>
      <c r="CE16" s="23">
        <f>B7L309C39*B7L121C1</f>
        <v>225.83599999999996</v>
      </c>
      <c r="CF16" s="16" t="s">
        <v>15700</v>
      </c>
      <c r="CG16" s="23">
        <f>A1L316C19</f>
        <v>11.599999999999998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23.199999999999996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23.199999999999996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23.199999999999996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92.799999999999983</v>
      </c>
      <c r="CX16" s="16" t="s">
        <v>15705</v>
      </c>
      <c r="CY16" s="23">
        <f>B7L309C49*B7L121C1</f>
        <v>241.27999999999997</v>
      </c>
    </row>
    <row r="17" spans="1:103" x14ac:dyDescent="0.3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1.6039999999999999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3.2079999999999997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3.2079999999999997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3.2079999999999997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12.831999999999999</v>
      </c>
      <c r="V17" s="16" t="s">
        <v>15714</v>
      </c>
      <c r="W17" s="23">
        <f>B7L310C9*B7L121C1</f>
        <v>33.363199999999999</v>
      </c>
      <c r="X17" s="16" t="s">
        <v>15715</v>
      </c>
      <c r="Y17" s="23">
        <f>A1L315C16</f>
        <v>1.5225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3.0449999999999999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3.0449999999999999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3.0449999999999999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12.18</v>
      </c>
      <c r="AP17" s="16" t="s">
        <v>15720</v>
      </c>
      <c r="AQ17" s="23">
        <f>B7L310C19*B7L121C1</f>
        <v>31.667999999999999</v>
      </c>
      <c r="AR17" s="16" t="s">
        <v>15721</v>
      </c>
      <c r="AS17" s="23">
        <f>A1L315C17</f>
        <v>1.8103333333333333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3.6206666666666667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3.6206666666666667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3.6206666666666667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14.482666666666667</v>
      </c>
      <c r="BJ17" s="16" t="s">
        <v>15726</v>
      </c>
      <c r="BK17" s="23">
        <f>B7L310C29*B7L121C1</f>
        <v>37.654933333333332</v>
      </c>
      <c r="BL17" s="16" t="s">
        <v>15727</v>
      </c>
      <c r="BM17" s="23">
        <f>A1L315C18</f>
        <v>2.0307499999999998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4.0614999999999997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4.0614999999999997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4.0614999999999997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16.245999999999999</v>
      </c>
      <c r="CD17" s="16" t="s">
        <v>15732</v>
      </c>
      <c r="CE17" s="23">
        <f>B7L310C39*B7L121C1</f>
        <v>42.239599999999996</v>
      </c>
      <c r="CF17" s="16" t="s">
        <v>15733</v>
      </c>
      <c r="CG17" s="23">
        <f>A1L315C19</f>
        <v>2.2321999999999997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4.4643999999999995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4.4643999999999995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4.4643999999999995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17.857599999999998</v>
      </c>
      <c r="CX17" s="16" t="s">
        <v>15738</v>
      </c>
      <c r="CY17" s="23">
        <f>B7L310C49*B7L121C1</f>
        <v>46.429759999999995</v>
      </c>
    </row>
    <row r="18" spans="1:103" x14ac:dyDescent="0.3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262.303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262.303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262.303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524.60599999999999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1049.212</v>
      </c>
      <c r="V18" s="16" t="s">
        <v>15747</v>
      </c>
      <c r="W18" s="17">
        <f>B7L311C9*B7L121C1</f>
        <v>2727.9512</v>
      </c>
      <c r="X18" s="16" t="s">
        <v>15748</v>
      </c>
      <c r="Y18" s="23">
        <f>A1L317C16</f>
        <v>260.07399999999996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260.07399999999996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260.07399999999996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520.14799999999991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1040.2959999999998</v>
      </c>
      <c r="AP18" s="16" t="s">
        <v>15753</v>
      </c>
      <c r="AQ18" s="17">
        <f>B7L311C19*B7L121C1</f>
        <v>2704.7695999999996</v>
      </c>
      <c r="AR18" s="16" t="s">
        <v>15754</v>
      </c>
      <c r="AS18" s="23">
        <f>A1L317C17</f>
        <v>263.20966666666664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263.20966666666664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263.20966666666664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526.41933333333327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1052.8386666666665</v>
      </c>
      <c r="BJ18" s="16" t="s">
        <v>15759</v>
      </c>
      <c r="BK18" s="17">
        <f>B7L311C29*B7L121C1</f>
        <v>2737.380533333333</v>
      </c>
      <c r="BL18" s="16" t="s">
        <v>15760</v>
      </c>
      <c r="BM18" s="23">
        <f>A1L317C18</f>
        <v>272.07174999999995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272.07174999999995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272.07174999999995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544.1434999999999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1088.2869999999998</v>
      </c>
      <c r="CD18" s="16" t="s">
        <v>15765</v>
      </c>
      <c r="CE18" s="17">
        <f>B7L311C39*B7L121C1</f>
        <v>2829.5461999999998</v>
      </c>
      <c r="CF18" s="16" t="s">
        <v>15766</v>
      </c>
      <c r="CG18" s="23">
        <f>A1L317C19</f>
        <v>286.53199999999998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286.53199999999998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286.53199999999998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573.06399999999996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1146.1279999999999</v>
      </c>
      <c r="CX18" s="16" t="s">
        <v>15771</v>
      </c>
      <c r="CY18" s="17">
        <f>B7L311C49*B7L121C1</f>
        <v>2979.9328</v>
      </c>
    </row>
    <row r="19" spans="1:103" x14ac:dyDescent="0.3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59.346000000000004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118.69200000000001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118.69200000000001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118.69200000000001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474.76800000000003</v>
      </c>
      <c r="V19" s="16" t="s">
        <v>15780</v>
      </c>
      <c r="W19" s="17">
        <f>B7L312C9*B7L121C1</f>
        <v>1234.3968000000002</v>
      </c>
      <c r="X19" s="16" t="s">
        <v>15781</v>
      </c>
      <c r="Y19" s="23">
        <f>A1L318C16</f>
        <v>63.527000000000001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127.054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127.054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127.054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508.21600000000001</v>
      </c>
      <c r="AP19" s="16" t="s">
        <v>15786</v>
      </c>
      <c r="AQ19" s="17">
        <f>B7L312C19*B7L121C1</f>
        <v>1321.3616</v>
      </c>
      <c r="AR19" s="16" t="s">
        <v>15787</v>
      </c>
      <c r="AS19" s="23">
        <f>A1L318C17</f>
        <v>71.661666666666676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143.32333333333335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143.32333333333335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143.32333333333335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573.29333333333341</v>
      </c>
      <c r="BJ19" s="16" t="s">
        <v>15792</v>
      </c>
      <c r="BK19" s="17">
        <f>B7L312C29*B7L121C1</f>
        <v>1490.5626666666669</v>
      </c>
      <c r="BL19" s="16" t="s">
        <v>15793</v>
      </c>
      <c r="BM19" s="23">
        <f>A1L318C18</f>
        <v>75.335750000000004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150.67150000000001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150.67150000000001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150.67150000000001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602.68600000000004</v>
      </c>
      <c r="CD19" s="16" t="s">
        <v>15798</v>
      </c>
      <c r="CE19" s="17">
        <f>B7L312C39*B7L121C1</f>
        <v>1566.9836000000003</v>
      </c>
      <c r="CF19" s="16" t="s">
        <v>15799</v>
      </c>
      <c r="CG19" s="23">
        <f>A1L318C19</f>
        <v>74.231799999999993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148.46359999999999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148.46359999999999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148.46359999999999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593.85439999999994</v>
      </c>
      <c r="CX19" s="16" t="s">
        <v>15804</v>
      </c>
      <c r="CY19" s="17">
        <f>B7L312C49*B7L121C1</f>
        <v>1544.02144</v>
      </c>
    </row>
    <row r="20" spans="1:103" x14ac:dyDescent="0.3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9.4E-2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0.188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0.188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0.188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0.752</v>
      </c>
      <c r="V20" s="16" t="s">
        <v>15813</v>
      </c>
      <c r="W20" s="23">
        <f>B7L313C9*B7L121C1</f>
        <v>1.9552</v>
      </c>
      <c r="X20" s="16" t="s">
        <v>15814</v>
      </c>
      <c r="Y20" s="23">
        <f>A1L319C16</f>
        <v>0.113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0.22600000000000001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0.22600000000000001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0.22600000000000001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0.90400000000000003</v>
      </c>
      <c r="AP20" s="16" t="s">
        <v>15819</v>
      </c>
      <c r="AQ20" s="23">
        <f>B7L313C19*B7L121C1</f>
        <v>2.3504</v>
      </c>
      <c r="AR20" s="16" t="s">
        <v>15820</v>
      </c>
      <c r="AS20" s="23">
        <f>A1L319C17</f>
        <v>0.13033333333333333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0.26066666666666666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0.26066666666666666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0.26066666666666666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1.0426666666666666</v>
      </c>
      <c r="BJ20" s="16" t="s">
        <v>15825</v>
      </c>
      <c r="BK20" s="23">
        <f>B7L313C29*B7L121C1</f>
        <v>2.7109333333333332</v>
      </c>
      <c r="BL20" s="16" t="s">
        <v>15826</v>
      </c>
      <c r="BM20" s="23">
        <f>A1L319C18</f>
        <v>0.13075000000000001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0.26150000000000001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0.26150000000000001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0.26150000000000001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1.046</v>
      </c>
      <c r="CD20" s="16" t="s">
        <v>15831</v>
      </c>
      <c r="CE20" s="23">
        <f>B7L313C39*B7L121C1</f>
        <v>2.7196000000000002</v>
      </c>
      <c r="CF20" s="16" t="s">
        <v>15832</v>
      </c>
      <c r="CG20" s="23">
        <f>A1L319C19</f>
        <v>0.13700000000000001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0.27400000000000002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0.27400000000000002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0.27400000000000002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1.0960000000000001</v>
      </c>
      <c r="CX20" s="16" t="s">
        <v>15837</v>
      </c>
      <c r="CY20" s="23">
        <f>B7L313C49*B7L121C1</f>
        <v>2.8496000000000001</v>
      </c>
    </row>
    <row r="21" spans="1:103" x14ac:dyDescent="0.3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53.980000000000004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107.96000000000001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107.96000000000001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107.96000000000001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431.84000000000003</v>
      </c>
      <c r="V21" s="16" t="s">
        <v>15846</v>
      </c>
      <c r="W21" s="17">
        <f>B7L314C9*B7L121C1</f>
        <v>1122.7840000000001</v>
      </c>
      <c r="X21" s="16" t="s">
        <v>15847</v>
      </c>
      <c r="Y21" s="23">
        <f>A1L320C16</f>
        <v>51.274500000000003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102.54900000000001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102.54900000000001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102.54900000000001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410.19600000000003</v>
      </c>
      <c r="AP21" s="16" t="s">
        <v>15852</v>
      </c>
      <c r="AQ21" s="17">
        <f>B7L314C19*B7L121C1</f>
        <v>1066.5096000000001</v>
      </c>
      <c r="AR21" s="16" t="s">
        <v>15853</v>
      </c>
      <c r="AS21" s="23">
        <f>A1L320C17</f>
        <v>51.684000000000005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103.36800000000001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103.36800000000001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103.36800000000001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413.47200000000004</v>
      </c>
      <c r="BJ21" s="16" t="s">
        <v>15858</v>
      </c>
      <c r="BK21" s="17">
        <f>B7L314C29*B7L121C1</f>
        <v>1075.0272000000002</v>
      </c>
      <c r="BL21" s="16" t="s">
        <v>15859</v>
      </c>
      <c r="BM21" s="23">
        <f>A1L320C18</f>
        <v>51.106750000000005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102.21350000000001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102.21350000000001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102.21350000000001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408.85400000000004</v>
      </c>
      <c r="CD21" s="16" t="s">
        <v>15864</v>
      </c>
      <c r="CE21" s="17">
        <f>B7L314C39*B7L121C1</f>
        <v>1063.0204000000001</v>
      </c>
      <c r="CF21" s="16" t="s">
        <v>15865</v>
      </c>
      <c r="CG21" s="23">
        <f>A1L320C19</f>
        <v>50.396400000000007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100.79280000000001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100.79280000000001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100.79280000000001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403.17120000000006</v>
      </c>
      <c r="CX21" s="16" t="s">
        <v>15870</v>
      </c>
      <c r="CY21" s="17">
        <f>B7L314C49*B7L121C1</f>
        <v>1048.2451200000003</v>
      </c>
    </row>
    <row r="22" spans="1:103" x14ac:dyDescent="0.3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26.89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53.78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53.78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53.78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215.12</v>
      </c>
      <c r="V22" s="16" t="s">
        <v>15879</v>
      </c>
      <c r="W22" s="17">
        <f>B7L315C9*B7L121C1</f>
        <v>559.31200000000001</v>
      </c>
      <c r="X22" s="16" t="s">
        <v>15880</v>
      </c>
      <c r="Y22" s="17">
        <f>A1L323C16</f>
        <v>22.893999999999998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45.787999999999997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45.787999999999997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45.787999999999997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183.15199999999999</v>
      </c>
      <c r="AP22" s="16" t="s">
        <v>15885</v>
      </c>
      <c r="AQ22" s="17">
        <f>B7L315C19*B7L121C1</f>
        <v>476.1952</v>
      </c>
      <c r="AR22" s="16" t="s">
        <v>15886</v>
      </c>
      <c r="AS22" s="17">
        <f>A1L323C17</f>
        <v>21.52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43.04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43.04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43.04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172.16</v>
      </c>
      <c r="BJ22" s="16" t="s">
        <v>15891</v>
      </c>
      <c r="BK22" s="17">
        <f>B7L315C29*B7L121C1</f>
        <v>447.61599999999999</v>
      </c>
      <c r="BL22" s="16" t="s">
        <v>15892</v>
      </c>
      <c r="BM22" s="17">
        <f>A1L323C18</f>
        <v>21.497250000000001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42.994500000000002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42.994500000000002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42.994500000000002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171.97800000000001</v>
      </c>
      <c r="CD22" s="16" t="s">
        <v>15897</v>
      </c>
      <c r="CE22" s="17">
        <f>B7L315C39*B7L121C1</f>
        <v>447.14280000000002</v>
      </c>
      <c r="CF22" s="16" t="s">
        <v>15898</v>
      </c>
      <c r="CG22" s="17">
        <f>A1L323C19</f>
        <v>21.717600000000001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43.435200000000002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43.435200000000002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43.435200000000002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173.74080000000001</v>
      </c>
      <c r="CX22" s="16" t="s">
        <v>15903</v>
      </c>
      <c r="CY22" s="17">
        <f>B7L315C49*B7L121C1</f>
        <v>451.72608000000002</v>
      </c>
    </row>
    <row r="23" spans="1:103" x14ac:dyDescent="0.3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2127.7950000000001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4042.8105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4042.8105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4255.59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16171.242</v>
      </c>
      <c r="V23" s="16" t="s">
        <v>15913</v>
      </c>
      <c r="W23" s="17">
        <f>B7L316C9*B7L121C1</f>
        <v>42045.229200000002</v>
      </c>
      <c r="X23" s="16" t="s">
        <v>15914</v>
      </c>
      <c r="Y23" s="17">
        <f>A1L324C16</f>
        <v>2059.2384999999999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3912.5531499999997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3912.5531499999997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4118.4769999999999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15650.212599999999</v>
      </c>
      <c r="AP23" s="16" t="s">
        <v>15919</v>
      </c>
      <c r="AQ23" s="17">
        <f>B7L316C19*B7L121C1</f>
        <v>40690.552759999999</v>
      </c>
      <c r="AR23" s="16" t="s">
        <v>15920</v>
      </c>
      <c r="AS23" s="17">
        <f>A1L324C17</f>
        <v>2162.498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4108.7461999999996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4108.7461999999996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4324.9960000000001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16434.984799999998</v>
      </c>
      <c r="BJ23" s="16" t="s">
        <v>15925</v>
      </c>
      <c r="BK23" s="17">
        <f>B7L316C29*B7L121C1</f>
        <v>42730.960479999994</v>
      </c>
      <c r="BL23" s="16" t="s">
        <v>15926</v>
      </c>
      <c r="BM23" s="17">
        <f>A1L324C18</f>
        <v>2266.06925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4305.531575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4305.531575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4532.1385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17222.1263</v>
      </c>
      <c r="CD23" s="16" t="s">
        <v>15931</v>
      </c>
      <c r="CE23" s="17">
        <f>B7L316C39*B7L121C1</f>
        <v>44777.528380000003</v>
      </c>
      <c r="CF23" s="16" t="s">
        <v>15932</v>
      </c>
      <c r="CG23" s="17">
        <f>A1L324C19</f>
        <v>2316.5120000000002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4401.3728000000001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4401.3728000000001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4633.0240000000003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17605.4912</v>
      </c>
      <c r="CX23" s="16" t="s">
        <v>15937</v>
      </c>
      <c r="CY23" s="17">
        <f>B7L316C49*B7L121C1</f>
        <v>45774.277120000006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F61CBD-F673-4BF3-92FA-0461AD834D5D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15938</v>
      </c>
    </row>
    <row r="3" spans="1:103" x14ac:dyDescent="0.3">
      <c r="B3" s="13" t="s">
        <v>14645</v>
      </c>
    </row>
    <row r="4" spans="1:103" x14ac:dyDescent="0.3">
      <c r="B4" s="13" t="s">
        <v>15939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3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0.19630805039561011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0.19524302713267896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0.19709836912720646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0.19556200665687995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0.19449291407155528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3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15.956</v>
      </c>
      <c r="F9" s="16" t="s">
        <v>12038</v>
      </c>
      <c r="G9" s="21">
        <f>A1L542C9</f>
        <v>0.90497128794093529</v>
      </c>
      <c r="H9" s="16" t="s">
        <v>16018</v>
      </c>
      <c r="I9" s="15">
        <f>B7L402C1*B7L402C2</f>
        <v>14.439721870385563</v>
      </c>
      <c r="J9" s="16" t="s">
        <v>16019</v>
      </c>
      <c r="K9" s="23">
        <f>B3L802C3</f>
        <v>1.9011573350015638</v>
      </c>
      <c r="L9" s="16" t="s">
        <v>16020</v>
      </c>
      <c r="M9" s="17">
        <f>B7L402C3*B7L402C4</f>
        <v>27.452183149266013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13.726091574633006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75.493503660481537</v>
      </c>
      <c r="V9" s="16" t="s">
        <v>16025</v>
      </c>
      <c r="W9" s="17">
        <f>B7L402C9*B7L121C1</f>
        <v>196.283109517252</v>
      </c>
      <c r="X9" s="16" t="s">
        <v>15451</v>
      </c>
      <c r="Y9" s="17">
        <f>A1L304C16</f>
        <v>15.4785</v>
      </c>
      <c r="Z9" s="16" t="s">
        <v>12647</v>
      </c>
      <c r="AA9" s="23">
        <f>A1L542C54</f>
        <v>0.94999770547473739</v>
      </c>
      <c r="AB9" s="16" t="s">
        <v>16026</v>
      </c>
      <c r="AC9" s="17">
        <f>B7L402C11*B7L402C12</f>
        <v>14.704539484190724</v>
      </c>
      <c r="AD9" s="16" t="s">
        <v>16027</v>
      </c>
      <c r="AE9" s="23">
        <f>B3L802C9</f>
        <v>1.9182416293005908</v>
      </c>
      <c r="AF9" s="16" t="s">
        <v>16028</v>
      </c>
      <c r="AG9" s="17">
        <f>B7L402C13*B7L402C14</f>
        <v>28.206859778268882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14.103429889134441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77.568864390239426</v>
      </c>
      <c r="AP9" s="16" t="s">
        <v>16031</v>
      </c>
      <c r="AQ9" s="17">
        <f>B7L402C19*B7L121C1</f>
        <v>201.67904741462252</v>
      </c>
      <c r="AR9" s="16" t="s">
        <v>15457</v>
      </c>
      <c r="AS9" s="17">
        <f>A1L304C17</f>
        <v>15.159666666666666</v>
      </c>
      <c r="AT9" s="16" t="s">
        <v>13145</v>
      </c>
      <c r="AU9" s="23">
        <f>A1L542C63</f>
        <v>0.96669972725018594</v>
      </c>
      <c r="AV9" s="16" t="s">
        <v>16032</v>
      </c>
      <c r="AW9" s="17">
        <f>B7L402C21*B7L402C22</f>
        <v>14.654845631870401</v>
      </c>
      <c r="AX9" s="16" t="s">
        <v>16033</v>
      </c>
      <c r="AY9" s="23">
        <f>B3L802C15</f>
        <v>1.9222701316862836</v>
      </c>
      <c r="AZ9" s="16" t="s">
        <v>16034</v>
      </c>
      <c r="BA9" s="17">
        <f>B7L402C23*B7L402C24</f>
        <v>28.170572042617675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14.085286021308837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77.469073117198604</v>
      </c>
      <c r="BJ9" s="16" t="s">
        <v>16037</v>
      </c>
      <c r="BK9" s="17">
        <f>B7L402C29*B7L121C1</f>
        <v>201.41959010471638</v>
      </c>
      <c r="BL9" s="16" t="s">
        <v>15463</v>
      </c>
      <c r="BM9" s="17">
        <f>A1L304C18</f>
        <v>13.71025</v>
      </c>
      <c r="BN9" s="16" t="s">
        <v>13643</v>
      </c>
      <c r="BO9" s="23">
        <f>A1L542C72</f>
        <v>0.93235398649449119</v>
      </c>
      <c r="BP9" s="16" t="s">
        <v>16038</v>
      </c>
      <c r="BQ9" s="17">
        <f>B7L402C31*B7L402C32</f>
        <v>12.782806243336099</v>
      </c>
      <c r="BR9" s="16" t="s">
        <v>16039</v>
      </c>
      <c r="BS9" s="21">
        <f>B3L802C21</f>
        <v>1.9230546577258911</v>
      </c>
      <c r="BT9" s="16" t="s">
        <v>16040</v>
      </c>
      <c r="BU9" s="17">
        <f>B7L402C33*B7L402C34</f>
        <v>24.582035085055086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12.291017542527543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67.600596483901484</v>
      </c>
      <c r="CD9" s="16" t="s">
        <v>16043</v>
      </c>
      <c r="CE9" s="17">
        <f>B7L402C39*B7L121C1</f>
        <v>175.76155085814386</v>
      </c>
      <c r="CF9" s="16" t="s">
        <v>15469</v>
      </c>
      <c r="CG9" s="17">
        <f>A1L304C19</f>
        <v>12.661200000000001</v>
      </c>
      <c r="CH9" s="16" t="s">
        <v>14141</v>
      </c>
      <c r="CI9" s="23">
        <f>A1L542C81</f>
        <v>0.90454067191274323</v>
      </c>
      <c r="CJ9" s="16" t="s">
        <v>16044</v>
      </c>
      <c r="CK9" s="17">
        <f>B7L402C41*B7L402C42</f>
        <v>11.452570355221626</v>
      </c>
      <c r="CL9" s="16" t="s">
        <v>16045</v>
      </c>
      <c r="CM9" s="21">
        <f>B3L802C27</f>
        <v>1.9190307081679547</v>
      </c>
      <c r="CN9" s="16" t="s">
        <v>16046</v>
      </c>
      <c r="CO9" s="17">
        <f>B7L402C43*B7L402C44</f>
        <v>21.977834199124281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10.988917099562141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60.439044047591771</v>
      </c>
      <c r="CX9" s="16" t="s">
        <v>16049</v>
      </c>
      <c r="CY9" s="17">
        <f>B7L402C49*B7L121C1</f>
        <v>157.14151452373861</v>
      </c>
    </row>
    <row r="10" spans="1:103" x14ac:dyDescent="0.3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161.017</v>
      </c>
      <c r="F10" s="16" t="s">
        <v>12077</v>
      </c>
      <c r="G10" s="21">
        <f>A1L543C9</f>
        <v>0.77148844172731901</v>
      </c>
      <c r="H10" s="16" t="s">
        <v>16050</v>
      </c>
      <c r="I10" s="21">
        <f>B7L403C1*B7L403C2</f>
        <v>124.22275442160772</v>
      </c>
      <c r="J10" s="16" t="s">
        <v>16051</v>
      </c>
      <c r="K10" s="23">
        <f>B3L803C3</f>
        <v>1.8784804016219347</v>
      </c>
      <c r="L10" s="16" t="s">
        <v>16052</v>
      </c>
      <c r="M10" s="23">
        <f>B7L403C3*B7L403C4</f>
        <v>233.35000961648464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116.67500480824232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641.71252644533274</v>
      </c>
      <c r="V10" s="16" t="s">
        <v>16057</v>
      </c>
      <c r="W10" s="17">
        <f>B7L403C9*B7L121C1</f>
        <v>1668.4525687578653</v>
      </c>
      <c r="X10" s="16" t="s">
        <v>15484</v>
      </c>
      <c r="Y10" s="23">
        <f>A1L305C16</f>
        <v>158.81299999999999</v>
      </c>
      <c r="Z10" s="16" t="s">
        <v>12678</v>
      </c>
      <c r="AA10" s="23">
        <f>A1L543C54</f>
        <v>0.77477987234084822</v>
      </c>
      <c r="AB10" s="16" t="s">
        <v>16058</v>
      </c>
      <c r="AC10" s="23">
        <f>B7L403C11*B7L403C12</f>
        <v>123.04511586606712</v>
      </c>
      <c r="AD10" s="16" t="s">
        <v>16059</v>
      </c>
      <c r="AE10" s="23">
        <f>B3L803C9</f>
        <v>1.8954775450794883</v>
      </c>
      <c r="AF10" s="16" t="s">
        <v>16060</v>
      </c>
      <c r="AG10" s="23">
        <f>B7L403C13*B7L403C14</f>
        <v>233.2292541558341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116.61462707791705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641.38044892854373</v>
      </c>
      <c r="AP10" s="16" t="s">
        <v>16063</v>
      </c>
      <c r="AQ10" s="17">
        <f>B7L403C19*B7L121C1</f>
        <v>1667.5891672142138</v>
      </c>
      <c r="AR10" s="16" t="s">
        <v>15490</v>
      </c>
      <c r="AS10" s="23">
        <f>A1L305C17</f>
        <v>165.14499999999998</v>
      </c>
      <c r="AT10" s="16" t="s">
        <v>13176</v>
      </c>
      <c r="AU10" s="23">
        <f>A1L543C63</f>
        <v>0.77723664617830479</v>
      </c>
      <c r="AV10" s="16" t="s">
        <v>16064</v>
      </c>
      <c r="AW10" s="23">
        <f>B7L403C21*B7L403C22</f>
        <v>128.35674593311614</v>
      </c>
      <c r="AX10" s="16" t="s">
        <v>16065</v>
      </c>
      <c r="AY10" s="23">
        <f>B3L803C15</f>
        <v>1.9025325511518099</v>
      </c>
      <c r="AZ10" s="16" t="s">
        <v>16066</v>
      </c>
      <c r="BA10" s="23">
        <f>B7L403C23*B7L403C24</f>
        <v>244.20288729767614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122.10144364883807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671.55794006860935</v>
      </c>
      <c r="BJ10" s="16" t="s">
        <v>16069</v>
      </c>
      <c r="BK10" s="17">
        <f>B7L403C29*B7L121C1</f>
        <v>1746.0506441783843</v>
      </c>
      <c r="BL10" s="16" t="s">
        <v>15496</v>
      </c>
      <c r="BM10" s="23">
        <f>A1L305C18</f>
        <v>172.55374999999998</v>
      </c>
      <c r="BN10" s="16" t="s">
        <v>13674</v>
      </c>
      <c r="BO10" s="23">
        <f>A1L543C72</f>
        <v>0.75959236600611779</v>
      </c>
      <c r="BP10" s="16" t="s">
        <v>16070</v>
      </c>
      <c r="BQ10" s="23">
        <f>B7L403C31*B7L403C32</f>
        <v>131.07051122572813</v>
      </c>
      <c r="BR10" s="16" t="s">
        <v>16071</v>
      </c>
      <c r="BS10" s="21">
        <f>B3L803C21</f>
        <v>1.8940458818965995</v>
      </c>
      <c r="BT10" s="16" t="s">
        <v>16072</v>
      </c>
      <c r="BU10" s="23">
        <f>B7L403C33*B7L403C34</f>
        <v>248.25356202517239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124.12678101258619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682.69729556922402</v>
      </c>
      <c r="CD10" s="16" t="s">
        <v>16075</v>
      </c>
      <c r="CE10" s="17">
        <f>B7L403C39*B7L121C1</f>
        <v>1775.0129684799824</v>
      </c>
      <c r="CF10" s="16" t="s">
        <v>15502</v>
      </c>
      <c r="CG10" s="23">
        <f>A1L305C19</f>
        <v>175.76159999999999</v>
      </c>
      <c r="CH10" s="16" t="s">
        <v>14172</v>
      </c>
      <c r="CI10" s="23">
        <f>A1L543C81</f>
        <v>0.7422133826648819</v>
      </c>
      <c r="CJ10" s="16" t="s">
        <v>16076</v>
      </c>
      <c r="CK10" s="23">
        <f>B7L403C41*B7L403C42</f>
        <v>130.45261167859189</v>
      </c>
      <c r="CL10" s="16" t="s">
        <v>16077</v>
      </c>
      <c r="CM10" s="21">
        <f>B3L803C27</f>
        <v>1.9026127450803296</v>
      </c>
      <c r="CN10" s="16" t="s">
        <v>16078</v>
      </c>
      <c r="CO10" s="23">
        <f>B7L403C43*B7L403C44</f>
        <v>248.20080160870398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124.10040080435199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682.5522044239359</v>
      </c>
      <c r="CX10" s="16" t="s">
        <v>16081</v>
      </c>
      <c r="CY10" s="17">
        <f>B7L403C49*B7L121C1</f>
        <v>1774.6357315022335</v>
      </c>
    </row>
    <row r="11" spans="1:103" x14ac:dyDescent="0.3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701.72500000000002</v>
      </c>
      <c r="F11" s="16" t="s">
        <v>12116</v>
      </c>
      <c r="G11" s="21">
        <f>A1L544C9</f>
        <v>0.1181478059179332</v>
      </c>
      <c r="H11" s="16" t="s">
        <v>16082</v>
      </c>
      <c r="I11" s="15">
        <f>B7L404C1*B7L404C2</f>
        <v>82.907269107761678</v>
      </c>
      <c r="J11" s="16" t="s">
        <v>16083</v>
      </c>
      <c r="K11" s="23">
        <f>B3L804C3</f>
        <v>2.0013751250847349</v>
      </c>
      <c r="L11" s="16" t="s">
        <v>16084</v>
      </c>
      <c r="M11" s="17">
        <f>B7L404C3*B7L404C4</f>
        <v>165.92854608098031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82.964273040490156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456.30350172269584</v>
      </c>
      <c r="V11" s="16" t="s">
        <v>16089</v>
      </c>
      <c r="W11" s="17">
        <f>B7L404C9*B7L121C1</f>
        <v>1186.3891044790091</v>
      </c>
      <c r="X11" s="16" t="s">
        <v>15517</v>
      </c>
      <c r="Y11" s="17">
        <f>A1L308C16</f>
        <v>657.84199999999998</v>
      </c>
      <c r="Z11" s="16" t="s">
        <v>12709</v>
      </c>
      <c r="AA11" s="23">
        <f>A1L544C54</f>
        <v>0.11410610888621624</v>
      </c>
      <c r="AB11" s="16" t="s">
        <v>16090</v>
      </c>
      <c r="AC11" s="17">
        <f>B7L404C11*B7L404C12</f>
        <v>75.063790881926266</v>
      </c>
      <c r="AD11" s="16" t="s">
        <v>16091</v>
      </c>
      <c r="AE11" s="23">
        <f>B3L804C9</f>
        <v>1.9814398432973763</v>
      </c>
      <c r="AF11" s="16" t="s">
        <v>16092</v>
      </c>
      <c r="AG11" s="17">
        <f>B7L404C13*B7L404C14</f>
        <v>148.73438604239101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74.367193021195504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409.01956161657529</v>
      </c>
      <c r="AP11" s="16" t="s">
        <v>16095</v>
      </c>
      <c r="AQ11" s="17">
        <f>B7L404C19*B7L121C1</f>
        <v>1063.4508602030958</v>
      </c>
      <c r="AR11" s="16" t="s">
        <v>15523</v>
      </c>
      <c r="AS11" s="17">
        <f>A1L308C17</f>
        <v>710.11599999999999</v>
      </c>
      <c r="AT11" s="16" t="s">
        <v>13207</v>
      </c>
      <c r="AU11" s="23">
        <f>A1L544C63</f>
        <v>0.10170353333911221</v>
      </c>
      <c r="AV11" s="16" t="s">
        <v>16096</v>
      </c>
      <c r="AW11" s="17">
        <f>B7L404C21*B7L404C22</f>
        <v>72.221306280637009</v>
      </c>
      <c r="AX11" s="16" t="s">
        <v>16097</v>
      </c>
      <c r="AY11" s="23">
        <f>B3L804C15</f>
        <v>1.9635787140901724</v>
      </c>
      <c r="AZ11" s="16" t="s">
        <v>16098</v>
      </c>
      <c r="BA11" s="17">
        <f>B7L404C23*B7L404C24</f>
        <v>141.8122197164457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70.906109858222848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389.98360422022569</v>
      </c>
      <c r="BJ11" s="16" t="s">
        <v>16101</v>
      </c>
      <c r="BK11" s="17">
        <f>B7L404C29*B7L121C1</f>
        <v>1013.9573709725868</v>
      </c>
      <c r="BL11" s="16" t="s">
        <v>15529</v>
      </c>
      <c r="BM11" s="17">
        <f>A1L308C18</f>
        <v>762.47399999999993</v>
      </c>
      <c r="BN11" s="16" t="s">
        <v>13705</v>
      </c>
      <c r="BO11" s="23">
        <f>A1L544C72</f>
        <v>9.27594863455031E-2</v>
      </c>
      <c r="BP11" s="16" t="s">
        <v>16102</v>
      </c>
      <c r="BQ11" s="17">
        <f>B7L404C31*B7L404C32</f>
        <v>70.726696591801129</v>
      </c>
      <c r="BR11" s="16" t="s">
        <v>16103</v>
      </c>
      <c r="BS11" s="21">
        <f>B3L804C21</f>
        <v>1.9271272216400073</v>
      </c>
      <c r="BT11" s="16" t="s">
        <v>16104</v>
      </c>
      <c r="BU11" s="17">
        <f>B7L404C33*B7L404C34</f>
        <v>136.29934229873348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68.149671149366739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374.82319132151707</v>
      </c>
      <c r="CD11" s="16" t="s">
        <v>16107</v>
      </c>
      <c r="CE11" s="17">
        <f>B7L404C39*B7L121C1</f>
        <v>974.54029743594447</v>
      </c>
      <c r="CF11" s="16" t="s">
        <v>15535</v>
      </c>
      <c r="CG11" s="17">
        <f>A1L308C19</f>
        <v>779.19439999999997</v>
      </c>
      <c r="CH11" s="16" t="s">
        <v>14203</v>
      </c>
      <c r="CI11" s="23">
        <f>A1L544C81</f>
        <v>9.0222563949861612E-2</v>
      </c>
      <c r="CJ11" s="16" t="s">
        <v>16108</v>
      </c>
      <c r="CK11" s="17">
        <f>B7L404C41*B7L404C42</f>
        <v>70.300916583374047</v>
      </c>
      <c r="CL11" s="16" t="s">
        <v>16109</v>
      </c>
      <c r="CM11" s="21">
        <f>B3L804C27</f>
        <v>1.9072780819816419</v>
      </c>
      <c r="CN11" s="16" t="s">
        <v>16110</v>
      </c>
      <c r="CO11" s="17">
        <f>B7L404C43*B7L404C44</f>
        <v>134.08339734268907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67.041698671344534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368.72934269239494</v>
      </c>
      <c r="CX11" s="16" t="s">
        <v>16113</v>
      </c>
      <c r="CY11" s="17">
        <f>B7L404C49*B7L121C1</f>
        <v>958.69629100022689</v>
      </c>
    </row>
    <row r="12" spans="1:103" x14ac:dyDescent="0.3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185.77300000000002</v>
      </c>
      <c r="F12" s="16" t="s">
        <v>12155</v>
      </c>
      <c r="G12" s="21">
        <f>A1L545C9</f>
        <v>0.28642112312254858</v>
      </c>
      <c r="H12" s="16" t="s">
        <v>16114</v>
      </c>
      <c r="I12" s="21">
        <f>B7L405C1*B7L405C2</f>
        <v>53.209311305845226</v>
      </c>
      <c r="J12" s="16" t="s">
        <v>16115</v>
      </c>
      <c r="K12" s="23">
        <f>B3L805C3</f>
        <v>1.8517423575292491</v>
      </c>
      <c r="L12" s="16" t="s">
        <v>16116</v>
      </c>
      <c r="M12" s="23">
        <f>B7L405C3*B7L405C4</f>
        <v>98.529935559993561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49.26496777999678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270.9573227899823</v>
      </c>
      <c r="V12" s="16" t="s">
        <v>16121</v>
      </c>
      <c r="W12" s="23">
        <f>B7L405C9*B7L121C1</f>
        <v>704.48903925395405</v>
      </c>
      <c r="X12" s="16" t="s">
        <v>15550</v>
      </c>
      <c r="Y12" s="23">
        <f>A1L309C16</f>
        <v>168.9385</v>
      </c>
      <c r="Z12" s="16" t="s">
        <v>12740</v>
      </c>
      <c r="AA12" s="23">
        <f>A1L545C54</f>
        <v>0.27995304876890242</v>
      </c>
      <c r="AB12" s="16" t="s">
        <v>16122</v>
      </c>
      <c r="AC12" s="23">
        <f>B7L405C11*B7L405C12</f>
        <v>47.294848129445221</v>
      </c>
      <c r="AD12" s="16" t="s">
        <v>16123</v>
      </c>
      <c r="AE12" s="23">
        <f>B3L805C9</f>
        <v>1.9445716532519197</v>
      </c>
      <c r="AF12" s="16" t="s">
        <v>16124</v>
      </c>
      <c r="AG12" s="23">
        <f>B7L405C13*B7L405C14</f>
        <v>91.96822101737375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45.984110508686875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252.91260779777781</v>
      </c>
      <c r="AP12" s="16" t="s">
        <v>16127</v>
      </c>
      <c r="AQ12" s="23">
        <f>B7L405C19*B7L121C1</f>
        <v>657.57278027422228</v>
      </c>
      <c r="AR12" s="16" t="s">
        <v>15556</v>
      </c>
      <c r="AS12" s="23">
        <f>A1L309C17</f>
        <v>168.44800000000001</v>
      </c>
      <c r="AT12" s="16" t="s">
        <v>13238</v>
      </c>
      <c r="AU12" s="23">
        <f>A1L545C63</f>
        <v>0.28764576381719148</v>
      </c>
      <c r="AV12" s="16" t="s">
        <v>16128</v>
      </c>
      <c r="AW12" s="23">
        <f>B7L405C21*B7L405C22</f>
        <v>48.453353623478272</v>
      </c>
      <c r="AX12" s="16" t="s">
        <v>16129</v>
      </c>
      <c r="AY12" s="23">
        <f>B3L805C15</f>
        <v>1.957102828848885</v>
      </c>
      <c r="AZ12" s="16" t="s">
        <v>16130</v>
      </c>
      <c r="BA12" s="23">
        <f>B7L405C23*B7L405C24</f>
        <v>94.828195443724695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47.414097721862348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260.77753747024292</v>
      </c>
      <c r="BJ12" s="16" t="s">
        <v>16133</v>
      </c>
      <c r="BK12" s="23">
        <f>B7L405C29*B7L121C1</f>
        <v>678.02159742263166</v>
      </c>
      <c r="BL12" s="16" t="s">
        <v>15562</v>
      </c>
      <c r="BM12" s="23">
        <f>A1L309C18</f>
        <v>176.25299999999999</v>
      </c>
      <c r="BN12" s="16" t="s">
        <v>13736</v>
      </c>
      <c r="BO12" s="23">
        <f>A1L545C72</f>
        <v>0.2861460987695203</v>
      </c>
      <c r="BP12" s="16" t="s">
        <v>16134</v>
      </c>
      <c r="BQ12" s="23">
        <f>B7L405C31*B7L405C32</f>
        <v>50.43410834642426</v>
      </c>
      <c r="BR12" s="16" t="s">
        <v>16135</v>
      </c>
      <c r="BS12" s="21">
        <f>B3L805C21</f>
        <v>1.9061805989779859</v>
      </c>
      <c r="BT12" s="16" t="s">
        <v>16136</v>
      </c>
      <c r="BU12" s="23">
        <f>B7L405C33*B7L405C34</f>
        <v>96.136518856707639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48.068259428353819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264.37542685594599</v>
      </c>
      <c r="CD12" s="16" t="s">
        <v>16139</v>
      </c>
      <c r="CE12" s="23">
        <f>B7L405C39*B7L121C1</f>
        <v>687.37610982545959</v>
      </c>
      <c r="CF12" s="16" t="s">
        <v>15568</v>
      </c>
      <c r="CG12" s="23">
        <f>A1L309C19</f>
        <v>179.8426</v>
      </c>
      <c r="CH12" s="16" t="s">
        <v>14234</v>
      </c>
      <c r="CI12" s="23">
        <f>A1L545C81</f>
        <v>0.27520485323568566</v>
      </c>
      <c r="CJ12" s="16" t="s">
        <v>16140</v>
      </c>
      <c r="CK12" s="23">
        <f>B7L405C41*B7L405C42</f>
        <v>49.493556338524122</v>
      </c>
      <c r="CL12" s="16" t="s">
        <v>16141</v>
      </c>
      <c r="CM12" s="21">
        <f>B3L805C27</f>
        <v>1.9123902333657337</v>
      </c>
      <c r="CN12" s="16" t="s">
        <v>16142</v>
      </c>
      <c r="CO12" s="23">
        <f>B7L405C43*B7L405C44</f>
        <v>94.650993756330237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47.325496878165119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260.29023282990818</v>
      </c>
      <c r="CX12" s="16" t="s">
        <v>16145</v>
      </c>
      <c r="CY12" s="23">
        <f>B7L405C49*B7L121C1</f>
        <v>676.75460535776131</v>
      </c>
    </row>
    <row r="13" spans="1:103" x14ac:dyDescent="0.3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177.24799999999999</v>
      </c>
      <c r="F13" s="16" t="s">
        <v>12194</v>
      </c>
      <c r="G13" s="21">
        <f>A1L546C9</f>
        <v>0.3000777342133743</v>
      </c>
      <c r="H13" s="16" t="s">
        <v>16146</v>
      </c>
      <c r="I13" s="15">
        <f>B7L406C1*B7L406C2</f>
        <v>53.188178233852163</v>
      </c>
      <c r="J13" s="16" t="s">
        <v>16147</v>
      </c>
      <c r="K13" s="23">
        <f>B3L806C3</f>
        <v>2.0002088669517519</v>
      </c>
      <c r="L13" s="16" t="s">
        <v>16148</v>
      </c>
      <c r="M13" s="17">
        <f>B7L406C3*B7L406C4</f>
        <v>106.38746572036126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53.193732860180631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292.56553073099349</v>
      </c>
      <c r="V13" s="16" t="s">
        <v>16153</v>
      </c>
      <c r="W13" s="17">
        <f>B7L406C9*B7L121C1</f>
        <v>760.67037990058304</v>
      </c>
      <c r="X13" s="16" t="s">
        <v>15583</v>
      </c>
      <c r="Y13" s="17">
        <f>A1L312C16</f>
        <v>166.5155</v>
      </c>
      <c r="Z13" s="16" t="s">
        <v>12771</v>
      </c>
      <c r="AA13" s="23">
        <f>A1L546C54</f>
        <v>0.31500989277584907</v>
      </c>
      <c r="AB13" s="16" t="s">
        <v>16154</v>
      </c>
      <c r="AC13" s="17">
        <f>B7L406C11*B7L406C12</f>
        <v>52.454029800516899</v>
      </c>
      <c r="AD13" s="16" t="s">
        <v>16155</v>
      </c>
      <c r="AE13" s="23">
        <f>B3L806C9</f>
        <v>2.0011193012776274</v>
      </c>
      <c r="AF13" s="16" t="s">
        <v>16156</v>
      </c>
      <c r="AG13" s="17">
        <f>B7L406C13*B7L406C14</f>
        <v>104.96677146360622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52.483385731803111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288.65862152491712</v>
      </c>
      <c r="AP13" s="16" t="s">
        <v>16159</v>
      </c>
      <c r="AQ13" s="17">
        <f>B7L406C19*B7L121C1</f>
        <v>750.51241596478451</v>
      </c>
      <c r="AR13" s="16" t="s">
        <v>15589</v>
      </c>
      <c r="AS13" s="17">
        <f>A1L312C17</f>
        <v>170.92699999999999</v>
      </c>
      <c r="AT13" s="16" t="s">
        <v>13269</v>
      </c>
      <c r="AU13" s="23">
        <f>A1L546C63</f>
        <v>0.32289104847723943</v>
      </c>
      <c r="AV13" s="16" t="s">
        <v>16160</v>
      </c>
      <c r="AW13" s="17">
        <f>B7L406C21*B7L406C22</f>
        <v>55.190798243069104</v>
      </c>
      <c r="AX13" s="16" t="s">
        <v>16161</v>
      </c>
      <c r="AY13" s="23">
        <f>B3L806C15</f>
        <v>2.0094345003821714</v>
      </c>
      <c r="AZ13" s="16" t="s">
        <v>16162</v>
      </c>
      <c r="BA13" s="17">
        <f>B7L406C23*B7L406C24</f>
        <v>110.90229409325478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55.451147046627391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304.98130875645063</v>
      </c>
      <c r="BJ13" s="16" t="s">
        <v>16165</v>
      </c>
      <c r="BK13" s="17">
        <f>B7L406C29*B7L121C1</f>
        <v>792.95140276677171</v>
      </c>
      <c r="BL13" s="16" t="s">
        <v>15595</v>
      </c>
      <c r="BM13" s="17">
        <f>A1L312C18</f>
        <v>177.38874999999999</v>
      </c>
      <c r="BN13" s="16" t="s">
        <v>13767</v>
      </c>
      <c r="BO13" s="23">
        <f>A1L546C72</f>
        <v>0.31123258422249017</v>
      </c>
      <c r="BP13" s="16" t="s">
        <v>16166</v>
      </c>
      <c r="BQ13" s="17">
        <f>B7L406C31*B7L406C32</f>
        <v>55.209159074497251</v>
      </c>
      <c r="BR13" s="16" t="s">
        <v>16167</v>
      </c>
      <c r="BS13" s="21">
        <f>B3L806C21</f>
        <v>2.004075548647533</v>
      </c>
      <c r="BT13" s="16" t="s">
        <v>16168</v>
      </c>
      <c r="BU13" s="17">
        <f>B7L406C33*B7L406C34</f>
        <v>110.643325762592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55.321662881296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304.26914584712802</v>
      </c>
      <c r="CD13" s="16" t="s">
        <v>16171</v>
      </c>
      <c r="CE13" s="17">
        <f>B7L406C39*B7L121C1</f>
        <v>791.09977920253289</v>
      </c>
      <c r="CF13" s="16" t="s">
        <v>15601</v>
      </c>
      <c r="CG13" s="17">
        <f>A1L312C19</f>
        <v>181.12939999999998</v>
      </c>
      <c r="CH13" s="16" t="s">
        <v>14265</v>
      </c>
      <c r="CI13" s="23">
        <f>A1L546C81</f>
        <v>0.30325207511640156</v>
      </c>
      <c r="CJ13" s="16" t="s">
        <v>16172</v>
      </c>
      <c r="CK13" s="17">
        <f>B7L406C41*B7L406C42</f>
        <v>54.927866414588735</v>
      </c>
      <c r="CL13" s="16" t="s">
        <v>16173</v>
      </c>
      <c r="CM13" s="21">
        <f>B3L806C27</f>
        <v>2.0092861313552906</v>
      </c>
      <c r="CN13" s="16" t="s">
        <v>16174</v>
      </c>
      <c r="CO13" s="17">
        <f>B7L406C43*B7L406C44</f>
        <v>110.3658002117692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55.182900105884599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303.5059505823653</v>
      </c>
      <c r="CX13" s="16" t="s">
        <v>16177</v>
      </c>
      <c r="CY13" s="17">
        <f>B7L406C49*B7L121C1</f>
        <v>789.11547151414982</v>
      </c>
    </row>
    <row r="14" spans="1:103" x14ac:dyDescent="0.3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111.565</v>
      </c>
      <c r="F14" s="16" t="s">
        <v>12233</v>
      </c>
      <c r="G14" s="21">
        <f>A1L547C9</f>
        <v>0.10506742723321025</v>
      </c>
      <c r="H14" s="16" t="s">
        <v>16178</v>
      </c>
      <c r="I14" s="21">
        <f>B7L407C1*B7L407C2</f>
        <v>11.721847519273101</v>
      </c>
      <c r="J14" s="16" t="s">
        <v>16179</v>
      </c>
      <c r="K14" s="23">
        <f>B3L807C3</f>
        <v>2.0241757471707369</v>
      </c>
      <c r="L14" s="16" t="s">
        <v>16180</v>
      </c>
      <c r="M14" s="23">
        <f>B7L407C3*B7L407C4</f>
        <v>23.727079460546079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11.86353973027304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65.249468516501722</v>
      </c>
      <c r="V14" s="16" t="s">
        <v>16185</v>
      </c>
      <c r="W14" s="23">
        <f>B7L407C9*B7L121C1</f>
        <v>169.6486181429045</v>
      </c>
      <c r="X14" s="16" t="s">
        <v>15616</v>
      </c>
      <c r="Y14" s="23">
        <f>A1L313C16</f>
        <v>111.1255</v>
      </c>
      <c r="Z14" s="16" t="s">
        <v>12802</v>
      </c>
      <c r="AA14" s="23">
        <f>A1L547C54</f>
        <v>0.10517014007170539</v>
      </c>
      <c r="AB14" s="16" t="s">
        <v>16186</v>
      </c>
      <c r="AC14" s="23">
        <f>B7L407C11*B7L407C12</f>
        <v>11.687084400538298</v>
      </c>
      <c r="AD14" s="16" t="s">
        <v>16187</v>
      </c>
      <c r="AE14" s="23">
        <f>B3L807C9</f>
        <v>2.0198931225064971</v>
      </c>
      <c r="AF14" s="16" t="s">
        <v>16188</v>
      </c>
      <c r="AG14" s="23">
        <f>B7L407C13*B7L407C14</f>
        <v>23.606661402800277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11.803330701400139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64.918318857700768</v>
      </c>
      <c r="AP14" s="16" t="s">
        <v>16191</v>
      </c>
      <c r="AQ14" s="23">
        <f>B7L407C19*B7L121C1</f>
        <v>168.787629030022</v>
      </c>
      <c r="AR14" s="16" t="s">
        <v>15622</v>
      </c>
      <c r="AS14" s="23">
        <f>A1L313C17</f>
        <v>123.34499999999998</v>
      </c>
      <c r="AT14" s="16" t="s">
        <v>13300</v>
      </c>
      <c r="AU14" s="23">
        <f>A1L547C63</f>
        <v>0.10790241290340125</v>
      </c>
      <c r="AV14" s="16" t="s">
        <v>16192</v>
      </c>
      <c r="AW14" s="23">
        <f>B7L407C21*B7L407C22</f>
        <v>13.309223119570024</v>
      </c>
      <c r="AX14" s="16" t="s">
        <v>16193</v>
      </c>
      <c r="AY14" s="23">
        <f>B3L807C15</f>
        <v>2.0244169998938393</v>
      </c>
      <c r="AZ14" s="16" t="s">
        <v>16194</v>
      </c>
      <c r="BA14" s="23">
        <f>B7L407C23*B7L407C24</f>
        <v>26.943417538637672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13.471708769318836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74.094398231253592</v>
      </c>
      <c r="BJ14" s="16" t="s">
        <v>16197</v>
      </c>
      <c r="BK14" s="23">
        <f>B7L407C29*B7L121C1</f>
        <v>192.64543540125933</v>
      </c>
      <c r="BL14" s="16" t="s">
        <v>15628</v>
      </c>
      <c r="BM14" s="23">
        <f>A1L313C18</f>
        <v>136.96949999999998</v>
      </c>
      <c r="BN14" s="16" t="s">
        <v>13798</v>
      </c>
      <c r="BO14" s="23">
        <f>A1L547C72</f>
        <v>9.3937976940863699E-2</v>
      </c>
      <c r="BP14" s="16" t="s">
        <v>16198</v>
      </c>
      <c r="BQ14" s="23">
        <f>B7L407C31*B7L407C32</f>
        <v>12.866637732601628</v>
      </c>
      <c r="BR14" s="16" t="s">
        <v>16199</v>
      </c>
      <c r="BS14" s="21">
        <f>B3L807C21</f>
        <v>2.0129645783091314</v>
      </c>
      <c r="BT14" s="16" t="s">
        <v>16200</v>
      </c>
      <c r="BU14" s="23">
        <f>B7L407C33*B7L407C34</f>
        <v>25.900085997662796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12.950042998831398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71.225236493572694</v>
      </c>
      <c r="CD14" s="16" t="s">
        <v>16203</v>
      </c>
      <c r="CE14" s="23">
        <f>B7L407C39*B7L121C1</f>
        <v>185.18561488328902</v>
      </c>
      <c r="CF14" s="16" t="s">
        <v>15634</v>
      </c>
      <c r="CG14" s="23">
        <f>A1L313C19</f>
        <v>134.5462</v>
      </c>
      <c r="CH14" s="16" t="s">
        <v>14296</v>
      </c>
      <c r="CI14" s="23">
        <f>A1L547C81</f>
        <v>8.7953454453371049E-2</v>
      </c>
      <c r="CJ14" s="16" t="s">
        <v>16204</v>
      </c>
      <c r="CK14" s="23">
        <f>B7L407C41*B7L407C42</f>
        <v>11.833803073574153</v>
      </c>
      <c r="CL14" s="16" t="s">
        <v>16205</v>
      </c>
      <c r="CM14" s="21">
        <f>B3L807C27</f>
        <v>2.0029866260134432</v>
      </c>
      <c r="CN14" s="16" t="s">
        <v>16206</v>
      </c>
      <c r="CO14" s="23">
        <f>B7L407C43*B7L407C44</f>
        <v>23.702949291245805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11.851474645622902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65.18311055092596</v>
      </c>
      <c r="CX14" s="16" t="s">
        <v>16209</v>
      </c>
      <c r="CY14" s="23">
        <f>B7L407C49*B7L121C1</f>
        <v>169.4760874324075</v>
      </c>
    </row>
    <row r="15" spans="1:103" x14ac:dyDescent="0.3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363.20600000000002</v>
      </c>
      <c r="F15" s="16" t="s">
        <v>12272</v>
      </c>
      <c r="G15" s="21">
        <f>A1L548C9</f>
        <v>0.21425589631413006</v>
      </c>
      <c r="H15" s="16" t="s">
        <v>16210</v>
      </c>
      <c r="I15" s="21">
        <f>B7L408C1*B7L408C2</f>
        <v>77.819027076669926</v>
      </c>
      <c r="J15" s="16" t="s">
        <v>16211</v>
      </c>
      <c r="K15" s="23">
        <f>B3L808C3</f>
        <v>2.0051800379027163</v>
      </c>
      <c r="L15" s="16" t="s">
        <v>16212</v>
      </c>
      <c r="M15" s="23">
        <f>B7L408C3*B7L408C4</f>
        <v>156.0411596631495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78.02057983157475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429.11318907366115</v>
      </c>
      <c r="V15" s="16" t="s">
        <v>16217</v>
      </c>
      <c r="W15" s="17">
        <f>B7L408C9*B7L121C1</f>
        <v>1115.694291591519</v>
      </c>
      <c r="X15" s="16" t="s">
        <v>15649</v>
      </c>
      <c r="Y15" s="23">
        <f>A1L314C16</f>
        <v>373.255</v>
      </c>
      <c r="Z15" s="16" t="s">
        <v>12833</v>
      </c>
      <c r="AA15" s="23">
        <f>A1L548C54</f>
        <v>0.20309677495932807</v>
      </c>
      <c r="AB15" s="16" t="s">
        <v>16218</v>
      </c>
      <c r="AC15" s="23">
        <f>B7L408C11*B7L408C12</f>
        <v>75.806886737444003</v>
      </c>
      <c r="AD15" s="16" t="s">
        <v>16219</v>
      </c>
      <c r="AE15" s="23">
        <f>B3L808C9</f>
        <v>2.0094418799832141</v>
      </c>
      <c r="AF15" s="16" t="s">
        <v>16220</v>
      </c>
      <c r="AG15" s="23">
        <f>B7L408C13*B7L408C14</f>
        <v>152.32953300136407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76.164766500682035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418.90621575375121</v>
      </c>
      <c r="AP15" s="16" t="s">
        <v>16223</v>
      </c>
      <c r="AQ15" s="17">
        <f>B7L408C19*B7L121C1</f>
        <v>1089.1561609597532</v>
      </c>
      <c r="AR15" s="16" t="s">
        <v>15655</v>
      </c>
      <c r="AS15" s="23">
        <f>A1L314C17</f>
        <v>390.07866666666661</v>
      </c>
      <c r="AT15" s="16" t="s">
        <v>13331</v>
      </c>
      <c r="AU15" s="23">
        <f>A1L548C63</f>
        <v>0.19215170987031252</v>
      </c>
      <c r="AV15" s="16" t="s">
        <v>16224</v>
      </c>
      <c r="AW15" s="23">
        <f>B7L408C21*B7L408C22</f>
        <v>74.954282783931674</v>
      </c>
      <c r="AX15" s="16" t="s">
        <v>16225</v>
      </c>
      <c r="AY15" s="23">
        <f>B3L808C15</f>
        <v>2.0227748471908233</v>
      </c>
      <c r="AZ15" s="16" t="s">
        <v>16226</v>
      </c>
      <c r="BA15" s="23">
        <f>B7L408C23*B7L408C24</f>
        <v>151.61563790456515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75.807818952282574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416.94300423755413</v>
      </c>
      <c r="BJ15" s="16" t="s">
        <v>16229</v>
      </c>
      <c r="BK15" s="17">
        <f>B7L408C29*B7L121C1</f>
        <v>1084.0518110176408</v>
      </c>
      <c r="BL15" s="16" t="s">
        <v>15661</v>
      </c>
      <c r="BM15" s="23">
        <f>A1L314C18</f>
        <v>393.68949999999995</v>
      </c>
      <c r="BN15" s="16" t="s">
        <v>13829</v>
      </c>
      <c r="BO15" s="23">
        <f>A1L548C72</f>
        <v>0.18775086385308531</v>
      </c>
      <c r="BP15" s="16" t="s">
        <v>16230</v>
      </c>
      <c r="BQ15" s="23">
        <f>B7L408C31*B7L408C32</f>
        <v>73.915543714889225</v>
      </c>
      <c r="BR15" s="16" t="s">
        <v>16231</v>
      </c>
      <c r="BS15" s="21">
        <f>B3L808C21</f>
        <v>2.0135352249302776</v>
      </c>
      <c r="BT15" s="16" t="s">
        <v>16232</v>
      </c>
      <c r="BU15" s="23">
        <f>B7L408C33*B7L408C34</f>
        <v>148.83155093980324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74.415775469901618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409.28676508445892</v>
      </c>
      <c r="CD15" s="16" t="s">
        <v>16235</v>
      </c>
      <c r="CE15" s="17">
        <f>B7L408C39*B7L121C1</f>
        <v>1064.1455892195931</v>
      </c>
      <c r="CF15" s="16" t="s">
        <v>15667</v>
      </c>
      <c r="CG15" s="23">
        <f>A1L314C19</f>
        <v>406.52959999999996</v>
      </c>
      <c r="CH15" s="16" t="s">
        <v>14327</v>
      </c>
      <c r="CI15" s="23">
        <f>A1L548C81</f>
        <v>0.17629890061121345</v>
      </c>
      <c r="CJ15" s="16" t="s">
        <v>16236</v>
      </c>
      <c r="CK15" s="23">
        <f>B7L408C41*B7L408C42</f>
        <v>71.670721545916351</v>
      </c>
      <c r="CL15" s="16" t="s">
        <v>16237</v>
      </c>
      <c r="CM15" s="21">
        <f>B3L808C27</f>
        <v>2.0085915234252329</v>
      </c>
      <c r="CN15" s="16" t="s">
        <v>16238</v>
      </c>
      <c r="CO15" s="23">
        <f>B7L408C43*B7L408C44</f>
        <v>143.95720377489778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71.978601887448889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395.88231038096887</v>
      </c>
      <c r="CX15" s="16" t="s">
        <v>16241</v>
      </c>
      <c r="CY15" s="17">
        <f>B7L408C49*B7L121C1</f>
        <v>1029.2940069905192</v>
      </c>
    </row>
    <row r="16" spans="1:103" x14ac:dyDescent="0.3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7.0880000000000001</v>
      </c>
      <c r="F16" s="16" t="s">
        <v>12311</v>
      </c>
      <c r="G16" s="21">
        <f>A1L549C9</f>
        <v>0.94421808304229726</v>
      </c>
      <c r="H16" s="16" t="s">
        <v>16242</v>
      </c>
      <c r="I16" s="21">
        <f>B7L409C1*B7L409C2</f>
        <v>6.6926177726038034</v>
      </c>
      <c r="J16" s="16" t="s">
        <v>16243</v>
      </c>
      <c r="K16" s="23">
        <f>B3L809C3</f>
        <v>2.0114276768941766</v>
      </c>
      <c r="L16" s="16" t="s">
        <v>16244</v>
      </c>
      <c r="M16" s="23">
        <f>B7L409C3*B7L409C4</f>
        <v>13.461716618689147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6.7308583093445735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37.019720701395151</v>
      </c>
      <c r="V16" s="16" t="s">
        <v>16249</v>
      </c>
      <c r="W16" s="23">
        <f>B7L409C9*B7L121C1</f>
        <v>96.2512738236274</v>
      </c>
      <c r="X16" s="16" t="s">
        <v>15682</v>
      </c>
      <c r="Y16" s="23">
        <f>A1L316C16</f>
        <v>7.865499999999999</v>
      </c>
      <c r="Z16" s="16" t="s">
        <v>12864</v>
      </c>
      <c r="AA16" s="23">
        <f>A1L549C54</f>
        <v>0.92132633096488514</v>
      </c>
      <c r="AB16" s="16" t="s">
        <v>16250</v>
      </c>
      <c r="AC16" s="23">
        <f>B7L409C11*B7L409C12</f>
        <v>7.2466922562043035</v>
      </c>
      <c r="AD16" s="16" t="s">
        <v>16251</v>
      </c>
      <c r="AE16" s="23">
        <f>B3L809C9</f>
        <v>1.9974772956609486</v>
      </c>
      <c r="AF16" s="16" t="s">
        <v>16252</v>
      </c>
      <c r="AG16" s="23">
        <f>B7L409C13*B7L409C14</f>
        <v>14.475103250410109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7.2375516252050547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39.806533938627801</v>
      </c>
      <c r="AP16" s="16" t="s">
        <v>16255</v>
      </c>
      <c r="AQ16" s="23">
        <f>B7L409C19*B7L121C1</f>
        <v>103.49698824043229</v>
      </c>
      <c r="AR16" s="16" t="s">
        <v>15688</v>
      </c>
      <c r="AS16" s="23">
        <f>A1L316C17</f>
        <v>9.2626666666666662</v>
      </c>
      <c r="AT16" s="16" t="s">
        <v>13362</v>
      </c>
      <c r="AU16" s="23">
        <f>A1L549C63</f>
        <v>0.88367656410507256</v>
      </c>
      <c r="AV16" s="16" t="s">
        <v>16256</v>
      </c>
      <c r="AW16" s="23">
        <f>B7L409C21*B7L409C22</f>
        <v>8.1852014544505849</v>
      </c>
      <c r="AX16" s="16" t="s">
        <v>16257</v>
      </c>
      <c r="AY16" s="23">
        <f>B3L809C15</f>
        <v>2.0064369713224677</v>
      </c>
      <c r="AZ16" s="16" t="s">
        <v>16258</v>
      </c>
      <c r="BA16" s="23">
        <f>B7L409C23*B7L409C24</f>
        <v>16.423090815932088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8.2115454079660442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45.16349974381324</v>
      </c>
      <c r="BJ16" s="16" t="s">
        <v>16261</v>
      </c>
      <c r="BK16" s="23">
        <f>B7L409C29*B7L121C1</f>
        <v>117.42509933391443</v>
      </c>
      <c r="BL16" s="16" t="s">
        <v>15694</v>
      </c>
      <c r="BM16" s="23">
        <f>A1L316C18</f>
        <v>10.857499999999998</v>
      </c>
      <c r="BN16" s="16" t="s">
        <v>13860</v>
      </c>
      <c r="BO16" s="23">
        <f>A1L549C72</f>
        <v>0.82917911339467087</v>
      </c>
      <c r="BP16" s="16" t="s">
        <v>16262</v>
      </c>
      <c r="BQ16" s="23">
        <f>B7L409C31*B7L409C32</f>
        <v>9.0028122236826373</v>
      </c>
      <c r="BR16" s="16" t="s">
        <v>16263</v>
      </c>
      <c r="BS16" s="21">
        <f>B3L809C21</f>
        <v>2.0136982592923469</v>
      </c>
      <c r="BT16" s="16" t="s">
        <v>16264</v>
      </c>
      <c r="BU16" s="23">
        <f>B7L409C33*B7L409C34</f>
        <v>18.128947303565589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9.0644736517827944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49.854605084805371</v>
      </c>
      <c r="CD16" s="16" t="s">
        <v>16267</v>
      </c>
      <c r="CE16" s="23">
        <f>B7L409C39*B7L121C1</f>
        <v>129.62197322049397</v>
      </c>
      <c r="CF16" s="16" t="s">
        <v>15700</v>
      </c>
      <c r="CG16" s="23">
        <f>A1L316C19</f>
        <v>11.599999999999998</v>
      </c>
      <c r="CH16" s="16" t="s">
        <v>14358</v>
      </c>
      <c r="CI16" s="23">
        <f>A1L549C81</f>
        <v>0.7948981976455467</v>
      </c>
      <c r="CJ16" s="16" t="s">
        <v>16268</v>
      </c>
      <c r="CK16" s="23">
        <f>B7L409C41*B7L409C42</f>
        <v>9.2208190926883393</v>
      </c>
      <c r="CL16" s="16" t="s">
        <v>16269</v>
      </c>
      <c r="CM16" s="21">
        <f>B3L809C27</f>
        <v>2.0006978367062107</v>
      </c>
      <c r="CN16" s="16" t="s">
        <v>16270</v>
      </c>
      <c r="CO16" s="23">
        <f>B7L409C43*B7L409C44</f>
        <v>18.448072811400884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9.224036405700442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50.732200231352429</v>
      </c>
      <c r="CX16" s="16" t="s">
        <v>16273</v>
      </c>
      <c r="CY16" s="23">
        <f>B7L409C49*B7L121C1</f>
        <v>131.90372060151631</v>
      </c>
    </row>
    <row r="17" spans="1:103" x14ac:dyDescent="0.3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1.6039999999999999</v>
      </c>
      <c r="F17" s="16" t="s">
        <v>12350</v>
      </c>
      <c r="G17" s="21">
        <f>A1L550C9</f>
        <v>0.75804088467173658</v>
      </c>
      <c r="H17" s="16" t="s">
        <v>16274</v>
      </c>
      <c r="I17" s="21">
        <f>B7L410C1*B7L410C2</f>
        <v>1.2158975790134654</v>
      </c>
      <c r="J17" s="16" t="s">
        <v>16275</v>
      </c>
      <c r="K17" s="23">
        <f>B3L810C3</f>
        <v>1.9694656488549618</v>
      </c>
      <c r="L17" s="16" t="s">
        <v>16276</v>
      </c>
      <c r="M17" s="23">
        <f>B7L410C3*B7L410C4</f>
        <v>2.3946685143929316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1.1973342571964658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6.585338414580562</v>
      </c>
      <c r="V17" s="16" t="s">
        <v>16281</v>
      </c>
      <c r="W17" s="23">
        <f>B7L410C9*B7L121C1</f>
        <v>17.121879877909461</v>
      </c>
      <c r="X17" s="16" t="s">
        <v>15715</v>
      </c>
      <c r="Y17" s="23">
        <f>A1L315C16</f>
        <v>1.5225</v>
      </c>
      <c r="Z17" s="16" t="s">
        <v>12895</v>
      </c>
      <c r="AA17" s="23">
        <f>A1L550C54</f>
        <v>0.82423877722951022</v>
      </c>
      <c r="AB17" s="16" t="s">
        <v>16282</v>
      </c>
      <c r="AC17" s="23">
        <f>B7L410C11*B7L410C12</f>
        <v>1.2549035383319294</v>
      </c>
      <c r="AD17" s="16" t="s">
        <v>16283</v>
      </c>
      <c r="AE17" s="23">
        <f>B3L810C9</f>
        <v>1.9595816845675524</v>
      </c>
      <c r="AF17" s="16" t="s">
        <v>16284</v>
      </c>
      <c r="AG17" s="23">
        <f>B7L410C13*B7L410C14</f>
        <v>2.4590859896142643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1.2295429948071321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6.7624864714392263</v>
      </c>
      <c r="AP17" s="16" t="s">
        <v>16287</v>
      </c>
      <c r="AQ17" s="23">
        <f>B7L410C19*B7L121C1</f>
        <v>17.58246482574199</v>
      </c>
      <c r="AR17" s="16" t="s">
        <v>15721</v>
      </c>
      <c r="AS17" s="23">
        <f>A1L315C17</f>
        <v>1.8103333333333333</v>
      </c>
      <c r="AT17" s="16" t="s">
        <v>13393</v>
      </c>
      <c r="AU17" s="23">
        <f>A1L550C63</f>
        <v>0.85470132845555491</v>
      </c>
      <c r="AV17" s="16" t="s">
        <v>16288</v>
      </c>
      <c r="AW17" s="23">
        <f>B7L410C21*B7L410C22</f>
        <v>1.5472943049473729</v>
      </c>
      <c r="AX17" s="16" t="s">
        <v>16289</v>
      </c>
      <c r="AY17" s="23">
        <f>B3L810C15</f>
        <v>1.9750961056326259</v>
      </c>
      <c r="AZ17" s="16" t="s">
        <v>16290</v>
      </c>
      <c r="BA17" s="23">
        <f>B7L410C23*B7L410C24</f>
        <v>3.0560549559690968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1.5280274779845484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8.4041511289150161</v>
      </c>
      <c r="BJ17" s="16" t="s">
        <v>16293</v>
      </c>
      <c r="BK17" s="23">
        <f>B7L410C29*B7L121C1</f>
        <v>21.850792935179044</v>
      </c>
      <c r="BL17" s="16" t="s">
        <v>15727</v>
      </c>
      <c r="BM17" s="23">
        <f>A1L315C18</f>
        <v>2.0307499999999998</v>
      </c>
      <c r="BN17" s="16" t="s">
        <v>13891</v>
      </c>
      <c r="BO17" s="23">
        <f>A1L550C72</f>
        <v>0.86883595612074194</v>
      </c>
      <c r="BP17" s="16" t="s">
        <v>16294</v>
      </c>
      <c r="BQ17" s="23">
        <f>B7L410C31*B7L410C32</f>
        <v>1.7643886178921966</v>
      </c>
      <c r="BR17" s="16" t="s">
        <v>16295</v>
      </c>
      <c r="BS17" s="21">
        <f>B3L810C21</f>
        <v>1.9846812345122775</v>
      </c>
      <c r="BT17" s="16" t="s">
        <v>16296</v>
      </c>
      <c r="BU17" s="23">
        <f>B7L410C33*B7L410C34</f>
        <v>3.501748980317696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1.750874490158848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9.6298096958736643</v>
      </c>
      <c r="CD17" s="16" t="s">
        <v>16299</v>
      </c>
      <c r="CE17" s="23">
        <f>B7L410C39*B7L121C1</f>
        <v>25.037505209271529</v>
      </c>
      <c r="CF17" s="16" t="s">
        <v>15733</v>
      </c>
      <c r="CG17" s="23">
        <f>A1L315C19</f>
        <v>2.2321999999999997</v>
      </c>
      <c r="CH17" s="16" t="s">
        <v>14389</v>
      </c>
      <c r="CI17" s="23">
        <f>A1L550C81</f>
        <v>0.87116692189892797</v>
      </c>
      <c r="CJ17" s="16" t="s">
        <v>16300</v>
      </c>
      <c r="CK17" s="23">
        <f>B7L410C41*B7L410C42</f>
        <v>1.9446188030627869</v>
      </c>
      <c r="CL17" s="16" t="s">
        <v>16301</v>
      </c>
      <c r="CM17" s="21">
        <f>B3L810C27</f>
        <v>1.9854462858585009</v>
      </c>
      <c r="CN17" s="16" t="s">
        <v>16302</v>
      </c>
      <c r="CO17" s="23">
        <f>B7L410C43*B7L410C44</f>
        <v>3.8609361799516138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1.9304680899758069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10.617574494866938</v>
      </c>
      <c r="CX17" s="16" t="s">
        <v>16305</v>
      </c>
      <c r="CY17" s="23">
        <f>B7L410C49*B7L121C1</f>
        <v>27.605693686654039</v>
      </c>
    </row>
    <row r="18" spans="1:103" x14ac:dyDescent="0.3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262.303</v>
      </c>
      <c r="F18" s="16" t="s">
        <v>12389</v>
      </c>
      <c r="G18" s="21">
        <f>A1L551C9</f>
        <v>0.12003120734872307</v>
      </c>
      <c r="H18" s="16" t="s">
        <v>16306</v>
      </c>
      <c r="I18" s="21">
        <f>B7L411C1*B7L411C2</f>
        <v>31.484545781192107</v>
      </c>
      <c r="J18" s="16" t="s">
        <v>16307</v>
      </c>
      <c r="K18" s="23">
        <f>B3L811C3</f>
        <v>1.0997684391971174</v>
      </c>
      <c r="L18" s="16" t="s">
        <v>16308</v>
      </c>
      <c r="M18" s="23">
        <f>B7L411C3*B7L411C4</f>
        <v>34.625709772611835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17.312854886305917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95.220701874682547</v>
      </c>
      <c r="V18" s="16" t="s">
        <v>16313</v>
      </c>
      <c r="W18" s="23">
        <f>B7L411C9*B7L121C1</f>
        <v>247.57382487417462</v>
      </c>
      <c r="X18" s="16" t="s">
        <v>15748</v>
      </c>
      <c r="Y18" s="23">
        <f>A1L317C16</f>
        <v>260.07399999999996</v>
      </c>
      <c r="Z18" s="16" t="s">
        <v>12926</v>
      </c>
      <c r="AA18" s="23">
        <f>A1L551C54</f>
        <v>0.12125718657894594</v>
      </c>
      <c r="AB18" s="16" t="s">
        <v>16314</v>
      </c>
      <c r="AC18" s="23">
        <f>B7L411C11*B7L411C12</f>
        <v>31.535841542332779</v>
      </c>
      <c r="AD18" s="16" t="s">
        <v>16315</v>
      </c>
      <c r="AE18" s="23">
        <f>B3L811C9</f>
        <v>1.1015015101950225</v>
      </c>
      <c r="AF18" s="16" t="s">
        <v>16316</v>
      </c>
      <c r="AG18" s="23">
        <f>B7L411C13*B7L411C14</f>
        <v>34.736777084150482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17.368388542075241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95.526136981413828</v>
      </c>
      <c r="AP18" s="16" t="s">
        <v>16319</v>
      </c>
      <c r="AQ18" s="23">
        <f>B7L411C19*B7L121C1</f>
        <v>248.36795615167597</v>
      </c>
      <c r="AR18" s="16" t="s">
        <v>15754</v>
      </c>
      <c r="AS18" s="23">
        <f>A1L317C17</f>
        <v>263.20966666666664</v>
      </c>
      <c r="AT18" s="16" t="s">
        <v>13424</v>
      </c>
      <c r="AU18" s="23">
        <f>A1L551C63</f>
        <v>0.12591247154486801</v>
      </c>
      <c r="AV18" s="16" t="s">
        <v>16320</v>
      </c>
      <c r="AW18" s="23">
        <f>B7L411C21*B7L411C22</f>
        <v>33.141379664500853</v>
      </c>
      <c r="AX18" s="16" t="s">
        <v>16321</v>
      </c>
      <c r="AY18" s="23">
        <f>B3L811C15</f>
        <v>1.0985608359763048</v>
      </c>
      <c r="AZ18" s="16" t="s">
        <v>16322</v>
      </c>
      <c r="BA18" s="23">
        <f>B7L411C23*B7L411C24</f>
        <v>36.407821749642167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18.203910874821084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100.12150981151596</v>
      </c>
      <c r="BJ18" s="16" t="s">
        <v>16325</v>
      </c>
      <c r="BK18" s="23">
        <f>B7L411C29*B7L121C1</f>
        <v>260.31592550994151</v>
      </c>
      <c r="BL18" s="16" t="s">
        <v>15760</v>
      </c>
      <c r="BM18" s="23">
        <f>A1L317C18</f>
        <v>272.07174999999995</v>
      </c>
      <c r="BN18" s="16" t="s">
        <v>13922</v>
      </c>
      <c r="BO18" s="23">
        <f>A1L551C72</f>
        <v>0.13046673207092202</v>
      </c>
      <c r="BP18" s="16" t="s">
        <v>16326</v>
      </c>
      <c r="BQ18" s="23">
        <f>B7L411C31*B7L411C32</f>
        <v>35.496312111316875</v>
      </c>
      <c r="BR18" s="16" t="s">
        <v>16327</v>
      </c>
      <c r="BS18" s="21">
        <f>B3L811C21</f>
        <v>1.0995272240345177</v>
      </c>
      <c r="BT18" s="16" t="s">
        <v>16328</v>
      </c>
      <c r="BU18" s="23">
        <f>B7L411C33*B7L411C34</f>
        <v>39.029161519219073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19.514580759609537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107.33019417785245</v>
      </c>
      <c r="CD18" s="16" t="s">
        <v>16331</v>
      </c>
      <c r="CE18" s="23">
        <f>B7L411C39*B7L121C1</f>
        <v>279.05850486241638</v>
      </c>
      <c r="CF18" s="16" t="s">
        <v>15766</v>
      </c>
      <c r="CG18" s="23">
        <f>A1L317C19</f>
        <v>286.53199999999998</v>
      </c>
      <c r="CH18" s="16" t="s">
        <v>14420</v>
      </c>
      <c r="CI18" s="23">
        <f>A1L551C81</f>
        <v>0.13436455379793683</v>
      </c>
      <c r="CJ18" s="16" t="s">
        <v>16332</v>
      </c>
      <c r="CK18" s="23">
        <f>B7L411C41*B7L411C42</f>
        <v>38.499744328830431</v>
      </c>
      <c r="CL18" s="16" t="s">
        <v>16333</v>
      </c>
      <c r="CM18" s="21">
        <f>B3L811C27</f>
        <v>1.1029268233904881</v>
      </c>
      <c r="CN18" s="16" t="s">
        <v>16334</v>
      </c>
      <c r="CO18" s="23">
        <f>B7L411C43*B7L411C44</f>
        <v>42.462400713942905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21.231200356971453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116.77160196334299</v>
      </c>
      <c r="CX18" s="16" t="s">
        <v>16337</v>
      </c>
      <c r="CY18" s="23">
        <f>B7L411C49*B7L121C1</f>
        <v>303.6061651046918</v>
      </c>
    </row>
    <row r="19" spans="1:103" x14ac:dyDescent="0.3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59.346000000000004</v>
      </c>
      <c r="F19" s="16" t="s">
        <v>12428</v>
      </c>
      <c r="G19" s="21">
        <f>A1L552C9</f>
        <v>8.393287946796095E-2</v>
      </c>
      <c r="H19" s="16" t="s">
        <v>16338</v>
      </c>
      <c r="I19" s="21">
        <f>B7L412C1*B7L412C2</f>
        <v>4.981080664905611</v>
      </c>
      <c r="J19" s="16" t="s">
        <v>16339</v>
      </c>
      <c r="K19" s="23">
        <f>B3L812C3</f>
        <v>1.5988480648121777</v>
      </c>
      <c r="L19" s="16" t="s">
        <v>16340</v>
      </c>
      <c r="M19" s="23">
        <f>B7L412C3*B7L412C4</f>
        <v>7.9639911817576916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3.9819955908788458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21.900975749833652</v>
      </c>
      <c r="V19" s="16" t="s">
        <v>16345</v>
      </c>
      <c r="W19" s="23">
        <f>B7L412C9*B7L121C1</f>
        <v>56.942536949567497</v>
      </c>
      <c r="X19" s="16" t="s">
        <v>15781</v>
      </c>
      <c r="Y19" s="23">
        <f>A1L318C16</f>
        <v>63.527000000000001</v>
      </c>
      <c r="Z19" s="16" t="s">
        <v>12957</v>
      </c>
      <c r="AA19" s="23">
        <f>A1L552C54</f>
        <v>5.642850272398222E-2</v>
      </c>
      <c r="AB19" s="16" t="s">
        <v>16346</v>
      </c>
      <c r="AC19" s="23">
        <f>B7L412C11*B7L412C12</f>
        <v>3.5847334925464187</v>
      </c>
      <c r="AD19" s="16" t="s">
        <v>16347</v>
      </c>
      <c r="AE19" s="23">
        <f>B3L812C9</f>
        <v>1.5971206753599154</v>
      </c>
      <c r="AF19" s="16" t="s">
        <v>16348</v>
      </c>
      <c r="AG19" s="23">
        <f>B7L412C13*B7L412C14</f>
        <v>5.7252519766010446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2.8626259883005223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15.744442935652872</v>
      </c>
      <c r="AP19" s="16" t="s">
        <v>16351</v>
      </c>
      <c r="AQ19" s="23">
        <f>B7L412C19*B7L121C1</f>
        <v>40.935551632697468</v>
      </c>
      <c r="AR19" s="16" t="s">
        <v>15787</v>
      </c>
      <c r="AS19" s="23">
        <f>A1L318C17</f>
        <v>71.661666666666676</v>
      </c>
      <c r="AT19" s="16" t="s">
        <v>13455</v>
      </c>
      <c r="AU19" s="23">
        <f>A1L552C63</f>
        <v>4.7091329580299261E-2</v>
      </c>
      <c r="AV19" s="16" t="s">
        <v>16352</v>
      </c>
      <c r="AW19" s="23">
        <f>B7L412C21*B7L412C22</f>
        <v>3.3746431632735461</v>
      </c>
      <c r="AX19" s="16" t="s">
        <v>16353</v>
      </c>
      <c r="AY19" s="23">
        <f>B3L812C15</f>
        <v>1.5995259212609445</v>
      </c>
      <c r="AZ19" s="16" t="s">
        <v>16354</v>
      </c>
      <c r="BA19" s="23">
        <f>B7L412C23*B7L412C24</f>
        <v>5.3978292146620666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2.6989146073310333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14.844030340320684</v>
      </c>
      <c r="BJ19" s="16" t="s">
        <v>16357</v>
      </c>
      <c r="BK19" s="23">
        <f>B7L412C29*B7L121C1</f>
        <v>38.594478884833777</v>
      </c>
      <c r="BL19" s="16" t="s">
        <v>15793</v>
      </c>
      <c r="BM19" s="23">
        <f>A1L318C18</f>
        <v>75.335750000000004</v>
      </c>
      <c r="BN19" s="16" t="s">
        <v>13953</v>
      </c>
      <c r="BO19" s="23">
        <f>A1L552C72</f>
        <v>4.4011407366433261E-2</v>
      </c>
      <c r="BP19" s="16" t="s">
        <v>16358</v>
      </c>
      <c r="BQ19" s="23">
        <f>B7L412C31*B7L412C32</f>
        <v>3.315632382505775</v>
      </c>
      <c r="BR19" s="16" t="s">
        <v>16359</v>
      </c>
      <c r="BS19" s="21">
        <f>B3L812C21</f>
        <v>1.5948233751939997</v>
      </c>
      <c r="BT19" s="16" t="s">
        <v>16360</v>
      </c>
      <c r="BU19" s="23">
        <f>B7L412C33*B7L412C34</f>
        <v>5.2878480271703827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2.6439240135851914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14.541582074718553</v>
      </c>
      <c r="CD19" s="16" t="s">
        <v>16363</v>
      </c>
      <c r="CE19" s="23">
        <f>B7L412C39*B7L121C1</f>
        <v>37.80811339426824</v>
      </c>
      <c r="CF19" s="16" t="s">
        <v>15799</v>
      </c>
      <c r="CG19" s="23">
        <f>A1L318C19</f>
        <v>74.231799999999993</v>
      </c>
      <c r="CH19" s="16" t="s">
        <v>14451</v>
      </c>
      <c r="CI19" s="23">
        <f>A1L552C81</f>
        <v>4.2532150892122533E-2</v>
      </c>
      <c r="CJ19" s="16" t="s">
        <v>16364</v>
      </c>
      <c r="CK19" s="23">
        <f>B7L412C41*B7L412C42</f>
        <v>3.1572381185938609</v>
      </c>
      <c r="CL19" s="16" t="s">
        <v>16365</v>
      </c>
      <c r="CM19" s="21">
        <f>B3L812C27</f>
        <v>1.5888788692537252</v>
      </c>
      <c r="CN19" s="16" t="s">
        <v>16366</v>
      </c>
      <c r="CO19" s="23">
        <f>B7L412C43*B7L412C44</f>
        <v>5.0164689318361724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2.5082344659180862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13.795289562549474</v>
      </c>
      <c r="CX19" s="16" t="s">
        <v>16369</v>
      </c>
      <c r="CY19" s="23">
        <f>B7L412C49*B7L121C1</f>
        <v>35.867752862628635</v>
      </c>
    </row>
    <row r="20" spans="1:103" x14ac:dyDescent="0.3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9.4E-2</v>
      </c>
      <c r="F20" s="16" t="s">
        <v>12467</v>
      </c>
      <c r="G20" s="15">
        <f>A1L553C9</f>
        <v>1</v>
      </c>
      <c r="H20" s="16" t="s">
        <v>16370</v>
      </c>
      <c r="I20" s="21">
        <f>B7L413C1*B7L413C2</f>
        <v>9.4E-2</v>
      </c>
      <c r="J20" s="16" t="s">
        <v>16371</v>
      </c>
      <c r="K20" s="23">
        <f>B3L813C3</f>
        <v>1.9734513274336283</v>
      </c>
      <c r="L20" s="16" t="s">
        <v>16372</v>
      </c>
      <c r="M20" s="23">
        <f>B7L413C3*B7L413C4</f>
        <v>0.18550442477876106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9.2752212389380528E-2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0.51013716814159293</v>
      </c>
      <c r="V20" s="16" t="s">
        <v>16377</v>
      </c>
      <c r="W20" s="23">
        <f>B7L413C9*B7L121C1</f>
        <v>1.3263566371681417</v>
      </c>
      <c r="X20" s="16" t="s">
        <v>15814</v>
      </c>
      <c r="Y20" s="23">
        <f>A1L319C16</f>
        <v>0.113</v>
      </c>
      <c r="Z20" s="16" t="s">
        <v>12988</v>
      </c>
      <c r="AA20" s="17">
        <f>A1L553C54</f>
        <v>1</v>
      </c>
      <c r="AB20" s="16" t="s">
        <v>16378</v>
      </c>
      <c r="AC20" s="23">
        <f>B7L413C11*B7L413C12</f>
        <v>0.113</v>
      </c>
      <c r="AD20" s="16" t="s">
        <v>16379</v>
      </c>
      <c r="AE20" s="23">
        <f>B3L813C9</f>
        <v>1.951417004048583</v>
      </c>
      <c r="AF20" s="16" t="s">
        <v>16380</v>
      </c>
      <c r="AG20" s="23">
        <f>B7L413C13*B7L413C14</f>
        <v>0.22051012145748988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0.11025506072874494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0.60640283400809714</v>
      </c>
      <c r="AP20" s="16" t="s">
        <v>16383</v>
      </c>
      <c r="AQ20" s="23">
        <f>B7L413C19*B7L121C1</f>
        <v>1.5766473684210527</v>
      </c>
      <c r="AR20" s="16" t="s">
        <v>15820</v>
      </c>
      <c r="AS20" s="23">
        <f>A1L319C17</f>
        <v>0.13033333333333333</v>
      </c>
      <c r="AT20" s="16" t="s">
        <v>13486</v>
      </c>
      <c r="AU20" s="23">
        <f>A1L553C63</f>
        <v>1.3510204081632653</v>
      </c>
      <c r="AV20" s="16" t="s">
        <v>16384</v>
      </c>
      <c r="AW20" s="23">
        <f>B7L413C21*B7L413C22</f>
        <v>0.17608299319727891</v>
      </c>
      <c r="AX20" s="16" t="s">
        <v>16385</v>
      </c>
      <c r="AY20" s="23">
        <f>B3L813C15</f>
        <v>2.0099255583126547</v>
      </c>
      <c r="AZ20" s="16" t="s">
        <v>16386</v>
      </c>
      <c r="BA20" s="23">
        <f>B7L413C23*B7L413C24</f>
        <v>0.35391370841140418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0.17695685420570209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0.97326269813136146</v>
      </c>
      <c r="BJ20" s="16" t="s">
        <v>16389</v>
      </c>
      <c r="BK20" s="23">
        <f>B7L413C29*B7L121C1</f>
        <v>2.5304830151415398</v>
      </c>
      <c r="BL20" s="16" t="s">
        <v>15826</v>
      </c>
      <c r="BM20" s="23">
        <f>A1L319C18</f>
        <v>0.13075000000000001</v>
      </c>
      <c r="BN20" s="16" t="s">
        <v>13984</v>
      </c>
      <c r="BO20" s="23">
        <f>A1L553C72</f>
        <v>1.2952380952380951</v>
      </c>
      <c r="BP20" s="16" t="s">
        <v>16390</v>
      </c>
      <c r="BQ20" s="23">
        <f>B7L413C31*B7L413C32</f>
        <v>0.16935238095238095</v>
      </c>
      <c r="BR20" s="16" t="s">
        <v>16391</v>
      </c>
      <c r="BS20" s="21">
        <f>B3L813C21</f>
        <v>1.9963235294117647</v>
      </c>
      <c r="BT20" s="16" t="s">
        <v>16392</v>
      </c>
      <c r="BU20" s="23">
        <f>B7L413C33*B7L413C34</f>
        <v>0.33808214285714283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0.16904107142857142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0.9297258928571428</v>
      </c>
      <c r="CD20" s="16" t="s">
        <v>16395</v>
      </c>
      <c r="CE20" s="23">
        <f>B7L413C39*B7L121C1</f>
        <v>2.4172873214285713</v>
      </c>
      <c r="CF20" s="16" t="s">
        <v>15832</v>
      </c>
      <c r="CG20" s="23">
        <f>A1L319C19</f>
        <v>0.13700000000000001</v>
      </c>
      <c r="CH20" s="16" t="s">
        <v>14482</v>
      </c>
      <c r="CI20" s="23">
        <f>A1L553C81</f>
        <v>0.74031890660592248</v>
      </c>
      <c r="CJ20" s="16" t="s">
        <v>16396</v>
      </c>
      <c r="CK20" s="23">
        <f>B7L413C41*B7L413C42</f>
        <v>0.10142369020501139</v>
      </c>
      <c r="CL20" s="16" t="s">
        <v>16397</v>
      </c>
      <c r="CM20" s="21">
        <f>B3L813C27</f>
        <v>1.9628528974739972</v>
      </c>
      <c r="CN20" s="16" t="s">
        <v>16398</v>
      </c>
      <c r="CO20" s="23">
        <f>B7L413C43*B7L413C44</f>
        <v>0.19907978419141167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9.9539892095705837E-2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0.5474694065263821</v>
      </c>
      <c r="CX20" s="16" t="s">
        <v>16401</v>
      </c>
      <c r="CY20" s="23">
        <f>B7L413C49*B7L121C1</f>
        <v>1.4234204569685935</v>
      </c>
    </row>
    <row r="21" spans="1:103" x14ac:dyDescent="0.3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53.980000000000004</v>
      </c>
      <c r="F21" s="16" t="s">
        <v>12506</v>
      </c>
      <c r="G21" s="21">
        <f>A1L554C9</f>
        <v>0.58889095398667113</v>
      </c>
      <c r="H21" s="16" t="s">
        <v>16402</v>
      </c>
      <c r="I21" s="21">
        <f>B7L414C1*B7L414C2</f>
        <v>31.78833369620051</v>
      </c>
      <c r="J21" s="16" t="s">
        <v>16403</v>
      </c>
      <c r="K21" s="23">
        <f>B3L814C3</f>
        <v>1.9402150901854518</v>
      </c>
      <c r="L21" s="16" t="s">
        <v>16404</v>
      </c>
      <c r="M21" s="23">
        <f>B7L414C3*B7L414C4</f>
        <v>61.67620472921891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30.838102364609455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169.60956300535202</v>
      </c>
      <c r="V21" s="16" t="s">
        <v>16409</v>
      </c>
      <c r="W21" s="23">
        <f>B7L414C9*B7L121C1</f>
        <v>440.98486381391524</v>
      </c>
      <c r="X21" s="16" t="s">
        <v>15847</v>
      </c>
      <c r="Y21" s="23">
        <f>A1L320C16</f>
        <v>51.274500000000003</v>
      </c>
      <c r="Z21" s="16" t="s">
        <v>13019</v>
      </c>
      <c r="AA21" s="23">
        <f>A1L554C54</f>
        <v>0.58774924712060328</v>
      </c>
      <c r="AB21" s="16" t="s">
        <v>16410</v>
      </c>
      <c r="AC21" s="23">
        <f>B7L414C11*B7L414C12</f>
        <v>30.136548771485376</v>
      </c>
      <c r="AD21" s="16" t="s">
        <v>16411</v>
      </c>
      <c r="AE21" s="23">
        <f>B3L814C9</f>
        <v>1.9486839033500643</v>
      </c>
      <c r="AF21" s="16" t="s">
        <v>16412</v>
      </c>
      <c r="AG21" s="23">
        <f>B7L414C13*B7L414C14</f>
        <v>58.726607493517704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29.363303746758852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161.49817060717368</v>
      </c>
      <c r="AP21" s="16" t="s">
        <v>16415</v>
      </c>
      <c r="AQ21" s="23">
        <f>B7L414C19*B7L121C1</f>
        <v>419.89524357865156</v>
      </c>
      <c r="AR21" s="16" t="s">
        <v>15853</v>
      </c>
      <c r="AS21" s="23">
        <f>A1L320C17</f>
        <v>51.684000000000005</v>
      </c>
      <c r="AT21" s="16" t="s">
        <v>13517</v>
      </c>
      <c r="AU21" s="23">
        <f>A1L554C63</f>
        <v>0.61954587567464237</v>
      </c>
      <c r="AV21" s="16" t="s">
        <v>16416</v>
      </c>
      <c r="AW21" s="23">
        <f>B7L414C21*B7L414C22</f>
        <v>32.020609038368221</v>
      </c>
      <c r="AX21" s="16" t="s">
        <v>16417</v>
      </c>
      <c r="AY21" s="23">
        <f>B3L814C15</f>
        <v>1.9500418160669828</v>
      </c>
      <c r="AZ21" s="16" t="s">
        <v>16418</v>
      </c>
      <c r="BA21" s="23">
        <f>B7L414C23*B7L414C24</f>
        <v>62.441526600750407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31.220763300375204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171.71419815206363</v>
      </c>
      <c r="BJ21" s="16" t="s">
        <v>16421</v>
      </c>
      <c r="BK21" s="23">
        <f>B7L414C29*B7L121C1</f>
        <v>446.45691519536547</v>
      </c>
      <c r="BL21" s="16" t="s">
        <v>15859</v>
      </c>
      <c r="BM21" s="23">
        <f>A1L320C18</f>
        <v>51.106750000000005</v>
      </c>
      <c r="BN21" s="16" t="s">
        <v>14015</v>
      </c>
      <c r="BO21" s="23">
        <f>A1L554C72</f>
        <v>0.62500456431185636</v>
      </c>
      <c r="BP21" s="16" t="s">
        <v>16422</v>
      </c>
      <c r="BQ21" s="23">
        <f>B7L414C31*B7L414C32</f>
        <v>31.941952017144967</v>
      </c>
      <c r="BR21" s="16" t="s">
        <v>16423</v>
      </c>
      <c r="BS21" s="21">
        <f>B3L814C21</f>
        <v>1.9513894467774329</v>
      </c>
      <c r="BT21" s="16" t="s">
        <v>16424</v>
      </c>
      <c r="BU21" s="23">
        <f>B7L414C33*B7L414C34</f>
        <v>62.331188075727823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31.165594037863912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171.41076720825151</v>
      </c>
      <c r="CD21" s="16" t="s">
        <v>16427</v>
      </c>
      <c r="CE21" s="23">
        <f>B7L414C39*B7L121C1</f>
        <v>445.66799474145392</v>
      </c>
      <c r="CF21" s="16" t="s">
        <v>15865</v>
      </c>
      <c r="CG21" s="23">
        <f>A1L320C19</f>
        <v>50.396400000000007</v>
      </c>
      <c r="CH21" s="16" t="s">
        <v>14513</v>
      </c>
      <c r="CI21" s="23">
        <f>A1L554C81</f>
        <v>0.61345027053905066</v>
      </c>
      <c r="CJ21" s="16" t="s">
        <v>16428</v>
      </c>
      <c r="CK21" s="23">
        <f>B7L414C41*B7L414C42</f>
        <v>30.915685214194216</v>
      </c>
      <c r="CL21" s="16" t="s">
        <v>16429</v>
      </c>
      <c r="CM21" s="21">
        <f>B3L814C27</f>
        <v>1.9498861047835991</v>
      </c>
      <c r="CN21" s="16" t="s">
        <v>16430</v>
      </c>
      <c r="CO21" s="23">
        <f>B7L414C43*B7L414C44</f>
        <v>60.282065019021069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30.141032509510534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165.77567880230794</v>
      </c>
      <c r="CX21" s="16" t="s">
        <v>16433</v>
      </c>
      <c r="CY21" s="23">
        <f>B7L414C49*B7L121C1</f>
        <v>431.01676488600066</v>
      </c>
    </row>
    <row r="22" spans="1:103" x14ac:dyDescent="0.3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26.89</v>
      </c>
      <c r="F22" s="16" t="s">
        <v>12545</v>
      </c>
      <c r="G22" s="21">
        <f>A1L555C9</f>
        <v>0.23363702146328674</v>
      </c>
      <c r="H22" s="16" t="s">
        <v>16434</v>
      </c>
      <c r="I22" s="15">
        <f>B7L415C1*B7L415C2</f>
        <v>6.2824995071477803</v>
      </c>
      <c r="J22" s="16" t="s">
        <v>16435</v>
      </c>
      <c r="K22" s="23">
        <f>B3L815C3</f>
        <v>1.6858394960284855</v>
      </c>
      <c r="L22" s="16" t="s">
        <v>16436</v>
      </c>
      <c r="M22" s="17">
        <f>B7L415C3*B7L415C4</f>
        <v>10.591285802929223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5.2956429014646114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29.126035958055361</v>
      </c>
      <c r="V22" s="16" t="s">
        <v>16441</v>
      </c>
      <c r="W22" s="17">
        <f>B7L415C9*B7L121C1</f>
        <v>75.727693490943935</v>
      </c>
      <c r="X22" s="16" t="s">
        <v>15880</v>
      </c>
      <c r="Y22" s="17">
        <f>A1L323C16</f>
        <v>22.893999999999998</v>
      </c>
      <c r="Z22" s="16" t="s">
        <v>13050</v>
      </c>
      <c r="AA22" s="23">
        <f>A1L555C54</f>
        <v>0.23590837285482255</v>
      </c>
      <c r="AB22" s="16" t="s">
        <v>16442</v>
      </c>
      <c r="AC22" s="17">
        <f>B7L415C11*B7L415C12</f>
        <v>5.4008862881383068</v>
      </c>
      <c r="AD22" s="16" t="s">
        <v>16443</v>
      </c>
      <c r="AE22" s="23">
        <f>B3L815C9</f>
        <v>1.7484418282548475</v>
      </c>
      <c r="AF22" s="16" t="s">
        <v>16444</v>
      </c>
      <c r="AG22" s="17">
        <f>B7L415C13*B7L415C14</f>
        <v>9.443135495829079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4.7215677479145395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25.968622613529966</v>
      </c>
      <c r="AP22" s="16" t="s">
        <v>16447</v>
      </c>
      <c r="AQ22" s="17">
        <f>B7L415C19*B7L121C1</f>
        <v>67.518418795177908</v>
      </c>
      <c r="AR22" s="16" t="s">
        <v>15886</v>
      </c>
      <c r="AS22" s="17">
        <f>A1L323C17</f>
        <v>21.52</v>
      </c>
      <c r="AT22" s="16" t="s">
        <v>13548</v>
      </c>
      <c r="AU22" s="23">
        <f>A1L555C63</f>
        <v>0.24214753429411517</v>
      </c>
      <c r="AV22" s="16" t="s">
        <v>16448</v>
      </c>
      <c r="AW22" s="17">
        <f>B7L415C21*B7L415C22</f>
        <v>5.2110149380093587</v>
      </c>
      <c r="AX22" s="16" t="s">
        <v>16449</v>
      </c>
      <c r="AY22" s="23">
        <f>B3L815C15</f>
        <v>1.7890913568086679</v>
      </c>
      <c r="AZ22" s="16" t="s">
        <v>16450</v>
      </c>
      <c r="BA22" s="17">
        <f>B7L415C23*B7L415C24</f>
        <v>9.3229817857934005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4.6614908928967003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25.638199910931853</v>
      </c>
      <c r="BJ22" s="16" t="s">
        <v>16453</v>
      </c>
      <c r="BK22" s="17">
        <f>B7L415C29*B7L121C1</f>
        <v>66.659319768422819</v>
      </c>
      <c r="BL22" s="16" t="s">
        <v>15892</v>
      </c>
      <c r="BM22" s="17">
        <f>A1L323C18</f>
        <v>21.497250000000001</v>
      </c>
      <c r="BN22" s="16" t="s">
        <v>14046</v>
      </c>
      <c r="BO22" s="23">
        <f>A1L555C72</f>
        <v>0.25627072338929979</v>
      </c>
      <c r="BP22" s="16" t="s">
        <v>16454</v>
      </c>
      <c r="BQ22" s="17">
        <f>B7L415C31*B7L415C32</f>
        <v>5.5091158083806251</v>
      </c>
      <c r="BR22" s="16" t="s">
        <v>16455</v>
      </c>
      <c r="BS22" s="21">
        <f>B3L815C21</f>
        <v>1.8255284256559767</v>
      </c>
      <c r="BT22" s="16" t="s">
        <v>16456</v>
      </c>
      <c r="BU22" s="17">
        <f>B7L415C33*B7L415C34</f>
        <v>10.057047508429536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5.0285237542147678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27.656880648181222</v>
      </c>
      <c r="CD22" s="16" t="s">
        <v>16459</v>
      </c>
      <c r="CE22" s="17">
        <f>B7L415C39*B7L121C1</f>
        <v>71.907889685271172</v>
      </c>
      <c r="CF22" s="16" t="s">
        <v>15898</v>
      </c>
      <c r="CG22" s="17">
        <f>A1L323C19</f>
        <v>21.717600000000001</v>
      </c>
      <c r="CH22" s="16" t="s">
        <v>14544</v>
      </c>
      <c r="CI22" s="23">
        <f>A1L555C81</f>
        <v>0.27023847741555879</v>
      </c>
      <c r="CJ22" s="16" t="s">
        <v>16460</v>
      </c>
      <c r="CK22" s="17">
        <f>B7L415C41*B7L415C42</f>
        <v>5.8689311571201399</v>
      </c>
      <c r="CL22" s="16" t="s">
        <v>16461</v>
      </c>
      <c r="CM22" s="21">
        <f>B3L815C27</f>
        <v>1.8183206106870229</v>
      </c>
      <c r="CN22" s="16" t="s">
        <v>16462</v>
      </c>
      <c r="CO22" s="17">
        <f>B7L415C43*B7L415C44</f>
        <v>10.671598485694789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5.3357992428473944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29.346895835660668</v>
      </c>
      <c r="CX22" s="16" t="s">
        <v>16465</v>
      </c>
      <c r="CY22" s="17">
        <f>B7L415C49*B7L121C1</f>
        <v>76.301929172717735</v>
      </c>
    </row>
    <row r="23" spans="1:103" x14ac:dyDescent="0.3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2127.7950000000001</v>
      </c>
      <c r="F23" s="16" t="s">
        <v>16466</v>
      </c>
      <c r="G23" s="21">
        <f>A1L556C9</f>
        <v>0.19630805039561011</v>
      </c>
      <c r="H23" s="16" t="s">
        <v>16467</v>
      </c>
      <c r="I23" s="15">
        <f>B7L416C1*B7L416C2</f>
        <v>417.70328809152721</v>
      </c>
      <c r="J23" s="16" t="s">
        <v>16468</v>
      </c>
      <c r="K23" s="23">
        <f>B3L816C3</f>
        <v>1.8102397456102426</v>
      </c>
      <c r="L23" s="16" t="s">
        <v>16469</v>
      </c>
      <c r="M23" s="17">
        <f>B7L416C3*B7L416C4</f>
        <v>756.14309397536806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378.07154698768403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2079.393508432262</v>
      </c>
      <c r="V23" s="16" t="s">
        <v>16474</v>
      </c>
      <c r="W23" s="17">
        <f>B7L416C9*B7L121C1</f>
        <v>5406.4231219238818</v>
      </c>
      <c r="X23" s="16" t="s">
        <v>15914</v>
      </c>
      <c r="Y23" s="17">
        <f>A1L324C16</f>
        <v>2059.2384999999999</v>
      </c>
      <c r="Z23" s="16" t="s">
        <v>16475</v>
      </c>
      <c r="AA23" s="23">
        <f>A1L556C54</f>
        <v>0.19524302713267896</v>
      </c>
      <c r="AB23" s="16" t="s">
        <v>16476</v>
      </c>
      <c r="AC23" s="17">
        <f>B7L416C11*B7L416C12</f>
        <v>402.05195832815713</v>
      </c>
      <c r="AD23" s="16" t="s">
        <v>16477</v>
      </c>
      <c r="AE23" s="23">
        <f>B3L816C9</f>
        <v>1.8016136479777345</v>
      </c>
      <c r="AF23" s="16" t="s">
        <v>16478</v>
      </c>
      <c r="AG23" s="17">
        <f>B7L416C13*B7L416C14</f>
        <v>724.34229532018321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362.17114766009161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1991.9413121305038</v>
      </c>
      <c r="AP23" s="16" t="s">
        <v>16481</v>
      </c>
      <c r="AQ23" s="17">
        <f>B7L416C19*B7L121C1</f>
        <v>5179.0474115393099</v>
      </c>
      <c r="AR23" s="16" t="s">
        <v>15920</v>
      </c>
      <c r="AS23" s="17">
        <f>A1L324C17</f>
        <v>2162.498</v>
      </c>
      <c r="AT23" s="16" t="s">
        <v>16482</v>
      </c>
      <c r="AU23" s="23">
        <f>A1L556C63</f>
        <v>0.19709836912720646</v>
      </c>
      <c r="AV23" s="16" t="s">
        <v>16483</v>
      </c>
      <c r="AW23" s="17">
        <f>B7L416C21*B7L416C22</f>
        <v>426.22482904084575</v>
      </c>
      <c r="AX23" s="16" t="s">
        <v>16484</v>
      </c>
      <c r="AY23" s="23">
        <f>B3L816C15</f>
        <v>1.8015267523079079</v>
      </c>
      <c r="AZ23" s="16" t="s">
        <v>16485</v>
      </c>
      <c r="BA23" s="17">
        <f>B7L416C23*B7L416C24</f>
        <v>767.85543201494806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383.92771600747403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2111.6024380411072</v>
      </c>
      <c r="BJ23" s="16" t="s">
        <v>16488</v>
      </c>
      <c r="BK23" s="17">
        <f>B7L416C29*B7L121C1</f>
        <v>5490.166338906879</v>
      </c>
      <c r="BL23" s="16" t="s">
        <v>15926</v>
      </c>
      <c r="BM23" s="17">
        <f>A1L324C18</f>
        <v>2266.06925</v>
      </c>
      <c r="BN23" s="16" t="s">
        <v>16489</v>
      </c>
      <c r="BO23" s="23">
        <f>A1L556C72</f>
        <v>0.19556200665687995</v>
      </c>
      <c r="BP23" s="16" t="s">
        <v>16490</v>
      </c>
      <c r="BQ23" s="17">
        <f>B7L416C31*B7L416C32</f>
        <v>443.15704975345096</v>
      </c>
      <c r="BR23" s="16" t="s">
        <v>16491</v>
      </c>
      <c r="BS23" s="21">
        <f>B3L816C21</f>
        <v>1.7869407289026022</v>
      </c>
      <c r="BT23" s="16" t="s">
        <v>16492</v>
      </c>
      <c r="BU23" s="17">
        <f>B7L416C33*B7L416C34</f>
        <v>791.89538150475846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395.94769075237923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2177.7122991380857</v>
      </c>
      <c r="CD23" s="16" t="s">
        <v>16495</v>
      </c>
      <c r="CE23" s="17">
        <f>B7L416C39*B7L121C1</f>
        <v>5662.0519777590225</v>
      </c>
      <c r="CF23" s="16" t="s">
        <v>15932</v>
      </c>
      <c r="CG23" s="17">
        <f>A1L324C19</f>
        <v>2316.5120000000002</v>
      </c>
      <c r="CH23" s="16" t="s">
        <v>16496</v>
      </c>
      <c r="CI23" s="23">
        <f>A1L556C81</f>
        <v>0.19449291407155528</v>
      </c>
      <c r="CJ23" s="16" t="s">
        <v>16497</v>
      </c>
      <c r="CK23" s="17">
        <f>B7L416C41*B7L416C42</f>
        <v>450.54516936172672</v>
      </c>
      <c r="CL23" s="16" t="s">
        <v>16498</v>
      </c>
      <c r="CM23" s="21">
        <f>B3L816C27</f>
        <v>1.783207017658017</v>
      </c>
      <c r="CN23" s="16" t="s">
        <v>16499</v>
      </c>
      <c r="CO23" s="17">
        <f>B7L416C43*B7L416C44</f>
        <v>803.41530777775085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401.70765388887543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2209.3920963888149</v>
      </c>
      <c r="CX23" s="16" t="s">
        <v>16502</v>
      </c>
      <c r="CY23" s="17">
        <f>B7L416C49*B7L121C1</f>
        <v>5744.4194506109188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E8E7B-2DC2-44F4-9FBA-AAECF80172B3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16503</v>
      </c>
    </row>
    <row r="3" spans="1:123" x14ac:dyDescent="0.3">
      <c r="B3" s="13" t="s">
        <v>14645</v>
      </c>
    </row>
    <row r="4" spans="1:123" x14ac:dyDescent="0.3">
      <c r="B4" s="13" t="s">
        <v>16504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3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3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15.956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0.52112296000000002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0.93802132800000004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1.8760426560000001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2.0844918400000001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5.6281279680000003</v>
      </c>
      <c r="Z9" s="16" t="s">
        <v>16591</v>
      </c>
      <c r="AA9" s="17">
        <f>B7L502C11*B7L121C1</f>
        <v>14.6331327168</v>
      </c>
      <c r="AB9" s="16" t="s">
        <v>15451</v>
      </c>
      <c r="AC9" s="17">
        <f>A1L304C16</f>
        <v>15.4785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0.50552781000000002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0.90995005800000006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1.8199001160000001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2.0221112400000001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5.4597003480000001</v>
      </c>
      <c r="AX9" s="16" t="s">
        <v>16597</v>
      </c>
      <c r="AY9" s="17">
        <f>B7L502C23*B7L121C1</f>
        <v>14.195220904800001</v>
      </c>
      <c r="AZ9" s="16" t="s">
        <v>15457</v>
      </c>
      <c r="BA9" s="17">
        <f>A1L304C17</f>
        <v>15.159666666666666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0.49511471333333334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0.89120648400000002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1.782412968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1.9804588533333334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5.3472389040000001</v>
      </c>
      <c r="BV9" s="16" t="s">
        <v>16603</v>
      </c>
      <c r="BW9" s="17">
        <f>B7L502C35*B7L121C1</f>
        <v>13.902821150400001</v>
      </c>
      <c r="BX9" s="16" t="s">
        <v>15463</v>
      </c>
      <c r="BY9" s="17">
        <f>A1L304C18</f>
        <v>13.71025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0.44777676500000002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0.80599817700000009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1.6119963540000002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1.7911070600000001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4.8359890620000003</v>
      </c>
      <c r="CT9" s="16" t="s">
        <v>16609</v>
      </c>
      <c r="CU9" s="17">
        <f>B7L502C47*B7L121C1</f>
        <v>12.573571561200001</v>
      </c>
      <c r="CV9" s="16" t="s">
        <v>15469</v>
      </c>
      <c r="CW9" s="17">
        <f>A1L304C19</f>
        <v>12.661200000000001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0.41351479200000008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0.74432662560000018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1.4886532512000004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1.6540591680000003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4.4659597536000009</v>
      </c>
      <c r="DR9" s="16" t="s">
        <v>16615</v>
      </c>
      <c r="DS9" s="17">
        <f>B7L502C59*B7L121C1</f>
        <v>11.611495359360003</v>
      </c>
    </row>
    <row r="10" spans="1:123" x14ac:dyDescent="0.3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161.017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5.2588152199999998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10.51763044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21.035260879999999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21.035260879999999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63.105782640000001</v>
      </c>
      <c r="Z10" s="16" t="s">
        <v>16624</v>
      </c>
      <c r="AA10" s="23">
        <f>B7L503C11*B7L121C1</f>
        <v>164.075034864</v>
      </c>
      <c r="AB10" s="16" t="s">
        <v>15484</v>
      </c>
      <c r="AC10" s="23">
        <f>A1L305C16</f>
        <v>158.81299999999999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5.1868325799999999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10.37366516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20.74733032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20.74733032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62.241990959999995</v>
      </c>
      <c r="AX10" s="16" t="s">
        <v>16630</v>
      </c>
      <c r="AY10" s="23">
        <f>B7L503C23*B7L121C1</f>
        <v>161.829176496</v>
      </c>
      <c r="AZ10" s="16" t="s">
        <v>15490</v>
      </c>
      <c r="BA10" s="23">
        <f>A1L305C17</f>
        <v>165.14499999999998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5.3936356999999999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10.7872714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21.5745428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21.5745428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64.723628399999996</v>
      </c>
      <c r="BV10" s="16" t="s">
        <v>16636</v>
      </c>
      <c r="BW10" s="23">
        <f>B7L503C35*B7L121C1</f>
        <v>168.28143384000001</v>
      </c>
      <c r="BX10" s="16" t="s">
        <v>15496</v>
      </c>
      <c r="BY10" s="23">
        <f>A1L305C18</f>
        <v>172.55374999999998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5.6356054749999993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11.271210949999999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22.542421899999997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22.542421899999997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67.627265699999995</v>
      </c>
      <c r="CT10" s="16" t="s">
        <v>16642</v>
      </c>
      <c r="CU10" s="23">
        <f>B7L503C47*B7L121C1</f>
        <v>175.83089082000001</v>
      </c>
      <c r="CV10" s="16" t="s">
        <v>15502</v>
      </c>
      <c r="CW10" s="23">
        <f>A1L305C19</f>
        <v>175.76159999999999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5.7403738559999997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11.480747711999999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22.961495423999999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22.961495423999999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68.884486272000004</v>
      </c>
      <c r="DR10" s="16" t="s">
        <v>16648</v>
      </c>
      <c r="DS10" s="23">
        <f>B7L503C59*B7L121C1</f>
        <v>179.09966430720002</v>
      </c>
    </row>
    <row r="11" spans="1:123" x14ac:dyDescent="0.3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701.72500000000002</v>
      </c>
      <c r="F11" s="16" t="s">
        <v>12123</v>
      </c>
      <c r="G11" s="21">
        <f>A1L504C11</f>
        <v>3.2660000000000002E-2</v>
      </c>
      <c r="H11" s="16" t="s">
        <v>16649</v>
      </c>
      <c r="I11" s="15">
        <f>B7L504C1*B7L504C2</f>
        <v>22.918338500000001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45.836677000000002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91.673354000000003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91.673354000000003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275.020062</v>
      </c>
      <c r="Z11" s="16" t="s">
        <v>16657</v>
      </c>
      <c r="AA11" s="17">
        <f>B7L504C11*B7L121C1</f>
        <v>715.0521612</v>
      </c>
      <c r="AB11" s="16" t="s">
        <v>15517</v>
      </c>
      <c r="AC11" s="17">
        <f>A1L308C16</f>
        <v>657.84199999999998</v>
      </c>
      <c r="AD11" s="16" t="s">
        <v>12123</v>
      </c>
      <c r="AE11" s="23">
        <f>A1L504C11</f>
        <v>3.2660000000000002E-2</v>
      </c>
      <c r="AF11" s="16" t="s">
        <v>16658</v>
      </c>
      <c r="AG11" s="17">
        <f>B7L504C13*B7L504C14</f>
        <v>21.48511972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42.97023944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85.940478880000001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85.940478880000001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257.82143664</v>
      </c>
      <c r="AX11" s="16" t="s">
        <v>16663</v>
      </c>
      <c r="AY11" s="17">
        <f>B7L504C23*B7L121C1</f>
        <v>670.33573526400005</v>
      </c>
      <c r="AZ11" s="16" t="s">
        <v>15523</v>
      </c>
      <c r="BA11" s="17">
        <f>A1L308C17</f>
        <v>710.11599999999999</v>
      </c>
      <c r="BB11" s="16" t="s">
        <v>12123</v>
      </c>
      <c r="BC11" s="23">
        <f>A1L504C11</f>
        <v>3.2660000000000002E-2</v>
      </c>
      <c r="BD11" s="16" t="s">
        <v>16664</v>
      </c>
      <c r="BE11" s="17">
        <f>B7L504C25*B7L504C26</f>
        <v>23.192388560000001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46.384777120000003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92.769554240000005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92.769554240000005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278.30866272000003</v>
      </c>
      <c r="BV11" s="16" t="s">
        <v>16669</v>
      </c>
      <c r="BW11" s="17">
        <f>B7L504C35*B7L121C1</f>
        <v>723.60252307200005</v>
      </c>
      <c r="BX11" s="16" t="s">
        <v>15529</v>
      </c>
      <c r="BY11" s="17">
        <f>A1L308C18</f>
        <v>762.47399999999993</v>
      </c>
      <c r="BZ11" s="16" t="s">
        <v>12123</v>
      </c>
      <c r="CA11" s="23">
        <f>A1L504C11</f>
        <v>3.2660000000000002E-2</v>
      </c>
      <c r="CB11" s="16" t="s">
        <v>16670</v>
      </c>
      <c r="CC11" s="17">
        <f>B7L504C37*B7L504C38</f>
        <v>24.902400839999999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49.804801679999997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99.609603359999994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99.609603359999994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298.82881007999998</v>
      </c>
      <c r="CT11" s="16" t="s">
        <v>16675</v>
      </c>
      <c r="CU11" s="17">
        <f>B7L504C47*B7L121C1</f>
        <v>776.95490620800001</v>
      </c>
      <c r="CV11" s="16" t="s">
        <v>15535</v>
      </c>
      <c r="CW11" s="17">
        <f>A1L308C19</f>
        <v>779.19439999999997</v>
      </c>
      <c r="CX11" s="16" t="s">
        <v>12123</v>
      </c>
      <c r="CY11" s="23">
        <f>A1L504C11</f>
        <v>3.2660000000000002E-2</v>
      </c>
      <c r="CZ11" s="16" t="s">
        <v>16676</v>
      </c>
      <c r="DA11" s="17">
        <f>B7L504C49*B7L504C50</f>
        <v>25.448489104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50.896978208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101.793956416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101.793956416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305.38186924799999</v>
      </c>
      <c r="DR11" s="16" t="s">
        <v>16681</v>
      </c>
      <c r="DS11" s="17">
        <f>B7L504C59*B7L121C1</f>
        <v>793.99286004479995</v>
      </c>
    </row>
    <row r="12" spans="1:123" x14ac:dyDescent="0.3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185.77300000000002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6.0673461800000013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12.134692360000003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24.269384720000005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24.269384720000005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72.808154160000015</v>
      </c>
      <c r="Z12" s="16" t="s">
        <v>16690</v>
      </c>
      <c r="AA12" s="23">
        <f>B7L505C11*B7L121C1</f>
        <v>189.30120081600003</v>
      </c>
      <c r="AB12" s="16" t="s">
        <v>15550</v>
      </c>
      <c r="AC12" s="23">
        <f>A1L309C16</f>
        <v>168.9385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5.5175314100000001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11.03506282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22.070125640000001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22.070125640000001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66.210376920000002</v>
      </c>
      <c r="AX12" s="16" t="s">
        <v>16696</v>
      </c>
      <c r="AY12" s="23">
        <f>B7L505C23*B7L121C1</f>
        <v>172.14697999200001</v>
      </c>
      <c r="AZ12" s="16" t="s">
        <v>15556</v>
      </c>
      <c r="BA12" s="23">
        <f>A1L309C17</f>
        <v>168.44800000000001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5.5015116800000001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11.00302336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22.006046720000001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22.006046720000001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66.018140160000002</v>
      </c>
      <c r="BV12" s="16" t="s">
        <v>16702</v>
      </c>
      <c r="BW12" s="23">
        <f>B7L505C35*B7L121C1</f>
        <v>171.64716441600001</v>
      </c>
      <c r="BX12" s="16" t="s">
        <v>15562</v>
      </c>
      <c r="BY12" s="23">
        <f>A1L309C18</f>
        <v>176.25299999999999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5.75642298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11.51284596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23.02569192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23.02569192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69.07707576</v>
      </c>
      <c r="CT12" s="16" t="s">
        <v>16708</v>
      </c>
      <c r="CU12" s="23">
        <f>B7L505C47*B7L121C1</f>
        <v>179.60039697600001</v>
      </c>
      <c r="CV12" s="16" t="s">
        <v>15568</v>
      </c>
      <c r="CW12" s="23">
        <f>A1L309C19</f>
        <v>179.8426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5.8736593160000004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11.747318632000001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23.494637264000001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23.494637264000001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70.483911792000001</v>
      </c>
      <c r="DR12" s="16" t="s">
        <v>16714</v>
      </c>
      <c r="DS12" s="23">
        <f>B7L505C59*B7L121C1</f>
        <v>183.2581706592</v>
      </c>
    </row>
    <row r="13" spans="1:123" x14ac:dyDescent="0.3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177.24799999999999</v>
      </c>
      <c r="F13" s="16" t="s">
        <v>12201</v>
      </c>
      <c r="G13" s="21">
        <f>A1L506C11</f>
        <v>3.2660000000000002E-2</v>
      </c>
      <c r="H13" s="16" t="s">
        <v>16715</v>
      </c>
      <c r="I13" s="15">
        <f>B7L506C1*B7L506C2</f>
        <v>5.7889196800000002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11.57783936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23.155678720000001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23.155678720000001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69.467036160000006</v>
      </c>
      <c r="Z13" s="16" t="s">
        <v>16723</v>
      </c>
      <c r="AA13" s="17">
        <f>B7L506C11*B7L121C1</f>
        <v>180.61429401600003</v>
      </c>
      <c r="AB13" s="16" t="s">
        <v>15583</v>
      </c>
      <c r="AC13" s="17">
        <f>A1L312C16</f>
        <v>166.5155</v>
      </c>
      <c r="AD13" s="16" t="s">
        <v>12201</v>
      </c>
      <c r="AE13" s="23">
        <f>A1L506C11</f>
        <v>3.2660000000000002E-2</v>
      </c>
      <c r="AF13" s="16" t="s">
        <v>16724</v>
      </c>
      <c r="AG13" s="17">
        <f>B7L506C13*B7L506C14</f>
        <v>5.4383962300000004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10.876792460000001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21.753584920000002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21.753584920000002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65.260754759999998</v>
      </c>
      <c r="AX13" s="16" t="s">
        <v>16729</v>
      </c>
      <c r="AY13" s="17">
        <f>B7L506C23*B7L121C1</f>
        <v>169.67796237600001</v>
      </c>
      <c r="AZ13" s="16" t="s">
        <v>15589</v>
      </c>
      <c r="BA13" s="17">
        <f>A1L312C17</f>
        <v>170.92699999999999</v>
      </c>
      <c r="BB13" s="16" t="s">
        <v>12201</v>
      </c>
      <c r="BC13" s="23">
        <f>A1L506C11</f>
        <v>3.2660000000000002E-2</v>
      </c>
      <c r="BD13" s="16" t="s">
        <v>16730</v>
      </c>
      <c r="BE13" s="17">
        <f>B7L506C25*B7L506C26</f>
        <v>5.58247582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11.16495164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22.32990328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22.32990328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66.989709840000003</v>
      </c>
      <c r="BV13" s="16" t="s">
        <v>16735</v>
      </c>
      <c r="BW13" s="17">
        <f>B7L506C35*B7L121C1</f>
        <v>174.17324558400003</v>
      </c>
      <c r="BX13" s="16" t="s">
        <v>15595</v>
      </c>
      <c r="BY13" s="17">
        <f>A1L312C18</f>
        <v>177.38874999999999</v>
      </c>
      <c r="BZ13" s="16" t="s">
        <v>12201</v>
      </c>
      <c r="CA13" s="23">
        <f>A1L506C11</f>
        <v>3.2660000000000002E-2</v>
      </c>
      <c r="CB13" s="16" t="s">
        <v>16736</v>
      </c>
      <c r="CC13" s="17">
        <f>B7L506C37*B7L506C38</f>
        <v>5.7935165749999999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11.58703315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23.1740663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23.1740663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69.522198900000006</v>
      </c>
      <c r="CT13" s="16" t="s">
        <v>16741</v>
      </c>
      <c r="CU13" s="17">
        <f>B7L506C47*B7L121C1</f>
        <v>180.75771714000001</v>
      </c>
      <c r="CV13" s="16" t="s">
        <v>15601</v>
      </c>
      <c r="CW13" s="17">
        <f>A1L312C19</f>
        <v>181.12939999999998</v>
      </c>
      <c r="CX13" s="16" t="s">
        <v>12201</v>
      </c>
      <c r="CY13" s="23">
        <f>A1L506C11</f>
        <v>3.2660000000000002E-2</v>
      </c>
      <c r="CZ13" s="16" t="s">
        <v>16742</v>
      </c>
      <c r="DA13" s="17">
        <f>B7L506C49*B7L506C50</f>
        <v>5.9156862039999991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11.831372407999998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23.662744815999996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23.662744815999996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70.988234447999986</v>
      </c>
      <c r="DR13" s="16" t="s">
        <v>16747</v>
      </c>
      <c r="DS13" s="17">
        <f>B7L506C59*B7L121C1</f>
        <v>184.56940956479997</v>
      </c>
    </row>
    <row r="14" spans="1:123" x14ac:dyDescent="0.3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111.565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3.6437129000000001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7.2874258000000003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14.574851600000001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14.574851600000001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43.7245548</v>
      </c>
      <c r="Z14" s="16" t="s">
        <v>16756</v>
      </c>
      <c r="AA14" s="23">
        <f>B7L507C11*B7L121C1</f>
        <v>113.68384248000001</v>
      </c>
      <c r="AB14" s="16" t="s">
        <v>15616</v>
      </c>
      <c r="AC14" s="23">
        <f>A1L313C16</f>
        <v>111.1255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3.6293588300000001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7.2587176600000003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14.517435320000001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14.517435320000001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43.552305959999998</v>
      </c>
      <c r="AX14" s="16" t="s">
        <v>16762</v>
      </c>
      <c r="AY14" s="23">
        <f>B7L507C23*B7L121C1</f>
        <v>113.235995496</v>
      </c>
      <c r="AZ14" s="16" t="s">
        <v>15622</v>
      </c>
      <c r="BA14" s="23">
        <f>A1L313C17</f>
        <v>123.34499999999998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4.0284477000000001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8.0568954000000002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16.1137908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16.1137908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48.341372399999997</v>
      </c>
      <c r="BV14" s="16" t="s">
        <v>16768</v>
      </c>
      <c r="BW14" s="23">
        <f>B7L507C35*B7L121C1</f>
        <v>125.68756824</v>
      </c>
      <c r="BX14" s="16" t="s">
        <v>15628</v>
      </c>
      <c r="BY14" s="23">
        <f>A1L313C18</f>
        <v>136.96949999999998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4.4734238699999995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8.946847739999999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17.893695479999998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17.893695479999998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53.681086439999994</v>
      </c>
      <c r="CT14" s="16" t="s">
        <v>16774</v>
      </c>
      <c r="CU14" s="23">
        <f>B7L507C47*B7L121C1</f>
        <v>139.57082474399999</v>
      </c>
      <c r="CV14" s="16" t="s">
        <v>15634</v>
      </c>
      <c r="CW14" s="23">
        <f>A1L313C19</f>
        <v>134.5462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4.394278892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8.788557784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17.577115568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17.577115568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52.731346704000003</v>
      </c>
      <c r="DR14" s="16" t="s">
        <v>16780</v>
      </c>
      <c r="DS14" s="23">
        <f>B7L507C59*B7L121C1</f>
        <v>137.10150143040002</v>
      </c>
    </row>
    <row r="15" spans="1:123" x14ac:dyDescent="0.3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363.20600000000002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11.862307960000001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23.724615920000002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47.449231840000003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47.449231840000003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142.34769552</v>
      </c>
      <c r="Z15" s="16" t="s">
        <v>16789</v>
      </c>
      <c r="AA15" s="23">
        <f>B7L508C11*B7L121C1</f>
        <v>370.10400835199999</v>
      </c>
      <c r="AB15" s="16" t="s">
        <v>15649</v>
      </c>
      <c r="AC15" s="23">
        <f>A1L314C16</f>
        <v>373.255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12.190508300000001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24.381016600000002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48.762033200000005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48.762033200000005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146.2860996</v>
      </c>
      <c r="AX15" s="16" t="s">
        <v>16795</v>
      </c>
      <c r="AY15" s="23">
        <f>B7L508C23*B7L121C1</f>
        <v>380.34385896000003</v>
      </c>
      <c r="AZ15" s="16" t="s">
        <v>15655</v>
      </c>
      <c r="BA15" s="23">
        <f>A1L314C17</f>
        <v>390.07866666666661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12.739969253333332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25.479938506666663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50.959877013333326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50.959877013333326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152.87963103999999</v>
      </c>
      <c r="BV15" s="16" t="s">
        <v>16801</v>
      </c>
      <c r="BW15" s="23">
        <f>B7L508C35*B7L121C1</f>
        <v>397.48704070399998</v>
      </c>
      <c r="BX15" s="16" t="s">
        <v>15661</v>
      </c>
      <c r="BY15" s="23">
        <f>A1L314C18</f>
        <v>393.68949999999995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12.857899069999998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25.715798139999997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51.431596279999994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51.431596279999994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154.29478883999997</v>
      </c>
      <c r="CT15" s="16" t="s">
        <v>16807</v>
      </c>
      <c r="CU15" s="23">
        <f>B7L508C47*B7L121C1</f>
        <v>401.16645098399994</v>
      </c>
      <c r="CV15" s="16" t="s">
        <v>15667</v>
      </c>
      <c r="CW15" s="23">
        <f>A1L314C19</f>
        <v>406.52959999999996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13.277256736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26.554513472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53.109026944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53.109026944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159.32708083200001</v>
      </c>
      <c r="DR15" s="16" t="s">
        <v>16813</v>
      </c>
      <c r="DS15" s="23">
        <f>B7L508C59*B7L121C1</f>
        <v>414.25041016320006</v>
      </c>
    </row>
    <row r="16" spans="1:123" x14ac:dyDescent="0.3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7.0880000000000001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0.23149408000000002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0.46298816000000004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0.92597632000000007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0.92597632000000007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2.7779289600000001</v>
      </c>
      <c r="Z16" s="16" t="s">
        <v>16822</v>
      </c>
      <c r="AA16" s="23">
        <f>B7L509C11*B7L121C1</f>
        <v>7.2226152960000007</v>
      </c>
      <c r="AB16" s="16" t="s">
        <v>15682</v>
      </c>
      <c r="AC16" s="23">
        <f>A1L316C16</f>
        <v>7.865499999999999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0.25688722999999997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0.51377445999999993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1.0275489199999999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1.0275489199999999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3.0826467599999994</v>
      </c>
      <c r="AX16" s="16" t="s">
        <v>16828</v>
      </c>
      <c r="AY16" s="23">
        <f>B7L509C23*B7L121C1</f>
        <v>8.0148815759999987</v>
      </c>
      <c r="AZ16" s="16" t="s">
        <v>15688</v>
      </c>
      <c r="BA16" s="23">
        <f>A1L316C17</f>
        <v>9.2626666666666662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0.30251869333333331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0.60503738666666662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1.2100747733333332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1.2100747733333332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3.6302243199999999</v>
      </c>
      <c r="BV16" s="16" t="s">
        <v>16834</v>
      </c>
      <c r="BW16" s="23">
        <f>B7L509C35*B7L121C1</f>
        <v>9.4385832320000009</v>
      </c>
      <c r="BX16" s="16" t="s">
        <v>15694</v>
      </c>
      <c r="BY16" s="23">
        <f>A1L316C18</f>
        <v>10.857499999999998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0.35460594999999995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0.7092118999999999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1.4184237999999998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1.4184237999999998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4.2552713999999998</v>
      </c>
      <c r="CT16" s="16" t="s">
        <v>16840</v>
      </c>
      <c r="CU16" s="23">
        <f>B7L509C47*B7L121C1</f>
        <v>11.06370564</v>
      </c>
      <c r="CV16" s="16" t="s">
        <v>15700</v>
      </c>
      <c r="CW16" s="23">
        <f>A1L316C19</f>
        <v>11.599999999999998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0.37885599999999997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0.75771199999999994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1.5154239999999999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1.5154239999999999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4.5462720000000001</v>
      </c>
      <c r="DR16" s="16" t="s">
        <v>16846</v>
      </c>
      <c r="DS16" s="23">
        <f>B7L509C59*B7L121C1</f>
        <v>11.8203072</v>
      </c>
    </row>
    <row r="17" spans="1:123" x14ac:dyDescent="0.3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1.6039999999999999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5.2386639999999998E-2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0.10477328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0.20954655999999999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0.20954655999999999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0.62863968000000003</v>
      </c>
      <c r="Z17" s="16" t="s">
        <v>16855</v>
      </c>
      <c r="AA17" s="23">
        <f>B7L510C11*B7L121C1</f>
        <v>1.6344631680000001</v>
      </c>
      <c r="AB17" s="16" t="s">
        <v>15715</v>
      </c>
      <c r="AC17" s="23">
        <f>A1L315C16</f>
        <v>1.5225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4.9724850000000001E-2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9.9449700000000002E-2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0.1988994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0.1988994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0.59669820000000007</v>
      </c>
      <c r="AX17" s="16" t="s">
        <v>16861</v>
      </c>
      <c r="AY17" s="23">
        <f>B7L510C23*B7L121C1</f>
        <v>1.5514153200000003</v>
      </c>
      <c r="AZ17" s="16" t="s">
        <v>15721</v>
      </c>
      <c r="BA17" s="23">
        <f>A1L315C17</f>
        <v>1.8103333333333333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5.9125486666666671E-2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0.11825097333333334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0.23650194666666668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0.23650194666666668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0.70950584000000005</v>
      </c>
      <c r="BV17" s="16" t="s">
        <v>16867</v>
      </c>
      <c r="BW17" s="23">
        <f>B7L510C35*B7L121C1</f>
        <v>1.8447151840000002</v>
      </c>
      <c r="BX17" s="16" t="s">
        <v>15727</v>
      </c>
      <c r="BY17" s="23">
        <f>A1L315C18</f>
        <v>2.0307499999999998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6.6324294999999991E-2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0.13264858999999998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0.26529717999999997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0.26529717999999997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0.79589153999999995</v>
      </c>
      <c r="CT17" s="16" t="s">
        <v>16873</v>
      </c>
      <c r="CU17" s="23">
        <f>B7L510C47*B7L121C1</f>
        <v>2.0693180039999999</v>
      </c>
      <c r="CV17" s="16" t="s">
        <v>15733</v>
      </c>
      <c r="CW17" s="23">
        <f>A1L315C19</f>
        <v>2.2321999999999997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7.2903651999999999E-2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0.145807304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0.291614608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0.291614608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0.87484382400000005</v>
      </c>
      <c r="DR17" s="16" t="s">
        <v>16879</v>
      </c>
      <c r="DS17" s="23">
        <f>B7L510C59*B7L121C1</f>
        <v>2.2745939424000001</v>
      </c>
    </row>
    <row r="18" spans="1:123" x14ac:dyDescent="0.3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262.303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8.5668159799999994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8.5668159799999994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17.133631959999999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34.267263919999998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51.400895879999993</v>
      </c>
      <c r="Z18" s="16" t="s">
        <v>16888</v>
      </c>
      <c r="AA18" s="23">
        <f>B7L511C11*B7L121C1</f>
        <v>133.64232928799998</v>
      </c>
      <c r="AB18" s="16" t="s">
        <v>15748</v>
      </c>
      <c r="AC18" s="23">
        <f>A1L317C16</f>
        <v>260.07399999999996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8.4940168399999987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8.4940168399999987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16.988033679999997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33.976067359999995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50.964101039999989</v>
      </c>
      <c r="AX18" s="16" t="s">
        <v>16894</v>
      </c>
      <c r="AY18" s="23">
        <f>B7L511C23*B7L121C1</f>
        <v>132.50666270399998</v>
      </c>
      <c r="AZ18" s="16" t="s">
        <v>15754</v>
      </c>
      <c r="BA18" s="23">
        <f>A1L317C17</f>
        <v>263.20966666666664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8.5964277133333322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8.5964277133333322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17.192855426666664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34.385710853333329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51.57856627999999</v>
      </c>
      <c r="BV18" s="16" t="s">
        <v>16900</v>
      </c>
      <c r="BW18" s="23">
        <f>B7L511C35*B7L121C1</f>
        <v>134.10427232799998</v>
      </c>
      <c r="BX18" s="16" t="s">
        <v>15760</v>
      </c>
      <c r="BY18" s="23">
        <f>A1L317C18</f>
        <v>272.07174999999995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8.8858633549999997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8.8858633549999997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17.771726709999999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35.543453419999999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53.315180130000002</v>
      </c>
      <c r="CT18" s="16" t="s">
        <v>16906</v>
      </c>
      <c r="CU18" s="23">
        <f>B7L511C47*B7L121C1</f>
        <v>138.61946833800002</v>
      </c>
      <c r="CV18" s="16" t="s">
        <v>15766</v>
      </c>
      <c r="CW18" s="23">
        <f>A1L317C19</f>
        <v>286.53199999999998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9.35813512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9.35813512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18.71627024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37.43254048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56.14881072</v>
      </c>
      <c r="DR18" s="16" t="s">
        <v>16912</v>
      </c>
      <c r="DS18" s="23">
        <f>B7L511C59*B7L121C1</f>
        <v>145.98690787200002</v>
      </c>
    </row>
    <row r="19" spans="1:123" x14ac:dyDescent="0.3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59.346000000000004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1.9382403600000002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3.8764807200000004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7.7529614400000009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7.7529614400000009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23.258884320000003</v>
      </c>
      <c r="Z19" s="16" t="s">
        <v>16921</v>
      </c>
      <c r="AA19" s="23">
        <f>B7L512C11*B7L121C1</f>
        <v>60.47309923200001</v>
      </c>
      <c r="AB19" s="16" t="s">
        <v>15781</v>
      </c>
      <c r="AC19" s="23">
        <f>A1L318C16</f>
        <v>63.527000000000001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2.0747918200000002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4.1495836400000004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8.2991672800000007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8.2991672800000007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24.897501840000004</v>
      </c>
      <c r="AX19" s="16" t="s">
        <v>16927</v>
      </c>
      <c r="AY19" s="23">
        <f>B7L512C23*B7L121C1</f>
        <v>64.733504784000019</v>
      </c>
      <c r="AZ19" s="16" t="s">
        <v>15787</v>
      </c>
      <c r="BA19" s="23">
        <f>A1L318C17</f>
        <v>71.661666666666676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2.3404700333333337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4.6809400666666674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9.3618801333333348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9.3618801333333348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28.085640400000003</v>
      </c>
      <c r="BV19" s="16" t="s">
        <v>16933</v>
      </c>
      <c r="BW19" s="23">
        <f>B7L512C35*B7L121C1</f>
        <v>73.022665040000007</v>
      </c>
      <c r="BX19" s="16" t="s">
        <v>15793</v>
      </c>
      <c r="BY19" s="23">
        <f>A1L318C18</f>
        <v>75.335750000000004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2.4604655950000001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4.9209311900000001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9.8418623800000002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9.8418623800000002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29.525587139999999</v>
      </c>
      <c r="CT19" s="16" t="s">
        <v>16939</v>
      </c>
      <c r="CU19" s="23">
        <f>B7L512C47*B7L121C1</f>
        <v>76.766526564000003</v>
      </c>
      <c r="CV19" s="16" t="s">
        <v>15799</v>
      </c>
      <c r="CW19" s="23">
        <f>A1L318C19</f>
        <v>74.231799999999993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2.4244105879999998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4.8488211759999995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9.697642351999999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9.697642351999999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29.092927055999997</v>
      </c>
      <c r="DR19" s="16" t="s">
        <v>16945</v>
      </c>
      <c r="DS19" s="23">
        <f>B7L512C59*B7L121C1</f>
        <v>75.6416103456</v>
      </c>
    </row>
    <row r="20" spans="1:123" x14ac:dyDescent="0.3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9.4E-2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3.07004E-3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6.14008E-3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1.228016E-2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1.228016E-2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3.6840480000000002E-2</v>
      </c>
      <c r="Z20" s="16" t="s">
        <v>16954</v>
      </c>
      <c r="AA20" s="23">
        <f>B7L513C11*B7L121C1</f>
        <v>9.5785248000000003E-2</v>
      </c>
      <c r="AB20" s="16" t="s">
        <v>15814</v>
      </c>
      <c r="AC20" s="23">
        <f>A1L319C16</f>
        <v>0.113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3.6905800000000002E-3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7.3811600000000003E-3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1.4762320000000001E-2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1.4762320000000001E-2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4.428696E-2</v>
      </c>
      <c r="AX20" s="16" t="s">
        <v>16960</v>
      </c>
      <c r="AY20" s="23">
        <f>B7L513C23*B7L121C1</f>
        <v>0.115146096</v>
      </c>
      <c r="AZ20" s="16" t="s">
        <v>15820</v>
      </c>
      <c r="BA20" s="23">
        <f>A1L319C17</f>
        <v>0.13033333333333333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4.2566866666666663E-3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8.5133733333333326E-3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1.7026746666666665E-2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1.7026746666666665E-2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5.1080239999999999E-2</v>
      </c>
      <c r="BV20" s="16" t="s">
        <v>16966</v>
      </c>
      <c r="BW20" s="23">
        <f>B7L513C35*B7L121C1</f>
        <v>0.13280862400000001</v>
      </c>
      <c r="BX20" s="16" t="s">
        <v>15826</v>
      </c>
      <c r="BY20" s="23">
        <f>A1L319C18</f>
        <v>0.13075000000000001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4.2702950000000003E-3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8.5405900000000007E-3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1.7081180000000001E-2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1.7081180000000001E-2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5.1243540000000004E-2</v>
      </c>
      <c r="CT20" s="16" t="s">
        <v>16972</v>
      </c>
      <c r="CU20" s="23">
        <f>B7L513C47*B7L121C1</f>
        <v>0.13323320400000002</v>
      </c>
      <c r="CV20" s="16" t="s">
        <v>15832</v>
      </c>
      <c r="CW20" s="23">
        <f>A1L319C19</f>
        <v>0.13700000000000001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4.4744200000000007E-3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8.9488400000000013E-3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1.7897680000000003E-2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1.7897680000000003E-2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5.3693040000000011E-2</v>
      </c>
      <c r="DR20" s="16" t="s">
        <v>16978</v>
      </c>
      <c r="DS20" s="23">
        <f>B7L513C59*B7L121C1</f>
        <v>0.13960190400000003</v>
      </c>
    </row>
    <row r="21" spans="1:123" x14ac:dyDescent="0.3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53.980000000000004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1.7629868000000002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3.5259736000000004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7.0519472000000007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7.0519472000000007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21.155841600000002</v>
      </c>
      <c r="Z21" s="16" t="s">
        <v>16987</v>
      </c>
      <c r="AA21" s="23">
        <f>B7L514C11*B7L121C1</f>
        <v>55.00518816000001</v>
      </c>
      <c r="AB21" s="16" t="s">
        <v>15847</v>
      </c>
      <c r="AC21" s="23">
        <f>A1L320C16</f>
        <v>51.274500000000003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1.6746251700000001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3.3492503400000002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6.6985006800000004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6.6985006800000004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20.09550204</v>
      </c>
      <c r="AX21" s="16" t="s">
        <v>16993</v>
      </c>
      <c r="AY21" s="23">
        <f>B7L514C23*B7L121C1</f>
        <v>52.248305303999999</v>
      </c>
      <c r="AZ21" s="16" t="s">
        <v>15853</v>
      </c>
      <c r="BA21" s="23">
        <f>A1L320C17</f>
        <v>51.684000000000005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1.6879994400000002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3.3759988800000005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6.751997760000001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6.751997760000001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20.255993280000002</v>
      </c>
      <c r="BV21" s="16" t="s">
        <v>16999</v>
      </c>
      <c r="BW21" s="23">
        <f>B7L514C35*B7L121C1</f>
        <v>52.665582528000009</v>
      </c>
      <c r="BX21" s="16" t="s">
        <v>15859</v>
      </c>
      <c r="BY21" s="23">
        <f>A1L320C18</f>
        <v>51.106750000000005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1.6691464550000001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3.3382929100000003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6.6765858200000006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6.6765858200000006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20.029757460000003</v>
      </c>
      <c r="CT21" s="16" t="s">
        <v>17005</v>
      </c>
      <c r="CU21" s="23">
        <f>B7L514C47*B7L121C1</f>
        <v>52.077369396000009</v>
      </c>
      <c r="CV21" s="16" t="s">
        <v>15865</v>
      </c>
      <c r="CW21" s="23">
        <f>A1L320C19</f>
        <v>50.396400000000007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1.6459464240000004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3.2918928480000007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6.5837856960000014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6.5837856960000014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19.751357088000006</v>
      </c>
      <c r="DR21" s="16" t="s">
        <v>17011</v>
      </c>
      <c r="DS21" s="23">
        <f>B7L514C59*B7L121C1</f>
        <v>51.353528428800018</v>
      </c>
    </row>
    <row r="22" spans="1:123" x14ac:dyDescent="0.3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26.89</v>
      </c>
      <c r="F22" s="16" t="s">
        <v>12552</v>
      </c>
      <c r="G22" s="21">
        <f>A1L515C11</f>
        <v>3.2660000000000002E-2</v>
      </c>
      <c r="H22" s="16" t="s">
        <v>17012</v>
      </c>
      <c r="I22" s="15">
        <f>B7L515C1*B7L515C2</f>
        <v>0.8782274000000001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1.7564548000000002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3.5129096000000004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3.5129096000000004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10.538728800000001</v>
      </c>
      <c r="Z22" s="16" t="s">
        <v>17020</v>
      </c>
      <c r="AA22" s="17">
        <f>B7L515C11*B7L121C1</f>
        <v>27.400694880000003</v>
      </c>
      <c r="AB22" s="16" t="s">
        <v>15880</v>
      </c>
      <c r="AC22" s="17">
        <f>A1L323C16</f>
        <v>22.893999999999998</v>
      </c>
      <c r="AD22" s="16" t="s">
        <v>12552</v>
      </c>
      <c r="AE22" s="23">
        <f>A1L515C11</f>
        <v>3.2660000000000002E-2</v>
      </c>
      <c r="AF22" s="16" t="s">
        <v>17021</v>
      </c>
      <c r="AG22" s="17">
        <f>B7L515C13*B7L515C14</f>
        <v>0.74771803999999997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1.4954360799999999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2.9908721599999999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2.9908721599999999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8.9726164799999992</v>
      </c>
      <c r="AX22" s="16" t="s">
        <v>17026</v>
      </c>
      <c r="AY22" s="17">
        <f>B7L515C23*B7L121C1</f>
        <v>23.328802847999999</v>
      </c>
      <c r="AZ22" s="16" t="s">
        <v>15886</v>
      </c>
      <c r="BA22" s="17">
        <f>A1L323C17</f>
        <v>21.52</v>
      </c>
      <c r="BB22" s="16" t="s">
        <v>12552</v>
      </c>
      <c r="BC22" s="23">
        <f>A1L515C11</f>
        <v>3.2660000000000002E-2</v>
      </c>
      <c r="BD22" s="16" t="s">
        <v>17027</v>
      </c>
      <c r="BE22" s="17">
        <f>B7L515C25*B7L515C26</f>
        <v>0.7028432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1.4056864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2.8113728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2.8113728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8.4341183999999991</v>
      </c>
      <c r="BV22" s="16" t="s">
        <v>17032</v>
      </c>
      <c r="BW22" s="17">
        <f>B7L515C35*B7L121C1</f>
        <v>21.928707839999998</v>
      </c>
      <c r="BX22" s="16" t="s">
        <v>15892</v>
      </c>
      <c r="BY22" s="17">
        <f>A1L323C18</f>
        <v>21.497250000000001</v>
      </c>
      <c r="BZ22" s="16" t="s">
        <v>12552</v>
      </c>
      <c r="CA22" s="23">
        <f>A1L515C11</f>
        <v>3.2660000000000002E-2</v>
      </c>
      <c r="CB22" s="16" t="s">
        <v>17033</v>
      </c>
      <c r="CC22" s="17">
        <f>B7L515C37*B7L515C38</f>
        <v>0.70210018500000004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1.4042003700000001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2.8084007400000002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2.8084007400000002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8.425202220000001</v>
      </c>
      <c r="CT22" s="16" t="s">
        <v>17038</v>
      </c>
      <c r="CU22" s="17">
        <f>B7L515C47*B7L121C1</f>
        <v>21.905525772000004</v>
      </c>
      <c r="CV22" s="16" t="s">
        <v>15898</v>
      </c>
      <c r="CW22" s="17">
        <f>A1L323C19</f>
        <v>21.717600000000001</v>
      </c>
      <c r="CX22" s="16" t="s">
        <v>12552</v>
      </c>
      <c r="CY22" s="23">
        <f>A1L515C11</f>
        <v>3.2660000000000002E-2</v>
      </c>
      <c r="CZ22" s="16" t="s">
        <v>17039</v>
      </c>
      <c r="DA22" s="17">
        <f>B7L515C49*B7L515C50</f>
        <v>0.70929681600000005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1.4185936320000001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2.8371872640000002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2.8371872640000002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8.5115617920000002</v>
      </c>
      <c r="DR22" s="16" t="s">
        <v>17044</v>
      </c>
      <c r="DS22" s="17">
        <f>B7L515C59*B7L121C1</f>
        <v>22.130060659200002</v>
      </c>
    </row>
    <row r="23" spans="1:123" x14ac:dyDescent="0.3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2127.7950000000001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69.493784700000006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132.03819093000001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264.07638186000003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277.97513880000002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792.22914558000002</v>
      </c>
      <c r="Z23" s="16" t="s">
        <v>17054</v>
      </c>
      <c r="AA23" s="17">
        <f>B7L516C11*B7L121C1</f>
        <v>2059.7957785080002</v>
      </c>
      <c r="AB23" s="16" t="s">
        <v>15914</v>
      </c>
      <c r="AC23" s="17">
        <f>A1L324C16</f>
        <v>2059.2384999999999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67.254729409999996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127.78398587899999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255.56797175799997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269.01891763999998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766.70391527399988</v>
      </c>
      <c r="AX23" s="16" t="s">
        <v>17060</v>
      </c>
      <c r="AY23" s="17">
        <f>B7L516C23*B7L121C1</f>
        <v>1993.4301797123996</v>
      </c>
      <c r="AZ23" s="16" t="s">
        <v>15920</v>
      </c>
      <c r="BA23" s="17">
        <f>A1L324C17</f>
        <v>2162.498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70.627184679999999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134.19165089199998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268.38330178399997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282.50873872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805.14990535199991</v>
      </c>
      <c r="BV23" s="16" t="s">
        <v>17066</v>
      </c>
      <c r="BW23" s="17">
        <f>B7L516C35*B7L121C1</f>
        <v>2093.3897539151999</v>
      </c>
      <c r="BX23" s="16" t="s">
        <v>15926</v>
      </c>
      <c r="BY23" s="17">
        <f>A1L324C18</f>
        <v>2266.06925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74.009821705000007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140.6186612395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281.237322479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296.03928682000003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843.711967437</v>
      </c>
      <c r="CT23" s="16" t="s">
        <v>17072</v>
      </c>
      <c r="CU23" s="17">
        <f>B7L516C47*B7L121C1</f>
        <v>2193.6511153362003</v>
      </c>
      <c r="CV23" s="16" t="s">
        <v>15932</v>
      </c>
      <c r="CW23" s="17">
        <f>A1L324C19</f>
        <v>2316.5120000000002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75.657281920000003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143.74883564800001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287.49767129600002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302.62912768000001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862.49301388800006</v>
      </c>
      <c r="DR23" s="16" t="s">
        <v>17078</v>
      </c>
      <c r="DS23" s="17">
        <f>B7L516C59*B7L121C1</f>
        <v>2242.4818361088001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5B7497-FB51-4BFD-8B0C-6FBC9086D182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17079</v>
      </c>
    </row>
    <row r="3" spans="1:123" x14ac:dyDescent="0.3">
      <c r="B3" s="13" t="s">
        <v>14645</v>
      </c>
    </row>
    <row r="4" spans="1:123" x14ac:dyDescent="0.3">
      <c r="B4" s="13" t="s">
        <v>17080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3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3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15.956</v>
      </c>
      <c r="F9" s="16" t="s">
        <v>12050</v>
      </c>
      <c r="G9" s="21">
        <f>A1L522C14</f>
        <v>4.6699999999999998E-2</v>
      </c>
      <c r="H9" s="16" t="s">
        <v>17158</v>
      </c>
      <c r="I9" s="15">
        <f>B7L602C1*B7L602C2</f>
        <v>0.74514519999999995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1.3412613599999998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2.0118920399999998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1.4902903999999999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7.0416221399999994</v>
      </c>
      <c r="Z9" s="16" t="s">
        <v>17166</v>
      </c>
      <c r="AA9" s="17">
        <f>B7L602C11*B7L121C1</f>
        <v>18.308217564</v>
      </c>
      <c r="AB9" s="16" t="s">
        <v>15451</v>
      </c>
      <c r="AC9" s="17">
        <f>A1L304C16</f>
        <v>15.4785</v>
      </c>
      <c r="AD9" s="16" t="s">
        <v>12050</v>
      </c>
      <c r="AE9" s="23">
        <f>A1L522C14</f>
        <v>4.6699999999999998E-2</v>
      </c>
      <c r="AF9" s="16" t="s">
        <v>17167</v>
      </c>
      <c r="AG9" s="17">
        <f>B7L602C13*B7L602C14</f>
        <v>0.72284594999999996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1.30112271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1.951684065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1.4456918999999999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6.8308942275</v>
      </c>
      <c r="AX9" s="16" t="s">
        <v>17172</v>
      </c>
      <c r="AY9" s="17">
        <f>B7L602C23*B7L121C1</f>
        <v>17.760324991499999</v>
      </c>
      <c r="AZ9" s="16" t="s">
        <v>15457</v>
      </c>
      <c r="BA9" s="17">
        <f>A1L304C17</f>
        <v>15.159666666666666</v>
      </c>
      <c r="BB9" s="16" t="s">
        <v>12050</v>
      </c>
      <c r="BC9" s="23">
        <f>A1L522C14</f>
        <v>4.6699999999999998E-2</v>
      </c>
      <c r="BD9" s="16" t="s">
        <v>17173</v>
      </c>
      <c r="BE9" s="17">
        <f>B7L602C25*B7L602C26</f>
        <v>0.70795643333333325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1.2743215799999998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1.9114823699999999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1.4159128666666665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6.6901882949999996</v>
      </c>
      <c r="BV9" s="16" t="s">
        <v>17178</v>
      </c>
      <c r="BW9" s="17">
        <f>B7L602C35*B7L121C1</f>
        <v>17.394489567000001</v>
      </c>
      <c r="BX9" s="16" t="s">
        <v>15463</v>
      </c>
      <c r="BY9" s="17">
        <f>A1L304C18</f>
        <v>13.71025</v>
      </c>
      <c r="BZ9" s="16" t="s">
        <v>12050</v>
      </c>
      <c r="CA9" s="23">
        <f>A1L522C14</f>
        <v>4.6699999999999998E-2</v>
      </c>
      <c r="CB9" s="16" t="s">
        <v>17179</v>
      </c>
      <c r="CC9" s="17">
        <f>B7L602C37*B7L602C38</f>
        <v>0.64026867499999995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1.152483615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1.7287254224999999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1.2805373499999999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6.0505389787499997</v>
      </c>
      <c r="CT9" s="16" t="s">
        <v>17184</v>
      </c>
      <c r="CU9" s="17">
        <f>B7L602C47*B7L121C1</f>
        <v>15.731401344749999</v>
      </c>
      <c r="CV9" s="16" t="s">
        <v>15469</v>
      </c>
      <c r="CW9" s="17">
        <f>A1L304C19</f>
        <v>12.661200000000001</v>
      </c>
      <c r="CX9" s="16" t="s">
        <v>12050</v>
      </c>
      <c r="CY9" s="23">
        <f>A1L522C14</f>
        <v>4.6699999999999998E-2</v>
      </c>
      <c r="CZ9" s="16" t="s">
        <v>17185</v>
      </c>
      <c r="DA9" s="17">
        <f>B7L602C49*B7L602C50</f>
        <v>0.59127804000000006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1.0643004720000002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1.5964507080000003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1.1825560800000001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5.5875774780000009</v>
      </c>
      <c r="DR9" s="16" t="s">
        <v>17190</v>
      </c>
      <c r="DS9" s="17">
        <f>B7L602C59*B7L121C1</f>
        <v>14.527701442800003</v>
      </c>
    </row>
    <row r="10" spans="1:123" x14ac:dyDescent="0.3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161.017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7.5194938999999996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15.038987799999999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22.558481699999998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15.038987799999999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78.954685949999998</v>
      </c>
      <c r="Z10" s="16" t="s">
        <v>17199</v>
      </c>
      <c r="AA10" s="23">
        <f>B7L603C11*B7L121C1</f>
        <v>205.28218347000001</v>
      </c>
      <c r="AB10" s="16" t="s">
        <v>15484</v>
      </c>
      <c r="AC10" s="23">
        <f>A1L305C16</f>
        <v>158.81299999999999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7.4165670999999991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14.833134199999998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22.249701299999998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14.833134199999998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77.873954549999993</v>
      </c>
      <c r="AX10" s="16" t="s">
        <v>17205</v>
      </c>
      <c r="AY10" s="23">
        <f>B7L603C23*B7L121C1</f>
        <v>202.47228182999999</v>
      </c>
      <c r="AZ10" s="16" t="s">
        <v>15490</v>
      </c>
      <c r="BA10" s="23">
        <f>A1L305C17</f>
        <v>165.14499999999998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7.7122714999999991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15.424542999999998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23.136814499999996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15.424542999999998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80.978850749999992</v>
      </c>
      <c r="BV10" s="16" t="s">
        <v>17211</v>
      </c>
      <c r="BW10" s="23">
        <f>B7L603C35*B7L121C1</f>
        <v>210.54501194999997</v>
      </c>
      <c r="BX10" s="16" t="s">
        <v>15496</v>
      </c>
      <c r="BY10" s="23">
        <f>A1L305C18</f>
        <v>172.55374999999998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8.0582601249999986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16.116520249999997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24.174780374999997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16.116520249999997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84.611731312499984</v>
      </c>
      <c r="CT10" s="16" t="s">
        <v>17217</v>
      </c>
      <c r="CU10" s="23">
        <f>B7L603C47*B7L121C1</f>
        <v>219.99050141249995</v>
      </c>
      <c r="CV10" s="16" t="s">
        <v>15502</v>
      </c>
      <c r="CW10" s="23">
        <f>A1L305C19</f>
        <v>175.76159999999999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8.2080667199999997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16.416133439999999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24.624200160000001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16.416133439999999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86.184700559999996</v>
      </c>
      <c r="DR10" s="16" t="s">
        <v>17223</v>
      </c>
      <c r="DS10" s="23">
        <f>B7L603C59*B7L121C1</f>
        <v>224.080221456</v>
      </c>
    </row>
    <row r="11" spans="1:123" x14ac:dyDescent="0.3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701.72500000000002</v>
      </c>
      <c r="F11" s="16" t="s">
        <v>12128</v>
      </c>
      <c r="G11" s="21">
        <f>A1L524C14</f>
        <v>4.6699999999999998E-2</v>
      </c>
      <c r="H11" s="16" t="s">
        <v>17224</v>
      </c>
      <c r="I11" s="15">
        <f>B7L604C1*B7L604C2</f>
        <v>32.770557500000002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65.541115000000005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98.311672500000014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65.541115000000005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344.09085375000001</v>
      </c>
      <c r="Z11" s="16" t="s">
        <v>17232</v>
      </c>
      <c r="AA11" s="17">
        <f>B7L604C11*B7L121C1</f>
        <v>894.63621975000001</v>
      </c>
      <c r="AB11" s="16" t="s">
        <v>15517</v>
      </c>
      <c r="AC11" s="17">
        <f>A1L308C16</f>
        <v>657.84199999999998</v>
      </c>
      <c r="AD11" s="16" t="s">
        <v>12128</v>
      </c>
      <c r="AE11" s="23">
        <f>A1L524C14</f>
        <v>4.6699999999999998E-2</v>
      </c>
      <c r="AF11" s="16" t="s">
        <v>17233</v>
      </c>
      <c r="AG11" s="17">
        <f>B7L604C13*B7L604C14</f>
        <v>30.721221399999997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61.442442799999995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92.163664199999999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61.442442799999995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322.57282469999996</v>
      </c>
      <c r="AX11" s="16" t="s">
        <v>17238</v>
      </c>
      <c r="AY11" s="17">
        <f>B7L604C23*B7L121C1</f>
        <v>838.68934421999995</v>
      </c>
      <c r="AZ11" s="16" t="s">
        <v>15523</v>
      </c>
      <c r="BA11" s="17">
        <f>A1L308C17</f>
        <v>710.11599999999999</v>
      </c>
      <c r="BB11" s="16" t="s">
        <v>12128</v>
      </c>
      <c r="BC11" s="23">
        <f>A1L524C14</f>
        <v>4.6699999999999998E-2</v>
      </c>
      <c r="BD11" s="16" t="s">
        <v>17239</v>
      </c>
      <c r="BE11" s="17">
        <f>B7L604C25*B7L604C26</f>
        <v>33.1624172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66.3248344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99.487251600000008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66.3248344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348.20538060000001</v>
      </c>
      <c r="BV11" s="16" t="s">
        <v>17244</v>
      </c>
      <c r="BW11" s="17">
        <f>B7L604C35*B7L121C1</f>
        <v>905.33398956000008</v>
      </c>
      <c r="BX11" s="16" t="s">
        <v>15529</v>
      </c>
      <c r="BY11" s="17">
        <f>A1L308C18</f>
        <v>762.47399999999993</v>
      </c>
      <c r="BZ11" s="16" t="s">
        <v>12128</v>
      </c>
      <c r="CA11" s="23">
        <f>A1L524C14</f>
        <v>4.6699999999999998E-2</v>
      </c>
      <c r="CB11" s="16" t="s">
        <v>17245</v>
      </c>
      <c r="CC11" s="17">
        <f>B7L604C37*B7L604C38</f>
        <v>35.607535799999994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71.215071599999987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106.82260739999998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71.215071599999987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373.87912589999996</v>
      </c>
      <c r="CT11" s="16" t="s">
        <v>17250</v>
      </c>
      <c r="CU11" s="17">
        <f>B7L604C47*B7L121C1</f>
        <v>972.08572733999995</v>
      </c>
      <c r="CV11" s="16" t="s">
        <v>15535</v>
      </c>
      <c r="CW11" s="17">
        <f>A1L308C19</f>
        <v>779.19439999999997</v>
      </c>
      <c r="CX11" s="16" t="s">
        <v>12128</v>
      </c>
      <c r="CY11" s="23">
        <f>A1L524C14</f>
        <v>4.6699999999999998E-2</v>
      </c>
      <c r="CZ11" s="16" t="s">
        <v>17251</v>
      </c>
      <c r="DA11" s="17">
        <f>B7L604C49*B7L604C50</f>
        <v>36.38837848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72.77675696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109.16513544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72.77675696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382.07797404000002</v>
      </c>
      <c r="DR11" s="16" t="s">
        <v>17256</v>
      </c>
      <c r="DS11" s="17">
        <f>B7L604C59*B7L121C1</f>
        <v>993.40273250400003</v>
      </c>
    </row>
    <row r="12" spans="1:123" x14ac:dyDescent="0.3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185.77300000000002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8.6755991000000012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17.351198200000002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26.026797300000005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17.351198200000002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91.093790550000008</v>
      </c>
      <c r="Z12" s="16" t="s">
        <v>17265</v>
      </c>
      <c r="AA12" s="23">
        <f>B7L605C11*B7L121C1</f>
        <v>236.84385543000002</v>
      </c>
      <c r="AB12" s="16" t="s">
        <v>15550</v>
      </c>
      <c r="AC12" s="23">
        <f>A1L309C16</f>
        <v>168.9385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7.88942795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15.7788559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23.668283850000002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15.7788559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82.838993474999995</v>
      </c>
      <c r="AX12" s="16" t="s">
        <v>17271</v>
      </c>
      <c r="AY12" s="23">
        <f>B7L605C23*B7L121C1</f>
        <v>215.381383035</v>
      </c>
      <c r="AZ12" s="16" t="s">
        <v>15556</v>
      </c>
      <c r="BA12" s="23">
        <f>A1L309C17</f>
        <v>168.44800000000001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7.8665216000000004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15.733043200000001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23.599564800000003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15.733043200000001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82.5984768</v>
      </c>
      <c r="BV12" s="16" t="s">
        <v>17277</v>
      </c>
      <c r="BW12" s="23">
        <f>B7L605C35*B7L121C1</f>
        <v>214.75603968000001</v>
      </c>
      <c r="BX12" s="16" t="s">
        <v>15562</v>
      </c>
      <c r="BY12" s="23">
        <f>A1L309C18</f>
        <v>176.25299999999999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8.2310150999999987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16.462030199999997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24.693045299999994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16.462030199999997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86.42565854999998</v>
      </c>
      <c r="CT12" s="16" t="s">
        <v>17283</v>
      </c>
      <c r="CU12" s="23">
        <f>B7L605C47*B7L121C1</f>
        <v>224.70671222999997</v>
      </c>
      <c r="CV12" s="16" t="s">
        <v>15568</v>
      </c>
      <c r="CW12" s="23">
        <f>A1L309C19</f>
        <v>179.8426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8.3986494199999999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16.79729884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25.195948260000002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16.79729884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88.185818909999995</v>
      </c>
      <c r="DR12" s="16" t="s">
        <v>17289</v>
      </c>
      <c r="DS12" s="23">
        <f>B7L605C59*B7L121C1</f>
        <v>229.28312916599998</v>
      </c>
    </row>
    <row r="13" spans="1:123" x14ac:dyDescent="0.3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177.24799999999999</v>
      </c>
      <c r="F13" s="16" t="s">
        <v>12206</v>
      </c>
      <c r="G13" s="21">
        <f>A1L526C14</f>
        <v>4.6699999999999998E-2</v>
      </c>
      <c r="H13" s="16" t="s">
        <v>17290</v>
      </c>
      <c r="I13" s="15">
        <f>B7L606C1*B7L606C2</f>
        <v>8.2774815999999998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16.5549632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24.832444799999998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16.5549632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86.913556799999995</v>
      </c>
      <c r="Z13" s="16" t="s">
        <v>17298</v>
      </c>
      <c r="AA13" s="17">
        <f>B7L606C11*B7L121C1</f>
        <v>225.97524768</v>
      </c>
      <c r="AB13" s="16" t="s">
        <v>15583</v>
      </c>
      <c r="AC13" s="17">
        <f>A1L312C16</f>
        <v>166.5155</v>
      </c>
      <c r="AD13" s="16" t="s">
        <v>12206</v>
      </c>
      <c r="AE13" s="23">
        <f>A1L526C14</f>
        <v>4.6699999999999998E-2</v>
      </c>
      <c r="AF13" s="16" t="s">
        <v>17299</v>
      </c>
      <c r="AG13" s="17">
        <f>B7L606C13*B7L606C14</f>
        <v>7.7762738499999999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15.5525477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23.328821550000001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15.5525477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81.650875424999995</v>
      </c>
      <c r="AX13" s="16" t="s">
        <v>17304</v>
      </c>
      <c r="AY13" s="17">
        <f>B7L606C23*B7L121C1</f>
        <v>212.29227610499998</v>
      </c>
      <c r="AZ13" s="16" t="s">
        <v>15589</v>
      </c>
      <c r="BA13" s="17">
        <f>A1L312C17</f>
        <v>170.92699999999999</v>
      </c>
      <c r="BB13" s="16" t="s">
        <v>12206</v>
      </c>
      <c r="BC13" s="23">
        <f>A1L526C14</f>
        <v>4.6699999999999998E-2</v>
      </c>
      <c r="BD13" s="16" t="s">
        <v>17305</v>
      </c>
      <c r="BE13" s="17">
        <f>B7L606C25*B7L606C26</f>
        <v>7.9822908999999997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15.964581799999999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23.9468727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15.964581799999999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83.81405445</v>
      </c>
      <c r="BV13" s="16" t="s">
        <v>17310</v>
      </c>
      <c r="BW13" s="17">
        <f>B7L606C35*B7L121C1</f>
        <v>217.91654157000002</v>
      </c>
      <c r="BX13" s="16" t="s">
        <v>15595</v>
      </c>
      <c r="BY13" s="17">
        <f>A1L312C18</f>
        <v>177.38874999999999</v>
      </c>
      <c r="BZ13" s="16" t="s">
        <v>12206</v>
      </c>
      <c r="CA13" s="23">
        <f>A1L526C14</f>
        <v>4.6699999999999998E-2</v>
      </c>
      <c r="CB13" s="16" t="s">
        <v>17311</v>
      </c>
      <c r="CC13" s="17">
        <f>B7L606C37*B7L606C38</f>
        <v>8.2840546249999996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16.568109249999999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24.852163874999999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16.568109249999999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86.982573562499994</v>
      </c>
      <c r="CT13" s="16" t="s">
        <v>17316</v>
      </c>
      <c r="CU13" s="17">
        <f>B7L606C47*B7L121C1</f>
        <v>226.15469126249999</v>
      </c>
      <c r="CV13" s="16" t="s">
        <v>15601</v>
      </c>
      <c r="CW13" s="17">
        <f>A1L312C19</f>
        <v>181.12939999999998</v>
      </c>
      <c r="CX13" s="16" t="s">
        <v>12206</v>
      </c>
      <c r="CY13" s="23">
        <f>A1L526C14</f>
        <v>4.6699999999999998E-2</v>
      </c>
      <c r="CZ13" s="16" t="s">
        <v>17317</v>
      </c>
      <c r="DA13" s="17">
        <f>B7L606C49*B7L606C50</f>
        <v>8.4587429799999985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16.917485959999997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25.376228939999997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16.917485959999997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88.816801289999987</v>
      </c>
      <c r="DR13" s="16" t="s">
        <v>17322</v>
      </c>
      <c r="DS13" s="17">
        <f>B7L606C59*B7L121C1</f>
        <v>230.92368335399996</v>
      </c>
    </row>
    <row r="14" spans="1:123" x14ac:dyDescent="0.3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111.565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5.2100854999999999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10.420171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15.6302565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10.420171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54.705897749999998</v>
      </c>
      <c r="Z14" s="16" t="s">
        <v>17331</v>
      </c>
      <c r="AA14" s="23">
        <f>B7L607C11*B7L121C1</f>
        <v>142.23533415</v>
      </c>
      <c r="AB14" s="16" t="s">
        <v>15616</v>
      </c>
      <c r="AC14" s="23">
        <f>A1L313C16</f>
        <v>111.1255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5.1895608500000003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10.379121700000001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15.568682550000002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10.379121700000001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54.490388925000005</v>
      </c>
      <c r="AX14" s="16" t="s">
        <v>17337</v>
      </c>
      <c r="AY14" s="23">
        <f>B7L607C23*B7L121C1</f>
        <v>141.675011205</v>
      </c>
      <c r="AZ14" s="16" t="s">
        <v>15622</v>
      </c>
      <c r="BA14" s="23">
        <f>A1L313C17</f>
        <v>123.34499999999998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5.7602114999999987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11.520422999999997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17.280634499999998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11.520422999999997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60.482220749999989</v>
      </c>
      <c r="BV14" s="16" t="s">
        <v>17343</v>
      </c>
      <c r="BW14" s="23">
        <f>B7L607C35*B7L121C1</f>
        <v>157.25377394999998</v>
      </c>
      <c r="BX14" s="16" t="s">
        <v>15628</v>
      </c>
      <c r="BY14" s="23">
        <f>A1L313C18</f>
        <v>136.96949999999998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6.3964756499999993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12.792951299999999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19.189426949999998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12.792951299999999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67.162994325</v>
      </c>
      <c r="CT14" s="16" t="s">
        <v>17349</v>
      </c>
      <c r="CU14" s="23">
        <f>B7L607C47*B7L121C1</f>
        <v>174.62378524499999</v>
      </c>
      <c r="CV14" s="16" t="s">
        <v>15634</v>
      </c>
      <c r="CW14" s="23">
        <f>A1L313C19</f>
        <v>134.5462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6.28330754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12.56661508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18.849922620000001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12.56661508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65.974729170000003</v>
      </c>
      <c r="DR14" s="16" t="s">
        <v>17355</v>
      </c>
      <c r="DS14" s="23">
        <f>B7L607C59*B7L121C1</f>
        <v>171.53429584200001</v>
      </c>
    </row>
    <row r="15" spans="1:123" x14ac:dyDescent="0.3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363.20600000000002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16.961720200000002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33.923440400000004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50.885160600000006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33.923440400000004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178.09806210000002</v>
      </c>
      <c r="Z15" s="16" t="s">
        <v>17364</v>
      </c>
      <c r="AA15" s="23">
        <f>B7L608C11*B7L121C1</f>
        <v>463.05496146000007</v>
      </c>
      <c r="AB15" s="16" t="s">
        <v>15649</v>
      </c>
      <c r="AC15" s="23">
        <f>A1L314C16</f>
        <v>373.255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17.431008500000001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34.862017000000002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52.293025499999999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34.862017000000002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183.02558925</v>
      </c>
      <c r="AX15" s="16" t="s">
        <v>17370</v>
      </c>
      <c r="AY15" s="23">
        <f>B7L608C23*B7L121C1</f>
        <v>475.86653204999999</v>
      </c>
      <c r="AZ15" s="16" t="s">
        <v>15655</v>
      </c>
      <c r="BA15" s="23">
        <f>A1L314C17</f>
        <v>390.07866666666661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18.21667373333333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36.43334746666666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54.650021199999991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36.43334746666666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191.27507419999998</v>
      </c>
      <c r="BV15" s="16" t="s">
        <v>17376</v>
      </c>
      <c r="BW15" s="23">
        <f>B7L608C35*B7L121C1</f>
        <v>497.31519291999996</v>
      </c>
      <c r="BX15" s="16" t="s">
        <v>15661</v>
      </c>
      <c r="BY15" s="23">
        <f>A1L314C18</f>
        <v>393.68949999999995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18.385299649999997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36.770599299999994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55.155898949999994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36.770599299999994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193.04564632499998</v>
      </c>
      <c r="CT15" s="16" t="s">
        <v>17382</v>
      </c>
      <c r="CU15" s="23">
        <f>B7L608C47*B7L121C1</f>
        <v>501.91868044499995</v>
      </c>
      <c r="CV15" s="16" t="s">
        <v>15667</v>
      </c>
      <c r="CW15" s="23">
        <f>A1L314C19</f>
        <v>406.52959999999996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18.984932319999999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37.969864639999997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56.954796959999996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37.969864639999997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199.34178935999998</v>
      </c>
      <c r="DR15" s="16" t="s">
        <v>17388</v>
      </c>
      <c r="DS15" s="23">
        <f>B7L608C59*B7L121C1</f>
        <v>518.28865233599993</v>
      </c>
    </row>
    <row r="16" spans="1:123" x14ac:dyDescent="0.3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7.0880000000000001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0.33100960000000001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0.66201920000000003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0.99302880000000004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0.66201920000000003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3.4756008</v>
      </c>
      <c r="Z16" s="16" t="s">
        <v>17397</v>
      </c>
      <c r="AA16" s="23">
        <f>B7L609C11*B7L121C1</f>
        <v>9.0365620800000013</v>
      </c>
      <c r="AB16" s="16" t="s">
        <v>15682</v>
      </c>
      <c r="AC16" s="23">
        <f>A1L316C16</f>
        <v>7.865499999999999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0.36731884999999992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0.73463769999999984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1.1019565499999997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0.73463769999999984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3.856847924999999</v>
      </c>
      <c r="AX16" s="16" t="s">
        <v>17403</v>
      </c>
      <c r="AY16" s="23">
        <f>B7L609C23*B7L121C1</f>
        <v>10.027804604999998</v>
      </c>
      <c r="AZ16" s="16" t="s">
        <v>15688</v>
      </c>
      <c r="BA16" s="23">
        <f>A1L316C17</f>
        <v>9.2626666666666662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0.43256653333333328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0.86513306666666656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1.2976995999999998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0.86513306666666656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4.5419485999999996</v>
      </c>
      <c r="BV16" s="16" t="s">
        <v>17409</v>
      </c>
      <c r="BW16" s="23">
        <f>B7L609C35*B7L121C1</f>
        <v>11.809066359999999</v>
      </c>
      <c r="BX16" s="16" t="s">
        <v>15694</v>
      </c>
      <c r="BY16" s="23">
        <f>A1L316C18</f>
        <v>10.857499999999998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0.50704524999999989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1.0140904999999998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1.5211357499999996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1.0140904999999998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5.3239751249999987</v>
      </c>
      <c r="CT16" s="16" t="s">
        <v>17415</v>
      </c>
      <c r="CU16" s="23">
        <f>B7L609C47*B7L121C1</f>
        <v>13.842335324999997</v>
      </c>
      <c r="CV16" s="16" t="s">
        <v>15700</v>
      </c>
      <c r="CW16" s="23">
        <f>A1L316C19</f>
        <v>11.599999999999998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0.54171999999999987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1.0834399999999997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1.6251599999999997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1.0834399999999997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5.6880599999999983</v>
      </c>
      <c r="DR16" s="16" t="s">
        <v>17421</v>
      </c>
      <c r="DS16" s="23">
        <f>B7L609C59*B7L121C1</f>
        <v>14.788955999999995</v>
      </c>
    </row>
    <row r="17" spans="1:123" x14ac:dyDescent="0.3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1.6039999999999999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7.4906799999999996E-2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0.14981359999999999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0.22472039999999999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0.14981359999999999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0.78652139999999993</v>
      </c>
      <c r="Z17" s="16" t="s">
        <v>17430</v>
      </c>
      <c r="AA17" s="23">
        <f>B7L610C11*B7L121C1</f>
        <v>2.04495564</v>
      </c>
      <c r="AB17" s="16" t="s">
        <v>15715</v>
      </c>
      <c r="AC17" s="23">
        <f>A1L315C16</f>
        <v>1.5225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7.110074999999999E-2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0.14220149999999998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0.21330224999999997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0.14220149999999998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0.74655787499999993</v>
      </c>
      <c r="AX17" s="16" t="s">
        <v>17436</v>
      </c>
      <c r="AY17" s="23">
        <f>B7L610C23*B7L121C1</f>
        <v>1.9410504749999999</v>
      </c>
      <c r="AZ17" s="16" t="s">
        <v>15721</v>
      </c>
      <c r="BA17" s="23">
        <f>A1L315C17</f>
        <v>1.8103333333333333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8.4542566666666666E-2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0.16908513333333333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0.25362770000000001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0.16908513333333333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0.88769695000000004</v>
      </c>
      <c r="BV17" s="16" t="s">
        <v>17442</v>
      </c>
      <c r="BW17" s="23">
        <f>B7L610C35*B7L121C1</f>
        <v>2.3080120700000002</v>
      </c>
      <c r="BX17" s="16" t="s">
        <v>15727</v>
      </c>
      <c r="BY17" s="23">
        <f>A1L315C18</f>
        <v>2.0307499999999998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9.483602499999999E-2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0.18967204999999998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0.28450807499999997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0.18967204999999998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0.9957782624999999</v>
      </c>
      <c r="CT17" s="16" t="s">
        <v>17448</v>
      </c>
      <c r="CU17" s="23">
        <f>B7L610C47*B7L121C1</f>
        <v>2.5890234825</v>
      </c>
      <c r="CV17" s="16" t="s">
        <v>15733</v>
      </c>
      <c r="CW17" s="23">
        <f>A1L315C19</f>
        <v>2.2321999999999997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0.10424373999999999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0.20848747999999998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0.31273121999999998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0.20848747999999998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1.09455927</v>
      </c>
      <c r="DR17" s="16" t="s">
        <v>17454</v>
      </c>
      <c r="DS17" s="23">
        <f>B7L610C59*B7L121C1</f>
        <v>2.8458541020000001</v>
      </c>
    </row>
    <row r="18" spans="1:123" x14ac:dyDescent="0.3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262.303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12.249550099999999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12.249550099999999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18.374325149999997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24.499100199999997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64.310138024999986</v>
      </c>
      <c r="Z18" s="16" t="s">
        <v>17463</v>
      </c>
      <c r="AA18" s="23">
        <f>B7L611C11*B7L121C1</f>
        <v>167.20635886499997</v>
      </c>
      <c r="AB18" s="16" t="s">
        <v>15748</v>
      </c>
      <c r="AC18" s="23">
        <f>A1L317C16</f>
        <v>260.07399999999996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12.145455799999997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12.145455799999997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18.218183699999997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24.290911599999994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63.763642949999984</v>
      </c>
      <c r="AX18" s="16" t="s">
        <v>17469</v>
      </c>
      <c r="AY18" s="23">
        <f>B7L611C23*B7L121C1</f>
        <v>165.78547166999996</v>
      </c>
      <c r="AZ18" s="16" t="s">
        <v>15754</v>
      </c>
      <c r="BA18" s="23">
        <f>A1L317C17</f>
        <v>263.20966666666664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12.291891433333332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12.291891433333332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18.437837149999996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24.583782866666663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64.532430024999996</v>
      </c>
      <c r="BV18" s="16" t="s">
        <v>17475</v>
      </c>
      <c r="BW18" s="23">
        <f>B7L611C35*B7L121C1</f>
        <v>167.78431806500001</v>
      </c>
      <c r="BX18" s="16" t="s">
        <v>15760</v>
      </c>
      <c r="BY18" s="23">
        <f>A1L317C18</f>
        <v>272.07174999999995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12.705750724999998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12.705750724999998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19.058626087499995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25.411501449999996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66.705191306249986</v>
      </c>
      <c r="CT18" s="16" t="s">
        <v>17481</v>
      </c>
      <c r="CU18" s="23">
        <f>B7L611C47*B7L121C1</f>
        <v>173.43349739624998</v>
      </c>
      <c r="CV18" s="16" t="s">
        <v>15766</v>
      </c>
      <c r="CW18" s="23">
        <f>A1L317C19</f>
        <v>286.53199999999998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13.381044399999999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13.381044399999999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20.071566599999997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26.762088799999997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70.250483099999997</v>
      </c>
      <c r="DR18" s="16" t="s">
        <v>17487</v>
      </c>
      <c r="DS18" s="23">
        <f>B7L611C59*B7L121C1</f>
        <v>182.65125606000001</v>
      </c>
    </row>
    <row r="19" spans="1:123" x14ac:dyDescent="0.3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59.346000000000004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2.7714582000000001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5.5429164000000002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8.3143746000000007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5.5429164000000002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29.100311100000003</v>
      </c>
      <c r="Z19" s="16" t="s">
        <v>17496</v>
      </c>
      <c r="AA19" s="23">
        <f>B7L612C11*B7L121C1</f>
        <v>75.660808860000003</v>
      </c>
      <c r="AB19" s="16" t="s">
        <v>15781</v>
      </c>
      <c r="AC19" s="23">
        <f>A1L318C16</f>
        <v>63.527000000000001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2.9667108999999998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5.9334217999999996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8.9001327000000003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5.9334217999999996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31.150464449999998</v>
      </c>
      <c r="AX19" s="16" t="s">
        <v>17502</v>
      </c>
      <c r="AY19" s="23">
        <f>B7L612C23*B7L121C1</f>
        <v>80.99120757</v>
      </c>
      <c r="AZ19" s="16" t="s">
        <v>15787</v>
      </c>
      <c r="BA19" s="23">
        <f>A1L318C17</f>
        <v>71.661666666666676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3.3465998333333338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6.6931996666666675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10.039799500000001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6.6931996666666675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35.139298250000003</v>
      </c>
      <c r="BV19" s="16" t="s">
        <v>17508</v>
      </c>
      <c r="BW19" s="23">
        <f>B7L612C35*B7L121C1</f>
        <v>91.362175450000009</v>
      </c>
      <c r="BX19" s="16" t="s">
        <v>15793</v>
      </c>
      <c r="BY19" s="23">
        <f>A1L318C18</f>
        <v>75.335750000000004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3.5181795250000003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7.0363590500000006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10.554538575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7.0363590500000006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36.940885012500004</v>
      </c>
      <c r="CT19" s="16" t="s">
        <v>17514</v>
      </c>
      <c r="CU19" s="23">
        <f>B7L612C47*B7L121C1</f>
        <v>96.046301032500011</v>
      </c>
      <c r="CV19" s="16" t="s">
        <v>15799</v>
      </c>
      <c r="CW19" s="23">
        <f>A1L318C19</f>
        <v>74.231799999999993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3.4666250599999997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6.9332501199999994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10.399875179999999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6.9332501199999994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36.399563129999997</v>
      </c>
      <c r="DR19" s="16" t="s">
        <v>17520</v>
      </c>
      <c r="DS19" s="23">
        <f>B7L612C59*B7L121C1</f>
        <v>94.638864138000002</v>
      </c>
    </row>
    <row r="20" spans="1:123" x14ac:dyDescent="0.3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9.4E-2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4.3898000000000001E-3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8.7796000000000003E-3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1.3169400000000001E-2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8.7796000000000003E-3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4.6092899999999999E-2</v>
      </c>
      <c r="Z20" s="16" t="s">
        <v>17529</v>
      </c>
      <c r="AA20" s="23">
        <f>B7L613C11*B7L121C1</f>
        <v>0.11984154</v>
      </c>
      <c r="AB20" s="16" t="s">
        <v>15814</v>
      </c>
      <c r="AC20" s="23">
        <f>A1L319C16</f>
        <v>0.113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5.2770999999999998E-3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1.05542E-2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1.58313E-2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1.05542E-2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5.5409550000000002E-2</v>
      </c>
      <c r="AX20" s="16" t="s">
        <v>17535</v>
      </c>
      <c r="AY20" s="23">
        <f>B7L613C23*B7L121C1</f>
        <v>0.14406483</v>
      </c>
      <c r="AZ20" s="16" t="s">
        <v>15820</v>
      </c>
      <c r="BA20" s="23">
        <f>A1L319C17</f>
        <v>0.13033333333333333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6.0865666666666662E-3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1.2173133333333332E-2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1.8259699999999997E-2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1.2173133333333332E-2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6.3908949999999992E-2</v>
      </c>
      <c r="BV20" s="16" t="s">
        <v>17541</v>
      </c>
      <c r="BW20" s="23">
        <f>B7L613C35*B7L121C1</f>
        <v>0.16616326999999997</v>
      </c>
      <c r="BX20" s="16" t="s">
        <v>15826</v>
      </c>
      <c r="BY20" s="23">
        <f>A1L319C18</f>
        <v>0.13075000000000001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6.1060250000000002E-3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1.221205E-2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1.8318075E-2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1.221205E-2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6.4113262500000004E-2</v>
      </c>
      <c r="CT20" s="16" t="s">
        <v>17547</v>
      </c>
      <c r="CU20" s="23">
        <f>B7L613C47*B7L121C1</f>
        <v>0.16669448250000002</v>
      </c>
      <c r="CV20" s="16" t="s">
        <v>15832</v>
      </c>
      <c r="CW20" s="23">
        <f>A1L319C19</f>
        <v>0.13700000000000001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6.3979000000000006E-3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1.2795800000000001E-2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1.9193700000000001E-2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1.2795800000000001E-2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6.717795E-2</v>
      </c>
      <c r="DR20" s="16" t="s">
        <v>17553</v>
      </c>
      <c r="DS20" s="23">
        <f>B7L613C59*B7L121C1</f>
        <v>0.17466267000000002</v>
      </c>
    </row>
    <row r="21" spans="1:123" x14ac:dyDescent="0.3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53.980000000000004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2.5208660000000003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5.0417320000000005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7.5625980000000013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5.0417320000000005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26.469093000000004</v>
      </c>
      <c r="Z21" s="16" t="s">
        <v>17562</v>
      </c>
      <c r="AA21" s="23">
        <f>B7L614C11*B7L121C1</f>
        <v>68.819641800000014</v>
      </c>
      <c r="AB21" s="16" t="s">
        <v>15847</v>
      </c>
      <c r="AC21" s="23">
        <f>A1L320C16</f>
        <v>51.274500000000003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2.3945191500000003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4.7890383000000005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7.1835574500000003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4.7890383000000005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25.142451075000004</v>
      </c>
      <c r="AX21" s="16" t="s">
        <v>17568</v>
      </c>
      <c r="AY21" s="23">
        <f>B7L614C23*B7L121C1</f>
        <v>65.370372795000009</v>
      </c>
      <c r="AZ21" s="16" t="s">
        <v>15853</v>
      </c>
      <c r="BA21" s="23">
        <f>A1L320C17</f>
        <v>51.684000000000005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2.4136428000000003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4.8272856000000006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7.2409284000000014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4.8272856000000006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25.343249400000005</v>
      </c>
      <c r="BV21" s="16" t="s">
        <v>17574</v>
      </c>
      <c r="BW21" s="23">
        <f>B7L614C35*B7L121C1</f>
        <v>65.89244844000001</v>
      </c>
      <c r="BX21" s="16" t="s">
        <v>15859</v>
      </c>
      <c r="BY21" s="23">
        <f>A1L320C18</f>
        <v>51.106750000000005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2.3866852250000004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4.7733704500000007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7.1600556750000006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4.7733704500000007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25.060194862500005</v>
      </c>
      <c r="CT21" s="16" t="s">
        <v>17580</v>
      </c>
      <c r="CU21" s="23">
        <f>B7L614C47*B7L121C1</f>
        <v>65.15650664250002</v>
      </c>
      <c r="CV21" s="16" t="s">
        <v>15865</v>
      </c>
      <c r="CW21" s="23">
        <f>A1L320C19</f>
        <v>50.396400000000007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2.3535118800000001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4.7070237600000002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7.0605356400000003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4.7070237600000002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24.711874740000003</v>
      </c>
      <c r="DR21" s="16" t="s">
        <v>17586</v>
      </c>
      <c r="DS21" s="23">
        <f>B7L614C59*B7L121C1</f>
        <v>64.250874324000009</v>
      </c>
    </row>
    <row r="22" spans="1:123" x14ac:dyDescent="0.3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26.89</v>
      </c>
      <c r="F22" s="16" t="s">
        <v>12557</v>
      </c>
      <c r="G22" s="21">
        <f>A1L535C14</f>
        <v>4.6699999999999998E-2</v>
      </c>
      <c r="H22" s="16" t="s">
        <v>17587</v>
      </c>
      <c r="I22" s="15">
        <f>B7L615C1*B7L615C2</f>
        <v>1.255763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2.5115259999999999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3.7672889999999999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2.5115259999999999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13.1855115</v>
      </c>
      <c r="Z22" s="16" t="s">
        <v>17595</v>
      </c>
      <c r="AA22" s="17">
        <f>B7L615C11*B7L121C1</f>
        <v>34.282329900000001</v>
      </c>
      <c r="AB22" s="16" t="s">
        <v>15880</v>
      </c>
      <c r="AC22" s="17">
        <f>A1L323C16</f>
        <v>22.893999999999998</v>
      </c>
      <c r="AD22" s="16" t="s">
        <v>12557</v>
      </c>
      <c r="AE22" s="23">
        <f>A1L535C14</f>
        <v>4.6699999999999998E-2</v>
      </c>
      <c r="AF22" s="16" t="s">
        <v>17596</v>
      </c>
      <c r="AG22" s="17">
        <f>B7L615C13*B7L615C14</f>
        <v>1.0691497999999999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2.1382995999999999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3.2074493999999998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2.1382995999999999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11.226072899999998</v>
      </c>
      <c r="AX22" s="16" t="s">
        <v>17601</v>
      </c>
      <c r="AY22" s="17">
        <f>B7L615C23*B7L121C1</f>
        <v>29.187789539999997</v>
      </c>
      <c r="AZ22" s="16" t="s">
        <v>15886</v>
      </c>
      <c r="BA22" s="17">
        <f>A1L323C17</f>
        <v>21.52</v>
      </c>
      <c r="BB22" s="16" t="s">
        <v>12557</v>
      </c>
      <c r="BC22" s="23">
        <f>A1L535C14</f>
        <v>4.6699999999999998E-2</v>
      </c>
      <c r="BD22" s="16" t="s">
        <v>17602</v>
      </c>
      <c r="BE22" s="17">
        <f>B7L615C25*B7L615C26</f>
        <v>1.0049839999999999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2.0099679999999998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3.0149519999999996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2.0099679999999998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10.552331999999998</v>
      </c>
      <c r="BV22" s="16" t="s">
        <v>17607</v>
      </c>
      <c r="BW22" s="17">
        <f>B7L615C35*B7L121C1</f>
        <v>27.436063199999996</v>
      </c>
      <c r="BX22" s="16" t="s">
        <v>15892</v>
      </c>
      <c r="BY22" s="17">
        <f>A1L323C18</f>
        <v>21.497250000000001</v>
      </c>
      <c r="BZ22" s="16" t="s">
        <v>12557</v>
      </c>
      <c r="CA22" s="23">
        <f>A1L535C14</f>
        <v>4.6699999999999998E-2</v>
      </c>
      <c r="CB22" s="16" t="s">
        <v>17608</v>
      </c>
      <c r="CC22" s="17">
        <f>B7L615C37*B7L615C38</f>
        <v>1.0039215750000001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2.0078431500000002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3.0117647250000004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2.0078431500000002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10.541176537500002</v>
      </c>
      <c r="CT22" s="16" t="s">
        <v>17613</v>
      </c>
      <c r="CU22" s="17">
        <f>B7L615C47*B7L121C1</f>
        <v>27.407058997500005</v>
      </c>
      <c r="CV22" s="16" t="s">
        <v>15898</v>
      </c>
      <c r="CW22" s="17">
        <f>A1L323C19</f>
        <v>21.717600000000001</v>
      </c>
      <c r="CX22" s="16" t="s">
        <v>12557</v>
      </c>
      <c r="CY22" s="23">
        <f>A1L535C14</f>
        <v>4.6699999999999998E-2</v>
      </c>
      <c r="CZ22" s="16" t="s">
        <v>17614</v>
      </c>
      <c r="DA22" s="17">
        <f>B7L615C49*B7L615C50</f>
        <v>1.0142119199999999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2.0284238399999999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3.0426357599999996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2.0284238399999999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10.649225159999999</v>
      </c>
      <c r="DR22" s="16" t="s">
        <v>17619</v>
      </c>
      <c r="DS22" s="17">
        <f>B7L615C59*B7L121C1</f>
        <v>27.687985415999997</v>
      </c>
    </row>
    <row r="23" spans="1:123" x14ac:dyDescent="0.3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2127.7950000000001</v>
      </c>
      <c r="F23" s="16" t="s">
        <v>17620</v>
      </c>
      <c r="G23" s="21">
        <f>A1L536C14</f>
        <v>4.6699999999999998E-2</v>
      </c>
      <c r="H23" s="16" t="s">
        <v>17621</v>
      </c>
      <c r="I23" s="15">
        <f>B7L616C1*B7L616C2</f>
        <v>99.368026499999999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188.79925034999999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283.19887552500001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198.736053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991.19606433749993</v>
      </c>
      <c r="Z23" s="16" t="s">
        <v>17629</v>
      </c>
      <c r="AA23" s="17">
        <f>B7L616C11*B7L121C1</f>
        <v>2577.1097672774999</v>
      </c>
      <c r="AB23" s="16" t="s">
        <v>15914</v>
      </c>
      <c r="AC23" s="17">
        <f>A1L324C16</f>
        <v>2059.2384999999999</v>
      </c>
      <c r="AD23" s="16" t="s">
        <v>17620</v>
      </c>
      <c r="AE23" s="23">
        <f>A1L536C14</f>
        <v>4.6699999999999998E-2</v>
      </c>
      <c r="AF23" s="16" t="s">
        <v>17630</v>
      </c>
      <c r="AG23" s="17">
        <f>B7L616C13*B7L616C14</f>
        <v>96.166437949999988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182.71623210499996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274.07434815749991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192.33287589999998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959.26021855124975</v>
      </c>
      <c r="AX23" s="16" t="s">
        <v>17635</v>
      </c>
      <c r="AY23" s="17">
        <f>B7L616C23*B7L121C1</f>
        <v>2494.0765682332494</v>
      </c>
      <c r="AZ23" s="16" t="s">
        <v>15920</v>
      </c>
      <c r="BA23" s="17">
        <f>A1L324C17</f>
        <v>2162.498</v>
      </c>
      <c r="BB23" s="16" t="s">
        <v>17620</v>
      </c>
      <c r="BC23" s="23">
        <f>A1L536C14</f>
        <v>4.6699999999999998E-2</v>
      </c>
      <c r="BD23" s="16" t="s">
        <v>17636</v>
      </c>
      <c r="BE23" s="17">
        <f>B7L616C25*B7L616C26</f>
        <v>100.9886566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191.87844754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287.81767130999998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201.9773132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1007.361849585</v>
      </c>
      <c r="BV23" s="16" t="s">
        <v>17641</v>
      </c>
      <c r="BW23" s="17">
        <f>B7L616C35*B7L121C1</f>
        <v>2619.1408089209999</v>
      </c>
      <c r="BX23" s="16" t="s">
        <v>15926</v>
      </c>
      <c r="BY23" s="17">
        <f>A1L324C18</f>
        <v>2266.06925</v>
      </c>
      <c r="BZ23" s="16" t="s">
        <v>17620</v>
      </c>
      <c r="CA23" s="23">
        <f>A1L536C14</f>
        <v>4.6699999999999998E-2</v>
      </c>
      <c r="CB23" s="16" t="s">
        <v>17642</v>
      </c>
      <c r="CC23" s="17">
        <f>B7L616C37*B7L616C38</f>
        <v>105.825433975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201.06832455249997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301.60248682874999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211.65086794999999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1055.608703900625</v>
      </c>
      <c r="CT23" s="16" t="s">
        <v>17647</v>
      </c>
      <c r="CU23" s="17">
        <f>B7L616C47*B7L121C1</f>
        <v>2744.582630141625</v>
      </c>
      <c r="CV23" s="16" t="s">
        <v>15932</v>
      </c>
      <c r="CW23" s="17">
        <f>A1L324C19</f>
        <v>2316.5120000000002</v>
      </c>
      <c r="CX23" s="16" t="s">
        <v>17620</v>
      </c>
      <c r="CY23" s="23">
        <f>A1L536C14</f>
        <v>4.6699999999999998E-2</v>
      </c>
      <c r="CZ23" s="16" t="s">
        <v>17648</v>
      </c>
      <c r="DA23" s="17">
        <f>B7L616C49*B7L616C50</f>
        <v>108.18111040000001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205.54410976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308.31616464000001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216.36222080000002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1079.1065762400001</v>
      </c>
      <c r="DR23" s="16" t="s">
        <v>17653</v>
      </c>
      <c r="DS23" s="17">
        <f>B7L616C59*B7L121C1</f>
        <v>2805.6770982240005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8D59C2-11D6-4BC7-8F47-CF4163D779C4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17654</v>
      </c>
    </row>
    <row r="3" spans="1:83" x14ac:dyDescent="0.3">
      <c r="B3" s="13" t="s">
        <v>14645</v>
      </c>
    </row>
    <row r="4" spans="1:83" x14ac:dyDescent="0.3">
      <c r="B4" s="13" t="s">
        <v>17655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3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3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24312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121.56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60.78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121.56</v>
      </c>
      <c r="R9" s="16" t="s">
        <v>17723</v>
      </c>
      <c r="S9" s="23">
        <f>B7L702C7*B7L121C1</f>
        <v>316.05600000000004</v>
      </c>
      <c r="T9" s="16" t="s">
        <v>14765</v>
      </c>
      <c r="U9" s="17">
        <f>A1L202C18</f>
        <v>22887.5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114.4375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57.21875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114.4375</v>
      </c>
      <c r="AH9" s="16" t="s">
        <v>17727</v>
      </c>
      <c r="AI9" s="23">
        <f>B7L702C15*B7L121C1</f>
        <v>297.53750000000002</v>
      </c>
      <c r="AJ9" s="16" t="s">
        <v>14773</v>
      </c>
      <c r="AK9" s="17">
        <f>A1L202C21</f>
        <v>21993.333333333336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109.96666666666668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54.983333333333341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109.96666666666668</v>
      </c>
      <c r="AX9" s="16" t="s">
        <v>17731</v>
      </c>
      <c r="AY9" s="23">
        <f>B7L702C23*B7L121C1</f>
        <v>285.91333333333341</v>
      </c>
      <c r="AZ9" s="16" t="s">
        <v>14781</v>
      </c>
      <c r="BA9" s="17">
        <f>A1L202C24</f>
        <v>19931.5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99.657499999999999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49.828749999999999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99.657499999999999</v>
      </c>
      <c r="BN9" s="16" t="s">
        <v>17735</v>
      </c>
      <c r="BO9" s="23">
        <f>B7L702C31*B7L121C1</f>
        <v>259.10950000000003</v>
      </c>
      <c r="BP9" s="16" t="s">
        <v>14789</v>
      </c>
      <c r="BQ9" s="17">
        <f>A1L202C27</f>
        <v>18372.8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91.86399999999999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45.931999999999995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91.86399999999999</v>
      </c>
      <c r="CD9" s="16" t="s">
        <v>17739</v>
      </c>
      <c r="CE9" s="23">
        <f>B7L702C39*B7L121C1</f>
        <v>238.84639999999999</v>
      </c>
    </row>
    <row r="10" spans="1:83" x14ac:dyDescent="0.3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194573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972.86500000000001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486.4325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972.86500000000001</v>
      </c>
      <c r="R10" s="16" t="s">
        <v>17745</v>
      </c>
      <c r="S10" s="17">
        <f>B7L703C7*B7L121C1</f>
        <v>2529.4490000000001</v>
      </c>
      <c r="T10" s="16" t="s">
        <v>14805</v>
      </c>
      <c r="U10" s="17">
        <f>A1L203C18</f>
        <v>192735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963.67499999999995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481.83749999999998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963.67499999999995</v>
      </c>
      <c r="AH10" s="16" t="s">
        <v>17749</v>
      </c>
      <c r="AI10" s="17">
        <f>B7L703C15*B7L121C1</f>
        <v>2505.5549999999998</v>
      </c>
      <c r="AJ10" s="16" t="s">
        <v>14813</v>
      </c>
      <c r="AK10" s="17">
        <f>A1L203C21</f>
        <v>199452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997.26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498.63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997.26</v>
      </c>
      <c r="AX10" s="16" t="s">
        <v>17753</v>
      </c>
      <c r="AY10" s="17">
        <f>B7L703C23*B7L121C1</f>
        <v>2592.8760000000002</v>
      </c>
      <c r="AZ10" s="16" t="s">
        <v>14821</v>
      </c>
      <c r="BA10" s="17">
        <f>A1L203C24</f>
        <v>205083.5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1025.4175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512.70875000000001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1025.4175</v>
      </c>
      <c r="BN10" s="16" t="s">
        <v>17757</v>
      </c>
      <c r="BO10" s="17">
        <f>B7L703C31*B7L121C1</f>
        <v>2666.0855000000001</v>
      </c>
      <c r="BP10" s="16" t="s">
        <v>14829</v>
      </c>
      <c r="BQ10" s="17">
        <f>A1L203C27</f>
        <v>210655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1053.2750000000001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526.63750000000005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1053.2750000000001</v>
      </c>
      <c r="CD10" s="16" t="s">
        <v>17761</v>
      </c>
      <c r="CE10" s="17">
        <f>B7L703C39*B7L121C1</f>
        <v>2738.5150000000003</v>
      </c>
    </row>
    <row r="11" spans="1:83" x14ac:dyDescent="0.3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310003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1550.0150000000001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775.00750000000005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1550.0150000000001</v>
      </c>
      <c r="R11" s="16" t="s">
        <v>17767</v>
      </c>
      <c r="S11" s="17">
        <f>B7L704C7*B7L121C1</f>
        <v>4030.0390000000002</v>
      </c>
      <c r="T11" s="16" t="s">
        <v>14845</v>
      </c>
      <c r="U11" s="17">
        <f>A1L204C18</f>
        <v>287285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1436.425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718.21249999999998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1436.425</v>
      </c>
      <c r="AH11" s="16" t="s">
        <v>17771</v>
      </c>
      <c r="AI11" s="17">
        <f>B7L704C15*B7L121C1</f>
        <v>3734.7049999999999</v>
      </c>
      <c r="AJ11" s="16" t="s">
        <v>14853</v>
      </c>
      <c r="AK11" s="17">
        <f>A1L204C21</f>
        <v>311293.33333333331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1556.4666666666665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778.23333333333323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1556.4666666666665</v>
      </c>
      <c r="AX11" s="16" t="s">
        <v>17775</v>
      </c>
      <c r="AY11" s="17">
        <f>B7L704C23*B7L121C1</f>
        <v>4046.813333333333</v>
      </c>
      <c r="AZ11" s="16" t="s">
        <v>14861</v>
      </c>
      <c r="BA11" s="17">
        <f>A1L204C24</f>
        <v>338814.5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1694.0725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847.03625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1694.0725</v>
      </c>
      <c r="BN11" s="16" t="s">
        <v>17779</v>
      </c>
      <c r="BO11" s="17">
        <f>B7L704C31*B7L121C1</f>
        <v>4404.5884999999998</v>
      </c>
      <c r="BP11" s="16" t="s">
        <v>14869</v>
      </c>
      <c r="BQ11" s="17">
        <f>A1L204C27</f>
        <v>350617.59999999998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1753.088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876.54399999999998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1753.088</v>
      </c>
      <c r="CD11" s="16" t="s">
        <v>17783</v>
      </c>
      <c r="CE11" s="17">
        <f>B7L704C39*B7L121C1</f>
        <v>4558.0288</v>
      </c>
    </row>
    <row r="12" spans="1:83" x14ac:dyDescent="0.3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88317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441.58499999999998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220.79249999999999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441.58499999999998</v>
      </c>
      <c r="R12" s="16" t="s">
        <v>17789</v>
      </c>
      <c r="S12" s="17">
        <f>B7L705C7*B7L121C1</f>
        <v>1148.1210000000001</v>
      </c>
      <c r="T12" s="16" t="s">
        <v>14885</v>
      </c>
      <c r="U12" s="17">
        <f>A1L205C18</f>
        <v>84075.5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420.3775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210.18875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420.3775</v>
      </c>
      <c r="AH12" s="16" t="s">
        <v>17793</v>
      </c>
      <c r="AI12" s="17">
        <f>B7L705C15*B7L121C1</f>
        <v>1092.9815000000001</v>
      </c>
      <c r="AJ12" s="16" t="s">
        <v>14893</v>
      </c>
      <c r="AK12" s="17">
        <f>A1L205C21</f>
        <v>84980.666666666657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424.90333333333331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212.45166666666665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424.90333333333331</v>
      </c>
      <c r="AX12" s="16" t="s">
        <v>17797</v>
      </c>
      <c r="AY12" s="17">
        <f>B7L705C23*B7L121C1</f>
        <v>1104.7486666666666</v>
      </c>
      <c r="AZ12" s="16" t="s">
        <v>14901</v>
      </c>
      <c r="BA12" s="17">
        <f>A1L205C24</f>
        <v>88406.75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442.03375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221.016875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442.03375</v>
      </c>
      <c r="BN12" s="16" t="s">
        <v>17801</v>
      </c>
      <c r="BO12" s="17">
        <f>B7L705C31*B7L121C1</f>
        <v>1149.28775</v>
      </c>
      <c r="BP12" s="16" t="s">
        <v>14909</v>
      </c>
      <c r="BQ12" s="17">
        <f>A1L205C27</f>
        <v>92077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460.38499999999999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230.1925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460.38499999999999</v>
      </c>
      <c r="CD12" s="16" t="s">
        <v>17805</v>
      </c>
      <c r="CE12" s="17">
        <f>B7L705C39*B7L121C1</f>
        <v>1197.001</v>
      </c>
    </row>
    <row r="13" spans="1:83" x14ac:dyDescent="0.3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181953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909.76499999999999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454.88249999999999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909.76499999999999</v>
      </c>
      <c r="R13" s="16" t="s">
        <v>17811</v>
      </c>
      <c r="S13" s="17">
        <f>B7L706C7*B7L121C1</f>
        <v>2365.3890000000001</v>
      </c>
      <c r="T13" s="16" t="s">
        <v>14925</v>
      </c>
      <c r="U13" s="17">
        <f>A1L206C18</f>
        <v>172525.5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862.62750000000005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431.31375000000003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862.62750000000005</v>
      </c>
      <c r="AH13" s="16" t="s">
        <v>17815</v>
      </c>
      <c r="AI13" s="17">
        <f>B7L706C15*B7L121C1</f>
        <v>2242.8315000000002</v>
      </c>
      <c r="AJ13" s="16" t="s">
        <v>14933</v>
      </c>
      <c r="AK13" s="17">
        <f>A1L206C21</f>
        <v>176141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880.70500000000004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440.35250000000002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880.70500000000004</v>
      </c>
      <c r="AX13" s="16" t="s">
        <v>17819</v>
      </c>
      <c r="AY13" s="17">
        <f>B7L706C23*B7L121C1</f>
        <v>2289.8330000000001</v>
      </c>
      <c r="AZ13" s="16" t="s">
        <v>14941</v>
      </c>
      <c r="BA13" s="17">
        <f>A1L206C24</f>
        <v>180834.25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904.17124999999999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452.08562499999999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904.17124999999999</v>
      </c>
      <c r="BN13" s="16" t="s">
        <v>17823</v>
      </c>
      <c r="BO13" s="17">
        <f>B7L706C31*B7L121C1</f>
        <v>2350.8452499999999</v>
      </c>
      <c r="BP13" s="16" t="s">
        <v>14949</v>
      </c>
      <c r="BQ13" s="17">
        <f>A1L206C27</f>
        <v>185822.8</v>
      </c>
      <c r="BR13" s="16" t="s">
        <v>12212</v>
      </c>
      <c r="BS13" s="15">
        <f>A1L566C1</f>
        <v>200</v>
      </c>
      <c r="BT13" s="16" t="s">
        <v>17824</v>
      </c>
      <c r="BU13" s="23">
        <f>IF(B7L706C34=0,0,B7L706C33/B7L706C34)</f>
        <v>929.11399999999992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464.55699999999996</v>
      </c>
      <c r="BZ13" s="16" t="s">
        <v>17809</v>
      </c>
      <c r="CA13" s="17">
        <f>A1L526C13</f>
        <v>1</v>
      </c>
      <c r="CB13" s="16" t="s">
        <v>17826</v>
      </c>
      <c r="CC13" s="23">
        <f>B7L706C35*B7L706C38</f>
        <v>929.11399999999992</v>
      </c>
      <c r="CD13" s="16" t="s">
        <v>17827</v>
      </c>
      <c r="CE13" s="17">
        <f>B7L706C39*B7L121C1</f>
        <v>2415.6963999999998</v>
      </c>
    </row>
    <row r="14" spans="1:83" x14ac:dyDescent="0.3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57772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288.86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144.43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288.86</v>
      </c>
      <c r="R14" s="16" t="s">
        <v>17833</v>
      </c>
      <c r="S14" s="23">
        <f>B7L707C7*B7L121C1</f>
        <v>751.03600000000006</v>
      </c>
      <c r="T14" s="16" t="s">
        <v>14965</v>
      </c>
      <c r="U14" s="17">
        <f>A1L207C18</f>
        <v>55185.5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275.92750000000001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137.96375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275.92750000000001</v>
      </c>
      <c r="AH14" s="16" t="s">
        <v>17837</v>
      </c>
      <c r="AI14" s="23">
        <f>B7L707C15*B7L121C1</f>
        <v>717.41150000000005</v>
      </c>
      <c r="AJ14" s="16" t="s">
        <v>14973</v>
      </c>
      <c r="AK14" s="17">
        <f>A1L207C21</f>
        <v>57208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286.04000000000002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143.02000000000001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286.04000000000002</v>
      </c>
      <c r="AX14" s="16" t="s">
        <v>17841</v>
      </c>
      <c r="AY14" s="23">
        <f>B7L707C23*B7L121C1</f>
        <v>743.70400000000006</v>
      </c>
      <c r="AZ14" s="16" t="s">
        <v>14981</v>
      </c>
      <c r="BA14" s="17">
        <f>A1L207C24</f>
        <v>58846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294.23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147.11500000000001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294.23</v>
      </c>
      <c r="BN14" s="16" t="s">
        <v>17845</v>
      </c>
      <c r="BO14" s="23">
        <f>B7L707C31*B7L121C1</f>
        <v>764.99800000000005</v>
      </c>
      <c r="BP14" s="16" t="s">
        <v>14989</v>
      </c>
      <c r="BQ14" s="17">
        <f>A1L207C27</f>
        <v>57810.2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289.05099999999999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144.52549999999999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289.05099999999999</v>
      </c>
      <c r="CD14" s="16" t="s">
        <v>17849</v>
      </c>
      <c r="CE14" s="23">
        <f>B7L707C39*B7L121C1</f>
        <v>751.5326</v>
      </c>
    </row>
    <row r="15" spans="1:83" x14ac:dyDescent="0.3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63484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317.42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158.71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317.42</v>
      </c>
      <c r="R15" s="16" t="s">
        <v>17855</v>
      </c>
      <c r="S15" s="23">
        <f>B7L708C7*B7L121C1</f>
        <v>825.29200000000003</v>
      </c>
      <c r="T15" s="16" t="s">
        <v>15005</v>
      </c>
      <c r="U15" s="17">
        <f>A1L208C18</f>
        <v>62250.5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311.2525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155.62625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311.2525</v>
      </c>
      <c r="AH15" s="16" t="s">
        <v>17859</v>
      </c>
      <c r="AI15" s="23">
        <f>B7L708C15*B7L121C1</f>
        <v>809.25650000000007</v>
      </c>
      <c r="AJ15" s="16" t="s">
        <v>15013</v>
      </c>
      <c r="AK15" s="17">
        <f>A1L208C21</f>
        <v>64421.333333333328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322.10666666666663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161.05333333333331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322.10666666666663</v>
      </c>
      <c r="AX15" s="16" t="s">
        <v>17863</v>
      </c>
      <c r="AY15" s="23">
        <f>B7L708C23*B7L121C1</f>
        <v>837.47733333333326</v>
      </c>
      <c r="AZ15" s="16" t="s">
        <v>15021</v>
      </c>
      <c r="BA15" s="17">
        <f>A1L208C24</f>
        <v>66422.5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332.11250000000001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166.05625000000001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332.11250000000001</v>
      </c>
      <c r="BN15" s="16" t="s">
        <v>17867</v>
      </c>
      <c r="BO15" s="23">
        <f>B7L708C31*B7L121C1</f>
        <v>863.49250000000006</v>
      </c>
      <c r="BP15" s="16" t="s">
        <v>15029</v>
      </c>
      <c r="BQ15" s="17">
        <f>A1L208C27</f>
        <v>67798.399999999994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338.99199999999996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169.49599999999998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338.99199999999996</v>
      </c>
      <c r="CD15" s="16" t="s">
        <v>17871</v>
      </c>
      <c r="CE15" s="23">
        <f>B7L708C39*B7L121C1</f>
        <v>881.37919999999997</v>
      </c>
    </row>
    <row r="16" spans="1:83" x14ac:dyDescent="0.3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12849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64.245000000000005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32.122500000000002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64.245000000000005</v>
      </c>
      <c r="R16" s="16" t="s">
        <v>17877</v>
      </c>
      <c r="S16" s="23">
        <f>B7L709C7*B7L121C1</f>
        <v>167.03700000000001</v>
      </c>
      <c r="T16" s="16" t="s">
        <v>15045</v>
      </c>
      <c r="U16" s="17">
        <f>A1L209C18</f>
        <v>13856.5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69.282499999999999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34.641249999999999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69.282499999999999</v>
      </c>
      <c r="AH16" s="16" t="s">
        <v>17881</v>
      </c>
      <c r="AI16" s="23">
        <f>B7L709C15*B7L121C1</f>
        <v>180.1345</v>
      </c>
      <c r="AJ16" s="16" t="s">
        <v>15053</v>
      </c>
      <c r="AK16" s="17">
        <f>A1L209C21</f>
        <v>16208.666666666666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81.043333333333337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40.521666666666668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81.043333333333337</v>
      </c>
      <c r="AX16" s="16" t="s">
        <v>17885</v>
      </c>
      <c r="AY16" s="23">
        <f>B7L709C23*B7L121C1</f>
        <v>210.71266666666668</v>
      </c>
      <c r="AZ16" s="16" t="s">
        <v>15061</v>
      </c>
      <c r="BA16" s="17">
        <f>A1L209C24</f>
        <v>18596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92.98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46.49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92.98</v>
      </c>
      <c r="BN16" s="16" t="s">
        <v>17889</v>
      </c>
      <c r="BO16" s="23">
        <f>B7L709C31*B7L121C1</f>
        <v>241.74800000000002</v>
      </c>
      <c r="BP16" s="16" t="s">
        <v>15069</v>
      </c>
      <c r="BQ16" s="17">
        <f>A1L209C27</f>
        <v>19495.599999999999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97.477999999999994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48.738999999999997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97.477999999999994</v>
      </c>
      <c r="CD16" s="16" t="s">
        <v>17893</v>
      </c>
      <c r="CE16" s="23">
        <f>B7L709C39*B7L121C1</f>
        <v>253.44280000000001</v>
      </c>
    </row>
    <row r="17" spans="1:83" x14ac:dyDescent="0.3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3354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16.77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8.3849999999999998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16.77</v>
      </c>
      <c r="R17" s="16" t="s">
        <v>17899</v>
      </c>
      <c r="S17" s="23">
        <f>B7L710C7*B7L121C1</f>
        <v>43.602000000000004</v>
      </c>
      <c r="T17" s="16" t="s">
        <v>15085</v>
      </c>
      <c r="U17" s="17">
        <f>A1L210C18</f>
        <v>3466.5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17.3325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8.6662499999999998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17.3325</v>
      </c>
      <c r="AH17" s="16" t="s">
        <v>17903</v>
      </c>
      <c r="AI17" s="23">
        <f>B7L710C15*B7L121C1</f>
        <v>45.064500000000002</v>
      </c>
      <c r="AJ17" s="16" t="s">
        <v>15093</v>
      </c>
      <c r="AK17" s="17">
        <f>A1L210C21</f>
        <v>3939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19.695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9.8475000000000001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19.695</v>
      </c>
      <c r="AX17" s="16" t="s">
        <v>17907</v>
      </c>
      <c r="AY17" s="23">
        <f>B7L710C23*B7L121C1</f>
        <v>51.207000000000001</v>
      </c>
      <c r="AZ17" s="16" t="s">
        <v>15101</v>
      </c>
      <c r="BA17" s="17">
        <f>A1L210C24</f>
        <v>4405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22.024999999999999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11.012499999999999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22.024999999999999</v>
      </c>
      <c r="BN17" s="16" t="s">
        <v>17911</v>
      </c>
      <c r="BO17" s="23">
        <f>B7L710C31*B7L121C1</f>
        <v>57.265000000000001</v>
      </c>
      <c r="BP17" s="16" t="s">
        <v>15109</v>
      </c>
      <c r="BQ17" s="17">
        <f>A1L210C27</f>
        <v>4720.2000000000007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23.601000000000003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11.800500000000001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23.601000000000003</v>
      </c>
      <c r="CD17" s="16" t="s">
        <v>17915</v>
      </c>
      <c r="CE17" s="23">
        <f>B7L710C39*B7L121C1</f>
        <v>61.362600000000008</v>
      </c>
    </row>
    <row r="18" spans="1:83" x14ac:dyDescent="0.3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105911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529.55499999999995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264.77749999999997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529.55499999999995</v>
      </c>
      <c r="R18" s="16" t="s">
        <v>17921</v>
      </c>
      <c r="S18" s="17">
        <f>B7L711C7*B7L121C1</f>
        <v>1376.8429999999998</v>
      </c>
      <c r="T18" s="16" t="s">
        <v>15125</v>
      </c>
      <c r="U18" s="17">
        <f>A1L211C18</f>
        <v>114147.5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570.73749999999995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285.36874999999998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570.73749999999995</v>
      </c>
      <c r="AH18" s="16" t="s">
        <v>17925</v>
      </c>
      <c r="AI18" s="17">
        <f>B7L711C15*B7L121C1</f>
        <v>1483.9175</v>
      </c>
      <c r="AJ18" s="16" t="s">
        <v>15133</v>
      </c>
      <c r="AK18" s="17">
        <f>A1L211C21</f>
        <v>117884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589.41999999999996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294.70999999999998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589.41999999999996</v>
      </c>
      <c r="AX18" s="16" t="s">
        <v>17929</v>
      </c>
      <c r="AY18" s="17">
        <f>B7L711C23*B7L121C1</f>
        <v>1532.492</v>
      </c>
      <c r="AZ18" s="16" t="s">
        <v>15141</v>
      </c>
      <c r="BA18" s="17">
        <f>A1L211C24</f>
        <v>123784.5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618.92250000000001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309.46125000000001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618.92250000000001</v>
      </c>
      <c r="BN18" s="16" t="s">
        <v>17933</v>
      </c>
      <c r="BO18" s="17">
        <f>B7L711C31*B7L121C1</f>
        <v>1609.1985000000002</v>
      </c>
      <c r="BP18" s="16" t="s">
        <v>15149</v>
      </c>
      <c r="BQ18" s="17">
        <f>A1L211C27</f>
        <v>128146.2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640.73099999999999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320.3655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640.73099999999999</v>
      </c>
      <c r="CD18" s="16" t="s">
        <v>17937</v>
      </c>
      <c r="CE18" s="17">
        <f>B7L711C39*B7L121C1</f>
        <v>1665.9005999999999</v>
      </c>
    </row>
    <row r="19" spans="1:83" x14ac:dyDescent="0.3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50522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252.61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126.30500000000001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252.61</v>
      </c>
      <c r="R19" s="16" t="s">
        <v>17943</v>
      </c>
      <c r="S19" s="23">
        <f>B7L712C7*B7L121C1</f>
        <v>656.78600000000006</v>
      </c>
      <c r="T19" s="16" t="s">
        <v>15165</v>
      </c>
      <c r="U19" s="17">
        <f>A1L212C18</f>
        <v>52972.5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264.86250000000001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132.43125000000001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264.86250000000001</v>
      </c>
      <c r="AH19" s="16" t="s">
        <v>17947</v>
      </c>
      <c r="AI19" s="23">
        <f>B7L712C15*B7L121C1</f>
        <v>688.64250000000004</v>
      </c>
      <c r="AJ19" s="16" t="s">
        <v>15173</v>
      </c>
      <c r="AK19" s="17">
        <f>A1L212C21</f>
        <v>60956.333333333328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304.78166666666664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152.39083333333332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304.78166666666664</v>
      </c>
      <c r="AX19" s="16" t="s">
        <v>17951</v>
      </c>
      <c r="AY19" s="23">
        <f>B7L712C23*B7L121C1</f>
        <v>792.4323333333333</v>
      </c>
      <c r="AZ19" s="16" t="s">
        <v>15181</v>
      </c>
      <c r="BA19" s="17">
        <f>A1L212C24</f>
        <v>64481.5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322.40750000000003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161.20375000000001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322.40750000000003</v>
      </c>
      <c r="BN19" s="16" t="s">
        <v>17955</v>
      </c>
      <c r="BO19" s="23">
        <f>B7L712C31*B7L121C1</f>
        <v>838.25950000000012</v>
      </c>
      <c r="BP19" s="16" t="s">
        <v>15189</v>
      </c>
      <c r="BQ19" s="17">
        <f>A1L212C27</f>
        <v>63783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318.91500000000002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159.45750000000001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318.91500000000002</v>
      </c>
      <c r="CD19" s="16" t="s">
        <v>17959</v>
      </c>
      <c r="CE19" s="23">
        <f>B7L712C39*B7L121C1</f>
        <v>829.17900000000009</v>
      </c>
    </row>
    <row r="20" spans="1:83" x14ac:dyDescent="0.3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223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1.115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0.5575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1.115</v>
      </c>
      <c r="R20" s="16" t="s">
        <v>17965</v>
      </c>
      <c r="S20" s="23">
        <f>B7L713C7*B7L121C1</f>
        <v>2.899</v>
      </c>
      <c r="T20" s="16" t="s">
        <v>15205</v>
      </c>
      <c r="U20" s="17">
        <f>A1L213C18</f>
        <v>241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1.2050000000000001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0.60250000000000004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1.2050000000000001</v>
      </c>
      <c r="AH20" s="16" t="s">
        <v>17969</v>
      </c>
      <c r="AI20" s="23">
        <f>B7L713C15*B7L121C1</f>
        <v>3.1330000000000005</v>
      </c>
      <c r="AJ20" s="16" t="s">
        <v>15213</v>
      </c>
      <c r="AK20" s="17">
        <f>A1L213C21</f>
        <v>270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1.35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0.67500000000000004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1.35</v>
      </c>
      <c r="AX20" s="16" t="s">
        <v>17973</v>
      </c>
      <c r="AY20" s="23">
        <f>B7L713C23*B7L121C1</f>
        <v>3.5100000000000002</v>
      </c>
      <c r="AZ20" s="16" t="s">
        <v>15221</v>
      </c>
      <c r="BA20" s="23">
        <f>A1L213C24</f>
        <v>271.5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1.3574999999999999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0.67874999999999996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1.3574999999999999</v>
      </c>
      <c r="BN20" s="16" t="s">
        <v>17977</v>
      </c>
      <c r="BO20" s="23">
        <f>B7L713C31*B7L121C1</f>
        <v>3.5295000000000001</v>
      </c>
      <c r="BP20" s="16" t="s">
        <v>15229</v>
      </c>
      <c r="BQ20" s="23">
        <f>A1L213C27</f>
        <v>264.2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1.321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0.66049999999999998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1.321</v>
      </c>
      <c r="CD20" s="16" t="s">
        <v>17981</v>
      </c>
      <c r="CE20" s="23">
        <f>B7L713C39*B7L121C1</f>
        <v>3.4346000000000001</v>
      </c>
    </row>
    <row r="21" spans="1:83" x14ac:dyDescent="0.3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68736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343.68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171.84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343.68</v>
      </c>
      <c r="R21" s="16" t="s">
        <v>17987</v>
      </c>
      <c r="S21" s="23">
        <f>B7L714C7*B7L121C1</f>
        <v>893.5680000000001</v>
      </c>
      <c r="T21" s="16" t="s">
        <v>15245</v>
      </c>
      <c r="U21" s="17">
        <f>A1L214C18</f>
        <v>66777.5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333.88749999999999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166.94374999999999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333.88749999999999</v>
      </c>
      <c r="AH21" s="16" t="s">
        <v>17991</v>
      </c>
      <c r="AI21" s="23">
        <f>B7L714C15*B7L121C1</f>
        <v>868.10749999999996</v>
      </c>
      <c r="AJ21" s="16" t="s">
        <v>15253</v>
      </c>
      <c r="AK21" s="17">
        <f>A1L214C21</f>
        <v>67619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338.09500000000003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169.04750000000001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338.09500000000003</v>
      </c>
      <c r="AX21" s="16" t="s">
        <v>17995</v>
      </c>
      <c r="AY21" s="23">
        <f>B7L714C23*B7L121C1</f>
        <v>879.04700000000014</v>
      </c>
      <c r="AZ21" s="16" t="s">
        <v>15261</v>
      </c>
      <c r="BA21" s="17">
        <f>A1L214C24</f>
        <v>66798.5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333.99250000000001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166.99625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333.99250000000001</v>
      </c>
      <c r="BN21" s="16" t="s">
        <v>17999</v>
      </c>
      <c r="BO21" s="23">
        <f>B7L714C31*B7L121C1</f>
        <v>868.3805000000001</v>
      </c>
      <c r="BP21" s="16" t="s">
        <v>15269</v>
      </c>
      <c r="BQ21" s="17">
        <f>A1L214C27</f>
        <v>66768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333.84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166.92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333.84</v>
      </c>
      <c r="CD21" s="16" t="s">
        <v>18003</v>
      </c>
      <c r="CE21" s="23">
        <f>B7L714C39*B7L121C1</f>
        <v>867.98399999999992</v>
      </c>
    </row>
    <row r="22" spans="1:83" x14ac:dyDescent="0.3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6155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30.774999999999999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15.387499999999999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30.774999999999999</v>
      </c>
      <c r="R22" s="16" t="s">
        <v>18009</v>
      </c>
      <c r="S22" s="23">
        <f>B7L715C7*B7L121C1</f>
        <v>80.015000000000001</v>
      </c>
      <c r="T22" s="16" t="s">
        <v>15285</v>
      </c>
      <c r="U22" s="17">
        <f>A1L215C18</f>
        <v>5049.5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25.247499999999999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12.623749999999999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25.247499999999999</v>
      </c>
      <c r="AH22" s="16" t="s">
        <v>18013</v>
      </c>
      <c r="AI22" s="23">
        <f>B7L715C15*B7L121C1</f>
        <v>65.643500000000003</v>
      </c>
      <c r="AJ22" s="16" t="s">
        <v>15293</v>
      </c>
      <c r="AK22" s="17">
        <f>A1L215C21</f>
        <v>4843.666666666667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24.218333333333334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12.109166666666667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24.218333333333334</v>
      </c>
      <c r="AX22" s="16" t="s">
        <v>18017</v>
      </c>
      <c r="AY22" s="23">
        <f>B7L715C23*B7L121C1</f>
        <v>62.967666666666673</v>
      </c>
      <c r="AZ22" s="16" t="s">
        <v>15301</v>
      </c>
      <c r="BA22" s="17">
        <f>A1L215C24</f>
        <v>5009.25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25.046250000000001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12.523125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25.046250000000001</v>
      </c>
      <c r="BN22" s="16" t="s">
        <v>18021</v>
      </c>
      <c r="BO22" s="23">
        <f>B7L715C31*B7L121C1</f>
        <v>65.120249999999999</v>
      </c>
      <c r="BP22" s="16" t="s">
        <v>15309</v>
      </c>
      <c r="BQ22" s="17">
        <f>A1L215C27</f>
        <v>5240.3999999999996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26.201999999999998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13.100999999999999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26.201999999999998</v>
      </c>
      <c r="CD22" s="16" t="s">
        <v>18025</v>
      </c>
      <c r="CE22" s="23">
        <f>B7L715C39*B7L121C1</f>
        <v>68.125199999999992</v>
      </c>
    </row>
    <row r="23" spans="1:83" x14ac:dyDescent="0.3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1168164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5840.82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2920.41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5840.82</v>
      </c>
      <c r="R23" s="16" t="s">
        <v>18032</v>
      </c>
      <c r="S23" s="17">
        <f>B7L716C7*B7L121C1</f>
        <v>15186.132</v>
      </c>
      <c r="T23" s="16" t="s">
        <v>15325</v>
      </c>
      <c r="U23" s="17">
        <f>A1L216C18</f>
        <v>1133455.5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5667.2775000000001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2833.6387500000001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5667.2775000000001</v>
      </c>
      <c r="AH23" s="16" t="s">
        <v>18036</v>
      </c>
      <c r="AI23" s="17">
        <f>B7L716C15*B7L121C1</f>
        <v>14734.9215</v>
      </c>
      <c r="AJ23" s="16" t="s">
        <v>15333</v>
      </c>
      <c r="AK23" s="17">
        <f>A1L216C21</f>
        <v>1187210.3333333335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5936.0516666666672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2968.0258333333336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5936.0516666666672</v>
      </c>
      <c r="AX23" s="16" t="s">
        <v>18040</v>
      </c>
      <c r="AY23" s="17">
        <f>B7L716C23*B7L121C1</f>
        <v>15433.734333333336</v>
      </c>
      <c r="AZ23" s="16" t="s">
        <v>15341</v>
      </c>
      <c r="BA23" s="17">
        <f>A1L216C24</f>
        <v>1241685.25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6208.4262500000004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3104.2131250000002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6208.4262500000004</v>
      </c>
      <c r="BN23" s="16" t="s">
        <v>18044</v>
      </c>
      <c r="BO23" s="17">
        <f>B7L716C31*B7L121C1</f>
        <v>16141.908250000002</v>
      </c>
      <c r="BP23" s="16" t="s">
        <v>15349</v>
      </c>
      <c r="BQ23" s="17">
        <f>A1L216C27</f>
        <v>1271571.3999999999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6357.857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3178.9285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6357.857</v>
      </c>
      <c r="CD23" s="16" t="s">
        <v>18048</v>
      </c>
      <c r="CE23" s="17">
        <f>B7L716C39*B7L121C1</f>
        <v>16530.428200000002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1E13B4-1BBC-40B1-A29C-94C4DD5DE3CD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3" width="25.6328125" style="1" customWidth="1"/>
    <col min="94" max="16384" width="8.7265625" style="1"/>
  </cols>
  <sheetData>
    <row r="1" spans="1:93" x14ac:dyDescent="0.3">
      <c r="A1" s="9" t="s">
        <v>0</v>
      </c>
    </row>
    <row r="2" spans="1:93" ht="15.5" x14ac:dyDescent="0.35">
      <c r="A2" s="10" t="s">
        <v>18049</v>
      </c>
    </row>
    <row r="3" spans="1:93" x14ac:dyDescent="0.3">
      <c r="B3" s="13" t="s">
        <v>14645</v>
      </c>
    </row>
    <row r="4" spans="1:93" x14ac:dyDescent="0.3">
      <c r="B4" s="13" t="s">
        <v>18050</v>
      </c>
    </row>
    <row r="6" spans="1:9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3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3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142.60160851063301</v>
      </c>
      <c r="F9" s="16" t="s">
        <v>18142</v>
      </c>
      <c r="G9" s="23">
        <f>B7L202C7</f>
        <v>37.841743252114242</v>
      </c>
      <c r="H9" s="16" t="s">
        <v>18143</v>
      </c>
      <c r="I9" s="17">
        <f>B7L802C1+B7L802C2</f>
        <v>180.44335176274726</v>
      </c>
      <c r="J9" s="16" t="s">
        <v>18144</v>
      </c>
      <c r="K9" s="17">
        <f>IF(B7L802C3=0,0,B7L802C2/B7L802C3)</f>
        <v>0.20971536430929186</v>
      </c>
      <c r="L9" s="16" t="s">
        <v>18145</v>
      </c>
      <c r="M9" s="17">
        <f>B7L302C9+B7L402C9+B7L502C11+B7L602C11+B7L702C7</f>
        <v>324.60645376848151</v>
      </c>
      <c r="N9" s="16" t="s">
        <v>18146</v>
      </c>
      <c r="O9" s="17">
        <f>B7L302C10+B7L402C10+B7L502C12+B7L602C12+B7L702C8</f>
        <v>843.97677979805201</v>
      </c>
      <c r="P9" s="16" t="s">
        <v>18147</v>
      </c>
      <c r="Q9" s="17">
        <f>B7L202C1</f>
        <v>24312</v>
      </c>
      <c r="R9" s="16" t="s">
        <v>18148</v>
      </c>
      <c r="S9" s="17">
        <f>B7L802C6+B7L802C7</f>
        <v>25155.976779798053</v>
      </c>
      <c r="T9" s="16" t="s">
        <v>18149</v>
      </c>
      <c r="U9" s="17">
        <f>IF(B7L802C8=0,0,B7L802C7/B7L802C8)</f>
        <v>0.96645024809866165</v>
      </c>
      <c r="V9" s="16" t="s">
        <v>18150</v>
      </c>
      <c r="W9" s="17">
        <f>B7L302C15+B7L302C17+B7L402C17+B7L502C19+B7L502C21+B7L602C19+B7L602C21+B7L702C13</f>
        <v>137.37986721013442</v>
      </c>
      <c r="X9" s="16" t="s">
        <v>18151</v>
      </c>
      <c r="Y9" s="23">
        <f>B7L202C15</f>
        <v>36.498180616504769</v>
      </c>
      <c r="Z9" s="16" t="s">
        <v>18152</v>
      </c>
      <c r="AA9" s="17">
        <f>B7L802C10+B7L802C11</f>
        <v>173.8780478266392</v>
      </c>
      <c r="AB9" s="16" t="s">
        <v>18153</v>
      </c>
      <c r="AC9" s="17">
        <f>IF(B7L802C12=0,0,B7L802C11/B7L802C12)</f>
        <v>0.20990677703544483</v>
      </c>
      <c r="AD9" s="16" t="s">
        <v>18154</v>
      </c>
      <c r="AE9" s="17">
        <f>B7L302C19+B7L402C19+B7L502C23+B7L602C23+B7L702C15</f>
        <v>315.74215896573946</v>
      </c>
      <c r="AF9" s="16" t="s">
        <v>18155</v>
      </c>
      <c r="AG9" s="17">
        <f>B7L302C20+B7L402C20+B7L502C24+B7L602C24+B7L702C16</f>
        <v>820.92961331092249</v>
      </c>
      <c r="AH9" s="16" t="s">
        <v>18156</v>
      </c>
      <c r="AI9" s="17">
        <f>B7L202C9</f>
        <v>22887.5</v>
      </c>
      <c r="AJ9" s="16" t="s">
        <v>18157</v>
      </c>
      <c r="AK9" s="17">
        <f>B7L802C15+B7L802C16</f>
        <v>23708.429613310924</v>
      </c>
      <c r="AL9" s="16" t="s">
        <v>18158</v>
      </c>
      <c r="AM9" s="17">
        <f>IF(B7L802C17=0,0,B7L802C16/B7L802C17)</f>
        <v>0.96537393548621964</v>
      </c>
      <c r="AN9" s="16" t="s">
        <v>18159</v>
      </c>
      <c r="AO9" s="17">
        <f>B7L302C25+B7L302C27+B7L402C27+B7L502C31+B7L502C33+B7L602C31+B7L602C33+B7L702C21</f>
        <v>133.76561974597553</v>
      </c>
      <c r="AP9" s="16" t="s">
        <v>18160</v>
      </c>
      <c r="AQ9" s="23">
        <f>B7L202C23</f>
        <v>35.539605401958454</v>
      </c>
      <c r="AR9" s="16" t="s">
        <v>18161</v>
      </c>
      <c r="AS9" s="17">
        <f>B7L802C19+B7L802C20</f>
        <v>169.30522514793398</v>
      </c>
      <c r="AT9" s="16" t="s">
        <v>18162</v>
      </c>
      <c r="AU9" s="17">
        <f>IF(B7L802C21=0,0,B7L802C20/B7L802C21)</f>
        <v>0.20991440382838145</v>
      </c>
      <c r="AV9" s="16" t="s">
        <v>18163</v>
      </c>
      <c r="AW9" s="17">
        <f>B7L302C29+B7L402C29+B7L502C35+B7L602C35+B7L702C23</f>
        <v>308.6227669828653</v>
      </c>
      <c r="AX9" s="16" t="s">
        <v>18164</v>
      </c>
      <c r="AY9" s="17">
        <f>B7L302C30+B7L402C30+B7L502C36+B7L602C36+B7L702C24</f>
        <v>802.41919415544987</v>
      </c>
      <c r="AZ9" s="16" t="s">
        <v>18165</v>
      </c>
      <c r="BA9" s="17">
        <f>B7L202C17</f>
        <v>21993.333333333336</v>
      </c>
      <c r="BB9" s="16" t="s">
        <v>18166</v>
      </c>
      <c r="BC9" s="17">
        <f>B7L802C24+B7L802C25</f>
        <v>22795.752527488785</v>
      </c>
      <c r="BD9" s="16" t="s">
        <v>18167</v>
      </c>
      <c r="BE9" s="17">
        <f>IF(B7L802C26=0,0,B7L802C25/B7L802C26)</f>
        <v>0.96479961812237458</v>
      </c>
      <c r="BF9" s="16" t="s">
        <v>18168</v>
      </c>
      <c r="BG9" s="17">
        <f>B7L302C35+B7L302C37+B7L402C37+B7L502C43+B7L502C45+B7L602C43+B7L602C45+B7L702C29</f>
        <v>120.63108372902755</v>
      </c>
      <c r="BH9" s="16" t="s">
        <v>18169</v>
      </c>
      <c r="BI9" s="23">
        <f>B7L202C31</f>
        <v>32.426526708432107</v>
      </c>
      <c r="BJ9" s="16" t="s">
        <v>18170</v>
      </c>
      <c r="BK9" s="17">
        <f>B7L802C28+B7L802C29</f>
        <v>153.05761043745966</v>
      </c>
      <c r="BL9" s="16" t="s">
        <v>18171</v>
      </c>
      <c r="BM9" s="17">
        <f>IF(B7L802C30=0,0,B7L802C29/B7L802C30)</f>
        <v>0.21185831018629289</v>
      </c>
      <c r="BN9" s="16" t="s">
        <v>18172</v>
      </c>
      <c r="BO9" s="17">
        <f>B7L302C39+B7L402C39+B7L502C47+B7L602C47+B7L702C31</f>
        <v>276.85842452465147</v>
      </c>
      <c r="BP9" s="16" t="s">
        <v>18173</v>
      </c>
      <c r="BQ9" s="17">
        <f>B7L302C40+B7L402C40+B7L502C48+B7L602C48+B7L702C32</f>
        <v>719.83190376409402</v>
      </c>
      <c r="BR9" s="16" t="s">
        <v>18174</v>
      </c>
      <c r="BS9" s="17">
        <f>B7L202C25</f>
        <v>19931.5</v>
      </c>
      <c r="BT9" s="16" t="s">
        <v>18175</v>
      </c>
      <c r="BU9" s="17">
        <f>B7L802C33+B7L802C34</f>
        <v>20651.331903764094</v>
      </c>
      <c r="BV9" s="16" t="s">
        <v>18176</v>
      </c>
      <c r="BW9" s="17">
        <f>IF(B7L802C35=0,0,B7L802C34/B7L802C35)</f>
        <v>0.96514356037089832</v>
      </c>
      <c r="BX9" s="16" t="s">
        <v>18177</v>
      </c>
      <c r="BY9" s="17">
        <f>B7L302C45+B7L302C47+B7L402C47+B7L502C55+B7L502C57+B7L602C55+B7L602C57+B7L702C37</f>
        <v>110.95519630676213</v>
      </c>
      <c r="BZ9" s="16" t="s">
        <v>18178</v>
      </c>
      <c r="CA9" s="23">
        <f>B7L202C39</f>
        <v>28.491141814397945</v>
      </c>
      <c r="CB9" s="16" t="s">
        <v>18179</v>
      </c>
      <c r="CC9" s="17">
        <f>B7L802C37+B7L802C38</f>
        <v>139.44633812116007</v>
      </c>
      <c r="CD9" s="16" t="s">
        <v>18180</v>
      </c>
      <c r="CE9" s="17">
        <f>IF(B7L802C39=0,0,B7L802C38/B7L802C39)</f>
        <v>0.20431617063793375</v>
      </c>
      <c r="CF9" s="16" t="s">
        <v>18181</v>
      </c>
      <c r="CG9" s="17">
        <f>B7L302C49+B7L402C49+B7L502C59+B7L602C59+B7L702C39</f>
        <v>253.5172212791918</v>
      </c>
      <c r="CH9" s="16" t="s">
        <v>18182</v>
      </c>
      <c r="CI9" s="17">
        <f>B7L302C50+B7L402C50+B7L502C60+B7L602C60+B7L702C40</f>
        <v>659.14477532589865</v>
      </c>
      <c r="CJ9" s="16" t="s">
        <v>18183</v>
      </c>
      <c r="CK9" s="17">
        <f>B7L202C33</f>
        <v>18372.8</v>
      </c>
      <c r="CL9" s="16" t="s">
        <v>18184</v>
      </c>
      <c r="CM9" s="17">
        <f>B7L802C42+B7L802C43</f>
        <v>19031.944775325897</v>
      </c>
      <c r="CN9" s="16" t="s">
        <v>18185</v>
      </c>
      <c r="CO9" s="17">
        <f>IF(B7L802C44=0,0,B7L802C43/B7L802C44)</f>
        <v>0.96536639932980206</v>
      </c>
    </row>
    <row r="10" spans="1:93" x14ac:dyDescent="0.3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1326.8434960682423</v>
      </c>
      <c r="F10" s="16" t="s">
        <v>18187</v>
      </c>
      <c r="G10" s="23">
        <f>B7L203C7</f>
        <v>302.85379688193581</v>
      </c>
      <c r="H10" s="16" t="s">
        <v>18188</v>
      </c>
      <c r="I10" s="17">
        <f>B7L803C1+B7L803C2</f>
        <v>1629.6972929501781</v>
      </c>
      <c r="J10" s="16" t="s">
        <v>18189</v>
      </c>
      <c r="K10" s="23">
        <f>IF(B7L803C3=0,0,B7L803C2/B7L803C3)</f>
        <v>0.18583438666311539</v>
      </c>
      <c r="L10" s="16" t="s">
        <v>18190</v>
      </c>
      <c r="M10" s="17">
        <f>B7L303C9+B7L403C9+B7L503C11+B7L603C11+B7L703C7</f>
        <v>3044.7739950353325</v>
      </c>
      <c r="N10" s="16" t="s">
        <v>18191</v>
      </c>
      <c r="O10" s="17">
        <f>B7L303C10+B7L403C10+B7L503C12+B7L603C12+B7L703C8</f>
        <v>7916.4123870918665</v>
      </c>
      <c r="P10" s="16" t="s">
        <v>18192</v>
      </c>
      <c r="Q10" s="17">
        <f>B7L203C1</f>
        <v>194573</v>
      </c>
      <c r="R10" s="16" t="s">
        <v>18193</v>
      </c>
      <c r="S10" s="17">
        <f>B7L803C6+B7L803C7</f>
        <v>202489.41238709187</v>
      </c>
      <c r="T10" s="16" t="s">
        <v>18194</v>
      </c>
      <c r="U10" s="23">
        <f>IF(B7L803C8=0,0,B7L803C7/B7L803C8)</f>
        <v>0.96090456141006353</v>
      </c>
      <c r="V10" s="16" t="s">
        <v>18195</v>
      </c>
      <c r="W10" s="17">
        <f>B7L303C15+B7L303C17+B7L403C17+B7L503C19+B7L503C21+B7L603C19+B7L603C21+B7L703C13</f>
        <v>1312.2816232179168</v>
      </c>
      <c r="X10" s="16" t="s">
        <v>18196</v>
      </c>
      <c r="Y10" s="23">
        <f>B7L203C15</f>
        <v>307.35016236469897</v>
      </c>
      <c r="Z10" s="16" t="s">
        <v>18197</v>
      </c>
      <c r="AA10" s="17">
        <f>B7L803C10+B7L803C11</f>
        <v>1619.6317855826157</v>
      </c>
      <c r="AB10" s="16" t="s">
        <v>18198</v>
      </c>
      <c r="AC10" s="23">
        <f>IF(B7L803C12=0,0,B7L803C11/B7L803C12)</f>
        <v>0.1897654547784382</v>
      </c>
      <c r="AD10" s="16" t="s">
        <v>18199</v>
      </c>
      <c r="AE10" s="17">
        <f>B7L303C19+B7L403C19+B7L503C23+B7L603C23+B7L703C15</f>
        <v>3015.6753944385437</v>
      </c>
      <c r="AF10" s="16" t="s">
        <v>18200</v>
      </c>
      <c r="AG10" s="17">
        <f>B7L303C20+B7L403C20+B7L503C24+B7L603C24+B7L703C16</f>
        <v>7840.7560255402132</v>
      </c>
      <c r="AH10" s="16" t="s">
        <v>18201</v>
      </c>
      <c r="AI10" s="17">
        <f>B7L203C9</f>
        <v>192735</v>
      </c>
      <c r="AJ10" s="16" t="s">
        <v>18202</v>
      </c>
      <c r="AK10" s="17">
        <f>B7L803C15+B7L803C16</f>
        <v>200575.75602554021</v>
      </c>
      <c r="AL10" s="16" t="s">
        <v>18203</v>
      </c>
      <c r="AM10" s="23">
        <f>IF(B7L803C17=0,0,B7L803C16/B7L803C17)</f>
        <v>0.96090875497165362</v>
      </c>
      <c r="AN10" s="16" t="s">
        <v>18204</v>
      </c>
      <c r="AO10" s="17">
        <f>B7L303C25+B7L303C27+B7L403C27+B7L503C31+B7L503C33+B7L603C31+B7L603C33+B7L703C21</f>
        <v>1363.0218867488379</v>
      </c>
      <c r="AP10" s="16" t="s">
        <v>18205</v>
      </c>
      <c r="AQ10" s="23">
        <f>B7L203C23</f>
        <v>322.2997291587489</v>
      </c>
      <c r="AR10" s="16" t="s">
        <v>18206</v>
      </c>
      <c r="AS10" s="17">
        <f>B7L803C19+B7L803C20</f>
        <v>1685.3216159075869</v>
      </c>
      <c r="AT10" s="16" t="s">
        <v>18207</v>
      </c>
      <c r="AU10" s="23">
        <f>IF(B7L803C21=0,0,B7L803C20/B7L803C21)</f>
        <v>0.19123930181432025</v>
      </c>
      <c r="AV10" s="16" t="s">
        <v>18208</v>
      </c>
      <c r="AW10" s="17">
        <f>B7L303C29+B7L403C29+B7L503C35+B7L603C35+B7L703C23</f>
        <v>3135.6804192186091</v>
      </c>
      <c r="AX10" s="16" t="s">
        <v>18209</v>
      </c>
      <c r="AY10" s="17">
        <f>B7L303C30+B7L403C30+B7L503C36+B7L603C36+B7L703C24</f>
        <v>8152.7690899683848</v>
      </c>
      <c r="AZ10" s="16" t="s">
        <v>18210</v>
      </c>
      <c r="BA10" s="17">
        <f>B7L203C17</f>
        <v>199452</v>
      </c>
      <c r="BB10" s="16" t="s">
        <v>18211</v>
      </c>
      <c r="BC10" s="17">
        <f>B7L803C24+B7L803C25</f>
        <v>207604.76908996838</v>
      </c>
      <c r="BD10" s="16" t="s">
        <v>18212</v>
      </c>
      <c r="BE10" s="23">
        <f>IF(B7L803C26=0,0,B7L803C25/B7L803C26)</f>
        <v>0.96072937473591824</v>
      </c>
      <c r="BF10" s="16" t="s">
        <v>18213</v>
      </c>
      <c r="BG10" s="17">
        <f>B7L303C35+B7L303C37+B7L403C37+B7L503C43+B7L503C45+B7L603C43+B7L603C45+B7L703C29</f>
        <v>1412.4266754375863</v>
      </c>
      <c r="BH10" s="16" t="s">
        <v>18214</v>
      </c>
      <c r="BI10" s="23">
        <f>B7L203C31</f>
        <v>333.65003086615337</v>
      </c>
      <c r="BJ10" s="16" t="s">
        <v>18215</v>
      </c>
      <c r="BK10" s="17">
        <f>B7L803C28+B7L803C29</f>
        <v>1746.0767063037397</v>
      </c>
      <c r="BL10" s="16" t="s">
        <v>18216</v>
      </c>
      <c r="BM10" s="23">
        <f>IF(B7L803C30=0,0,B7L803C29/B7L803C30)</f>
        <v>0.19108555177536005</v>
      </c>
      <c r="BN10" s="16" t="s">
        <v>18217</v>
      </c>
      <c r="BO10" s="17">
        <f>B7L303C39+B7L403C39+B7L503C47+B7L603C47+B7L703C31</f>
        <v>3240.7837925817239</v>
      </c>
      <c r="BP10" s="16" t="s">
        <v>18218</v>
      </c>
      <c r="BQ10" s="17">
        <f>B7L303C40+B7L403C40+B7L503C48+B7L603C48+B7L703C32</f>
        <v>8426.0378607124803</v>
      </c>
      <c r="BR10" s="16" t="s">
        <v>18219</v>
      </c>
      <c r="BS10" s="17">
        <f>B7L203C25</f>
        <v>205083.5</v>
      </c>
      <c r="BT10" s="16" t="s">
        <v>18220</v>
      </c>
      <c r="BU10" s="17">
        <f>B7L803C33+B7L803C34</f>
        <v>213509.53786071247</v>
      </c>
      <c r="BV10" s="16" t="s">
        <v>18221</v>
      </c>
      <c r="BW10" s="23">
        <f>IF(B7L803C35=0,0,B7L803C34/B7L803C35)</f>
        <v>0.96053554353993598</v>
      </c>
      <c r="BX10" s="16" t="s">
        <v>18222</v>
      </c>
      <c r="BY10" s="17">
        <f>B7L303C45+B7L303C47+B7L403C47+B7L503C55+B7L503C57+B7L603C55+B7L603C57+B7L703C37</f>
        <v>1440.747625252352</v>
      </c>
      <c r="BZ10" s="16" t="s">
        <v>18223</v>
      </c>
      <c r="CA10" s="23">
        <f>B7L203C39</f>
        <v>326.66776315596962</v>
      </c>
      <c r="CB10" s="16" t="s">
        <v>18224</v>
      </c>
      <c r="CC10" s="17">
        <f>B7L803C37+B7L803C38</f>
        <v>1767.4153884083216</v>
      </c>
      <c r="CD10" s="16" t="s">
        <v>18225</v>
      </c>
      <c r="CE10" s="23">
        <f>IF(B7L803C39=0,0,B7L803C38/B7L803C39)</f>
        <v>0.18482795006676742</v>
      </c>
      <c r="CF10" s="16" t="s">
        <v>18226</v>
      </c>
      <c r="CG10" s="17">
        <f>B7L303C49+B7L403C49+B7L503C59+B7L603C59+B7L703C39</f>
        <v>3296.989191255936</v>
      </c>
      <c r="CH10" s="16" t="s">
        <v>18227</v>
      </c>
      <c r="CI10" s="17">
        <f>B7L303C50+B7L403C50+B7L503C60+B7L603C60+B7L703C40</f>
        <v>8572.1718972654344</v>
      </c>
      <c r="CJ10" s="16" t="s">
        <v>18228</v>
      </c>
      <c r="CK10" s="17">
        <f>B7L203C33</f>
        <v>210655</v>
      </c>
      <c r="CL10" s="16" t="s">
        <v>18229</v>
      </c>
      <c r="CM10" s="17">
        <f>B7L803C42+B7L803C43</f>
        <v>219227.17189726542</v>
      </c>
      <c r="CN10" s="16" t="s">
        <v>18230</v>
      </c>
      <c r="CO10" s="23">
        <f>IF(B7L803C44=0,0,B7L803C43/B7L803C44)</f>
        <v>0.96089822341327957</v>
      </c>
    </row>
    <row r="11" spans="1:93" x14ac:dyDescent="0.3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4012.0712685404906</v>
      </c>
      <c r="F11" s="16" t="s">
        <v>18232</v>
      </c>
      <c r="G11" s="23">
        <f>B7L204C7</f>
        <v>482.52113908297019</v>
      </c>
      <c r="H11" s="16" t="s">
        <v>18233</v>
      </c>
      <c r="I11" s="17">
        <f>B7L804C1+B7L804C2</f>
        <v>4494.5924076234605</v>
      </c>
      <c r="J11" s="16" t="s">
        <v>18234</v>
      </c>
      <c r="K11" s="17">
        <f>IF(B7L804C3=0,0,B7L804C2/B7L804C3)</f>
        <v>0.10735592804022596</v>
      </c>
      <c r="L11" s="16" t="s">
        <v>18235</v>
      </c>
      <c r="M11" s="17">
        <f>B7L304C9+B7L404C9+B7L504C11+B7L604C11+B7L704C7</f>
        <v>8239.2294174726958</v>
      </c>
      <c r="N11" s="16" t="s">
        <v>18236</v>
      </c>
      <c r="O11" s="17">
        <f>B7L304C10+B7L404C10+B7L504C12+B7L604C12+B7L704C8</f>
        <v>21421.996485429008</v>
      </c>
      <c r="P11" s="16" t="s">
        <v>18237</v>
      </c>
      <c r="Q11" s="17">
        <f>B7L204C1</f>
        <v>310003</v>
      </c>
      <c r="R11" s="16" t="s">
        <v>18238</v>
      </c>
      <c r="S11" s="17">
        <f>B7L804C6+B7L804C7</f>
        <v>331424.996485429</v>
      </c>
      <c r="T11" s="16" t="s">
        <v>18239</v>
      </c>
      <c r="U11" s="17">
        <f>IF(B7L804C8=0,0,B7L804C7/B7L804C8)</f>
        <v>0.93536396858234316</v>
      </c>
      <c r="V11" s="16" t="s">
        <v>18240</v>
      </c>
      <c r="W11" s="17">
        <f>B7L304C15+B7L304C17+B7L404C17+B7L504C19+B7L504C21+B7L604C19+B7L604C21+B7L704C13</f>
        <v>3749.4347577811959</v>
      </c>
      <c r="X11" s="16" t="s">
        <v>18241</v>
      </c>
      <c r="Y11" s="23">
        <f>B7L204C15</f>
        <v>458.12691724358598</v>
      </c>
      <c r="Z11" s="16" t="s">
        <v>18242</v>
      </c>
      <c r="AA11" s="17">
        <f>B7L804C10+B7L804C11</f>
        <v>4207.5616750247818</v>
      </c>
      <c r="AB11" s="16" t="s">
        <v>18243</v>
      </c>
      <c r="AC11" s="17">
        <f>IF(B7L804C12=0,0,B7L804C11/B7L804C12)</f>
        <v>0.10888180676303164</v>
      </c>
      <c r="AD11" s="16" t="s">
        <v>18244</v>
      </c>
      <c r="AE11" s="17">
        <f>B7L304C19+B7L404C19+B7L504C23+B7L604C23+B7L704C15</f>
        <v>7688.5748229565752</v>
      </c>
      <c r="AF11" s="16" t="s">
        <v>18245</v>
      </c>
      <c r="AG11" s="17">
        <f>B7L304C20+B7L404C20+B7L504C24+B7L604C24+B7L704C16</f>
        <v>19990.294539687096</v>
      </c>
      <c r="AH11" s="16" t="s">
        <v>18246</v>
      </c>
      <c r="AI11" s="17">
        <f>B7L204C9</f>
        <v>287285</v>
      </c>
      <c r="AJ11" s="16" t="s">
        <v>18247</v>
      </c>
      <c r="AK11" s="17">
        <f>B7L804C15+B7L804C16</f>
        <v>307275.29453968711</v>
      </c>
      <c r="AL11" s="16" t="s">
        <v>18248</v>
      </c>
      <c r="AM11" s="17">
        <f>IF(B7L804C17=0,0,B7L804C16/B7L804C17)</f>
        <v>0.93494337196996746</v>
      </c>
      <c r="AN11" s="16" t="s">
        <v>18249</v>
      </c>
      <c r="AO11" s="17">
        <f>B7L304C25+B7L304C27+B7L404C27+B7L504C31+B7L504C33+B7L604C31+B7L604C33+B7L704C21</f>
        <v>4040.9546376715562</v>
      </c>
      <c r="AP11" s="16" t="s">
        <v>18250</v>
      </c>
      <c r="AQ11" s="23">
        <f>B7L204C23</f>
        <v>503.02707930859287</v>
      </c>
      <c r="AR11" s="16" t="s">
        <v>18251</v>
      </c>
      <c r="AS11" s="17">
        <f>B7L804C19+B7L804C20</f>
        <v>4543.981716980149</v>
      </c>
      <c r="AT11" s="16" t="s">
        <v>18252</v>
      </c>
      <c r="AU11" s="17">
        <f>IF(B7L804C21=0,0,B7L804C20/B7L804C21)</f>
        <v>0.11070182730464327</v>
      </c>
      <c r="AV11" s="16" t="s">
        <v>18253</v>
      </c>
      <c r="AW11" s="17">
        <f>B7L304C29+B7L404C29+B7L504C35+B7L604C35+B7L704C23</f>
        <v>8253.8923142068925</v>
      </c>
      <c r="AX11" s="16" t="s">
        <v>18254</v>
      </c>
      <c r="AY11" s="17">
        <f>B7L304C30+B7L404C30+B7L504C36+B7L604C36+B7L704C24</f>
        <v>21460.120016937919</v>
      </c>
      <c r="AZ11" s="16" t="s">
        <v>18255</v>
      </c>
      <c r="BA11" s="17">
        <f>B7L204C17</f>
        <v>311293.33333333331</v>
      </c>
      <c r="BB11" s="16" t="s">
        <v>18256</v>
      </c>
      <c r="BC11" s="17">
        <f>B7L804C24+B7L804C25</f>
        <v>332753.45335027121</v>
      </c>
      <c r="BD11" s="16" t="s">
        <v>18257</v>
      </c>
      <c r="BE11" s="17">
        <f>IF(B7L804C26=0,0,B7L804C25/B7L804C26)</f>
        <v>0.93550744612604209</v>
      </c>
      <c r="BF11" s="16" t="s">
        <v>18258</v>
      </c>
      <c r="BG11" s="17">
        <f>B7L304C35+B7L304C37+B7L404C37+B7L504C43+B7L504C45+B7L604C43+B7L604C45+B7L704C29</f>
        <v>4342.3388068693666</v>
      </c>
      <c r="BH11" s="16" t="s">
        <v>18259</v>
      </c>
      <c r="BI11" s="23">
        <f>B7L204C31</f>
        <v>551.21678917562997</v>
      </c>
      <c r="BJ11" s="16" t="s">
        <v>18260</v>
      </c>
      <c r="BK11" s="17">
        <f>B7L804C28+B7L804C29</f>
        <v>4893.5555960449965</v>
      </c>
      <c r="BL11" s="16" t="s">
        <v>18261</v>
      </c>
      <c r="BM11" s="17">
        <f>IF(B7L804C30=0,0,B7L804C29/B7L804C30)</f>
        <v>0.11264136645778113</v>
      </c>
      <c r="BN11" s="16" t="s">
        <v>18262</v>
      </c>
      <c r="BO11" s="17">
        <f>B7L304C39+B7L404C39+B7L504C47+B7L604C47+B7L704C31</f>
        <v>8841.3956273015156</v>
      </c>
      <c r="BP11" s="16" t="s">
        <v>18263</v>
      </c>
      <c r="BQ11" s="17">
        <f>B7L304C40+B7L404C40+B7L504C48+B7L604C48+B7L704C32</f>
        <v>22987.628630983942</v>
      </c>
      <c r="BR11" s="16" t="s">
        <v>18264</v>
      </c>
      <c r="BS11" s="17">
        <f>B7L204C25</f>
        <v>338814.5</v>
      </c>
      <c r="BT11" s="16" t="s">
        <v>18265</v>
      </c>
      <c r="BU11" s="17">
        <f>B7L804C33+B7L804C34</f>
        <v>361802.12863098393</v>
      </c>
      <c r="BV11" s="16" t="s">
        <v>18266</v>
      </c>
      <c r="BW11" s="17">
        <f>IF(B7L804C35=0,0,B7L804C34/B7L804C35)</f>
        <v>0.9364635340373304</v>
      </c>
      <c r="BX11" s="16" t="s">
        <v>18267</v>
      </c>
      <c r="BY11" s="17">
        <f>B7L304C45+B7L304C47+B7L404C47+B7L504C55+B7L504C57+B7L604C55+B7L604C57+B7L704C37</f>
        <v>4445.893103903345</v>
      </c>
      <c r="BZ11" s="16" t="s">
        <v>18268</v>
      </c>
      <c r="CA11" s="23">
        <f>B7L204C39</f>
        <v>543.7111253714105</v>
      </c>
      <c r="CB11" s="16" t="s">
        <v>18269</v>
      </c>
      <c r="CC11" s="17">
        <f>B7L804C37+B7L804C38</f>
        <v>4989.6042292747552</v>
      </c>
      <c r="CD11" s="16" t="s">
        <v>18270</v>
      </c>
      <c r="CE11" s="17">
        <f>IF(B7L804C39=0,0,B7L804C38/B7L804C39)</f>
        <v>0.10896878798149479</v>
      </c>
      <c r="CF11" s="16" t="s">
        <v>18271</v>
      </c>
      <c r="CG11" s="17">
        <f>B7L304C49+B7L404C49+B7L504C59+B7L604C59+B7L704C39</f>
        <v>9042.832385980395</v>
      </c>
      <c r="CH11" s="16" t="s">
        <v>18272</v>
      </c>
      <c r="CI11" s="17">
        <f>B7L304C50+B7L404C50+B7L504C60+B7L604C60+B7L704C40</f>
        <v>23511.364203549027</v>
      </c>
      <c r="CJ11" s="16" t="s">
        <v>18273</v>
      </c>
      <c r="CK11" s="17">
        <f>B7L204C33</f>
        <v>350617.59999999998</v>
      </c>
      <c r="CL11" s="16" t="s">
        <v>18274</v>
      </c>
      <c r="CM11" s="17">
        <f>B7L804C42+B7L804C43</f>
        <v>374128.96420354903</v>
      </c>
      <c r="CN11" s="16" t="s">
        <v>18275</v>
      </c>
      <c r="CO11" s="17">
        <f>IF(B7L804C44=0,0,B7L804C43/B7L804C44)</f>
        <v>0.93715705958879614</v>
      </c>
    </row>
    <row r="12" spans="1:93" x14ac:dyDescent="0.3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1105.0662327199971</v>
      </c>
      <c r="F12" s="16" t="s">
        <v>18277</v>
      </c>
      <c r="G12" s="23">
        <f>B7L205C7</f>
        <v>137.46582917065535</v>
      </c>
      <c r="H12" s="16" t="s">
        <v>18278</v>
      </c>
      <c r="I12" s="17">
        <f>B7L805C1+B7L805C2</f>
        <v>1242.5320618906524</v>
      </c>
      <c r="J12" s="16" t="s">
        <v>18279</v>
      </c>
      <c r="K12" s="23">
        <f>IF(B7L805C3=0,0,B7L805C2/B7L805C3)</f>
        <v>0.11063362740232685</v>
      </c>
      <c r="L12" s="16" t="s">
        <v>18280</v>
      </c>
      <c r="M12" s="17">
        <f>B7L305C9+B7L405C9+B7L505C11+B7L605C11+B7L705C7</f>
        <v>2362.6282674999825</v>
      </c>
      <c r="N12" s="16" t="s">
        <v>18281</v>
      </c>
      <c r="O12" s="17">
        <f>B7L305C10+B7L405C10+B7L505C12+B7L605C12+B7L705C8</f>
        <v>6142.8334954999555</v>
      </c>
      <c r="P12" s="16" t="s">
        <v>18282</v>
      </c>
      <c r="Q12" s="17">
        <f>B7L205C1</f>
        <v>88317</v>
      </c>
      <c r="R12" s="16" t="s">
        <v>18283</v>
      </c>
      <c r="S12" s="17">
        <f>B7L805C6+B7L805C7</f>
        <v>94459.833495499959</v>
      </c>
      <c r="T12" s="16" t="s">
        <v>18284</v>
      </c>
      <c r="U12" s="23">
        <f>IF(B7L805C8=0,0,B7L805C7/B7L805C8)</f>
        <v>0.93496882994407771</v>
      </c>
      <c r="V12" s="16" t="s">
        <v>18285</v>
      </c>
      <c r="W12" s="17">
        <f>B7L305C15+B7L305C17+B7L405C17+B7L505C19+B7L505C21+B7L605C19+B7L605C21+B7L705C13</f>
        <v>1015.5142515386869</v>
      </c>
      <c r="X12" s="16" t="s">
        <v>18286</v>
      </c>
      <c r="Y12" s="23">
        <f>B7L205C15</f>
        <v>134.07330570935869</v>
      </c>
      <c r="Z12" s="16" t="s">
        <v>18287</v>
      </c>
      <c r="AA12" s="17">
        <f>B7L805C10+B7L805C11</f>
        <v>1149.5875572480456</v>
      </c>
      <c r="AB12" s="16" t="s">
        <v>18288</v>
      </c>
      <c r="AC12" s="23">
        <f>IF(B7L805C12=0,0,B7L805C11/B7L805C12)</f>
        <v>0.11662731112914246</v>
      </c>
      <c r="AD12" s="16" t="s">
        <v>18289</v>
      </c>
      <c r="AE12" s="17">
        <f>B7L305C19+B7L405C19+B7L505C23+B7L605C23+B7L705C15</f>
        <v>2173.847478192778</v>
      </c>
      <c r="AF12" s="16" t="s">
        <v>18290</v>
      </c>
      <c r="AG12" s="17">
        <f>B7L305C20+B7L405C20+B7L505C24+B7L605C24+B7L705C16</f>
        <v>5652.0034433012224</v>
      </c>
      <c r="AH12" s="16" t="s">
        <v>18291</v>
      </c>
      <c r="AI12" s="17">
        <f>B7L205C9</f>
        <v>84075.5</v>
      </c>
      <c r="AJ12" s="16" t="s">
        <v>18292</v>
      </c>
      <c r="AK12" s="17">
        <f>B7L805C15+B7L805C16</f>
        <v>89727.503443301219</v>
      </c>
      <c r="AL12" s="16" t="s">
        <v>18293</v>
      </c>
      <c r="AM12" s="23">
        <f>IF(B7L805C17=0,0,B7L805C16/B7L805C17)</f>
        <v>0.93700924213418335</v>
      </c>
      <c r="AN12" s="16" t="s">
        <v>18294</v>
      </c>
      <c r="AO12" s="17">
        <f>B7L305C25+B7L305C27+B7L405C27+B7L505C31+B7L505C33+B7L605C31+B7L605C33+B7L705C21</f>
        <v>1017.002465828529</v>
      </c>
      <c r="AP12" s="16" t="s">
        <v>18295</v>
      </c>
      <c r="AQ12" s="23">
        <f>B7L205C23</f>
        <v>137.3224928824809</v>
      </c>
      <c r="AR12" s="16" t="s">
        <v>18296</v>
      </c>
      <c r="AS12" s="17">
        <f>B7L805C19+B7L805C20</f>
        <v>1154.3249587110099</v>
      </c>
      <c r="AT12" s="16" t="s">
        <v>18297</v>
      </c>
      <c r="AU12" s="23">
        <f>IF(B7L805C21=0,0,B7L805C20/B7L805C21)</f>
        <v>0.11896346158522261</v>
      </c>
      <c r="AV12" s="16" t="s">
        <v>18298</v>
      </c>
      <c r="AW12" s="17">
        <f>B7L305C29+B7L405C29+B7L505C35+B7L605C35+B7L705C23</f>
        <v>2181.8814877635764</v>
      </c>
      <c r="AX12" s="16" t="s">
        <v>18299</v>
      </c>
      <c r="AY12" s="17">
        <f>B7L305C30+B7L405C30+B7L505C36+B7L605C36+B7L705C24</f>
        <v>5672.8918681852983</v>
      </c>
      <c r="AZ12" s="16" t="s">
        <v>18300</v>
      </c>
      <c r="BA12" s="17">
        <f>B7L205C17</f>
        <v>84980.666666666657</v>
      </c>
      <c r="BB12" s="16" t="s">
        <v>18301</v>
      </c>
      <c r="BC12" s="17">
        <f>B7L805C24+B7L805C25</f>
        <v>90653.558534851953</v>
      </c>
      <c r="BD12" s="16" t="s">
        <v>18302</v>
      </c>
      <c r="BE12" s="23">
        <f>IF(B7L805C26=0,0,B7L805C25/B7L805C26)</f>
        <v>0.9374222925181217</v>
      </c>
      <c r="BF12" s="16" t="s">
        <v>18303</v>
      </c>
      <c r="BG12" s="17">
        <f>B7L305C35+B7L305C37+B7L405C37+B7L505C43+B7L505C45+B7L605C43+B7L605C45+B7L705C29</f>
        <v>1061.3035937683537</v>
      </c>
      <c r="BH12" s="16" t="s">
        <v>18304</v>
      </c>
      <c r="BI12" s="23">
        <f>B7L205C31</f>
        <v>143.82880566343127</v>
      </c>
      <c r="BJ12" s="16" t="s">
        <v>18305</v>
      </c>
      <c r="BK12" s="17">
        <f>B7L805C28+B7L805C29</f>
        <v>1205.132399431785</v>
      </c>
      <c r="BL12" s="16" t="s">
        <v>18306</v>
      </c>
      <c r="BM12" s="23">
        <f>IF(B7L805C30=0,0,B7L805C29/B7L805C30)</f>
        <v>0.11934689145462023</v>
      </c>
      <c r="BN12" s="16" t="s">
        <v>18307</v>
      </c>
      <c r="BO12" s="17">
        <f>B7L305C39+B7L405C39+B7L505C47+B7L605C47+B7L705C31</f>
        <v>2271.935911165946</v>
      </c>
      <c r="BP12" s="16" t="s">
        <v>18308</v>
      </c>
      <c r="BQ12" s="17">
        <f>B7L305C40+B7L405C40+B7L505C48+B7L605C48+B7L705C32</f>
        <v>5907.0333690314601</v>
      </c>
      <c r="BR12" s="16" t="s">
        <v>18309</v>
      </c>
      <c r="BS12" s="17">
        <f>B7L205C25</f>
        <v>88406.75</v>
      </c>
      <c r="BT12" s="16" t="s">
        <v>18310</v>
      </c>
      <c r="BU12" s="17">
        <f>B7L805C33+B7L805C34</f>
        <v>94313.783369031458</v>
      </c>
      <c r="BV12" s="16" t="s">
        <v>18311</v>
      </c>
      <c r="BW12" s="23">
        <f>IF(B7L805C35=0,0,B7L805C34/B7L805C35)</f>
        <v>0.93736829169583424</v>
      </c>
      <c r="BX12" s="16" t="s">
        <v>18312</v>
      </c>
      <c r="BY12" s="17">
        <f>B7L305C45+B7L305C47+B7L405C47+B7L505C55+B7L505C57+B7L605C55+B7L605C57+B7L705C37</f>
        <v>1085.8709185061653</v>
      </c>
      <c r="BZ12" s="16" t="s">
        <v>18313</v>
      </c>
      <c r="CA12" s="23">
        <f>B7L205C39</f>
        <v>142.78601328291384</v>
      </c>
      <c r="CB12" s="16" t="s">
        <v>18314</v>
      </c>
      <c r="CC12" s="17">
        <f>B7L805C37+B7L805C38</f>
        <v>1228.6569317890792</v>
      </c>
      <c r="CD12" s="16" t="s">
        <v>18315</v>
      </c>
      <c r="CE12" s="23">
        <f>IF(B7L805C39=0,0,B7L805C38/B7L805C39)</f>
        <v>0.11621308567803336</v>
      </c>
      <c r="CF12" s="16" t="s">
        <v>18316</v>
      </c>
      <c r="CG12" s="17">
        <f>B7L305C49+B7L405C49+B7L505C59+B7L605C59+B7L705C39</f>
        <v>2318.0857635319085</v>
      </c>
      <c r="CH12" s="16" t="s">
        <v>18317</v>
      </c>
      <c r="CI12" s="17">
        <f>B7L305C50+B7L405C50+B7L505C60+B7L605C60+B7L705C40</f>
        <v>6027.0229851829627</v>
      </c>
      <c r="CJ12" s="16" t="s">
        <v>18318</v>
      </c>
      <c r="CK12" s="17">
        <f>B7L205C33</f>
        <v>92077</v>
      </c>
      <c r="CL12" s="16" t="s">
        <v>18319</v>
      </c>
      <c r="CM12" s="17">
        <f>B7L805C42+B7L805C43</f>
        <v>98104.022985182964</v>
      </c>
      <c r="CN12" s="16" t="s">
        <v>18320</v>
      </c>
      <c r="CO12" s="23">
        <f>IF(B7L805C44=0,0,B7L805C43/B7L805C44)</f>
        <v>0.93856497621822044</v>
      </c>
    </row>
    <row r="13" spans="1:93" x14ac:dyDescent="0.3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1304.7669983001804</v>
      </c>
      <c r="F13" s="16" t="s">
        <v>18322</v>
      </c>
      <c r="G13" s="23">
        <f>B7L206C7</f>
        <v>283.21070705626613</v>
      </c>
      <c r="H13" s="16" t="s">
        <v>18323</v>
      </c>
      <c r="I13" s="17">
        <f>B7L806C1+B7L806C2</f>
        <v>1587.9777053564464</v>
      </c>
      <c r="J13" s="16" t="s">
        <v>18324</v>
      </c>
      <c r="K13" s="17">
        <f>IF(B7L806C3=0,0,B7L806C2/B7L806C3)</f>
        <v>0.17834677785523131</v>
      </c>
      <c r="L13" s="16" t="s">
        <v>18325</v>
      </c>
      <c r="M13" s="17">
        <f>B7L306C9+B7L406C9+B7L506C11+B7L606C11+B7L706C7</f>
        <v>2776.6951236909931</v>
      </c>
      <c r="N13" s="16" t="s">
        <v>18326</v>
      </c>
      <c r="O13" s="17">
        <f>B7L306C10+B7L406C10+B7L506C12+B7L606C12+B7L706C8</f>
        <v>7219.4073215965827</v>
      </c>
      <c r="P13" s="16" t="s">
        <v>18327</v>
      </c>
      <c r="Q13" s="17">
        <f>B7L206C1</f>
        <v>181953</v>
      </c>
      <c r="R13" s="16" t="s">
        <v>18328</v>
      </c>
      <c r="S13" s="17">
        <f>B7L806C6+B7L806C7</f>
        <v>189172.40732159658</v>
      </c>
      <c r="T13" s="16" t="s">
        <v>18329</v>
      </c>
      <c r="U13" s="17">
        <f>IF(B7L806C8=0,0,B7L806C7/B7L806C8)</f>
        <v>0.96183689035936704</v>
      </c>
      <c r="V13" s="16" t="s">
        <v>18330</v>
      </c>
      <c r="W13" s="17">
        <f>B7L306C15+B7L306C17+B7L406C17+B7L506C19+B7L506C21+B7L606C19+B7L606C21+B7L706C13</f>
        <v>1232.2476748218032</v>
      </c>
      <c r="X13" s="16" t="s">
        <v>18331</v>
      </c>
      <c r="Y13" s="23">
        <f>B7L206C15</f>
        <v>275.12252801541428</v>
      </c>
      <c r="Z13" s="16" t="s">
        <v>18332</v>
      </c>
      <c r="AA13" s="17">
        <f>B7L806C10+B7L806C11</f>
        <v>1507.3702028372174</v>
      </c>
      <c r="AB13" s="16" t="s">
        <v>18333</v>
      </c>
      <c r="AC13" s="17">
        <f>IF(B7L806C12=0,0,B7L806C11/B7L806C12)</f>
        <v>0.18251822113610205</v>
      </c>
      <c r="AD13" s="16" t="s">
        <v>18334</v>
      </c>
      <c r="AE13" s="17">
        <f>B7L306C19+B7L406C19+B7L506C23+B7L606C23+B7L706C15</f>
        <v>2630.3217517099174</v>
      </c>
      <c r="AF13" s="16" t="s">
        <v>18335</v>
      </c>
      <c r="AG13" s="17">
        <f>B7L306C20+B7L406C20+B7L506C24+B7L606C24+B7L706C16</f>
        <v>6838.8365544457856</v>
      </c>
      <c r="AH13" s="16" t="s">
        <v>18336</v>
      </c>
      <c r="AI13" s="17">
        <f>B7L206C9</f>
        <v>172525.5</v>
      </c>
      <c r="AJ13" s="16" t="s">
        <v>18337</v>
      </c>
      <c r="AK13" s="17">
        <f>B7L806C15+B7L806C16</f>
        <v>179364.33655444579</v>
      </c>
      <c r="AL13" s="16" t="s">
        <v>18338</v>
      </c>
      <c r="AM13" s="17">
        <f>IF(B7L806C17=0,0,B7L806C16/B7L806C17)</f>
        <v>0.9618718152904947</v>
      </c>
      <c r="AN13" s="16" t="s">
        <v>18339</v>
      </c>
      <c r="AO13" s="17">
        <f>B7L306C25+B7L306C27+B7L406C27+B7L506C31+B7L506C33+B7L606C31+B7L606C33+B7L706C21</f>
        <v>1264.0829081066274</v>
      </c>
      <c r="AP13" s="16" t="s">
        <v>18340</v>
      </c>
      <c r="AQ13" s="23">
        <f>B7L206C23</f>
        <v>284.63087155682166</v>
      </c>
      <c r="AR13" s="16" t="s">
        <v>18341</v>
      </c>
      <c r="AS13" s="17">
        <f>B7L806C19+B7L806C20</f>
        <v>1548.713779663449</v>
      </c>
      <c r="AT13" s="16" t="s">
        <v>18342</v>
      </c>
      <c r="AU13" s="17">
        <f>IF(B7L806C21=0,0,B7L806C20/B7L806C21)</f>
        <v>0.18378532902230313</v>
      </c>
      <c r="AV13" s="16" t="s">
        <v>18343</v>
      </c>
      <c r="AW13" s="17">
        <f>B7L306C29+B7L406C29+B7L506C35+B7L606C35+B7L706C23</f>
        <v>2703.9060730464503</v>
      </c>
      <c r="AX13" s="16" t="s">
        <v>18344</v>
      </c>
      <c r="AY13" s="17">
        <f>B7L306C30+B7L406C30+B7L506C36+B7L606C36+B7L706C24</f>
        <v>7030.155789920771</v>
      </c>
      <c r="AZ13" s="16" t="s">
        <v>18345</v>
      </c>
      <c r="BA13" s="17">
        <f>B7L206C17</f>
        <v>176141</v>
      </c>
      <c r="BB13" s="16" t="s">
        <v>18346</v>
      </c>
      <c r="BC13" s="17">
        <f>B7L806C24+B7L806C25</f>
        <v>183171.15578992077</v>
      </c>
      <c r="BD13" s="16" t="s">
        <v>18347</v>
      </c>
      <c r="BE13" s="17">
        <f>IF(B7L806C26=0,0,B7L806C25/B7L806C26)</f>
        <v>0.96161974433363484</v>
      </c>
      <c r="BF13" s="16" t="s">
        <v>18348</v>
      </c>
      <c r="BG13" s="17">
        <f>B7L306C35+B7L306C37+B7L406C37+B7L506C43+B7L506C45+B7L606C43+B7L606C45+B7L706C29</f>
        <v>1304.730693606296</v>
      </c>
      <c r="BH13" s="16" t="s">
        <v>18349</v>
      </c>
      <c r="BI13" s="23">
        <f>B7L206C31</f>
        <v>294.19896332058744</v>
      </c>
      <c r="BJ13" s="16" t="s">
        <v>18350</v>
      </c>
      <c r="BK13" s="17">
        <f>B7L806C28+B7L806C29</f>
        <v>1598.9296569268834</v>
      </c>
      <c r="BL13" s="16" t="s">
        <v>18351</v>
      </c>
      <c r="BM13" s="17">
        <f>IF(B7L806C30=0,0,B7L806C29/B7L806C30)</f>
        <v>0.18399743981610361</v>
      </c>
      <c r="BN13" s="16" t="s">
        <v>18352</v>
      </c>
      <c r="BO13" s="17">
        <f>B7L306C39+B7L406C39+B7L506C47+B7L606C47+B7L706C31</f>
        <v>2784.0551683096278</v>
      </c>
      <c r="BP13" s="16" t="s">
        <v>18353</v>
      </c>
      <c r="BQ13" s="17">
        <f>B7L306C40+B7L406C40+B7L506C48+B7L606C48+B7L706C32</f>
        <v>7238.5434376050325</v>
      </c>
      <c r="BR13" s="16" t="s">
        <v>18354</v>
      </c>
      <c r="BS13" s="17">
        <f>B7L206C25</f>
        <v>180834.25</v>
      </c>
      <c r="BT13" s="16" t="s">
        <v>18355</v>
      </c>
      <c r="BU13" s="17">
        <f>B7L806C33+B7L806C34</f>
        <v>188072.79343760503</v>
      </c>
      <c r="BV13" s="16" t="s">
        <v>18356</v>
      </c>
      <c r="BW13" s="17">
        <f>IF(B7L806C35=0,0,B7L806C34/B7L806C35)</f>
        <v>0.96151201189019142</v>
      </c>
      <c r="BX13" s="16" t="s">
        <v>18357</v>
      </c>
      <c r="BY13" s="17">
        <f>B7L306C45+B7L306C47+B7L406C47+B7L506C55+B7L506C57+B7L606C55+B7L606C57+B7L706C37</f>
        <v>1333.8767046378846</v>
      </c>
      <c r="BZ13" s="16" t="s">
        <v>18358</v>
      </c>
      <c r="CA13" s="23">
        <f>B7L206C39</f>
        <v>288.15987476859846</v>
      </c>
      <c r="CB13" s="16" t="s">
        <v>18359</v>
      </c>
      <c r="CC13" s="17">
        <f>B7L806C37+B7L806C38</f>
        <v>1622.036579406483</v>
      </c>
      <c r="CD13" s="16" t="s">
        <v>18360</v>
      </c>
      <c r="CE13" s="17">
        <f>IF(B7L806C39=0,0,B7L806C38/B7L806C39)</f>
        <v>0.1776531296686531</v>
      </c>
      <c r="CF13" s="16" t="s">
        <v>18361</v>
      </c>
      <c r="CG13" s="17">
        <f>B7L306C49+B7L406C49+B7L506C59+B7L606C59+B7L706C39</f>
        <v>2841.4601863203652</v>
      </c>
      <c r="CH13" s="16" t="s">
        <v>18362</v>
      </c>
      <c r="CI13" s="17">
        <f>B7L306C50+B7L406C50+B7L506C60+B7L606C60+B7L706C40</f>
        <v>7387.796484432949</v>
      </c>
      <c r="CJ13" s="16" t="s">
        <v>18363</v>
      </c>
      <c r="CK13" s="17">
        <f>B7L206C33</f>
        <v>185822.8</v>
      </c>
      <c r="CL13" s="16" t="s">
        <v>18364</v>
      </c>
      <c r="CM13" s="17">
        <f>B7L806C42+B7L806C43</f>
        <v>193210.59648443293</v>
      </c>
      <c r="CN13" s="16" t="s">
        <v>18365</v>
      </c>
      <c r="CO13" s="17">
        <f>IF(B7L806C44=0,0,B7L806C43/B7L806C44)</f>
        <v>0.96176298495601309</v>
      </c>
    </row>
    <row r="14" spans="1:93" x14ac:dyDescent="0.3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657.7536704302729</v>
      </c>
      <c r="F14" s="16" t="s">
        <v>18367</v>
      </c>
      <c r="G14" s="23">
        <f>B7L207C7</f>
        <v>89.922391870728191</v>
      </c>
      <c r="H14" s="16" t="s">
        <v>18368</v>
      </c>
      <c r="I14" s="23">
        <f>B7L807C1+B7L807C2</f>
        <v>747.67606230100114</v>
      </c>
      <c r="J14" s="16" t="s">
        <v>18369</v>
      </c>
      <c r="K14" s="23">
        <f>IF(B7L807C3=0,0,B7L807C2/B7L807C3)</f>
        <v>0.12026918662340032</v>
      </c>
      <c r="L14" s="16" t="s">
        <v>18370</v>
      </c>
      <c r="M14" s="17">
        <f>B7L307C9+B7L407C9+B7L507C11+B7L607C11+B7L707C7</f>
        <v>1345.0599210665018</v>
      </c>
      <c r="N14" s="16" t="s">
        <v>18371</v>
      </c>
      <c r="O14" s="17">
        <f>B7L307C10+B7L407C10+B7L507C12+B7L607C12+B7L707C8</f>
        <v>3497.1557947729048</v>
      </c>
      <c r="P14" s="16" t="s">
        <v>18372</v>
      </c>
      <c r="Q14" s="17">
        <f>B7L207C1</f>
        <v>57772</v>
      </c>
      <c r="R14" s="16" t="s">
        <v>18373</v>
      </c>
      <c r="S14" s="17">
        <f>B7L807C6+B7L807C7</f>
        <v>61269.155794772902</v>
      </c>
      <c r="T14" s="16" t="s">
        <v>18374</v>
      </c>
      <c r="U14" s="23">
        <f>IF(B7L807C8=0,0,B7L807C7/B7L807C8)</f>
        <v>0.94292143005059559</v>
      </c>
      <c r="V14" s="16" t="s">
        <v>18375</v>
      </c>
      <c r="W14" s="23">
        <f>B7L307C15+B7L307C17+B7L407C17+B7L507C19+B7L507C21+B7L607C19+B7L607C21+B7L707C13</f>
        <v>649.25175559140007</v>
      </c>
      <c r="X14" s="16" t="s">
        <v>18376</v>
      </c>
      <c r="Y14" s="23">
        <f>B7L207C15</f>
        <v>88.003073573440702</v>
      </c>
      <c r="Z14" s="16" t="s">
        <v>18377</v>
      </c>
      <c r="AA14" s="23">
        <f>B7L807C10+B7L807C11</f>
        <v>737.25482916484077</v>
      </c>
      <c r="AB14" s="16" t="s">
        <v>18378</v>
      </c>
      <c r="AC14" s="23">
        <f>IF(B7L807C12=0,0,B7L807C11/B7L807C12)</f>
        <v>0.11936588285644764</v>
      </c>
      <c r="AD14" s="16" t="s">
        <v>18379</v>
      </c>
      <c r="AE14" s="17">
        <f>B7L307C19+B7L407C19+B7L507C23+B7L607C23+B7L707C15</f>
        <v>1327.8925137427009</v>
      </c>
      <c r="AF14" s="16" t="s">
        <v>18380</v>
      </c>
      <c r="AG14" s="17">
        <f>B7L307C20+B7L407C20+B7L507C24+B7L607C24+B7L707C16</f>
        <v>3452.5205357310224</v>
      </c>
      <c r="AH14" s="16" t="s">
        <v>18381</v>
      </c>
      <c r="AI14" s="17">
        <f>B7L207C9</f>
        <v>55185.5</v>
      </c>
      <c r="AJ14" s="16" t="s">
        <v>18382</v>
      </c>
      <c r="AK14" s="17">
        <f>B7L807C15+B7L807C16</f>
        <v>58638.020535731019</v>
      </c>
      <c r="AL14" s="16" t="s">
        <v>18383</v>
      </c>
      <c r="AM14" s="23">
        <f>IF(B7L807C17=0,0,B7L807C16/B7L807C17)</f>
        <v>0.94112146855934153</v>
      </c>
      <c r="AN14" s="16" t="s">
        <v>18384</v>
      </c>
      <c r="AO14" s="23">
        <f>B7L307C25+B7L307C27+B7L407C27+B7L507C31+B7L507C33+B7L607C31+B7L607C33+B7L707C21</f>
        <v>710.90034786931869</v>
      </c>
      <c r="AP14" s="16" t="s">
        <v>18385</v>
      </c>
      <c r="AQ14" s="23">
        <f>B7L207C23</f>
        <v>92.443910844281859</v>
      </c>
      <c r="AR14" s="16" t="s">
        <v>18386</v>
      </c>
      <c r="AS14" s="23">
        <f>B7L807C19+B7L807C20</f>
        <v>803.34425871360054</v>
      </c>
      <c r="AT14" s="16" t="s">
        <v>18387</v>
      </c>
      <c r="AU14" s="23">
        <f>IF(B7L807C21=0,0,B7L807C20/B7L807C21)</f>
        <v>0.11507384267899393</v>
      </c>
      <c r="AV14" s="16" t="s">
        <v>18388</v>
      </c>
      <c r="AW14" s="17">
        <f>B7L307C29+B7L407C29+B7L507C35+B7L607C35+B7L707C23</f>
        <v>1455.7179913812533</v>
      </c>
      <c r="AX14" s="16" t="s">
        <v>18389</v>
      </c>
      <c r="AY14" s="17">
        <f>B7L307C30+B7L407C30+B7L507C36+B7L607C36+B7L707C24</f>
        <v>3784.8667775912591</v>
      </c>
      <c r="AZ14" s="16" t="s">
        <v>18390</v>
      </c>
      <c r="BA14" s="17">
        <f>B7L207C17</f>
        <v>57208</v>
      </c>
      <c r="BB14" s="16" t="s">
        <v>18391</v>
      </c>
      <c r="BC14" s="17">
        <f>B7L807C24+B7L807C25</f>
        <v>60992.866777591262</v>
      </c>
      <c r="BD14" s="16" t="s">
        <v>18392</v>
      </c>
      <c r="BE14" s="23">
        <f>IF(B7L807C26=0,0,B7L807C25/B7L807C26)</f>
        <v>0.93794574714133916</v>
      </c>
      <c r="BF14" s="16" t="s">
        <v>18393</v>
      </c>
      <c r="BG14" s="23">
        <f>B7L307C35+B7L307C37+B7L407C37+B7L507C43+B7L507C45+B7L607C43+B7L607C45+B7L707C29</f>
        <v>775.71281220883134</v>
      </c>
      <c r="BH14" s="16" t="s">
        <v>18394</v>
      </c>
      <c r="BI14" s="23">
        <f>B7L207C31</f>
        <v>95.736466933466929</v>
      </c>
      <c r="BJ14" s="16" t="s">
        <v>18395</v>
      </c>
      <c r="BK14" s="23">
        <f>B7L807C28+B7L807C29</f>
        <v>871.44927914229822</v>
      </c>
      <c r="BL14" s="16" t="s">
        <v>18396</v>
      </c>
      <c r="BM14" s="23">
        <f>IF(B7L807C30=0,0,B7L807C29/B7L807C30)</f>
        <v>0.10985890886006941</v>
      </c>
      <c r="BN14" s="16" t="s">
        <v>18397</v>
      </c>
      <c r="BO14" s="17">
        <f>B7L307C39+B7L407C39+B7L507C47+B7L607C47+B7L707C31</f>
        <v>1582.0553172585726</v>
      </c>
      <c r="BP14" s="16" t="s">
        <v>18398</v>
      </c>
      <c r="BQ14" s="17">
        <f>B7L307C40+B7L407C40+B7L507C48+B7L607C48+B7L707C32</f>
        <v>4113.3438248722887</v>
      </c>
      <c r="BR14" s="16" t="s">
        <v>18399</v>
      </c>
      <c r="BS14" s="17">
        <f>B7L207C25</f>
        <v>58846</v>
      </c>
      <c r="BT14" s="16" t="s">
        <v>18400</v>
      </c>
      <c r="BU14" s="17">
        <f>B7L807C33+B7L807C34</f>
        <v>62959.343824872289</v>
      </c>
      <c r="BV14" s="16" t="s">
        <v>18401</v>
      </c>
      <c r="BW14" s="23">
        <f>IF(B7L807C35=0,0,B7L807C34/B7L807C35)</f>
        <v>0.93466666621694838</v>
      </c>
      <c r="BX14" s="16" t="s">
        <v>18402</v>
      </c>
      <c r="BY14" s="23">
        <f>B7L307C45+B7L307C47+B7L407C47+B7L507C55+B7L507C57+B7L607C55+B7L607C57+B7L707C37</f>
        <v>761.13254348162286</v>
      </c>
      <c r="BZ14" s="16" t="s">
        <v>18403</v>
      </c>
      <c r="CA14" s="23">
        <f>B7L207C39</f>
        <v>89.647664292797401</v>
      </c>
      <c r="CB14" s="16" t="s">
        <v>18404</v>
      </c>
      <c r="CC14" s="23">
        <f>B7L807C37+B7L807C38</f>
        <v>850.78020777442021</v>
      </c>
      <c r="CD14" s="16" t="s">
        <v>18405</v>
      </c>
      <c r="CE14" s="23">
        <f>IF(B7L807C39=0,0,B7L807C38/B7L807C39)</f>
        <v>0.10537112108814713</v>
      </c>
      <c r="CF14" s="16" t="s">
        <v>18406</v>
      </c>
      <c r="CG14" s="17">
        <f>B7L307C49+B7L407C49+B7L507C59+B7L607C59+B7L707C39</f>
        <v>1549.309786424926</v>
      </c>
      <c r="CH14" s="16" t="s">
        <v>18407</v>
      </c>
      <c r="CI14" s="17">
        <f>B7L307C50+B7L407C50+B7L507C60+B7L607C60+B7L707C40</f>
        <v>4028.2054447048076</v>
      </c>
      <c r="CJ14" s="16" t="s">
        <v>18408</v>
      </c>
      <c r="CK14" s="17">
        <f>B7L207C33</f>
        <v>57810.2</v>
      </c>
      <c r="CL14" s="16" t="s">
        <v>18409</v>
      </c>
      <c r="CM14" s="17">
        <f>B7L807C42+B7L807C43</f>
        <v>61838.405444704804</v>
      </c>
      <c r="CN14" s="16" t="s">
        <v>18410</v>
      </c>
      <c r="CO14" s="23">
        <f>IF(B7L807C44=0,0,B7L807C43/B7L807C44)</f>
        <v>0.93485916372299116</v>
      </c>
    </row>
    <row r="15" spans="1:93" x14ac:dyDescent="0.3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1869.261644511575</v>
      </c>
      <c r="F15" s="16" t="s">
        <v>18412</v>
      </c>
      <c r="G15" s="23">
        <f>B7L208C7</f>
        <v>98.813146948717517</v>
      </c>
      <c r="H15" s="16" t="s">
        <v>18413</v>
      </c>
      <c r="I15" s="17">
        <f>B7L808C1+B7L808C2</f>
        <v>1968.0747914602925</v>
      </c>
      <c r="J15" s="16" t="s">
        <v>18414</v>
      </c>
      <c r="K15" s="23">
        <f>IF(B7L808C3=0,0,B7L808C2/B7L808C3)</f>
        <v>5.020802429738918E-2</v>
      </c>
      <c r="L15" s="16" t="s">
        <v>18415</v>
      </c>
      <c r="M15" s="17">
        <f>B7L308C9+B7L408C9+B7L508C11+B7L608C11+B7L708C7</f>
        <v>3972.626946693661</v>
      </c>
      <c r="N15" s="16" t="s">
        <v>18416</v>
      </c>
      <c r="O15" s="17">
        <f>B7L308C10+B7L408C10+B7L508C12+B7L608C12+B7L708C8</f>
        <v>10328.83006140352</v>
      </c>
      <c r="P15" s="16" t="s">
        <v>18417</v>
      </c>
      <c r="Q15" s="17">
        <f>B7L208C1</f>
        <v>63484</v>
      </c>
      <c r="R15" s="16" t="s">
        <v>18418</v>
      </c>
      <c r="S15" s="17">
        <f>B7L808C6+B7L808C7</f>
        <v>73812.830061403525</v>
      </c>
      <c r="T15" s="16" t="s">
        <v>18419</v>
      </c>
      <c r="U15" s="23">
        <f>IF(B7L808C8=0,0,B7L808C7/B7L808C8)</f>
        <v>0.86006728027077184</v>
      </c>
      <c r="V15" s="16" t="s">
        <v>18420</v>
      </c>
      <c r="W15" s="17">
        <f>B7L308C15+B7L308C17+B7L408C17+B7L508C19+B7L508C21+B7L608C19+B7L608C21+B7L708C13</f>
        <v>1909.4901254006816</v>
      </c>
      <c r="X15" s="16" t="s">
        <v>18421</v>
      </c>
      <c r="Y15" s="23">
        <f>B7L208C15</f>
        <v>99.269469905744643</v>
      </c>
      <c r="Z15" s="16" t="s">
        <v>18422</v>
      </c>
      <c r="AA15" s="17">
        <f>B7L808C10+B7L808C11</f>
        <v>2008.7595953064263</v>
      </c>
      <c r="AB15" s="16" t="s">
        <v>18423</v>
      </c>
      <c r="AC15" s="23">
        <f>IF(B7L808C12=0,0,B7L808C11/B7L808C12)</f>
        <v>4.9418292829910081E-2</v>
      </c>
      <c r="AD15" s="16" t="s">
        <v>18424</v>
      </c>
      <c r="AE15" s="17">
        <f>B7L308C19+B7L408C19+B7L508C23+B7L608C23+B7L708C15</f>
        <v>4045.5104046037509</v>
      </c>
      <c r="AF15" s="16" t="s">
        <v>18425</v>
      </c>
      <c r="AG15" s="17">
        <f>B7L308C20+B7L408C20+B7L508C24+B7L608C24+B7L708C16</f>
        <v>10518.327051969754</v>
      </c>
      <c r="AH15" s="16" t="s">
        <v>18426</v>
      </c>
      <c r="AI15" s="17">
        <f>B7L208C9</f>
        <v>62250.5</v>
      </c>
      <c r="AJ15" s="16" t="s">
        <v>18427</v>
      </c>
      <c r="AK15" s="17">
        <f>B7L808C15+B7L808C16</f>
        <v>72768.827051969754</v>
      </c>
      <c r="AL15" s="16" t="s">
        <v>18428</v>
      </c>
      <c r="AM15" s="23">
        <f>IF(B7L808C17=0,0,B7L808C16/B7L808C17)</f>
        <v>0.85545559165797991</v>
      </c>
      <c r="AN15" s="16" t="s">
        <v>18429</v>
      </c>
      <c r="AO15" s="17">
        <f>B7L308C25+B7L308C27+B7L408C27+B7L508C31+B7L508C33+B7L608C31+B7L608C33+B7L708C21</f>
        <v>1990.1789416456159</v>
      </c>
      <c r="AP15" s="16" t="s">
        <v>18430</v>
      </c>
      <c r="AQ15" s="23">
        <f>B7L208C23</f>
        <v>104.10012577150802</v>
      </c>
      <c r="AR15" s="16" t="s">
        <v>18431</v>
      </c>
      <c r="AS15" s="17">
        <f>B7L808C19+B7L808C20</f>
        <v>2094.2790674171238</v>
      </c>
      <c r="AT15" s="16" t="s">
        <v>18432</v>
      </c>
      <c r="AU15" s="23">
        <f>IF(B7L808C21=0,0,B7L808C20/B7L808C21)</f>
        <v>4.9706902671712606E-2</v>
      </c>
      <c r="AV15" s="16" t="s">
        <v>18433</v>
      </c>
      <c r="AW15" s="17">
        <f>B7L308C29+B7L408C29+B7L508C35+B7L608C35+B7L708C23</f>
        <v>4203.8337094775534</v>
      </c>
      <c r="AX15" s="16" t="s">
        <v>18434</v>
      </c>
      <c r="AY15" s="17">
        <f>B7L308C30+B7L408C30+B7L508C36+B7L608C36+B7L708C24</f>
        <v>10929.967644641638</v>
      </c>
      <c r="AZ15" s="16" t="s">
        <v>18435</v>
      </c>
      <c r="BA15" s="17">
        <f>B7L208C17</f>
        <v>64421.333333333328</v>
      </c>
      <c r="BB15" s="16" t="s">
        <v>18436</v>
      </c>
      <c r="BC15" s="17">
        <f>B7L808C24+B7L808C25</f>
        <v>75351.30097797497</v>
      </c>
      <c r="BD15" s="16" t="s">
        <v>18437</v>
      </c>
      <c r="BE15" s="23">
        <f>IF(B7L808C26=0,0,B7L808C25/B7L808C26)</f>
        <v>0.85494653041443236</v>
      </c>
      <c r="BF15" s="16" t="s">
        <v>18438</v>
      </c>
      <c r="BG15" s="17">
        <f>B7L308C35+B7L308C37+B7L408C37+B7L508C43+B7L508C45+B7L608C43+B7L608C45+B7L708C29</f>
        <v>2010.0197162799011</v>
      </c>
      <c r="BH15" s="16" t="s">
        <v>18439</v>
      </c>
      <c r="BI15" s="23">
        <f>B7L208C31</f>
        <v>108.06266313578163</v>
      </c>
      <c r="BJ15" s="16" t="s">
        <v>18440</v>
      </c>
      <c r="BK15" s="17">
        <f>B7L808C28+B7L808C29</f>
        <v>2118.0823794156827</v>
      </c>
      <c r="BL15" s="16" t="s">
        <v>18441</v>
      </c>
      <c r="BM15" s="23">
        <f>IF(B7L808C30=0,0,B7L808C29/B7L808C30)</f>
        <v>5.1019103027330308E-2</v>
      </c>
      <c r="BN15" s="16" t="s">
        <v>18442</v>
      </c>
      <c r="BO15" s="17">
        <f>B7L308C39+B7L408C39+B7L508C47+B7L608C47+B7L708C31</f>
        <v>4238.2557002494586</v>
      </c>
      <c r="BP15" s="16" t="s">
        <v>18443</v>
      </c>
      <c r="BQ15" s="17">
        <f>B7L308C40+B7L408C40+B7L508C48+B7L608C48+B7L708C32</f>
        <v>11019.464820648593</v>
      </c>
      <c r="BR15" s="16" t="s">
        <v>18444</v>
      </c>
      <c r="BS15" s="17">
        <f>B7L208C25</f>
        <v>66422.5</v>
      </c>
      <c r="BT15" s="16" t="s">
        <v>18445</v>
      </c>
      <c r="BU15" s="17">
        <f>B7L808C33+B7L808C34</f>
        <v>77441.964820648587</v>
      </c>
      <c r="BV15" s="16" t="s">
        <v>18446</v>
      </c>
      <c r="BW15" s="23">
        <f>IF(B7L808C35=0,0,B7L808C34/B7L808C35)</f>
        <v>0.85770680216896522</v>
      </c>
      <c r="BX15" s="16" t="s">
        <v>18447</v>
      </c>
      <c r="BY15" s="17">
        <f>B7L308C45+B7L308C47+B7L408C47+B7L508C55+B7L508C57+B7L608C55+B7L608C57+B7L708C37</f>
        <v>2068.735717375449</v>
      </c>
      <c r="BZ15" s="16" t="s">
        <v>18448</v>
      </c>
      <c r="CA15" s="23">
        <f>B7L208C39</f>
        <v>105.13660569914641</v>
      </c>
      <c r="CB15" s="16" t="s">
        <v>18449</v>
      </c>
      <c r="CC15" s="17">
        <f>B7L808C37+B7L808C38</f>
        <v>2173.8723230745954</v>
      </c>
      <c r="CD15" s="16" t="s">
        <v>18450</v>
      </c>
      <c r="CE15" s="23">
        <f>IF(B7L808C39=0,0,B7L808C38/B7L808C39)</f>
        <v>4.8363744541559582E-2</v>
      </c>
      <c r="CF15" s="16" t="s">
        <v>18451</v>
      </c>
      <c r="CG15" s="17">
        <f>B7L308C49+B7L408C49+B7L508C59+B7L608C59+B7L708C39</f>
        <v>4345.7799805729683</v>
      </c>
      <c r="CH15" s="16" t="s">
        <v>18452</v>
      </c>
      <c r="CI15" s="17">
        <f>B7L308C50+B7L408C50+B7L508C60+B7L608C60+B7L708C40</f>
        <v>11299.027949489719</v>
      </c>
      <c r="CJ15" s="16" t="s">
        <v>18453</v>
      </c>
      <c r="CK15" s="17">
        <f>B7L208C33</f>
        <v>67798.399999999994</v>
      </c>
      <c r="CL15" s="16" t="s">
        <v>18454</v>
      </c>
      <c r="CM15" s="17">
        <f>B7L808C42+B7L808C43</f>
        <v>79097.427949489705</v>
      </c>
      <c r="CN15" s="16" t="s">
        <v>18455</v>
      </c>
      <c r="CO15" s="23">
        <f>IF(B7L808C44=0,0,B7L808C43/B7L808C44)</f>
        <v>0.85715050106679724</v>
      </c>
    </row>
    <row r="16" spans="1:93" x14ac:dyDescent="0.3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70.712358949344576</v>
      </c>
      <c r="F16" s="16" t="s">
        <v>18457</v>
      </c>
      <c r="G16" s="23">
        <f>B7L209C7</f>
        <v>19.999529411254354</v>
      </c>
      <c r="H16" s="16" t="s">
        <v>18458</v>
      </c>
      <c r="I16" s="23">
        <f>B7L809C1+B7L809C2</f>
        <v>90.711888360598934</v>
      </c>
      <c r="J16" s="16" t="s">
        <v>18459</v>
      </c>
      <c r="K16" s="23">
        <f>IF(B7L809C3=0,0,B7L809C2/B7L809C3)</f>
        <v>0.22047307990934989</v>
      </c>
      <c r="L16" s="16" t="s">
        <v>18460</v>
      </c>
      <c r="M16" s="23">
        <f>B7L309C9+B7L409C9+B7L509C11+B7L609C11+B7L709C7</f>
        <v>164.22225046139516</v>
      </c>
      <c r="N16" s="16" t="s">
        <v>18461</v>
      </c>
      <c r="O16" s="23">
        <f>B7L309C10+B7L409C10+B7L509C12+B7L609C12+B7L709C8</f>
        <v>426.97785119962748</v>
      </c>
      <c r="P16" s="16" t="s">
        <v>18462</v>
      </c>
      <c r="Q16" s="17">
        <f>B7L209C1</f>
        <v>12849</v>
      </c>
      <c r="R16" s="16" t="s">
        <v>18463</v>
      </c>
      <c r="S16" s="17">
        <f>B7L809C6+B7L809C7</f>
        <v>13275.977851199628</v>
      </c>
      <c r="T16" s="16" t="s">
        <v>18464</v>
      </c>
      <c r="U16" s="23">
        <f>IF(B7L809C8=0,0,B7L809C7/B7L809C8)</f>
        <v>0.96783831247797347</v>
      </c>
      <c r="V16" s="16" t="s">
        <v>18465</v>
      </c>
      <c r="W16" s="23">
        <f>B7L309C15+B7L309C17+B7L409C17+B7L509C19+B7L509C21+B7L609C19+B7L609C21+B7L709C13</f>
        <v>77.232493715205052</v>
      </c>
      <c r="X16" s="16" t="s">
        <v>18466</v>
      </c>
      <c r="Y16" s="23">
        <f>B7L209C15</f>
        <v>22.096648376301403</v>
      </c>
      <c r="Z16" s="16" t="s">
        <v>18467</v>
      </c>
      <c r="AA16" s="23">
        <f>B7L809C10+B7L809C11</f>
        <v>99.329142091506455</v>
      </c>
      <c r="AB16" s="16" t="s">
        <v>18468</v>
      </c>
      <c r="AC16" s="23">
        <f>IF(B7L809C12=0,0,B7L809C11/B7L809C12)</f>
        <v>0.222458866663169</v>
      </c>
      <c r="AD16" s="16" t="s">
        <v>18469</v>
      </c>
      <c r="AE16" s="23">
        <f>B7L309C19+B7L409C19+B7L509C23+B7L609C23+B7L709C15</f>
        <v>178.95252862362779</v>
      </c>
      <c r="AF16" s="16" t="s">
        <v>18470</v>
      </c>
      <c r="AG16" s="23">
        <f>B7L309C20+B7L409C20+B7L509C24+B7L609C24+B7L709C16</f>
        <v>465.27657442143226</v>
      </c>
      <c r="AH16" s="16" t="s">
        <v>18471</v>
      </c>
      <c r="AI16" s="17">
        <f>B7L209C9</f>
        <v>13856.5</v>
      </c>
      <c r="AJ16" s="16" t="s">
        <v>18472</v>
      </c>
      <c r="AK16" s="17">
        <f>B7L809C15+B7L809C16</f>
        <v>14321.776574421432</v>
      </c>
      <c r="AL16" s="16" t="s">
        <v>18473</v>
      </c>
      <c r="AM16" s="23">
        <f>IF(B7L809C17=0,0,B7L809C16/B7L809C17)</f>
        <v>0.96751264956524929</v>
      </c>
      <c r="AN16" s="16" t="s">
        <v>18474</v>
      </c>
      <c r="AO16" s="23">
        <f>B7L309C25+B7L309C27+B7L409C27+B7L509C31+B7L509C33+B7L609C31+B7L609C33+B7L709C21</f>
        <v>90.366860954632699</v>
      </c>
      <c r="AP16" s="16" t="s">
        <v>18475</v>
      </c>
      <c r="AQ16" s="23">
        <f>B7L209C23</f>
        <v>26.192010492204176</v>
      </c>
      <c r="AR16" s="16" t="s">
        <v>18476</v>
      </c>
      <c r="AS16" s="23">
        <f>B7L809C19+B7L809C20</f>
        <v>116.55887144683687</v>
      </c>
      <c r="AT16" s="16" t="s">
        <v>18477</v>
      </c>
      <c r="AU16" s="23">
        <f>IF(B7L809C21=0,0,B7L809C20/B7L809C21)</f>
        <v>0.22471057043607781</v>
      </c>
      <c r="AV16" s="16" t="s">
        <v>18478</v>
      </c>
      <c r="AW16" s="23">
        <f>B7L309C29+B7L409C29+B7L509C35+B7L609C35+B7L709C23</f>
        <v>208.48033933047989</v>
      </c>
      <c r="AX16" s="16" t="s">
        <v>18479</v>
      </c>
      <c r="AY16" s="23">
        <f>B7L309C30+B7L409C30+B7L509C36+B7L609C36+B7L709C24</f>
        <v>542.04888225924765</v>
      </c>
      <c r="AZ16" s="16" t="s">
        <v>18480</v>
      </c>
      <c r="BA16" s="17">
        <f>B7L209C17</f>
        <v>16208.666666666666</v>
      </c>
      <c r="BB16" s="16" t="s">
        <v>18481</v>
      </c>
      <c r="BC16" s="17">
        <f>B7L809C24+B7L809C25</f>
        <v>16750.715548925913</v>
      </c>
      <c r="BD16" s="16" t="s">
        <v>18482</v>
      </c>
      <c r="BE16" s="23">
        <f>IF(B7L809C26=0,0,B7L809C25/B7L809C26)</f>
        <v>0.96764025508784879</v>
      </c>
      <c r="BF16" s="16" t="s">
        <v>18483</v>
      </c>
      <c r="BG16" s="23">
        <f>B7L309C35+B7L309C37+B7L409C37+B7L509C43+B7L509C45+B7L609C43+B7L609C45+B7L709C29</f>
        <v>104.35654750178279</v>
      </c>
      <c r="BH16" s="16" t="s">
        <v>18484</v>
      </c>
      <c r="BI16" s="23">
        <f>B7L209C31</f>
        <v>30.253803811554747</v>
      </c>
      <c r="BJ16" s="16" t="s">
        <v>18485</v>
      </c>
      <c r="BK16" s="23">
        <f>B7L809C28+B7L809C29</f>
        <v>134.61035131333753</v>
      </c>
      <c r="BL16" s="16" t="s">
        <v>18486</v>
      </c>
      <c r="BM16" s="23">
        <f>IF(B7L809C30=0,0,B7L809C29/B7L809C30)</f>
        <v>0.22475094609278479</v>
      </c>
      <c r="BN16" s="16" t="s">
        <v>18487</v>
      </c>
      <c r="BO16" s="23">
        <f>B7L309C39+B7L409C39+B7L509C47+B7L609C47+B7L709C31</f>
        <v>239.27385160980538</v>
      </c>
      <c r="BP16" s="16" t="s">
        <v>18488</v>
      </c>
      <c r="BQ16" s="23">
        <f>B7L309C40+B7L409C40+B7L509C48+B7L609C48+B7L709C32</f>
        <v>622.11201418549399</v>
      </c>
      <c r="BR16" s="16" t="s">
        <v>18489</v>
      </c>
      <c r="BS16" s="17">
        <f>B7L209C25</f>
        <v>18596</v>
      </c>
      <c r="BT16" s="16" t="s">
        <v>18490</v>
      </c>
      <c r="BU16" s="17">
        <f>B7L809C33+B7L809C34</f>
        <v>19218.112014185495</v>
      </c>
      <c r="BV16" s="16" t="s">
        <v>18491</v>
      </c>
      <c r="BW16" s="23">
        <f>IF(B7L809C35=0,0,B7L809C34/B7L809C35)</f>
        <v>0.96762886938496895</v>
      </c>
      <c r="BX16" s="16" t="s">
        <v>18492</v>
      </c>
      <c r="BY16" s="23">
        <f>B7L309C45+B7L309C47+B7L409C47+B7L509C55+B7L509C57+B7L609C55+B7L609C57+B7L709C37</f>
        <v>110.10248440570044</v>
      </c>
      <c r="BZ16" s="16" t="s">
        <v>18493</v>
      </c>
      <c r="CA16" s="23">
        <f>B7L209C39</f>
        <v>30.232294715926614</v>
      </c>
      <c r="CB16" s="16" t="s">
        <v>18494</v>
      </c>
      <c r="CC16" s="23">
        <f>B7L809C37+B7L809C38</f>
        <v>140.33477912162704</v>
      </c>
      <c r="CD16" s="16" t="s">
        <v>18495</v>
      </c>
      <c r="CE16" s="23">
        <f>IF(B7L809C39=0,0,B7L809C38/B7L809C39)</f>
        <v>0.21542980938263726</v>
      </c>
      <c r="CF16" s="16" t="s">
        <v>18496</v>
      </c>
      <c r="CG16" s="23">
        <f>B7L309C49+B7L409C49+B7L509C59+B7L609C59+B7L709C39</f>
        <v>251.24453223135242</v>
      </c>
      <c r="CH16" s="16" t="s">
        <v>18497</v>
      </c>
      <c r="CI16" s="23">
        <f>B7L309C50+B7L409C50+B7L509C60+B7L609C60+B7L709C40</f>
        <v>653.23578380151628</v>
      </c>
      <c r="CJ16" s="16" t="s">
        <v>18498</v>
      </c>
      <c r="CK16" s="17">
        <f>B7L209C33</f>
        <v>19495.599999999999</v>
      </c>
      <c r="CL16" s="16" t="s">
        <v>18499</v>
      </c>
      <c r="CM16" s="17">
        <f>B7L809C42+B7L809C43</f>
        <v>20148.835783801514</v>
      </c>
      <c r="CN16" s="16" t="s">
        <v>18500</v>
      </c>
      <c r="CO16" s="23">
        <f>IF(B7L809C44=0,0,B7L809C43/B7L809C44)</f>
        <v>0.96757947750377327</v>
      </c>
    </row>
    <row r="17" spans="1:93" x14ac:dyDescent="0.3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16.791961377196465</v>
      </c>
      <c r="F17" s="16" t="s">
        <v>18502</v>
      </c>
      <c r="G17" s="23">
        <f>B7L210C7</f>
        <v>5.2205168997857507</v>
      </c>
      <c r="H17" s="16" t="s">
        <v>18503</v>
      </c>
      <c r="I17" s="23">
        <f>B7L810C1+B7L810C2</f>
        <v>22.012478276982215</v>
      </c>
      <c r="J17" s="16" t="s">
        <v>18504</v>
      </c>
      <c r="K17" s="23">
        <f>IF(B7L810C3=0,0,B7L810C2/B7L810C3)</f>
        <v>0.23716170592407526</v>
      </c>
      <c r="L17" s="16" t="s">
        <v>18505</v>
      </c>
      <c r="M17" s="23">
        <f>B7L310C9+B7L410C9+B7L510C11+B7L610C11+B7L710C7</f>
        <v>37.602499494580563</v>
      </c>
      <c r="N17" s="16" t="s">
        <v>18506</v>
      </c>
      <c r="O17" s="23">
        <f>B7L310C10+B7L410C10+B7L510C12+B7L610C12+B7L710C8</f>
        <v>97.766498685909454</v>
      </c>
      <c r="P17" s="16" t="s">
        <v>18507</v>
      </c>
      <c r="Q17" s="17">
        <f>B7L210C1</f>
        <v>3354</v>
      </c>
      <c r="R17" s="16" t="s">
        <v>18508</v>
      </c>
      <c r="S17" s="17">
        <f>B7L810C6+B7L810C7</f>
        <v>3451.7664986859095</v>
      </c>
      <c r="T17" s="16" t="s">
        <v>18509</v>
      </c>
      <c r="U17" s="23">
        <f>IF(B7L810C8=0,0,B7L810C7/B7L810C8)</f>
        <v>0.97167638693893998</v>
      </c>
      <c r="V17" s="16" t="s">
        <v>18510</v>
      </c>
      <c r="W17" s="23">
        <f>B7L310C15+B7L310C17+B7L410C17+B7L510C19+B7L510C21+B7L610C19+B7L610C21+B7L710C13</f>
        <v>16.739095544807132</v>
      </c>
      <c r="X17" s="16" t="s">
        <v>18511</v>
      </c>
      <c r="Y17" s="23">
        <f>B7L210C15</f>
        <v>5.5279494530688709</v>
      </c>
      <c r="Z17" s="16" t="s">
        <v>18512</v>
      </c>
      <c r="AA17" s="23">
        <f>B7L810C10+B7L810C11</f>
        <v>22.267044997876003</v>
      </c>
      <c r="AB17" s="16" t="s">
        <v>18513</v>
      </c>
      <c r="AC17" s="23">
        <f>IF(B7L810C12=0,0,B7L810C11/B7L810C12)</f>
        <v>0.24825698486692635</v>
      </c>
      <c r="AD17" s="16" t="s">
        <v>18514</v>
      </c>
      <c r="AE17" s="23">
        <f>B7L310C19+B7L410C19+B7L510C23+B7L610C23+B7L710C15</f>
        <v>37.61824254643922</v>
      </c>
      <c r="AF17" s="16" t="s">
        <v>18515</v>
      </c>
      <c r="AG17" s="23">
        <f>B7L310C20+B7L410C20+B7L510C24+B7L610C24+B7L710C16</f>
        <v>97.807430620741997</v>
      </c>
      <c r="AH17" s="16" t="s">
        <v>18516</v>
      </c>
      <c r="AI17" s="17">
        <f>B7L210C9</f>
        <v>3466.5</v>
      </c>
      <c r="AJ17" s="16" t="s">
        <v>18517</v>
      </c>
      <c r="AK17" s="17">
        <f>B7L810C15+B7L810C16</f>
        <v>3564.3074306207418</v>
      </c>
      <c r="AL17" s="16" t="s">
        <v>18518</v>
      </c>
      <c r="AM17" s="23">
        <f>IF(B7L810C17=0,0,B7L810C16/B7L810C17)</f>
        <v>0.97255920469135626</v>
      </c>
      <c r="AN17" s="16" t="s">
        <v>18519</v>
      </c>
      <c r="AO17" s="23">
        <f>B7L310C25+B7L310C27+B7L410C27+B7L510C31+B7L510C33+B7L610C31+B7L610C33+B7L710C21</f>
        <v>19.512577537984548</v>
      </c>
      <c r="AP17" s="16" t="s">
        <v>18520</v>
      </c>
      <c r="AQ17" s="23">
        <f>B7L210C23</f>
        <v>6.3651336319330554</v>
      </c>
      <c r="AR17" s="16" t="s">
        <v>18521</v>
      </c>
      <c r="AS17" s="23">
        <f>B7L810C19+B7L810C20</f>
        <v>25.877711169917603</v>
      </c>
      <c r="AT17" s="16" t="s">
        <v>18522</v>
      </c>
      <c r="AU17" s="23">
        <f>IF(B7L810C21=0,0,B7L810C20/B7L810C21)</f>
        <v>0.245969730094693</v>
      </c>
      <c r="AV17" s="16" t="s">
        <v>18523</v>
      </c>
      <c r="AW17" s="23">
        <f>B7L310C29+B7L410C29+B7L510C35+B7L610C35+B7L710C23</f>
        <v>44.179020585581682</v>
      </c>
      <c r="AX17" s="16" t="s">
        <v>18524</v>
      </c>
      <c r="AY17" s="23">
        <f>B7L310C30+B7L410C30+B7L510C36+B7L610C36+B7L710C24</f>
        <v>114.86545352251238</v>
      </c>
      <c r="AZ17" s="16" t="s">
        <v>18525</v>
      </c>
      <c r="BA17" s="17">
        <f>B7L210C17</f>
        <v>3939</v>
      </c>
      <c r="BB17" s="16" t="s">
        <v>18526</v>
      </c>
      <c r="BC17" s="17">
        <f>B7L810C24+B7L810C25</f>
        <v>4053.8654535225123</v>
      </c>
      <c r="BD17" s="16" t="s">
        <v>18527</v>
      </c>
      <c r="BE17" s="23">
        <f>IF(B7L810C26=0,0,B7L810C25/B7L810C26)</f>
        <v>0.97166520328820916</v>
      </c>
      <c r="BF17" s="16" t="s">
        <v>18528</v>
      </c>
      <c r="BG17" s="23">
        <f>B7L310C35+B7L310C37+B7L410C37+B7L510C43+B7L510C45+B7L610C43+B7L610C45+B7L710C29</f>
        <v>21.891148975158846</v>
      </c>
      <c r="BH17" s="16" t="s">
        <v>18529</v>
      </c>
      <c r="BI17" s="23">
        <f>B7L210C31</f>
        <v>7.1664877280005745</v>
      </c>
      <c r="BJ17" s="16" t="s">
        <v>18530</v>
      </c>
      <c r="BK17" s="23">
        <f>B7L810C28+B7L810C29</f>
        <v>29.057636703159421</v>
      </c>
      <c r="BL17" s="16" t="s">
        <v>18531</v>
      </c>
      <c r="BM17" s="23">
        <f>IF(B7L810C30=0,0,B7L810C29/B7L810C30)</f>
        <v>0.24663009594380972</v>
      </c>
      <c r="BN17" s="16" t="s">
        <v>18532</v>
      </c>
      <c r="BO17" s="23">
        <f>B7L310C39+B7L410C39+B7L510C47+B7L610C47+B7L710C31</f>
        <v>49.692479498373658</v>
      </c>
      <c r="BP17" s="16" t="s">
        <v>18533</v>
      </c>
      <c r="BQ17" s="23">
        <f>B7L310C40+B7L410C40+B7L510C48+B7L610C48+B7L710C32</f>
        <v>129.20044669577152</v>
      </c>
      <c r="BR17" s="16" t="s">
        <v>18534</v>
      </c>
      <c r="BS17" s="17">
        <f>B7L210C25</f>
        <v>4405</v>
      </c>
      <c r="BT17" s="16" t="s">
        <v>18535</v>
      </c>
      <c r="BU17" s="17">
        <f>B7L810C33+B7L810C34</f>
        <v>4534.2004466957715</v>
      </c>
      <c r="BV17" s="16" t="s">
        <v>18536</v>
      </c>
      <c r="BW17" s="23">
        <f>IF(B7L810C35=0,0,B7L810C34/B7L810C35)</f>
        <v>0.97150535177818964</v>
      </c>
      <c r="BX17" s="16" t="s">
        <v>18537</v>
      </c>
      <c r="BY17" s="23">
        <f>B7L310C45+B7L310C47+B7L410C47+B7L510C55+B7L510C57+B7L610C55+B7L610C57+B7L710C37</f>
        <v>23.764216005975808</v>
      </c>
      <c r="BZ17" s="16" t="s">
        <v>18538</v>
      </c>
      <c r="CA17" s="23">
        <f>B7L210C39</f>
        <v>7.319727400958004</v>
      </c>
      <c r="CB17" s="16" t="s">
        <v>18539</v>
      </c>
      <c r="CC17" s="23">
        <f>B7L810C37+B7L810C38</f>
        <v>31.083943406933813</v>
      </c>
      <c r="CD17" s="16" t="s">
        <v>18540</v>
      </c>
      <c r="CE17" s="23">
        <f>IF(B7L810C39=0,0,B7L810C38/B7L810C39)</f>
        <v>0.2354825867854724</v>
      </c>
      <c r="CF17" s="16" t="s">
        <v>18541</v>
      </c>
      <c r="CG17" s="23">
        <f>B7L310C49+B7L410C49+B7L510C59+B7L610C59+B7L710C39</f>
        <v>54.045577588866934</v>
      </c>
      <c r="CH17" s="16" t="s">
        <v>18542</v>
      </c>
      <c r="CI17" s="23">
        <f>B7L310C50+B7L410C50+B7L510C60+B7L610C60+B7L710C40</f>
        <v>140.51850173105404</v>
      </c>
      <c r="CJ17" s="16" t="s">
        <v>18543</v>
      </c>
      <c r="CK17" s="17">
        <f>B7L210C33</f>
        <v>4720.2000000000007</v>
      </c>
      <c r="CL17" s="16" t="s">
        <v>18544</v>
      </c>
      <c r="CM17" s="17">
        <f>B7L810C42+B7L810C43</f>
        <v>4860.7185017310549</v>
      </c>
      <c r="CN17" s="16" t="s">
        <v>18545</v>
      </c>
      <c r="CO17" s="23">
        <f>IF(B7L810C44=0,0,B7L810C43/B7L810C44)</f>
        <v>0.97109100194117159</v>
      </c>
    </row>
    <row r="18" spans="1:93" x14ac:dyDescent="0.3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1163.273676116306</v>
      </c>
      <c r="F18" s="16" t="s">
        <v>18547</v>
      </c>
      <c r="G18" s="23">
        <f>B7L211C7</f>
        <v>164.85097357579266</v>
      </c>
      <c r="H18" s="16" t="s">
        <v>18548</v>
      </c>
      <c r="I18" s="17">
        <f>B7L811C1+B7L811C2</f>
        <v>1328.1246496920987</v>
      </c>
      <c r="J18" s="16" t="s">
        <v>18549</v>
      </c>
      <c r="K18" s="23">
        <f>IF(B7L811C3=0,0,B7L811C2/B7L811C3)</f>
        <v>0.1241231187253473</v>
      </c>
      <c r="L18" s="16" t="s">
        <v>18550</v>
      </c>
      <c r="M18" s="17">
        <f>B7L311C9+B7L411C9+B7L511C11+B7L611C11+B7L711C7</f>
        <v>1789.6987357796825</v>
      </c>
      <c r="N18" s="16" t="s">
        <v>18551</v>
      </c>
      <c r="O18" s="17">
        <f>B7L311C10+B7L411C10+B7L511C12+B7L611C12+B7L711C8</f>
        <v>4653.2167130271737</v>
      </c>
      <c r="P18" s="16" t="s">
        <v>18552</v>
      </c>
      <c r="Q18" s="17">
        <f>B7L211C1</f>
        <v>105911</v>
      </c>
      <c r="R18" s="16" t="s">
        <v>18553</v>
      </c>
      <c r="S18" s="17">
        <f>B7L811C6+B7L811C7</f>
        <v>110564.21671302717</v>
      </c>
      <c r="T18" s="16" t="s">
        <v>18554</v>
      </c>
      <c r="U18" s="23">
        <f>IF(B7L811C8=0,0,B7L811C7/B7L811C8)</f>
        <v>0.95791389971038521</v>
      </c>
      <c r="V18" s="16" t="s">
        <v>18555</v>
      </c>
      <c r="W18" s="17">
        <f>B7L311C15+B7L311C17+B7L411C17+B7L511C19+B7L511C21+B7L611C19+B7L611C21+B7L711C13</f>
        <v>1176.4323348820749</v>
      </c>
      <c r="X18" s="16" t="s">
        <v>18556</v>
      </c>
      <c r="Y18" s="23">
        <f>B7L211C15</f>
        <v>182.02844661594665</v>
      </c>
      <c r="Z18" s="16" t="s">
        <v>18557</v>
      </c>
      <c r="AA18" s="17">
        <f>B7L811C10+B7L811C11</f>
        <v>1358.4607814980216</v>
      </c>
      <c r="AB18" s="16" t="s">
        <v>18558</v>
      </c>
      <c r="AC18" s="23">
        <f>IF(B7L811C12=0,0,B7L811C11/B7L811C12)</f>
        <v>0.13399609992068937</v>
      </c>
      <c r="AD18" s="16" t="s">
        <v>18559</v>
      </c>
      <c r="AE18" s="17">
        <f>B7L311C19+B7L411C19+B7L511C23+B7L611C23+B7L711C15</f>
        <v>1821.2873809714138</v>
      </c>
      <c r="AF18" s="16" t="s">
        <v>18560</v>
      </c>
      <c r="AG18" s="17">
        <f>B7L311C20+B7L411C20+B7L511C24+B7L611C24+B7L711C16</f>
        <v>4735.3471905256756</v>
      </c>
      <c r="AH18" s="16" t="s">
        <v>18561</v>
      </c>
      <c r="AI18" s="17">
        <f>B7L211C9</f>
        <v>114147.5</v>
      </c>
      <c r="AJ18" s="16" t="s">
        <v>18562</v>
      </c>
      <c r="AK18" s="17">
        <f>B7L811C15+B7L811C16</f>
        <v>118882.84719052567</v>
      </c>
      <c r="AL18" s="16" t="s">
        <v>18563</v>
      </c>
      <c r="AM18" s="23">
        <f>IF(B7L811C17=0,0,B7L811C16/B7L811C17)</f>
        <v>0.96016795271620092</v>
      </c>
      <c r="AN18" s="16" t="s">
        <v>18564</v>
      </c>
      <c r="AO18" s="17">
        <f>B7L311C25+B7L311C27+B7L411C27+B7L511C31+B7L511C33+B7L611C31+B7L611C33+B7L711C21</f>
        <v>1197.1430971714876</v>
      </c>
      <c r="AP18" s="16" t="s">
        <v>18565</v>
      </c>
      <c r="AQ18" s="23">
        <f>B7L211C23</f>
        <v>190.49185404082164</v>
      </c>
      <c r="AR18" s="16" t="s">
        <v>18566</v>
      </c>
      <c r="AS18" s="17">
        <f>B7L811C19+B7L811C20</f>
        <v>1387.6349512123093</v>
      </c>
      <c r="AT18" s="16" t="s">
        <v>18567</v>
      </c>
      <c r="AU18" s="23">
        <f>IF(B7L811C21=0,0,B7L811C20/B7L811C21)</f>
        <v>0.13727807437712503</v>
      </c>
      <c r="AV18" s="16" t="s">
        <v>18568</v>
      </c>
      <c r="AW18" s="17">
        <f>B7L311C29+B7L411C29+B7L511C35+B7L611C35+B7L711C23</f>
        <v>1858.4911727831823</v>
      </c>
      <c r="AX18" s="16" t="s">
        <v>18569</v>
      </c>
      <c r="AY18" s="17">
        <f>B7L311C30+B7L411C30+B7L511C36+B7L611C36+B7L711C24</f>
        <v>4832.0770492362744</v>
      </c>
      <c r="AZ18" s="16" t="s">
        <v>18570</v>
      </c>
      <c r="BA18" s="17">
        <f>B7L211C17</f>
        <v>117884</v>
      </c>
      <c r="BB18" s="16" t="s">
        <v>18571</v>
      </c>
      <c r="BC18" s="17">
        <f>B7L811C24+B7L811C25</f>
        <v>122716.07704923628</v>
      </c>
      <c r="BD18" s="16" t="s">
        <v>18572</v>
      </c>
      <c r="BE18" s="23">
        <f>IF(B7L811C26=0,0,B7L811C25/B7L811C26)</f>
        <v>0.96062392829508758</v>
      </c>
      <c r="BF18" s="16" t="s">
        <v>18573</v>
      </c>
      <c r="BG18" s="17">
        <f>B7L311C35+B7L311C37+B7L411C37+B7L511C43+B7L511C45+B7L611C43+B7L611C45+B7L711C29</f>
        <v>1242.9763884271094</v>
      </c>
      <c r="BH18" s="16" t="s">
        <v>18574</v>
      </c>
      <c r="BI18" s="23">
        <f>B7L211C31</f>
        <v>201.38481275066673</v>
      </c>
      <c r="BJ18" s="16" t="s">
        <v>18575</v>
      </c>
      <c r="BK18" s="17">
        <f>B7L811C28+B7L811C29</f>
        <v>1444.3612011777761</v>
      </c>
      <c r="BL18" s="16" t="s">
        <v>18576</v>
      </c>
      <c r="BM18" s="23">
        <f>IF(B7L811C30=0,0,B7L811C29/B7L811C30)</f>
        <v>0.13942829022716161</v>
      </c>
      <c r="BN18" s="16" t="s">
        <v>18577</v>
      </c>
      <c r="BO18" s="17">
        <f>B7L311C39+B7L411C39+B7L511C47+B7L611C47+B7L711C31</f>
        <v>1934.5600656141023</v>
      </c>
      <c r="BP18" s="16" t="s">
        <v>18578</v>
      </c>
      <c r="BQ18" s="17">
        <f>B7L311C40+B7L411C40+B7L511C48+B7L611C48+B7L711C32</f>
        <v>5029.8561705966658</v>
      </c>
      <c r="BR18" s="16" t="s">
        <v>18579</v>
      </c>
      <c r="BS18" s="17">
        <f>B7L211C25</f>
        <v>123784.5</v>
      </c>
      <c r="BT18" s="16" t="s">
        <v>18580</v>
      </c>
      <c r="BU18" s="17">
        <f>B7L811C33+B7L811C34</f>
        <v>128814.35617059667</v>
      </c>
      <c r="BV18" s="16" t="s">
        <v>18581</v>
      </c>
      <c r="BW18" s="23">
        <f>IF(B7L811C35=0,0,B7L811C34/B7L811C35)</f>
        <v>0.96095267390899097</v>
      </c>
      <c r="BX18" s="16" t="s">
        <v>18582</v>
      </c>
      <c r="BY18" s="17">
        <f>B7L311C45+B7L311C47+B7L411C47+B7L511C55+B7L511C57+B7L611C55+B7L611C57+B7L711C37</f>
        <v>1304.1751664769713</v>
      </c>
      <c r="BZ18" s="16" t="s">
        <v>18583</v>
      </c>
      <c r="CA18" s="23">
        <f>B7L211C39</f>
        <v>198.71938720152625</v>
      </c>
      <c r="CB18" s="16" t="s">
        <v>18584</v>
      </c>
      <c r="CC18" s="17">
        <f>B7L811C37+B7L811C38</f>
        <v>1502.8945536784975</v>
      </c>
      <c r="CD18" s="16" t="s">
        <v>18585</v>
      </c>
      <c r="CE18" s="23">
        <f>IF(B7L811C39=0,0,B7L811C38/B7L811C39)</f>
        <v>0.13222443764610031</v>
      </c>
      <c r="CF18" s="16" t="s">
        <v>18586</v>
      </c>
      <c r="CG18" s="17">
        <f>B7L311C49+B7L411C49+B7L511C59+B7L611C59+B7L711C39</f>
        <v>2030.0298957833431</v>
      </c>
      <c r="CH18" s="16" t="s">
        <v>18587</v>
      </c>
      <c r="CI18" s="17">
        <f>B7L311C50+B7L411C50+B7L511C60+B7L611C60+B7L711C40</f>
        <v>5278.0777290366914</v>
      </c>
      <c r="CJ18" s="16" t="s">
        <v>18588</v>
      </c>
      <c r="CK18" s="17">
        <f>B7L211C33</f>
        <v>128146.2</v>
      </c>
      <c r="CL18" s="16" t="s">
        <v>18589</v>
      </c>
      <c r="CM18" s="17">
        <f>B7L811C42+B7L811C43</f>
        <v>133424.27772903669</v>
      </c>
      <c r="CN18" s="16" t="s">
        <v>18590</v>
      </c>
      <c r="CO18" s="23">
        <f>IF(B7L811C44=0,0,B7L811C43/B7L811C44)</f>
        <v>0.96044139928000494</v>
      </c>
    </row>
    <row r="19" spans="1:93" x14ac:dyDescent="0.3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397.03420947087892</v>
      </c>
      <c r="F19" s="16" t="s">
        <v>18592</v>
      </c>
      <c r="G19" s="23">
        <f>B7L212C7</f>
        <v>78.637732501781656</v>
      </c>
      <c r="H19" s="16" t="s">
        <v>18593</v>
      </c>
      <c r="I19" s="23">
        <f>B7L812C1+B7L812C2</f>
        <v>475.67194197266059</v>
      </c>
      <c r="J19" s="16" t="s">
        <v>18594</v>
      </c>
      <c r="K19" s="23">
        <f>IF(B7L812C3=0,0,B7L812C2/B7L812C3)</f>
        <v>0.16531925800723682</v>
      </c>
      <c r="L19" s="16" t="s">
        <v>18595</v>
      </c>
      <c r="M19" s="23">
        <f>B7L312C9+B7L412C9+B7L512C11+B7L612C11+B7L712C7</f>
        <v>801.63817116983375</v>
      </c>
      <c r="N19" s="16" t="s">
        <v>18596</v>
      </c>
      <c r="O19" s="17">
        <f>B7L312C10+B7L412C10+B7L512C12+B7L612C12+B7L712C8</f>
        <v>2084.2592450415677</v>
      </c>
      <c r="P19" s="16" t="s">
        <v>18597</v>
      </c>
      <c r="Q19" s="17">
        <f>B7L212C1</f>
        <v>50522</v>
      </c>
      <c r="R19" s="16" t="s">
        <v>18598</v>
      </c>
      <c r="S19" s="17">
        <f>B7L812C6+B7L812C7</f>
        <v>52606.259245041569</v>
      </c>
      <c r="T19" s="16" t="s">
        <v>18599</v>
      </c>
      <c r="U19" s="23">
        <f>IF(B7L812C8=0,0,B7L812C7/B7L812C8)</f>
        <v>0.96038001418551688</v>
      </c>
      <c r="V19" s="16" t="s">
        <v>18600</v>
      </c>
      <c r="W19" s="23">
        <f>B7L312C15+B7L312C17+B7L412C17+B7L512C19+B7L512C21+B7L612C19+B7L612C21+B7L712C13</f>
        <v>420.83376504830051</v>
      </c>
      <c r="X19" s="16" t="s">
        <v>18601</v>
      </c>
      <c r="Y19" s="23">
        <f>B7L212C15</f>
        <v>84.474052330215144</v>
      </c>
      <c r="Z19" s="16" t="s">
        <v>18602</v>
      </c>
      <c r="AA19" s="23">
        <f>B7L812C10+B7L812C11</f>
        <v>505.30781737851567</v>
      </c>
      <c r="AB19" s="16" t="s">
        <v>18603</v>
      </c>
      <c r="AC19" s="23">
        <f>IF(B7L812C12=0,0,B7L812C11/B7L812C12)</f>
        <v>0.16717345234921899</v>
      </c>
      <c r="AD19" s="16" t="s">
        <v>18604</v>
      </c>
      <c r="AE19" s="23">
        <f>B7L312C19+B7L412C19+B7L512C23+B7L612C23+B7L712C15</f>
        <v>844.87090922565289</v>
      </c>
      <c r="AF19" s="16" t="s">
        <v>18605</v>
      </c>
      <c r="AG19" s="17">
        <f>B7L312C20+B7L412C20+B7L512C24+B7L612C24+B7L712C16</f>
        <v>2196.6643639866975</v>
      </c>
      <c r="AH19" s="16" t="s">
        <v>18606</v>
      </c>
      <c r="AI19" s="17">
        <f>B7L212C9</f>
        <v>52972.5</v>
      </c>
      <c r="AJ19" s="16" t="s">
        <v>18607</v>
      </c>
      <c r="AK19" s="17">
        <f>B7L812C15+B7L812C16</f>
        <v>55169.164363986696</v>
      </c>
      <c r="AL19" s="16" t="s">
        <v>18608</v>
      </c>
      <c r="AM19" s="23">
        <f>IF(B7L812C17=0,0,B7L812C16/B7L812C17)</f>
        <v>0.96018311335125761</v>
      </c>
      <c r="AN19" s="16" t="s">
        <v>18609</v>
      </c>
      <c r="AO19" s="23">
        <f>B7L312C25+B7L312C27+B7L412C27+B7L512C31+B7L512C33+B7L612C31+B7L612C33+B7L712C21</f>
        <v>477.19317404066436</v>
      </c>
      <c r="AP19" s="16" t="s">
        <v>18610</v>
      </c>
      <c r="AQ19" s="23">
        <f>B7L212C23</f>
        <v>98.500941198101543</v>
      </c>
      <c r="AR19" s="16" t="s">
        <v>18611</v>
      </c>
      <c r="AS19" s="23">
        <f>B7L812C19+B7L812C20</f>
        <v>575.6941152387659</v>
      </c>
      <c r="AT19" s="16" t="s">
        <v>18612</v>
      </c>
      <c r="AU19" s="23">
        <f>IF(B7L812C21=0,0,B7L812C20/B7L812C21)</f>
        <v>0.17109944081545603</v>
      </c>
      <c r="AV19" s="16" t="s">
        <v>18613</v>
      </c>
      <c r="AW19" s="23">
        <f>B7L312C29+B7L412C29+B7L512C35+B7L612C35+B7L712C23</f>
        <v>956.14396899032079</v>
      </c>
      <c r="AX19" s="16" t="s">
        <v>18614</v>
      </c>
      <c r="AY19" s="17">
        <f>B7L312C30+B7L412C30+B7L512C36+B7L612C36+B7L712C24</f>
        <v>2485.9743193748341</v>
      </c>
      <c r="AZ19" s="16" t="s">
        <v>18615</v>
      </c>
      <c r="BA19" s="17">
        <f>B7L212C17</f>
        <v>60956.333333333328</v>
      </c>
      <c r="BB19" s="16" t="s">
        <v>18616</v>
      </c>
      <c r="BC19" s="17">
        <f>B7L812C24+B7L812C25</f>
        <v>63442.307652708165</v>
      </c>
      <c r="BD19" s="16" t="s">
        <v>18617</v>
      </c>
      <c r="BE19" s="23">
        <f>IF(B7L812C26=0,0,B7L812C25/B7L812C26)</f>
        <v>0.96081519712392249</v>
      </c>
      <c r="BF19" s="16" t="s">
        <v>18618</v>
      </c>
      <c r="BG19" s="23">
        <f>B7L312C35+B7L312C37+B7L412C37+B7L512C43+B7L512C45+B7L612C43+B7L612C45+B7L712C29</f>
        <v>502.46529639858522</v>
      </c>
      <c r="BH19" s="16" t="s">
        <v>18619</v>
      </c>
      <c r="BI19" s="23">
        <f>B7L212C31</f>
        <v>104.90485321976594</v>
      </c>
      <c r="BJ19" s="16" t="s">
        <v>18620</v>
      </c>
      <c r="BK19" s="23">
        <f>B7L812C28+B7L812C29</f>
        <v>607.37014961835121</v>
      </c>
      <c r="BL19" s="16" t="s">
        <v>18621</v>
      </c>
      <c r="BM19" s="23">
        <f>IF(B7L812C30=0,0,B7L812C29/B7L812C30)</f>
        <v>0.17271980403660642</v>
      </c>
      <c r="BN19" s="16" t="s">
        <v>18622</v>
      </c>
      <c r="BO19" s="17">
        <f>B7L312C39+B7L412C39+B7L512C47+B7L612C47+B7L712C31</f>
        <v>1006.1015542272186</v>
      </c>
      <c r="BP19" s="16" t="s">
        <v>18623</v>
      </c>
      <c r="BQ19" s="17">
        <f>B7L312C40+B7L412C40+B7L512C48+B7L612C48+B7L712C32</f>
        <v>2615.8640409907684</v>
      </c>
      <c r="BR19" s="16" t="s">
        <v>18624</v>
      </c>
      <c r="BS19" s="17">
        <f>B7L212C25</f>
        <v>64481.5</v>
      </c>
      <c r="BT19" s="16" t="s">
        <v>18625</v>
      </c>
      <c r="BU19" s="17">
        <f>B7L812C33+B7L812C34</f>
        <v>67097.364040990768</v>
      </c>
      <c r="BV19" s="16" t="s">
        <v>18626</v>
      </c>
      <c r="BW19" s="23">
        <f>IF(B7L812C35=0,0,B7L812C34/B7L812C35)</f>
        <v>0.96101390750026039</v>
      </c>
      <c r="BX19" s="16" t="s">
        <v>18627</v>
      </c>
      <c r="BY19" s="23">
        <f>B7L312C45+B7L312C47+B7L412C47+B7L512C55+B7L512C57+B7L612C55+B7L612C57+B7L712C37</f>
        <v>495.62134446991809</v>
      </c>
      <c r="BZ19" s="16" t="s">
        <v>18628</v>
      </c>
      <c r="CA19" s="23">
        <f>B7L212C39</f>
        <v>98.909828569828449</v>
      </c>
      <c r="CB19" s="16" t="s">
        <v>18629</v>
      </c>
      <c r="CC19" s="23">
        <f>B7L812C37+B7L812C38</f>
        <v>594.53117303974659</v>
      </c>
      <c r="CD19" s="16" t="s">
        <v>18630</v>
      </c>
      <c r="CE19" s="23">
        <f>IF(B7L812C39=0,0,B7L812C38/B7L812C39)</f>
        <v>0.16636609324304677</v>
      </c>
      <c r="CF19" s="16" t="s">
        <v>18631</v>
      </c>
      <c r="CG19" s="23">
        <f>B7L312C49+B7L412C49+B7L512C59+B7L612C59+B7L712C39</f>
        <v>992.05717974854952</v>
      </c>
      <c r="CH19" s="16" t="s">
        <v>18632</v>
      </c>
      <c r="CI19" s="17">
        <f>B7L312C50+B7L412C50+B7L512C60+B7L612C60+B7L712C40</f>
        <v>2579.3486673462285</v>
      </c>
      <c r="CJ19" s="16" t="s">
        <v>18633</v>
      </c>
      <c r="CK19" s="17">
        <f>B7L212C33</f>
        <v>63783</v>
      </c>
      <c r="CL19" s="16" t="s">
        <v>18634</v>
      </c>
      <c r="CM19" s="17">
        <f>B7L812C42+B7L812C43</f>
        <v>66362.348667346232</v>
      </c>
      <c r="CN19" s="16" t="s">
        <v>18635</v>
      </c>
      <c r="CO19" s="23">
        <f>IF(B7L812C44=0,0,B7L812C43/B7L812C44)</f>
        <v>0.96113234809883386</v>
      </c>
    </row>
    <row r="20" spans="1:93" x14ac:dyDescent="0.3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1.0727615323893804</v>
      </c>
      <c r="F20" s="16" t="s">
        <v>18637</v>
      </c>
      <c r="G20" s="23">
        <f>B7L213C7</f>
        <v>0.3471005571413901</v>
      </c>
      <c r="H20" s="16" t="s">
        <v>18638</v>
      </c>
      <c r="I20" s="23">
        <f>B7L813C1+B7L813C2</f>
        <v>1.4198620895307705</v>
      </c>
      <c r="J20" s="16" t="s">
        <v>18639</v>
      </c>
      <c r="K20" s="23">
        <f>IF(B7L813C3=0,0,B7L813C2/B7L813C3)</f>
        <v>0.24446075411175905</v>
      </c>
      <c r="L20" s="16" t="s">
        <v>18640</v>
      </c>
      <c r="M20" s="23">
        <f>B7L313C9+B7L413C9+B7L513C11+B7L613C11+B7L713C7</f>
        <v>2.460070548141593</v>
      </c>
      <c r="N20" s="16" t="s">
        <v>18641</v>
      </c>
      <c r="O20" s="23">
        <f>B7L313C10+B7L413C10+B7L513C12+B7L613C12+B7L713C8</f>
        <v>6.3961834251681413</v>
      </c>
      <c r="P20" s="16" t="s">
        <v>18642</v>
      </c>
      <c r="Q20" s="17">
        <f>B7L213C1</f>
        <v>223</v>
      </c>
      <c r="R20" s="16" t="s">
        <v>18643</v>
      </c>
      <c r="S20" s="23">
        <f>B7L813C6+B7L813C7</f>
        <v>229.39618342516815</v>
      </c>
      <c r="T20" s="16" t="s">
        <v>18644</v>
      </c>
      <c r="U20" s="23">
        <f>IF(B7L813C8=0,0,B7L813C7/B7L813C8)</f>
        <v>0.97211730670639229</v>
      </c>
      <c r="V20" s="16" t="s">
        <v>18645</v>
      </c>
      <c r="W20" s="23">
        <f>B7L313C15+B7L313C17+B7L413C17+B7L513C19+B7L513C21+B7L613C19+B7L613C21+B7L713C13</f>
        <v>1.2206652007287451</v>
      </c>
      <c r="X20" s="16" t="s">
        <v>18646</v>
      </c>
      <c r="Y20" s="23">
        <f>B7L213C15</f>
        <v>0.38431727050038883</v>
      </c>
      <c r="Z20" s="16" t="s">
        <v>18647</v>
      </c>
      <c r="AA20" s="23">
        <f>B7L813C10+B7L813C11</f>
        <v>1.6049824712291338</v>
      </c>
      <c r="AB20" s="16" t="s">
        <v>18648</v>
      </c>
      <c r="AC20" s="23">
        <f>IF(B7L813C12=0,0,B7L813C11/B7L813C12)</f>
        <v>0.23945262791939995</v>
      </c>
      <c r="AD20" s="16" t="s">
        <v>18649</v>
      </c>
      <c r="AE20" s="23">
        <f>B7L313C19+B7L413C19+B7L513C23+B7L613C23+B7L713C15</f>
        <v>2.8150993440080976</v>
      </c>
      <c r="AF20" s="16" t="s">
        <v>18650</v>
      </c>
      <c r="AG20" s="23">
        <f>B7L313C20+B7L413C20+B7L513C24+B7L613C24+B7L713C16</f>
        <v>7.3192582944210525</v>
      </c>
      <c r="AH20" s="16" t="s">
        <v>18651</v>
      </c>
      <c r="AI20" s="17">
        <f>B7L213C9</f>
        <v>241</v>
      </c>
      <c r="AJ20" s="16" t="s">
        <v>18652</v>
      </c>
      <c r="AK20" s="23">
        <f>B7L813C15+B7L813C16</f>
        <v>248.31925829442105</v>
      </c>
      <c r="AL20" s="16" t="s">
        <v>18653</v>
      </c>
      <c r="AM20" s="23">
        <f>IF(B7L813C17=0,0,B7L813C16/B7L813C17)</f>
        <v>0.97052480607145286</v>
      </c>
      <c r="AN20" s="16" t="s">
        <v>18654</v>
      </c>
      <c r="AO20" s="23">
        <f>B7L313C25+B7L313C27+B7L413C27+B7L513C31+B7L513C33+B7L613C31+B7L613C33+B7L713C21</f>
        <v>1.4377765142057022</v>
      </c>
      <c r="AP20" s="16" t="s">
        <v>18655</v>
      </c>
      <c r="AQ20" s="23">
        <f>B7L213C23</f>
        <v>0.43630009662907465</v>
      </c>
      <c r="AR20" s="16" t="s">
        <v>18656</v>
      </c>
      <c r="AS20" s="23">
        <f>B7L813C19+B7L813C20</f>
        <v>1.8740766108347768</v>
      </c>
      <c r="AT20" s="16" t="s">
        <v>18657</v>
      </c>
      <c r="AU20" s="23">
        <f>IF(B7L813C21=0,0,B7L813C20/B7L813C21)</f>
        <v>0.23280803682552331</v>
      </c>
      <c r="AV20" s="16" t="s">
        <v>18658</v>
      </c>
      <c r="AW20" s="23">
        <f>B7L313C29+B7L413C29+B7L513C35+B7L613C35+B7L713C23</f>
        <v>3.4809185547980284</v>
      </c>
      <c r="AX20" s="16" t="s">
        <v>18659</v>
      </c>
      <c r="AY20" s="23">
        <f>B7L313C30+B7L413C30+B7L513C36+B7L613C36+B7L713C24</f>
        <v>9.0503882424748738</v>
      </c>
      <c r="AZ20" s="16" t="s">
        <v>18660</v>
      </c>
      <c r="BA20" s="17">
        <f>B7L213C17</f>
        <v>270</v>
      </c>
      <c r="BB20" s="16" t="s">
        <v>18661</v>
      </c>
      <c r="BC20" s="23">
        <f>B7L813C24+B7L813C25</f>
        <v>279.05038824247487</v>
      </c>
      <c r="BD20" s="16" t="s">
        <v>18662</v>
      </c>
      <c r="BE20" s="23">
        <f>IF(B7L813C26=0,0,B7L813C25/B7L813C26)</f>
        <v>0.96756718992768176</v>
      </c>
      <c r="BF20" s="16" t="s">
        <v>18663</v>
      </c>
      <c r="BG20" s="23">
        <f>B7L313C35+B7L313C37+B7L413C37+B7L513C43+B7L513C45+B7L613C43+B7L613C45+B7L713C29</f>
        <v>1.4354835564285715</v>
      </c>
      <c r="BH20" s="16" t="s">
        <v>18664</v>
      </c>
      <c r="BI20" s="23">
        <f>B7L213C31</f>
        <v>0.44170293261115906</v>
      </c>
      <c r="BJ20" s="16" t="s">
        <v>18665</v>
      </c>
      <c r="BK20" s="23">
        <f>B7L813C28+B7L813C29</f>
        <v>1.8771864890397305</v>
      </c>
      <c r="BL20" s="16" t="s">
        <v>18666</v>
      </c>
      <c r="BM20" s="23">
        <f>IF(B7L813C30=0,0,B7L813C29/B7L813C30)</f>
        <v>0.23530050700349486</v>
      </c>
      <c r="BN20" s="16" t="s">
        <v>18667</v>
      </c>
      <c r="BO20" s="23">
        <f>B7L313C39+B7L413C39+B7L513C47+B7L613C47+B7L713C31</f>
        <v>3.4485826953571426</v>
      </c>
      <c r="BP20" s="16" t="s">
        <v>18668</v>
      </c>
      <c r="BQ20" s="23">
        <f>B7L313C40+B7L413C40+B7L513C48+B7L613C48+B7L713C32</f>
        <v>8.9663150079285714</v>
      </c>
      <c r="BR20" s="16" t="s">
        <v>18669</v>
      </c>
      <c r="BS20" s="23">
        <f>B7L213C25</f>
        <v>271.5</v>
      </c>
      <c r="BT20" s="16" t="s">
        <v>18670</v>
      </c>
      <c r="BU20" s="23">
        <f>B7L813C33+B7L813C34</f>
        <v>280.46631500792859</v>
      </c>
      <c r="BV20" s="16" t="s">
        <v>18671</v>
      </c>
      <c r="BW20" s="23">
        <f>IF(B7L813C35=0,0,B7L813C34/B7L813C35)</f>
        <v>0.96803068843516871</v>
      </c>
      <c r="BX20" s="16" t="s">
        <v>18672</v>
      </c>
      <c r="BY20" s="23">
        <f>B7L313C45+B7L313C47+B7L413C47+B7L513C55+B7L513C57+B7L613C55+B7L613C57+B7L713C37</f>
        <v>1.3758247520957059</v>
      </c>
      <c r="BZ20" s="16" t="s">
        <v>18673</v>
      </c>
      <c r="CA20" s="23">
        <f>B7L213C39</f>
        <v>0.40970127946551083</v>
      </c>
      <c r="CB20" s="16" t="s">
        <v>18674</v>
      </c>
      <c r="CC20" s="23">
        <f>B7L813C37+B7L813C38</f>
        <v>1.7855260315612167</v>
      </c>
      <c r="CD20" s="16" t="s">
        <v>18675</v>
      </c>
      <c r="CE20" s="23">
        <f>IF(B7L813C39=0,0,B7L813C38/B7L813C39)</f>
        <v>0.229456906381409</v>
      </c>
      <c r="CF20" s="16" t="s">
        <v>18676</v>
      </c>
      <c r="CG20" s="23">
        <f>B7L313C49+B7L413C49+B7L513C59+B7L613C59+B7L713C39</f>
        <v>3.0853403965263819</v>
      </c>
      <c r="CH20" s="16" t="s">
        <v>18677</v>
      </c>
      <c r="CI20" s="23">
        <f>B7L313C50+B7L413C50+B7L513C60+B7L613C60+B7L713C40</f>
        <v>8.0218850309685941</v>
      </c>
      <c r="CJ20" s="16" t="s">
        <v>18678</v>
      </c>
      <c r="CK20" s="23">
        <f>B7L213C33</f>
        <v>264.2</v>
      </c>
      <c r="CL20" s="16" t="s">
        <v>18679</v>
      </c>
      <c r="CM20" s="23">
        <f>B7L813C42+B7L813C43</f>
        <v>272.22188503096856</v>
      </c>
      <c r="CN20" s="16" t="s">
        <v>18680</v>
      </c>
      <c r="CO20" s="23">
        <f>IF(B7L813C44=0,0,B7L813C43/B7L813C44)</f>
        <v>0.97053181440553171</v>
      </c>
    </row>
    <row r="21" spans="1:93" x14ac:dyDescent="0.3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445.30632676460948</v>
      </c>
      <c r="F21" s="16" t="s">
        <v>18682</v>
      </c>
      <c r="G21" s="23">
        <f>B7L214C7</f>
        <v>106.98790984605644</v>
      </c>
      <c r="H21" s="16" t="s">
        <v>18683</v>
      </c>
      <c r="I21" s="23">
        <f>B7L814C1+B7L814C2</f>
        <v>552.29423661066596</v>
      </c>
      <c r="J21" s="16" t="s">
        <v>18684</v>
      </c>
      <c r="K21" s="23">
        <f>IF(B7L814C3=0,0,B7L814C2/B7L814C3)</f>
        <v>0.19371541970566758</v>
      </c>
      <c r="L21" s="16" t="s">
        <v>18685</v>
      </c>
      <c r="M21" s="23">
        <f>B7L314C9+B7L414C9+B7L514C11+B7L614C11+B7L714C7</f>
        <v>992.75449760535207</v>
      </c>
      <c r="N21" s="16" t="s">
        <v>18686</v>
      </c>
      <c r="O21" s="17">
        <f>B7L314C10+B7L414C10+B7L514C12+B7L614C12+B7L714C8</f>
        <v>2581.1616937739154</v>
      </c>
      <c r="P21" s="16" t="s">
        <v>18687</v>
      </c>
      <c r="Q21" s="17">
        <f>B7L214C1</f>
        <v>68736</v>
      </c>
      <c r="R21" s="16" t="s">
        <v>18688</v>
      </c>
      <c r="S21" s="17">
        <f>B7L814C6+B7L814C7</f>
        <v>71317.161693773916</v>
      </c>
      <c r="T21" s="16" t="s">
        <v>18689</v>
      </c>
      <c r="U21" s="23">
        <f>IF(B7L814C8=0,0,B7L814C7/B7L814C8)</f>
        <v>0.96380728519655523</v>
      </c>
      <c r="V21" s="16" t="s">
        <v>18690</v>
      </c>
      <c r="W21" s="23">
        <f>B7L314C15+B7L314C17+B7L414C17+B7L514C19+B7L514C21+B7L614C19+B7L614C21+B7L714C13</f>
        <v>426.77465085675885</v>
      </c>
      <c r="X21" s="16" t="s">
        <v>18691</v>
      </c>
      <c r="Y21" s="23">
        <f>B7L214C15</f>
        <v>106.48857481676231</v>
      </c>
      <c r="Z21" s="16" t="s">
        <v>18692</v>
      </c>
      <c r="AA21" s="23">
        <f>B7L814C10+B7L814C11</f>
        <v>533.26322567352122</v>
      </c>
      <c r="AB21" s="16" t="s">
        <v>18693</v>
      </c>
      <c r="AC21" s="23">
        <f>IF(B7L814C12=0,0,B7L814C11/B7L814C12)</f>
        <v>0.19969232770976339</v>
      </c>
      <c r="AD21" s="16" t="s">
        <v>18694</v>
      </c>
      <c r="AE21" s="23">
        <f>B7L314C19+B7L414C19+B7L514C23+B7L614C23+B7L714C15</f>
        <v>950.81962372217367</v>
      </c>
      <c r="AF21" s="16" t="s">
        <v>18695</v>
      </c>
      <c r="AG21" s="17">
        <f>B7L314C20+B7L414C20+B7L514C24+B7L614C24+B7L714C16</f>
        <v>2472.1310216776519</v>
      </c>
      <c r="AH21" s="16" t="s">
        <v>18696</v>
      </c>
      <c r="AI21" s="17">
        <f>B7L214C9</f>
        <v>66777.5</v>
      </c>
      <c r="AJ21" s="16" t="s">
        <v>18697</v>
      </c>
      <c r="AK21" s="17">
        <f>B7L814C15+B7L814C16</f>
        <v>69249.631021677647</v>
      </c>
      <c r="AL21" s="16" t="s">
        <v>18698</v>
      </c>
      <c r="AM21" s="23">
        <f>IF(B7L814C17=0,0,B7L814C16/B7L814C17)</f>
        <v>0.96430116687692125</v>
      </c>
      <c r="AN21" s="16" t="s">
        <v>18699</v>
      </c>
      <c r="AO21" s="23">
        <f>B7L314C25+B7L314C27+B7L414C27+B7L514C31+B7L514C33+B7L614C31+B7L614C33+B7L714C21</f>
        <v>432.57647282037522</v>
      </c>
      <c r="AP21" s="16" t="s">
        <v>18700</v>
      </c>
      <c r="AQ21" s="23">
        <f>B7L214C23</f>
        <v>109.2673193850422</v>
      </c>
      <c r="AR21" s="16" t="s">
        <v>18701</v>
      </c>
      <c r="AS21" s="23">
        <f>B7L814C19+B7L814C20</f>
        <v>541.84379220541746</v>
      </c>
      <c r="AT21" s="16" t="s">
        <v>18702</v>
      </c>
      <c r="AU21" s="23">
        <f>IF(B7L814C21=0,0,B7L814C20/B7L814C21)</f>
        <v>0.20165833946403885</v>
      </c>
      <c r="AV21" s="16" t="s">
        <v>18703</v>
      </c>
      <c r="AW21" s="23">
        <f>B7L314C29+B7L414C29+B7L514C35+B7L614C35+B7L714C23</f>
        <v>968.88044083206364</v>
      </c>
      <c r="AX21" s="16" t="s">
        <v>18704</v>
      </c>
      <c r="AY21" s="17">
        <f>B7L314C30+B7L414C30+B7L514C36+B7L614C36+B7L714C24</f>
        <v>2519.0891461633655</v>
      </c>
      <c r="AZ21" s="16" t="s">
        <v>18705</v>
      </c>
      <c r="BA21" s="17">
        <f>B7L214C17</f>
        <v>67619</v>
      </c>
      <c r="BB21" s="16" t="s">
        <v>18706</v>
      </c>
      <c r="BC21" s="17">
        <f>B7L814C24+B7L814C25</f>
        <v>70138.089146163373</v>
      </c>
      <c r="BD21" s="16" t="s">
        <v>18707</v>
      </c>
      <c r="BE21" s="23">
        <f>IF(B7L814C26=0,0,B7L814C25/B7L814C26)</f>
        <v>0.96408386403408064</v>
      </c>
      <c r="BF21" s="16" t="s">
        <v>18708</v>
      </c>
      <c r="BG21" s="23">
        <f>B7L314C35+B7L314C37+B7L414C37+B7L514C43+B7L514C45+B7L614C43+B7L614C45+B7L714C29</f>
        <v>427.87544180286397</v>
      </c>
      <c r="BH21" s="16" t="s">
        <v>18709</v>
      </c>
      <c r="BI21" s="23">
        <f>B7L214C31</f>
        <v>108.67437695774036</v>
      </c>
      <c r="BJ21" s="16" t="s">
        <v>18710</v>
      </c>
      <c r="BK21" s="23">
        <f>B7L814C28+B7L814C29</f>
        <v>536.54981876060435</v>
      </c>
      <c r="BL21" s="16" t="s">
        <v>18711</v>
      </c>
      <c r="BM21" s="23">
        <f>IF(B7L814C30=0,0,B7L814C29/B7L814C30)</f>
        <v>0.20254293852669861</v>
      </c>
      <c r="BN21" s="16" t="s">
        <v>18712</v>
      </c>
      <c r="BO21" s="23">
        <f>B7L314C39+B7L414C39+B7L514C47+B7L614C47+B7L714C31</f>
        <v>959.34721953075154</v>
      </c>
      <c r="BP21" s="16" t="s">
        <v>18713</v>
      </c>
      <c r="BQ21" s="17">
        <f>B7L314C40+B7L414C40+B7L514C48+B7L614C48+B7L714C32</f>
        <v>2494.3027707799542</v>
      </c>
      <c r="BR21" s="16" t="s">
        <v>18714</v>
      </c>
      <c r="BS21" s="17">
        <f>B7L214C25</f>
        <v>66798.5</v>
      </c>
      <c r="BT21" s="16" t="s">
        <v>18715</v>
      </c>
      <c r="BU21" s="17">
        <f>B7L814C33+B7L814C34</f>
        <v>69292.802770779948</v>
      </c>
      <c r="BV21" s="16" t="s">
        <v>18716</v>
      </c>
      <c r="BW21" s="23">
        <f>IF(B7L814C35=0,0,B7L814C34/B7L814C35)</f>
        <v>0.96400343656135423</v>
      </c>
      <c r="BX21" s="16" t="s">
        <v>18717</v>
      </c>
      <c r="BY21" s="23">
        <f>B7L314C45+B7L314C47+B7L414C47+B7L514C55+B7L514C57+B7L614C55+B7L614C57+B7L714C37</f>
        <v>423.58176330151059</v>
      </c>
      <c r="BZ21" s="16" t="s">
        <v>18718</v>
      </c>
      <c r="CA21" s="23">
        <f>B7L214C39</f>
        <v>103.53873969475104</v>
      </c>
      <c r="CB21" s="16" t="s">
        <v>18719</v>
      </c>
      <c r="CC21" s="23">
        <f>B7L814C37+B7L814C38</f>
        <v>527.12050299626162</v>
      </c>
      <c r="CD21" s="16" t="s">
        <v>18720</v>
      </c>
      <c r="CE21" s="23">
        <f>IF(B7L814C39=0,0,B7L814C38/B7L814C39)</f>
        <v>0.19642328292338374</v>
      </c>
      <c r="CF21" s="16" t="s">
        <v>18721</v>
      </c>
      <c r="CG21" s="23">
        <f>B7L314C49+B7L414C49+B7L514C59+B7L614C59+B7L714C39</f>
        <v>947.25011063030797</v>
      </c>
      <c r="CH21" s="16" t="s">
        <v>18722</v>
      </c>
      <c r="CI21" s="17">
        <f>B7L314C50+B7L414C50+B7L514C60+B7L614C60+B7L714C40</f>
        <v>2462.8502876388011</v>
      </c>
      <c r="CJ21" s="16" t="s">
        <v>18723</v>
      </c>
      <c r="CK21" s="17">
        <f>B7L214C33</f>
        <v>66768</v>
      </c>
      <c r="CL21" s="16" t="s">
        <v>18724</v>
      </c>
      <c r="CM21" s="17">
        <f>B7L814C42+B7L814C43</f>
        <v>69230.850287638808</v>
      </c>
      <c r="CN21" s="16" t="s">
        <v>18725</v>
      </c>
      <c r="CO21" s="23">
        <f>IF(B7L814C44=0,0,B7L814C43/B7L814C44)</f>
        <v>0.96442553749656101</v>
      </c>
    </row>
    <row r="22" spans="1:93" x14ac:dyDescent="0.3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141.54777710146462</v>
      </c>
      <c r="F22" s="16" t="s">
        <v>18727</v>
      </c>
      <c r="G22" s="23">
        <f>B7L215C7</f>
        <v>9.5802866780504754</v>
      </c>
      <c r="H22" s="16" t="s">
        <v>18728</v>
      </c>
      <c r="I22" s="17">
        <f>B7L815C1+B7L815C2</f>
        <v>151.12806377951509</v>
      </c>
      <c r="J22" s="16" t="s">
        <v>18729</v>
      </c>
      <c r="K22" s="17">
        <f>IF(B7L815C3=0,0,B7L815C2/B7L815C3)</f>
        <v>6.3391844231045144E-2</v>
      </c>
      <c r="L22" s="16" t="s">
        <v>18730</v>
      </c>
      <c r="M22" s="17">
        <f>B7L315C9+B7L415C9+B7L515C11+B7L615C11+B7L715C7</f>
        <v>298.74527625805536</v>
      </c>
      <c r="N22" s="16" t="s">
        <v>18731</v>
      </c>
      <c r="O22" s="17">
        <f>B7L315C10+B7L415C10+B7L515C12+B7L615C12+B7L715C8</f>
        <v>776.73771827094401</v>
      </c>
      <c r="P22" s="16" t="s">
        <v>18732</v>
      </c>
      <c r="Q22" s="17">
        <f>B7L215C1</f>
        <v>6155</v>
      </c>
      <c r="R22" s="16" t="s">
        <v>18733</v>
      </c>
      <c r="S22" s="17">
        <f>B7L815C6+B7L815C7</f>
        <v>6931.7377182709442</v>
      </c>
      <c r="T22" s="16" t="s">
        <v>18734</v>
      </c>
      <c r="U22" s="17">
        <f>IF(B7L815C8=0,0,B7L815C7/B7L815C8)</f>
        <v>0.88794473336410451</v>
      </c>
      <c r="V22" s="16" t="s">
        <v>18735</v>
      </c>
      <c r="W22" s="17">
        <f>B7L315C15+B7L315C17+B7L415C17+B7L515C19+B7L515C21+B7L615C19+B7L615C21+B7L715C13</f>
        <v>120.24881106791452</v>
      </c>
      <c r="X22" s="16" t="s">
        <v>18736</v>
      </c>
      <c r="Y22" s="23">
        <f>B7L215C15</f>
        <v>8.0523238895921718</v>
      </c>
      <c r="Z22" s="16" t="s">
        <v>18737</v>
      </c>
      <c r="AA22" s="17">
        <f>B7L815C10+B7L815C11</f>
        <v>128.30113495750669</v>
      </c>
      <c r="AB22" s="16" t="s">
        <v>18738</v>
      </c>
      <c r="AC22" s="17">
        <f>IF(B7L815C12=0,0,B7L815C11/B7L815C12)</f>
        <v>6.2761127501008471E-2</v>
      </c>
      <c r="AD22" s="16" t="s">
        <v>18739</v>
      </c>
      <c r="AE22" s="17">
        <f>B7L315C19+B7L415C19+B7L515C23+B7L615C23+B7L715C15</f>
        <v>254.56681199352994</v>
      </c>
      <c r="AF22" s="16" t="s">
        <v>18740</v>
      </c>
      <c r="AG22" s="17">
        <f>B7L315C20+B7L415C20+B7L515C24+B7L615C24+B7L715C16</f>
        <v>661.87371118317799</v>
      </c>
      <c r="AH22" s="16" t="s">
        <v>18741</v>
      </c>
      <c r="AI22" s="17">
        <f>B7L215C9</f>
        <v>5049.5</v>
      </c>
      <c r="AJ22" s="16" t="s">
        <v>18742</v>
      </c>
      <c r="AK22" s="17">
        <f>B7L815C15+B7L815C16</f>
        <v>5711.3737111831779</v>
      </c>
      <c r="AL22" s="16" t="s">
        <v>18743</v>
      </c>
      <c r="AM22" s="17">
        <f>IF(B7L815C17=0,0,B7L815C16/B7L815C17)</f>
        <v>0.88411304448749461</v>
      </c>
      <c r="AN22" s="16" t="s">
        <v>18744</v>
      </c>
      <c r="AO22" s="17">
        <f>B7L315C25+B7L315C27+B7L415C27+B7L515C31+B7L515C33+B7L615C31+B7L615C33+B7L715C21</f>
        <v>113.49832315956336</v>
      </c>
      <c r="AP22" s="16" t="s">
        <v>18745</v>
      </c>
      <c r="AQ22" s="23">
        <f>B7L215C23</f>
        <v>7.8270082766877591</v>
      </c>
      <c r="AR22" s="16" t="s">
        <v>18746</v>
      </c>
      <c r="AS22" s="17">
        <f>B7L815C19+B7L815C20</f>
        <v>121.32533143625112</v>
      </c>
      <c r="AT22" s="16" t="s">
        <v>18747</v>
      </c>
      <c r="AU22" s="17">
        <f>IF(B7L815C21=0,0,B7L815C20/B7L815C21)</f>
        <v>6.451256455705924E-2</v>
      </c>
      <c r="AV22" s="16" t="s">
        <v>18748</v>
      </c>
      <c r="AW22" s="17">
        <f>B7L315C29+B7L415C29+B7L515C35+B7L615C35+B7L715C23</f>
        <v>241.00298364426519</v>
      </c>
      <c r="AX22" s="16" t="s">
        <v>18749</v>
      </c>
      <c r="AY22" s="17">
        <f>B7L315C30+B7L415C30+B7L515C36+B7L615C36+B7L715C24</f>
        <v>626.60775747508956</v>
      </c>
      <c r="AZ22" s="16" t="s">
        <v>18750</v>
      </c>
      <c r="BA22" s="17">
        <f>B7L215C17</f>
        <v>4843.666666666667</v>
      </c>
      <c r="BB22" s="16" t="s">
        <v>18751</v>
      </c>
      <c r="BC22" s="17">
        <f>B7L815C24+B7L815C25</f>
        <v>5470.2744241417568</v>
      </c>
      <c r="BD22" s="16" t="s">
        <v>18752</v>
      </c>
      <c r="BE22" s="17">
        <f>IF(B7L815C26=0,0,B7L815C25/B7L815C26)</f>
        <v>0.88545222617905506</v>
      </c>
      <c r="BF22" s="16" t="s">
        <v>18753</v>
      </c>
      <c r="BG22" s="17">
        <f>B7L315C35+B7L315C37+B7L415C37+B7L515C43+B7L515C45+B7L615C43+B7L615C45+B7L715C29</f>
        <v>114.17705810921478</v>
      </c>
      <c r="BH22" s="16" t="s">
        <v>18754</v>
      </c>
      <c r="BI22" s="23">
        <f>B7L215C31</f>
        <v>8.1495411240605851</v>
      </c>
      <c r="BJ22" s="16" t="s">
        <v>18755</v>
      </c>
      <c r="BK22" s="17">
        <f>B7L815C28+B7L815C29</f>
        <v>122.32659923327537</v>
      </c>
      <c r="BL22" s="16" t="s">
        <v>18756</v>
      </c>
      <c r="BM22" s="17">
        <f>IF(B7L815C30=0,0,B7L815C29/B7L815C30)</f>
        <v>6.6621169681334039E-2</v>
      </c>
      <c r="BN22" s="16" t="s">
        <v>18757</v>
      </c>
      <c r="BO22" s="17">
        <f>B7L315C39+B7L415C39+B7L515C47+B7L615C47+B7L715C31</f>
        <v>243.64750940568121</v>
      </c>
      <c r="BP22" s="16" t="s">
        <v>18758</v>
      </c>
      <c r="BQ22" s="17">
        <f>B7L315C40+B7L415C40+B7L515C48+B7L615C48+B7L715C32</f>
        <v>633.48352445477121</v>
      </c>
      <c r="BR22" s="16" t="s">
        <v>18759</v>
      </c>
      <c r="BS22" s="17">
        <f>B7L215C25</f>
        <v>5009.25</v>
      </c>
      <c r="BT22" s="16" t="s">
        <v>18760</v>
      </c>
      <c r="BU22" s="17">
        <f>B7L815C33+B7L815C34</f>
        <v>5642.7335244547712</v>
      </c>
      <c r="BV22" s="16" t="s">
        <v>18761</v>
      </c>
      <c r="BW22" s="17">
        <f>IF(B7L815C35=0,0,B7L815C34/B7L815C35)</f>
        <v>0.88773463752818604</v>
      </c>
      <c r="BX22" s="16" t="s">
        <v>18762</v>
      </c>
      <c r="BY22" s="17">
        <f>B7L315C45+B7L315C47+B7L415C47+B7L515C55+B7L515C57+B7L615C55+B7L615C57+B7L715C37</f>
        <v>116.05263337084739</v>
      </c>
      <c r="BZ22" s="16" t="s">
        <v>18763</v>
      </c>
      <c r="CA22" s="23">
        <f>B7L215C39</f>
        <v>8.126414023130442</v>
      </c>
      <c r="CB22" s="16" t="s">
        <v>18764</v>
      </c>
      <c r="CC22" s="17">
        <f>B7L815C37+B7L815C38</f>
        <v>124.17904739397783</v>
      </c>
      <c r="CD22" s="16" t="s">
        <v>18765</v>
      </c>
      <c r="CE22" s="17">
        <f>IF(B7L815C39=0,0,B7L815C38/B7L815C39)</f>
        <v>6.5441104547598092E-2</v>
      </c>
      <c r="CF22" s="16" t="s">
        <v>18766</v>
      </c>
      <c r="CG22" s="17">
        <f>B7L315C49+B7L415C49+B7L515C59+B7L615C59+B7L715C39</f>
        <v>248.45048278766066</v>
      </c>
      <c r="CH22" s="16" t="s">
        <v>18767</v>
      </c>
      <c r="CI22" s="17">
        <f>B7L315C50+B7L415C50+B7L515C60+B7L615C60+B7L715C40</f>
        <v>645.97125524791761</v>
      </c>
      <c r="CJ22" s="16" t="s">
        <v>18768</v>
      </c>
      <c r="CK22" s="17">
        <f>B7L215C33</f>
        <v>5240.3999999999996</v>
      </c>
      <c r="CL22" s="16" t="s">
        <v>18769</v>
      </c>
      <c r="CM22" s="17">
        <f>B7L815C42+B7L815C43</f>
        <v>5886.3712552479174</v>
      </c>
      <c r="CN22" s="16" t="s">
        <v>18770</v>
      </c>
      <c r="CO22" s="17">
        <f>IF(B7L815C44=0,0,B7L815C43/B7L815C44)</f>
        <v>0.89025985157290066</v>
      </c>
    </row>
    <row r="23" spans="1:93" x14ac:dyDescent="0.3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12620.868496172685</v>
      </c>
      <c r="F23" s="16" t="s">
        <v>18772</v>
      </c>
      <c r="G23" s="17">
        <f>B7L216C7</f>
        <v>1818.2528037332504</v>
      </c>
      <c r="H23" s="16" t="s">
        <v>18773</v>
      </c>
      <c r="I23" s="17">
        <f>B7L816C1+B7L816C2</f>
        <v>14439.121299905935</v>
      </c>
      <c r="J23" s="16" t="s">
        <v>18774</v>
      </c>
      <c r="K23" s="17">
        <f>IF(B7L816C3=0,0,B7L816C2/B7L816C3)</f>
        <v>0.12592544698305813</v>
      </c>
      <c r="L23" s="16" t="s">
        <v>18775</v>
      </c>
      <c r="M23" s="17">
        <f>B7L316C9+B7L416C9+B7L516C11+B7L616C11+B7L716C7</f>
        <v>25874.880718349763</v>
      </c>
      <c r="N23" s="16" t="s">
        <v>18776</v>
      </c>
      <c r="O23" s="17">
        <f>B7L316C10+B7L416C10+B7L516C12+B7L616C12+B7L716C8</f>
        <v>67274.689867709385</v>
      </c>
      <c r="P23" s="16" t="s">
        <v>18777</v>
      </c>
      <c r="Q23" s="17">
        <f>B7L216C1</f>
        <v>1168164</v>
      </c>
      <c r="R23" s="16" t="s">
        <v>18778</v>
      </c>
      <c r="S23" s="17">
        <f>B7L816C6+B7L816C7</f>
        <v>1235438.6898677093</v>
      </c>
      <c r="T23" s="16" t="s">
        <v>18779</v>
      </c>
      <c r="U23" s="17">
        <f>IF(B7L816C8=0,0,B7L816C7/B7L816C8)</f>
        <v>0.94554590978941</v>
      </c>
      <c r="V23" s="16" t="s">
        <v>18780</v>
      </c>
      <c r="W23" s="17">
        <f>B7L316C15+B7L316C17+B7L416C17+B7L516C19+B7L516C21+B7L616C19+B7L616C21+B7L716C13</f>
        <v>12217.83416111559</v>
      </c>
      <c r="X23" s="16" t="s">
        <v>18781</v>
      </c>
      <c r="Y23" s="17">
        <f>B7L216C15</f>
        <v>1807.4959501811347</v>
      </c>
      <c r="Z23" s="16" t="s">
        <v>18782</v>
      </c>
      <c r="AA23" s="17">
        <f>B7L816C10+B7L816C11</f>
        <v>14025.330111296726</v>
      </c>
      <c r="AB23" s="16" t="s">
        <v>18783</v>
      </c>
      <c r="AC23" s="17">
        <f>IF(B7L816C12=0,0,B7L816C11/B7L816C12)</f>
        <v>0.12887368324580711</v>
      </c>
      <c r="AD23" s="16" t="s">
        <v>18784</v>
      </c>
      <c r="AE23" s="17">
        <f>B7L316C19+B7L416C19+B7L516C23+B7L616C23+B7L716C15</f>
        <v>25035.395545955755</v>
      </c>
      <c r="AF23" s="16" t="s">
        <v>18785</v>
      </c>
      <c r="AG23" s="17">
        <f>B7L316C20+B7L416C20+B7L516C24+B7L616C24+B7L716C16</f>
        <v>65092.028419484952</v>
      </c>
      <c r="AH23" s="16" t="s">
        <v>18786</v>
      </c>
      <c r="AI23" s="17">
        <f>B7L216C9</f>
        <v>1133455.5</v>
      </c>
      <c r="AJ23" s="16" t="s">
        <v>18787</v>
      </c>
      <c r="AK23" s="17">
        <f>B7L816C15+B7L816C16</f>
        <v>1198547.5284194849</v>
      </c>
      <c r="AL23" s="16" t="s">
        <v>18788</v>
      </c>
      <c r="AM23" s="17">
        <f>IF(B7L816C17=0,0,B7L816C16/B7L816C17)</f>
        <v>0.94569090763941488</v>
      </c>
      <c r="AN23" s="16" t="s">
        <v>18789</v>
      </c>
      <c r="AO23" s="17">
        <f>B7L316C25+B7L316C27+B7L416C27+B7L516C31+B7L516C33+B7L616C31+B7L616C33+B7L716C21</f>
        <v>12826.382774354808</v>
      </c>
      <c r="AP23" s="16" t="s">
        <v>18790</v>
      </c>
      <c r="AQ23" s="17">
        <f>B7L216C23</f>
        <v>1918.4443820458125</v>
      </c>
      <c r="AR23" s="16" t="s">
        <v>18791</v>
      </c>
      <c r="AS23" s="17">
        <f>B7L816C19+B7L816C20</f>
        <v>14744.827156400621</v>
      </c>
      <c r="AT23" s="16" t="s">
        <v>18792</v>
      </c>
      <c r="AU23" s="17">
        <f>IF(B7L816C21=0,0,B7L816C20/B7L816C21)</f>
        <v>0.13010965552166748</v>
      </c>
      <c r="AV23" s="16" t="s">
        <v>18793</v>
      </c>
      <c r="AW23" s="17">
        <f>B7L316C29+B7L416C29+B7L516C35+B7L616C35+B7L716C23</f>
        <v>26295.150659644769</v>
      </c>
      <c r="AX23" s="16" t="s">
        <v>18794</v>
      </c>
      <c r="AY23" s="17">
        <f>B7L316C30+B7L416C30+B7L516C36+B7L616C36+B7L716C24</f>
        <v>68367.391715076417</v>
      </c>
      <c r="AZ23" s="16" t="s">
        <v>18795</v>
      </c>
      <c r="BA23" s="17">
        <f>B7L216C17</f>
        <v>1187210.3333333335</v>
      </c>
      <c r="BB23" s="16" t="s">
        <v>18796</v>
      </c>
      <c r="BC23" s="17">
        <f>B7L816C24+B7L816C25</f>
        <v>1255577.72504841</v>
      </c>
      <c r="BD23" s="16" t="s">
        <v>18797</v>
      </c>
      <c r="BE23" s="17">
        <f>IF(B7L816C26=0,0,B7L816C25/B7L816C26)</f>
        <v>0.9455490565409318</v>
      </c>
      <c r="BF23" s="16" t="s">
        <v>18798</v>
      </c>
      <c r="BG23" s="17">
        <f>B7L316C35+B7L316C37+B7L416C37+B7L516C43+B7L516C45+B7L616C43+B7L616C45+B7L716C29</f>
        <v>13428.360854830129</v>
      </c>
      <c r="BH23" s="16" t="s">
        <v>18799</v>
      </c>
      <c r="BI23" s="17">
        <f>B7L216C31</f>
        <v>2020.0958243278828</v>
      </c>
      <c r="BJ23" s="16" t="s">
        <v>18800</v>
      </c>
      <c r="BK23" s="17">
        <f>B7L816C28+B7L816C29</f>
        <v>15448.456679158011</v>
      </c>
      <c r="BL23" s="16" t="s">
        <v>18801</v>
      </c>
      <c r="BM23" s="17">
        <f>IF(B7L816C30=0,0,B7L816C29/B7L816C30)</f>
        <v>0.13076360093971434</v>
      </c>
      <c r="BN23" s="16" t="s">
        <v>18802</v>
      </c>
      <c r="BO23" s="17">
        <f>B7L316C39+B7L416C39+B7L516C47+B7L616C47+B7L716C31</f>
        <v>27507.58552047571</v>
      </c>
      <c r="BP23" s="16" t="s">
        <v>18803</v>
      </c>
      <c r="BQ23" s="17">
        <f>B7L316C40+B7L416C40+B7L516C48+B7L616C48+B7L716C32</f>
        <v>71519.722353236852</v>
      </c>
      <c r="BR23" s="16" t="s">
        <v>18804</v>
      </c>
      <c r="BS23" s="17">
        <f>B7L216C25</f>
        <v>1241685.25</v>
      </c>
      <c r="BT23" s="16" t="s">
        <v>18805</v>
      </c>
      <c r="BU23" s="17">
        <f>B7L816C33+B7L816C34</f>
        <v>1313204.9723532367</v>
      </c>
      <c r="BV23" s="16" t="s">
        <v>18806</v>
      </c>
      <c r="BW23" s="17">
        <f>IF(B7L816C35=0,0,B7L816C34/B7L816C35)</f>
        <v>0.94553803567688688</v>
      </c>
      <c r="BX23" s="16" t="s">
        <v>18807</v>
      </c>
      <c r="BY23" s="17">
        <f>B7L316C45+B7L316C47+B7L416C47+B7L516C55+B7L516C57+B7L616C55+B7L616C57+B7L716C37</f>
        <v>13729.838138304876</v>
      </c>
      <c r="BZ23" s="16" t="s">
        <v>18808</v>
      </c>
      <c r="CA23" s="17">
        <f>B7L216C39</f>
        <v>1971.8562812708205</v>
      </c>
      <c r="CB23" s="16" t="s">
        <v>18809</v>
      </c>
      <c r="CC23" s="17">
        <f>B7L816C37+B7L816C38</f>
        <v>15701.694419575697</v>
      </c>
      <c r="CD23" s="16" t="s">
        <v>18810</v>
      </c>
      <c r="CE23" s="17">
        <f>IF(B7L816C39=0,0,B7L816C38/B7L816C39)</f>
        <v>0.12558238802638128</v>
      </c>
      <c r="CF23" s="16" t="s">
        <v>18811</v>
      </c>
      <c r="CG23" s="17">
        <f>B7L316C49+B7L416C49+B7L516C59+B7L616C59+B7L716C39</f>
        <v>28114.339886516816</v>
      </c>
      <c r="CH23" s="16" t="s">
        <v>18812</v>
      </c>
      <c r="CI23" s="17">
        <f>B7L316C50+B7L416C50+B7L516C60+B7L616C60+B7L716C40</f>
        <v>73097.283704943722</v>
      </c>
      <c r="CJ23" s="16" t="s">
        <v>18813</v>
      </c>
      <c r="CK23" s="17">
        <f>B7L216C33</f>
        <v>1271571.3999999999</v>
      </c>
      <c r="CL23" s="16" t="s">
        <v>18814</v>
      </c>
      <c r="CM23" s="17">
        <f>B7L816C42+B7L816C43</f>
        <v>1344668.6837049436</v>
      </c>
      <c r="CN23" s="16" t="s">
        <v>18815</v>
      </c>
      <c r="CO23" s="17">
        <f>IF(B7L816C44=0,0,B7L816C43/B7L816C44)</f>
        <v>0.94563918637300304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D22914-6733-49E7-8615-2145621EB820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18816</v>
      </c>
    </row>
    <row r="3" spans="1:5" x14ac:dyDescent="0.3">
      <c r="B3" s="13" t="s">
        <v>18817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2501</v>
      </c>
    </row>
    <row r="9" spans="1:5" x14ac:dyDescent="0.3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1225</v>
      </c>
    </row>
    <row r="10" spans="1:5" x14ac:dyDescent="0.3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3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3726</v>
      </c>
    </row>
    <row r="12" spans="1:5" x14ac:dyDescent="0.3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0.67122920021470744</v>
      </c>
    </row>
    <row r="13" spans="1:5" x14ac:dyDescent="0.3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0.32877079978529256</v>
      </c>
    </row>
    <row r="14" spans="1:5" x14ac:dyDescent="0.3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3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5769</v>
      </c>
    </row>
    <row r="16" spans="1:5" x14ac:dyDescent="0.3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0</v>
      </c>
    </row>
    <row r="17" spans="1:5" x14ac:dyDescent="0.3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181</v>
      </c>
    </row>
    <row r="18" spans="1:5" x14ac:dyDescent="0.3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5950</v>
      </c>
    </row>
    <row r="19" spans="1:5" x14ac:dyDescent="0.3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0.96957983193277308</v>
      </c>
    </row>
    <row r="20" spans="1:5" x14ac:dyDescent="0.3">
      <c r="A20" s="11">
        <v>113</v>
      </c>
      <c r="B20" s="14" t="s">
        <v>945</v>
      </c>
      <c r="C20" s="11" t="s">
        <v>18827</v>
      </c>
      <c r="D20" s="16" t="s">
        <v>18848</v>
      </c>
      <c r="E20" s="15">
        <f>IF(B8L111C1=0,0,B8L109C1/B8L111C1)</f>
        <v>0</v>
      </c>
    </row>
    <row r="21" spans="1:5" x14ac:dyDescent="0.3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3.0420168067226892E-2</v>
      </c>
    </row>
    <row r="22" spans="1:5" x14ac:dyDescent="0.3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0</v>
      </c>
    </row>
    <row r="23" spans="1:5" x14ac:dyDescent="0.3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609158</v>
      </c>
    </row>
    <row r="24" spans="1:5" x14ac:dyDescent="0.3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3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609158</v>
      </c>
    </row>
    <row r="26" spans="1:5" x14ac:dyDescent="0.3">
      <c r="A26" s="11">
        <v>119</v>
      </c>
      <c r="B26" s="14" t="s">
        <v>945</v>
      </c>
      <c r="C26" s="11" t="s">
        <v>18833</v>
      </c>
      <c r="D26" s="16" t="s">
        <v>18854</v>
      </c>
      <c r="E26" s="15">
        <f>IF(B8L118C1=0,0,B8L115C1/B8L118C1)</f>
        <v>0</v>
      </c>
    </row>
    <row r="27" spans="1:5" x14ac:dyDescent="0.3">
      <c r="A27" s="11">
        <v>120</v>
      </c>
      <c r="B27" s="14" t="s">
        <v>945</v>
      </c>
      <c r="C27" s="11" t="s">
        <v>18834</v>
      </c>
      <c r="D27" s="16" t="s">
        <v>18855</v>
      </c>
      <c r="E27" s="15">
        <f>IF(B8L118C1=0,0,B8L116C1/B8L118C1)</f>
        <v>1</v>
      </c>
    </row>
    <row r="28" spans="1:5" x14ac:dyDescent="0.3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9FE9C8-043A-4EBF-B2B5-5ADA1AD5186F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18857</v>
      </c>
    </row>
    <row r="3" spans="1:57" x14ac:dyDescent="0.3">
      <c r="B3" s="13" t="s">
        <v>18858</v>
      </c>
    </row>
    <row r="4" spans="1:57" x14ac:dyDescent="0.3">
      <c r="B4" s="13" t="s">
        <v>18859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3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5739.5633164600013</v>
      </c>
      <c r="F8" s="16" t="s">
        <v>18915</v>
      </c>
      <c r="G8" s="21">
        <f>B3L520C2</f>
        <v>0.40048804729591969</v>
      </c>
      <c r="H8" s="16" t="s">
        <v>18916</v>
      </c>
      <c r="I8" s="15">
        <f>IF(B9L101C2=NULL_VALUE,NULL_VALUE,B9L101C1*B9L101C2)</f>
        <v>2298.6265049403587</v>
      </c>
      <c r="J8" s="16" t="s">
        <v>18917</v>
      </c>
      <c r="K8" s="21">
        <f>B3L520C3</f>
        <v>6.7558036505333604E-4</v>
      </c>
      <c r="L8" s="16" t="s">
        <v>18918</v>
      </c>
      <c r="M8" s="21">
        <f>IF(B9L101C4=NULL_VALUE,NULL_VALUE,B9L101C1*B9L101C4)</f>
        <v>3.8775362805807836</v>
      </c>
      <c r="N8" s="16" t="s">
        <v>18919</v>
      </c>
      <c r="O8" s="21">
        <f>B3L520C4</f>
        <v>0.10812313814831925</v>
      </c>
      <c r="P8" s="16" t="s">
        <v>18920</v>
      </c>
      <c r="Q8" s="21">
        <f>B9L101C1*B9L101C6</f>
        <v>620.57959737663009</v>
      </c>
      <c r="R8" s="16" t="s">
        <v>18921</v>
      </c>
      <c r="S8" s="21">
        <f>B3L520C5</f>
        <v>3.2559232217417675E-2</v>
      </c>
      <c r="T8" s="16" t="s">
        <v>18922</v>
      </c>
      <c r="U8" s="21">
        <f>B9L101C1*B9L101C8</f>
        <v>186.8757748471931</v>
      </c>
      <c r="V8" s="16" t="s">
        <v>18923</v>
      </c>
      <c r="W8" s="21">
        <f>B3L520C6</f>
        <v>0.15115415416744882</v>
      </c>
      <c r="X8" s="16" t="s">
        <v>18924</v>
      </c>
      <c r="Y8" s="21">
        <f>B9L101C1*B9L101C10</f>
        <v>867.55883839002888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0.30699984780584133</v>
      </c>
      <c r="BD8" s="16" t="s">
        <v>18926</v>
      </c>
      <c r="BE8" s="15">
        <f>B9L101C1*B9L101C26</f>
        <v>1762.0450646252102</v>
      </c>
    </row>
    <row r="9" spans="1:57" x14ac:dyDescent="0.3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38180.935329340005</v>
      </c>
      <c r="F9" s="16" t="s">
        <v>18928</v>
      </c>
      <c r="G9" s="21">
        <f>B3L524C2</f>
        <v>0.74583079288239829</v>
      </c>
      <c r="H9" s="16" t="s">
        <v>18929</v>
      </c>
      <c r="I9" s="15">
        <f>IF(B9L102C2=NULL_VALUE,NULL_VALUE,B9L102C1*B9L102C2)</f>
        <v>28476.51726967323</v>
      </c>
      <c r="J9" s="16" t="s">
        <v>18930</v>
      </c>
      <c r="K9" s="21">
        <f>B3L524C3</f>
        <v>6.4074197471942734E-2</v>
      </c>
      <c r="L9" s="16" t="s">
        <v>18931</v>
      </c>
      <c r="M9" s="15">
        <f>IF(B9L102C4=NULL_VALUE,NULL_VALUE,B9L102C1*B9L102C4)</f>
        <v>2446.4127899556065</v>
      </c>
      <c r="N9" s="16" t="s">
        <v>18932</v>
      </c>
      <c r="O9" s="21">
        <f>B3L524C4</f>
        <v>1.5691515773620771E-2</v>
      </c>
      <c r="P9" s="16" t="s">
        <v>18933</v>
      </c>
      <c r="Q9" s="21">
        <f>B9L102C1*B9L102C6</f>
        <v>599.11674897193325</v>
      </c>
      <c r="R9" s="16" t="s">
        <v>18934</v>
      </c>
      <c r="S9" s="21">
        <f>B3L524C5</f>
        <v>4.7252023449019078E-3</v>
      </c>
      <c r="T9" s="16" t="s">
        <v>18935</v>
      </c>
      <c r="U9" s="21">
        <f>B9L102C1*B9L102C8</f>
        <v>180.4126451487455</v>
      </c>
      <c r="V9" s="16" t="s">
        <v>18936</v>
      </c>
      <c r="W9" s="21">
        <f>B3L524C6</f>
        <v>2.1936449819956492E-2</v>
      </c>
      <c r="X9" s="16" t="s">
        <v>18937</v>
      </c>
      <c r="Y9" s="21">
        <f>B9L102C1*B9L102C10</f>
        <v>837.55417193107098</v>
      </c>
      <c r="Z9" s="16" t="s">
        <v>18938</v>
      </c>
      <c r="AA9" s="21">
        <f>B3L524C7</f>
        <v>1.3144570482596547E-2</v>
      </c>
      <c r="AB9" s="16" t="s">
        <v>18939</v>
      </c>
      <c r="AC9" s="21">
        <f>B9L102C1*B9L102C12</f>
        <v>501.87199552797034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21">
        <f>B3L524C9</f>
        <v>7.6309825691874174E-3</v>
      </c>
      <c r="AJ9" s="16" t="s">
        <v>18943</v>
      </c>
      <c r="AK9" s="21">
        <f>B9L102C1*B9L102C16</f>
        <v>291.35805197346565</v>
      </c>
      <c r="AL9" s="16" t="s">
        <v>18944</v>
      </c>
      <c r="AM9" s="15">
        <f>B3L524C10</f>
        <v>0</v>
      </c>
      <c r="AN9" s="16" t="s">
        <v>18945</v>
      </c>
      <c r="AO9" s="15">
        <f>B9L102C1*B9L102C18</f>
        <v>0</v>
      </c>
      <c r="AP9" s="16" t="s">
        <v>18946</v>
      </c>
      <c r="AQ9" s="21">
        <f>B3L524C11</f>
        <v>9.8454828384766947E-7</v>
      </c>
      <c r="AR9" s="16" t="s">
        <v>18947</v>
      </c>
      <c r="AS9" s="21">
        <f>B9L102C1*B9L102C20</f>
        <v>3.7590974354200557E-2</v>
      </c>
      <c r="AT9" s="16" t="s">
        <v>18948</v>
      </c>
      <c r="AU9" s="21">
        <f>B3L524C12</f>
        <v>5.0356481981873704E-3</v>
      </c>
      <c r="AV9" s="16" t="s">
        <v>18949</v>
      </c>
      <c r="AW9" s="21">
        <f>B9L102C1*B9L102C22</f>
        <v>192.26575819629952</v>
      </c>
      <c r="AX9" s="16" t="s">
        <v>18950</v>
      </c>
      <c r="AY9" s="21">
        <f>B3L524C13</f>
        <v>8.6714430958207116E-3</v>
      </c>
      <c r="AZ9" s="16" t="s">
        <v>18951</v>
      </c>
      <c r="BA9" s="21">
        <f>B9L102C1*B9L102C24</f>
        <v>331.08380805358246</v>
      </c>
      <c r="BB9" s="16" t="s">
        <v>18952</v>
      </c>
      <c r="BC9" s="21">
        <f>B3L524C14</f>
        <v>0.11325821281310404</v>
      </c>
      <c r="BD9" s="16" t="s">
        <v>18953</v>
      </c>
      <c r="BE9" s="15">
        <f>B9L102C1*B9L102C26</f>
        <v>4324.3044989337532</v>
      </c>
    </row>
    <row r="10" spans="1:57" x14ac:dyDescent="0.3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634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8.2545648109700873E-2</v>
      </c>
      <c r="P10" s="16" t="s">
        <v>18960</v>
      </c>
      <c r="Q10" s="21">
        <f>B9L103C1*B9L103C6</f>
        <v>52.333940901550356</v>
      </c>
      <c r="R10" s="16" t="s">
        <v>18961</v>
      </c>
      <c r="S10" s="21">
        <f>B3L522C5</f>
        <v>2.485705623577273E-2</v>
      </c>
      <c r="T10" s="16" t="s">
        <v>18962</v>
      </c>
      <c r="U10" s="21">
        <f>B9L103C1*B9L103C8</f>
        <v>15.75937365347991</v>
      </c>
      <c r="V10" s="16" t="s">
        <v>18963</v>
      </c>
      <c r="W10" s="21">
        <f>B3L522C6</f>
        <v>0.1153972945467978</v>
      </c>
      <c r="X10" s="16" t="s">
        <v>18964</v>
      </c>
      <c r="Y10" s="21">
        <f>B9L103C1*B9L103C10</f>
        <v>73.161884742669798</v>
      </c>
      <c r="Z10" s="16" t="s">
        <v>18965</v>
      </c>
      <c r="AA10" s="21">
        <f>B3L522C7</f>
        <v>6.9147372711668181E-2</v>
      </c>
      <c r="AB10" s="16" t="s">
        <v>18966</v>
      </c>
      <c r="AC10" s="21">
        <f>B9L103C1*B9L103C12</f>
        <v>43.839434299197627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21">
        <f>B3L522C9</f>
        <v>4.014299261938397E-2</v>
      </c>
      <c r="AJ10" s="16" t="s">
        <v>18970</v>
      </c>
      <c r="AK10" s="21">
        <f>B9L103C1*B9L103C16</f>
        <v>25.450657320689437</v>
      </c>
      <c r="AL10" s="16" t="s">
        <v>18971</v>
      </c>
      <c r="AM10" s="15">
        <f>B3L522C10</f>
        <v>0</v>
      </c>
      <c r="AN10" s="16" t="s">
        <v>18972</v>
      </c>
      <c r="AO10" s="15">
        <f>B9L103C1*B9L103C18</f>
        <v>0</v>
      </c>
      <c r="AP10" s="16" t="s">
        <v>18973</v>
      </c>
      <c r="AQ10" s="21">
        <f>B3L522C11</f>
        <v>5.1792431883555877E-6</v>
      </c>
      <c r="AR10" s="16" t="s">
        <v>18974</v>
      </c>
      <c r="AS10" s="21">
        <f>B9L103C1*B9L103C20</f>
        <v>3.2836401814174427E-3</v>
      </c>
      <c r="AT10" s="16" t="s">
        <v>18975</v>
      </c>
      <c r="AU10" s="21">
        <f>B3L522C12</f>
        <v>2.6490165142019875E-2</v>
      </c>
      <c r="AV10" s="16" t="s">
        <v>18976</v>
      </c>
      <c r="AW10" s="21">
        <f>B9L103C1*B9L103C22</f>
        <v>16.794764700040602</v>
      </c>
      <c r="AX10" s="16" t="s">
        <v>18977</v>
      </c>
      <c r="AY10" s="21">
        <f>B3L522C13</f>
        <v>4.5616363690895702E-2</v>
      </c>
      <c r="AZ10" s="16" t="s">
        <v>18978</v>
      </c>
      <c r="BA10" s="21">
        <f>B9L103C1*B9L103C24</f>
        <v>28.920774580027874</v>
      </c>
      <c r="BB10" s="16" t="s">
        <v>18979</v>
      </c>
      <c r="BC10" s="21">
        <f>B3L522C14</f>
        <v>0.59579792770057249</v>
      </c>
      <c r="BD10" s="16" t="s">
        <v>18980</v>
      </c>
      <c r="BE10" s="21">
        <f>B9L103C1*B9L103C26</f>
        <v>377.73588616216296</v>
      </c>
    </row>
    <row r="11" spans="1:57" x14ac:dyDescent="0.3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51248.037280800003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8.2545648109700873E-2</v>
      </c>
      <c r="P11" s="16" t="s">
        <v>18984</v>
      </c>
      <c r="Q11" s="15">
        <f>B9L104C1*B9L104C6</f>
        <v>4230.3024516937485</v>
      </c>
      <c r="R11" s="16" t="s">
        <v>18961</v>
      </c>
      <c r="S11" s="21">
        <f>B3L522C5</f>
        <v>2.485705623577273E-2</v>
      </c>
      <c r="T11" s="16" t="s">
        <v>18985</v>
      </c>
      <c r="U11" s="15">
        <f>B9L104C1*B9L104C8</f>
        <v>1273.875344661823</v>
      </c>
      <c r="V11" s="16" t="s">
        <v>18963</v>
      </c>
      <c r="W11" s="21">
        <f>B3L522C6</f>
        <v>0.1153972945467978</v>
      </c>
      <c r="X11" s="16" t="s">
        <v>18986</v>
      </c>
      <c r="Y11" s="15">
        <f>B9L104C1*B9L104C10</f>
        <v>5913.8848530377527</v>
      </c>
      <c r="Z11" s="16" t="s">
        <v>18965</v>
      </c>
      <c r="AA11" s="21">
        <f>B3L522C7</f>
        <v>6.9147372711668181E-2</v>
      </c>
      <c r="AB11" s="16" t="s">
        <v>18987</v>
      </c>
      <c r="AC11" s="15">
        <f>B9L104C1*B9L104C12</f>
        <v>3543.6671345969439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21">
        <f>B3L522C9</f>
        <v>4.014299261938397E-2</v>
      </c>
      <c r="AJ11" s="16" t="s">
        <v>18989</v>
      </c>
      <c r="AK11" s="15">
        <f>B9L104C1*B9L104C16</f>
        <v>2057.2495823210693</v>
      </c>
      <c r="AL11" s="16" t="s">
        <v>18971</v>
      </c>
      <c r="AM11" s="15">
        <f>B3L522C10</f>
        <v>0</v>
      </c>
      <c r="AN11" s="16" t="s">
        <v>18990</v>
      </c>
      <c r="AO11" s="15">
        <f>B9L104C1*B9L104C18</f>
        <v>0</v>
      </c>
      <c r="AP11" s="16" t="s">
        <v>18973</v>
      </c>
      <c r="AQ11" s="21">
        <f>B3L522C11</f>
        <v>5.1792431883555877E-6</v>
      </c>
      <c r="AR11" s="16" t="s">
        <v>18991</v>
      </c>
      <c r="AS11" s="21">
        <f>B9L104C1*B9L104C20</f>
        <v>0.26542604800317665</v>
      </c>
      <c r="AT11" s="16" t="s">
        <v>18975</v>
      </c>
      <c r="AU11" s="21">
        <f>B3L522C12</f>
        <v>2.6490165142019875E-2</v>
      </c>
      <c r="AV11" s="16" t="s">
        <v>18992</v>
      </c>
      <c r="AW11" s="15">
        <f>B9L104C1*B9L104C22</f>
        <v>1357.5689707727831</v>
      </c>
      <c r="AX11" s="16" t="s">
        <v>18977</v>
      </c>
      <c r="AY11" s="21">
        <f>B3L522C13</f>
        <v>4.5616363690895702E-2</v>
      </c>
      <c r="AZ11" s="16" t="s">
        <v>18993</v>
      </c>
      <c r="BA11" s="15">
        <f>B9L104C1*B9L104C24</f>
        <v>2337.7491070455544</v>
      </c>
      <c r="BB11" s="16" t="s">
        <v>18979</v>
      </c>
      <c r="BC11" s="21">
        <f>B3L522C14</f>
        <v>0.59579792770057249</v>
      </c>
      <c r="BD11" s="16" t="s">
        <v>18994</v>
      </c>
      <c r="BE11" s="15">
        <f>B9L104C1*B9L104C26</f>
        <v>30533.474410622322</v>
      </c>
    </row>
    <row r="12" spans="1:57" x14ac:dyDescent="0.3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1421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8.2545648109700873E-2</v>
      </c>
      <c r="P12" s="16" t="s">
        <v>18998</v>
      </c>
      <c r="Q12" s="21">
        <f>B9L105C1*B9L105C6</f>
        <v>117.29736596388494</v>
      </c>
      <c r="R12" s="16" t="s">
        <v>18961</v>
      </c>
      <c r="S12" s="21">
        <f>B3L522C5</f>
        <v>2.485705623577273E-2</v>
      </c>
      <c r="T12" s="16" t="s">
        <v>18999</v>
      </c>
      <c r="U12" s="21">
        <f>B9L105C1*B9L105C8</f>
        <v>35.321876911033051</v>
      </c>
      <c r="V12" s="16" t="s">
        <v>18963</v>
      </c>
      <c r="W12" s="21">
        <f>B3L522C6</f>
        <v>0.1153972945467978</v>
      </c>
      <c r="X12" s="16" t="s">
        <v>19000</v>
      </c>
      <c r="Y12" s="21">
        <f>B9L105C1*B9L105C10</f>
        <v>163.97955555099966</v>
      </c>
      <c r="Z12" s="16" t="s">
        <v>18965</v>
      </c>
      <c r="AA12" s="21">
        <f>B3L522C7</f>
        <v>6.9147372711668181E-2</v>
      </c>
      <c r="AB12" s="16" t="s">
        <v>19001</v>
      </c>
      <c r="AC12" s="21">
        <f>B9L105C1*B9L105C12</f>
        <v>98.258416623280482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21">
        <f>B3L522C9</f>
        <v>4.014299261938397E-2</v>
      </c>
      <c r="AJ12" s="16" t="s">
        <v>19003</v>
      </c>
      <c r="AK12" s="21">
        <f>B9L105C1*B9L105C16</f>
        <v>57.043192512144621</v>
      </c>
      <c r="AL12" s="16" t="s">
        <v>18971</v>
      </c>
      <c r="AM12" s="15">
        <f>B3L522C10</f>
        <v>0</v>
      </c>
      <c r="AN12" s="16" t="s">
        <v>19004</v>
      </c>
      <c r="AO12" s="15">
        <f>B9L105C1*B9L105C18</f>
        <v>0</v>
      </c>
      <c r="AP12" s="16" t="s">
        <v>18973</v>
      </c>
      <c r="AQ12" s="21">
        <f>B3L522C11</f>
        <v>5.1792431883555877E-6</v>
      </c>
      <c r="AR12" s="16" t="s">
        <v>19005</v>
      </c>
      <c r="AS12" s="21">
        <f>B9L105C1*B9L105C20</f>
        <v>7.3597045706532901E-3</v>
      </c>
      <c r="AT12" s="16" t="s">
        <v>18975</v>
      </c>
      <c r="AU12" s="21">
        <f>B3L522C12</f>
        <v>2.6490165142019875E-2</v>
      </c>
      <c r="AV12" s="16" t="s">
        <v>19006</v>
      </c>
      <c r="AW12" s="21">
        <f>B9L105C1*B9L105C22</f>
        <v>37.642524666810239</v>
      </c>
      <c r="AX12" s="16" t="s">
        <v>18977</v>
      </c>
      <c r="AY12" s="21">
        <f>B3L522C13</f>
        <v>4.5616363690895702E-2</v>
      </c>
      <c r="AZ12" s="16" t="s">
        <v>19007</v>
      </c>
      <c r="BA12" s="21">
        <f>B9L105C1*B9L105C24</f>
        <v>64.820852804762794</v>
      </c>
      <c r="BB12" s="16" t="s">
        <v>18979</v>
      </c>
      <c r="BC12" s="21">
        <f>B3L522C14</f>
        <v>0.59579792770057249</v>
      </c>
      <c r="BD12" s="16" t="s">
        <v>19008</v>
      </c>
      <c r="BE12" s="21">
        <f>B9L105C1*B9L105C26</f>
        <v>846.62885526251353</v>
      </c>
    </row>
    <row r="13" spans="1:57" x14ac:dyDescent="0.3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8.2545648109700873E-2</v>
      </c>
      <c r="P13" s="16" t="s">
        <v>19012</v>
      </c>
      <c r="Q13" s="15">
        <f>B9L106C1*B9L106C6</f>
        <v>0</v>
      </c>
      <c r="R13" s="16" t="s">
        <v>18961</v>
      </c>
      <c r="S13" s="21">
        <f>B3L522C5</f>
        <v>2.485705623577273E-2</v>
      </c>
      <c r="T13" s="16" t="s">
        <v>19013</v>
      </c>
      <c r="U13" s="15">
        <f>B9L106C1*B9L106C8</f>
        <v>0</v>
      </c>
      <c r="V13" s="16" t="s">
        <v>18963</v>
      </c>
      <c r="W13" s="21">
        <f>B3L522C6</f>
        <v>0.1153972945467978</v>
      </c>
      <c r="X13" s="16" t="s">
        <v>19014</v>
      </c>
      <c r="Y13" s="15">
        <f>B9L106C1*B9L106C10</f>
        <v>0</v>
      </c>
      <c r="Z13" s="16" t="s">
        <v>18965</v>
      </c>
      <c r="AA13" s="21">
        <f>B3L522C7</f>
        <v>6.9147372711668181E-2</v>
      </c>
      <c r="AB13" s="16" t="s">
        <v>19015</v>
      </c>
      <c r="AC13" s="15">
        <f>B9L106C1*B9L106C12</f>
        <v>0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21">
        <f>B3L522C9</f>
        <v>4.014299261938397E-2</v>
      </c>
      <c r="AJ13" s="16" t="s">
        <v>19017</v>
      </c>
      <c r="AK13" s="15">
        <f>B9L106C1*B9L106C16</f>
        <v>0</v>
      </c>
      <c r="AL13" s="16" t="s">
        <v>18971</v>
      </c>
      <c r="AM13" s="15">
        <f>B3L522C10</f>
        <v>0</v>
      </c>
      <c r="AN13" s="16" t="s">
        <v>19018</v>
      </c>
      <c r="AO13" s="15">
        <f>B9L106C1*B9L106C18</f>
        <v>0</v>
      </c>
      <c r="AP13" s="16" t="s">
        <v>18973</v>
      </c>
      <c r="AQ13" s="21">
        <f>B3L522C11</f>
        <v>5.1792431883555877E-6</v>
      </c>
      <c r="AR13" s="16" t="s">
        <v>19019</v>
      </c>
      <c r="AS13" s="15">
        <f>B9L106C1*B9L106C20</f>
        <v>0</v>
      </c>
      <c r="AT13" s="16" t="s">
        <v>18975</v>
      </c>
      <c r="AU13" s="21">
        <f>B3L522C12</f>
        <v>2.6490165142019875E-2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4.5616363690895702E-2</v>
      </c>
      <c r="AZ13" s="16" t="s">
        <v>19021</v>
      </c>
      <c r="BA13" s="15">
        <f>B9L106C1*B9L106C24</f>
        <v>0</v>
      </c>
      <c r="BB13" s="16" t="s">
        <v>18979</v>
      </c>
      <c r="BC13" s="21">
        <f>B3L522C14</f>
        <v>0.59579792770057249</v>
      </c>
      <c r="BD13" s="16" t="s">
        <v>19022</v>
      </c>
      <c r="BE13" s="15">
        <f>B9L106C1*B9L106C26</f>
        <v>0</v>
      </c>
    </row>
    <row r="14" spans="1:57" x14ac:dyDescent="0.3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8.2545648109700873E-2</v>
      </c>
      <c r="P14" s="16" t="s">
        <v>19026</v>
      </c>
      <c r="Q14" s="15">
        <f>B9L107C1*B9L107C6</f>
        <v>0</v>
      </c>
      <c r="R14" s="16" t="s">
        <v>18961</v>
      </c>
      <c r="S14" s="21">
        <f>B3L522C5</f>
        <v>2.485705623577273E-2</v>
      </c>
      <c r="T14" s="16" t="s">
        <v>19027</v>
      </c>
      <c r="U14" s="15">
        <f>B9L107C1*B9L107C8</f>
        <v>0</v>
      </c>
      <c r="V14" s="16" t="s">
        <v>18963</v>
      </c>
      <c r="W14" s="21">
        <f>B3L522C6</f>
        <v>0.1153972945467978</v>
      </c>
      <c r="X14" s="16" t="s">
        <v>19028</v>
      </c>
      <c r="Y14" s="15">
        <f>B9L107C1*B9L107C10</f>
        <v>0</v>
      </c>
      <c r="Z14" s="16" t="s">
        <v>18965</v>
      </c>
      <c r="AA14" s="21">
        <f>B3L522C7</f>
        <v>6.9147372711668181E-2</v>
      </c>
      <c r="AB14" s="16" t="s">
        <v>19029</v>
      </c>
      <c r="AC14" s="15">
        <f>B9L107C1*B9L107C12</f>
        <v>0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21">
        <f>B3L522C9</f>
        <v>4.014299261938397E-2</v>
      </c>
      <c r="AJ14" s="16" t="s">
        <v>19031</v>
      </c>
      <c r="AK14" s="15">
        <f>B9L107C1*B9L107C16</f>
        <v>0</v>
      </c>
      <c r="AL14" s="16" t="s">
        <v>18971</v>
      </c>
      <c r="AM14" s="15">
        <f>B3L522C10</f>
        <v>0</v>
      </c>
      <c r="AN14" s="16" t="s">
        <v>19032</v>
      </c>
      <c r="AO14" s="15">
        <f>B9L107C1*B9L107C18</f>
        <v>0</v>
      </c>
      <c r="AP14" s="16" t="s">
        <v>18973</v>
      </c>
      <c r="AQ14" s="21">
        <f>B3L522C11</f>
        <v>5.1792431883555877E-6</v>
      </c>
      <c r="AR14" s="16" t="s">
        <v>19033</v>
      </c>
      <c r="AS14" s="15">
        <f>B9L107C1*B9L107C20</f>
        <v>0</v>
      </c>
      <c r="AT14" s="16" t="s">
        <v>18975</v>
      </c>
      <c r="AU14" s="21">
        <f>B3L522C12</f>
        <v>2.6490165142019875E-2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4.5616363690895702E-2</v>
      </c>
      <c r="AZ14" s="16" t="s">
        <v>19035</v>
      </c>
      <c r="BA14" s="15">
        <f>B9L107C1*B9L107C24</f>
        <v>0</v>
      </c>
      <c r="BB14" s="16" t="s">
        <v>18979</v>
      </c>
      <c r="BC14" s="21">
        <f>B3L522C14</f>
        <v>0.59579792770057249</v>
      </c>
      <c r="BD14" s="16" t="s">
        <v>19036</v>
      </c>
      <c r="BE14" s="15">
        <f>B9L107C1*B9L107C26</f>
        <v>0</v>
      </c>
    </row>
    <row r="15" spans="1:57" x14ac:dyDescent="0.3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8.2545648109700873E-2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2.485705623577273E-2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0.1153972945467978</v>
      </c>
      <c r="X15" s="16" t="s">
        <v>19042</v>
      </c>
      <c r="Y15" s="15">
        <f>B9L108C1*B9L108C10</f>
        <v>0</v>
      </c>
      <c r="Z15" s="16" t="s">
        <v>18965</v>
      </c>
      <c r="AA15" s="21">
        <f>B3L522C7</f>
        <v>6.9147372711668181E-2</v>
      </c>
      <c r="AB15" s="16" t="s">
        <v>19043</v>
      </c>
      <c r="AC15" s="15">
        <f>B9L108C1*B9L108C12</f>
        <v>0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21">
        <f>B3L522C9</f>
        <v>4.014299261938397E-2</v>
      </c>
      <c r="AJ15" s="16" t="s">
        <v>19045</v>
      </c>
      <c r="AK15" s="15">
        <f>B9L108C1*B9L108C16</f>
        <v>0</v>
      </c>
      <c r="AL15" s="16" t="s">
        <v>18971</v>
      </c>
      <c r="AM15" s="15">
        <f>B3L522C10</f>
        <v>0</v>
      </c>
      <c r="AN15" s="16" t="s">
        <v>19046</v>
      </c>
      <c r="AO15" s="15">
        <f>B9L108C1*B9L108C18</f>
        <v>0</v>
      </c>
      <c r="AP15" s="16" t="s">
        <v>18973</v>
      </c>
      <c r="AQ15" s="21">
        <f>B3L522C11</f>
        <v>5.1792431883555877E-6</v>
      </c>
      <c r="AR15" s="16" t="s">
        <v>19047</v>
      </c>
      <c r="AS15" s="15">
        <f>B9L108C1*B9L108C20</f>
        <v>0</v>
      </c>
      <c r="AT15" s="16" t="s">
        <v>18975</v>
      </c>
      <c r="AU15" s="21">
        <f>B3L522C12</f>
        <v>2.6490165142019875E-2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4.5616363690895702E-2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0.59579792770057249</v>
      </c>
      <c r="BD15" s="16" t="s">
        <v>19050</v>
      </c>
      <c r="BE15" s="15">
        <f>B9L108C1*B9L108C26</f>
        <v>0</v>
      </c>
    </row>
    <row r="16" spans="1:57" x14ac:dyDescent="0.3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8.2545648109700873E-2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2.485705623577273E-2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0.1153972945467978</v>
      </c>
      <c r="X16" s="16" t="s">
        <v>19056</v>
      </c>
      <c r="Y16" s="15">
        <f>B9L109C1*B9L109C10</f>
        <v>0</v>
      </c>
      <c r="Z16" s="16" t="s">
        <v>18965</v>
      </c>
      <c r="AA16" s="21">
        <f>B3L522C7</f>
        <v>6.9147372711668181E-2</v>
      </c>
      <c r="AB16" s="16" t="s">
        <v>19057</v>
      </c>
      <c r="AC16" s="15">
        <f>B9L109C1*B9L109C12</f>
        <v>0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21">
        <f>B3L522C9</f>
        <v>4.014299261938397E-2</v>
      </c>
      <c r="AJ16" s="16" t="s">
        <v>19059</v>
      </c>
      <c r="AK16" s="15">
        <f>B9L109C1*B9L109C16</f>
        <v>0</v>
      </c>
      <c r="AL16" s="16" t="s">
        <v>18971</v>
      </c>
      <c r="AM16" s="15">
        <f>B3L522C10</f>
        <v>0</v>
      </c>
      <c r="AN16" s="16" t="s">
        <v>19060</v>
      </c>
      <c r="AO16" s="15">
        <f>B9L109C1*B9L109C18</f>
        <v>0</v>
      </c>
      <c r="AP16" s="16" t="s">
        <v>18973</v>
      </c>
      <c r="AQ16" s="21">
        <f>B3L522C11</f>
        <v>5.1792431883555877E-6</v>
      </c>
      <c r="AR16" s="16" t="s">
        <v>19061</v>
      </c>
      <c r="AS16" s="15">
        <f>B9L109C1*B9L109C20</f>
        <v>0</v>
      </c>
      <c r="AT16" s="16" t="s">
        <v>18975</v>
      </c>
      <c r="AU16" s="21">
        <f>B3L522C12</f>
        <v>2.6490165142019875E-2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4.5616363690895702E-2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0.59579792770057249</v>
      </c>
      <c r="BD16" s="16" t="s">
        <v>19064</v>
      </c>
      <c r="BE16" s="15">
        <f>B9L109C1*B9L109C26</f>
        <v>0</v>
      </c>
    </row>
    <row r="17" spans="1:57" x14ac:dyDescent="0.3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5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8.2545648109700873E-2</v>
      </c>
      <c r="P17" s="16" t="s">
        <v>19068</v>
      </c>
      <c r="Q17" s="21">
        <f>B9L110C1*B9L110C6</f>
        <v>0.41272824054850438</v>
      </c>
      <c r="R17" s="16" t="s">
        <v>18961</v>
      </c>
      <c r="S17" s="21">
        <f>B3L522C5</f>
        <v>2.485705623577273E-2</v>
      </c>
      <c r="T17" s="16" t="s">
        <v>19069</v>
      </c>
      <c r="U17" s="21">
        <f>B9L110C1*B9L110C8</f>
        <v>0.12428528117886364</v>
      </c>
      <c r="V17" s="16" t="s">
        <v>18963</v>
      </c>
      <c r="W17" s="21">
        <f>B3L522C6</f>
        <v>0.1153972945467978</v>
      </c>
      <c r="X17" s="16" t="s">
        <v>19070</v>
      </c>
      <c r="Y17" s="21">
        <f>B9L110C1*B9L110C10</f>
        <v>0.57698647273398895</v>
      </c>
      <c r="Z17" s="16" t="s">
        <v>18965</v>
      </c>
      <c r="AA17" s="21">
        <f>B3L522C7</f>
        <v>6.9147372711668181E-2</v>
      </c>
      <c r="AB17" s="16" t="s">
        <v>19071</v>
      </c>
      <c r="AC17" s="21">
        <f>B9L110C1*B9L110C12</f>
        <v>0.34573686355834088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4.014299261938397E-2</v>
      </c>
      <c r="AJ17" s="16" t="s">
        <v>19073</v>
      </c>
      <c r="AK17" s="21">
        <f>B9L110C1*B9L110C16</f>
        <v>0.20071496309691986</v>
      </c>
      <c r="AL17" s="16" t="s">
        <v>18971</v>
      </c>
      <c r="AM17" s="15">
        <f>B3L522C10</f>
        <v>0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5.1792431883555877E-6</v>
      </c>
      <c r="AR17" s="16" t="s">
        <v>19075</v>
      </c>
      <c r="AS17" s="21">
        <f>B9L110C1*B9L110C20</f>
        <v>2.5896215941777938E-5</v>
      </c>
      <c r="AT17" s="16" t="s">
        <v>18975</v>
      </c>
      <c r="AU17" s="21">
        <f>B3L522C12</f>
        <v>2.6490165142019875E-2</v>
      </c>
      <c r="AV17" s="16" t="s">
        <v>19076</v>
      </c>
      <c r="AW17" s="21">
        <f>B9L110C1*B9L110C22</f>
        <v>0.13245082571009936</v>
      </c>
      <c r="AX17" s="16" t="s">
        <v>18977</v>
      </c>
      <c r="AY17" s="21">
        <f>B3L522C13</f>
        <v>4.5616363690895702E-2</v>
      </c>
      <c r="AZ17" s="16" t="s">
        <v>19077</v>
      </c>
      <c r="BA17" s="21">
        <f>B9L110C1*B9L110C24</f>
        <v>0.2280818184544785</v>
      </c>
      <c r="BB17" s="16" t="s">
        <v>18979</v>
      </c>
      <c r="BC17" s="21">
        <f>B3L522C14</f>
        <v>0.59579792770057249</v>
      </c>
      <c r="BD17" s="16" t="s">
        <v>19078</v>
      </c>
      <c r="BE17" s="21">
        <f>B9L110C1*B9L110C26</f>
        <v>2.9789896385028625</v>
      </c>
    </row>
    <row r="18" spans="1:57" x14ac:dyDescent="0.3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5035</v>
      </c>
      <c r="F18" s="16" t="s">
        <v>18928</v>
      </c>
      <c r="G18" s="21">
        <f>B3L524C2</f>
        <v>0.74583079288239829</v>
      </c>
      <c r="H18" s="16" t="s">
        <v>19080</v>
      </c>
      <c r="I18" s="15">
        <f>IF(B9L111C2=NULL_VALUE,NULL_VALUE,B9L111C1*B9L111C2)</f>
        <v>3755.2580421628754</v>
      </c>
      <c r="J18" s="16" t="s">
        <v>18930</v>
      </c>
      <c r="K18" s="21">
        <f>B3L524C3</f>
        <v>6.4074197471942734E-2</v>
      </c>
      <c r="L18" s="16" t="s">
        <v>19081</v>
      </c>
      <c r="M18" s="21">
        <f>IF(B9L111C4=NULL_VALUE,NULL_VALUE,B9L111C1*B9L111C4)</f>
        <v>322.61358427123167</v>
      </c>
      <c r="N18" s="16" t="s">
        <v>18932</v>
      </c>
      <c r="O18" s="21">
        <f>B3L524C4</f>
        <v>1.5691515773620771E-2</v>
      </c>
      <c r="P18" s="16" t="s">
        <v>19082</v>
      </c>
      <c r="Q18" s="21">
        <f>B9L111C1*B9L111C6</f>
        <v>79.006781920180586</v>
      </c>
      <c r="R18" s="16" t="s">
        <v>18934</v>
      </c>
      <c r="S18" s="21">
        <f>B3L524C5</f>
        <v>4.7252023449019078E-3</v>
      </c>
      <c r="T18" s="16" t="s">
        <v>19083</v>
      </c>
      <c r="U18" s="21">
        <f>B9L111C1*B9L111C8</f>
        <v>23.791393806581105</v>
      </c>
      <c r="V18" s="16" t="s">
        <v>18936</v>
      </c>
      <c r="W18" s="21">
        <f>B3L524C6</f>
        <v>2.1936449819956492E-2</v>
      </c>
      <c r="X18" s="16" t="s">
        <v>19084</v>
      </c>
      <c r="Y18" s="21">
        <f>B9L111C1*B9L111C10</f>
        <v>110.45002484348093</v>
      </c>
      <c r="Z18" s="16" t="s">
        <v>18938</v>
      </c>
      <c r="AA18" s="21">
        <f>B3L524C7</f>
        <v>1.3144570482596547E-2</v>
      </c>
      <c r="AB18" s="16" t="s">
        <v>19085</v>
      </c>
      <c r="AC18" s="21">
        <f>B9L111C1*B9L111C12</f>
        <v>66.182912379873613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21">
        <f>B3L524C9</f>
        <v>7.6309825691874174E-3</v>
      </c>
      <c r="AJ18" s="16" t="s">
        <v>19087</v>
      </c>
      <c r="AK18" s="21">
        <f>B9L111C1*B9L111C16</f>
        <v>38.421997235858647</v>
      </c>
      <c r="AL18" s="16" t="s">
        <v>18944</v>
      </c>
      <c r="AM18" s="15">
        <f>B3L524C10</f>
        <v>0</v>
      </c>
      <c r="AN18" s="16" t="s">
        <v>19088</v>
      </c>
      <c r="AO18" s="15">
        <f>B9L111C1*B9L111C18</f>
        <v>0</v>
      </c>
      <c r="AP18" s="16" t="s">
        <v>18946</v>
      </c>
      <c r="AQ18" s="21">
        <f>B3L524C11</f>
        <v>9.8454828384766947E-7</v>
      </c>
      <c r="AR18" s="16" t="s">
        <v>19089</v>
      </c>
      <c r="AS18" s="21">
        <f>B9L111C1*B9L111C20</f>
        <v>4.957200609173016E-3</v>
      </c>
      <c r="AT18" s="16" t="s">
        <v>18948</v>
      </c>
      <c r="AU18" s="21">
        <f>B3L524C12</f>
        <v>5.0356481981873704E-3</v>
      </c>
      <c r="AV18" s="16" t="s">
        <v>19090</v>
      </c>
      <c r="AW18" s="21">
        <f>B9L111C1*B9L111C22</f>
        <v>25.354488677873409</v>
      </c>
      <c r="AX18" s="16" t="s">
        <v>18950</v>
      </c>
      <c r="AY18" s="21">
        <f>B3L524C13</f>
        <v>8.6714430958207116E-3</v>
      </c>
      <c r="AZ18" s="16" t="s">
        <v>19091</v>
      </c>
      <c r="BA18" s="21">
        <f>B9L111C1*B9L111C24</f>
        <v>43.66071598745728</v>
      </c>
      <c r="BB18" s="16" t="s">
        <v>18952</v>
      </c>
      <c r="BC18" s="21">
        <f>B3L524C14</f>
        <v>0.11325821281310404</v>
      </c>
      <c r="BD18" s="16" t="s">
        <v>19092</v>
      </c>
      <c r="BE18" s="21">
        <f>B9L111C1*B9L111C26</f>
        <v>570.25510151397884</v>
      </c>
    </row>
    <row r="19" spans="1:57" x14ac:dyDescent="0.3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0</v>
      </c>
      <c r="F19" s="16" t="s">
        <v>18928</v>
      </c>
      <c r="G19" s="21">
        <f>B3L524C2</f>
        <v>0.74583079288239829</v>
      </c>
      <c r="H19" s="16" t="s">
        <v>19094</v>
      </c>
      <c r="I19" s="15">
        <f>IF(B9L112C2=NULL_VALUE,NULL_VALUE,B9L112C1*B9L112C2)</f>
        <v>0</v>
      </c>
      <c r="J19" s="16" t="s">
        <v>18930</v>
      </c>
      <c r="K19" s="21">
        <f>B3L524C3</f>
        <v>6.4074197471942734E-2</v>
      </c>
      <c r="L19" s="16" t="s">
        <v>19095</v>
      </c>
      <c r="M19" s="15">
        <f>IF(B9L112C4=NULL_VALUE,NULL_VALUE,B9L112C1*B9L112C4)</f>
        <v>0</v>
      </c>
      <c r="N19" s="16" t="s">
        <v>18932</v>
      </c>
      <c r="O19" s="21">
        <f>B3L524C4</f>
        <v>1.5691515773620771E-2</v>
      </c>
      <c r="P19" s="16" t="s">
        <v>19096</v>
      </c>
      <c r="Q19" s="15">
        <f>B9L112C1*B9L112C6</f>
        <v>0</v>
      </c>
      <c r="R19" s="16" t="s">
        <v>18934</v>
      </c>
      <c r="S19" s="21">
        <f>B3L524C5</f>
        <v>4.7252023449019078E-3</v>
      </c>
      <c r="T19" s="16" t="s">
        <v>19097</v>
      </c>
      <c r="U19" s="15">
        <f>B9L112C1*B9L112C8</f>
        <v>0</v>
      </c>
      <c r="V19" s="16" t="s">
        <v>18936</v>
      </c>
      <c r="W19" s="21">
        <f>B3L524C6</f>
        <v>2.1936449819956492E-2</v>
      </c>
      <c r="X19" s="16" t="s">
        <v>19098</v>
      </c>
      <c r="Y19" s="15">
        <f>B9L112C1*B9L112C10</f>
        <v>0</v>
      </c>
      <c r="Z19" s="16" t="s">
        <v>18938</v>
      </c>
      <c r="AA19" s="21">
        <f>B3L524C7</f>
        <v>1.3144570482596547E-2</v>
      </c>
      <c r="AB19" s="16" t="s">
        <v>19099</v>
      </c>
      <c r="AC19" s="15">
        <f>B9L112C1*B9L112C12</f>
        <v>0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21">
        <f>B3L524C9</f>
        <v>7.6309825691874174E-3</v>
      </c>
      <c r="AJ19" s="16" t="s">
        <v>19101</v>
      </c>
      <c r="AK19" s="15">
        <f>B9L112C1*B9L112C16</f>
        <v>0</v>
      </c>
      <c r="AL19" s="16" t="s">
        <v>18944</v>
      </c>
      <c r="AM19" s="15">
        <f>B3L524C10</f>
        <v>0</v>
      </c>
      <c r="AN19" s="16" t="s">
        <v>19102</v>
      </c>
      <c r="AO19" s="15">
        <f>B9L112C1*B9L112C18</f>
        <v>0</v>
      </c>
      <c r="AP19" s="16" t="s">
        <v>18946</v>
      </c>
      <c r="AQ19" s="21">
        <f>B3L524C11</f>
        <v>9.8454828384766947E-7</v>
      </c>
      <c r="AR19" s="16" t="s">
        <v>19103</v>
      </c>
      <c r="AS19" s="15">
        <f>B9L112C1*B9L112C20</f>
        <v>0</v>
      </c>
      <c r="AT19" s="16" t="s">
        <v>18948</v>
      </c>
      <c r="AU19" s="21">
        <f>B3L524C12</f>
        <v>5.0356481981873704E-3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8.6714430958207116E-3</v>
      </c>
      <c r="AZ19" s="16" t="s">
        <v>19105</v>
      </c>
      <c r="BA19" s="15">
        <f>B9L112C1*B9L112C24</f>
        <v>0</v>
      </c>
      <c r="BB19" s="16" t="s">
        <v>18952</v>
      </c>
      <c r="BC19" s="21">
        <f>B3L524C14</f>
        <v>0.11325821281310404</v>
      </c>
      <c r="BD19" s="16" t="s">
        <v>19106</v>
      </c>
      <c r="BE19" s="15">
        <f>B9L112C1*B9L112C26</f>
        <v>0</v>
      </c>
    </row>
    <row r="20" spans="1:57" x14ac:dyDescent="0.3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39733.396976399999</v>
      </c>
      <c r="F20" s="16" t="s">
        <v>18928</v>
      </c>
      <c r="G20" s="21">
        <f>B3L524C2</f>
        <v>0.74583079288239829</v>
      </c>
      <c r="H20" s="16" t="s">
        <v>19107</v>
      </c>
      <c r="I20" s="15">
        <f>IF(B9L113C2=NULL_VALUE,NULL_VALUE,B9L113C1*B9L113C2)</f>
        <v>29634.390970819499</v>
      </c>
      <c r="J20" s="16" t="s">
        <v>18930</v>
      </c>
      <c r="K20" s="21">
        <f>B3L524C3</f>
        <v>6.4074197471942734E-2</v>
      </c>
      <c r="L20" s="16" t="s">
        <v>19108</v>
      </c>
      <c r="M20" s="15">
        <f>IF(B9L113C4=NULL_VALUE,NULL_VALUE,B9L113C1*B9L113C4)</f>
        <v>2545.885524096946</v>
      </c>
      <c r="N20" s="16" t="s">
        <v>18932</v>
      </c>
      <c r="O20" s="21">
        <f>B3L524C4</f>
        <v>1.5691515773620771E-2</v>
      </c>
      <c r="P20" s="16" t="s">
        <v>19109</v>
      </c>
      <c r="Q20" s="21">
        <f>B9L113C1*B9L113C6</f>
        <v>623.47722539471647</v>
      </c>
      <c r="R20" s="16" t="s">
        <v>18934</v>
      </c>
      <c r="S20" s="21">
        <f>B3L524C5</f>
        <v>4.7252023449019078E-3</v>
      </c>
      <c r="T20" s="16" t="s">
        <v>19110</v>
      </c>
      <c r="U20" s="21">
        <f>B9L113C1*B9L113C8</f>
        <v>187.74834056380365</v>
      </c>
      <c r="V20" s="16" t="s">
        <v>18936</v>
      </c>
      <c r="W20" s="21">
        <f>B3L524C6</f>
        <v>2.1936449819956492E-2</v>
      </c>
      <c r="X20" s="16" t="s">
        <v>19111</v>
      </c>
      <c r="Y20" s="21">
        <f>B9L113C1*B9L113C10</f>
        <v>871.60966894920955</v>
      </c>
      <c r="Z20" s="16" t="s">
        <v>18938</v>
      </c>
      <c r="AA20" s="21">
        <f>B3L524C7</f>
        <v>1.3144570482596547E-2</v>
      </c>
      <c r="AB20" s="16" t="s">
        <v>19112</v>
      </c>
      <c r="AC20" s="21">
        <f>B9L113C1*B9L113C12</f>
        <v>522.27843706927831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21">
        <f>B3L524C9</f>
        <v>7.6309825691874174E-3</v>
      </c>
      <c r="AJ20" s="16" t="s">
        <v>19114</v>
      </c>
      <c r="AK20" s="21">
        <f>B9L113C1*B9L113C16</f>
        <v>303.20485974151245</v>
      </c>
      <c r="AL20" s="16" t="s">
        <v>18944</v>
      </c>
      <c r="AM20" s="15">
        <f>B3L524C10</f>
        <v>0</v>
      </c>
      <c r="AN20" s="16" t="s">
        <v>19115</v>
      </c>
      <c r="AO20" s="15">
        <f>B9L113C1*B9L113C18</f>
        <v>0</v>
      </c>
      <c r="AP20" s="16" t="s">
        <v>18946</v>
      </c>
      <c r="AQ20" s="21">
        <f>B3L524C11</f>
        <v>9.8454828384766947E-7</v>
      </c>
      <c r="AR20" s="16" t="s">
        <v>19116</v>
      </c>
      <c r="AS20" s="21">
        <f>B9L113C1*B9L113C20</f>
        <v>3.9119447804552801E-2</v>
      </c>
      <c r="AT20" s="16" t="s">
        <v>18948</v>
      </c>
      <c r="AU20" s="21">
        <f>B3L524C12</f>
        <v>5.0356481981873704E-3</v>
      </c>
      <c r="AV20" s="16" t="s">
        <v>19117</v>
      </c>
      <c r="AW20" s="21">
        <f>B9L113C1*B9L113C22</f>
        <v>200.08340889207216</v>
      </c>
      <c r="AX20" s="16" t="s">
        <v>18950</v>
      </c>
      <c r="AY20" s="21">
        <f>B3L524C13</f>
        <v>8.6714430958207116E-3</v>
      </c>
      <c r="AZ20" s="16" t="s">
        <v>19118</v>
      </c>
      <c r="BA20" s="21">
        <f>B9L113C1*B9L113C24</f>
        <v>344.54589088450729</v>
      </c>
      <c r="BB20" s="16" t="s">
        <v>18952</v>
      </c>
      <c r="BC20" s="21">
        <f>B3L524C14</f>
        <v>0.11325821281310404</v>
      </c>
      <c r="BD20" s="16" t="s">
        <v>19119</v>
      </c>
      <c r="BE20" s="15">
        <f>B9L113C1*B9L113C26</f>
        <v>4500.1335305406556</v>
      </c>
    </row>
    <row r="21" spans="1:57" x14ac:dyDescent="0.3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0</v>
      </c>
      <c r="F21" s="16" t="s">
        <v>19121</v>
      </c>
      <c r="G21" s="21">
        <f>B8L105C1</f>
        <v>0.67122920021470744</v>
      </c>
      <c r="H21" s="16" t="s">
        <v>19122</v>
      </c>
      <c r="I21" s="15">
        <f>IF(B9L114C2=NULL_VALUE,NULL_VALUE,B9L114C1*B9L114C2)</f>
        <v>0</v>
      </c>
      <c r="J21" s="16" t="s">
        <v>19123</v>
      </c>
      <c r="K21" s="21">
        <f>B8L106C1</f>
        <v>0.32877079978529256</v>
      </c>
      <c r="L21" s="16" t="s">
        <v>19124</v>
      </c>
      <c r="M21" s="15">
        <f>IF(B9L114C4=NULL_VALUE,NULL_VALUE,B9L114C1*B9L114C4)</f>
        <v>0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3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67993</v>
      </c>
      <c r="F22" s="16" t="s">
        <v>19128</v>
      </c>
      <c r="G22" s="21">
        <f>B8L112C1</f>
        <v>0.96957983193277308</v>
      </c>
      <c r="H22" s="16" t="s">
        <v>19129</v>
      </c>
      <c r="I22" s="15">
        <f>IF(B9L115C2=NULL_VALUE,NULL_VALUE,B9L115C1*B9L115C2)</f>
        <v>65924.641512605041</v>
      </c>
      <c r="J22" s="16" t="s">
        <v>19130</v>
      </c>
      <c r="K22" s="15">
        <f>B8L113C1</f>
        <v>0</v>
      </c>
      <c r="L22" s="16" t="s">
        <v>19131</v>
      </c>
      <c r="M22" s="15">
        <f>IF(B9L115C4=NULL_VALUE,NULL_VALUE,B9L115C1*B9L115C4)</f>
        <v>0</v>
      </c>
      <c r="N22" s="16" t="s">
        <v>19132</v>
      </c>
      <c r="O22" s="21">
        <f>B8L114C1</f>
        <v>3.0420168067226892E-2</v>
      </c>
      <c r="P22" s="16" t="s">
        <v>19133</v>
      </c>
      <c r="Q22" s="15">
        <f>B9L115C1*B9L115C6</f>
        <v>2068.358487394958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3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11152</v>
      </c>
      <c r="F23" s="16" t="s">
        <v>19128</v>
      </c>
      <c r="G23" s="21">
        <f>B8L112C1</f>
        <v>0.96957983193277308</v>
      </c>
      <c r="H23" s="16" t="s">
        <v>19135</v>
      </c>
      <c r="I23" s="15">
        <f>IF(B9L116C2=NULL_VALUE,NULL_VALUE,B9L116C1*B9L116C2)</f>
        <v>10812.754285714285</v>
      </c>
      <c r="J23" s="16" t="s">
        <v>19130</v>
      </c>
      <c r="K23" s="15">
        <f>B8L113C1</f>
        <v>0</v>
      </c>
      <c r="L23" s="16" t="s">
        <v>19136</v>
      </c>
      <c r="M23" s="15">
        <f>IF(B9L116C4=NULL_VALUE,NULL_VALUE,B9L116C1*B9L116C4)</f>
        <v>0</v>
      </c>
      <c r="N23" s="16" t="s">
        <v>19132</v>
      </c>
      <c r="O23" s="21">
        <f>B8L114C1</f>
        <v>3.0420168067226892E-2</v>
      </c>
      <c r="P23" s="16" t="s">
        <v>19137</v>
      </c>
      <c r="Q23" s="21">
        <f>B9L116C1*B9L116C6</f>
        <v>339.24571428571431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3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2623</v>
      </c>
      <c r="F24" s="16" t="s">
        <v>19128</v>
      </c>
      <c r="G24" s="21">
        <f>B8L112C1</f>
        <v>0.96957983193277308</v>
      </c>
      <c r="H24" s="16" t="s">
        <v>19139</v>
      </c>
      <c r="I24" s="15">
        <f>IF(B9L117C2=NULL_VALUE,NULL_VALUE,B9L117C1*B9L117C2)</f>
        <v>2543.2078991596636</v>
      </c>
      <c r="J24" s="16" t="s">
        <v>19130</v>
      </c>
      <c r="K24" s="15">
        <f>B8L113C1</f>
        <v>0</v>
      </c>
      <c r="L24" s="16" t="s">
        <v>19140</v>
      </c>
      <c r="M24" s="15">
        <f>IF(B9L117C4=NULL_VALUE,NULL_VALUE,B9L117C1*B9L117C4)</f>
        <v>0</v>
      </c>
      <c r="N24" s="16" t="s">
        <v>19132</v>
      </c>
      <c r="O24" s="21">
        <f>B8L114C1</f>
        <v>3.0420168067226892E-2</v>
      </c>
      <c r="P24" s="16" t="s">
        <v>19141</v>
      </c>
      <c r="Q24" s="21">
        <f>B9L117C1*B9L117C6</f>
        <v>79.792100840336133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3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0.96957983193277308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15">
        <f>B8L113C1</f>
        <v>0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3.0420168067226892E-2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3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0.96957983193277308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15">
        <f>B8L113C1</f>
        <v>0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3.0420168067226892E-2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3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9108</v>
      </c>
      <c r="F27" s="16" t="s">
        <v>19128</v>
      </c>
      <c r="G27" s="21">
        <f>B8L112C1</f>
        <v>0.96957983193277308</v>
      </c>
      <c r="H27" s="16" t="s">
        <v>19151</v>
      </c>
      <c r="I27" s="15">
        <f>IF(B9L120C2=NULL_VALUE,NULL_VALUE,B9L120C1*B9L120C2)</f>
        <v>8830.9331092436969</v>
      </c>
      <c r="J27" s="16" t="s">
        <v>19130</v>
      </c>
      <c r="K27" s="15">
        <f>B8L113C1</f>
        <v>0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21">
        <f>B8L114C1</f>
        <v>3.0420168067226892E-2</v>
      </c>
      <c r="P27" s="16" t="s">
        <v>19153</v>
      </c>
      <c r="Q27" s="21">
        <f>B9L120C1*B9L120C6</f>
        <v>277.06689075630254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3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0</v>
      </c>
      <c r="F28" s="16" t="s">
        <v>19155</v>
      </c>
      <c r="G28" s="15">
        <f>B8L119C1</f>
        <v>0</v>
      </c>
      <c r="H28" s="16" t="s">
        <v>19156</v>
      </c>
      <c r="I28" s="15">
        <f>IF(B9L121C2=NULL_VALUE,NULL_VALUE,B9L121C1*B9L121C2)</f>
        <v>0</v>
      </c>
      <c r="J28" s="16" t="s">
        <v>19157</v>
      </c>
      <c r="K28" s="15">
        <f>B8L120C1</f>
        <v>1</v>
      </c>
      <c r="L28" s="16" t="s">
        <v>19158</v>
      </c>
      <c r="M28" s="15">
        <f>IF(B9L121C4=NULL_VALUE,NULL_VALUE,B9L121C1*B9L121C4)</f>
        <v>0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3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1988</v>
      </c>
      <c r="F29" s="16" t="s">
        <v>19155</v>
      </c>
      <c r="G29" s="15">
        <f>B8L119C1</f>
        <v>0</v>
      </c>
      <c r="H29" s="16" t="s">
        <v>19162</v>
      </c>
      <c r="I29" s="15">
        <f>IF(B9L122C2=NULL_VALUE,NULL_VALUE,B9L122C1*B9L122C2)</f>
        <v>0</v>
      </c>
      <c r="J29" s="16" t="s">
        <v>19157</v>
      </c>
      <c r="K29" s="15">
        <f>B8L120C1</f>
        <v>1</v>
      </c>
      <c r="L29" s="16" t="s">
        <v>19163</v>
      </c>
      <c r="M29" s="15">
        <f>IF(B9L122C4=NULL_VALUE,NULL_VALUE,B9L122C1*B9L122C4)</f>
        <v>1988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3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0</v>
      </c>
      <c r="F30" s="16" t="s">
        <v>19155</v>
      </c>
      <c r="G30" s="15">
        <f>B8L119C1</f>
        <v>0</v>
      </c>
      <c r="H30" s="16" t="s">
        <v>19166</v>
      </c>
      <c r="I30" s="15">
        <f>IF(B9L123C2=NULL_VALUE,NULL_VALUE,B9L123C1*B9L123C2)</f>
        <v>0</v>
      </c>
      <c r="J30" s="16" t="s">
        <v>19157</v>
      </c>
      <c r="K30" s="15">
        <f>B8L120C1</f>
        <v>1</v>
      </c>
      <c r="L30" s="16" t="s">
        <v>19167</v>
      </c>
      <c r="M30" s="15">
        <f>IF(B9L123C4=NULL_VALUE,NULL_VALUE,B9L123C1*B9L123C4)</f>
        <v>0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3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15">
        <f>B8L119C1</f>
        <v>0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15">
        <f>B8L120C1</f>
        <v>1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3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15">
        <f>B8L119C1</f>
        <v>0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15">
        <f>B8L120C1</f>
        <v>1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3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15">
        <f>B8L119C1</f>
        <v>0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15">
        <f>B8L120C1</f>
        <v>1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ADC64B-209A-4B92-ACDC-D3C974EB2B84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7" width="25.6328125" style="1" customWidth="1"/>
    <col min="78" max="16384" width="8.7265625" style="1"/>
  </cols>
  <sheetData>
    <row r="1" spans="1:77" x14ac:dyDescent="0.3">
      <c r="A1" s="9" t="s">
        <v>0</v>
      </c>
    </row>
    <row r="2" spans="1:77" ht="15.5" x14ac:dyDescent="0.35">
      <c r="A2" s="10" t="s">
        <v>19181</v>
      </c>
    </row>
    <row r="3" spans="1:77" x14ac:dyDescent="0.3">
      <c r="B3" s="13" t="s">
        <v>18858</v>
      </c>
    </row>
    <row r="4" spans="1:77" x14ac:dyDescent="0.3">
      <c r="B4" s="13" t="s">
        <v>19182</v>
      </c>
    </row>
    <row r="6" spans="1:7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3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186.8757748471931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6.5634499143166648E-4</v>
      </c>
      <c r="L8" s="16" t="s">
        <v>19231</v>
      </c>
      <c r="M8" s="21">
        <f>B9L201C1*B9L201C4</f>
        <v>0.12265497884086698</v>
      </c>
      <c r="N8" s="16" t="s">
        <v>19232</v>
      </c>
      <c r="O8" s="21">
        <f>B3L309C4</f>
        <v>0.10500118565978152</v>
      </c>
      <c r="P8" s="16" t="s">
        <v>19233</v>
      </c>
      <c r="Q8" s="21">
        <f>B9L201C1*B9L201C6</f>
        <v>19.622177930045652</v>
      </c>
      <c r="R8" s="16" t="s">
        <v>19234</v>
      </c>
      <c r="S8" s="21">
        <f>B3L310C4</f>
        <v>0.161036659829949</v>
      </c>
      <c r="T8" s="16" t="s">
        <v>19235</v>
      </c>
      <c r="U8" s="21">
        <f>B9L201C1*B9L201C8</f>
        <v>30.093850584525573</v>
      </c>
      <c r="V8" s="16" t="s">
        <v>19236</v>
      </c>
      <c r="W8" s="21">
        <f>B3L311C4</f>
        <v>0.11552482312329138</v>
      </c>
      <c r="X8" s="16" t="s">
        <v>19237</v>
      </c>
      <c r="Y8" s="21">
        <f>B9L201C1*B9L201C10</f>
        <v>21.588790835250006</v>
      </c>
      <c r="Z8" s="16" t="s">
        <v>19238</v>
      </c>
      <c r="AA8" s="21">
        <f>B3L312C4</f>
        <v>0.14173190929773732</v>
      </c>
      <c r="AB8" s="16" t="s">
        <v>19239</v>
      </c>
      <c r="AC8" s="21">
        <f>B9L201C1*B9L201C12</f>
        <v>26.486260370586756</v>
      </c>
      <c r="AD8" s="16" t="s">
        <v>19240</v>
      </c>
      <c r="AE8" s="21">
        <f>B3L313C4</f>
        <v>2.0467900364497849E-2</v>
      </c>
      <c r="AF8" s="16" t="s">
        <v>19241</v>
      </c>
      <c r="AG8" s="21">
        <f>B9L201C1*B9L201C14</f>
        <v>3.8249547401106816</v>
      </c>
      <c r="AH8" s="16" t="s">
        <v>19242</v>
      </c>
      <c r="AI8" s="21">
        <f>B3L314C4</f>
        <v>0.13271108352782152</v>
      </c>
      <c r="AJ8" s="16" t="s">
        <v>19243</v>
      </c>
      <c r="AK8" s="21">
        <f>B9L201C1*B9L201C16</f>
        <v>24.800486565072209</v>
      </c>
      <c r="AL8" s="16" t="s">
        <v>19244</v>
      </c>
      <c r="AM8" s="21">
        <f>B3L315C4</f>
        <v>6.5634499143166648E-4</v>
      </c>
      <c r="AN8" s="16" t="s">
        <v>19245</v>
      </c>
      <c r="AO8" s="21">
        <f>B9L201C1*B9L201C18</f>
        <v>0.12265497884086698</v>
      </c>
      <c r="AP8" s="16" t="s">
        <v>19246</v>
      </c>
      <c r="AQ8" s="21">
        <f>B3L316C4</f>
        <v>1.08177869613404E-3</v>
      </c>
      <c r="AR8" s="16" t="s">
        <v>19247</v>
      </c>
      <c r="AS8" s="21">
        <f>B9L201C1*B9L201C20</f>
        <v>0.20215823205323497</v>
      </c>
      <c r="AT8" s="16" t="s">
        <v>19248</v>
      </c>
      <c r="AU8" s="21">
        <f>B3L317C4</f>
        <v>7.8294443228853845E-4</v>
      </c>
      <c r="AV8" s="16" t="s">
        <v>19249</v>
      </c>
      <c r="AW8" s="21">
        <f>B9L201C1*B9L201C22</f>
        <v>0.14631334744621632</v>
      </c>
      <c r="AX8" s="16" t="s">
        <v>19250</v>
      </c>
      <c r="AY8" s="21">
        <f>B3L318C4</f>
        <v>3.5223672277237626E-2</v>
      </c>
      <c r="AZ8" s="16" t="s">
        <v>19251</v>
      </c>
      <c r="BA8" s="21">
        <f>B9L201C1*B9L201C24</f>
        <v>6.5824510497723763</v>
      </c>
      <c r="BB8" s="16" t="s">
        <v>19252</v>
      </c>
      <c r="BC8" s="15">
        <f>B3L319C4</f>
        <v>0</v>
      </c>
      <c r="BD8" s="16" t="s">
        <v>19253</v>
      </c>
      <c r="BE8" s="15">
        <f>B9L201C1*B9L201C26</f>
        <v>0</v>
      </c>
      <c r="BF8" s="16" t="s">
        <v>19254</v>
      </c>
      <c r="BG8" s="21">
        <f>B3L320C4</f>
        <v>4.0677794062612564E-2</v>
      </c>
      <c r="BH8" s="16" t="s">
        <v>19255</v>
      </c>
      <c r="BI8" s="21">
        <f>B9L201C1*B9L201C28</f>
        <v>7.6016942845252737</v>
      </c>
      <c r="BJ8" s="16" t="s">
        <v>19256</v>
      </c>
      <c r="BK8" s="21">
        <f>B3L321C4</f>
        <v>1.6302633107687439E-4</v>
      </c>
      <c r="BL8" s="16" t="s">
        <v>19257</v>
      </c>
      <c r="BM8" s="21">
        <f>B9L201C1*B9L201C30</f>
        <v>3.0465671940485939E-2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21">
        <f>B3L323C4</f>
        <v>0.24428453241470827</v>
      </c>
      <c r="BT8" s="16" t="s">
        <v>19261</v>
      </c>
      <c r="BU8" s="21">
        <f>B9L201C1*B9L201C34</f>
        <v>45.650861278182866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3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180.4126451487455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6.5634499143166648E-4</v>
      </c>
      <c r="L9" s="16" t="s">
        <v>19266</v>
      </c>
      <c r="M9" s="21">
        <f>B9L202C1*B9L202C4</f>
        <v>0.11841293603431764</v>
      </c>
      <c r="N9" s="16" t="s">
        <v>19232</v>
      </c>
      <c r="O9" s="21">
        <f>B3L309C4</f>
        <v>0.10500118565978152</v>
      </c>
      <c r="P9" s="16" t="s">
        <v>19267</v>
      </c>
      <c r="Q9" s="21">
        <f>B9L202C1*B9L202C6</f>
        <v>18.943541648635708</v>
      </c>
      <c r="R9" s="16" t="s">
        <v>19234</v>
      </c>
      <c r="S9" s="21">
        <f>B3L310C4</f>
        <v>0.161036659829949</v>
      </c>
      <c r="T9" s="16" t="s">
        <v>19268</v>
      </c>
      <c r="U9" s="21">
        <f>B9L202C1*B9L202C8</f>
        <v>29.053049765839827</v>
      </c>
      <c r="V9" s="16" t="s">
        <v>19236</v>
      </c>
      <c r="W9" s="21">
        <f>B3L311C4</f>
        <v>0.11552482312329138</v>
      </c>
      <c r="X9" s="16" t="s">
        <v>19269</v>
      </c>
      <c r="Y9" s="21">
        <f>B9L202C1*B9L202C10</f>
        <v>20.842138920013955</v>
      </c>
      <c r="Z9" s="16" t="s">
        <v>19238</v>
      </c>
      <c r="AA9" s="21">
        <f>B3L312C4</f>
        <v>0.14173190929773732</v>
      </c>
      <c r="AB9" s="16" t="s">
        <v>19270</v>
      </c>
      <c r="AC9" s="21">
        <f>B9L202C1*B9L202C12</f>
        <v>25.570228658386867</v>
      </c>
      <c r="AD9" s="16" t="s">
        <v>19240</v>
      </c>
      <c r="AE9" s="21">
        <f>B3L313C4</f>
        <v>2.0467900364497849E-2</v>
      </c>
      <c r="AF9" s="16" t="s">
        <v>19271</v>
      </c>
      <c r="AG9" s="21">
        <f>B9L202C1*B9L202C14</f>
        <v>3.6926680454000289</v>
      </c>
      <c r="AH9" s="16" t="s">
        <v>19242</v>
      </c>
      <c r="AI9" s="21">
        <f>B3L314C4</f>
        <v>0.13271108352782152</v>
      </c>
      <c r="AJ9" s="16" t="s">
        <v>19272</v>
      </c>
      <c r="AK9" s="21">
        <f>B9L202C1*B9L202C16</f>
        <v>23.942757619810386</v>
      </c>
      <c r="AL9" s="16" t="s">
        <v>19244</v>
      </c>
      <c r="AM9" s="21">
        <f>B3L315C4</f>
        <v>6.5634499143166648E-4</v>
      </c>
      <c r="AN9" s="16" t="s">
        <v>19273</v>
      </c>
      <c r="AO9" s="21">
        <f>B9L202C1*B9L202C18</f>
        <v>0.11841293603431764</v>
      </c>
      <c r="AP9" s="16" t="s">
        <v>19246</v>
      </c>
      <c r="AQ9" s="21">
        <f>B3L316C4</f>
        <v>1.08177869613404E-3</v>
      </c>
      <c r="AR9" s="16" t="s">
        <v>19274</v>
      </c>
      <c r="AS9" s="21">
        <f>B9L202C1*B9L202C20</f>
        <v>0.19516655603510313</v>
      </c>
      <c r="AT9" s="16" t="s">
        <v>19248</v>
      </c>
      <c r="AU9" s="21">
        <f>B3L317C4</f>
        <v>7.8294443228853845E-4</v>
      </c>
      <c r="AV9" s="16" t="s">
        <v>19275</v>
      </c>
      <c r="AW9" s="21">
        <f>B9L202C1*B9L202C22</f>
        <v>0.14125307603365808</v>
      </c>
      <c r="AX9" s="16" t="s">
        <v>19250</v>
      </c>
      <c r="AY9" s="21">
        <f>B3L318C4</f>
        <v>3.5223672277237626E-2</v>
      </c>
      <c r="AZ9" s="16" t="s">
        <v>19276</v>
      </c>
      <c r="BA9" s="21">
        <f>B9L202C1*B9L202C24</f>
        <v>6.3547958873889758</v>
      </c>
      <c r="BB9" s="16" t="s">
        <v>19252</v>
      </c>
      <c r="BC9" s="15">
        <f>B3L319C4</f>
        <v>0</v>
      </c>
      <c r="BD9" s="16" t="s">
        <v>19277</v>
      </c>
      <c r="BE9" s="15">
        <f>B9L202C1*B9L202C26</f>
        <v>0</v>
      </c>
      <c r="BF9" s="16" t="s">
        <v>19254</v>
      </c>
      <c r="BG9" s="21">
        <f>B3L320C4</f>
        <v>4.0677794062612564E-2</v>
      </c>
      <c r="BH9" s="16" t="s">
        <v>19278</v>
      </c>
      <c r="BI9" s="21">
        <f>B9L202C1*B9L202C28</f>
        <v>7.3387884256518667</v>
      </c>
      <c r="BJ9" s="16" t="s">
        <v>19256</v>
      </c>
      <c r="BK9" s="21">
        <f>B3L321C4</f>
        <v>1.6302633107687439E-4</v>
      </c>
      <c r="BL9" s="16" t="s">
        <v>19279</v>
      </c>
      <c r="BM9" s="21">
        <f>B9L202C1*B9L202C30</f>
        <v>2.9412011618474041E-2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21">
        <f>B3L323C4</f>
        <v>0.24428453241470827</v>
      </c>
      <c r="BT9" s="16" t="s">
        <v>19281</v>
      </c>
      <c r="BU9" s="21">
        <f>B9L202C1*B9L202C34</f>
        <v>44.072018661861982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3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15.75937365347991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6.5634499143166648E-4</v>
      </c>
      <c r="L10" s="16" t="s">
        <v>19285</v>
      </c>
      <c r="M10" s="21">
        <f>B9L203C1*B9L203C4</f>
        <v>1.0343585965561702E-2</v>
      </c>
      <c r="N10" s="16" t="s">
        <v>19232</v>
      </c>
      <c r="O10" s="21">
        <f>B3L309C4</f>
        <v>0.10500118565978152</v>
      </c>
      <c r="P10" s="16" t="s">
        <v>19286</v>
      </c>
      <c r="Q10" s="21">
        <f>B9L203C1*B9L203C6</f>
        <v>1.6547529188709134</v>
      </c>
      <c r="R10" s="16" t="s">
        <v>19234</v>
      </c>
      <c r="S10" s="21">
        <f>B3L310C4</f>
        <v>0.161036659829949</v>
      </c>
      <c r="T10" s="16" t="s">
        <v>19287</v>
      </c>
      <c r="U10" s="21">
        <f>B9L203C1*B9L203C8</f>
        <v>2.537836894168505</v>
      </c>
      <c r="V10" s="16" t="s">
        <v>19236</v>
      </c>
      <c r="W10" s="21">
        <f>B3L311C4</f>
        <v>0.11552482312329138</v>
      </c>
      <c r="X10" s="16" t="s">
        <v>19288</v>
      </c>
      <c r="Y10" s="21">
        <f>B9L203C1*B9L203C10</f>
        <v>1.8205988538521247</v>
      </c>
      <c r="Z10" s="16" t="s">
        <v>19238</v>
      </c>
      <c r="AA10" s="21">
        <f>B3L312C4</f>
        <v>0.14173190929773732</v>
      </c>
      <c r="AB10" s="16" t="s">
        <v>19289</v>
      </c>
      <c r="AC10" s="21">
        <f>B9L203C1*B9L203C12</f>
        <v>2.2336061172441659</v>
      </c>
      <c r="AD10" s="16" t="s">
        <v>19240</v>
      </c>
      <c r="AE10" s="21">
        <f>B3L313C4</f>
        <v>2.0467900364497849E-2</v>
      </c>
      <c r="AF10" s="16" t="s">
        <v>19290</v>
      </c>
      <c r="AG10" s="21">
        <f>B9L203C1*B9L203C14</f>
        <v>0.32256128974631926</v>
      </c>
      <c r="AH10" s="16" t="s">
        <v>19242</v>
      </c>
      <c r="AI10" s="21">
        <f>B3L314C4</f>
        <v>0.13271108352782152</v>
      </c>
      <c r="AJ10" s="16" t="s">
        <v>19291</v>
      </c>
      <c r="AK10" s="21">
        <f>B9L203C1*B9L203C16</f>
        <v>2.0914435532731219</v>
      </c>
      <c r="AL10" s="16" t="s">
        <v>19244</v>
      </c>
      <c r="AM10" s="21">
        <f>B3L315C4</f>
        <v>6.5634499143166648E-4</v>
      </c>
      <c r="AN10" s="16" t="s">
        <v>19292</v>
      </c>
      <c r="AO10" s="21">
        <f>B9L203C1*B9L203C18</f>
        <v>1.0343585965561702E-2</v>
      </c>
      <c r="AP10" s="16" t="s">
        <v>19246</v>
      </c>
      <c r="AQ10" s="21">
        <f>B3L316C4</f>
        <v>1.08177869613404E-3</v>
      </c>
      <c r="AR10" s="16" t="s">
        <v>19293</v>
      </c>
      <c r="AS10" s="21">
        <f>B9L203C1*B9L203C20</f>
        <v>1.704815468275064E-2</v>
      </c>
      <c r="AT10" s="16" t="s">
        <v>19248</v>
      </c>
      <c r="AU10" s="21">
        <f>B3L317C4</f>
        <v>7.8294443228853845E-4</v>
      </c>
      <c r="AV10" s="16" t="s">
        <v>19294</v>
      </c>
      <c r="AW10" s="21">
        <f>B9L203C1*B9L203C22</f>
        <v>1.2338713858346778E-2</v>
      </c>
      <c r="AX10" s="16" t="s">
        <v>19250</v>
      </c>
      <c r="AY10" s="21">
        <f>B3L318C4</f>
        <v>3.5223672277237626E-2</v>
      </c>
      <c r="AZ10" s="16" t="s">
        <v>19295</v>
      </c>
      <c r="BA10" s="21">
        <f>B9L203C1*B9L203C24</f>
        <v>0.55510301286470931</v>
      </c>
      <c r="BB10" s="16" t="s">
        <v>19252</v>
      </c>
      <c r="BC10" s="15">
        <f>B3L319C4</f>
        <v>0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4.0677794062612564E-2</v>
      </c>
      <c r="BH10" s="16" t="s">
        <v>19297</v>
      </c>
      <c r="BI10" s="21">
        <f>B9L203C1*B9L203C28</f>
        <v>0.64105655603201794</v>
      </c>
      <c r="BJ10" s="16" t="s">
        <v>19256</v>
      </c>
      <c r="BK10" s="21">
        <f>B3L321C4</f>
        <v>1.6302633107687439E-4</v>
      </c>
      <c r="BL10" s="16" t="s">
        <v>19298</v>
      </c>
      <c r="BM10" s="21">
        <f>B9L203C1*B9L203C30</f>
        <v>2.5691928667963874E-3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21">
        <f>B3L323C4</f>
        <v>0.24428453241470827</v>
      </c>
      <c r="BT10" s="16" t="s">
        <v>19300</v>
      </c>
      <c r="BU10" s="21">
        <f>B9L203C1*B9L203C34</f>
        <v>3.8497712240890127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3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2090.6523959799997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6.5634499143166648E-4</v>
      </c>
      <c r="L11" s="16" t="s">
        <v>19303</v>
      </c>
      <c r="M11" s="21">
        <f>B9L204C1*B9L204C4</f>
        <v>1.372189228926086</v>
      </c>
      <c r="N11" s="16" t="s">
        <v>19232</v>
      </c>
      <c r="O11" s="21">
        <f>B3L309C4</f>
        <v>0.10500118565978152</v>
      </c>
      <c r="P11" s="16" t="s">
        <v>19304</v>
      </c>
      <c r="Q11" s="21">
        <f>B9L204C1*B9L204C6</f>
        <v>219.52098038036303</v>
      </c>
      <c r="R11" s="16" t="s">
        <v>19234</v>
      </c>
      <c r="S11" s="21">
        <f>B3L310C4</f>
        <v>0.161036659829949</v>
      </c>
      <c r="T11" s="16" t="s">
        <v>19305</v>
      </c>
      <c r="U11" s="21">
        <f>B9L204C1*B9L204C8</f>
        <v>336.67167871409902</v>
      </c>
      <c r="V11" s="16" t="s">
        <v>19236</v>
      </c>
      <c r="W11" s="21">
        <f>B3L311C4</f>
        <v>0.11552482312329138</v>
      </c>
      <c r="X11" s="16" t="s">
        <v>19306</v>
      </c>
      <c r="Y11" s="21">
        <f>B9L204C1*B9L204C10</f>
        <v>241.52224825787479</v>
      </c>
      <c r="Z11" s="16" t="s">
        <v>19238</v>
      </c>
      <c r="AA11" s="21">
        <f>B3L312C4</f>
        <v>0.14173190929773732</v>
      </c>
      <c r="AB11" s="16" t="s">
        <v>19307</v>
      </c>
      <c r="AC11" s="21">
        <f>B9L204C1*B9L204C12</f>
        <v>296.31215576013454</v>
      </c>
      <c r="AD11" s="16" t="s">
        <v>19240</v>
      </c>
      <c r="AE11" s="21">
        <f>B3L313C4</f>
        <v>2.0467900364497849E-2</v>
      </c>
      <c r="AF11" s="16" t="s">
        <v>19308</v>
      </c>
      <c r="AG11" s="21">
        <f>B9L204C1*B9L204C14</f>
        <v>42.791264937717337</v>
      </c>
      <c r="AH11" s="16" t="s">
        <v>19242</v>
      </c>
      <c r="AI11" s="21">
        <f>B3L314C4</f>
        <v>0.13271108352782152</v>
      </c>
      <c r="AJ11" s="16" t="s">
        <v>19309</v>
      </c>
      <c r="AK11" s="21">
        <f>B9L204C1*B9L204C16</f>
        <v>277.45274475054191</v>
      </c>
      <c r="AL11" s="16" t="s">
        <v>19244</v>
      </c>
      <c r="AM11" s="21">
        <f>B3L315C4</f>
        <v>6.5634499143166648E-4</v>
      </c>
      <c r="AN11" s="16" t="s">
        <v>19310</v>
      </c>
      <c r="AO11" s="21">
        <f>B9L204C1*B9L204C18</f>
        <v>1.372189228926086</v>
      </c>
      <c r="AP11" s="16" t="s">
        <v>19246</v>
      </c>
      <c r="AQ11" s="21">
        <f>B3L316C4</f>
        <v>1.08177869613404E-3</v>
      </c>
      <c r="AR11" s="16" t="s">
        <v>19311</v>
      </c>
      <c r="AS11" s="21">
        <f>B9L204C1*B9L204C20</f>
        <v>2.2616232229927506</v>
      </c>
      <c r="AT11" s="16" t="s">
        <v>19248</v>
      </c>
      <c r="AU11" s="21">
        <f>B3L317C4</f>
        <v>7.8294443228853845E-4</v>
      </c>
      <c r="AV11" s="16" t="s">
        <v>19312</v>
      </c>
      <c r="AW11" s="21">
        <f>B9L204C1*B9L204C22</f>
        <v>1.6368646532832336</v>
      </c>
      <c r="AX11" s="16" t="s">
        <v>19250</v>
      </c>
      <c r="AY11" s="21">
        <f>B3L318C4</f>
        <v>3.5223672277237626E-2</v>
      </c>
      <c r="AZ11" s="16" t="s">
        <v>19313</v>
      </c>
      <c r="BA11" s="21">
        <f>B9L204C1*B9L204C24</f>
        <v>73.640454841621136</v>
      </c>
      <c r="BB11" s="16" t="s">
        <v>19252</v>
      </c>
      <c r="BC11" s="15">
        <f>B3L319C4</f>
        <v>0</v>
      </c>
      <c r="BD11" s="16" t="s">
        <v>19314</v>
      </c>
      <c r="BE11" s="15">
        <f>B9L204C1*B9L204C26</f>
        <v>0</v>
      </c>
      <c r="BF11" s="16" t="s">
        <v>19254</v>
      </c>
      <c r="BG11" s="21">
        <f>B3L320C4</f>
        <v>4.0677794062612564E-2</v>
      </c>
      <c r="BH11" s="16" t="s">
        <v>19315</v>
      </c>
      <c r="BI11" s="21">
        <f>B9L204C1*B9L204C28</f>
        <v>85.043127620181963</v>
      </c>
      <c r="BJ11" s="16" t="s">
        <v>19256</v>
      </c>
      <c r="BK11" s="21">
        <f>B3L321C4</f>
        <v>1.6302633107687439E-4</v>
      </c>
      <c r="BL11" s="16" t="s">
        <v>19316</v>
      </c>
      <c r="BM11" s="21">
        <f>B9L204C1*B9L204C30</f>
        <v>0.34083138967369614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21">
        <f>B3L323C4</f>
        <v>0.24428453241470827</v>
      </c>
      <c r="BT11" s="16" t="s">
        <v>19318</v>
      </c>
      <c r="BU11" s="21">
        <f>B9L204C1*B9L204C34</f>
        <v>510.71404299366372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3">
      <c r="A12" s="11">
        <v>205</v>
      </c>
      <c r="B12" s="14" t="s">
        <v>4172</v>
      </c>
      <c r="C12" s="11" t="s">
        <v>19219</v>
      </c>
      <c r="D12" s="16" t="s">
        <v>19320</v>
      </c>
      <c r="E12" s="15">
        <f>B9L104C9</f>
        <v>1273.875344661823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6.5634499143166648E-4</v>
      </c>
      <c r="L12" s="16" t="s">
        <v>19322</v>
      </c>
      <c r="M12" s="21">
        <f>B9L205C1*B9L205C4</f>
        <v>0.83610170217707536</v>
      </c>
      <c r="N12" s="16" t="s">
        <v>19232</v>
      </c>
      <c r="O12" s="21">
        <f>B3L309C4</f>
        <v>0.10500118565978152</v>
      </c>
      <c r="P12" s="16" t="s">
        <v>19323</v>
      </c>
      <c r="Q12" s="21">
        <f>B9L205C1*B9L205C6</f>
        <v>133.75842157225424</v>
      </c>
      <c r="R12" s="16" t="s">
        <v>19234</v>
      </c>
      <c r="S12" s="21">
        <f>B3L310C4</f>
        <v>0.161036659829949</v>
      </c>
      <c r="T12" s="16" t="s">
        <v>19324</v>
      </c>
      <c r="U12" s="21">
        <f>B9L205C1*B9L205C8</f>
        <v>205.14063054406503</v>
      </c>
      <c r="V12" s="16" t="s">
        <v>19236</v>
      </c>
      <c r="W12" s="21">
        <f>B3L311C4</f>
        <v>0.11552482312329138</v>
      </c>
      <c r="X12" s="16" t="s">
        <v>19325</v>
      </c>
      <c r="Y12" s="21">
        <f>B9L205C1*B9L205C10</f>
        <v>147.16422387317894</v>
      </c>
      <c r="Z12" s="16" t="s">
        <v>19238</v>
      </c>
      <c r="AA12" s="21">
        <f>B3L312C4</f>
        <v>0.14173190929773732</v>
      </c>
      <c r="AB12" s="16" t="s">
        <v>19326</v>
      </c>
      <c r="AC12" s="21">
        <f>B9L205C1*B9L205C12</f>
        <v>180.54878480623336</v>
      </c>
      <c r="AD12" s="16" t="s">
        <v>19240</v>
      </c>
      <c r="AE12" s="21">
        <f>B3L313C4</f>
        <v>2.0467900364497849E-2</v>
      </c>
      <c r="AF12" s="16" t="s">
        <v>19327</v>
      </c>
      <c r="AG12" s="21">
        <f>B9L205C1*B9L205C14</f>
        <v>26.073553631328551</v>
      </c>
      <c r="AH12" s="16" t="s">
        <v>19242</v>
      </c>
      <c r="AI12" s="21">
        <f>B3L314C4</f>
        <v>0.13271108352782152</v>
      </c>
      <c r="AJ12" s="16" t="s">
        <v>19328</v>
      </c>
      <c r="AK12" s="21">
        <f>B9L205C1*B9L205C16</f>
        <v>169.05737726944761</v>
      </c>
      <c r="AL12" s="16" t="s">
        <v>19244</v>
      </c>
      <c r="AM12" s="21">
        <f>B3L315C4</f>
        <v>6.5634499143166648E-4</v>
      </c>
      <c r="AN12" s="16" t="s">
        <v>19329</v>
      </c>
      <c r="AO12" s="21">
        <f>B9L205C1*B9L205C18</f>
        <v>0.83610170217707536</v>
      </c>
      <c r="AP12" s="16" t="s">
        <v>19246</v>
      </c>
      <c r="AQ12" s="21">
        <f>B3L316C4</f>
        <v>1.08177869613404E-3</v>
      </c>
      <c r="AR12" s="16" t="s">
        <v>19330</v>
      </c>
      <c r="AS12" s="21">
        <f>B9L205C1*B9L205C20</f>
        <v>1.3780512093855677</v>
      </c>
      <c r="AT12" s="16" t="s">
        <v>19248</v>
      </c>
      <c r="AU12" s="21">
        <f>B3L317C4</f>
        <v>7.8294443228853845E-4</v>
      </c>
      <c r="AV12" s="16" t="s">
        <v>19331</v>
      </c>
      <c r="AW12" s="21">
        <f>B9L205C1*B9L205C22</f>
        <v>0.99737360853261725</v>
      </c>
      <c r="AX12" s="16" t="s">
        <v>19250</v>
      </c>
      <c r="AY12" s="21">
        <f>B3L318C4</f>
        <v>3.5223672277237626E-2</v>
      </c>
      <c r="AZ12" s="16" t="s">
        <v>19332</v>
      </c>
      <c r="BA12" s="21">
        <f>B9L205C1*B9L205C24</f>
        <v>44.87056766242118</v>
      </c>
      <c r="BB12" s="16" t="s">
        <v>19252</v>
      </c>
      <c r="BC12" s="15">
        <f>B3L319C4</f>
        <v>0</v>
      </c>
      <c r="BD12" s="16" t="s">
        <v>19333</v>
      </c>
      <c r="BE12" s="15">
        <f>B9L205C1*B9L205C26</f>
        <v>0</v>
      </c>
      <c r="BF12" s="16" t="s">
        <v>19254</v>
      </c>
      <c r="BG12" s="21">
        <f>B3L320C4</f>
        <v>4.0677794062612564E-2</v>
      </c>
      <c r="BH12" s="16" t="s">
        <v>19334</v>
      </c>
      <c r="BI12" s="21">
        <f>B9L205C1*B9L205C28</f>
        <v>51.818438931593235</v>
      </c>
      <c r="BJ12" s="16" t="s">
        <v>19256</v>
      </c>
      <c r="BK12" s="21">
        <f>B3L321C4</f>
        <v>1.6302633107687439E-4</v>
      </c>
      <c r="BL12" s="16" t="s">
        <v>19335</v>
      </c>
      <c r="BM12" s="21">
        <f>B9L205C1*B9L205C30</f>
        <v>0.20767522368950583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21">
        <f>B3L323C4</f>
        <v>0.24428453241470827</v>
      </c>
      <c r="BT12" s="16" t="s">
        <v>19337</v>
      </c>
      <c r="BU12" s="21">
        <f>B9L205C1*B9L205C34</f>
        <v>311.18804292533878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3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35.321876911033051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6.5634499143166648E-4</v>
      </c>
      <c r="L13" s="16" t="s">
        <v>19341</v>
      </c>
      <c r="M13" s="21">
        <f>B9L206C1*B9L206C4</f>
        <v>2.3183336998522364E-2</v>
      </c>
      <c r="N13" s="16" t="s">
        <v>19232</v>
      </c>
      <c r="O13" s="21">
        <f>B3L309C4</f>
        <v>0.10500118565978152</v>
      </c>
      <c r="P13" s="16" t="s">
        <v>19342</v>
      </c>
      <c r="Q13" s="21">
        <f>B9L206C1*B9L206C6</f>
        <v>3.7088389553873315</v>
      </c>
      <c r="R13" s="16" t="s">
        <v>19234</v>
      </c>
      <c r="S13" s="21">
        <f>B3L310C4</f>
        <v>0.161036659829949</v>
      </c>
      <c r="T13" s="16" t="s">
        <v>19343</v>
      </c>
      <c r="U13" s="21">
        <f>B9L206C1*B9L206C8</f>
        <v>5.6881170766773588</v>
      </c>
      <c r="V13" s="16" t="s">
        <v>19236</v>
      </c>
      <c r="W13" s="21">
        <f>B3L311C4</f>
        <v>0.11552482312329138</v>
      </c>
      <c r="X13" s="16" t="s">
        <v>19344</v>
      </c>
      <c r="Y13" s="21">
        <f>B9L206C1*B9L206C10</f>
        <v>4.0805535825297632</v>
      </c>
      <c r="Z13" s="16" t="s">
        <v>19238</v>
      </c>
      <c r="AA13" s="21">
        <f>B3L312C4</f>
        <v>0.14173190929773732</v>
      </c>
      <c r="AB13" s="16" t="s">
        <v>19345</v>
      </c>
      <c r="AC13" s="21">
        <f>B9L206C1*B9L206C12</f>
        <v>5.0062370545803789</v>
      </c>
      <c r="AD13" s="16" t="s">
        <v>19240</v>
      </c>
      <c r="AE13" s="21">
        <f>B3L313C4</f>
        <v>2.0467900364497849E-2</v>
      </c>
      <c r="AF13" s="16" t="s">
        <v>19346</v>
      </c>
      <c r="AG13" s="21">
        <f>B9L206C1*B9L206C14</f>
        <v>0.72296465730208159</v>
      </c>
      <c r="AH13" s="16" t="s">
        <v>19242</v>
      </c>
      <c r="AI13" s="21">
        <f>B3L314C4</f>
        <v>0.13271108352782152</v>
      </c>
      <c r="AJ13" s="16" t="s">
        <v>19347</v>
      </c>
      <c r="AK13" s="21">
        <f>B9L206C1*B9L206C16</f>
        <v>4.6876045570995375</v>
      </c>
      <c r="AL13" s="16" t="s">
        <v>19244</v>
      </c>
      <c r="AM13" s="21">
        <f>B3L315C4</f>
        <v>6.5634499143166648E-4</v>
      </c>
      <c r="AN13" s="16" t="s">
        <v>19348</v>
      </c>
      <c r="AO13" s="21">
        <f>B9L206C1*B9L206C18</f>
        <v>2.3183336998522364E-2</v>
      </c>
      <c r="AP13" s="16" t="s">
        <v>19246</v>
      </c>
      <c r="AQ13" s="21">
        <f>B3L316C4</f>
        <v>1.08177869613404E-3</v>
      </c>
      <c r="AR13" s="16" t="s">
        <v>19349</v>
      </c>
      <c r="AS13" s="21">
        <f>B9L206C1*B9L206C20</f>
        <v>3.8210453949824384E-2</v>
      </c>
      <c r="AT13" s="16" t="s">
        <v>19248</v>
      </c>
      <c r="AU13" s="21">
        <f>B3L317C4</f>
        <v>7.8294443228853845E-4</v>
      </c>
      <c r="AV13" s="16" t="s">
        <v>19350</v>
      </c>
      <c r="AW13" s="21">
        <f>B9L206C1*B9L206C22</f>
        <v>2.7655066865474406E-2</v>
      </c>
      <c r="AX13" s="16" t="s">
        <v>19250</v>
      </c>
      <c r="AY13" s="21">
        <f>B3L318C4</f>
        <v>3.5223672277237626E-2</v>
      </c>
      <c r="AZ13" s="16" t="s">
        <v>19351</v>
      </c>
      <c r="BA13" s="21">
        <f>B9L206C1*B9L206C24</f>
        <v>1.2441662165311547</v>
      </c>
      <c r="BB13" s="16" t="s">
        <v>19252</v>
      </c>
      <c r="BC13" s="15">
        <f>B3L319C4</f>
        <v>0</v>
      </c>
      <c r="BD13" s="16" t="s">
        <v>19352</v>
      </c>
      <c r="BE13" s="15">
        <f>B9L206C1*B9L206C26</f>
        <v>0</v>
      </c>
      <c r="BF13" s="16" t="s">
        <v>19254</v>
      </c>
      <c r="BG13" s="21">
        <f>B3L320C4</f>
        <v>4.0677794062612564E-2</v>
      </c>
      <c r="BH13" s="16" t="s">
        <v>19353</v>
      </c>
      <c r="BI13" s="21">
        <f>B9L206C1*B9L206C28</f>
        <v>1.4368160348919521</v>
      </c>
      <c r="BJ13" s="16" t="s">
        <v>19256</v>
      </c>
      <c r="BK13" s="21">
        <f>B3L321C4</f>
        <v>1.6302633107687439E-4</v>
      </c>
      <c r="BL13" s="16" t="s">
        <v>19354</v>
      </c>
      <c r="BM13" s="21">
        <f>B9L206C1*B9L206C30</f>
        <v>5.7583959995546798E-3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21">
        <f>B3L323C4</f>
        <v>0.24428453241470827</v>
      </c>
      <c r="BT13" s="16" t="s">
        <v>19356</v>
      </c>
      <c r="BU13" s="21">
        <f>B9L206C1*B9L206C34</f>
        <v>8.6285881852215898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3">
      <c r="A14" s="11">
        <v>207</v>
      </c>
      <c r="B14" s="14" t="s">
        <v>4196</v>
      </c>
      <c r="C14" s="11" t="s">
        <v>19219</v>
      </c>
      <c r="D14" s="16" t="s">
        <v>19358</v>
      </c>
      <c r="E14" s="15">
        <f>B9L106C9</f>
        <v>0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6.5634499143166648E-4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0.10500118565978152</v>
      </c>
      <c r="P14" s="16" t="s">
        <v>19361</v>
      </c>
      <c r="Q14" s="15">
        <f>B9L207C1*B9L207C6</f>
        <v>0</v>
      </c>
      <c r="R14" s="16" t="s">
        <v>19234</v>
      </c>
      <c r="S14" s="21">
        <f>B3L310C4</f>
        <v>0.161036659829949</v>
      </c>
      <c r="T14" s="16" t="s">
        <v>19362</v>
      </c>
      <c r="U14" s="15">
        <f>B9L207C1*B9L207C8</f>
        <v>0</v>
      </c>
      <c r="V14" s="16" t="s">
        <v>19236</v>
      </c>
      <c r="W14" s="21">
        <f>B3L311C4</f>
        <v>0.11552482312329138</v>
      </c>
      <c r="X14" s="16" t="s">
        <v>19363</v>
      </c>
      <c r="Y14" s="15">
        <f>B9L207C1*B9L207C10</f>
        <v>0</v>
      </c>
      <c r="Z14" s="16" t="s">
        <v>19238</v>
      </c>
      <c r="AA14" s="21">
        <f>B3L312C4</f>
        <v>0.14173190929773732</v>
      </c>
      <c r="AB14" s="16" t="s">
        <v>19364</v>
      </c>
      <c r="AC14" s="15">
        <f>B9L207C1*B9L207C12</f>
        <v>0</v>
      </c>
      <c r="AD14" s="16" t="s">
        <v>19240</v>
      </c>
      <c r="AE14" s="21">
        <f>B3L313C4</f>
        <v>2.0467900364497849E-2</v>
      </c>
      <c r="AF14" s="16" t="s">
        <v>19365</v>
      </c>
      <c r="AG14" s="15">
        <f>B9L207C1*B9L207C14</f>
        <v>0</v>
      </c>
      <c r="AH14" s="16" t="s">
        <v>19242</v>
      </c>
      <c r="AI14" s="21">
        <f>B3L314C4</f>
        <v>0.13271108352782152</v>
      </c>
      <c r="AJ14" s="16" t="s">
        <v>19366</v>
      </c>
      <c r="AK14" s="15">
        <f>B9L207C1*B9L207C16</f>
        <v>0</v>
      </c>
      <c r="AL14" s="16" t="s">
        <v>19244</v>
      </c>
      <c r="AM14" s="21">
        <f>B3L315C4</f>
        <v>6.5634499143166648E-4</v>
      </c>
      <c r="AN14" s="16" t="s">
        <v>19367</v>
      </c>
      <c r="AO14" s="15">
        <f>B9L207C1*B9L207C18</f>
        <v>0</v>
      </c>
      <c r="AP14" s="16" t="s">
        <v>19246</v>
      </c>
      <c r="AQ14" s="21">
        <f>B3L316C4</f>
        <v>1.08177869613404E-3</v>
      </c>
      <c r="AR14" s="16" t="s">
        <v>19368</v>
      </c>
      <c r="AS14" s="15">
        <f>B9L207C1*B9L207C20</f>
        <v>0</v>
      </c>
      <c r="AT14" s="16" t="s">
        <v>19248</v>
      </c>
      <c r="AU14" s="21">
        <f>B3L317C4</f>
        <v>7.8294443228853845E-4</v>
      </c>
      <c r="AV14" s="16" t="s">
        <v>19369</v>
      </c>
      <c r="AW14" s="15">
        <f>B9L207C1*B9L207C22</f>
        <v>0</v>
      </c>
      <c r="AX14" s="16" t="s">
        <v>19250</v>
      </c>
      <c r="AY14" s="21">
        <f>B3L318C4</f>
        <v>3.5223672277237626E-2</v>
      </c>
      <c r="AZ14" s="16" t="s">
        <v>19370</v>
      </c>
      <c r="BA14" s="15">
        <f>B9L207C1*B9L207C24</f>
        <v>0</v>
      </c>
      <c r="BB14" s="16" t="s">
        <v>19252</v>
      </c>
      <c r="BC14" s="15">
        <f>B3L319C4</f>
        <v>0</v>
      </c>
      <c r="BD14" s="16" t="s">
        <v>19371</v>
      </c>
      <c r="BE14" s="15">
        <f>B9L207C1*B9L207C26</f>
        <v>0</v>
      </c>
      <c r="BF14" s="16" t="s">
        <v>19254</v>
      </c>
      <c r="BG14" s="21">
        <f>B3L320C4</f>
        <v>4.0677794062612564E-2</v>
      </c>
      <c r="BH14" s="16" t="s">
        <v>19372</v>
      </c>
      <c r="BI14" s="15">
        <f>B9L207C1*B9L207C28</f>
        <v>0</v>
      </c>
      <c r="BJ14" s="16" t="s">
        <v>19256</v>
      </c>
      <c r="BK14" s="21">
        <f>B3L321C4</f>
        <v>1.6302633107687439E-4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21">
        <f>B3L323C4</f>
        <v>0.24428453241470827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3">
      <c r="A15" s="11">
        <v>208</v>
      </c>
      <c r="B15" s="14" t="s">
        <v>4202</v>
      </c>
      <c r="C15" s="11" t="s">
        <v>19221</v>
      </c>
      <c r="D15" s="16" t="s">
        <v>19377</v>
      </c>
      <c r="E15" s="15">
        <f>B9L107C9</f>
        <v>0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6.5634499143166648E-4</v>
      </c>
      <c r="L15" s="16" t="s">
        <v>19379</v>
      </c>
      <c r="M15" s="15">
        <f>B9L208C1*B9L208C4</f>
        <v>0</v>
      </c>
      <c r="N15" s="16" t="s">
        <v>19232</v>
      </c>
      <c r="O15" s="21">
        <f>B3L309C4</f>
        <v>0.10500118565978152</v>
      </c>
      <c r="P15" s="16" t="s">
        <v>19380</v>
      </c>
      <c r="Q15" s="15">
        <f>B9L208C1*B9L208C6</f>
        <v>0</v>
      </c>
      <c r="R15" s="16" t="s">
        <v>19234</v>
      </c>
      <c r="S15" s="21">
        <f>B3L310C4</f>
        <v>0.161036659829949</v>
      </c>
      <c r="T15" s="16" t="s">
        <v>19381</v>
      </c>
      <c r="U15" s="15">
        <f>B9L208C1*B9L208C8</f>
        <v>0</v>
      </c>
      <c r="V15" s="16" t="s">
        <v>19236</v>
      </c>
      <c r="W15" s="21">
        <f>B3L311C4</f>
        <v>0.11552482312329138</v>
      </c>
      <c r="X15" s="16" t="s">
        <v>19382</v>
      </c>
      <c r="Y15" s="15">
        <f>B9L208C1*B9L208C10</f>
        <v>0</v>
      </c>
      <c r="Z15" s="16" t="s">
        <v>19238</v>
      </c>
      <c r="AA15" s="21">
        <f>B3L312C4</f>
        <v>0.14173190929773732</v>
      </c>
      <c r="AB15" s="16" t="s">
        <v>19383</v>
      </c>
      <c r="AC15" s="15">
        <f>B9L208C1*B9L208C12</f>
        <v>0</v>
      </c>
      <c r="AD15" s="16" t="s">
        <v>19240</v>
      </c>
      <c r="AE15" s="21">
        <f>B3L313C4</f>
        <v>2.0467900364497849E-2</v>
      </c>
      <c r="AF15" s="16" t="s">
        <v>19384</v>
      </c>
      <c r="AG15" s="15">
        <f>B9L208C1*B9L208C14</f>
        <v>0</v>
      </c>
      <c r="AH15" s="16" t="s">
        <v>19242</v>
      </c>
      <c r="AI15" s="21">
        <f>B3L314C4</f>
        <v>0.13271108352782152</v>
      </c>
      <c r="AJ15" s="16" t="s">
        <v>19385</v>
      </c>
      <c r="AK15" s="15">
        <f>B9L208C1*B9L208C16</f>
        <v>0</v>
      </c>
      <c r="AL15" s="16" t="s">
        <v>19244</v>
      </c>
      <c r="AM15" s="21">
        <f>B3L315C4</f>
        <v>6.5634499143166648E-4</v>
      </c>
      <c r="AN15" s="16" t="s">
        <v>19386</v>
      </c>
      <c r="AO15" s="15">
        <f>B9L208C1*B9L208C18</f>
        <v>0</v>
      </c>
      <c r="AP15" s="16" t="s">
        <v>19246</v>
      </c>
      <c r="AQ15" s="21">
        <f>B3L316C4</f>
        <v>1.08177869613404E-3</v>
      </c>
      <c r="AR15" s="16" t="s">
        <v>19387</v>
      </c>
      <c r="AS15" s="15">
        <f>B9L208C1*B9L208C20</f>
        <v>0</v>
      </c>
      <c r="AT15" s="16" t="s">
        <v>19248</v>
      </c>
      <c r="AU15" s="21">
        <f>B3L317C4</f>
        <v>7.8294443228853845E-4</v>
      </c>
      <c r="AV15" s="16" t="s">
        <v>19388</v>
      </c>
      <c r="AW15" s="15">
        <f>B9L208C1*B9L208C22</f>
        <v>0</v>
      </c>
      <c r="AX15" s="16" t="s">
        <v>19250</v>
      </c>
      <c r="AY15" s="21">
        <f>B3L318C4</f>
        <v>3.5223672277237626E-2</v>
      </c>
      <c r="AZ15" s="16" t="s">
        <v>19389</v>
      </c>
      <c r="BA15" s="15">
        <f>B9L208C1*B9L208C24</f>
        <v>0</v>
      </c>
      <c r="BB15" s="16" t="s">
        <v>19252</v>
      </c>
      <c r="BC15" s="15">
        <f>B3L319C4</f>
        <v>0</v>
      </c>
      <c r="BD15" s="16" t="s">
        <v>19390</v>
      </c>
      <c r="BE15" s="15">
        <f>B9L208C1*B9L208C26</f>
        <v>0</v>
      </c>
      <c r="BF15" s="16" t="s">
        <v>19254</v>
      </c>
      <c r="BG15" s="21">
        <f>B3L320C4</f>
        <v>4.0677794062612564E-2</v>
      </c>
      <c r="BH15" s="16" t="s">
        <v>19391</v>
      </c>
      <c r="BI15" s="15">
        <f>B9L208C1*B9L208C28</f>
        <v>0</v>
      </c>
      <c r="BJ15" s="16" t="s">
        <v>19256</v>
      </c>
      <c r="BK15" s="21">
        <f>B3L321C4</f>
        <v>1.6302633107687439E-4</v>
      </c>
      <c r="BL15" s="16" t="s">
        <v>19392</v>
      </c>
      <c r="BM15" s="15">
        <f>B9L208C1*B9L208C30</f>
        <v>0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21">
        <f>B3L323C4</f>
        <v>0.24428453241470827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3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6.5634499143166648E-4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0.10500118565978152</v>
      </c>
      <c r="P16" s="16" t="s">
        <v>19399</v>
      </c>
      <c r="Q16" s="15">
        <f>B9L209C1*B9L209C6</f>
        <v>0</v>
      </c>
      <c r="R16" s="16" t="s">
        <v>19234</v>
      </c>
      <c r="S16" s="21">
        <f>B3L310C4</f>
        <v>0.161036659829949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0.11552482312329138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0.14173190929773732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2.0467900364497849E-2</v>
      </c>
      <c r="AF16" s="16" t="s">
        <v>19403</v>
      </c>
      <c r="AG16" s="15">
        <f>B9L209C1*B9L209C14</f>
        <v>0</v>
      </c>
      <c r="AH16" s="16" t="s">
        <v>19242</v>
      </c>
      <c r="AI16" s="21">
        <f>B3L314C4</f>
        <v>0.13271108352782152</v>
      </c>
      <c r="AJ16" s="16" t="s">
        <v>19404</v>
      </c>
      <c r="AK16" s="15">
        <f>B9L209C1*B9L209C16</f>
        <v>0</v>
      </c>
      <c r="AL16" s="16" t="s">
        <v>19244</v>
      </c>
      <c r="AM16" s="21">
        <f>B3L315C4</f>
        <v>6.5634499143166648E-4</v>
      </c>
      <c r="AN16" s="16" t="s">
        <v>19405</v>
      </c>
      <c r="AO16" s="15">
        <f>B9L209C1*B9L209C18</f>
        <v>0</v>
      </c>
      <c r="AP16" s="16" t="s">
        <v>19246</v>
      </c>
      <c r="AQ16" s="21">
        <f>B3L316C4</f>
        <v>1.08177869613404E-3</v>
      </c>
      <c r="AR16" s="16" t="s">
        <v>19406</v>
      </c>
      <c r="AS16" s="15">
        <f>B9L209C1*B9L209C20</f>
        <v>0</v>
      </c>
      <c r="AT16" s="16" t="s">
        <v>19248</v>
      </c>
      <c r="AU16" s="21">
        <f>B3L317C4</f>
        <v>7.8294443228853845E-4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3.5223672277237626E-2</v>
      </c>
      <c r="AZ16" s="16" t="s">
        <v>19408</v>
      </c>
      <c r="BA16" s="15">
        <f>B9L209C1*B9L209C24</f>
        <v>0</v>
      </c>
      <c r="BB16" s="16" t="s">
        <v>19252</v>
      </c>
      <c r="BC16" s="15">
        <f>B3L319C4</f>
        <v>0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4.0677794062612564E-2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1.6302633107687439E-4</v>
      </c>
      <c r="BL16" s="16" t="s">
        <v>19411</v>
      </c>
      <c r="BM16" s="15">
        <f>B9L209C1*B9L209C30</f>
        <v>0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21">
        <f>B3L323C4</f>
        <v>0.24428453241470827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3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6.5634499143166648E-4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0.10500118565978152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0.161036659829949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0.11552482312329138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0.14173190929773732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2.0467900364497849E-2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0.13271108352782152</v>
      </c>
      <c r="AJ17" s="16" t="s">
        <v>19423</v>
      </c>
      <c r="AK17" s="15">
        <f>B9L210C1*B9L210C16</f>
        <v>0</v>
      </c>
      <c r="AL17" s="16" t="s">
        <v>19244</v>
      </c>
      <c r="AM17" s="21">
        <f>B3L315C4</f>
        <v>6.5634499143166648E-4</v>
      </c>
      <c r="AN17" s="16" t="s">
        <v>19424</v>
      </c>
      <c r="AO17" s="15">
        <f>B9L210C1*B9L210C18</f>
        <v>0</v>
      </c>
      <c r="AP17" s="16" t="s">
        <v>19246</v>
      </c>
      <c r="AQ17" s="21">
        <f>B3L316C4</f>
        <v>1.08177869613404E-3</v>
      </c>
      <c r="AR17" s="16" t="s">
        <v>19425</v>
      </c>
      <c r="AS17" s="15">
        <f>B9L210C1*B9L210C20</f>
        <v>0</v>
      </c>
      <c r="AT17" s="16" t="s">
        <v>19248</v>
      </c>
      <c r="AU17" s="21">
        <f>B3L317C4</f>
        <v>7.8294443228853845E-4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3.5223672277237626E-2</v>
      </c>
      <c r="AZ17" s="16" t="s">
        <v>19427</v>
      </c>
      <c r="BA17" s="15">
        <f>B9L210C1*B9L210C24</f>
        <v>0</v>
      </c>
      <c r="BB17" s="16" t="s">
        <v>19252</v>
      </c>
      <c r="BC17" s="15">
        <f>B3L319C4</f>
        <v>0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4.0677794062612564E-2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1.6302633107687439E-4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21">
        <f>B3L323C4</f>
        <v>0.24428453241470827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3">
      <c r="A18" s="11">
        <v>211</v>
      </c>
      <c r="B18" s="14" t="s">
        <v>4238</v>
      </c>
      <c r="C18" s="11" t="s">
        <v>19219</v>
      </c>
      <c r="D18" s="16" t="s">
        <v>19434</v>
      </c>
      <c r="E18" s="21">
        <f>B9L110C9</f>
        <v>0.12428528117886364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6.5634499143166648E-4</v>
      </c>
      <c r="L18" s="16" t="s">
        <v>19436</v>
      </c>
      <c r="M18" s="21">
        <f>B9L211C1*B9L211C4</f>
        <v>8.1574021810423519E-5</v>
      </c>
      <c r="N18" s="16" t="s">
        <v>19232</v>
      </c>
      <c r="O18" s="21">
        <f>B3L309C4</f>
        <v>0.10500118565978152</v>
      </c>
      <c r="P18" s="16" t="s">
        <v>19437</v>
      </c>
      <c r="Q18" s="21">
        <f>B9L211C1*B9L211C6</f>
        <v>1.3050101883840011E-2</v>
      </c>
      <c r="R18" s="16" t="s">
        <v>19234</v>
      </c>
      <c r="S18" s="21">
        <f>B3L310C4</f>
        <v>0.161036659829949</v>
      </c>
      <c r="T18" s="16" t="s">
        <v>19438</v>
      </c>
      <c r="U18" s="21">
        <f>B9L211C1*B9L211C8</f>
        <v>2.0014486547070227E-2</v>
      </c>
      <c r="V18" s="16" t="s">
        <v>19236</v>
      </c>
      <c r="W18" s="21">
        <f>B3L311C4</f>
        <v>0.11552482312329138</v>
      </c>
      <c r="X18" s="16" t="s">
        <v>19439</v>
      </c>
      <c r="Y18" s="21">
        <f>B9L211C1*B9L211C10</f>
        <v>1.4358035125016757E-2</v>
      </c>
      <c r="Z18" s="16" t="s">
        <v>19238</v>
      </c>
      <c r="AA18" s="21">
        <f>B3L312C4</f>
        <v>0.14173190929773732</v>
      </c>
      <c r="AB18" s="16" t="s">
        <v>19440</v>
      </c>
      <c r="AC18" s="21">
        <f>B9L211C1*B9L211C12</f>
        <v>1.7615190199086483E-2</v>
      </c>
      <c r="AD18" s="16" t="s">
        <v>19240</v>
      </c>
      <c r="AE18" s="21">
        <f>B3L313C4</f>
        <v>2.0467900364497849E-2</v>
      </c>
      <c r="AF18" s="16" t="s">
        <v>19441</v>
      </c>
      <c r="AG18" s="21">
        <f>B9L211C1*B9L211C14</f>
        <v>2.5438587519425807E-3</v>
      </c>
      <c r="AH18" s="16" t="s">
        <v>19242</v>
      </c>
      <c r="AI18" s="21">
        <f>B3L314C4</f>
        <v>0.13271108352782152</v>
      </c>
      <c r="AJ18" s="16" t="s">
        <v>19442</v>
      </c>
      <c r="AK18" s="21">
        <f>B9L211C1*B9L211C16</f>
        <v>1.6494034331806958E-2</v>
      </c>
      <c r="AL18" s="16" t="s">
        <v>19244</v>
      </c>
      <c r="AM18" s="21">
        <f>B3L315C4</f>
        <v>6.5634499143166648E-4</v>
      </c>
      <c r="AN18" s="16" t="s">
        <v>19443</v>
      </c>
      <c r="AO18" s="21">
        <f>B9L211C1*B9L211C18</f>
        <v>8.1574021810423519E-5</v>
      </c>
      <c r="AP18" s="16" t="s">
        <v>19246</v>
      </c>
      <c r="AQ18" s="21">
        <f>B3L316C4</f>
        <v>1.08177869613404E-3</v>
      </c>
      <c r="AR18" s="16" t="s">
        <v>19444</v>
      </c>
      <c r="AS18" s="21">
        <f>B9L211C1*B9L211C20</f>
        <v>1.3444916942232366E-4</v>
      </c>
      <c r="AT18" s="16" t="s">
        <v>19248</v>
      </c>
      <c r="AU18" s="21">
        <f>B3L317C4</f>
        <v>7.8294443228853845E-4</v>
      </c>
      <c r="AV18" s="16" t="s">
        <v>19445</v>
      </c>
      <c r="AW18" s="21">
        <f>B9L211C1*B9L211C22</f>
        <v>9.7308468914406772E-5</v>
      </c>
      <c r="AX18" s="16" t="s">
        <v>19250</v>
      </c>
      <c r="AY18" s="21">
        <f>B3L318C4</f>
        <v>3.5223672277237626E-2</v>
      </c>
      <c r="AZ18" s="16" t="s">
        <v>19446</v>
      </c>
      <c r="BA18" s="21">
        <f>B9L211C1*B9L211C24</f>
        <v>4.3777840131286223E-3</v>
      </c>
      <c r="BB18" s="16" t="s">
        <v>19252</v>
      </c>
      <c r="BC18" s="15">
        <f>B3L319C4</f>
        <v>0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4.0677794062612564E-2</v>
      </c>
      <c r="BH18" s="16" t="s">
        <v>19448</v>
      </c>
      <c r="BI18" s="21">
        <f>B9L211C1*B9L211C28</f>
        <v>5.0556510728077125E-3</v>
      </c>
      <c r="BJ18" s="16" t="s">
        <v>19256</v>
      </c>
      <c r="BK18" s="21">
        <f>B3L321C4</f>
        <v>1.6302633107687439E-4</v>
      </c>
      <c r="BL18" s="16" t="s">
        <v>19449</v>
      </c>
      <c r="BM18" s="21">
        <f>B9L211C1*B9L211C30</f>
        <v>2.0261773397447851E-5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21">
        <f>B3L323C4</f>
        <v>0.24428453241470827</v>
      </c>
      <c r="BT18" s="16" t="s">
        <v>19451</v>
      </c>
      <c r="BU18" s="21">
        <f>B9L211C1*B9L211C34</f>
        <v>3.0360971798809248E-2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3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23.791393806581105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6.5634499143166648E-4</v>
      </c>
      <c r="L19" s="16" t="s">
        <v>19455</v>
      </c>
      <c r="M19" s="21">
        <f>B9L212C1*B9L212C4</f>
        <v>1.5615362164127879E-2</v>
      </c>
      <c r="N19" s="16" t="s">
        <v>19232</v>
      </c>
      <c r="O19" s="21">
        <f>B3L309C4</f>
        <v>0.10500118565978152</v>
      </c>
      <c r="P19" s="16" t="s">
        <v>19456</v>
      </c>
      <c r="Q19" s="21">
        <f>B9L212C1*B9L212C6</f>
        <v>2.4981245581897986</v>
      </c>
      <c r="R19" s="16" t="s">
        <v>19234</v>
      </c>
      <c r="S19" s="21">
        <f>B3L310C4</f>
        <v>0.161036659829949</v>
      </c>
      <c r="T19" s="16" t="s">
        <v>19457</v>
      </c>
      <c r="U19" s="21">
        <f>B9L212C1*B9L212C8</f>
        <v>3.8312865913107568</v>
      </c>
      <c r="V19" s="16" t="s">
        <v>19236</v>
      </c>
      <c r="W19" s="21">
        <f>B3L311C4</f>
        <v>0.11552482312329138</v>
      </c>
      <c r="X19" s="16" t="s">
        <v>19458</v>
      </c>
      <c r="Y19" s="21">
        <f>B9L212C1*B9L212C10</f>
        <v>2.7484965613618519</v>
      </c>
      <c r="Z19" s="16" t="s">
        <v>19238</v>
      </c>
      <c r="AA19" s="21">
        <f>B3L312C4</f>
        <v>0.14173190929773732</v>
      </c>
      <c r="AB19" s="16" t="s">
        <v>19459</v>
      </c>
      <c r="AC19" s="21">
        <f>B9L212C1*B9L212C12</f>
        <v>3.3719996690611027</v>
      </c>
      <c r="AD19" s="16" t="s">
        <v>19240</v>
      </c>
      <c r="AE19" s="21">
        <f>B3L313C4</f>
        <v>2.0467900364497849E-2</v>
      </c>
      <c r="AF19" s="16" t="s">
        <v>19460</v>
      </c>
      <c r="AG19" s="21">
        <f>B9L212C1*B9L212C14</f>
        <v>0.48695987796563328</v>
      </c>
      <c r="AH19" s="16" t="s">
        <v>19242</v>
      </c>
      <c r="AI19" s="21">
        <f>B3L314C4</f>
        <v>0.13271108352782152</v>
      </c>
      <c r="AJ19" s="16" t="s">
        <v>19461</v>
      </c>
      <c r="AK19" s="21">
        <f>B9L212C1*B9L212C16</f>
        <v>3.1573816507084804</v>
      </c>
      <c r="AL19" s="16" t="s">
        <v>19244</v>
      </c>
      <c r="AM19" s="21">
        <f>B3L315C4</f>
        <v>6.5634499143166648E-4</v>
      </c>
      <c r="AN19" s="16" t="s">
        <v>19462</v>
      </c>
      <c r="AO19" s="21">
        <f>B9L212C1*B9L212C18</f>
        <v>1.5615362164127879E-2</v>
      </c>
      <c r="AP19" s="16" t="s">
        <v>19246</v>
      </c>
      <c r="AQ19" s="21">
        <f>B3L316C4</f>
        <v>1.08177869613404E-3</v>
      </c>
      <c r="AR19" s="16" t="s">
        <v>19463</v>
      </c>
      <c r="AS19" s="21">
        <f>B9L212C1*B9L212C20</f>
        <v>2.5737022971294782E-2</v>
      </c>
      <c r="AT19" s="16" t="s">
        <v>19248</v>
      </c>
      <c r="AU19" s="21">
        <f>B3L317C4</f>
        <v>7.8294443228853845E-4</v>
      </c>
      <c r="AV19" s="16" t="s">
        <v>19464</v>
      </c>
      <c r="AW19" s="21">
        <f>B9L212C1*B9L212C22</f>
        <v>1.8627339317246694E-2</v>
      </c>
      <c r="AX19" s="16" t="s">
        <v>19250</v>
      </c>
      <c r="AY19" s="21">
        <f>B3L318C4</f>
        <v>3.5223672277237626E-2</v>
      </c>
      <c r="AZ19" s="16" t="s">
        <v>19465</v>
      </c>
      <c r="BA19" s="21">
        <f>B9L212C1*B9L212C24</f>
        <v>0.8380202584617138</v>
      </c>
      <c r="BB19" s="16" t="s">
        <v>19252</v>
      </c>
      <c r="BC19" s="15">
        <f>B3L319C4</f>
        <v>0</v>
      </c>
      <c r="BD19" s="16" t="s">
        <v>19466</v>
      </c>
      <c r="BE19" s="15">
        <f>B9L212C1*B9L212C26</f>
        <v>0</v>
      </c>
      <c r="BF19" s="16" t="s">
        <v>19254</v>
      </c>
      <c r="BG19" s="21">
        <f>B3L320C4</f>
        <v>4.0677794062612564E-2</v>
      </c>
      <c r="BH19" s="16" t="s">
        <v>19467</v>
      </c>
      <c r="BI19" s="21">
        <f>B9L212C1*B9L212C28</f>
        <v>0.96778141772662218</v>
      </c>
      <c r="BJ19" s="16" t="s">
        <v>19256</v>
      </c>
      <c r="BK19" s="21">
        <f>B3L321C4</f>
        <v>1.6302633107687439E-4</v>
      </c>
      <c r="BL19" s="16" t="s">
        <v>19468</v>
      </c>
      <c r="BM19" s="21">
        <f>B9L212C1*B9L212C30</f>
        <v>3.87862364349199E-3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21">
        <f>B3L323C4</f>
        <v>0.24428453241470827</v>
      </c>
      <c r="BT19" s="16" t="s">
        <v>19470</v>
      </c>
      <c r="BU19" s="21">
        <f>B9L212C1*B9L212C34</f>
        <v>5.8118695115348515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3">
      <c r="A20" s="11">
        <v>213</v>
      </c>
      <c r="B20" s="14" t="s">
        <v>4164</v>
      </c>
      <c r="C20" s="11" t="s">
        <v>8189</v>
      </c>
      <c r="D20" s="16" t="s">
        <v>19472</v>
      </c>
      <c r="E20" s="15">
        <f>B9L112C9</f>
        <v>0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6.5634499143166648E-4</v>
      </c>
      <c r="L20" s="16" t="s">
        <v>19474</v>
      </c>
      <c r="M20" s="15">
        <f>B9L213C1*B9L213C4</f>
        <v>0</v>
      </c>
      <c r="N20" s="16" t="s">
        <v>19232</v>
      </c>
      <c r="O20" s="21">
        <f>B3L309C4</f>
        <v>0.10500118565978152</v>
      </c>
      <c r="P20" s="16" t="s">
        <v>19475</v>
      </c>
      <c r="Q20" s="15">
        <f>B9L213C1*B9L213C6</f>
        <v>0</v>
      </c>
      <c r="R20" s="16" t="s">
        <v>19234</v>
      </c>
      <c r="S20" s="21">
        <f>B3L310C4</f>
        <v>0.161036659829949</v>
      </c>
      <c r="T20" s="16" t="s">
        <v>19476</v>
      </c>
      <c r="U20" s="15">
        <f>B9L213C1*B9L213C8</f>
        <v>0</v>
      </c>
      <c r="V20" s="16" t="s">
        <v>19236</v>
      </c>
      <c r="W20" s="21">
        <f>B3L311C4</f>
        <v>0.11552482312329138</v>
      </c>
      <c r="X20" s="16" t="s">
        <v>19477</v>
      </c>
      <c r="Y20" s="15">
        <f>B9L213C1*B9L213C10</f>
        <v>0</v>
      </c>
      <c r="Z20" s="16" t="s">
        <v>19238</v>
      </c>
      <c r="AA20" s="21">
        <f>B3L312C4</f>
        <v>0.14173190929773732</v>
      </c>
      <c r="AB20" s="16" t="s">
        <v>19478</v>
      </c>
      <c r="AC20" s="15">
        <f>B9L213C1*B9L213C12</f>
        <v>0</v>
      </c>
      <c r="AD20" s="16" t="s">
        <v>19240</v>
      </c>
      <c r="AE20" s="21">
        <f>B3L313C4</f>
        <v>2.0467900364497849E-2</v>
      </c>
      <c r="AF20" s="16" t="s">
        <v>19479</v>
      </c>
      <c r="AG20" s="15">
        <f>B9L213C1*B9L213C14</f>
        <v>0</v>
      </c>
      <c r="AH20" s="16" t="s">
        <v>19242</v>
      </c>
      <c r="AI20" s="21">
        <f>B3L314C4</f>
        <v>0.13271108352782152</v>
      </c>
      <c r="AJ20" s="16" t="s">
        <v>19480</v>
      </c>
      <c r="AK20" s="15">
        <f>B9L213C1*B9L213C16</f>
        <v>0</v>
      </c>
      <c r="AL20" s="16" t="s">
        <v>19244</v>
      </c>
      <c r="AM20" s="21">
        <f>B3L315C4</f>
        <v>6.5634499143166648E-4</v>
      </c>
      <c r="AN20" s="16" t="s">
        <v>19481</v>
      </c>
      <c r="AO20" s="15">
        <f>B9L213C1*B9L213C18</f>
        <v>0</v>
      </c>
      <c r="AP20" s="16" t="s">
        <v>19246</v>
      </c>
      <c r="AQ20" s="21">
        <f>B3L316C4</f>
        <v>1.08177869613404E-3</v>
      </c>
      <c r="AR20" s="16" t="s">
        <v>19482</v>
      </c>
      <c r="AS20" s="15">
        <f>B9L213C1*B9L213C20</f>
        <v>0</v>
      </c>
      <c r="AT20" s="16" t="s">
        <v>19248</v>
      </c>
      <c r="AU20" s="21">
        <f>B3L317C4</f>
        <v>7.8294443228853845E-4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3.5223672277237626E-2</v>
      </c>
      <c r="AZ20" s="16" t="s">
        <v>19484</v>
      </c>
      <c r="BA20" s="15">
        <f>B9L213C1*B9L213C24</f>
        <v>0</v>
      </c>
      <c r="BB20" s="16" t="s">
        <v>19252</v>
      </c>
      <c r="BC20" s="15">
        <f>B3L319C4</f>
        <v>0</v>
      </c>
      <c r="BD20" s="16" t="s">
        <v>19485</v>
      </c>
      <c r="BE20" s="15">
        <f>B9L213C1*B9L213C26</f>
        <v>0</v>
      </c>
      <c r="BF20" s="16" t="s">
        <v>19254</v>
      </c>
      <c r="BG20" s="21">
        <f>B3L320C4</f>
        <v>4.0677794062612564E-2</v>
      </c>
      <c r="BH20" s="16" t="s">
        <v>19486</v>
      </c>
      <c r="BI20" s="15">
        <f>B9L213C1*B9L213C28</f>
        <v>0</v>
      </c>
      <c r="BJ20" s="16" t="s">
        <v>19256</v>
      </c>
      <c r="BK20" s="21">
        <f>B3L321C4</f>
        <v>1.6302633107687439E-4</v>
      </c>
      <c r="BL20" s="16" t="s">
        <v>19487</v>
      </c>
      <c r="BM20" s="15">
        <f>B9L213C1*B9L213C30</f>
        <v>0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21">
        <f>B3L323C4</f>
        <v>0.24428453241470827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3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187.74834056380365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6.5634499143166648E-4</v>
      </c>
      <c r="L21" s="16" t="s">
        <v>19493</v>
      </c>
      <c r="M21" s="21">
        <f>B9L214C1*B9L214C4</f>
        <v>0.12322768297865931</v>
      </c>
      <c r="N21" s="16" t="s">
        <v>19232</v>
      </c>
      <c r="O21" s="21">
        <f>B3L309C4</f>
        <v>0.10500118565978152</v>
      </c>
      <c r="P21" s="16" t="s">
        <v>19494</v>
      </c>
      <c r="Q21" s="21">
        <f>B9L214C1*B9L214C6</f>
        <v>19.713798364855837</v>
      </c>
      <c r="R21" s="16" t="s">
        <v>19234</v>
      </c>
      <c r="S21" s="21">
        <f>B3L310C4</f>
        <v>0.161036659829949</v>
      </c>
      <c r="T21" s="16" t="s">
        <v>19495</v>
      </c>
      <c r="U21" s="21">
        <f>B9L214C1*B9L214C8</f>
        <v>30.234365653010663</v>
      </c>
      <c r="V21" s="16" t="s">
        <v>19236</v>
      </c>
      <c r="W21" s="21">
        <f>B3L311C4</f>
        <v>0.11552482312329138</v>
      </c>
      <c r="X21" s="16" t="s">
        <v>19496</v>
      </c>
      <c r="Y21" s="21">
        <f>B9L214C1*B9L214C10</f>
        <v>21.689593835324889</v>
      </c>
      <c r="Z21" s="16" t="s">
        <v>19238</v>
      </c>
      <c r="AA21" s="21">
        <f>B3L312C4</f>
        <v>0.14173190929773732</v>
      </c>
      <c r="AB21" s="16" t="s">
        <v>19497</v>
      </c>
      <c r="AC21" s="21">
        <f>B9L214C1*B9L214C12</f>
        <v>26.609930775589717</v>
      </c>
      <c r="AD21" s="16" t="s">
        <v>19240</v>
      </c>
      <c r="AE21" s="21">
        <f>B3L313C4</f>
        <v>2.0467900364497849E-2</v>
      </c>
      <c r="AF21" s="16" t="s">
        <v>19498</v>
      </c>
      <c r="AG21" s="21">
        <f>B9L214C1*B9L214C14</f>
        <v>3.8428143282597431</v>
      </c>
      <c r="AH21" s="16" t="s">
        <v>19242</v>
      </c>
      <c r="AI21" s="21">
        <f>B3L314C4</f>
        <v>0.13271108352782152</v>
      </c>
      <c r="AJ21" s="16" t="s">
        <v>19499</v>
      </c>
      <c r="AK21" s="21">
        <f>B9L214C1*B9L214C16</f>
        <v>24.916285706772825</v>
      </c>
      <c r="AL21" s="16" t="s">
        <v>19244</v>
      </c>
      <c r="AM21" s="21">
        <f>B3L315C4</f>
        <v>6.5634499143166648E-4</v>
      </c>
      <c r="AN21" s="16" t="s">
        <v>19500</v>
      </c>
      <c r="AO21" s="21">
        <f>B9L214C1*B9L214C18</f>
        <v>0.12322768297865931</v>
      </c>
      <c r="AP21" s="16" t="s">
        <v>19246</v>
      </c>
      <c r="AQ21" s="21">
        <f>B3L316C4</f>
        <v>1.08177869613404E-3</v>
      </c>
      <c r="AR21" s="16" t="s">
        <v>19501</v>
      </c>
      <c r="AS21" s="21">
        <f>B9L214C1*B9L214C20</f>
        <v>0.20310215505644119</v>
      </c>
      <c r="AT21" s="16" t="s">
        <v>19248</v>
      </c>
      <c r="AU21" s="21">
        <f>B3L317C4</f>
        <v>7.8294443228853845E-4</v>
      </c>
      <c r="AV21" s="16" t="s">
        <v>19502</v>
      </c>
      <c r="AW21" s="21">
        <f>B9L214C1*B9L214C22</f>
        <v>0.14699651791584242</v>
      </c>
      <c r="AX21" s="16" t="s">
        <v>19250</v>
      </c>
      <c r="AY21" s="21">
        <f>B3L318C4</f>
        <v>3.5223672277237626E-2</v>
      </c>
      <c r="AZ21" s="16" t="s">
        <v>19503</v>
      </c>
      <c r="BA21" s="21">
        <f>B9L214C1*B9L214C24</f>
        <v>6.613186018614619</v>
      </c>
      <c r="BB21" s="16" t="s">
        <v>19252</v>
      </c>
      <c r="BC21" s="15">
        <f>B3L319C4</f>
        <v>0</v>
      </c>
      <c r="BD21" s="16" t="s">
        <v>19504</v>
      </c>
      <c r="BE21" s="15">
        <f>B9L214C1*B9L214C26</f>
        <v>0</v>
      </c>
      <c r="BF21" s="16" t="s">
        <v>19254</v>
      </c>
      <c r="BG21" s="21">
        <f>B3L320C4</f>
        <v>4.0677794062612564E-2</v>
      </c>
      <c r="BH21" s="16" t="s">
        <v>19505</v>
      </c>
      <c r="BI21" s="21">
        <f>B9L214C1*B9L214C28</f>
        <v>7.6371883330516539</v>
      </c>
      <c r="BJ21" s="16" t="s">
        <v>19256</v>
      </c>
      <c r="BK21" s="21">
        <f>B3L321C4</f>
        <v>1.6302633107687439E-4</v>
      </c>
      <c r="BL21" s="16" t="s">
        <v>19506</v>
      </c>
      <c r="BM21" s="21">
        <f>B9L214C1*B9L214C30</f>
        <v>3.0607923127888421E-2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21">
        <f>B3L323C4</f>
        <v>0.24428453241470827</v>
      </c>
      <c r="BT21" s="16" t="s">
        <v>19508</v>
      </c>
      <c r="BU21" s="21">
        <f>B9L214C1*B9L214C34</f>
        <v>45.864015586266177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3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14997.538712533331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6.5634499143166648E-4</v>
      </c>
      <c r="L22" s="16" t="s">
        <v>19512</v>
      </c>
      <c r="M22" s="21">
        <f>B9L215C1*B9L215C4</f>
        <v>9.8435594177737755</v>
      </c>
      <c r="N22" s="16" t="s">
        <v>19232</v>
      </c>
      <c r="O22" s="21">
        <f>B3L309C4</f>
        <v>0.10500118565978152</v>
      </c>
      <c r="P22" s="16" t="s">
        <v>19513</v>
      </c>
      <c r="Q22" s="15">
        <f>B9L215C1*B9L215C6</f>
        <v>1574.759346794473</v>
      </c>
      <c r="R22" s="16" t="s">
        <v>19234</v>
      </c>
      <c r="S22" s="21">
        <f>B3L310C4</f>
        <v>0.161036659829949</v>
      </c>
      <c r="T22" s="16" t="s">
        <v>19514</v>
      </c>
      <c r="U22" s="15">
        <f>B9L215C1*B9L215C8</f>
        <v>2415.1535399367212</v>
      </c>
      <c r="V22" s="16" t="s">
        <v>19236</v>
      </c>
      <c r="W22" s="21">
        <f>B3L311C4</f>
        <v>0.11552482312329138</v>
      </c>
      <c r="X22" s="16" t="s">
        <v>19515</v>
      </c>
      <c r="Y22" s="15">
        <f>B9L215C1*B9L215C10</f>
        <v>1732.5880070501282</v>
      </c>
      <c r="Z22" s="16" t="s">
        <v>19238</v>
      </c>
      <c r="AA22" s="21">
        <f>B3L312C4</f>
        <v>0.14173190929773732</v>
      </c>
      <c r="AB22" s="16" t="s">
        <v>19516</v>
      </c>
      <c r="AC22" s="15">
        <f>B9L215C1*B9L215C12</f>
        <v>2125.6297964940782</v>
      </c>
      <c r="AD22" s="16" t="s">
        <v>19240</v>
      </c>
      <c r="AE22" s="21">
        <f>B3L313C4</f>
        <v>2.0467900364497849E-2</v>
      </c>
      <c r="AF22" s="16" t="s">
        <v>19517</v>
      </c>
      <c r="AG22" s="21">
        <f>B9L215C1*B9L215C14</f>
        <v>306.96812808083155</v>
      </c>
      <c r="AH22" s="16" t="s">
        <v>19242</v>
      </c>
      <c r="AI22" s="21">
        <f>B3L314C4</f>
        <v>0.13271108352782152</v>
      </c>
      <c r="AJ22" s="16" t="s">
        <v>19518</v>
      </c>
      <c r="AK22" s="15">
        <f>B9L215C1*B9L215C16</f>
        <v>1990.3396127907477</v>
      </c>
      <c r="AL22" s="16" t="s">
        <v>19244</v>
      </c>
      <c r="AM22" s="21">
        <f>B3L315C4</f>
        <v>6.5634499143166648E-4</v>
      </c>
      <c r="AN22" s="16" t="s">
        <v>19519</v>
      </c>
      <c r="AO22" s="21">
        <f>B9L215C1*B9L215C18</f>
        <v>9.8435594177737755</v>
      </c>
      <c r="AP22" s="16" t="s">
        <v>19246</v>
      </c>
      <c r="AQ22" s="21">
        <f>B3L316C4</f>
        <v>1.08177869613404E-3</v>
      </c>
      <c r="AR22" s="16" t="s">
        <v>19520</v>
      </c>
      <c r="AS22" s="21">
        <f>B9L215C1*B9L215C20</f>
        <v>16.224017873664096</v>
      </c>
      <c r="AT22" s="16" t="s">
        <v>19248</v>
      </c>
      <c r="AU22" s="21">
        <f>B3L317C4</f>
        <v>7.8294443228853845E-4</v>
      </c>
      <c r="AV22" s="16" t="s">
        <v>19521</v>
      </c>
      <c r="AW22" s="21">
        <f>B9L215C1*B9L215C22</f>
        <v>11.742239433009786</v>
      </c>
      <c r="AX22" s="16" t="s">
        <v>19250</v>
      </c>
      <c r="AY22" s="21">
        <f>B3L318C4</f>
        <v>3.5223672277237626E-2</v>
      </c>
      <c r="AZ22" s="16" t="s">
        <v>19522</v>
      </c>
      <c r="BA22" s="21">
        <f>B9L215C1*B9L215C24</f>
        <v>528.2683885754584</v>
      </c>
      <c r="BB22" s="16" t="s">
        <v>19252</v>
      </c>
      <c r="BC22" s="15">
        <f>B3L319C4</f>
        <v>0</v>
      </c>
      <c r="BD22" s="16" t="s">
        <v>19523</v>
      </c>
      <c r="BE22" s="15">
        <f>B9L215C1*B9L215C26</f>
        <v>0</v>
      </c>
      <c r="BF22" s="16" t="s">
        <v>19254</v>
      </c>
      <c r="BG22" s="21">
        <f>B3L320C4</f>
        <v>4.0677794062612564E-2</v>
      </c>
      <c r="BH22" s="16" t="s">
        <v>19524</v>
      </c>
      <c r="BI22" s="21">
        <f>B9L215C1*B9L215C28</f>
        <v>610.06679119449041</v>
      </c>
      <c r="BJ22" s="16" t="s">
        <v>19256</v>
      </c>
      <c r="BK22" s="21">
        <f>B3L321C4</f>
        <v>1.6302633107687439E-4</v>
      </c>
      <c r="BL22" s="16" t="s">
        <v>19525</v>
      </c>
      <c r="BM22" s="21">
        <f>B9L215C1*B9L215C30</f>
        <v>2.4449937114876992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21">
        <f>B3L323C4</f>
        <v>0.24428453241470827</v>
      </c>
      <c r="BT22" s="16" t="s">
        <v>19527</v>
      </c>
      <c r="BU22" s="15">
        <f>B9L215C1*B9L215C34</f>
        <v>3663.6667317626907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3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3456.5664945666667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6.5634499143166648E-4</v>
      </c>
      <c r="L23" s="16" t="s">
        <v>19530</v>
      </c>
      <c r="M23" s="21">
        <f>B9L216C1*B9L216C4</f>
        <v>2.2687001062593444</v>
      </c>
      <c r="N23" s="16" t="s">
        <v>19232</v>
      </c>
      <c r="O23" s="21">
        <f>B3L309C4</f>
        <v>0.10500118565978152</v>
      </c>
      <c r="P23" s="16" t="s">
        <v>19531</v>
      </c>
      <c r="Q23" s="21">
        <f>B9L216C1*B9L216C6</f>
        <v>362.94358024137478</v>
      </c>
      <c r="R23" s="16" t="s">
        <v>19234</v>
      </c>
      <c r="S23" s="21">
        <f>B3L310C4</f>
        <v>0.161036659829949</v>
      </c>
      <c r="T23" s="16" t="s">
        <v>19532</v>
      </c>
      <c r="U23" s="21">
        <f>B9L216C1*B9L216C8</f>
        <v>556.63392276513162</v>
      </c>
      <c r="V23" s="16" t="s">
        <v>19236</v>
      </c>
      <c r="W23" s="21">
        <f>B3L311C4</f>
        <v>0.11552482312329138</v>
      </c>
      <c r="X23" s="16" t="s">
        <v>19533</v>
      </c>
      <c r="Y23" s="21">
        <f>B9L216C1*B9L216C10</f>
        <v>399.31923289870946</v>
      </c>
      <c r="Z23" s="16" t="s">
        <v>19238</v>
      </c>
      <c r="AA23" s="21">
        <f>B3L312C4</f>
        <v>0.14173190929773732</v>
      </c>
      <c r="AB23" s="16" t="s">
        <v>19534</v>
      </c>
      <c r="AC23" s="21">
        <f>B9L216C1*B9L216C12</f>
        <v>489.90576888952069</v>
      </c>
      <c r="AD23" s="16" t="s">
        <v>19240</v>
      </c>
      <c r="AE23" s="21">
        <f>B3L313C4</f>
        <v>2.0467900364497849E-2</v>
      </c>
      <c r="AF23" s="16" t="s">
        <v>19535</v>
      </c>
      <c r="AG23" s="21">
        <f>B9L216C1*B9L216C14</f>
        <v>70.748658614052133</v>
      </c>
      <c r="AH23" s="16" t="s">
        <v>19242</v>
      </c>
      <c r="AI23" s="21">
        <f>B3L314C4</f>
        <v>0.13271108352782152</v>
      </c>
      <c r="AJ23" s="16" t="s">
        <v>19536</v>
      </c>
      <c r="AK23" s="21">
        <f>B9L216C1*B9L216C16</f>
        <v>458.72468477990611</v>
      </c>
      <c r="AL23" s="16" t="s">
        <v>19244</v>
      </c>
      <c r="AM23" s="21">
        <f>B3L315C4</f>
        <v>6.5634499143166648E-4</v>
      </c>
      <c r="AN23" s="16" t="s">
        <v>19537</v>
      </c>
      <c r="AO23" s="21">
        <f>B9L216C1*B9L216C18</f>
        <v>2.2687001062593444</v>
      </c>
      <c r="AP23" s="16" t="s">
        <v>19246</v>
      </c>
      <c r="AQ23" s="21">
        <f>B3L316C4</f>
        <v>1.08177869613404E-3</v>
      </c>
      <c r="AR23" s="16" t="s">
        <v>19538</v>
      </c>
      <c r="AS23" s="21">
        <f>B9L216C1*B9L216C20</f>
        <v>3.7392399955929378</v>
      </c>
      <c r="AT23" s="16" t="s">
        <v>19248</v>
      </c>
      <c r="AU23" s="21">
        <f>B3L317C4</f>
        <v>7.8294443228853845E-4</v>
      </c>
      <c r="AV23" s="16" t="s">
        <v>19539</v>
      </c>
      <c r="AW23" s="21">
        <f>B9L216C1*B9L216C22</f>
        <v>2.7062994917560825</v>
      </c>
      <c r="AX23" s="16" t="s">
        <v>19250</v>
      </c>
      <c r="AY23" s="21">
        <f>B3L318C4</f>
        <v>3.5223672277237626E-2</v>
      </c>
      <c r="AZ23" s="16" t="s">
        <v>19540</v>
      </c>
      <c r="BA23" s="21">
        <f>B9L216C1*B9L216C24</f>
        <v>121.75296540909635</v>
      </c>
      <c r="BB23" s="16" t="s">
        <v>19252</v>
      </c>
      <c r="BC23" s="15">
        <f>B3L319C4</f>
        <v>0</v>
      </c>
      <c r="BD23" s="16" t="s">
        <v>19541</v>
      </c>
      <c r="BE23" s="15">
        <f>B9L216C1*B9L216C26</f>
        <v>0</v>
      </c>
      <c r="BF23" s="16" t="s">
        <v>19254</v>
      </c>
      <c r="BG23" s="21">
        <f>B3L320C4</f>
        <v>4.0677794062612564E-2</v>
      </c>
      <c r="BH23" s="16" t="s">
        <v>19542</v>
      </c>
      <c r="BI23" s="21">
        <f>B9L216C1*B9L216C28</f>
        <v>140.60550002970948</v>
      </c>
      <c r="BJ23" s="16" t="s">
        <v>19256</v>
      </c>
      <c r="BK23" s="21">
        <f>B3L321C4</f>
        <v>1.6302633107687439E-4</v>
      </c>
      <c r="BL23" s="16" t="s">
        <v>19543</v>
      </c>
      <c r="BM23" s="21">
        <f>B9L216C1*B9L216C30</f>
        <v>0.56351135373245653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21">
        <f>B3L323C4</f>
        <v>0.24428453241470827</v>
      </c>
      <c r="BT23" s="16" t="s">
        <v>19545</v>
      </c>
      <c r="BU23" s="21">
        <f>B9L216C1*B9L216C34</f>
        <v>844.38572988556541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3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6955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6.5634499143166648E-4</v>
      </c>
      <c r="L24" s="16" t="s">
        <v>19549</v>
      </c>
      <c r="M24" s="21">
        <f>B9L217C1*B9L217C4</f>
        <v>4.5648794154072405</v>
      </c>
      <c r="N24" s="16" t="s">
        <v>19232</v>
      </c>
      <c r="O24" s="21">
        <f>B3L309C4</f>
        <v>0.10500118565978152</v>
      </c>
      <c r="P24" s="16" t="s">
        <v>19550</v>
      </c>
      <c r="Q24" s="21">
        <f>B9L217C1*B9L217C6</f>
        <v>730.28324626378048</v>
      </c>
      <c r="R24" s="16" t="s">
        <v>19234</v>
      </c>
      <c r="S24" s="21">
        <f>B3L310C4</f>
        <v>0.161036659829949</v>
      </c>
      <c r="T24" s="16" t="s">
        <v>19551</v>
      </c>
      <c r="U24" s="15">
        <f>B9L217C1*B9L217C8</f>
        <v>1120.0099691172952</v>
      </c>
      <c r="V24" s="16" t="s">
        <v>19236</v>
      </c>
      <c r="W24" s="21">
        <f>B3L311C4</f>
        <v>0.11552482312329138</v>
      </c>
      <c r="X24" s="16" t="s">
        <v>19552</v>
      </c>
      <c r="Y24" s="21">
        <f>B9L217C1*B9L217C10</f>
        <v>803.47514482249153</v>
      </c>
      <c r="Z24" s="16" t="s">
        <v>19238</v>
      </c>
      <c r="AA24" s="21">
        <f>B3L312C4</f>
        <v>0.14173190929773732</v>
      </c>
      <c r="AB24" s="16" t="s">
        <v>19553</v>
      </c>
      <c r="AC24" s="21">
        <f>B9L217C1*B9L217C12</f>
        <v>985.74542916576308</v>
      </c>
      <c r="AD24" s="16" t="s">
        <v>19240</v>
      </c>
      <c r="AE24" s="21">
        <f>B3L313C4</f>
        <v>2.0467900364497849E-2</v>
      </c>
      <c r="AF24" s="16" t="s">
        <v>19554</v>
      </c>
      <c r="AG24" s="21">
        <f>B9L217C1*B9L217C14</f>
        <v>142.35424703508255</v>
      </c>
      <c r="AH24" s="16" t="s">
        <v>19242</v>
      </c>
      <c r="AI24" s="21">
        <f>B3L314C4</f>
        <v>0.13271108352782152</v>
      </c>
      <c r="AJ24" s="16" t="s">
        <v>19555</v>
      </c>
      <c r="AK24" s="21">
        <f>B9L217C1*B9L217C16</f>
        <v>923.00558593599862</v>
      </c>
      <c r="AL24" s="16" t="s">
        <v>19244</v>
      </c>
      <c r="AM24" s="21">
        <f>B3L315C4</f>
        <v>6.5634499143166648E-4</v>
      </c>
      <c r="AN24" s="16" t="s">
        <v>19556</v>
      </c>
      <c r="AO24" s="21">
        <f>B9L217C1*B9L217C18</f>
        <v>4.5648794154072405</v>
      </c>
      <c r="AP24" s="16" t="s">
        <v>19246</v>
      </c>
      <c r="AQ24" s="21">
        <f>B3L316C4</f>
        <v>1.08177869613404E-3</v>
      </c>
      <c r="AR24" s="16" t="s">
        <v>19557</v>
      </c>
      <c r="AS24" s="21">
        <f>B9L217C1*B9L217C20</f>
        <v>7.5237708316122482</v>
      </c>
      <c r="AT24" s="16" t="s">
        <v>19248</v>
      </c>
      <c r="AU24" s="21">
        <f>B3L317C4</f>
        <v>7.8294443228853845E-4</v>
      </c>
      <c r="AV24" s="16" t="s">
        <v>19558</v>
      </c>
      <c r="AW24" s="21">
        <f>B9L217C1*B9L217C22</f>
        <v>5.4453785265667847</v>
      </c>
      <c r="AX24" s="16" t="s">
        <v>19250</v>
      </c>
      <c r="AY24" s="21">
        <f>B3L318C4</f>
        <v>3.5223672277237626E-2</v>
      </c>
      <c r="AZ24" s="16" t="s">
        <v>19559</v>
      </c>
      <c r="BA24" s="21">
        <f>B9L217C1*B9L217C24</f>
        <v>244.98064068818769</v>
      </c>
      <c r="BB24" s="16" t="s">
        <v>19252</v>
      </c>
      <c r="BC24" s="15">
        <f>B3L319C4</f>
        <v>0</v>
      </c>
      <c r="BD24" s="16" t="s">
        <v>19560</v>
      </c>
      <c r="BE24" s="15">
        <f>B9L217C1*B9L217C26</f>
        <v>0</v>
      </c>
      <c r="BF24" s="16" t="s">
        <v>19254</v>
      </c>
      <c r="BG24" s="21">
        <f>B3L320C4</f>
        <v>4.0677794062612564E-2</v>
      </c>
      <c r="BH24" s="16" t="s">
        <v>19561</v>
      </c>
      <c r="BI24" s="21">
        <f>B9L217C1*B9L217C28</f>
        <v>282.91405770547038</v>
      </c>
      <c r="BJ24" s="16" t="s">
        <v>19256</v>
      </c>
      <c r="BK24" s="21">
        <f>B3L321C4</f>
        <v>1.6302633107687439E-4</v>
      </c>
      <c r="BL24" s="16" t="s">
        <v>19562</v>
      </c>
      <c r="BM24" s="21">
        <f>B9L217C1*B9L217C30</f>
        <v>1.1338481326396614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21">
        <f>B3L323C4</f>
        <v>0.24428453241470827</v>
      </c>
      <c r="BT24" s="16" t="s">
        <v>19564</v>
      </c>
      <c r="BU24" s="15">
        <f>B9L217C1*B9L217C34</f>
        <v>1698.9989229442961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3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21418.347285333333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6.5634499143166648E-4</v>
      </c>
      <c r="L25" s="16" t="s">
        <v>19568</v>
      </c>
      <c r="M25" s="21">
        <f>B9L218C1*B9L218C4</f>
        <v>14.057824965472564</v>
      </c>
      <c r="N25" s="16" t="s">
        <v>19232</v>
      </c>
      <c r="O25" s="21">
        <f>B3L309C4</f>
        <v>0.10500118565978152</v>
      </c>
      <c r="P25" s="16" t="s">
        <v>19569</v>
      </c>
      <c r="Q25" s="15">
        <f>B9L218C1*B9L218C6</f>
        <v>2248.9518598329628</v>
      </c>
      <c r="R25" s="16" t="s">
        <v>19234</v>
      </c>
      <c r="S25" s="21">
        <f>B3L310C4</f>
        <v>0.161036659829949</v>
      </c>
      <c r="T25" s="16" t="s">
        <v>19570</v>
      </c>
      <c r="U25" s="15">
        <f>B9L218C1*B9L218C8</f>
        <v>3449.1391059079356</v>
      </c>
      <c r="V25" s="16" t="s">
        <v>19236</v>
      </c>
      <c r="W25" s="21">
        <f>B3L311C4</f>
        <v>0.11552482312329138</v>
      </c>
      <c r="X25" s="16" t="s">
        <v>19571</v>
      </c>
      <c r="Y25" s="15">
        <f>B9L218C1*B9L218C10</f>
        <v>2474.3507817313612</v>
      </c>
      <c r="Z25" s="16" t="s">
        <v>19238</v>
      </c>
      <c r="AA25" s="21">
        <f>B3L312C4</f>
        <v>0.14173190929773732</v>
      </c>
      <c r="AB25" s="16" t="s">
        <v>19572</v>
      </c>
      <c r="AC25" s="15">
        <f>B9L218C1*B9L218C12</f>
        <v>3035.6632547523022</v>
      </c>
      <c r="AD25" s="16" t="s">
        <v>19240</v>
      </c>
      <c r="AE25" s="21">
        <f>B3L313C4</f>
        <v>2.0467900364497849E-2</v>
      </c>
      <c r="AF25" s="16" t="s">
        <v>19573</v>
      </c>
      <c r="AG25" s="21">
        <f>B9L218C1*B9L218C14</f>
        <v>438.38859820841566</v>
      </c>
      <c r="AH25" s="16" t="s">
        <v>19242</v>
      </c>
      <c r="AI25" s="21">
        <f>B3L314C4</f>
        <v>0.13271108352782152</v>
      </c>
      <c r="AJ25" s="16" t="s">
        <v>19574</v>
      </c>
      <c r="AK25" s="15">
        <f>B9L218C1*B9L218C16</f>
        <v>2842.4520756117613</v>
      </c>
      <c r="AL25" s="16" t="s">
        <v>19244</v>
      </c>
      <c r="AM25" s="21">
        <f>B3L315C4</f>
        <v>6.5634499143166648E-4</v>
      </c>
      <c r="AN25" s="16" t="s">
        <v>19575</v>
      </c>
      <c r="AO25" s="21">
        <f>B9L218C1*B9L218C18</f>
        <v>14.057824965472564</v>
      </c>
      <c r="AP25" s="16" t="s">
        <v>19246</v>
      </c>
      <c r="AQ25" s="21">
        <f>B3L316C4</f>
        <v>1.08177869613404E-3</v>
      </c>
      <c r="AR25" s="16" t="s">
        <v>19576</v>
      </c>
      <c r="AS25" s="21">
        <f>B9L218C1*B9L218C20</f>
        <v>23.169911799673947</v>
      </c>
      <c r="AT25" s="16" t="s">
        <v>19248</v>
      </c>
      <c r="AU25" s="21">
        <f>B3L317C4</f>
        <v>7.8294443228853845E-4</v>
      </c>
      <c r="AV25" s="16" t="s">
        <v>19577</v>
      </c>
      <c r="AW25" s="21">
        <f>B9L218C1*B9L218C22</f>
        <v>16.769375755874066</v>
      </c>
      <c r="AX25" s="16" t="s">
        <v>19250</v>
      </c>
      <c r="AY25" s="21">
        <f>B3L318C4</f>
        <v>3.5223672277237626E-2</v>
      </c>
      <c r="AZ25" s="16" t="s">
        <v>19578</v>
      </c>
      <c r="BA25" s="21">
        <f>B9L218C1*B9L218C24</f>
        <v>754.43284549864347</v>
      </c>
      <c r="BB25" s="16" t="s">
        <v>19252</v>
      </c>
      <c r="BC25" s="15">
        <f>B3L319C4</f>
        <v>0</v>
      </c>
      <c r="BD25" s="16" t="s">
        <v>19579</v>
      </c>
      <c r="BE25" s="15">
        <f>B9L218C1*B9L218C26</f>
        <v>0</v>
      </c>
      <c r="BF25" s="16" t="s">
        <v>19254</v>
      </c>
      <c r="BG25" s="21">
        <f>B3L320C4</f>
        <v>4.0677794062612564E-2</v>
      </c>
      <c r="BH25" s="16" t="s">
        <v>19580</v>
      </c>
      <c r="BI25" s="21">
        <f>B9L218C1*B9L218C28</f>
        <v>871.25112003430615</v>
      </c>
      <c r="BJ25" s="16" t="s">
        <v>19256</v>
      </c>
      <c r="BK25" s="21">
        <f>B3L321C4</f>
        <v>1.6302633107687439E-4</v>
      </c>
      <c r="BL25" s="16" t="s">
        <v>19581</v>
      </c>
      <c r="BM25" s="21">
        <f>B9L218C1*B9L218C30</f>
        <v>3.4917545756582258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21">
        <f>B3L323C4</f>
        <v>0.24428453241470827</v>
      </c>
      <c r="BT25" s="16" t="s">
        <v>19583</v>
      </c>
      <c r="BU25" s="15">
        <f>B9L218C1*B9L218C34</f>
        <v>5232.1709516934898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3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10184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6.5634499143166648E-4</v>
      </c>
      <c r="L26" s="16" t="s">
        <v>19587</v>
      </c>
      <c r="M26" s="21">
        <f>B9L219C1*B9L219C4</f>
        <v>6.6842173927400914</v>
      </c>
      <c r="N26" s="16" t="s">
        <v>19232</v>
      </c>
      <c r="O26" s="21">
        <f>B3L309C4</f>
        <v>0.10500118565978152</v>
      </c>
      <c r="P26" s="16" t="s">
        <v>19588</v>
      </c>
      <c r="Q26" s="15">
        <f>B9L219C1*B9L219C6</f>
        <v>1069.3320747592149</v>
      </c>
      <c r="R26" s="16" t="s">
        <v>19234</v>
      </c>
      <c r="S26" s="21">
        <f>B3L310C4</f>
        <v>0.161036659829949</v>
      </c>
      <c r="T26" s="16" t="s">
        <v>19589</v>
      </c>
      <c r="U26" s="15">
        <f>B9L219C1*B9L219C8</f>
        <v>1639.9973437082006</v>
      </c>
      <c r="V26" s="16" t="s">
        <v>19236</v>
      </c>
      <c r="W26" s="21">
        <f>B3L311C4</f>
        <v>0.11552482312329138</v>
      </c>
      <c r="X26" s="16" t="s">
        <v>19590</v>
      </c>
      <c r="Y26" s="15">
        <f>B9L219C1*B9L219C10</f>
        <v>1176.5047986875993</v>
      </c>
      <c r="Z26" s="16" t="s">
        <v>19238</v>
      </c>
      <c r="AA26" s="21">
        <f>B3L312C4</f>
        <v>0.14173190929773732</v>
      </c>
      <c r="AB26" s="16" t="s">
        <v>19591</v>
      </c>
      <c r="AC26" s="15">
        <f>B9L219C1*B9L219C12</f>
        <v>1443.3977642881568</v>
      </c>
      <c r="AD26" s="16" t="s">
        <v>19240</v>
      </c>
      <c r="AE26" s="21">
        <f>B3L313C4</f>
        <v>2.0467900364497849E-2</v>
      </c>
      <c r="AF26" s="16" t="s">
        <v>19592</v>
      </c>
      <c r="AG26" s="21">
        <f>B9L219C1*B9L219C14</f>
        <v>208.4450973120461</v>
      </c>
      <c r="AH26" s="16" t="s">
        <v>19242</v>
      </c>
      <c r="AI26" s="21">
        <f>B3L314C4</f>
        <v>0.13271108352782152</v>
      </c>
      <c r="AJ26" s="16" t="s">
        <v>19593</v>
      </c>
      <c r="AK26" s="15">
        <f>B9L219C1*B9L219C16</f>
        <v>1351.5296746473343</v>
      </c>
      <c r="AL26" s="16" t="s">
        <v>19244</v>
      </c>
      <c r="AM26" s="21">
        <f>B3L315C4</f>
        <v>6.5634499143166648E-4</v>
      </c>
      <c r="AN26" s="16" t="s">
        <v>19594</v>
      </c>
      <c r="AO26" s="21">
        <f>B9L219C1*B9L219C18</f>
        <v>6.6842173927400914</v>
      </c>
      <c r="AP26" s="16" t="s">
        <v>19246</v>
      </c>
      <c r="AQ26" s="21">
        <f>B3L316C4</f>
        <v>1.08177869613404E-3</v>
      </c>
      <c r="AR26" s="16" t="s">
        <v>19595</v>
      </c>
      <c r="AS26" s="21">
        <f>B9L219C1*B9L219C20</f>
        <v>11.016834241429063</v>
      </c>
      <c r="AT26" s="16" t="s">
        <v>19248</v>
      </c>
      <c r="AU26" s="21">
        <f>B3L317C4</f>
        <v>7.8294443228853845E-4</v>
      </c>
      <c r="AV26" s="16" t="s">
        <v>19596</v>
      </c>
      <c r="AW26" s="21">
        <f>B9L219C1*B9L219C22</f>
        <v>7.9735060984264754</v>
      </c>
      <c r="AX26" s="16" t="s">
        <v>19250</v>
      </c>
      <c r="AY26" s="21">
        <f>B3L318C4</f>
        <v>3.5223672277237626E-2</v>
      </c>
      <c r="AZ26" s="16" t="s">
        <v>19597</v>
      </c>
      <c r="BA26" s="21">
        <f>B9L219C1*B9L219C24</f>
        <v>358.71787847138796</v>
      </c>
      <c r="BB26" s="16" t="s">
        <v>19252</v>
      </c>
      <c r="BC26" s="15">
        <f>B3L319C4</f>
        <v>0</v>
      </c>
      <c r="BD26" s="16" t="s">
        <v>19598</v>
      </c>
      <c r="BE26" s="15">
        <f>B9L219C1*B9L219C26</f>
        <v>0</v>
      </c>
      <c r="BF26" s="16" t="s">
        <v>19254</v>
      </c>
      <c r="BG26" s="21">
        <f>B3L320C4</f>
        <v>4.0677794062612564E-2</v>
      </c>
      <c r="BH26" s="16" t="s">
        <v>19599</v>
      </c>
      <c r="BI26" s="21">
        <f>B9L219C1*B9L219C28</f>
        <v>414.26265473364634</v>
      </c>
      <c r="BJ26" s="16" t="s">
        <v>19256</v>
      </c>
      <c r="BK26" s="21">
        <f>B3L321C4</f>
        <v>1.6302633107687439E-4</v>
      </c>
      <c r="BL26" s="16" t="s">
        <v>19600</v>
      </c>
      <c r="BM26" s="21">
        <f>B9L219C1*B9L219C30</f>
        <v>1.6602601556868888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21">
        <f>B3L323C4</f>
        <v>0.24428453241470827</v>
      </c>
      <c r="BT26" s="16" t="s">
        <v>19602</v>
      </c>
      <c r="BU26" s="15">
        <f>B9L219C1*B9L219C34</f>
        <v>2487.793678111389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3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6.5634499143166648E-4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0.10500118565978152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0.161036659829949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0.11552482312329138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0.14173190929773732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2.0467900364497849E-2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0.13271108352782152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6.5634499143166648E-4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1.08177869613404E-3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7.8294443228853845E-4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3.5223672277237626E-2</v>
      </c>
      <c r="AZ27" s="16" t="s">
        <v>19616</v>
      </c>
      <c r="BA27" s="15">
        <f>B9L220C1*B9L220C24</f>
        <v>0</v>
      </c>
      <c r="BB27" s="16" t="s">
        <v>19252</v>
      </c>
      <c r="BC27" s="15">
        <f>B3L319C4</f>
        <v>0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4.0677794062612564E-2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1.6302633107687439E-4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0.24428453241470827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3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6.5634499143166648E-4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0.10500118565978152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0.161036659829949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0.11552482312329138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0.14173190929773732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2.0467900364497849E-2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0.13271108352782152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6.5634499143166648E-4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1.08177869613404E-3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7.8294443228853845E-4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3.5223672277237626E-2</v>
      </c>
      <c r="AZ28" s="16" t="s">
        <v>19635</v>
      </c>
      <c r="BA28" s="15">
        <f>B9L221C1*B9L221C24</f>
        <v>0</v>
      </c>
      <c r="BB28" s="16" t="s">
        <v>19252</v>
      </c>
      <c r="BC28" s="15">
        <f>B3L319C4</f>
        <v>0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4.0677794062612564E-2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1.6302633107687439E-4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0.24428453241470827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3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6.5634499143166648E-4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0.10500118565978152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0.161036659829949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0.11552482312329138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0.14173190929773732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2.0467900364497849E-2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0.13271108352782152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6.5634499143166648E-4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1.08177869613404E-3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7.8294443228853845E-4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3.5223672277237626E-2</v>
      </c>
      <c r="AZ29" s="16" t="s">
        <v>19654</v>
      </c>
      <c r="BA29" s="15">
        <f>B9L222C1*B9L222C24</f>
        <v>0</v>
      </c>
      <c r="BB29" s="16" t="s">
        <v>19252</v>
      </c>
      <c r="BC29" s="15">
        <f>B3L319C4</f>
        <v>0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4.0677794062612564E-2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1.6302633107687439E-4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0.24428453241470827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3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6.5634499143166648E-4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0.10500118565978152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0.161036659829949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0.11552482312329138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0.14173190929773732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2.0467900364497849E-2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0.13271108352782152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6.5634499143166648E-4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1.08177869613404E-3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7.8294443228853845E-4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3.5223672277237626E-2</v>
      </c>
      <c r="AZ30" s="16" t="s">
        <v>19673</v>
      </c>
      <c r="BA30" s="15">
        <f>B9L223C1*B9L223C24</f>
        <v>0</v>
      </c>
      <c r="BB30" s="16" t="s">
        <v>19252</v>
      </c>
      <c r="BC30" s="15">
        <f>B3L319C4</f>
        <v>0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4.0677794062612564E-2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1.6302633107687439E-4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0.24428453241470827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3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6.5634499143166648E-4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0.10500118565978152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0.161036659829949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0.11552482312329138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0.14173190929773732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2.0467900364497849E-2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0.13271108352782152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6.5634499143166648E-4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1.08177869613404E-3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7.8294443228853845E-4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3.5223672277237626E-2</v>
      </c>
      <c r="AZ31" s="16" t="s">
        <v>19692</v>
      </c>
      <c r="BA31" s="15">
        <f>B9L224C1*B9L224C24</f>
        <v>0</v>
      </c>
      <c r="BB31" s="16" t="s">
        <v>19252</v>
      </c>
      <c r="BC31" s="15">
        <f>B3L319C4</f>
        <v>0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4.0677794062612564E-2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1.6302633107687439E-4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0.24428453241470827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3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0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6.5634499143166648E-4</v>
      </c>
      <c r="L32" s="16" t="s">
        <v>19701</v>
      </c>
      <c r="M32" s="15">
        <f>B9L225C1*B9L225C4</f>
        <v>0</v>
      </c>
      <c r="N32" s="16" t="s">
        <v>19232</v>
      </c>
      <c r="O32" s="21">
        <f>B3L309C4</f>
        <v>0.10500118565978152</v>
      </c>
      <c r="P32" s="16" t="s">
        <v>19702</v>
      </c>
      <c r="Q32" s="15">
        <f>B9L225C1*B9L225C6</f>
        <v>0</v>
      </c>
      <c r="R32" s="16" t="s">
        <v>19234</v>
      </c>
      <c r="S32" s="21">
        <f>B3L310C4</f>
        <v>0.161036659829949</v>
      </c>
      <c r="T32" s="16" t="s">
        <v>19703</v>
      </c>
      <c r="U32" s="15">
        <f>B9L225C1*B9L225C8</f>
        <v>0</v>
      </c>
      <c r="V32" s="16" t="s">
        <v>19236</v>
      </c>
      <c r="W32" s="21">
        <f>B3L311C4</f>
        <v>0.11552482312329138</v>
      </c>
      <c r="X32" s="16" t="s">
        <v>19704</v>
      </c>
      <c r="Y32" s="15">
        <f>B9L225C1*B9L225C10</f>
        <v>0</v>
      </c>
      <c r="Z32" s="16" t="s">
        <v>19238</v>
      </c>
      <c r="AA32" s="21">
        <f>B3L312C4</f>
        <v>0.14173190929773732</v>
      </c>
      <c r="AB32" s="16" t="s">
        <v>19705</v>
      </c>
      <c r="AC32" s="15">
        <f>B9L225C1*B9L225C12</f>
        <v>0</v>
      </c>
      <c r="AD32" s="16" t="s">
        <v>19240</v>
      </c>
      <c r="AE32" s="21">
        <f>B3L313C4</f>
        <v>2.0467900364497849E-2</v>
      </c>
      <c r="AF32" s="16" t="s">
        <v>19706</v>
      </c>
      <c r="AG32" s="15">
        <f>B9L225C1*B9L225C14</f>
        <v>0</v>
      </c>
      <c r="AH32" s="16" t="s">
        <v>19242</v>
      </c>
      <c r="AI32" s="21">
        <f>B3L314C4</f>
        <v>0.13271108352782152</v>
      </c>
      <c r="AJ32" s="16" t="s">
        <v>19707</v>
      </c>
      <c r="AK32" s="15">
        <f>B9L225C1*B9L225C16</f>
        <v>0</v>
      </c>
      <c r="AL32" s="16" t="s">
        <v>19244</v>
      </c>
      <c r="AM32" s="21">
        <f>B3L315C4</f>
        <v>6.5634499143166648E-4</v>
      </c>
      <c r="AN32" s="16" t="s">
        <v>19708</v>
      </c>
      <c r="AO32" s="15">
        <f>B9L225C1*B9L225C18</f>
        <v>0</v>
      </c>
      <c r="AP32" s="16" t="s">
        <v>19246</v>
      </c>
      <c r="AQ32" s="21">
        <f>B3L316C4</f>
        <v>1.08177869613404E-3</v>
      </c>
      <c r="AR32" s="16" t="s">
        <v>19709</v>
      </c>
      <c r="AS32" s="15">
        <f>B9L225C1*B9L225C20</f>
        <v>0</v>
      </c>
      <c r="AT32" s="16" t="s">
        <v>19248</v>
      </c>
      <c r="AU32" s="21">
        <f>B3L317C4</f>
        <v>7.8294443228853845E-4</v>
      </c>
      <c r="AV32" s="16" t="s">
        <v>19710</v>
      </c>
      <c r="AW32" s="15">
        <f>B9L225C1*B9L225C22</f>
        <v>0</v>
      </c>
      <c r="AX32" s="16" t="s">
        <v>19250</v>
      </c>
      <c r="AY32" s="21">
        <f>B3L318C4</f>
        <v>3.5223672277237626E-2</v>
      </c>
      <c r="AZ32" s="16" t="s">
        <v>19711</v>
      </c>
      <c r="BA32" s="15">
        <f>B9L225C1*B9L225C24</f>
        <v>0</v>
      </c>
      <c r="BB32" s="16" t="s">
        <v>19252</v>
      </c>
      <c r="BC32" s="15">
        <f>B3L319C4</f>
        <v>0</v>
      </c>
      <c r="BD32" s="16" t="s">
        <v>19712</v>
      </c>
      <c r="BE32" s="15">
        <f>B9L225C1*B9L225C26</f>
        <v>0</v>
      </c>
      <c r="BF32" s="16" t="s">
        <v>19254</v>
      </c>
      <c r="BG32" s="21">
        <f>B3L320C4</f>
        <v>4.0677794062612564E-2</v>
      </c>
      <c r="BH32" s="16" t="s">
        <v>19713</v>
      </c>
      <c r="BI32" s="15">
        <f>B9L225C1*B9L225C28</f>
        <v>0</v>
      </c>
      <c r="BJ32" s="16" t="s">
        <v>19256</v>
      </c>
      <c r="BK32" s="21">
        <f>B3L321C4</f>
        <v>1.6302633107687439E-4</v>
      </c>
      <c r="BL32" s="16" t="s">
        <v>19714</v>
      </c>
      <c r="BM32" s="15">
        <f>B9L225C1*B9L225C30</f>
        <v>0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21">
        <f>B3L323C4</f>
        <v>0.24428453241470827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3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925.9288121000136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6.5634499143166648E-4</v>
      </c>
      <c r="L33" s="16" t="s">
        <v>19720</v>
      </c>
      <c r="M33" s="21">
        <f>B9L226C1*B9L226C4</f>
        <v>0.60772873824411655</v>
      </c>
      <c r="N33" s="16" t="s">
        <v>19232</v>
      </c>
      <c r="O33" s="21">
        <f>B3L309C4</f>
        <v>0.10500118565978152</v>
      </c>
      <c r="P33" s="16" t="s">
        <v>19721</v>
      </c>
      <c r="Q33" s="21">
        <f>B9L226C1*B9L226C6</f>
        <v>97.223623107054479</v>
      </c>
      <c r="R33" s="16" t="s">
        <v>19234</v>
      </c>
      <c r="S33" s="21">
        <f>B3L310C4</f>
        <v>0.161036659829949</v>
      </c>
      <c r="T33" s="16" t="s">
        <v>19722</v>
      </c>
      <c r="U33" s="21">
        <f>B9L226C1*B9L226C8</f>
        <v>149.10848314089864</v>
      </c>
      <c r="V33" s="16" t="s">
        <v>19236</v>
      </c>
      <c r="W33" s="21">
        <f>B3L311C4</f>
        <v>0.11552482312329138</v>
      </c>
      <c r="X33" s="16" t="s">
        <v>19723</v>
      </c>
      <c r="Y33" s="21">
        <f>B9L226C1*B9L226C10</f>
        <v>106.96776224261336</v>
      </c>
      <c r="Z33" s="16" t="s">
        <v>19238</v>
      </c>
      <c r="AA33" s="21">
        <f>B3L312C4</f>
        <v>0.14173190929773732</v>
      </c>
      <c r="AB33" s="16" t="s">
        <v>19724</v>
      </c>
      <c r="AC33" s="21">
        <f>B9L226C1*B9L226C12</f>
        <v>131.23365841272079</v>
      </c>
      <c r="AD33" s="16" t="s">
        <v>19240</v>
      </c>
      <c r="AE33" s="21">
        <f>B3L313C4</f>
        <v>2.0467900364497849E-2</v>
      </c>
      <c r="AF33" s="16" t="s">
        <v>19725</v>
      </c>
      <c r="AG33" s="21">
        <f>B9L226C1*B9L226C14</f>
        <v>18.951818670680929</v>
      </c>
      <c r="AH33" s="16" t="s">
        <v>19242</v>
      </c>
      <c r="AI33" s="21">
        <f>B3L314C4</f>
        <v>0.13271108352782152</v>
      </c>
      <c r="AJ33" s="16" t="s">
        <v>19726</v>
      </c>
      <c r="AK33" s="21">
        <f>B9L226C1*B9L226C16</f>
        <v>122.88101592342146</v>
      </c>
      <c r="AL33" s="16" t="s">
        <v>19244</v>
      </c>
      <c r="AM33" s="21">
        <f>B3L315C4</f>
        <v>6.5634499143166648E-4</v>
      </c>
      <c r="AN33" s="16" t="s">
        <v>19727</v>
      </c>
      <c r="AO33" s="21">
        <f>B9L226C1*B9L226C18</f>
        <v>0.60772873824411655</v>
      </c>
      <c r="AP33" s="16" t="s">
        <v>19246</v>
      </c>
      <c r="AQ33" s="21">
        <f>B3L316C4</f>
        <v>1.08177869613404E-3</v>
      </c>
      <c r="AR33" s="16" t="s">
        <v>19728</v>
      </c>
      <c r="AS33" s="21">
        <f>B9L226C1*B9L226C20</f>
        <v>1.0016500630664933</v>
      </c>
      <c r="AT33" s="16" t="s">
        <v>19248</v>
      </c>
      <c r="AU33" s="21">
        <f>B3L317C4</f>
        <v>7.8294443228853845E-4</v>
      </c>
      <c r="AV33" s="16" t="s">
        <v>19729</v>
      </c>
      <c r="AW33" s="21">
        <f>B9L226C1*B9L226C22</f>
        <v>0.72495080812924595</v>
      </c>
      <c r="AX33" s="16" t="s">
        <v>19250</v>
      </c>
      <c r="AY33" s="21">
        <f>B3L318C4</f>
        <v>3.5223672277237626E-2</v>
      </c>
      <c r="AZ33" s="16" t="s">
        <v>19730</v>
      </c>
      <c r="BA33" s="21">
        <f>B9L226C1*B9L226C24</f>
        <v>32.614613029462816</v>
      </c>
      <c r="BB33" s="16" t="s">
        <v>19252</v>
      </c>
      <c r="BC33" s="15">
        <f>B3L319C4</f>
        <v>0</v>
      </c>
      <c r="BD33" s="16" t="s">
        <v>19731</v>
      </c>
      <c r="BE33" s="15">
        <f>B9L226C1*B9L226C26</f>
        <v>0</v>
      </c>
      <c r="BF33" s="16" t="s">
        <v>19254</v>
      </c>
      <c r="BG33" s="21">
        <f>B3L320C4</f>
        <v>4.0677794062612564E-2</v>
      </c>
      <c r="BH33" s="16" t="s">
        <v>19732</v>
      </c>
      <c r="BI33" s="21">
        <f>B9L226C1*B9L226C28</f>
        <v>37.664741535243834</v>
      </c>
      <c r="BJ33" s="16" t="s">
        <v>19256</v>
      </c>
      <c r="BK33" s="21">
        <f>B3L321C4</f>
        <v>1.6302633107687439E-4</v>
      </c>
      <c r="BL33" s="16" t="s">
        <v>19733</v>
      </c>
      <c r="BM33" s="21">
        <f>B9L226C1*B9L226C30</f>
        <v>0.15095077707503385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21">
        <f>B3L323C4</f>
        <v>0.24428453241470827</v>
      </c>
      <c r="BT33" s="16" t="s">
        <v>19735</v>
      </c>
      <c r="BU33" s="21">
        <f>B9L226C1*B9L226C34</f>
        <v>226.1900869131581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84778D-34ED-408D-9719-029CC0A44B17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19737</v>
      </c>
    </row>
    <row r="3" spans="1:57" x14ac:dyDescent="0.3">
      <c r="B3" s="13" t="s">
        <v>18858</v>
      </c>
    </row>
    <row r="4" spans="1:57" x14ac:dyDescent="0.3">
      <c r="B4" s="13" t="s">
        <v>19738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3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867.55883839002888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15">
        <f>B3L326C5</f>
        <v>0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15">
        <f>B3L328C5</f>
        <v>0</v>
      </c>
      <c r="T8" s="16" t="s">
        <v>19776</v>
      </c>
      <c r="U8" s="15">
        <f>B9L301C1*B9L301C8</f>
        <v>0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15">
        <f>B3L330C5</f>
        <v>0</v>
      </c>
      <c r="AB8" s="16" t="s">
        <v>19780</v>
      </c>
      <c r="AC8" s="15">
        <f>B9L301C1*B9L301C12</f>
        <v>0</v>
      </c>
      <c r="AD8" s="16" t="s">
        <v>10922</v>
      </c>
      <c r="AE8" s="15">
        <f>B3L337C5</f>
        <v>0</v>
      </c>
      <c r="AF8" s="16" t="s">
        <v>19781</v>
      </c>
      <c r="AG8" s="15">
        <f>B9L301C1*B9L301C14</f>
        <v>0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15">
        <f>B3L334C5</f>
        <v>0</v>
      </c>
      <c r="AV8" s="16" t="s">
        <v>19785</v>
      </c>
      <c r="AW8" s="15">
        <f>B9L301C1*B9L301C22</f>
        <v>0</v>
      </c>
      <c r="AX8" s="16" t="s">
        <v>10967</v>
      </c>
      <c r="AY8" s="15">
        <f>B3L335C5</f>
        <v>0</v>
      </c>
      <c r="AZ8" s="16" t="s">
        <v>19786</v>
      </c>
      <c r="BA8" s="15">
        <f>B9L301C1*B9L301C24</f>
        <v>0</v>
      </c>
      <c r="BB8" s="16" t="s">
        <v>10976</v>
      </c>
      <c r="BC8" s="15">
        <f>B3L336C5</f>
        <v>1</v>
      </c>
      <c r="BD8" s="16" t="s">
        <v>19787</v>
      </c>
      <c r="BE8" s="21">
        <f>B9L301C1*B9L301C26</f>
        <v>867.55883839002888</v>
      </c>
    </row>
    <row r="9" spans="1:57" x14ac:dyDescent="0.3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837.55417193107098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15">
        <f>B3L326C5</f>
        <v>0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15">
        <f>B3L328C5</f>
        <v>0</v>
      </c>
      <c r="T9" s="16" t="s">
        <v>19792</v>
      </c>
      <c r="U9" s="15">
        <f>B9L302C1*B9L302C8</f>
        <v>0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15">
        <f>B3L330C5</f>
        <v>0</v>
      </c>
      <c r="AB9" s="16" t="s">
        <v>19794</v>
      </c>
      <c r="AC9" s="15">
        <f>B9L302C1*B9L302C12</f>
        <v>0</v>
      </c>
      <c r="AD9" s="16" t="s">
        <v>10922</v>
      </c>
      <c r="AE9" s="15">
        <f>B3L337C5</f>
        <v>0</v>
      </c>
      <c r="AF9" s="16" t="s">
        <v>19795</v>
      </c>
      <c r="AG9" s="15">
        <f>B9L302C1*B9L302C14</f>
        <v>0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15">
        <f>B3L334C5</f>
        <v>0</v>
      </c>
      <c r="AV9" s="16" t="s">
        <v>19799</v>
      </c>
      <c r="AW9" s="15">
        <f>B9L302C1*B9L302C22</f>
        <v>0</v>
      </c>
      <c r="AX9" s="16" t="s">
        <v>10967</v>
      </c>
      <c r="AY9" s="15">
        <f>B3L335C5</f>
        <v>0</v>
      </c>
      <c r="AZ9" s="16" t="s">
        <v>19800</v>
      </c>
      <c r="BA9" s="15">
        <f>B9L302C1*B9L302C24</f>
        <v>0</v>
      </c>
      <c r="BB9" s="16" t="s">
        <v>10976</v>
      </c>
      <c r="BC9" s="15">
        <f>B3L336C5</f>
        <v>1</v>
      </c>
      <c r="BD9" s="16" t="s">
        <v>19801</v>
      </c>
      <c r="BE9" s="21">
        <f>B9L302C1*B9L302C26</f>
        <v>837.55417193107098</v>
      </c>
    </row>
    <row r="10" spans="1:57" x14ac:dyDescent="0.3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73.161884742669798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15">
        <f>B3L326C5</f>
        <v>0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15">
        <f>B3L328C5</f>
        <v>0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15">
        <f>B3L330C5</f>
        <v>0</v>
      </c>
      <c r="AB10" s="16" t="s">
        <v>19808</v>
      </c>
      <c r="AC10" s="15">
        <f>B9L303C1*B9L303C12</f>
        <v>0</v>
      </c>
      <c r="AD10" s="16" t="s">
        <v>10922</v>
      </c>
      <c r="AE10" s="15">
        <f>B3L337C5</f>
        <v>0</v>
      </c>
      <c r="AF10" s="16" t="s">
        <v>19809</v>
      </c>
      <c r="AG10" s="15">
        <f>B9L303C1*B9L303C14</f>
        <v>0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15">
        <f>B3L334C5</f>
        <v>0</v>
      </c>
      <c r="AV10" s="16" t="s">
        <v>19813</v>
      </c>
      <c r="AW10" s="15">
        <f>B9L303C1*B9L303C22</f>
        <v>0</v>
      </c>
      <c r="AX10" s="16" t="s">
        <v>10967</v>
      </c>
      <c r="AY10" s="15">
        <f>B3L335C5</f>
        <v>0</v>
      </c>
      <c r="AZ10" s="16" t="s">
        <v>19814</v>
      </c>
      <c r="BA10" s="15">
        <f>B9L303C1*B9L303C24</f>
        <v>0</v>
      </c>
      <c r="BB10" s="16" t="s">
        <v>10976</v>
      </c>
      <c r="BC10" s="15">
        <f>B3L336C5</f>
        <v>1</v>
      </c>
      <c r="BD10" s="16" t="s">
        <v>19815</v>
      </c>
      <c r="BE10" s="21">
        <f>B9L303C1*B9L303C26</f>
        <v>73.161884742669798</v>
      </c>
    </row>
    <row r="11" spans="1:57" x14ac:dyDescent="0.3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9705.7200999800007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15">
        <f>B3L326C5</f>
        <v>0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15">
        <f>B3L328C5</f>
        <v>0</v>
      </c>
      <c r="T11" s="16" t="s">
        <v>19819</v>
      </c>
      <c r="U11" s="15">
        <f>B9L304C1*B9L304C8</f>
        <v>0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15">
        <f>B3L330C5</f>
        <v>0</v>
      </c>
      <c r="AB11" s="16" t="s">
        <v>19821</v>
      </c>
      <c r="AC11" s="15">
        <f>B9L304C1*B9L304C12</f>
        <v>0</v>
      </c>
      <c r="AD11" s="16" t="s">
        <v>10922</v>
      </c>
      <c r="AE11" s="15">
        <f>B3L337C5</f>
        <v>0</v>
      </c>
      <c r="AF11" s="16" t="s">
        <v>19822</v>
      </c>
      <c r="AG11" s="15">
        <f>B9L304C1*B9L304C14</f>
        <v>0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15">
        <f>B3L334C5</f>
        <v>0</v>
      </c>
      <c r="AV11" s="16" t="s">
        <v>19826</v>
      </c>
      <c r="AW11" s="15">
        <f>B9L304C1*B9L304C22</f>
        <v>0</v>
      </c>
      <c r="AX11" s="16" t="s">
        <v>10967</v>
      </c>
      <c r="AY11" s="15">
        <f>B3L335C5</f>
        <v>0</v>
      </c>
      <c r="AZ11" s="16" t="s">
        <v>19827</v>
      </c>
      <c r="BA11" s="15">
        <f>B9L304C1*B9L304C24</f>
        <v>0</v>
      </c>
      <c r="BB11" s="16" t="s">
        <v>10976</v>
      </c>
      <c r="BC11" s="15">
        <f>B3L336C5</f>
        <v>1</v>
      </c>
      <c r="BD11" s="16" t="s">
        <v>19828</v>
      </c>
      <c r="BE11" s="15">
        <f>B9L304C1*B9L304C26</f>
        <v>9705.7200999800007</v>
      </c>
    </row>
    <row r="12" spans="1:57" x14ac:dyDescent="0.3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5913.8848530377527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15">
        <f>B3L326C5</f>
        <v>0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15">
        <f>B3L328C5</f>
        <v>0</v>
      </c>
      <c r="T12" s="16" t="s">
        <v>19833</v>
      </c>
      <c r="U12" s="15">
        <f>B9L305C1*B9L305C8</f>
        <v>0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15">
        <f>B3L330C5</f>
        <v>0</v>
      </c>
      <c r="AB12" s="16" t="s">
        <v>19835</v>
      </c>
      <c r="AC12" s="15">
        <f>B9L305C1*B9L305C12</f>
        <v>0</v>
      </c>
      <c r="AD12" s="16" t="s">
        <v>10922</v>
      </c>
      <c r="AE12" s="15">
        <f>B3L337C5</f>
        <v>0</v>
      </c>
      <c r="AF12" s="16" t="s">
        <v>19836</v>
      </c>
      <c r="AG12" s="15">
        <f>B9L305C1*B9L305C14</f>
        <v>0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15">
        <f>B3L334C5</f>
        <v>0</v>
      </c>
      <c r="AV12" s="16" t="s">
        <v>19840</v>
      </c>
      <c r="AW12" s="15">
        <f>B9L305C1*B9L305C22</f>
        <v>0</v>
      </c>
      <c r="AX12" s="16" t="s">
        <v>10967</v>
      </c>
      <c r="AY12" s="15">
        <f>B3L335C5</f>
        <v>0</v>
      </c>
      <c r="AZ12" s="16" t="s">
        <v>19841</v>
      </c>
      <c r="BA12" s="15">
        <f>B9L305C1*B9L305C24</f>
        <v>0</v>
      </c>
      <c r="BB12" s="16" t="s">
        <v>10976</v>
      </c>
      <c r="BC12" s="15">
        <f>B3L336C5</f>
        <v>1</v>
      </c>
      <c r="BD12" s="16" t="s">
        <v>19842</v>
      </c>
      <c r="BE12" s="15">
        <f>B9L305C1*B9L305C26</f>
        <v>5913.8848530377527</v>
      </c>
    </row>
    <row r="13" spans="1:57" x14ac:dyDescent="0.3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163.97955555099966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15">
        <f>B3L326C5</f>
        <v>0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15">
        <f>B3L328C5</f>
        <v>0</v>
      </c>
      <c r="T13" s="16" t="s">
        <v>19847</v>
      </c>
      <c r="U13" s="15">
        <f>B9L306C1*B9L306C8</f>
        <v>0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15">
        <f>B3L330C5</f>
        <v>0</v>
      </c>
      <c r="AB13" s="16" t="s">
        <v>19849</v>
      </c>
      <c r="AC13" s="15">
        <f>B9L306C1*B9L306C12</f>
        <v>0</v>
      </c>
      <c r="AD13" s="16" t="s">
        <v>10922</v>
      </c>
      <c r="AE13" s="15">
        <f>B3L337C5</f>
        <v>0</v>
      </c>
      <c r="AF13" s="16" t="s">
        <v>19850</v>
      </c>
      <c r="AG13" s="15">
        <f>B9L306C1*B9L306C14</f>
        <v>0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15">
        <f>B3L334C5</f>
        <v>0</v>
      </c>
      <c r="AV13" s="16" t="s">
        <v>19854</v>
      </c>
      <c r="AW13" s="15">
        <f>B9L306C1*B9L306C22</f>
        <v>0</v>
      </c>
      <c r="AX13" s="16" t="s">
        <v>10967</v>
      </c>
      <c r="AY13" s="15">
        <f>B3L335C5</f>
        <v>0</v>
      </c>
      <c r="AZ13" s="16" t="s">
        <v>19855</v>
      </c>
      <c r="BA13" s="15">
        <f>B9L306C1*B9L306C24</f>
        <v>0</v>
      </c>
      <c r="BB13" s="16" t="s">
        <v>10976</v>
      </c>
      <c r="BC13" s="15">
        <f>B3L336C5</f>
        <v>1</v>
      </c>
      <c r="BD13" s="16" t="s">
        <v>19856</v>
      </c>
      <c r="BE13" s="21">
        <f>B9L306C1*B9L306C26</f>
        <v>163.97955555099966</v>
      </c>
    </row>
    <row r="14" spans="1:57" x14ac:dyDescent="0.3">
      <c r="A14" s="11">
        <v>307</v>
      </c>
      <c r="B14" s="14" t="s">
        <v>4196</v>
      </c>
      <c r="C14" s="11" t="s">
        <v>19764</v>
      </c>
      <c r="D14" s="16" t="s">
        <v>19857</v>
      </c>
      <c r="E14" s="15">
        <f>B9L106C11</f>
        <v>0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15">
        <f>B3L326C5</f>
        <v>0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15">
        <f>B3L328C5</f>
        <v>0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15">
        <f>B3L330C5</f>
        <v>0</v>
      </c>
      <c r="AB14" s="16" t="s">
        <v>19863</v>
      </c>
      <c r="AC14" s="15">
        <f>B9L307C1*B9L307C12</f>
        <v>0</v>
      </c>
      <c r="AD14" s="16" t="s">
        <v>10922</v>
      </c>
      <c r="AE14" s="15">
        <f>B3L337C5</f>
        <v>0</v>
      </c>
      <c r="AF14" s="16" t="s">
        <v>19864</v>
      </c>
      <c r="AG14" s="15">
        <f>B9L307C1*B9L307C14</f>
        <v>0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15">
        <f>B3L334C5</f>
        <v>0</v>
      </c>
      <c r="AV14" s="16" t="s">
        <v>19868</v>
      </c>
      <c r="AW14" s="15">
        <f>B9L307C1*B9L307C22</f>
        <v>0</v>
      </c>
      <c r="AX14" s="16" t="s">
        <v>10967</v>
      </c>
      <c r="AY14" s="15">
        <f>B3L335C5</f>
        <v>0</v>
      </c>
      <c r="AZ14" s="16" t="s">
        <v>19869</v>
      </c>
      <c r="BA14" s="15">
        <f>B9L307C1*B9L307C24</f>
        <v>0</v>
      </c>
      <c r="BB14" s="16" t="s">
        <v>10976</v>
      </c>
      <c r="BC14" s="15">
        <f>B3L336C5</f>
        <v>1</v>
      </c>
      <c r="BD14" s="16" t="s">
        <v>19870</v>
      </c>
      <c r="BE14" s="15">
        <f>B9L307C1*B9L307C26</f>
        <v>0</v>
      </c>
    </row>
    <row r="15" spans="1:57" x14ac:dyDescent="0.3">
      <c r="A15" s="11">
        <v>308</v>
      </c>
      <c r="B15" s="14" t="s">
        <v>4202</v>
      </c>
      <c r="C15" s="11" t="s">
        <v>19766</v>
      </c>
      <c r="D15" s="16" t="s">
        <v>19871</v>
      </c>
      <c r="E15" s="15">
        <f>B9L107C11</f>
        <v>0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15">
        <f>B3L326C5</f>
        <v>0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15">
        <f>B3L328C5</f>
        <v>0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15">
        <f>B3L330C5</f>
        <v>0</v>
      </c>
      <c r="AB15" s="16" t="s">
        <v>19877</v>
      </c>
      <c r="AC15" s="15">
        <f>B9L308C1*B9L308C12</f>
        <v>0</v>
      </c>
      <c r="AD15" s="16" t="s">
        <v>10922</v>
      </c>
      <c r="AE15" s="15">
        <f>B3L337C5</f>
        <v>0</v>
      </c>
      <c r="AF15" s="16" t="s">
        <v>19878</v>
      </c>
      <c r="AG15" s="15">
        <f>B9L308C1*B9L308C14</f>
        <v>0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15">
        <f>B3L334C5</f>
        <v>0</v>
      </c>
      <c r="AV15" s="16" t="s">
        <v>19882</v>
      </c>
      <c r="AW15" s="15">
        <f>B9L308C1*B9L308C22</f>
        <v>0</v>
      </c>
      <c r="AX15" s="16" t="s">
        <v>10967</v>
      </c>
      <c r="AY15" s="15">
        <f>B3L335C5</f>
        <v>0</v>
      </c>
      <c r="AZ15" s="16" t="s">
        <v>19883</v>
      </c>
      <c r="BA15" s="15">
        <f>B9L308C1*B9L308C24</f>
        <v>0</v>
      </c>
      <c r="BB15" s="16" t="s">
        <v>10976</v>
      </c>
      <c r="BC15" s="15">
        <f>B3L336C5</f>
        <v>1</v>
      </c>
      <c r="BD15" s="16" t="s">
        <v>19884</v>
      </c>
      <c r="BE15" s="15">
        <f>B9L308C1*B9L308C26</f>
        <v>0</v>
      </c>
    </row>
    <row r="16" spans="1:57" x14ac:dyDescent="0.3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15">
        <f>B3L326C5</f>
        <v>0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15">
        <f>B3L328C5</f>
        <v>0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15">
        <f>B3L330C5</f>
        <v>0</v>
      </c>
      <c r="AB16" s="16" t="s">
        <v>19891</v>
      </c>
      <c r="AC16" s="15">
        <f>B9L309C1*B9L309C12</f>
        <v>0</v>
      </c>
      <c r="AD16" s="16" t="s">
        <v>10922</v>
      </c>
      <c r="AE16" s="15">
        <f>B3L337C5</f>
        <v>0</v>
      </c>
      <c r="AF16" s="16" t="s">
        <v>19892</v>
      </c>
      <c r="AG16" s="15">
        <f>B9L309C1*B9L309C14</f>
        <v>0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15">
        <f>B3L334C5</f>
        <v>0</v>
      </c>
      <c r="AV16" s="16" t="s">
        <v>19896</v>
      </c>
      <c r="AW16" s="15">
        <f>B9L309C1*B9L309C22</f>
        <v>0</v>
      </c>
      <c r="AX16" s="16" t="s">
        <v>10967</v>
      </c>
      <c r="AY16" s="15">
        <f>B3L335C5</f>
        <v>0</v>
      </c>
      <c r="AZ16" s="16" t="s">
        <v>19897</v>
      </c>
      <c r="BA16" s="15">
        <f>B9L309C1*B9L309C24</f>
        <v>0</v>
      </c>
      <c r="BB16" s="16" t="s">
        <v>10976</v>
      </c>
      <c r="BC16" s="15">
        <f>B3L336C5</f>
        <v>1</v>
      </c>
      <c r="BD16" s="16" t="s">
        <v>19898</v>
      </c>
      <c r="BE16" s="15">
        <f>B9L309C1*B9L309C26</f>
        <v>0</v>
      </c>
    </row>
    <row r="17" spans="1:57" x14ac:dyDescent="0.3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15">
        <f>B3L326C5</f>
        <v>0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15">
        <f>B3L328C5</f>
        <v>0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15">
        <f>B3L330C5</f>
        <v>0</v>
      </c>
      <c r="AB17" s="16" t="s">
        <v>19905</v>
      </c>
      <c r="AC17" s="15">
        <f>B9L310C1*B9L310C12</f>
        <v>0</v>
      </c>
      <c r="AD17" s="16" t="s">
        <v>10922</v>
      </c>
      <c r="AE17" s="15">
        <f>B3L337C5</f>
        <v>0</v>
      </c>
      <c r="AF17" s="16" t="s">
        <v>19906</v>
      </c>
      <c r="AG17" s="15">
        <f>B9L310C1*B9L310C14</f>
        <v>0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15">
        <f>B3L334C5</f>
        <v>0</v>
      </c>
      <c r="AV17" s="16" t="s">
        <v>19910</v>
      </c>
      <c r="AW17" s="15">
        <f>B9L310C1*B9L310C22</f>
        <v>0</v>
      </c>
      <c r="AX17" s="16" t="s">
        <v>10967</v>
      </c>
      <c r="AY17" s="15">
        <f>B3L335C5</f>
        <v>0</v>
      </c>
      <c r="AZ17" s="16" t="s">
        <v>19911</v>
      </c>
      <c r="BA17" s="15">
        <f>B9L310C1*B9L310C24</f>
        <v>0</v>
      </c>
      <c r="BB17" s="16" t="s">
        <v>10976</v>
      </c>
      <c r="BC17" s="15">
        <f>B3L336C5</f>
        <v>1</v>
      </c>
      <c r="BD17" s="16" t="s">
        <v>19912</v>
      </c>
      <c r="BE17" s="15">
        <f>B9L310C1*B9L310C26</f>
        <v>0</v>
      </c>
    </row>
    <row r="18" spans="1:57" x14ac:dyDescent="0.3">
      <c r="A18" s="11">
        <v>311</v>
      </c>
      <c r="B18" s="14" t="s">
        <v>4238</v>
      </c>
      <c r="C18" s="11" t="s">
        <v>19764</v>
      </c>
      <c r="D18" s="16" t="s">
        <v>19913</v>
      </c>
      <c r="E18" s="21">
        <f>B9L110C11</f>
        <v>0.57698647273398895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15">
        <f>B3L326C5</f>
        <v>0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15">
        <f>B3L328C5</f>
        <v>0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15">
        <f>B3L330C5</f>
        <v>0</v>
      </c>
      <c r="AB18" s="16" t="s">
        <v>19919</v>
      </c>
      <c r="AC18" s="15">
        <f>B9L311C1*B9L311C12</f>
        <v>0</v>
      </c>
      <c r="AD18" s="16" t="s">
        <v>10922</v>
      </c>
      <c r="AE18" s="15">
        <f>B3L337C5</f>
        <v>0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15">
        <f>B3L334C5</f>
        <v>0</v>
      </c>
      <c r="AV18" s="16" t="s">
        <v>19924</v>
      </c>
      <c r="AW18" s="15">
        <f>B9L311C1*B9L311C22</f>
        <v>0</v>
      </c>
      <c r="AX18" s="16" t="s">
        <v>10967</v>
      </c>
      <c r="AY18" s="15">
        <f>B3L335C5</f>
        <v>0</v>
      </c>
      <c r="AZ18" s="16" t="s">
        <v>19925</v>
      </c>
      <c r="BA18" s="15">
        <f>B9L311C1*B9L311C24</f>
        <v>0</v>
      </c>
      <c r="BB18" s="16" t="s">
        <v>10976</v>
      </c>
      <c r="BC18" s="15">
        <f>B3L336C5</f>
        <v>1</v>
      </c>
      <c r="BD18" s="16" t="s">
        <v>19926</v>
      </c>
      <c r="BE18" s="21">
        <f>B9L311C1*B9L311C26</f>
        <v>0.57698647273398895</v>
      </c>
    </row>
    <row r="19" spans="1:57" x14ac:dyDescent="0.3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110.45002484348093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15">
        <f>B3L326C5</f>
        <v>0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15">
        <f>B3L328C5</f>
        <v>0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15">
        <f>B3L330C5</f>
        <v>0</v>
      </c>
      <c r="AB19" s="16" t="s">
        <v>19933</v>
      </c>
      <c r="AC19" s="15">
        <f>B9L312C1*B9L312C12</f>
        <v>0</v>
      </c>
      <c r="AD19" s="16" t="s">
        <v>10922</v>
      </c>
      <c r="AE19" s="15">
        <f>B3L337C5</f>
        <v>0</v>
      </c>
      <c r="AF19" s="16" t="s">
        <v>19934</v>
      </c>
      <c r="AG19" s="15">
        <f>B9L312C1*B9L312C14</f>
        <v>0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15">
        <f>B3L334C5</f>
        <v>0</v>
      </c>
      <c r="AV19" s="16" t="s">
        <v>19938</v>
      </c>
      <c r="AW19" s="15">
        <f>B9L312C1*B9L312C22</f>
        <v>0</v>
      </c>
      <c r="AX19" s="16" t="s">
        <v>10967</v>
      </c>
      <c r="AY19" s="15">
        <f>B3L335C5</f>
        <v>0</v>
      </c>
      <c r="AZ19" s="16" t="s">
        <v>19939</v>
      </c>
      <c r="BA19" s="15">
        <f>B9L312C1*B9L312C24</f>
        <v>0</v>
      </c>
      <c r="BB19" s="16" t="s">
        <v>10976</v>
      </c>
      <c r="BC19" s="15">
        <f>B3L336C5</f>
        <v>1</v>
      </c>
      <c r="BD19" s="16" t="s">
        <v>19940</v>
      </c>
      <c r="BE19" s="21">
        <f>B9L312C1*B9L312C26</f>
        <v>110.45002484348093</v>
      </c>
    </row>
    <row r="20" spans="1:57" x14ac:dyDescent="0.3">
      <c r="A20" s="11">
        <v>313</v>
      </c>
      <c r="B20" s="14" t="s">
        <v>4164</v>
      </c>
      <c r="C20" s="11" t="s">
        <v>8189</v>
      </c>
      <c r="D20" s="16" t="s">
        <v>19941</v>
      </c>
      <c r="E20" s="15">
        <f>B9L112C11</f>
        <v>0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15">
        <f>B3L326C5</f>
        <v>0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15">
        <f>B3L328C5</f>
        <v>0</v>
      </c>
      <c r="T20" s="16" t="s">
        <v>19945</v>
      </c>
      <c r="U20" s="15">
        <f>B9L313C1*B9L313C8</f>
        <v>0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15">
        <f>B3L330C5</f>
        <v>0</v>
      </c>
      <c r="AB20" s="16" t="s">
        <v>19947</v>
      </c>
      <c r="AC20" s="15">
        <f>B9L313C1*B9L313C12</f>
        <v>0</v>
      </c>
      <c r="AD20" s="16" t="s">
        <v>10922</v>
      </c>
      <c r="AE20" s="15">
        <f>B3L337C5</f>
        <v>0</v>
      </c>
      <c r="AF20" s="16" t="s">
        <v>19948</v>
      </c>
      <c r="AG20" s="15">
        <f>B9L313C1*B9L313C14</f>
        <v>0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15">
        <f>B3L334C5</f>
        <v>0</v>
      </c>
      <c r="AV20" s="16" t="s">
        <v>19952</v>
      </c>
      <c r="AW20" s="15">
        <f>B9L313C1*B9L313C22</f>
        <v>0</v>
      </c>
      <c r="AX20" s="16" t="s">
        <v>10967</v>
      </c>
      <c r="AY20" s="15">
        <f>B3L335C5</f>
        <v>0</v>
      </c>
      <c r="AZ20" s="16" t="s">
        <v>19953</v>
      </c>
      <c r="BA20" s="15">
        <f>B9L313C1*B9L313C24</f>
        <v>0</v>
      </c>
      <c r="BB20" s="16" t="s">
        <v>10976</v>
      </c>
      <c r="BC20" s="15">
        <f>B3L336C5</f>
        <v>1</v>
      </c>
      <c r="BD20" s="16" t="s">
        <v>19954</v>
      </c>
      <c r="BE20" s="15">
        <f>B9L313C1*B9L313C26</f>
        <v>0</v>
      </c>
    </row>
    <row r="21" spans="1:57" x14ac:dyDescent="0.3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871.60966894920955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15">
        <f>B3L326C5</f>
        <v>0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15">
        <f>B3L328C5</f>
        <v>0</v>
      </c>
      <c r="T21" s="16" t="s">
        <v>19959</v>
      </c>
      <c r="U21" s="15">
        <f>B9L314C1*B9L314C8</f>
        <v>0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15">
        <f>B3L330C5</f>
        <v>0</v>
      </c>
      <c r="AB21" s="16" t="s">
        <v>19961</v>
      </c>
      <c r="AC21" s="15">
        <f>B9L314C1*B9L314C12</f>
        <v>0</v>
      </c>
      <c r="AD21" s="16" t="s">
        <v>10922</v>
      </c>
      <c r="AE21" s="15">
        <f>B3L337C5</f>
        <v>0</v>
      </c>
      <c r="AF21" s="16" t="s">
        <v>19962</v>
      </c>
      <c r="AG21" s="15">
        <f>B9L314C1*B9L314C14</f>
        <v>0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15">
        <f>B3L334C5</f>
        <v>0</v>
      </c>
      <c r="AV21" s="16" t="s">
        <v>19966</v>
      </c>
      <c r="AW21" s="15">
        <f>B9L314C1*B9L314C22</f>
        <v>0</v>
      </c>
      <c r="AX21" s="16" t="s">
        <v>10967</v>
      </c>
      <c r="AY21" s="15">
        <f>B3L335C5</f>
        <v>0</v>
      </c>
      <c r="AZ21" s="16" t="s">
        <v>19967</v>
      </c>
      <c r="BA21" s="15">
        <f>B9L314C1*B9L314C24</f>
        <v>0</v>
      </c>
      <c r="BB21" s="16" t="s">
        <v>10976</v>
      </c>
      <c r="BC21" s="15">
        <f>B3L336C5</f>
        <v>1</v>
      </c>
      <c r="BD21" s="16" t="s">
        <v>19968</v>
      </c>
      <c r="BE21" s="21">
        <f>B9L314C1*B9L314C26</f>
        <v>871.60966894920955</v>
      </c>
    </row>
    <row r="22" spans="1:57" x14ac:dyDescent="0.3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2603.0859193333331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15">
        <f>B3L326C5</f>
        <v>0</v>
      </c>
      <c r="L22" s="16" t="s">
        <v>19971</v>
      </c>
      <c r="M22" s="15">
        <f>B9L315C1*B9L315C4</f>
        <v>0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15">
        <f>B3L328C5</f>
        <v>0</v>
      </c>
      <c r="T22" s="16" t="s">
        <v>19973</v>
      </c>
      <c r="U22" s="15">
        <f>B9L315C1*B9L315C8</f>
        <v>0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15">
        <f>B3L330C5</f>
        <v>0</v>
      </c>
      <c r="AB22" s="16" t="s">
        <v>19975</v>
      </c>
      <c r="AC22" s="15">
        <f>B9L315C1*B9L315C12</f>
        <v>0</v>
      </c>
      <c r="AD22" s="16" t="s">
        <v>10922</v>
      </c>
      <c r="AE22" s="15">
        <f>B3L337C5</f>
        <v>0</v>
      </c>
      <c r="AF22" s="16" t="s">
        <v>19976</v>
      </c>
      <c r="AG22" s="15">
        <f>B9L315C1*B9L315C14</f>
        <v>0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15">
        <f>B3L334C5</f>
        <v>0</v>
      </c>
      <c r="AV22" s="16" t="s">
        <v>19980</v>
      </c>
      <c r="AW22" s="15">
        <f>B9L315C1*B9L315C22</f>
        <v>0</v>
      </c>
      <c r="AX22" s="16" t="s">
        <v>10967</v>
      </c>
      <c r="AY22" s="15">
        <f>B3L335C5</f>
        <v>0</v>
      </c>
      <c r="AZ22" s="16" t="s">
        <v>19981</v>
      </c>
      <c r="BA22" s="15">
        <f>B9L315C1*B9L315C24</f>
        <v>0</v>
      </c>
      <c r="BB22" s="16" t="s">
        <v>10976</v>
      </c>
      <c r="BC22" s="15">
        <f>B3L336C5</f>
        <v>1</v>
      </c>
      <c r="BD22" s="16" t="s">
        <v>19982</v>
      </c>
      <c r="BE22" s="15">
        <f>B9L315C1*B9L315C26</f>
        <v>2603.0859193333331</v>
      </c>
    </row>
    <row r="23" spans="1:57" x14ac:dyDescent="0.3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2859.5433868999994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15">
        <f>B3L326C5</f>
        <v>0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15">
        <f>B3L328C5</f>
        <v>0</v>
      </c>
      <c r="T23" s="16" t="s">
        <v>19986</v>
      </c>
      <c r="U23" s="15">
        <f>B9L316C1*B9L316C8</f>
        <v>0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15">
        <f>B3L330C5</f>
        <v>0</v>
      </c>
      <c r="AB23" s="16" t="s">
        <v>19988</v>
      </c>
      <c r="AC23" s="15">
        <f>B9L316C1*B9L316C12</f>
        <v>0</v>
      </c>
      <c r="AD23" s="16" t="s">
        <v>10922</v>
      </c>
      <c r="AE23" s="15">
        <f>B3L337C5</f>
        <v>0</v>
      </c>
      <c r="AF23" s="16" t="s">
        <v>19989</v>
      </c>
      <c r="AG23" s="15">
        <f>B9L316C1*B9L316C14</f>
        <v>0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15">
        <f>B3L334C5</f>
        <v>0</v>
      </c>
      <c r="AV23" s="16" t="s">
        <v>19993</v>
      </c>
      <c r="AW23" s="15">
        <f>B9L316C1*B9L316C22</f>
        <v>0</v>
      </c>
      <c r="AX23" s="16" t="s">
        <v>10967</v>
      </c>
      <c r="AY23" s="15">
        <f>B3L335C5</f>
        <v>0</v>
      </c>
      <c r="AZ23" s="16" t="s">
        <v>19994</v>
      </c>
      <c r="BA23" s="15">
        <f>B9L316C1*B9L316C24</f>
        <v>0</v>
      </c>
      <c r="BB23" s="16" t="s">
        <v>10976</v>
      </c>
      <c r="BC23" s="15">
        <f>B3L336C5</f>
        <v>1</v>
      </c>
      <c r="BD23" s="16" t="s">
        <v>19995</v>
      </c>
      <c r="BE23" s="15">
        <f>B9L316C1*B9L316C26</f>
        <v>2859.5433868999994</v>
      </c>
    </row>
    <row r="24" spans="1:57" x14ac:dyDescent="0.3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15">
        <f>B3L326C5</f>
        <v>0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15">
        <f>B3L328C5</f>
        <v>0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15">
        <f>B3L330C5</f>
        <v>0</v>
      </c>
      <c r="AB24" s="16" t="s">
        <v>20002</v>
      </c>
      <c r="AC24" s="15">
        <f>B9L317C1*B9L317C12</f>
        <v>0</v>
      </c>
      <c r="AD24" s="16" t="s">
        <v>10922</v>
      </c>
      <c r="AE24" s="15">
        <f>B3L337C5</f>
        <v>0</v>
      </c>
      <c r="AF24" s="16" t="s">
        <v>20003</v>
      </c>
      <c r="AG24" s="15">
        <f>B9L317C1*B9L317C14</f>
        <v>0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15">
        <f>B3L334C5</f>
        <v>0</v>
      </c>
      <c r="AV24" s="16" t="s">
        <v>20007</v>
      </c>
      <c r="AW24" s="15">
        <f>B9L317C1*B9L317C22</f>
        <v>0</v>
      </c>
      <c r="AX24" s="16" t="s">
        <v>10967</v>
      </c>
      <c r="AY24" s="15">
        <f>B3L335C5</f>
        <v>0</v>
      </c>
      <c r="AZ24" s="16" t="s">
        <v>20008</v>
      </c>
      <c r="BA24" s="15">
        <f>B9L317C1*B9L317C24</f>
        <v>0</v>
      </c>
      <c r="BB24" s="16" t="s">
        <v>10976</v>
      </c>
      <c r="BC24" s="15">
        <f>B3L336C5</f>
        <v>1</v>
      </c>
      <c r="BD24" s="16" t="s">
        <v>20009</v>
      </c>
      <c r="BE24" s="15">
        <f>B9L317C1*B9L317C26</f>
        <v>0</v>
      </c>
    </row>
    <row r="25" spans="1:57" x14ac:dyDescent="0.3">
      <c r="A25" s="11">
        <v>318</v>
      </c>
      <c r="B25" s="14" t="s">
        <v>4478</v>
      </c>
      <c r="C25" s="11" t="s">
        <v>4479</v>
      </c>
      <c r="D25" s="16" t="s">
        <v>20010</v>
      </c>
      <c r="E25" s="21">
        <f>A2L247C44</f>
        <v>32.937548999999997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15">
        <f>B3L326C5</f>
        <v>0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15">
        <f>B3L328C5</f>
        <v>0</v>
      </c>
      <c r="T25" s="16" t="s">
        <v>20014</v>
      </c>
      <c r="U25" s="15">
        <f>B9L318C1*B9L318C8</f>
        <v>0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15">
        <f>B3L330C5</f>
        <v>0</v>
      </c>
      <c r="AB25" s="16" t="s">
        <v>20016</v>
      </c>
      <c r="AC25" s="15">
        <f>B9L318C1*B9L318C12</f>
        <v>0</v>
      </c>
      <c r="AD25" s="16" t="s">
        <v>10922</v>
      </c>
      <c r="AE25" s="15">
        <f>B3L337C5</f>
        <v>0</v>
      </c>
      <c r="AF25" s="16" t="s">
        <v>20017</v>
      </c>
      <c r="AG25" s="15">
        <f>B9L318C1*B9L318C14</f>
        <v>0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15">
        <f>B3L334C5</f>
        <v>0</v>
      </c>
      <c r="AV25" s="16" t="s">
        <v>20021</v>
      </c>
      <c r="AW25" s="15">
        <f>B9L318C1*B9L318C22</f>
        <v>0</v>
      </c>
      <c r="AX25" s="16" t="s">
        <v>10967</v>
      </c>
      <c r="AY25" s="15">
        <f>B3L335C5</f>
        <v>0</v>
      </c>
      <c r="AZ25" s="16" t="s">
        <v>20022</v>
      </c>
      <c r="BA25" s="15">
        <f>B9L318C1*B9L318C24</f>
        <v>0</v>
      </c>
      <c r="BB25" s="16" t="s">
        <v>10976</v>
      </c>
      <c r="BC25" s="15">
        <f>B3L336C5</f>
        <v>1</v>
      </c>
      <c r="BD25" s="16" t="s">
        <v>20023</v>
      </c>
      <c r="BE25" s="21">
        <f>B9L318C1*B9L318C26</f>
        <v>32.937548999999997</v>
      </c>
    </row>
    <row r="26" spans="1:57" x14ac:dyDescent="0.3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474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15">
        <f>B3L326C5</f>
        <v>0</v>
      </c>
      <c r="L26" s="16" t="s">
        <v>20026</v>
      </c>
      <c r="M26" s="15">
        <f>B9L319C1*B9L319C4</f>
        <v>0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15">
        <f>B3L328C5</f>
        <v>0</v>
      </c>
      <c r="T26" s="16" t="s">
        <v>20028</v>
      </c>
      <c r="U26" s="15">
        <f>B9L319C1*B9L319C8</f>
        <v>0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15">
        <f>B3L330C5</f>
        <v>0</v>
      </c>
      <c r="AB26" s="16" t="s">
        <v>20030</v>
      </c>
      <c r="AC26" s="15">
        <f>B9L319C1*B9L319C12</f>
        <v>0</v>
      </c>
      <c r="AD26" s="16" t="s">
        <v>10922</v>
      </c>
      <c r="AE26" s="15">
        <f>B3L337C5</f>
        <v>0</v>
      </c>
      <c r="AF26" s="16" t="s">
        <v>20031</v>
      </c>
      <c r="AG26" s="15">
        <f>B9L319C1*B9L319C14</f>
        <v>0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15">
        <f>B3L334C5</f>
        <v>0</v>
      </c>
      <c r="AV26" s="16" t="s">
        <v>20035</v>
      </c>
      <c r="AW26" s="15">
        <f>B9L319C1*B9L319C22</f>
        <v>0</v>
      </c>
      <c r="AX26" s="16" t="s">
        <v>10967</v>
      </c>
      <c r="AY26" s="15">
        <f>B3L335C5</f>
        <v>0</v>
      </c>
      <c r="AZ26" s="16" t="s">
        <v>20036</v>
      </c>
      <c r="BA26" s="15">
        <f>B9L319C1*B9L319C24</f>
        <v>0</v>
      </c>
      <c r="BB26" s="16" t="s">
        <v>10976</v>
      </c>
      <c r="BC26" s="15">
        <f>B3L336C5</f>
        <v>1</v>
      </c>
      <c r="BD26" s="16" t="s">
        <v>20037</v>
      </c>
      <c r="BE26" s="15">
        <f>B9L319C1*B9L319C26</f>
        <v>474</v>
      </c>
    </row>
    <row r="27" spans="1:57" x14ac:dyDescent="0.3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15">
        <f>B3L326C5</f>
        <v>0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15">
        <f>B3L328C5</f>
        <v>0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15">
        <f>B3L330C5</f>
        <v>0</v>
      </c>
      <c r="AB27" s="16" t="s">
        <v>20044</v>
      </c>
      <c r="AC27" s="15">
        <f>B9L320C1*B9L320C12</f>
        <v>0</v>
      </c>
      <c r="AD27" s="16" t="s">
        <v>10922</v>
      </c>
      <c r="AE27" s="15">
        <f>B3L337C5</f>
        <v>0</v>
      </c>
      <c r="AF27" s="16" t="s">
        <v>20045</v>
      </c>
      <c r="AG27" s="15">
        <f>B9L320C1*B9L320C14</f>
        <v>0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15">
        <f>B3L334C5</f>
        <v>0</v>
      </c>
      <c r="AV27" s="16" t="s">
        <v>20049</v>
      </c>
      <c r="AW27" s="15">
        <f>B9L320C1*B9L320C22</f>
        <v>0</v>
      </c>
      <c r="AX27" s="16" t="s">
        <v>10967</v>
      </c>
      <c r="AY27" s="15">
        <f>B3L335C5</f>
        <v>0</v>
      </c>
      <c r="AZ27" s="16" t="s">
        <v>20050</v>
      </c>
      <c r="BA27" s="15">
        <f>B9L320C1*B9L320C24</f>
        <v>0</v>
      </c>
      <c r="BB27" s="16" t="s">
        <v>10976</v>
      </c>
      <c r="BC27" s="15">
        <f>B3L336C5</f>
        <v>1</v>
      </c>
      <c r="BD27" s="16" t="s">
        <v>20051</v>
      </c>
      <c r="BE27" s="15">
        <f>B9L320C1*B9L320C26</f>
        <v>0</v>
      </c>
    </row>
    <row r="28" spans="1:57" x14ac:dyDescent="0.3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15">
        <f>B3L326C5</f>
        <v>0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15">
        <f>B3L328C5</f>
        <v>0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15">
        <f>B3L330C5</f>
        <v>0</v>
      </c>
      <c r="AB28" s="16" t="s">
        <v>20058</v>
      </c>
      <c r="AC28" s="15">
        <f>B9L321C1*B9L321C12</f>
        <v>0</v>
      </c>
      <c r="AD28" s="16" t="s">
        <v>10922</v>
      </c>
      <c r="AE28" s="15">
        <f>B3L337C5</f>
        <v>0</v>
      </c>
      <c r="AF28" s="16" t="s">
        <v>20059</v>
      </c>
      <c r="AG28" s="15">
        <f>B9L321C1*B9L321C14</f>
        <v>0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15">
        <f>B3L334C5</f>
        <v>0</v>
      </c>
      <c r="AV28" s="16" t="s">
        <v>20063</v>
      </c>
      <c r="AW28" s="15">
        <f>B9L321C1*B9L321C22</f>
        <v>0</v>
      </c>
      <c r="AX28" s="16" t="s">
        <v>10967</v>
      </c>
      <c r="AY28" s="15">
        <f>B3L335C5</f>
        <v>0</v>
      </c>
      <c r="AZ28" s="16" t="s">
        <v>20064</v>
      </c>
      <c r="BA28" s="15">
        <f>B9L321C1*B9L321C24</f>
        <v>0</v>
      </c>
      <c r="BB28" s="16" t="s">
        <v>10976</v>
      </c>
      <c r="BC28" s="15">
        <f>B3L336C5</f>
        <v>1</v>
      </c>
      <c r="BD28" s="16" t="s">
        <v>20065</v>
      </c>
      <c r="BE28" s="15">
        <f>B9L321C1*B9L321C26</f>
        <v>0</v>
      </c>
    </row>
    <row r="29" spans="1:57" x14ac:dyDescent="0.3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15">
        <f>B3L326C5</f>
        <v>0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15">
        <f>B3L328C5</f>
        <v>0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15">
        <f>B3L330C5</f>
        <v>0</v>
      </c>
      <c r="AB29" s="16" t="s">
        <v>20072</v>
      </c>
      <c r="AC29" s="15">
        <f>B9L322C1*B9L322C12</f>
        <v>0</v>
      </c>
      <c r="AD29" s="16" t="s">
        <v>10922</v>
      </c>
      <c r="AE29" s="15">
        <f>B3L337C5</f>
        <v>0</v>
      </c>
      <c r="AF29" s="16" t="s">
        <v>20073</v>
      </c>
      <c r="AG29" s="15">
        <f>B9L322C1*B9L322C14</f>
        <v>0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15">
        <f>B3L334C5</f>
        <v>0</v>
      </c>
      <c r="AV29" s="16" t="s">
        <v>20077</v>
      </c>
      <c r="AW29" s="15">
        <f>B9L322C1*B9L322C22</f>
        <v>0</v>
      </c>
      <c r="AX29" s="16" t="s">
        <v>10967</v>
      </c>
      <c r="AY29" s="15">
        <f>B3L335C5</f>
        <v>0</v>
      </c>
      <c r="AZ29" s="16" t="s">
        <v>20078</v>
      </c>
      <c r="BA29" s="15">
        <f>B9L322C1*B9L322C24</f>
        <v>0</v>
      </c>
      <c r="BB29" s="16" t="s">
        <v>10976</v>
      </c>
      <c r="BC29" s="15">
        <f>B3L336C5</f>
        <v>1</v>
      </c>
      <c r="BD29" s="16" t="s">
        <v>20079</v>
      </c>
      <c r="BE29" s="15">
        <f>B9L322C1*B9L322C26</f>
        <v>0</v>
      </c>
    </row>
    <row r="30" spans="1:57" x14ac:dyDescent="0.3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15">
        <f>B3L326C5</f>
        <v>0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15">
        <f>B3L328C5</f>
        <v>0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15">
        <f>B3L330C5</f>
        <v>0</v>
      </c>
      <c r="AB30" s="16" t="s">
        <v>20086</v>
      </c>
      <c r="AC30" s="15">
        <f>B9L323C1*B9L323C12</f>
        <v>0</v>
      </c>
      <c r="AD30" s="16" t="s">
        <v>10922</v>
      </c>
      <c r="AE30" s="15">
        <f>B3L337C5</f>
        <v>0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15">
        <f>B3L334C5</f>
        <v>0</v>
      </c>
      <c r="AV30" s="16" t="s">
        <v>20091</v>
      </c>
      <c r="AW30" s="15">
        <f>B9L323C1*B9L323C22</f>
        <v>0</v>
      </c>
      <c r="AX30" s="16" t="s">
        <v>10967</v>
      </c>
      <c r="AY30" s="15">
        <f>B3L335C5</f>
        <v>0</v>
      </c>
      <c r="AZ30" s="16" t="s">
        <v>20092</v>
      </c>
      <c r="BA30" s="15">
        <f>B9L323C1*B9L323C24</f>
        <v>0</v>
      </c>
      <c r="BB30" s="16" t="s">
        <v>10976</v>
      </c>
      <c r="BC30" s="15">
        <f>B3L336C5</f>
        <v>1</v>
      </c>
      <c r="BD30" s="16" t="s">
        <v>20093</v>
      </c>
      <c r="BE30" s="15">
        <f>B9L323C1*B9L323C26</f>
        <v>0</v>
      </c>
    </row>
    <row r="31" spans="1:57" x14ac:dyDescent="0.3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15">
        <f>B3L326C5</f>
        <v>0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15">
        <f>B3L328C5</f>
        <v>0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15">
        <f>B3L330C5</f>
        <v>0</v>
      </c>
      <c r="AB31" s="16" t="s">
        <v>20100</v>
      </c>
      <c r="AC31" s="15">
        <f>B9L324C1*B9L324C12</f>
        <v>0</v>
      </c>
      <c r="AD31" s="16" t="s">
        <v>10922</v>
      </c>
      <c r="AE31" s="15">
        <f>B3L337C5</f>
        <v>0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15">
        <f>B3L334C5</f>
        <v>0</v>
      </c>
      <c r="AV31" s="16" t="s">
        <v>20105</v>
      </c>
      <c r="AW31" s="15">
        <f>B9L324C1*B9L324C22</f>
        <v>0</v>
      </c>
      <c r="AX31" s="16" t="s">
        <v>10967</v>
      </c>
      <c r="AY31" s="15">
        <f>B3L335C5</f>
        <v>0</v>
      </c>
      <c r="AZ31" s="16" t="s">
        <v>20106</v>
      </c>
      <c r="BA31" s="15">
        <f>B9L324C1*B9L324C24</f>
        <v>0</v>
      </c>
      <c r="BB31" s="16" t="s">
        <v>10976</v>
      </c>
      <c r="BC31" s="15">
        <f>B3L336C5</f>
        <v>1</v>
      </c>
      <c r="BD31" s="16" t="s">
        <v>20107</v>
      </c>
      <c r="BE31" s="15">
        <f>B9L324C1*B9L324C26</f>
        <v>0</v>
      </c>
    </row>
    <row r="32" spans="1:57" x14ac:dyDescent="0.3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15">
        <f>B3L326C5</f>
        <v>0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15">
        <f>B3L328C5</f>
        <v>0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15">
        <f>B3L330C5</f>
        <v>0</v>
      </c>
      <c r="AB32" s="16" t="s">
        <v>20114</v>
      </c>
      <c r="AC32" s="15">
        <f>B9L325C1*B9L325C12</f>
        <v>0</v>
      </c>
      <c r="AD32" s="16" t="s">
        <v>10922</v>
      </c>
      <c r="AE32" s="15">
        <f>B3L337C5</f>
        <v>0</v>
      </c>
      <c r="AF32" s="16" t="s">
        <v>20115</v>
      </c>
      <c r="AG32" s="15">
        <f>B9L325C1*B9L325C14</f>
        <v>0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15">
        <f>B3L334C5</f>
        <v>0</v>
      </c>
      <c r="AV32" s="16" t="s">
        <v>20119</v>
      </c>
      <c r="AW32" s="15">
        <f>B9L325C1*B9L325C22</f>
        <v>0</v>
      </c>
      <c r="AX32" s="16" t="s">
        <v>10967</v>
      </c>
      <c r="AY32" s="15">
        <f>B3L335C5</f>
        <v>0</v>
      </c>
      <c r="AZ32" s="16" t="s">
        <v>20120</v>
      </c>
      <c r="BA32" s="15">
        <f>B9L325C1*B9L325C24</f>
        <v>0</v>
      </c>
      <c r="BB32" s="16" t="s">
        <v>10976</v>
      </c>
      <c r="BC32" s="15">
        <f>B3L336C5</f>
        <v>1</v>
      </c>
      <c r="BD32" s="16" t="s">
        <v>20121</v>
      </c>
      <c r="BE32" s="15">
        <f>B9L325C1*B9L325C26</f>
        <v>0</v>
      </c>
    </row>
    <row r="33" spans="1:57" x14ac:dyDescent="0.3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-9.8156356333274744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15">
        <f>B3L326C5</f>
        <v>0</v>
      </c>
      <c r="L33" s="16" t="s">
        <v>20124</v>
      </c>
      <c r="M33" s="15">
        <f>B9L326C1*B9L326C4</f>
        <v>0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15">
        <f>B3L328C5</f>
        <v>0</v>
      </c>
      <c r="T33" s="16" t="s">
        <v>20126</v>
      </c>
      <c r="U33" s="15">
        <f>B9L326C1*B9L326C8</f>
        <v>0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15">
        <f>B3L330C5</f>
        <v>0</v>
      </c>
      <c r="AB33" s="16" t="s">
        <v>20128</v>
      </c>
      <c r="AC33" s="15">
        <f>B9L326C1*B9L326C12</f>
        <v>0</v>
      </c>
      <c r="AD33" s="16" t="s">
        <v>10922</v>
      </c>
      <c r="AE33" s="15">
        <f>B3L337C5</f>
        <v>0</v>
      </c>
      <c r="AF33" s="16" t="s">
        <v>20129</v>
      </c>
      <c r="AG33" s="15">
        <f>B9L326C1*B9L326C14</f>
        <v>0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15">
        <f>B3L334C5</f>
        <v>0</v>
      </c>
      <c r="AV33" s="16" t="s">
        <v>20133</v>
      </c>
      <c r="AW33" s="15">
        <f>B9L326C1*B9L326C22</f>
        <v>0</v>
      </c>
      <c r="AX33" s="16" t="s">
        <v>10967</v>
      </c>
      <c r="AY33" s="15">
        <f>B3L335C5</f>
        <v>0</v>
      </c>
      <c r="AZ33" s="16" t="s">
        <v>20134</v>
      </c>
      <c r="BA33" s="15">
        <f>B9L326C1*B9L326C24</f>
        <v>0</v>
      </c>
      <c r="BB33" s="16" t="s">
        <v>10976</v>
      </c>
      <c r="BC33" s="15">
        <f>B3L336C5</f>
        <v>1</v>
      </c>
      <c r="BD33" s="16" t="s">
        <v>20135</v>
      </c>
      <c r="BE33" s="21">
        <f>B9L326C1*B9L326C26</f>
        <v>-9.8156356333274744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7F7808-7B1B-4893-B3EA-515276248A7C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20136</v>
      </c>
    </row>
    <row r="3" spans="1:11" x14ac:dyDescent="0.3">
      <c r="B3" s="13" t="s">
        <v>18858</v>
      </c>
    </row>
    <row r="4" spans="1:11" x14ac:dyDescent="0.3">
      <c r="B4" s="13" t="s">
        <v>20137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3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9100.6410399199995</v>
      </c>
      <c r="F8" s="16" t="s">
        <v>11042</v>
      </c>
      <c r="G8" s="21">
        <f>B3L209C4</f>
        <v>0.92088677284985043</v>
      </c>
      <c r="H8" s="16" t="s">
        <v>20193</v>
      </c>
      <c r="I8" s="15">
        <f>B9L401C1*B9L401C2</f>
        <v>8380.6599581168357</v>
      </c>
      <c r="J8" s="16" t="s">
        <v>20194</v>
      </c>
      <c r="K8" s="21">
        <f>B9L401C1-B9L401C3</f>
        <v>719.98108180316376</v>
      </c>
    </row>
    <row r="9" spans="1:11" x14ac:dyDescent="0.3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27746.72119086</v>
      </c>
      <c r="F9" s="16" t="s">
        <v>11093</v>
      </c>
      <c r="G9" s="21">
        <f>B3L207C4</f>
        <v>0.8719490361347455</v>
      </c>
      <c r="H9" s="16" t="s">
        <v>20196</v>
      </c>
      <c r="I9" s="15">
        <f>B9L402C1*B9L402C2</f>
        <v>24193.726798269894</v>
      </c>
      <c r="J9" s="16" t="s">
        <v>20197</v>
      </c>
      <c r="K9" s="15">
        <f>B9L402C1-B9L402C3</f>
        <v>3552.9943925901061</v>
      </c>
    </row>
    <row r="10" spans="1:11" x14ac:dyDescent="0.3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1160.6459892000003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1160.6459892000003</v>
      </c>
    </row>
    <row r="11" spans="1:11" x14ac:dyDescent="0.3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6942.666716499999</v>
      </c>
      <c r="F11" s="16" t="s">
        <v>10710</v>
      </c>
      <c r="G11" s="21">
        <f>B3L305C3</f>
        <v>0.96082201086148233</v>
      </c>
      <c r="H11" s="16" t="s">
        <v>20200</v>
      </c>
      <c r="I11" s="15">
        <f>B9L404C1*B9L404C2</f>
        <v>6670.6669952886141</v>
      </c>
      <c r="J11" s="16" t="s">
        <v>20201</v>
      </c>
      <c r="K11" s="21">
        <f>B9L404C1-B9L404C3</f>
        <v>271.99972121138489</v>
      </c>
    </row>
    <row r="12" spans="1:11" x14ac:dyDescent="0.3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2676.0094514799998</v>
      </c>
      <c r="F12" s="16" t="s">
        <v>11078</v>
      </c>
      <c r="G12" s="21">
        <f>B3L220C4</f>
        <v>0.94999950446722792</v>
      </c>
      <c r="H12" s="16" t="s">
        <v>20202</v>
      </c>
      <c r="I12" s="15">
        <f>B9L405C1*B9L405C2</f>
        <v>2542.2076528556181</v>
      </c>
      <c r="J12" s="16" t="s">
        <v>20203</v>
      </c>
      <c r="K12" s="21">
        <f>B9L405C1-B9L405C3</f>
        <v>133.80179862438172</v>
      </c>
    </row>
    <row r="13" spans="1:11" x14ac:dyDescent="0.3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18812.441701220003</v>
      </c>
      <c r="F13" s="16" t="s">
        <v>11042</v>
      </c>
      <c r="G13" s="21">
        <f>B3L209C4</f>
        <v>0.92088677284985043</v>
      </c>
      <c r="H13" s="16" t="s">
        <v>20205</v>
      </c>
      <c r="I13" s="15">
        <f>B9L406C1*B9L406C2</f>
        <v>17324.128727662439</v>
      </c>
      <c r="J13" s="16" t="s">
        <v>20206</v>
      </c>
      <c r="K13" s="15">
        <f>B9L406C1-B9L406C3</f>
        <v>1488.312973557564</v>
      </c>
    </row>
    <row r="14" spans="1:11" x14ac:dyDescent="0.3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1605</v>
      </c>
      <c r="F14" s="16" t="s">
        <v>11042</v>
      </c>
      <c r="G14" s="21">
        <f>B3L209C4</f>
        <v>0.92088677284985043</v>
      </c>
      <c r="H14" s="16" t="s">
        <v>20208</v>
      </c>
      <c r="I14" s="15">
        <f>B9L407C1*B9L407C2</f>
        <v>1478.02327042401</v>
      </c>
      <c r="J14" s="16" t="s">
        <v>20209</v>
      </c>
      <c r="K14" s="21">
        <f>B9L407C1-B9L407C3</f>
        <v>126.97672957599002</v>
      </c>
    </row>
    <row r="15" spans="1:11" x14ac:dyDescent="0.3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5506.7232636000008</v>
      </c>
      <c r="F15" s="16" t="s">
        <v>10710</v>
      </c>
      <c r="G15" s="21">
        <f>B3L305C3</f>
        <v>0.96082201086148233</v>
      </c>
      <c r="H15" s="16" t="s">
        <v>20211</v>
      </c>
      <c r="I15" s="15">
        <f>B9L408C1*B9L408C2</f>
        <v>5290.9809193898573</v>
      </c>
      <c r="J15" s="16" t="s">
        <v>20212</v>
      </c>
      <c r="K15" s="21">
        <f>B9L408C1-B9L408C3</f>
        <v>215.74234421014353</v>
      </c>
    </row>
    <row r="16" spans="1:11" x14ac:dyDescent="0.3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2357.709656333333</v>
      </c>
      <c r="F16" s="16" t="s">
        <v>10710</v>
      </c>
      <c r="G16" s="21">
        <f>B3L305C3</f>
        <v>0.96082201086148233</v>
      </c>
      <c r="H16" s="16" t="s">
        <v>20213</v>
      </c>
      <c r="I16" s="15">
        <f>B9L409C1*B9L409C2</f>
        <v>2265.3393330257272</v>
      </c>
      <c r="J16" s="16" t="s">
        <v>20214</v>
      </c>
      <c r="K16" s="21">
        <f>B9L409C1-B9L409C3</f>
        <v>92.370323307605759</v>
      </c>
    </row>
    <row r="17" spans="1:11" x14ac:dyDescent="0.3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59</v>
      </c>
      <c r="F17" s="16" t="s">
        <v>10710</v>
      </c>
      <c r="G17" s="21">
        <f>B3L305C3</f>
        <v>0.96082201086148233</v>
      </c>
      <c r="H17" s="16" t="s">
        <v>20216</v>
      </c>
      <c r="I17" s="21">
        <f>B9L410C1*B9L410C2</f>
        <v>56.688498640827454</v>
      </c>
      <c r="J17" s="16" t="s">
        <v>20217</v>
      </c>
      <c r="K17" s="21">
        <f>B9L410C1-B9L410C3</f>
        <v>2.3115013591725457</v>
      </c>
    </row>
    <row r="18" spans="1:11" x14ac:dyDescent="0.3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25799.722143999999</v>
      </c>
      <c r="F18" s="16" t="s">
        <v>10710</v>
      </c>
      <c r="G18" s="21">
        <f>B3L305C3</f>
        <v>0.96082201086148233</v>
      </c>
      <c r="H18" s="16" t="s">
        <v>20219</v>
      </c>
      <c r="I18" s="15">
        <f>B9L411C1*B9L411C2</f>
        <v>24788.940910065594</v>
      </c>
      <c r="J18" s="16" t="s">
        <v>20220</v>
      </c>
      <c r="K18" s="15">
        <f>B9L411C1-B9L411C3</f>
        <v>1010.7812339344055</v>
      </c>
    </row>
    <row r="19" spans="1:11" x14ac:dyDescent="0.3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4226</v>
      </c>
      <c r="F19" s="16" t="s">
        <v>10710</v>
      </c>
      <c r="G19" s="21">
        <f>B3L305C3</f>
        <v>0.96082201086148233</v>
      </c>
      <c r="H19" s="16" t="s">
        <v>20222</v>
      </c>
      <c r="I19" s="15">
        <f>B9L412C1*B9L412C2</f>
        <v>4060.4338179006245</v>
      </c>
      <c r="J19" s="16" t="s">
        <v>20223</v>
      </c>
      <c r="K19" s="21">
        <f>B9L412C1-B9L412C3</f>
        <v>165.56618209937551</v>
      </c>
    </row>
    <row r="20" spans="1:11" x14ac:dyDescent="0.3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0.96082201086148233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3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0.96082201086148233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3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0.96082201086148233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3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0.96082201086148233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3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0.96082201086148233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3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17392</v>
      </c>
      <c r="F25" s="16" t="s">
        <v>10710</v>
      </c>
      <c r="G25" s="21">
        <f>B3L305C3</f>
        <v>0.96082201086148233</v>
      </c>
      <c r="H25" s="16" t="s">
        <v>20240</v>
      </c>
      <c r="I25" s="15">
        <f>B9L418C1*B9L418C2</f>
        <v>16710.616412902902</v>
      </c>
      <c r="J25" s="16" t="s">
        <v>20241</v>
      </c>
      <c r="K25" s="21">
        <f>B9L418C1-B9L418C3</f>
        <v>681.38358709709792</v>
      </c>
    </row>
    <row r="26" spans="1:11" x14ac:dyDescent="0.3">
      <c r="A26" s="11">
        <v>419</v>
      </c>
      <c r="B26" s="14" t="s">
        <v>4417</v>
      </c>
      <c r="C26" s="11" t="s">
        <v>20150</v>
      </c>
      <c r="D26" s="16" t="s">
        <v>20242</v>
      </c>
      <c r="E26" s="15">
        <f>B2L106C1</f>
        <v>-2357.5524059000309</v>
      </c>
      <c r="F26" s="16" t="s">
        <v>10710</v>
      </c>
      <c r="G26" s="21">
        <f>B3L305C3</f>
        <v>0.96082201086148233</v>
      </c>
      <c r="H26" s="16" t="s">
        <v>20243</v>
      </c>
      <c r="I26" s="15">
        <f>B9L419C1*B9L419C2</f>
        <v>-2265.1882433481933</v>
      </c>
      <c r="J26" s="16" t="s">
        <v>20244</v>
      </c>
      <c r="K26" s="21">
        <f>B9L419C1-B9L419C3</f>
        <v>-92.36416255183758</v>
      </c>
    </row>
    <row r="27" spans="1:11" x14ac:dyDescent="0.3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3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3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3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3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3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3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3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867.55883839002888</v>
      </c>
      <c r="F34" s="16" t="s">
        <v>11042</v>
      </c>
      <c r="G34" s="21">
        <f>B3L209C4</f>
        <v>0.92088677284985043</v>
      </c>
      <c r="H34" s="16" t="s">
        <v>20268</v>
      </c>
      <c r="I34" s="21">
        <f>B9L427C1*B9L427C2</f>
        <v>798.92345894235859</v>
      </c>
      <c r="J34" s="16" t="s">
        <v>20269</v>
      </c>
      <c r="K34" s="21">
        <f>B9L427C1-B9L427C3</f>
        <v>68.635379447670289</v>
      </c>
    </row>
    <row r="35" spans="1:11" x14ac:dyDescent="0.3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837.55417193107098</v>
      </c>
      <c r="F35" s="16" t="s">
        <v>11042</v>
      </c>
      <c r="G35" s="21">
        <f>B3L209C4</f>
        <v>0.92088677284985043</v>
      </c>
      <c r="H35" s="16" t="s">
        <v>20271</v>
      </c>
      <c r="I35" s="21">
        <f>B9L428C1*B9L428C2</f>
        <v>771.29255847653269</v>
      </c>
      <c r="J35" s="16" t="s">
        <v>20272</v>
      </c>
      <c r="K35" s="21">
        <f>B9L428C1-B9L428C3</f>
        <v>66.261613454538292</v>
      </c>
    </row>
    <row r="36" spans="1:11" x14ac:dyDescent="0.3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73.161884742669798</v>
      </c>
      <c r="F36" s="16" t="s">
        <v>11042</v>
      </c>
      <c r="G36" s="21">
        <f>B3L209C4</f>
        <v>0.92088677284985043</v>
      </c>
      <c r="H36" s="16" t="s">
        <v>20274</v>
      </c>
      <c r="I36" s="21">
        <f>B9L429C1*B9L429C2</f>
        <v>67.373811936289897</v>
      </c>
      <c r="J36" s="16" t="s">
        <v>20275</v>
      </c>
      <c r="K36" s="21">
        <f>B9L429C1-B9L429C3</f>
        <v>5.7880728063799012</v>
      </c>
    </row>
    <row r="37" spans="1:11" x14ac:dyDescent="0.3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9705.7200999800007</v>
      </c>
      <c r="F37" s="16" t="s">
        <v>11042</v>
      </c>
      <c r="G37" s="21">
        <f>B3L209C4</f>
        <v>0.92088677284985043</v>
      </c>
      <c r="H37" s="16" t="s">
        <v>20277</v>
      </c>
      <c r="I37" s="15">
        <f>B9L430C1*B9L430C2</f>
        <v>8937.8692610545113</v>
      </c>
      <c r="J37" s="16" t="s">
        <v>20278</v>
      </c>
      <c r="K37" s="21">
        <f>B9L430C1-B9L430C3</f>
        <v>767.85083892548937</v>
      </c>
    </row>
    <row r="38" spans="1:11" x14ac:dyDescent="0.3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5913.8848530377527</v>
      </c>
      <c r="F38" s="16" t="s">
        <v>11042</v>
      </c>
      <c r="G38" s="21">
        <f>B3L209C4</f>
        <v>0.92088677284985043</v>
      </c>
      <c r="H38" s="16" t="s">
        <v>20280</v>
      </c>
      <c r="I38" s="15">
        <f>B9L431C1*B9L431C2</f>
        <v>5446.0183373195478</v>
      </c>
      <c r="J38" s="16" t="s">
        <v>20281</v>
      </c>
      <c r="K38" s="21">
        <f>B9L431C1-B9L431C3</f>
        <v>467.86651571820494</v>
      </c>
    </row>
    <row r="39" spans="1:11" x14ac:dyDescent="0.3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163.97955555099966</v>
      </c>
      <c r="F39" s="16" t="s">
        <v>11042</v>
      </c>
      <c r="G39" s="21">
        <f>B3L209C4</f>
        <v>0.92088677284985043</v>
      </c>
      <c r="H39" s="16" t="s">
        <v>20283</v>
      </c>
      <c r="I39" s="21">
        <f>B9L432C1*B9L432C2</f>
        <v>151.00660372471285</v>
      </c>
      <c r="J39" s="16" t="s">
        <v>20284</v>
      </c>
      <c r="K39" s="21">
        <f>B9L432C1-B9L432C3</f>
        <v>12.972951826286817</v>
      </c>
    </row>
    <row r="40" spans="1:11" x14ac:dyDescent="0.3">
      <c r="A40" s="11">
        <v>433</v>
      </c>
      <c r="B40" s="14" t="s">
        <v>4196</v>
      </c>
      <c r="C40" s="11" t="s">
        <v>20165</v>
      </c>
      <c r="D40" s="16" t="s">
        <v>20285</v>
      </c>
      <c r="E40" s="15">
        <f>B9L307C27</f>
        <v>0</v>
      </c>
      <c r="F40" s="16" t="s">
        <v>11042</v>
      </c>
      <c r="G40" s="21">
        <f>B3L209C4</f>
        <v>0.92088677284985043</v>
      </c>
      <c r="H40" s="16" t="s">
        <v>20286</v>
      </c>
      <c r="I40" s="15">
        <f>B9L433C1*B9L433C2</f>
        <v>0</v>
      </c>
      <c r="J40" s="16" t="s">
        <v>20287</v>
      </c>
      <c r="K40" s="15">
        <f>B9L433C1-B9L433C3</f>
        <v>0</v>
      </c>
    </row>
    <row r="41" spans="1:11" x14ac:dyDescent="0.3">
      <c r="A41" s="11">
        <v>434</v>
      </c>
      <c r="B41" s="14" t="s">
        <v>4202</v>
      </c>
      <c r="C41" s="11" t="s">
        <v>20166</v>
      </c>
      <c r="D41" s="16" t="s">
        <v>20288</v>
      </c>
      <c r="E41" s="15">
        <f>B9L308C27</f>
        <v>0</v>
      </c>
      <c r="F41" s="16" t="s">
        <v>11042</v>
      </c>
      <c r="G41" s="21">
        <f>B3L209C4</f>
        <v>0.92088677284985043</v>
      </c>
      <c r="H41" s="16" t="s">
        <v>20289</v>
      </c>
      <c r="I41" s="15">
        <f>B9L434C1*B9L434C2</f>
        <v>0</v>
      </c>
      <c r="J41" s="16" t="s">
        <v>20290</v>
      </c>
      <c r="K41" s="15">
        <f>B9L434C1-B9L434C3</f>
        <v>0</v>
      </c>
    </row>
    <row r="42" spans="1:11" x14ac:dyDescent="0.3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0.92088677284985043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3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0.92088677284985043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3">
      <c r="A44" s="11">
        <v>437</v>
      </c>
      <c r="B44" s="14" t="s">
        <v>4238</v>
      </c>
      <c r="C44" s="11" t="s">
        <v>20165</v>
      </c>
      <c r="D44" s="16" t="s">
        <v>20297</v>
      </c>
      <c r="E44" s="21">
        <f>B9L311C27</f>
        <v>0.57698647273398895</v>
      </c>
      <c r="F44" s="16" t="s">
        <v>11042</v>
      </c>
      <c r="G44" s="21">
        <f>B3L209C4</f>
        <v>0.92088677284985043</v>
      </c>
      <c r="H44" s="16" t="s">
        <v>20298</v>
      </c>
      <c r="I44" s="21">
        <f>B9L437C1*B9L437C2</f>
        <v>0.53133921085402136</v>
      </c>
      <c r="J44" s="16" t="s">
        <v>20299</v>
      </c>
      <c r="K44" s="21">
        <f>B9L437C1-B9L437C3</f>
        <v>4.5647261879967593E-2</v>
      </c>
    </row>
    <row r="45" spans="1:11" x14ac:dyDescent="0.3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110.45002484348093</v>
      </c>
      <c r="F45" s="16" t="s">
        <v>11042</v>
      </c>
      <c r="G45" s="21">
        <f>B3L209C4</f>
        <v>0.92088677284985043</v>
      </c>
      <c r="H45" s="16" t="s">
        <v>20301</v>
      </c>
      <c r="I45" s="21">
        <f>B9L438C1*B9L438C2</f>
        <v>101.71196693929896</v>
      </c>
      <c r="J45" s="16" t="s">
        <v>20302</v>
      </c>
      <c r="K45" s="21">
        <f>B9L438C1-B9L438C3</f>
        <v>8.7380579041819715</v>
      </c>
    </row>
    <row r="46" spans="1:11" x14ac:dyDescent="0.3">
      <c r="A46" s="11">
        <v>439</v>
      </c>
      <c r="B46" s="14" t="s">
        <v>4164</v>
      </c>
      <c r="C46" s="11" t="s">
        <v>8189</v>
      </c>
      <c r="D46" s="16" t="s">
        <v>20303</v>
      </c>
      <c r="E46" s="15">
        <f>B9L313C27</f>
        <v>0</v>
      </c>
      <c r="F46" s="16" t="s">
        <v>11042</v>
      </c>
      <c r="G46" s="21">
        <f>B3L209C4</f>
        <v>0.92088677284985043</v>
      </c>
      <c r="H46" s="16" t="s">
        <v>20304</v>
      </c>
      <c r="I46" s="15">
        <f>B9L439C1*B9L439C2</f>
        <v>0</v>
      </c>
      <c r="J46" s="16" t="s">
        <v>20305</v>
      </c>
      <c r="K46" s="15">
        <f>B9L439C1-B9L439C3</f>
        <v>0</v>
      </c>
    </row>
    <row r="47" spans="1:11" x14ac:dyDescent="0.3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871.60966894920955</v>
      </c>
      <c r="F47" s="16" t="s">
        <v>11042</v>
      </c>
      <c r="G47" s="21">
        <f>B3L209C4</f>
        <v>0.92088677284985043</v>
      </c>
      <c r="H47" s="16" t="s">
        <v>20307</v>
      </c>
      <c r="I47" s="21">
        <f>B9L440C1*B9L440C2</f>
        <v>802.65381522336406</v>
      </c>
      <c r="J47" s="16" t="s">
        <v>20308</v>
      </c>
      <c r="K47" s="21">
        <f>B9L440C1-B9L440C3</f>
        <v>68.955853725845486</v>
      </c>
    </row>
    <row r="48" spans="1:11" x14ac:dyDescent="0.3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2603.0859193333331</v>
      </c>
      <c r="F48" s="16" t="s">
        <v>11042</v>
      </c>
      <c r="G48" s="21">
        <f>B3L209C4</f>
        <v>0.92088677284985043</v>
      </c>
      <c r="H48" s="16" t="s">
        <v>20310</v>
      </c>
      <c r="I48" s="15">
        <f>B9L441C1*B9L441C2</f>
        <v>2397.1473917057592</v>
      </c>
      <c r="J48" s="16" t="s">
        <v>20311</v>
      </c>
      <c r="K48" s="21">
        <f>B9L441C1-B9L441C3</f>
        <v>205.93852762757388</v>
      </c>
    </row>
    <row r="49" spans="1:11" x14ac:dyDescent="0.3">
      <c r="A49" s="11">
        <v>442</v>
      </c>
      <c r="B49" s="14" t="s">
        <v>4472</v>
      </c>
      <c r="C49" s="11" t="s">
        <v>20169</v>
      </c>
      <c r="D49" s="16" t="s">
        <v>20312</v>
      </c>
      <c r="E49" s="15">
        <f>B9L316C27</f>
        <v>2859.5433868999994</v>
      </c>
      <c r="F49" s="16" t="s">
        <v>11042</v>
      </c>
      <c r="G49" s="21">
        <f>B3L209C4</f>
        <v>0.92088677284985043</v>
      </c>
      <c r="H49" s="16" t="s">
        <v>20313</v>
      </c>
      <c r="I49" s="15">
        <f>B9L442C1*B9L442C2</f>
        <v>2633.3156813864716</v>
      </c>
      <c r="J49" s="16" t="s">
        <v>20314</v>
      </c>
      <c r="K49" s="21">
        <f>B9L442C1-B9L442C3</f>
        <v>226.22770551352778</v>
      </c>
    </row>
    <row r="50" spans="1:11" x14ac:dyDescent="0.3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0.92088677284985043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3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32.937548999999997</v>
      </c>
      <c r="F51" s="16" t="s">
        <v>11042</v>
      </c>
      <c r="G51" s="21">
        <f>B3L209C4</f>
        <v>0.92088677284985043</v>
      </c>
      <c r="H51" s="16" t="s">
        <v>20319</v>
      </c>
      <c r="I51" s="21">
        <f>B9L444C1*B9L444C2</f>
        <v>30.331753204193816</v>
      </c>
      <c r="J51" s="16" t="s">
        <v>20320</v>
      </c>
      <c r="K51" s="21">
        <f>B9L444C1-B9L444C3</f>
        <v>2.6057957958061806</v>
      </c>
    </row>
    <row r="52" spans="1:11" x14ac:dyDescent="0.3">
      <c r="A52" s="11">
        <v>445</v>
      </c>
      <c r="B52" s="14" t="s">
        <v>4480</v>
      </c>
      <c r="C52" s="11" t="s">
        <v>20169</v>
      </c>
      <c r="D52" s="16" t="s">
        <v>20321</v>
      </c>
      <c r="E52" s="15">
        <f>B9L319C27</f>
        <v>474</v>
      </c>
      <c r="F52" s="16" t="s">
        <v>11042</v>
      </c>
      <c r="G52" s="21">
        <f>B3L209C4</f>
        <v>0.92088677284985043</v>
      </c>
      <c r="H52" s="16" t="s">
        <v>20322</v>
      </c>
      <c r="I52" s="21">
        <f>B9L445C1*B9L445C2</f>
        <v>436.50033033082912</v>
      </c>
      <c r="J52" s="16" t="s">
        <v>20323</v>
      </c>
      <c r="K52" s="21">
        <f>B9L445C1-B9L445C3</f>
        <v>37.499669669170885</v>
      </c>
    </row>
    <row r="53" spans="1:11" x14ac:dyDescent="0.3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0.92088677284985043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3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0.92088677284985043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3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0.92088677284985043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3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0.92088677284985043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3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0.92088677284985043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3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0</v>
      </c>
      <c r="F58" s="16" t="s">
        <v>11042</v>
      </c>
      <c r="G58" s="21">
        <f>B3L209C4</f>
        <v>0.92088677284985043</v>
      </c>
      <c r="H58" s="16" t="s">
        <v>20340</v>
      </c>
      <c r="I58" s="15">
        <f>B9L451C1*B9L451C2</f>
        <v>0</v>
      </c>
      <c r="J58" s="16" t="s">
        <v>20341</v>
      </c>
      <c r="K58" s="15">
        <f>B9L451C1-B9L451C3</f>
        <v>0</v>
      </c>
    </row>
    <row r="59" spans="1:11" x14ac:dyDescent="0.3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-9.8156356333274744</v>
      </c>
      <c r="F59" s="16" t="s">
        <v>11042</v>
      </c>
      <c r="G59" s="21">
        <f>B3L209C4</f>
        <v>0.92088677284985043</v>
      </c>
      <c r="H59" s="16" t="s">
        <v>20343</v>
      </c>
      <c r="I59" s="21">
        <f>B9L452C1*B9L452C2</f>
        <v>-9.0390890218449353</v>
      </c>
      <c r="J59" s="16" t="s">
        <v>20344</v>
      </c>
      <c r="K59" s="21">
        <f>B9L452C1-B9L452C3</f>
        <v>-0.77654661148253901</v>
      </c>
    </row>
    <row r="60" spans="1:11" x14ac:dyDescent="0.3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620.57959737663009</v>
      </c>
      <c r="F60" s="16" t="s">
        <v>10710</v>
      </c>
      <c r="G60" s="21">
        <f>B3L305C3</f>
        <v>0.96082201086148233</v>
      </c>
      <c r="H60" s="16" t="s">
        <v>20346</v>
      </c>
      <c r="I60" s="21">
        <f>B9L453C1*B9L453C2</f>
        <v>596.26653665102276</v>
      </c>
      <c r="J60" s="16" t="s">
        <v>20347</v>
      </c>
      <c r="K60" s="21">
        <f>B9L453C1-B9L453C3</f>
        <v>24.313060725607329</v>
      </c>
    </row>
    <row r="61" spans="1:11" x14ac:dyDescent="0.3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599.11674897193325</v>
      </c>
      <c r="F61" s="16" t="s">
        <v>10710</v>
      </c>
      <c r="G61" s="21">
        <f>B3L305C3</f>
        <v>0.96082201086148233</v>
      </c>
      <c r="H61" s="16" t="s">
        <v>20349</v>
      </c>
      <c r="I61" s="21">
        <f>B9L454C1*B9L454C2</f>
        <v>575.64455948800685</v>
      </c>
      <c r="J61" s="16" t="s">
        <v>20350</v>
      </c>
      <c r="K61" s="21">
        <f>B9L454C1-B9L454C3</f>
        <v>23.4721894839264</v>
      </c>
    </row>
    <row r="62" spans="1:11" x14ac:dyDescent="0.3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52.333940901550356</v>
      </c>
      <c r="F62" s="16" t="s">
        <v>10710</v>
      </c>
      <c r="G62" s="21">
        <f>B3L305C3</f>
        <v>0.96082201086148233</v>
      </c>
      <c r="H62" s="16" t="s">
        <v>20352</v>
      </c>
      <c r="I62" s="21">
        <f>B9L455C1*B9L455C2</f>
        <v>50.28360233333359</v>
      </c>
      <c r="J62" s="16" t="s">
        <v>20353</v>
      </c>
      <c r="K62" s="21">
        <f>B9L455C1-B9L455C3</f>
        <v>2.0503385682167661</v>
      </c>
    </row>
    <row r="63" spans="1:11" x14ac:dyDescent="0.3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4230.3024516937485</v>
      </c>
      <c r="F63" s="16" t="s">
        <v>10710</v>
      </c>
      <c r="G63" s="21">
        <f>B3L305C3</f>
        <v>0.96082201086148233</v>
      </c>
      <c r="H63" s="16" t="s">
        <v>20355</v>
      </c>
      <c r="I63" s="15">
        <f>B9L456C1*B9L456C2</f>
        <v>4064.5677081886461</v>
      </c>
      <c r="J63" s="16" t="s">
        <v>20356</v>
      </c>
      <c r="K63" s="21">
        <f>B9L456C1-B9L456C3</f>
        <v>165.73474350510241</v>
      </c>
    </row>
    <row r="64" spans="1:11" x14ac:dyDescent="0.3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117.29736596388494</v>
      </c>
      <c r="F64" s="16" t="s">
        <v>10710</v>
      </c>
      <c r="G64" s="21">
        <f>B3L305C3</f>
        <v>0.96082201086148233</v>
      </c>
      <c r="H64" s="16" t="s">
        <v>20358</v>
      </c>
      <c r="I64" s="21">
        <f>B9L457C1*B9L457C2</f>
        <v>112.70189103417513</v>
      </c>
      <c r="J64" s="16" t="s">
        <v>20359</v>
      </c>
      <c r="K64" s="21">
        <f>B9L457C1-B9L457C3</f>
        <v>4.595474929709809</v>
      </c>
    </row>
    <row r="65" spans="1:11" x14ac:dyDescent="0.3">
      <c r="A65" s="11">
        <v>458</v>
      </c>
      <c r="B65" s="14" t="s">
        <v>4196</v>
      </c>
      <c r="C65" s="11" t="s">
        <v>20173</v>
      </c>
      <c r="D65" s="16" t="s">
        <v>20360</v>
      </c>
      <c r="E65" s="15">
        <f>B9L106C7</f>
        <v>0</v>
      </c>
      <c r="F65" s="16" t="s">
        <v>10710</v>
      </c>
      <c r="G65" s="21">
        <f>B3L305C3</f>
        <v>0.96082201086148233</v>
      </c>
      <c r="H65" s="16" t="s">
        <v>20361</v>
      </c>
      <c r="I65" s="15">
        <f>B9L458C1*B9L458C2</f>
        <v>0</v>
      </c>
      <c r="J65" s="16" t="s">
        <v>20362</v>
      </c>
      <c r="K65" s="15">
        <f>B9L458C1-B9L458C3</f>
        <v>0</v>
      </c>
    </row>
    <row r="66" spans="1:11" x14ac:dyDescent="0.3">
      <c r="A66" s="11">
        <v>459</v>
      </c>
      <c r="B66" s="14" t="s">
        <v>4202</v>
      </c>
      <c r="C66" s="11" t="s">
        <v>20174</v>
      </c>
      <c r="D66" s="16" t="s">
        <v>20363</v>
      </c>
      <c r="E66" s="15">
        <f>B9L107C7</f>
        <v>0</v>
      </c>
      <c r="F66" s="16" t="s">
        <v>10710</v>
      </c>
      <c r="G66" s="21">
        <f>B3L305C3</f>
        <v>0.96082201086148233</v>
      </c>
      <c r="H66" s="16" t="s">
        <v>20364</v>
      </c>
      <c r="I66" s="15">
        <f>B9L459C1*B9L459C2</f>
        <v>0</v>
      </c>
      <c r="J66" s="16" t="s">
        <v>20365</v>
      </c>
      <c r="K66" s="15">
        <f>B9L459C1-B9L459C3</f>
        <v>0</v>
      </c>
    </row>
    <row r="67" spans="1:11" x14ac:dyDescent="0.3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21">
        <f>B3L305C3</f>
        <v>0.96082201086148233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3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0.96082201086148233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3">
      <c r="A69" s="11">
        <v>462</v>
      </c>
      <c r="B69" s="14" t="s">
        <v>4238</v>
      </c>
      <c r="C69" s="11" t="s">
        <v>20173</v>
      </c>
      <c r="D69" s="16" t="s">
        <v>20372</v>
      </c>
      <c r="E69" s="21">
        <f>B9L110C7</f>
        <v>0.41272824054850438</v>
      </c>
      <c r="F69" s="16" t="s">
        <v>10710</v>
      </c>
      <c r="G69" s="21">
        <f>B3L305C3</f>
        <v>0.96082201086148233</v>
      </c>
      <c r="H69" s="16" t="s">
        <v>20373</v>
      </c>
      <c r="I69" s="21">
        <f>B9L462C1*B9L462C2</f>
        <v>0.39655837802313559</v>
      </c>
      <c r="J69" s="16" t="s">
        <v>20374</v>
      </c>
      <c r="K69" s="21">
        <f>B9L462C1-B9L462C3</f>
        <v>1.6169862525368783E-2</v>
      </c>
    </row>
    <row r="70" spans="1:11" x14ac:dyDescent="0.3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79.006781920180586</v>
      </c>
      <c r="F70" s="16" t="s">
        <v>10710</v>
      </c>
      <c r="G70" s="21">
        <f>B3L305C3</f>
        <v>0.96082201086148233</v>
      </c>
      <c r="H70" s="16" t="s">
        <v>20376</v>
      </c>
      <c r="I70" s="21">
        <f>B9L463C1*B9L463C2</f>
        <v>75.911455076242518</v>
      </c>
      <c r="J70" s="16" t="s">
        <v>20377</v>
      </c>
      <c r="K70" s="21">
        <f>B9L463C1-B9L463C3</f>
        <v>3.0953268439380679</v>
      </c>
    </row>
    <row r="71" spans="1:11" x14ac:dyDescent="0.3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0</v>
      </c>
      <c r="F71" s="16" t="s">
        <v>10710</v>
      </c>
      <c r="G71" s="21">
        <f>B3L305C3</f>
        <v>0.96082201086148233</v>
      </c>
      <c r="H71" s="16" t="s">
        <v>20379</v>
      </c>
      <c r="I71" s="15">
        <f>B9L464C1*B9L464C2</f>
        <v>0</v>
      </c>
      <c r="J71" s="16" t="s">
        <v>20380</v>
      </c>
      <c r="K71" s="15">
        <f>B9L464C1-B9L464C3</f>
        <v>0</v>
      </c>
    </row>
    <row r="72" spans="1:11" x14ac:dyDescent="0.3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623.47722539471647</v>
      </c>
      <c r="F72" s="16" t="s">
        <v>10710</v>
      </c>
      <c r="G72" s="21">
        <f>B3L305C3</f>
        <v>0.96082201086148233</v>
      </c>
      <c r="H72" s="16" t="s">
        <v>20382</v>
      </c>
      <c r="I72" s="21">
        <f>B9L465C1*B9L465C2</f>
        <v>599.05064143008917</v>
      </c>
      <c r="J72" s="16" t="s">
        <v>20383</v>
      </c>
      <c r="K72" s="21">
        <f>B9L465C1-B9L465C3</f>
        <v>24.426583964627298</v>
      </c>
    </row>
    <row r="73" spans="1:11" x14ac:dyDescent="0.3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3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0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0</v>
      </c>
    </row>
    <row r="75" spans="1:11" x14ac:dyDescent="0.3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3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0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0</v>
      </c>
    </row>
    <row r="77" spans="1:11" x14ac:dyDescent="0.3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3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331.08380805358246</v>
      </c>
      <c r="F78" s="16" t="s">
        <v>10710</v>
      </c>
      <c r="G78" s="21">
        <f>B3L305C3</f>
        <v>0.96082201086148233</v>
      </c>
      <c r="H78" s="16" t="s">
        <v>20394</v>
      </c>
      <c r="I78" s="21">
        <f>B9L471C1*B9L471C2</f>
        <v>318.11261021772015</v>
      </c>
      <c r="J78" s="16" t="s">
        <v>20395</v>
      </c>
      <c r="K78" s="21">
        <f>B9L471C1-B9L471C3</f>
        <v>12.971197835862313</v>
      </c>
    </row>
    <row r="79" spans="1:11" x14ac:dyDescent="0.3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28.920774580027874</v>
      </c>
      <c r="F79" s="16" t="s">
        <v>10710</v>
      </c>
      <c r="G79" s="21">
        <f>B3L305C3</f>
        <v>0.96082201086148233</v>
      </c>
      <c r="H79" s="16" t="s">
        <v>20397</v>
      </c>
      <c r="I79" s="21">
        <f>B9L472C1*B9L472C2</f>
        <v>27.787716787654023</v>
      </c>
      <c r="J79" s="16" t="s">
        <v>20398</v>
      </c>
      <c r="K79" s="21">
        <f>B9L472C1-B9L472C3</f>
        <v>1.133057792373851</v>
      </c>
    </row>
    <row r="80" spans="1:11" x14ac:dyDescent="0.3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2337.7491070455544</v>
      </c>
      <c r="F80" s="16" t="s">
        <v>10710</v>
      </c>
      <c r="G80" s="21">
        <f>B3L305C3</f>
        <v>0.96082201086148233</v>
      </c>
      <c r="H80" s="16" t="s">
        <v>20400</v>
      </c>
      <c r="I80" s="15">
        <f>B9L473C1*B9L473C2</f>
        <v>2246.1607979211444</v>
      </c>
      <c r="J80" s="16" t="s">
        <v>20401</v>
      </c>
      <c r="K80" s="21">
        <f>B9L473C1-B9L473C3</f>
        <v>91.588309124409989</v>
      </c>
    </row>
    <row r="81" spans="1:11" x14ac:dyDescent="0.3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64.820852804762794</v>
      </c>
      <c r="F81" s="16" t="s">
        <v>10710</v>
      </c>
      <c r="G81" s="21">
        <f>B3L305C3</f>
        <v>0.96082201086148233</v>
      </c>
      <c r="H81" s="16" t="s">
        <v>20403</v>
      </c>
      <c r="I81" s="21">
        <f>B9L474C1*B9L474C2</f>
        <v>62.281302137628344</v>
      </c>
      <c r="J81" s="16" t="s">
        <v>20404</v>
      </c>
      <c r="K81" s="21">
        <f>B9L474C1-B9L474C3</f>
        <v>2.5395506671344492</v>
      </c>
    </row>
    <row r="82" spans="1:11" x14ac:dyDescent="0.3">
      <c r="A82" s="11">
        <v>475</v>
      </c>
      <c r="B82" s="14" t="s">
        <v>4196</v>
      </c>
      <c r="C82" s="11" t="s">
        <v>20185</v>
      </c>
      <c r="D82" s="16" t="s">
        <v>20405</v>
      </c>
      <c r="E82" s="15">
        <f>B9L106C25</f>
        <v>0</v>
      </c>
      <c r="F82" s="16" t="s">
        <v>10710</v>
      </c>
      <c r="G82" s="21">
        <f>B3L305C3</f>
        <v>0.96082201086148233</v>
      </c>
      <c r="H82" s="16" t="s">
        <v>20406</v>
      </c>
      <c r="I82" s="15">
        <f>B9L475C1*B9L475C2</f>
        <v>0</v>
      </c>
      <c r="J82" s="16" t="s">
        <v>20407</v>
      </c>
      <c r="K82" s="15">
        <f>B9L475C1-B9L475C3</f>
        <v>0</v>
      </c>
    </row>
    <row r="83" spans="1:11" x14ac:dyDescent="0.3">
      <c r="A83" s="11">
        <v>476</v>
      </c>
      <c r="B83" s="14" t="s">
        <v>4202</v>
      </c>
      <c r="C83" s="11" t="s">
        <v>20186</v>
      </c>
      <c r="D83" s="16" t="s">
        <v>20408</v>
      </c>
      <c r="E83" s="15">
        <f>B9L107C25</f>
        <v>0</v>
      </c>
      <c r="F83" s="16" t="s">
        <v>10710</v>
      </c>
      <c r="G83" s="21">
        <f>B3L305C3</f>
        <v>0.96082201086148233</v>
      </c>
      <c r="H83" s="16" t="s">
        <v>20409</v>
      </c>
      <c r="I83" s="15">
        <f>B9L476C1*B9L476C2</f>
        <v>0</v>
      </c>
      <c r="J83" s="16" t="s">
        <v>20410</v>
      </c>
      <c r="K83" s="15">
        <f>B9L476C1-B9L476C3</f>
        <v>0</v>
      </c>
    </row>
    <row r="84" spans="1:11" x14ac:dyDescent="0.3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21">
        <f>B3L305C3</f>
        <v>0.96082201086148233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3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0.96082201086148233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3">
      <c r="A86" s="11">
        <v>479</v>
      </c>
      <c r="B86" s="14" t="s">
        <v>4238</v>
      </c>
      <c r="C86" s="11" t="s">
        <v>20188</v>
      </c>
      <c r="D86" s="16" t="s">
        <v>20417</v>
      </c>
      <c r="E86" s="21">
        <f>B9L110C25</f>
        <v>0.2280818184544785</v>
      </c>
      <c r="F86" s="16" t="s">
        <v>10710</v>
      </c>
      <c r="G86" s="21">
        <f>B3L305C3</f>
        <v>0.96082201086148233</v>
      </c>
      <c r="H86" s="16" t="s">
        <v>20418</v>
      </c>
      <c r="I86" s="21">
        <f>B9L479C1*B9L479C2</f>
        <v>0.21914603144837558</v>
      </c>
      <c r="J86" s="16" t="s">
        <v>20419</v>
      </c>
      <c r="K86" s="21">
        <f>B9L479C1-B9L479C3</f>
        <v>8.9357870061029243E-3</v>
      </c>
    </row>
    <row r="87" spans="1:11" x14ac:dyDescent="0.3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43.66071598745728</v>
      </c>
      <c r="F87" s="16" t="s">
        <v>10710</v>
      </c>
      <c r="G87" s="21">
        <f>B3L305C3</f>
        <v>0.96082201086148233</v>
      </c>
      <c r="H87" s="16" t="s">
        <v>20421</v>
      </c>
      <c r="I87" s="21">
        <f>B9L480C1*B9L480C2</f>
        <v>41.950176930720772</v>
      </c>
      <c r="J87" s="16" t="s">
        <v>20422</v>
      </c>
      <c r="K87" s="21">
        <f>B9L480C1-B9L480C3</f>
        <v>1.7105390567365077</v>
      </c>
    </row>
    <row r="88" spans="1:11" x14ac:dyDescent="0.3">
      <c r="A88" s="11">
        <v>481</v>
      </c>
      <c r="B88" s="14" t="s">
        <v>4164</v>
      </c>
      <c r="C88" s="11" t="s">
        <v>20190</v>
      </c>
      <c r="D88" s="16" t="s">
        <v>20423</v>
      </c>
      <c r="E88" s="15">
        <f>B9L112C25</f>
        <v>0</v>
      </c>
      <c r="F88" s="16" t="s">
        <v>10710</v>
      </c>
      <c r="G88" s="21">
        <f>B3L305C3</f>
        <v>0.96082201086148233</v>
      </c>
      <c r="H88" s="16" t="s">
        <v>20424</v>
      </c>
      <c r="I88" s="15">
        <f>B9L481C1*B9L481C2</f>
        <v>0</v>
      </c>
      <c r="J88" s="16" t="s">
        <v>20425</v>
      </c>
      <c r="K88" s="15">
        <f>B9L481C1-B9L481C3</f>
        <v>0</v>
      </c>
    </row>
    <row r="89" spans="1:11" x14ac:dyDescent="0.3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344.54589088450729</v>
      </c>
      <c r="F89" s="16" t="s">
        <v>10710</v>
      </c>
      <c r="G89" s="21">
        <f>B3L305C3</f>
        <v>0.96082201086148233</v>
      </c>
      <c r="H89" s="16" t="s">
        <v>20427</v>
      </c>
      <c r="I89" s="21">
        <f>B9L482C1*B9L482C2</f>
        <v>331.04727571371319</v>
      </c>
      <c r="J89" s="16" t="s">
        <v>20428</v>
      </c>
      <c r="K89" s="21">
        <f>B9L482C1-B9L482C3</f>
        <v>13.498615170794096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3F8350-9A37-45AD-BF2E-B368EB358FBE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20429</v>
      </c>
    </row>
    <row r="3" spans="1:11" x14ac:dyDescent="0.3">
      <c r="B3" s="13" t="s">
        <v>18858</v>
      </c>
    </row>
    <row r="4" spans="1:11" x14ac:dyDescent="0.3">
      <c r="B4" s="13" t="s">
        <v>20430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3">
      <c r="A8" s="11">
        <v>501</v>
      </c>
      <c r="B8" s="14" t="s">
        <v>4090</v>
      </c>
      <c r="C8" s="11" t="s">
        <v>19764</v>
      </c>
      <c r="D8" s="16" t="s">
        <v>20442</v>
      </c>
      <c r="E8" s="15">
        <f>B9L301C15</f>
        <v>0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15">
        <f>B9L501C1-B9L501C3</f>
        <v>0</v>
      </c>
    </row>
    <row r="9" spans="1:11" x14ac:dyDescent="0.3">
      <c r="A9" s="11">
        <v>502</v>
      </c>
      <c r="B9" s="14" t="s">
        <v>4096</v>
      </c>
      <c r="C9" s="11" t="s">
        <v>19764</v>
      </c>
      <c r="D9" s="16" t="s">
        <v>20445</v>
      </c>
      <c r="E9" s="15">
        <f>B9L302C15</f>
        <v>0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15">
        <f>B9L502C1-B9L502C3</f>
        <v>0</v>
      </c>
    </row>
    <row r="10" spans="1:11" x14ac:dyDescent="0.3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3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0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0</v>
      </c>
    </row>
    <row r="12" spans="1:11" x14ac:dyDescent="0.3">
      <c r="A12" s="11">
        <v>505</v>
      </c>
      <c r="B12" s="14" t="s">
        <v>4172</v>
      </c>
      <c r="C12" s="11" t="s">
        <v>19764</v>
      </c>
      <c r="D12" s="16" t="s">
        <v>20454</v>
      </c>
      <c r="E12" s="15">
        <f>B9L305C15</f>
        <v>0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15">
        <f>B9L505C1-B9L505C3</f>
        <v>0</v>
      </c>
    </row>
    <row r="13" spans="1:11" x14ac:dyDescent="0.3">
      <c r="A13" s="11">
        <v>506</v>
      </c>
      <c r="B13" s="14" t="s">
        <v>4178</v>
      </c>
      <c r="C13" s="11" t="s">
        <v>19764</v>
      </c>
      <c r="D13" s="16" t="s">
        <v>20457</v>
      </c>
      <c r="E13" s="15">
        <f>B9L306C15</f>
        <v>0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15">
        <f>B9L506C1-B9L506C3</f>
        <v>0</v>
      </c>
    </row>
    <row r="14" spans="1:11" x14ac:dyDescent="0.3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3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3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3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3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3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3">
      <c r="A20" s="11">
        <v>513</v>
      </c>
      <c r="B20" s="14" t="s">
        <v>4164</v>
      </c>
      <c r="C20" s="11" t="s">
        <v>8189</v>
      </c>
      <c r="D20" s="16" t="s">
        <v>20478</v>
      </c>
      <c r="E20" s="15">
        <f>B9L313C15</f>
        <v>0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15">
        <f>B9L513C1-B9L513C3</f>
        <v>0</v>
      </c>
    </row>
    <row r="21" spans="1:11" x14ac:dyDescent="0.3">
      <c r="A21" s="11">
        <v>514</v>
      </c>
      <c r="B21" s="14" t="s">
        <v>4474</v>
      </c>
      <c r="C21" s="11" t="s">
        <v>20434</v>
      </c>
      <c r="D21" s="16" t="s">
        <v>20481</v>
      </c>
      <c r="E21" s="15">
        <f>B9L314C15</f>
        <v>0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15">
        <f>B9L514C1-B9L514C3</f>
        <v>0</v>
      </c>
    </row>
    <row r="22" spans="1:11" x14ac:dyDescent="0.3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0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0</v>
      </c>
    </row>
    <row r="23" spans="1:11" x14ac:dyDescent="0.3">
      <c r="A23" s="11">
        <v>516</v>
      </c>
      <c r="B23" s="14" t="s">
        <v>4472</v>
      </c>
      <c r="C23" s="11" t="s">
        <v>20435</v>
      </c>
      <c r="D23" s="16" t="s">
        <v>20487</v>
      </c>
      <c r="E23" s="15">
        <f>B9L316C15</f>
        <v>0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15">
        <f>B9L516C1-B9L516C3</f>
        <v>0</v>
      </c>
    </row>
    <row r="24" spans="1:11" x14ac:dyDescent="0.3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3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0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0</v>
      </c>
    </row>
    <row r="26" spans="1:11" x14ac:dyDescent="0.3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0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0</v>
      </c>
    </row>
    <row r="27" spans="1:11" x14ac:dyDescent="0.3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3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3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3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3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3">
      <c r="A32" s="11">
        <v>525</v>
      </c>
      <c r="B32" s="14" t="s">
        <v>4503</v>
      </c>
      <c r="C32" s="11" t="s">
        <v>4504</v>
      </c>
      <c r="D32" s="16" t="s">
        <v>20514</v>
      </c>
      <c r="E32" s="15">
        <f>B9L326C15</f>
        <v>0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15">
        <f>B9L525C1-B9L525C3</f>
        <v>0</v>
      </c>
    </row>
    <row r="33" spans="1:11" x14ac:dyDescent="0.3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EE0C4D-4CD0-410C-8AF0-6BF4C32060C4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</v>
      </c>
    </row>
    <row r="3" spans="1:9" ht="15.5" x14ac:dyDescent="0.35">
      <c r="B3" s="28" t="s">
        <v>20521</v>
      </c>
      <c r="C3" s="10" t="s">
        <v>20536</v>
      </c>
    </row>
    <row r="4" spans="1:9" x14ac:dyDescent="0.3">
      <c r="B4" s="28" t="s">
        <v>20522</v>
      </c>
      <c r="C4" s="13" t="s">
        <v>20537</v>
      </c>
    </row>
    <row r="5" spans="1:9" x14ac:dyDescent="0.3">
      <c r="B5" s="28" t="s">
        <v>20523</v>
      </c>
      <c r="C5" s="13" t="s">
        <v>20538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0.64368934550818058</v>
      </c>
    </row>
    <row r="11" spans="1:9" x14ac:dyDescent="0.3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0.63728359159020942</v>
      </c>
    </row>
    <row r="12" spans="1:9" x14ac:dyDescent="0.3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0.63988687001105571</v>
      </c>
    </row>
    <row r="13" spans="1:9" x14ac:dyDescent="0.3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0.64224630222060175</v>
      </c>
    </row>
    <row r="14" spans="1:9" x14ac:dyDescent="0.3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0.64267425060118488</v>
      </c>
    </row>
    <row r="16" spans="1:9" x14ac:dyDescent="0.3">
      <c r="B16" s="1" t="s">
        <v>20554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3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3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3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3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3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3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3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879751-3D7E-4D9D-BBE9-34FF4D7CE321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2</v>
      </c>
    </row>
    <row r="3" spans="1:9" ht="15.5" x14ac:dyDescent="0.35">
      <c r="B3" s="28" t="s">
        <v>20521</v>
      </c>
      <c r="C3" s="10" t="s">
        <v>20556</v>
      </c>
    </row>
    <row r="4" spans="1:9" x14ac:dyDescent="0.3">
      <c r="B4" s="28" t="s">
        <v>20522</v>
      </c>
      <c r="C4" s="13" t="s">
        <v>20557</v>
      </c>
    </row>
    <row r="5" spans="1:9" x14ac:dyDescent="0.3">
      <c r="B5" s="28" t="s">
        <v>20523</v>
      </c>
      <c r="C5" s="13" t="s">
        <v>20558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0.49588325777415276</v>
      </c>
    </row>
    <row r="11" spans="1:9" x14ac:dyDescent="0.3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0.48893002869840124</v>
      </c>
    </row>
    <row r="12" spans="1:9" x14ac:dyDescent="0.3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0.49174889171002262</v>
      </c>
    </row>
    <row r="13" spans="1:9" x14ac:dyDescent="0.3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0.49431187819410483</v>
      </c>
    </row>
    <row r="14" spans="1:9" x14ac:dyDescent="0.3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0.49477758128659521</v>
      </c>
    </row>
    <row r="16" spans="1:9" x14ac:dyDescent="0.3">
      <c r="B16" s="1" t="s">
        <v>20564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3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3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3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3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3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3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3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3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3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3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3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3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3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3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3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3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3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3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3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3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3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3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3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3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3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3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3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3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3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3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3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3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3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3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3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AAECF1-5C27-403F-B642-00E77A002C16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3</v>
      </c>
    </row>
    <row r="3" spans="1:9" ht="15.5" x14ac:dyDescent="0.35">
      <c r="B3" s="28" t="s">
        <v>20521</v>
      </c>
      <c r="C3" s="10" t="s">
        <v>20566</v>
      </c>
    </row>
    <row r="4" spans="1:9" x14ac:dyDescent="0.3">
      <c r="B4" s="28" t="s">
        <v>20522</v>
      </c>
      <c r="C4" s="13" t="s">
        <v>20567</v>
      </c>
    </row>
    <row r="5" spans="1:9" x14ac:dyDescent="0.3">
      <c r="B5" s="28" t="s">
        <v>20523</v>
      </c>
      <c r="C5" s="13" t="s">
        <v>20568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0.73863335086392135</v>
      </c>
    </row>
    <row r="11" spans="1:9" x14ac:dyDescent="0.3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0.73779470400072611</v>
      </c>
    </row>
    <row r="12" spans="1:9" x14ac:dyDescent="0.3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0.74654025835411775</v>
      </c>
    </row>
    <row r="13" spans="1:9" x14ac:dyDescent="0.3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0.75198372157864879</v>
      </c>
    </row>
    <row r="14" spans="1:9" x14ac:dyDescent="0.3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0.75680251919964681</v>
      </c>
    </row>
    <row r="16" spans="1:9" x14ac:dyDescent="0.3">
      <c r="B16" s="1" t="s">
        <v>20579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3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14C211-080D-4B60-AD7B-D068824E8923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4</v>
      </c>
    </row>
    <row r="3" spans="1:9" ht="15.5" x14ac:dyDescent="0.35">
      <c r="B3" s="28" t="s">
        <v>20521</v>
      </c>
      <c r="C3" s="10" t="s">
        <v>20581</v>
      </c>
    </row>
    <row r="4" spans="1:9" x14ac:dyDescent="0.3">
      <c r="B4" s="28" t="s">
        <v>20522</v>
      </c>
      <c r="C4" s="13" t="s">
        <v>20582</v>
      </c>
    </row>
    <row r="5" spans="1:9" x14ac:dyDescent="0.3">
      <c r="B5" s="28" t="s">
        <v>20523</v>
      </c>
      <c r="C5" s="13" t="s">
        <v>20583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0.70159732778951656</v>
      </c>
    </row>
    <row r="11" spans="1:9" x14ac:dyDescent="0.3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0.70068799927301939</v>
      </c>
    </row>
    <row r="12" spans="1:9" x14ac:dyDescent="0.3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0.71018504001048377</v>
      </c>
    </row>
    <row r="13" spans="1:9" x14ac:dyDescent="0.3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0.71611238011670975</v>
      </c>
    </row>
    <row r="14" spans="1:9" x14ac:dyDescent="0.3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0.72136989364114867</v>
      </c>
    </row>
    <row r="16" spans="1:9" x14ac:dyDescent="0.3">
      <c r="B16" s="1" t="s">
        <v>20589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3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3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3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3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3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1DE1EB-4BB3-42B3-A4DA-EC48B714B30A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5</v>
      </c>
    </row>
    <row r="3" spans="1:9" ht="15.5" x14ac:dyDescent="0.35">
      <c r="B3" s="28" t="s">
        <v>20521</v>
      </c>
      <c r="C3" s="10" t="s">
        <v>20590</v>
      </c>
    </row>
    <row r="4" spans="1:9" x14ac:dyDescent="0.3">
      <c r="B4" s="28" t="s">
        <v>20522</v>
      </c>
      <c r="C4" s="13" t="s">
        <v>20591</v>
      </c>
    </row>
    <row r="5" spans="1:9" x14ac:dyDescent="0.3">
      <c r="B5" s="28" t="s">
        <v>20523</v>
      </c>
      <c r="C5" s="13" t="s">
        <v>20592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0.89808686132216553</v>
      </c>
    </row>
    <row r="11" spans="1:9" x14ac:dyDescent="0.3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0.89805224704929931</v>
      </c>
    </row>
    <row r="12" spans="1:9" x14ac:dyDescent="0.3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0.90177053327311085</v>
      </c>
    </row>
    <row r="13" spans="1:9" x14ac:dyDescent="0.3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0.90719365294546372</v>
      </c>
    </row>
    <row r="14" spans="1:9" x14ac:dyDescent="0.3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0.91043788837062689</v>
      </c>
    </row>
    <row r="16" spans="1:9" x14ac:dyDescent="0.3">
      <c r="B16" s="1" t="s">
        <v>20603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3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23C263-2A84-4637-A6EC-AAAC630C2CEE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6</v>
      </c>
    </row>
    <row r="3" spans="1:9" ht="15.5" x14ac:dyDescent="0.35">
      <c r="B3" s="28" t="s">
        <v>20521</v>
      </c>
      <c r="C3" s="10" t="s">
        <v>20604</v>
      </c>
    </row>
    <row r="4" spans="1:9" x14ac:dyDescent="0.3">
      <c r="B4" s="28" t="s">
        <v>20522</v>
      </c>
      <c r="C4" s="13" t="s">
        <v>20605</v>
      </c>
    </row>
    <row r="5" spans="1:9" x14ac:dyDescent="0.3">
      <c r="B5" s="28" t="s">
        <v>20523</v>
      </c>
      <c r="C5" s="13" t="s">
        <v>20606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0.51889500516329534</v>
      </c>
    </row>
    <row r="11" spans="1:9" x14ac:dyDescent="0.3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0.51880060695022401</v>
      </c>
    </row>
    <row r="12" spans="1:9" x14ac:dyDescent="0.3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0.52909807303984757</v>
      </c>
    </row>
    <row r="13" spans="1:9" x14ac:dyDescent="0.3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0.54470802771828242</v>
      </c>
    </row>
    <row r="14" spans="1:9" x14ac:dyDescent="0.3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0.55439966865198209</v>
      </c>
    </row>
    <row r="16" spans="1:9" x14ac:dyDescent="0.3">
      <c r="B16" s="1" t="s">
        <v>20612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3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3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3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3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3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3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3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3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3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3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3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3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3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B67B7C-5CD6-4BCE-A5EA-B8CC8A362813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7</v>
      </c>
    </row>
    <row r="3" spans="1:9" ht="15.5" x14ac:dyDescent="0.35">
      <c r="B3" s="28" t="s">
        <v>20521</v>
      </c>
      <c r="C3" s="10" t="s">
        <v>20616</v>
      </c>
    </row>
    <row r="4" spans="1:9" x14ac:dyDescent="0.3">
      <c r="B4" s="28" t="s">
        <v>20522</v>
      </c>
      <c r="C4" s="13" t="s">
        <v>20617</v>
      </c>
    </row>
    <row r="5" spans="1:9" x14ac:dyDescent="0.3">
      <c r="B5" s="28" t="s">
        <v>20523</v>
      </c>
      <c r="C5" s="13" t="s">
        <v>20618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0.45009322924585704</v>
      </c>
    </row>
    <row r="11" spans="1:9" x14ac:dyDescent="0.3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0.4490193694921239</v>
      </c>
    </row>
    <row r="12" spans="1:9" x14ac:dyDescent="0.3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0.46035168667655724</v>
      </c>
    </row>
    <row r="13" spans="1:9" x14ac:dyDescent="0.3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0.46755784902222075</v>
      </c>
    </row>
    <row r="14" spans="1:9" x14ac:dyDescent="0.3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0.4740376428968307</v>
      </c>
    </row>
    <row r="16" spans="1:9" x14ac:dyDescent="0.3">
      <c r="B16" s="1" t="s">
        <v>20624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F20BB8-2216-43BC-8430-109641A99DED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8</v>
      </c>
    </row>
    <row r="3" spans="1:9" ht="15.5" x14ac:dyDescent="0.35">
      <c r="B3" s="28" t="s">
        <v>20521</v>
      </c>
      <c r="C3" s="10" t="s">
        <v>20625</v>
      </c>
    </row>
    <row r="4" spans="1:9" x14ac:dyDescent="0.3">
      <c r="B4" s="28" t="s">
        <v>20522</v>
      </c>
      <c r="C4" s="13" t="s">
        <v>20626</v>
      </c>
    </row>
    <row r="5" spans="1:9" x14ac:dyDescent="0.3">
      <c r="B5" s="28" t="s">
        <v>20523</v>
      </c>
      <c r="C5" s="13" t="s">
        <v>20627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0.45491766624166019</v>
      </c>
    </row>
    <row r="11" spans="1:9" x14ac:dyDescent="0.3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0.45384179569322286</v>
      </c>
    </row>
    <row r="12" spans="1:9" x14ac:dyDescent="0.3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0.46519306279234768</v>
      </c>
    </row>
    <row r="13" spans="1:9" x14ac:dyDescent="0.3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0.47240866787117497</v>
      </c>
    </row>
    <row r="14" spans="1:9" x14ac:dyDescent="0.3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0.4788952226226979</v>
      </c>
    </row>
    <row r="16" spans="1:9" x14ac:dyDescent="0.3">
      <c r="B16" s="1" t="s">
        <v>20633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1A39D9-41CA-46CA-B03F-D4114D5C8204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9</v>
      </c>
    </row>
    <row r="3" spans="1:9" ht="15.5" x14ac:dyDescent="0.35">
      <c r="B3" s="28" t="s">
        <v>20521</v>
      </c>
      <c r="C3" s="10" t="s">
        <v>20634</v>
      </c>
    </row>
    <row r="4" spans="1:9" x14ac:dyDescent="0.3">
      <c r="B4" s="28" t="s">
        <v>20522</v>
      </c>
      <c r="C4" s="13" t="s">
        <v>20635</v>
      </c>
    </row>
    <row r="5" spans="1:9" x14ac:dyDescent="0.3">
      <c r="B5" s="28" t="s">
        <v>20523</v>
      </c>
      <c r="C5" s="13" t="s">
        <v>20636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0.83990849982484284</v>
      </c>
    </row>
    <row r="11" spans="1:9" x14ac:dyDescent="0.3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0.83815801377877108</v>
      </c>
    </row>
    <row r="12" spans="1:9" x14ac:dyDescent="0.3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0.84273231100912172</v>
      </c>
    </row>
    <row r="13" spans="1:9" x14ac:dyDescent="0.3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0.84699865712796629</v>
      </c>
    </row>
    <row r="14" spans="1:9" x14ac:dyDescent="0.3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0.85645247522717749</v>
      </c>
    </row>
    <row r="16" spans="1:9" x14ac:dyDescent="0.3">
      <c r="B16" s="1" t="s">
        <v>20652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3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3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3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3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3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3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3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3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3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3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3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3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3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3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B743E5-5F7C-477D-A3BC-BFC51FE0BA60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10</v>
      </c>
    </row>
    <row r="3" spans="1:9" ht="15.5" x14ac:dyDescent="0.35">
      <c r="B3" s="28" t="s">
        <v>20521</v>
      </c>
      <c r="C3" s="10" t="s">
        <v>20653</v>
      </c>
    </row>
    <row r="4" spans="1:9" x14ac:dyDescent="0.3">
      <c r="B4" s="28" t="s">
        <v>20522</v>
      </c>
      <c r="C4" s="13" t="s">
        <v>20654</v>
      </c>
    </row>
    <row r="5" spans="1:9" x14ac:dyDescent="0.3">
      <c r="B5" s="28" t="s">
        <v>20523</v>
      </c>
      <c r="C5" s="13" t="s">
        <v>20655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0.44940303326752684</v>
      </c>
    </row>
    <row r="11" spans="1:9" x14ac:dyDescent="0.3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0.45168095570681949</v>
      </c>
    </row>
    <row r="12" spans="1:9" x14ac:dyDescent="0.3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0.46497349700840229</v>
      </c>
    </row>
    <row r="13" spans="1:9" x14ac:dyDescent="0.3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0.47523542798538276</v>
      </c>
    </row>
    <row r="14" spans="1:9" x14ac:dyDescent="0.3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0.49114131439357256</v>
      </c>
    </row>
    <row r="16" spans="1:9" x14ac:dyDescent="0.3">
      <c r="B16" s="1" t="s">
        <v>20671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3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3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3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3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3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3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3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3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3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3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3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3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3D6ACD-600B-4805-B6EA-7114752FFB06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11</v>
      </c>
    </row>
    <row r="3" spans="1:9" ht="15.5" x14ac:dyDescent="0.35">
      <c r="B3" s="28" t="s">
        <v>20521</v>
      </c>
      <c r="C3" s="10" t="s">
        <v>20672</v>
      </c>
    </row>
    <row r="4" spans="1:9" x14ac:dyDescent="0.3">
      <c r="B4" s="28" t="s">
        <v>20522</v>
      </c>
      <c r="C4" s="13" t="s">
        <v>20673</v>
      </c>
    </row>
    <row r="5" spans="1:9" x14ac:dyDescent="0.3">
      <c r="B5" s="28" t="s">
        <v>20523</v>
      </c>
      <c r="C5" s="13" t="s">
        <v>20674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0.75868666658951811</v>
      </c>
    </row>
    <row r="11" spans="1:9" x14ac:dyDescent="0.3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0.76036731976424143</v>
      </c>
    </row>
    <row r="12" spans="1:9" x14ac:dyDescent="0.3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0.76998734299047267</v>
      </c>
    </row>
    <row r="13" spans="1:9" x14ac:dyDescent="0.3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0.77720225051034653</v>
      </c>
    </row>
    <row r="14" spans="1:9" x14ac:dyDescent="0.3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0.78803764342829219</v>
      </c>
    </row>
    <row r="16" spans="1:9" x14ac:dyDescent="0.3">
      <c r="B16" s="1" t="s">
        <v>20680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80C9C8-5CA8-4A37-A1CA-7C2A62185142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12</v>
      </c>
    </row>
    <row r="3" spans="1:9" ht="15.5" x14ac:dyDescent="0.35">
      <c r="B3" s="28" t="s">
        <v>20521</v>
      </c>
      <c r="C3" s="10" t="s">
        <v>20681</v>
      </c>
    </row>
    <row r="4" spans="1:9" x14ac:dyDescent="0.3">
      <c r="B4" s="28" t="s">
        <v>20522</v>
      </c>
      <c r="C4" s="13" t="s">
        <v>20682</v>
      </c>
    </row>
    <row r="5" spans="1:9" x14ac:dyDescent="0.3">
      <c r="B5" s="28" t="s">
        <v>20523</v>
      </c>
      <c r="C5" s="13" t="s">
        <v>20683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0.66892303168122125</v>
      </c>
    </row>
    <row r="11" spans="1:9" x14ac:dyDescent="0.3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0.67095771798235471</v>
      </c>
    </row>
    <row r="12" spans="1:9" x14ac:dyDescent="0.3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0.68266910810713788</v>
      </c>
    </row>
    <row r="13" spans="1:9" x14ac:dyDescent="0.3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0.69152567993439418</v>
      </c>
    </row>
    <row r="14" spans="1:9" x14ac:dyDescent="0.3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0.70494596515716546</v>
      </c>
    </row>
    <row r="16" spans="1:9" x14ac:dyDescent="0.3">
      <c r="B16" s="1" t="s">
        <v>20689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3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C8CFDF-51D8-4C48-9561-64B2292472B2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13</v>
      </c>
    </row>
    <row r="3" spans="1:9" ht="15.5" x14ac:dyDescent="0.35">
      <c r="B3" s="28" t="s">
        <v>20521</v>
      </c>
      <c r="C3" s="10" t="s">
        <v>20692</v>
      </c>
    </row>
    <row r="4" spans="1:9" x14ac:dyDescent="0.3">
      <c r="B4" s="28" t="s">
        <v>20522</v>
      </c>
      <c r="C4" s="13" t="s">
        <v>20693</v>
      </c>
    </row>
    <row r="5" spans="1:9" x14ac:dyDescent="0.3">
      <c r="B5" s="28" t="s">
        <v>20523</v>
      </c>
      <c r="C5" s="13" t="s">
        <v>20694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0.90911134077966838</v>
      </c>
    </row>
    <row r="11" spans="1:9" x14ac:dyDescent="0.3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0.90626049648451013</v>
      </c>
    </row>
    <row r="12" spans="1:9" x14ac:dyDescent="0.3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0.90636752687678834</v>
      </c>
    </row>
    <row r="13" spans="1:9" x14ac:dyDescent="0.3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0.906855208043295</v>
      </c>
    </row>
    <row r="14" spans="1:9" x14ac:dyDescent="0.3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0.906796928528946</v>
      </c>
    </row>
    <row r="16" spans="1:9" x14ac:dyDescent="0.3">
      <c r="B16" s="1" t="s">
        <v>20705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3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3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3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C0CAC8-F8AB-47D0-8195-CC5FBBCDB740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14</v>
      </c>
    </row>
    <row r="3" spans="1:9" ht="15.5" x14ac:dyDescent="0.35">
      <c r="B3" s="28" t="s">
        <v>20521</v>
      </c>
      <c r="C3" s="10" t="s">
        <v>20706</v>
      </c>
    </row>
    <row r="4" spans="1:9" x14ac:dyDescent="0.3">
      <c r="B4" s="28" t="s">
        <v>20522</v>
      </c>
      <c r="C4" s="13" t="s">
        <v>20707</v>
      </c>
    </row>
    <row r="5" spans="1:9" x14ac:dyDescent="0.3">
      <c r="B5" s="28" t="s">
        <v>20523</v>
      </c>
      <c r="C5" s="13" t="s">
        <v>20708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0.78989714739105943</v>
      </c>
    </row>
    <row r="11" spans="1:9" x14ac:dyDescent="0.3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0.78524295104607655</v>
      </c>
    </row>
    <row r="12" spans="1:9" x14ac:dyDescent="0.3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0.78713899793963515</v>
      </c>
    </row>
    <row r="13" spans="1:9" x14ac:dyDescent="0.3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0.78885200269964006</v>
      </c>
    </row>
    <row r="14" spans="1:9" x14ac:dyDescent="0.3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0.78916215111790577</v>
      </c>
    </row>
    <row r="16" spans="1:9" x14ac:dyDescent="0.3">
      <c r="B16" s="1" t="s">
        <v>20714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3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3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3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3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3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3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3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3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3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3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3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3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3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3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3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3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3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3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3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3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3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3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3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3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3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3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3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3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F80846-A72C-4EE7-8466-DBAE66F3C9E4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16</v>
      </c>
    </row>
    <row r="3" spans="1:9" ht="15.5" x14ac:dyDescent="0.35">
      <c r="B3" s="28" t="s">
        <v>20521</v>
      </c>
      <c r="C3" s="10" t="s">
        <v>20716</v>
      </c>
    </row>
    <row r="4" spans="1:9" x14ac:dyDescent="0.3">
      <c r="B4" s="28" t="s">
        <v>20522</v>
      </c>
      <c r="C4" s="13" t="s">
        <v>20717</v>
      </c>
    </row>
    <row r="5" spans="1:9" x14ac:dyDescent="0.3">
      <c r="B5" s="28" t="s">
        <v>20523</v>
      </c>
      <c r="C5" s="13" t="s">
        <v>20718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0.20248068062015731</v>
      </c>
    </row>
    <row r="11" spans="1:9" x14ac:dyDescent="0.3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0.19714014416343975</v>
      </c>
    </row>
    <row r="12" spans="1:9" x14ac:dyDescent="0.3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0.20333297718281537</v>
      </c>
    </row>
    <row r="13" spans="1:9" x14ac:dyDescent="0.3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0.20929285425456065</v>
      </c>
    </row>
    <row r="14" spans="1:9" x14ac:dyDescent="0.3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0.21214404068543929</v>
      </c>
    </row>
    <row r="16" spans="1:9" x14ac:dyDescent="0.3">
      <c r="B16" s="1" t="s">
        <v>20729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3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3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3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3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3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3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3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3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3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31C31D-9613-4E50-B85D-D78C5473287D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5.1796875" style="11" customWidth="1"/>
    <col min="3" max="3" width="10.6328125" style="11" customWidth="1"/>
    <col min="4" max="4" width="63.6328125" style="1" customWidth="1"/>
    <col min="5" max="5" width="44.6328125" style="1" customWidth="1"/>
    <col min="6" max="10" width="14.6328125" style="1" customWidth="1"/>
    <col min="11" max="16384" width="8.7265625" style="1"/>
  </cols>
  <sheetData>
    <row r="1" spans="1:10" x14ac:dyDescent="0.3">
      <c r="A1" s="9" t="s">
        <v>0</v>
      </c>
    </row>
    <row r="2" spans="1:10" ht="15.5" x14ac:dyDescent="0.35">
      <c r="A2" s="10" t="s">
        <v>20730</v>
      </c>
    </row>
    <row r="3" spans="1:10" x14ac:dyDescent="0.3">
      <c r="B3" s="13" t="s">
        <v>20731</v>
      </c>
    </row>
    <row r="4" spans="1:10" x14ac:dyDescent="0.3">
      <c r="B4" s="13"/>
    </row>
    <row r="7" spans="1:10" ht="26" customHeight="1" thickBot="1" x14ac:dyDescent="0.3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3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0.64368934550818058</v>
      </c>
      <c r="G8" s="31">
        <f>CR1L2</f>
        <v>0.63728359159020942</v>
      </c>
      <c r="H8" s="31">
        <f>CR1L3</f>
        <v>0.63988687001105571</v>
      </c>
      <c r="I8" s="31">
        <f>CR1L4</f>
        <v>0.64224630222060175</v>
      </c>
      <c r="J8" s="31">
        <f>CR1L5</f>
        <v>0.64267425060118488</v>
      </c>
    </row>
    <row r="9" spans="1:10" x14ac:dyDescent="0.3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0.49588325777415276</v>
      </c>
      <c r="G9" s="31">
        <f>CR2L2</f>
        <v>0.48893002869840124</v>
      </c>
      <c r="H9" s="31">
        <f>CR2L3</f>
        <v>0.49174889171002262</v>
      </c>
      <c r="I9" s="31">
        <f>CR2L4</f>
        <v>0.49431187819410483</v>
      </c>
      <c r="J9" s="31">
        <f>CR2L5</f>
        <v>0.49477758128659521</v>
      </c>
    </row>
    <row r="10" spans="1:10" x14ac:dyDescent="0.3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0.73863335086392135</v>
      </c>
      <c r="G10" s="31">
        <f>CR3L2</f>
        <v>0.73779470400072611</v>
      </c>
      <c r="H10" s="31">
        <f>CR3L3</f>
        <v>0.74654025835411775</v>
      </c>
      <c r="I10" s="31">
        <f>CR3L4</f>
        <v>0.75198372157864879</v>
      </c>
      <c r="J10" s="31">
        <f>CR3L5</f>
        <v>0.75680251919964681</v>
      </c>
    </row>
    <row r="11" spans="1:10" x14ac:dyDescent="0.3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0.70159732778951656</v>
      </c>
      <c r="G11" s="31">
        <f>CR4L2</f>
        <v>0.70068799927301939</v>
      </c>
      <c r="H11" s="31">
        <f>CR4L3</f>
        <v>0.71018504001048377</v>
      </c>
      <c r="I11" s="31">
        <f>CR4L4</f>
        <v>0.71611238011670975</v>
      </c>
      <c r="J11" s="31">
        <f>CR4L5</f>
        <v>0.72136989364114867</v>
      </c>
    </row>
    <row r="12" spans="1:10" x14ac:dyDescent="0.3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0.89808686132216553</v>
      </c>
      <c r="G12" s="31">
        <f>CR5L2</f>
        <v>0.89805224704929931</v>
      </c>
      <c r="H12" s="31">
        <f>CR5L3</f>
        <v>0.90177053327311085</v>
      </c>
      <c r="I12" s="31">
        <f>CR5L4</f>
        <v>0.90719365294546372</v>
      </c>
      <c r="J12" s="31">
        <f>CR5L5</f>
        <v>0.91043788837062689</v>
      </c>
    </row>
    <row r="13" spans="1:10" x14ac:dyDescent="0.3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0.51889500516329534</v>
      </c>
      <c r="G13" s="31">
        <f>CR6L2</f>
        <v>0.51880060695022401</v>
      </c>
      <c r="H13" s="31">
        <f>CR6L3</f>
        <v>0.52909807303984757</v>
      </c>
      <c r="I13" s="31">
        <f>CR6L4</f>
        <v>0.54470802771828242</v>
      </c>
      <c r="J13" s="31">
        <f>CR6L5</f>
        <v>0.55439966865198209</v>
      </c>
    </row>
    <row r="14" spans="1:10" x14ac:dyDescent="0.3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0.45009322924585704</v>
      </c>
      <c r="G14" s="31">
        <f>CR7L2</f>
        <v>0.4490193694921239</v>
      </c>
      <c r="H14" s="31">
        <f>CR7L3</f>
        <v>0.46035168667655724</v>
      </c>
      <c r="I14" s="31">
        <f>CR7L4</f>
        <v>0.46755784902222075</v>
      </c>
      <c r="J14" s="31">
        <f>CR7L5</f>
        <v>0.4740376428968307</v>
      </c>
    </row>
    <row r="15" spans="1:10" x14ac:dyDescent="0.3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0.45491766624166019</v>
      </c>
      <c r="G15" s="31">
        <f>CR8L2</f>
        <v>0.45384179569322286</v>
      </c>
      <c r="H15" s="31">
        <f>CR8L3</f>
        <v>0.46519306279234768</v>
      </c>
      <c r="I15" s="31">
        <f>CR8L4</f>
        <v>0.47240866787117497</v>
      </c>
      <c r="J15" s="31">
        <f>CR8L5</f>
        <v>0.4788952226226979</v>
      </c>
    </row>
    <row r="16" spans="1:10" x14ac:dyDescent="0.3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0.83990849982484284</v>
      </c>
      <c r="G16" s="31">
        <f>CR9L2</f>
        <v>0.83815801377877108</v>
      </c>
      <c r="H16" s="31">
        <f>CR9L3</f>
        <v>0.84273231100912172</v>
      </c>
      <c r="I16" s="31">
        <f>CR9L4</f>
        <v>0.84699865712796629</v>
      </c>
      <c r="J16" s="31">
        <f>CR9L5</f>
        <v>0.85645247522717749</v>
      </c>
    </row>
    <row r="17" spans="1:10" x14ac:dyDescent="0.3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0.44940303326752684</v>
      </c>
      <c r="G17" s="31">
        <f>CR10L2</f>
        <v>0.45168095570681949</v>
      </c>
      <c r="H17" s="31">
        <f>CR10L3</f>
        <v>0.46497349700840229</v>
      </c>
      <c r="I17" s="31">
        <f>CR10L4</f>
        <v>0.47523542798538276</v>
      </c>
      <c r="J17" s="31">
        <f>CR10L5</f>
        <v>0.49114131439357256</v>
      </c>
    </row>
    <row r="18" spans="1:10" x14ac:dyDescent="0.3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0.75868666658951811</v>
      </c>
      <c r="G18" s="31">
        <f>CR11L2</f>
        <v>0.76036731976424143</v>
      </c>
      <c r="H18" s="31">
        <f>CR11L3</f>
        <v>0.76998734299047267</v>
      </c>
      <c r="I18" s="31">
        <f>CR11L4</f>
        <v>0.77720225051034653</v>
      </c>
      <c r="J18" s="31">
        <f>CR11L5</f>
        <v>0.78803764342829219</v>
      </c>
    </row>
    <row r="19" spans="1:10" x14ac:dyDescent="0.3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0.66892303168122125</v>
      </c>
      <c r="G19" s="31">
        <f>CR12L2</f>
        <v>0.67095771798235471</v>
      </c>
      <c r="H19" s="31">
        <f>CR12L3</f>
        <v>0.68266910810713788</v>
      </c>
      <c r="I19" s="31">
        <f>CR12L4</f>
        <v>0.69152567993439418</v>
      </c>
      <c r="J19" s="31">
        <f>CR12L5</f>
        <v>0.70494596515716546</v>
      </c>
    </row>
    <row r="20" spans="1:10" x14ac:dyDescent="0.3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0.90911134077966838</v>
      </c>
      <c r="G20" s="31">
        <f>CR13L2</f>
        <v>0.90626049648451013</v>
      </c>
      <c r="H20" s="31">
        <f>CR13L3</f>
        <v>0.90636752687678834</v>
      </c>
      <c r="I20" s="31">
        <f>CR13L4</f>
        <v>0.906855208043295</v>
      </c>
      <c r="J20" s="31">
        <f>CR13L5</f>
        <v>0.906796928528946</v>
      </c>
    </row>
    <row r="21" spans="1:10" x14ac:dyDescent="0.3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0.78989714739105943</v>
      </c>
      <c r="G21" s="31">
        <f>CR14L2</f>
        <v>0.78524295104607655</v>
      </c>
      <c r="H21" s="31">
        <f>CR14L3</f>
        <v>0.78713899793963515</v>
      </c>
      <c r="I21" s="31">
        <f>CR14L4</f>
        <v>0.78885200269964006</v>
      </c>
      <c r="J21" s="31">
        <f>CR14L5</f>
        <v>0.78916215111790577</v>
      </c>
    </row>
    <row r="22" spans="1:10" x14ac:dyDescent="0.3">
      <c r="A22" s="11">
        <v>15</v>
      </c>
    </row>
    <row r="23" spans="1:10" x14ac:dyDescent="0.3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0.20248068062015731</v>
      </c>
      <c r="G23" s="31">
        <f>CR16L2</f>
        <v>0.19714014416343975</v>
      </c>
      <c r="H23" s="31">
        <f>CR16L3</f>
        <v>0.20333297718281537</v>
      </c>
      <c r="I23" s="31">
        <f>CR16L4</f>
        <v>0.20929285425456065</v>
      </c>
      <c r="J23" s="31">
        <f>CR16L5</f>
        <v>0.21214404068543929</v>
      </c>
    </row>
  </sheetData>
  <pageMargins left="0.7" right="0.7" top="0.75" bottom="0.75" header="0.3" footer="0.3"/>
  <pageSetup scale="60" orientation="landscape" horizontalDpi="4294967295" verticalDpi="4294967295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8E22F-2D1F-4466-9EA5-5D1A5D3BEB07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5" width="25.6328125" style="1" customWidth="1"/>
    <col min="46" max="16384" width="8.7265625" style="1"/>
  </cols>
  <sheetData>
    <row r="1" spans="1:45" x14ac:dyDescent="0.3">
      <c r="A1" s="9" t="s">
        <v>0</v>
      </c>
    </row>
    <row r="2" spans="1:45" ht="15.5" x14ac:dyDescent="0.35">
      <c r="A2" s="10" t="s">
        <v>20757</v>
      </c>
    </row>
    <row r="3" spans="1:45" x14ac:dyDescent="0.3">
      <c r="B3" s="13" t="s">
        <v>20758</v>
      </c>
    </row>
    <row r="4" spans="1:45" x14ac:dyDescent="0.3">
      <c r="B4" s="13"/>
    </row>
    <row r="6" spans="1:4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3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64892.920892880007</v>
      </c>
      <c r="H8" s="16" t="s">
        <v>11112</v>
      </c>
      <c r="I8" s="15">
        <v>0</v>
      </c>
      <c r="J8" s="16" t="s">
        <v>20806</v>
      </c>
      <c r="K8" s="21">
        <f>_xlfn.SINGLE(IF(FLOW_THRU_100PCT="Y",1,INDEX(VariabilityMatrix,D1L101C1,_xlfn.SINGLE(D1L101C8))))</f>
        <v>0.64267425060118488</v>
      </c>
      <c r="L8" s="16" t="s">
        <v>20796</v>
      </c>
      <c r="M8" s="15">
        <f>IF(_xlfn.SINGLE(D1L101C2)&lt;&gt;0,_xlfn.SINGLE(D1L101C2)*_xlfn.SINGLE(D1L101C4),_xlfn.SINGLE(D1L101C3)*_xlfn.SINGLE(D1L101C4))</f>
        <v>41705.009304153631</v>
      </c>
      <c r="N8" s="16" t="s">
        <v>4251</v>
      </c>
      <c r="O8" s="32">
        <f>1</f>
        <v>1</v>
      </c>
      <c r="P8" s="16" t="s">
        <v>20797</v>
      </c>
      <c r="Q8" s="15">
        <f>D1L101C5*D1L101C6</f>
        <v>41705.009304153631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382604109.80000001</v>
      </c>
      <c r="V8" s="16" t="s">
        <v>20798</v>
      </c>
      <c r="W8" s="33">
        <f>IF(_xlfn.SINGLE(D1L101C9)=0,0,D1L101C7/_xlfn.SINGLE(D1L101C9))</f>
        <v>1.0900303534625971E-4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IF(_xlfn.SINGLE(D1L101C14)=0,0,D1L101C13/_xlfn.SINGLE(D1L101C14))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IF(_xlfn.SINGLE(D1L101C19)=0,0,D1L101C18/_xlfn.SINGLE(D1L101C19))</f>
        <v>0</v>
      </c>
      <c r="AR8" s="16" t="s">
        <v>20805</v>
      </c>
      <c r="AS8" s="32">
        <f>IF(D1L101C5=0,0,D1L101C18/D1L101C5)</f>
        <v>0</v>
      </c>
    </row>
    <row r="9" spans="1:45" x14ac:dyDescent="0.3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2.6072174000000001</v>
      </c>
      <c r="J9" s="16" t="s">
        <v>11112</v>
      </c>
      <c r="K9" s="21">
        <f>0</f>
        <v>0</v>
      </c>
      <c r="L9" s="16" t="s">
        <v>20811</v>
      </c>
      <c r="M9" s="15">
        <f>IF(_xlfn.SINGLE(D1L102C2)&lt;&gt;0,_xlfn.SINGLE(D1L102C2)*_xlfn.SINGLE(D1L102C4),_xlfn.SINGLE(D1L102C3)*_xlfn.SINGLE(D1L102C4))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382604109.80000001</v>
      </c>
      <c r="V9" s="16" t="s">
        <v>20813</v>
      </c>
      <c r="W9" s="33">
        <f>IF(_xlfn.SINGLE(D1L102C9)=0,0,D1L102C7/_xlfn.SINGLE(D1L102C9))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IF(_xlfn.SINGLE(D1L102C14)=0,0,D1L102C13/_xlfn.SINGLE(D1L102C14))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IF(_xlfn.SINGLE(D1L102C19)=0,0,D1L102C18/_xlfn.SINGLE(D1L102C19))</f>
        <v>0</v>
      </c>
      <c r="AR9" s="16" t="s">
        <v>20820</v>
      </c>
      <c r="AS9" s="32">
        <f>IF(D1L102C5=0,0,D1L102C18/D1L102C5)</f>
        <v>0</v>
      </c>
    </row>
    <row r="10" spans="1:45" x14ac:dyDescent="0.3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25715.633896079999</v>
      </c>
      <c r="H10" s="16" t="s">
        <v>11112</v>
      </c>
      <c r="I10" s="15">
        <v>0</v>
      </c>
      <c r="J10" s="16" t="s">
        <v>20835</v>
      </c>
      <c r="K10" s="21">
        <f>_xlfn.SINGLE(IF(FLOW_THRU_100PCT="Y",1,INDEX(VariabilityMatrix,D1L103C1,_xlfn.SINGLE(D1L103C8))))</f>
        <v>0.64267425060118488</v>
      </c>
      <c r="L10" s="16" t="s">
        <v>20825</v>
      </c>
      <c r="M10" s="15">
        <f>IF(_xlfn.SINGLE(D1L103C2)&lt;&gt;0,_xlfn.SINGLE(D1L103C2)*_xlfn.SINGLE(D1L103C4),_xlfn.SINGLE(D1L103C3)*_xlfn.SINGLE(D1L103C4))</f>
        <v>16526.77574289764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16526.77574289764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382604109.80000001</v>
      </c>
      <c r="V10" s="16" t="s">
        <v>20827</v>
      </c>
      <c r="W10" s="33">
        <f>IF(_xlfn.SINGLE(D1L103C9)=0,0,D1L103C7/_xlfn.SINGLE(D1L103C9))</f>
        <v>4.3195499785762203E-5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IF(_xlfn.SINGLE(D1L103C14)=0,0,D1L103C13/_xlfn.SINGLE(D1L103C14))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IF(_xlfn.SINGLE(D1L103C19)=0,0,D1L103C18/_xlfn.SINGLE(D1L103C19))</f>
        <v>0</v>
      </c>
      <c r="AR10" s="16" t="s">
        <v>20834</v>
      </c>
      <c r="AS10" s="32">
        <f>IF(D1L103C5=0,0,D1L103C18/D1L103C5)</f>
        <v>0</v>
      </c>
    </row>
    <row r="11" spans="1:45" x14ac:dyDescent="0.3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5181.0241952199995</v>
      </c>
      <c r="H11" s="16" t="s">
        <v>11112</v>
      </c>
      <c r="I11" s="15">
        <v>0</v>
      </c>
      <c r="J11" s="16" t="s">
        <v>20850</v>
      </c>
      <c r="K11" s="21">
        <f>_xlfn.SINGLE(IF(FLOW_THRU_100PCT="Y",1,INDEX(VariabilityMatrix,D1L104C1,_xlfn.SINGLE(D1L104C8))))</f>
        <v>0.64267425060118488</v>
      </c>
      <c r="L11" s="16" t="s">
        <v>20840</v>
      </c>
      <c r="M11" s="15">
        <f>IF(_xlfn.SINGLE(D1L104C2)&lt;&gt;0,_xlfn.SINGLE(D1L104C2)*_xlfn.SINGLE(D1L104C4),_xlfn.SINGLE(D1L104C3)*_xlfn.SINGLE(D1L104C4))</f>
        <v>3329.7108420096201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3329.7108420096201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382604109.80000001</v>
      </c>
      <c r="V11" s="16" t="s">
        <v>20842</v>
      </c>
      <c r="W11" s="33">
        <f>IF(_xlfn.SINGLE(D1L104C9)=0,0,D1L104C7/_xlfn.SINGLE(D1L104C9))</f>
        <v>8.7027576461480552E-6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IF(_xlfn.SINGLE(D1L104C14)=0,0,D1L104C13/_xlfn.SINGLE(D1L104C14))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IF(_xlfn.SINGLE(D1L104C19)=0,0,D1L104C18/_xlfn.SINGLE(D1L104C19))</f>
        <v>0</v>
      </c>
      <c r="AR11" s="16" t="s">
        <v>20849</v>
      </c>
      <c r="AS11" s="32">
        <f>IF(D1L104C5=0,0,D1L104C18/D1L104C5)</f>
        <v>0</v>
      </c>
    </row>
    <row r="12" spans="1:45" x14ac:dyDescent="0.3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122742.79399592002</v>
      </c>
      <c r="H12" s="16" t="s">
        <v>11112</v>
      </c>
      <c r="I12" s="15">
        <v>0</v>
      </c>
      <c r="J12" s="16" t="s">
        <v>20865</v>
      </c>
      <c r="K12" s="21">
        <f>_xlfn.SINGLE(IF(FLOW_THRU_100PCT="Y",1,INDEX(VariabilityMatrix,D1L105C1,_xlfn.SINGLE(D1L105C8))))</f>
        <v>0.64267425060118488</v>
      </c>
      <c r="L12" s="16" t="s">
        <v>20855</v>
      </c>
      <c r="M12" s="15">
        <f>IF(_xlfn.SINGLE(D1L105C2)&lt;&gt;0,_xlfn.SINGLE(D1L105C2)*_xlfn.SINGLE(D1L105C4),_xlfn.SINGLE(D1L105C3)*_xlfn.SINGLE(D1L105C4))</f>
        <v>78883.633148023509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78883.633148023509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382604109.80000001</v>
      </c>
      <c r="V12" s="16" t="s">
        <v>20857</v>
      </c>
      <c r="W12" s="33">
        <f>IF(_xlfn.SINGLE(D1L105C9)=0,0,D1L105C7/_xlfn.SINGLE(D1L105C9))</f>
        <v>2.0617560326066187E-4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IF(_xlfn.SINGLE(D1L105C14)=0,0,D1L105C13/_xlfn.SINGLE(D1L105C14))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IF(_xlfn.SINGLE(D1L105C19)=0,0,D1L105C18/_xlfn.SINGLE(D1L105C19))</f>
        <v>0</v>
      </c>
      <c r="AR12" s="16" t="s">
        <v>20864</v>
      </c>
      <c r="AS12" s="32">
        <f>IF(D1L105C5=0,0,D1L105C18/D1L105C5)</f>
        <v>0</v>
      </c>
    </row>
    <row r="13" spans="1:45" x14ac:dyDescent="0.3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20313.269422680001</v>
      </c>
      <c r="H13" s="16" t="s">
        <v>11112</v>
      </c>
      <c r="I13" s="15">
        <v>0</v>
      </c>
      <c r="J13" s="16" t="s">
        <v>20880</v>
      </c>
      <c r="K13" s="21">
        <f>_xlfn.SINGLE(IF(FLOW_THRU_100PCT="Y",1,INDEX(VariabilityMatrix,D1L106C1,_xlfn.SINGLE(D1L106C8))))</f>
        <v>0.64267425060118488</v>
      </c>
      <c r="L13" s="16" t="s">
        <v>20870</v>
      </c>
      <c r="M13" s="15">
        <f>IF(_xlfn.SINGLE(D1L106C2)&lt;&gt;0,_xlfn.SINGLE(D1L106C2)*_xlfn.SINGLE(D1L106C4),_xlfn.SINGLE(D1L106C3)*_xlfn.SINGLE(D1L106C4))</f>
        <v>13054.815203480834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13054.815203480834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382604109.80000001</v>
      </c>
      <c r="V13" s="16" t="s">
        <v>20872</v>
      </c>
      <c r="W13" s="33">
        <f>IF(_xlfn.SINGLE(D1L106C9)=0,0,D1L106C7/_xlfn.SINGLE(D1L106C9))</f>
        <v>3.4120948701531259E-5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IF(_xlfn.SINGLE(D1L106C14)=0,0,D1L106C13/_xlfn.SINGLE(D1L106C14))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IF(_xlfn.SINGLE(D1L106C19)=0,0,D1L106C18/_xlfn.SINGLE(D1L106C19))</f>
        <v>0</v>
      </c>
      <c r="AR13" s="16" t="s">
        <v>20879</v>
      </c>
      <c r="AS13" s="32">
        <f>IF(D1L106C5=0,0,D1L106C18/D1L106C5)</f>
        <v>0</v>
      </c>
    </row>
    <row r="14" spans="1:45" x14ac:dyDescent="0.3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81</v>
      </c>
      <c r="H14" s="16" t="s">
        <v>11112</v>
      </c>
      <c r="I14" s="15">
        <v>0</v>
      </c>
      <c r="J14" s="16" t="s">
        <v>20896</v>
      </c>
      <c r="K14" s="21">
        <f>_xlfn.SINGLE(IF(FLOW_THRU_100PCT="Y",1,INDEX(VariabilityMatrix,D1L107C1,_xlfn.SINGLE(D1L107C8))))</f>
        <v>0.64368934550818058</v>
      </c>
      <c r="L14" s="16" t="s">
        <v>20885</v>
      </c>
      <c r="M14" s="15">
        <f>IF(_xlfn.SINGLE(D1L107C2)&lt;&gt;0,_xlfn.SINGLE(D1L107C2)*_xlfn.SINGLE(D1L107C4),_xlfn.SINGLE(D1L107C3)*_xlfn.SINGLE(D1L107C4))</f>
        <v>52.13883698616263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52.13883698616263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374433981</v>
      </c>
      <c r="V14" s="16" t="s">
        <v>20887</v>
      </c>
      <c r="W14" s="33">
        <f>IF(_xlfn.SINGLE(D1L107C9)=0,0,D1L107C7/_xlfn.SINGLE(D1L107C9))</f>
        <v>1.3924707593823498E-7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IF(_xlfn.SINGLE(D1L107C14)=0,0,D1L107C13/_xlfn.SINGLE(D1L107C14))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IF(_xlfn.SINGLE(D1L107C19)=0,0,D1L107C18/_xlfn.SINGLE(D1L107C19))</f>
        <v>0</v>
      </c>
      <c r="AR14" s="16" t="s">
        <v>20894</v>
      </c>
      <c r="AS14" s="32">
        <f>IF(D1L107C5=0,0,D1L107C18/D1L107C5)</f>
        <v>0</v>
      </c>
    </row>
    <row r="15" spans="1:45" x14ac:dyDescent="0.3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79487.921226459992</v>
      </c>
      <c r="H15" s="16" t="s">
        <v>11112</v>
      </c>
      <c r="I15" s="15">
        <v>0</v>
      </c>
      <c r="J15" s="16" t="s">
        <v>20911</v>
      </c>
      <c r="K15" s="21">
        <f>_xlfn.SINGLE(IF(FLOW_THRU_100PCT="Y",1,INDEX(VariabilityMatrix,D1L108C1,_xlfn.SINGLE(D1L108C8))))</f>
        <v>0.64267425060118488</v>
      </c>
      <c r="L15" s="16" t="s">
        <v>20901</v>
      </c>
      <c r="M15" s="15">
        <f>IF(_xlfn.SINGLE(D1L108C2)&lt;&gt;0,_xlfn.SINGLE(D1L108C2)*_xlfn.SINGLE(D1L108C4),_xlfn.SINGLE(D1L108C3)*_xlfn.SINGLE(D1L108C4))</f>
        <v>51084.840206061192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51084.840206061192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382604109.80000001</v>
      </c>
      <c r="V15" s="16" t="s">
        <v>20903</v>
      </c>
      <c r="W15" s="33">
        <f>IF(_xlfn.SINGLE(D1L108C9)=0,0,D1L108C7/_xlfn.SINGLE(D1L108C9))</f>
        <v>1.3351879631602742E-4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IF(_xlfn.SINGLE(D1L108C14)=0,0,D1L108C13/_xlfn.SINGLE(D1L108C14))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IF(_xlfn.SINGLE(D1L108C19)=0,0,D1L108C18/_xlfn.SINGLE(D1L108C19))</f>
        <v>0</v>
      </c>
      <c r="AR15" s="16" t="s">
        <v>20910</v>
      </c>
      <c r="AS15" s="32">
        <f>IF(D1L108C5=0,0,D1L108C18/D1L108C5)</f>
        <v>0</v>
      </c>
    </row>
    <row r="16" spans="1:45" x14ac:dyDescent="0.3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11654.551311020001</v>
      </c>
      <c r="H16" s="16" t="s">
        <v>11112</v>
      </c>
      <c r="I16" s="15">
        <v>0</v>
      </c>
      <c r="J16" s="16" t="s">
        <v>20926</v>
      </c>
      <c r="K16" s="21">
        <f>_xlfn.SINGLE(IF(FLOW_THRU_100PCT="Y",1,INDEX(VariabilityMatrix,D1L109C1,_xlfn.SINGLE(D1L109C8))))</f>
        <v>0.64267425060118488</v>
      </c>
      <c r="L16" s="16" t="s">
        <v>20916</v>
      </c>
      <c r="M16" s="15">
        <f>IF(_xlfn.SINGLE(D1L109C2)&lt;&gt;0,_xlfn.SINGLE(D1L109C2)*_xlfn.SINGLE(D1L109C4),_xlfn.SINGLE(D1L109C3)*_xlfn.SINGLE(D1L109C4))</f>
        <v>7490.080029902836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7490.080029902836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382604109.80000001</v>
      </c>
      <c r="V16" s="16" t="s">
        <v>20918</v>
      </c>
      <c r="W16" s="33">
        <f>IF(_xlfn.SINGLE(D1L109C9)=0,0,D1L109C7/_xlfn.SINGLE(D1L109C9))</f>
        <v>1.9576580172696398E-5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IF(_xlfn.SINGLE(D1L109C14)=0,0,D1L109C13/_xlfn.SINGLE(D1L109C14))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IF(_xlfn.SINGLE(D1L109C19)=0,0,D1L109C18/_xlfn.SINGLE(D1L109C19))</f>
        <v>0</v>
      </c>
      <c r="AR16" s="16" t="s">
        <v>20925</v>
      </c>
      <c r="AS16" s="32">
        <f>IF(D1L109C5=0,0,D1L109C18/D1L109C5)</f>
        <v>0</v>
      </c>
    </row>
    <row r="17" spans="1:45" x14ac:dyDescent="0.3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330069.11494026001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0.64266942326005183</v>
      </c>
      <c r="L17" s="16" t="s">
        <v>20931</v>
      </c>
      <c r="M17" s="15">
        <f>SUMIF(D1L101C2:D1L109C2,"&lt;&gt;0",D1L101C5:D1L109C5)</f>
        <v>212127.00331351542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212127.00331351542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5.5443246830502518E-4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3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2.6072174000000001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3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238926.64240278001</v>
      </c>
      <c r="H19" s="16" t="s">
        <v>20962</v>
      </c>
      <c r="I19" s="15">
        <f>SUM(D1L101C3:D1L107C3)</f>
        <v>2.6072174000000001</v>
      </c>
      <c r="J19" s="16" t="s">
        <v>20963</v>
      </c>
      <c r="K19" s="21">
        <f>D1L112C5/SUM(D1L112C2,D1L112C3)</f>
        <v>0.64266758181197736</v>
      </c>
      <c r="L19" s="16" t="s">
        <v>20951</v>
      </c>
      <c r="M19" s="15">
        <f>SUM(D1L101C5:D1L107C5)</f>
        <v>153552.08307755139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153552.08307755139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4.0133709181630129E-4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3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330069.11494026001</v>
      </c>
      <c r="H20" s="16" t="s">
        <v>20950</v>
      </c>
      <c r="I20" s="15">
        <f>SUM(D1L101C3:D1L109C3)</f>
        <v>2.6072174000000001</v>
      </c>
      <c r="J20" s="16" t="s">
        <v>20975</v>
      </c>
      <c r="K20" s="21">
        <f>D1L113C5/SUM(D1L113C2,D1L113C3)</f>
        <v>0.64266942326005183</v>
      </c>
      <c r="L20" s="16" t="s">
        <v>20964</v>
      </c>
      <c r="M20" s="15">
        <f>SUM(D1L110C5:D1L111C5)</f>
        <v>212127.00331351542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212127.00331351542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5.5443246830502518E-4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8380.6599581168357</v>
      </c>
      <c r="J21" s="16" t="s">
        <v>20987</v>
      </c>
      <c r="K21" s="21">
        <f>_xlfn.SINGLE(IF(FLOW_THRU_100PCT="Y",1,INDEX(VariabilityMatrix,D1L114C1,_xlfn.SINGLE(D1L114C8))))</f>
        <v>0.49477758128659521</v>
      </c>
      <c r="L21" s="16" t="s">
        <v>20976</v>
      </c>
      <c r="M21" s="15">
        <f>IF(_xlfn.SINGLE(D1L114C2)&lt;&gt;0,_xlfn.SINGLE(D1L114C2)*_xlfn.SINGLE(D1L114C4),_xlfn.SINGLE(D1L114C3)*_xlfn.SINGLE(D1L114C4))</f>
        <v>4146.5626636624665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4146.5626636624665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382604109.80000001</v>
      </c>
      <c r="V21" s="16" t="s">
        <v>20978</v>
      </c>
      <c r="W21" s="33">
        <f>IF(_xlfn.SINGLE(D1L114C9)=0,0,D1L114C7/_xlfn.SINGLE(D1L114C9))</f>
        <v>1.0837736860249656E-5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IF(_xlfn.SINGLE(D1L114C14)=0,0,D1L114C13/_xlfn.SINGLE(D1L114C14))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IF(_xlfn.SINGLE(D1L114C19)=0,0,D1L114C18/_xlfn.SINGLE(D1L114C19))</f>
        <v>0</v>
      </c>
      <c r="AR21" s="16" t="s">
        <v>20985</v>
      </c>
      <c r="AS21" s="32">
        <f>IF(D1L114C5=0,0,D1L114C18/D1L114C5)</f>
        <v>0</v>
      </c>
    </row>
    <row r="22" spans="1:45" x14ac:dyDescent="0.3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2298.6265049403587</v>
      </c>
      <c r="J22" s="16" t="s">
        <v>21003</v>
      </c>
      <c r="K22" s="21">
        <f>_xlfn.SINGLE(IF(FLOW_THRU_100PCT="Y",1,INDEX(VariabilityMatrix,D1L115C1,_xlfn.SINGLE(D1L115C8))))</f>
        <v>0.49477758128659521</v>
      </c>
      <c r="L22" s="16" t="s">
        <v>20992</v>
      </c>
      <c r="M22" s="15">
        <f>IF(_xlfn.SINGLE(D1L115C2)&lt;&gt;0,_xlfn.SINGLE(D1L115C2)*_xlfn.SINGLE(D1L115C4),_xlfn.SINGLE(D1L115C3)*_xlfn.SINGLE(D1L115C4))</f>
        <v>1137.3088623956505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1137.3088623956505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382604109.80000001</v>
      </c>
      <c r="V22" s="16" t="s">
        <v>20994</v>
      </c>
      <c r="W22" s="33">
        <f>IF(_xlfn.SINGLE(D1L115C9)=0,0,D1L115C7/_xlfn.SINGLE(D1L115C9))</f>
        <v>2.9725474276535085E-6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IF(_xlfn.SINGLE(D1L115C14)=0,0,D1L115C13/_xlfn.SINGLE(D1L115C14))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IF(_xlfn.SINGLE(D1L115C19)=0,0,D1L115C18/_xlfn.SINGLE(D1L115C19))</f>
        <v>0</v>
      </c>
      <c r="AR22" s="16" t="s">
        <v>21001</v>
      </c>
      <c r="AS22" s="32">
        <f>IF(D1L115C5=0,0,D1L115C18/D1L115C5)</f>
        <v>0</v>
      </c>
    </row>
    <row r="23" spans="1:45" x14ac:dyDescent="0.3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798.92345894235859</v>
      </c>
      <c r="J23" s="16" t="s">
        <v>21019</v>
      </c>
      <c r="K23" s="21">
        <f>_xlfn.SINGLE(IF(FLOW_THRU_100PCT="Y",1,INDEX(VariabilityMatrix,D1L116C1,_xlfn.SINGLE(D1L116C8))))</f>
        <v>0.49477758128659521</v>
      </c>
      <c r="L23" s="16" t="s">
        <v>21008</v>
      </c>
      <c r="M23" s="15">
        <f>IF(_xlfn.SINGLE(D1L116C2)&lt;&gt;0,_xlfn.SINGLE(D1L116C2)*_xlfn.SINGLE(D1L116C4),_xlfn.SINGLE(D1L116C3)*_xlfn.SINGLE(D1L116C4))</f>
        <v>395.28941664862066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395.28941664862066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382604109.80000001</v>
      </c>
      <c r="V23" s="16" t="s">
        <v>21010</v>
      </c>
      <c r="W23" s="33">
        <f>IF(_xlfn.SINGLE(D1L116C9)=0,0,D1L116C7/_xlfn.SINGLE(D1L116C9))</f>
        <v>1.033155176653099E-6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IF(_xlfn.SINGLE(D1L116C14)=0,0,D1L116C13/_xlfn.SINGLE(D1L116C14))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IF(_xlfn.SINGLE(D1L116C19)=0,0,D1L116C18/_xlfn.SINGLE(D1L116C19))</f>
        <v>0</v>
      </c>
      <c r="AR23" s="16" t="s">
        <v>21017</v>
      </c>
      <c r="AS23" s="32">
        <f>IF(D1L116C5=0,0,D1L116C18/D1L116C5)</f>
        <v>0</v>
      </c>
    </row>
    <row r="24" spans="1:4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24193.726798269894</v>
      </c>
      <c r="J24" s="16" t="s">
        <v>21034</v>
      </c>
      <c r="K24" s="21">
        <f>_xlfn.SINGLE(IF(FLOW_THRU_100PCT="Y",1,INDEX(VariabilityMatrix,D1L117C1,_xlfn.SINGLE(D1L117C8))))</f>
        <v>0.49477758128659521</v>
      </c>
      <c r="L24" s="16" t="s">
        <v>21023</v>
      </c>
      <c r="M24" s="15">
        <f>IF(_xlfn.SINGLE(D1L117C2)&lt;&gt;0,_xlfn.SINGLE(D1L117C2)*_xlfn.SINGLE(D1L117C4),_xlfn.SINGLE(D1L117C3)*_xlfn.SINGLE(D1L117C4))</f>
        <v>11970.51362755666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11970.51362755666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382604109.80000001</v>
      </c>
      <c r="V24" s="16" t="s">
        <v>21025</v>
      </c>
      <c r="W24" s="33">
        <f>IF(_xlfn.SINGLE(D1L117C9)=0,0,D1L117C7/_xlfn.SINGLE(D1L117C9))</f>
        <v>3.1286944705884231E-5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IF(_xlfn.SINGLE(D1L117C14)=0,0,D1L117C13/_xlfn.SINGLE(D1L117C14))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IF(_xlfn.SINGLE(D1L117C19)=0,0,D1L117C18/_xlfn.SINGLE(D1L117C19))</f>
        <v>0</v>
      </c>
      <c r="AR24" s="16" t="s">
        <v>21032</v>
      </c>
      <c r="AS24" s="32">
        <f>IF(D1L117C5=0,0,D1L117C18/D1L117C5)</f>
        <v>0</v>
      </c>
    </row>
    <row r="25" spans="1:45" x14ac:dyDescent="0.3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28476.51726967323</v>
      </c>
      <c r="J25" s="16" t="s">
        <v>21050</v>
      </c>
      <c r="K25" s="21">
        <f>_xlfn.SINGLE(IF(FLOW_THRU_100PCT="Y",1,INDEX(VariabilityMatrix,D1L118C1,_xlfn.SINGLE(D1L118C8))))</f>
        <v>0.49477758128659521</v>
      </c>
      <c r="L25" s="16" t="s">
        <v>21039</v>
      </c>
      <c r="M25" s="15">
        <f>IF(_xlfn.SINGLE(D1L118C2)&lt;&gt;0,_xlfn.SINGLE(D1L118C2)*_xlfn.SINGLE(D1L118C4),_xlfn.SINGLE(D1L118C3)*_xlfn.SINGLE(D1L118C4))</f>
        <v>14089.542338154879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14089.542338154879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382604109.80000001</v>
      </c>
      <c r="V25" s="16" t="s">
        <v>21041</v>
      </c>
      <c r="W25" s="33">
        <f>IF(_xlfn.SINGLE(D1L118C9)=0,0,D1L118C7/_xlfn.SINGLE(D1L118C9))</f>
        <v>3.6825381581813002E-5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IF(_xlfn.SINGLE(D1L118C14)=0,0,D1L118C13/_xlfn.SINGLE(D1L118C14))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IF(_xlfn.SINGLE(D1L118C19)=0,0,D1L118C18/_xlfn.SINGLE(D1L118C19))</f>
        <v>0</v>
      </c>
      <c r="AR25" s="16" t="s">
        <v>21048</v>
      </c>
      <c r="AS25" s="32">
        <f>IF(D1L118C5=0,0,D1L118C18/D1L118C5)</f>
        <v>0</v>
      </c>
    </row>
    <row r="26" spans="1:45" x14ac:dyDescent="0.3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771.29255847653269</v>
      </c>
      <c r="J26" s="16" t="s">
        <v>21066</v>
      </c>
      <c r="K26" s="21">
        <f>_xlfn.SINGLE(IF(FLOW_THRU_100PCT="Y",1,INDEX(VariabilityMatrix,D1L119C1,_xlfn.SINGLE(D1L119C8))))</f>
        <v>0.49477758128659521</v>
      </c>
      <c r="L26" s="16" t="s">
        <v>21055</v>
      </c>
      <c r="M26" s="15">
        <f>IF(_xlfn.SINGLE(D1L119C2)&lt;&gt;0,_xlfn.SINGLE(D1L119C2)*_xlfn.SINGLE(D1L119C4),_xlfn.SINGLE(D1L119C3)*_xlfn.SINGLE(D1L119C4))</f>
        <v>381.61826654736865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381.61826654736865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382604109.80000001</v>
      </c>
      <c r="V26" s="16" t="s">
        <v>21057</v>
      </c>
      <c r="W26" s="33">
        <f>IF(_xlfn.SINGLE(D1L119C9)=0,0,D1L119C7/_xlfn.SINGLE(D1L119C9))</f>
        <v>9.9742333334279467E-7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IF(_xlfn.SINGLE(D1L119C14)=0,0,D1L119C13/_xlfn.SINGLE(D1L119C14))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IF(_xlfn.SINGLE(D1L119C19)=0,0,D1L119C18/_xlfn.SINGLE(D1L119C19))</f>
        <v>0</v>
      </c>
      <c r="AR26" s="16" t="s">
        <v>21064</v>
      </c>
      <c r="AS26" s="32">
        <f>IF(D1L119C5=0,0,D1L119C18/D1L119C5)</f>
        <v>0</v>
      </c>
    </row>
    <row r="27" spans="1:45" x14ac:dyDescent="0.3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67.373811936289897</v>
      </c>
      <c r="J27" s="16" t="s">
        <v>21081</v>
      </c>
      <c r="K27" s="21">
        <f>_xlfn.SINGLE(IF(FLOW_THRU_100PCT="Y",1,INDEX(VariabilityMatrix,D1L120C1,_xlfn.SINGLE(D1L120C8))))</f>
        <v>0.49588325777415276</v>
      </c>
      <c r="L27" s="16" t="s">
        <v>21070</v>
      </c>
      <c r="M27" s="15">
        <f>IF(_xlfn.SINGLE(D1L120C2)&lt;&gt;0,_xlfn.SINGLE(D1L120C2)*_xlfn.SINGLE(D1L120C4),_xlfn.SINGLE(D1L120C3)*_xlfn.SINGLE(D1L120C4))</f>
        <v>33.409545351630534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33.409545351630534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374433981</v>
      </c>
      <c r="V27" s="16" t="s">
        <v>21072</v>
      </c>
      <c r="W27" s="33">
        <f>IF(_xlfn.SINGLE(D1L120C9)=0,0,D1L120C7/_xlfn.SINGLE(D1L120C9))</f>
        <v>8.9226798439617409E-8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IF(_xlfn.SINGLE(D1L120C14)=0,0,D1L120C13/_xlfn.SINGLE(D1L120C14))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IF(_xlfn.SINGLE(D1L120C19)=0,0,D1L120C18/_xlfn.SINGLE(D1L120C19))</f>
        <v>0</v>
      </c>
      <c r="AR27" s="16" t="s">
        <v>21079</v>
      </c>
      <c r="AS27" s="32">
        <f>IF(D1L120C5=0,0,D1L120C18/D1L120C5)</f>
        <v>0</v>
      </c>
    </row>
    <row r="28" spans="1:45" x14ac:dyDescent="0.3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8937.8692610545113</v>
      </c>
      <c r="J28" s="16" t="s">
        <v>21097</v>
      </c>
      <c r="K28" s="21">
        <f>_xlfn.SINGLE(IF(FLOW_THRU_100PCT="Y",1,INDEX(VariabilityMatrix,D1L121C1,_xlfn.SINGLE(D1L121C8))))</f>
        <v>0.49477758128659521</v>
      </c>
      <c r="L28" s="16" t="s">
        <v>21086</v>
      </c>
      <c r="M28" s="15">
        <f>IF(_xlfn.SINGLE(D1L121C2)&lt;&gt;0,_xlfn.SINGLE(D1L121C2)*_xlfn.SINGLE(D1L121C4),_xlfn.SINGLE(D1L121C3)*_xlfn.SINGLE(D1L121C4))</f>
        <v>4422.2573348403594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4422.2573348403594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382604109.80000001</v>
      </c>
      <c r="V28" s="16" t="s">
        <v>21088</v>
      </c>
      <c r="W28" s="33">
        <f>IF(_xlfn.SINGLE(D1L121C9)=0,0,D1L121C7/_xlfn.SINGLE(D1L121C9))</f>
        <v>1.1558311114723837E-5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IF(_xlfn.SINGLE(D1L121C14)=0,0,D1L121C13/_xlfn.SINGLE(D1L121C14))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IF(_xlfn.SINGLE(D1L121C19)=0,0,D1L121C18/_xlfn.SINGLE(D1L121C19))</f>
        <v>0</v>
      </c>
      <c r="AR28" s="16" t="s">
        <v>21095</v>
      </c>
      <c r="AS28" s="32">
        <f>IF(D1L121C5=0,0,D1L121C18/D1L121C5)</f>
        <v>0</v>
      </c>
    </row>
    <row r="29" spans="1:4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17324.128727662439</v>
      </c>
      <c r="J29" s="16" t="s">
        <v>21113</v>
      </c>
      <c r="K29" s="21">
        <f>_xlfn.SINGLE(IF(FLOW_THRU_100PCT="Y",1,INDEX(VariabilityMatrix,D1L122C1,_xlfn.SINGLE(D1L122C8))))</f>
        <v>0.49477758128659521</v>
      </c>
      <c r="L29" s="16" t="s">
        <v>21102</v>
      </c>
      <c r="M29" s="15">
        <f>IF(_xlfn.SINGLE(D1L122C2)&lt;&gt;0,_xlfn.SINGLE(D1L122C2)*_xlfn.SINGLE(D1L122C4),_xlfn.SINGLE(D1L122C3)*_xlfn.SINGLE(D1L122C4))</f>
        <v>8571.5905097704417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8571.5905097704417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382604109.80000001</v>
      </c>
      <c r="V29" s="16" t="s">
        <v>21104</v>
      </c>
      <c r="W29" s="33">
        <f>IF(_xlfn.SINGLE(D1L122C9)=0,0,D1L122C7/_xlfn.SINGLE(D1L122C9))</f>
        <v>2.2403289170759558E-5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IF(_xlfn.SINGLE(D1L122C14)=0,0,D1L122C13/_xlfn.SINGLE(D1L122C14))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IF(_xlfn.SINGLE(D1L122C19)=0,0,D1L122C18/_xlfn.SINGLE(D1L122C19))</f>
        <v>0</v>
      </c>
      <c r="AR29" s="16" t="s">
        <v>21111</v>
      </c>
      <c r="AS29" s="32">
        <f>IF(D1L122C5=0,0,D1L122C18/D1L122C5)</f>
        <v>0</v>
      </c>
    </row>
    <row r="30" spans="1:4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0</v>
      </c>
      <c r="J30" s="16" t="s">
        <v>21129</v>
      </c>
      <c r="K30" s="21">
        <f>_xlfn.SINGLE(IF(FLOW_THRU_100PCT="Y",1,INDEX(VariabilityMatrix,D1L123C1,_xlfn.SINGLE(D1L123C8))))</f>
        <v>0.49477758128659521</v>
      </c>
      <c r="L30" s="16" t="s">
        <v>21118</v>
      </c>
      <c r="M30" s="15">
        <f>IF(_xlfn.SINGLE(D1L123C2)&lt;&gt;0,_xlfn.SINGLE(D1L123C2)*_xlfn.SINGLE(D1L123C4),_xlfn.SINGLE(D1L123C3)*_xlfn.SINGLE(D1L123C4))</f>
        <v>0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0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382604109.80000001</v>
      </c>
      <c r="V30" s="16" t="s">
        <v>21120</v>
      </c>
      <c r="W30" s="33">
        <f>IF(_xlfn.SINGLE(D1L123C9)=0,0,D1L123C7/_xlfn.SINGLE(D1L123C9))</f>
        <v>0</v>
      </c>
      <c r="X30" s="16" t="s">
        <v>21121</v>
      </c>
      <c r="Y30" s="32">
        <f>IF(D1L123C5=0,0,D1L123C7/D1L123C5)</f>
        <v>0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IF(_xlfn.SINGLE(D1L123C14)=0,0,D1L123C13/_xlfn.SINGLE(D1L123C14))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IF(_xlfn.SINGLE(D1L123C19)=0,0,D1L123C18/_xlfn.SINGLE(D1L123C19))</f>
        <v>0</v>
      </c>
      <c r="AR30" s="16" t="s">
        <v>21127</v>
      </c>
      <c r="AS30" s="32">
        <f>IF(D1L123C5=0,0,D1L123C18/D1L123C5)</f>
        <v>0</v>
      </c>
    </row>
    <row r="31" spans="1:4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1478.02327042401</v>
      </c>
      <c r="J31" s="16" t="s">
        <v>21145</v>
      </c>
      <c r="K31" s="21">
        <f>_xlfn.SINGLE(IF(FLOW_THRU_100PCT="Y",1,INDEX(VariabilityMatrix,D1L124C1,_xlfn.SINGLE(D1L124C8))))</f>
        <v>0.49588325777415276</v>
      </c>
      <c r="L31" s="16" t="s">
        <v>21134</v>
      </c>
      <c r="M31" s="15">
        <f>IF(_xlfn.SINGLE(D1L124C2)&lt;&gt;0,_xlfn.SINGLE(D1L124C2)*_xlfn.SINGLE(D1L124C4),_xlfn.SINGLE(D1L124C3)*_xlfn.SINGLE(D1L124C4))</f>
        <v>732.92699440386559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732.92699440386559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374433981</v>
      </c>
      <c r="V31" s="16" t="s">
        <v>21136</v>
      </c>
      <c r="W31" s="33">
        <f>IF(_xlfn.SINGLE(D1L124C9)=0,0,D1L124C7/_xlfn.SINGLE(D1L124C9))</f>
        <v>1.9574264933071489E-6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IF(_xlfn.SINGLE(D1L124C14)=0,0,D1L124C13/_xlfn.SINGLE(D1L124C14))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IF(_xlfn.SINGLE(D1L124C19)=0,0,D1L124C18/_xlfn.SINGLE(D1L124C19))</f>
        <v>0</v>
      </c>
      <c r="AR31" s="16" t="s">
        <v>21143</v>
      </c>
      <c r="AS31" s="32">
        <f>IF(D1L124C5=0,0,D1L124C18/D1L124C5)</f>
        <v>0</v>
      </c>
    </row>
    <row r="32" spans="1:45" x14ac:dyDescent="0.3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99440.270527600005</v>
      </c>
      <c r="H32" s="16" t="s">
        <v>11112</v>
      </c>
      <c r="I32" s="15">
        <v>0</v>
      </c>
      <c r="J32" s="16" t="s">
        <v>21161</v>
      </c>
      <c r="K32" s="21">
        <f>_xlfn.SINGLE(IF(FLOW_THRU_100PCT="Y",1,INDEX(VariabilityMatrix,D1L125C1,_xlfn.SINGLE(D1L125C8))))</f>
        <v>0.49477758128659521</v>
      </c>
      <c r="L32" s="16" t="s">
        <v>21150</v>
      </c>
      <c r="M32" s="15">
        <f>IF(_xlfn.SINGLE(D1L125C2)&lt;&gt;0,_xlfn.SINGLE(D1L125C2)*_xlfn.SINGLE(D1L125C4),_xlfn.SINGLE(D1L125C3)*_xlfn.SINGLE(D1L125C4))</f>
        <v>49200.81653413063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49200.81653413063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382604109.80000001</v>
      </c>
      <c r="V32" s="16" t="s">
        <v>21152</v>
      </c>
      <c r="W32" s="33">
        <f>IF(_xlfn.SINGLE(D1L125C9)=0,0,D1L125C7/_xlfn.SINGLE(D1L125C9))</f>
        <v>1.2859458451674642E-4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IF(_xlfn.SINGLE(D1L125C14)=0,0,D1L125C13/_xlfn.SINGLE(D1L125C14))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IF(_xlfn.SINGLE(D1L125C19)=0,0,D1L125C18/_xlfn.SINGLE(D1L125C19))</f>
        <v>0</v>
      </c>
      <c r="AR32" s="16" t="s">
        <v>21159</v>
      </c>
      <c r="AS32" s="32">
        <f>IF(D1L125C5=0,0,D1L125C18/D1L125C5)</f>
        <v>0</v>
      </c>
    </row>
    <row r="33" spans="1:45" x14ac:dyDescent="0.3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5446.0183373195478</v>
      </c>
      <c r="J33" s="16" t="s">
        <v>21177</v>
      </c>
      <c r="K33" s="21">
        <f>_xlfn.SINGLE(IF(FLOW_THRU_100PCT="Y",1,INDEX(VariabilityMatrix,D1L126C1,_xlfn.SINGLE(D1L126C8))))</f>
        <v>0.49477758128659521</v>
      </c>
      <c r="L33" s="16" t="s">
        <v>21166</v>
      </c>
      <c r="M33" s="15">
        <f>IF(_xlfn.SINGLE(D1L126C2)&lt;&gt;0,_xlfn.SINGLE(D1L126C2)*_xlfn.SINGLE(D1L126C4),_xlfn.SINGLE(D1L126C3)*_xlfn.SINGLE(D1L126C4))</f>
        <v>2694.5677805814107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2694.5677805814107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382604109.80000001</v>
      </c>
      <c r="V33" s="16" t="s">
        <v>21168</v>
      </c>
      <c r="W33" s="33">
        <f>IF(_xlfn.SINGLE(D1L126C9)=0,0,D1L126C7/_xlfn.SINGLE(D1L126C9))</f>
        <v>7.0427047477089351E-6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IF(_xlfn.SINGLE(D1L126C14)=0,0,D1L126C13/_xlfn.SINGLE(D1L126C14))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IF(_xlfn.SINGLE(D1L126C19)=0,0,D1L126C18/_xlfn.SINGLE(D1L126C19))</f>
        <v>0</v>
      </c>
      <c r="AR33" s="16" t="s">
        <v>21175</v>
      </c>
      <c r="AS33" s="32">
        <f>IF(D1L126C5=0,0,D1L126C18/D1L126C5)</f>
        <v>0</v>
      </c>
    </row>
    <row r="34" spans="1:45" x14ac:dyDescent="0.3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15448</v>
      </c>
      <c r="H34" s="16" t="s">
        <v>11112</v>
      </c>
      <c r="I34" s="15">
        <v>0</v>
      </c>
      <c r="J34" s="16" t="s">
        <v>21193</v>
      </c>
      <c r="K34" s="21">
        <f>_xlfn.SINGLE(IF(FLOW_THRU_100PCT="Y",1,INDEX(VariabilityMatrix,D1L127C1,_xlfn.SINGLE(D1L127C8))))</f>
        <v>0.49588325777415276</v>
      </c>
      <c r="L34" s="16" t="s">
        <v>21182</v>
      </c>
      <c r="M34" s="15">
        <f>IF(_xlfn.SINGLE(D1L127C2)&lt;&gt;0,_xlfn.SINGLE(D1L127C2)*_xlfn.SINGLE(D1L127C4),_xlfn.SINGLE(D1L127C3)*_xlfn.SINGLE(D1L127C4))</f>
        <v>7660.4045660951115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7660.4045660951115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374433981</v>
      </c>
      <c r="V34" s="16" t="s">
        <v>21184</v>
      </c>
      <c r="W34" s="33">
        <f>IF(_xlfn.SINGLE(D1L127C9)=0,0,D1L127C7/_xlfn.SINGLE(D1L127C9))</f>
        <v>2.0458625431475225E-5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IF(_xlfn.SINGLE(D1L127C14)=0,0,D1L127C13/_xlfn.SINGLE(D1L127C14))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IF(_xlfn.SINGLE(D1L127C19)=0,0,D1L127C18/_xlfn.SINGLE(D1L127C19))</f>
        <v>0</v>
      </c>
      <c r="AR34" s="16" t="s">
        <v>21191</v>
      </c>
      <c r="AS34" s="32">
        <f>IF(D1L127C5=0,0,D1L127C18/D1L127C5)</f>
        <v>0</v>
      </c>
    </row>
    <row r="35" spans="1:45" x14ac:dyDescent="0.3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151.00660372471285</v>
      </c>
      <c r="J35" s="16" t="s">
        <v>21209</v>
      </c>
      <c r="K35" s="21">
        <f>_xlfn.SINGLE(IF(FLOW_THRU_100PCT="Y",1,INDEX(VariabilityMatrix,D1L128C1,_xlfn.SINGLE(D1L128C8))))</f>
        <v>0.49588325777415276</v>
      </c>
      <c r="L35" s="16" t="s">
        <v>21198</v>
      </c>
      <c r="M35" s="15">
        <f>IF(_xlfn.SINGLE(D1L128C2)&lt;&gt;0,_xlfn.SINGLE(D1L128C2)*_xlfn.SINGLE(D1L128C4),_xlfn.SINGLE(D1L128C3)*_xlfn.SINGLE(D1L128C4))</f>
        <v>74.881646600421121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74.881646600421121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374433981</v>
      </c>
      <c r="V35" s="16" t="s">
        <v>21200</v>
      </c>
      <c r="W35" s="33">
        <f>IF(_xlfn.SINGLE(D1L128C9)=0,0,D1L128C7/_xlfn.SINGLE(D1L128C9))</f>
        <v>1.9998624697586173E-7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IF(_xlfn.SINGLE(D1L128C14)=0,0,D1L128C13/_xlfn.SINGLE(D1L128C14))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IF(_xlfn.SINGLE(D1L128C19)=0,0,D1L128C18/_xlfn.SINGLE(D1L128C19))</f>
        <v>0</v>
      </c>
      <c r="AR35" s="16" t="s">
        <v>21207</v>
      </c>
      <c r="AS35" s="32">
        <f>IF(D1L128C5=0,0,D1L128C18/D1L128C5)</f>
        <v>0</v>
      </c>
    </row>
    <row r="36" spans="1:45" x14ac:dyDescent="0.3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0</v>
      </c>
      <c r="H36" s="16" t="s">
        <v>21224</v>
      </c>
      <c r="I36" s="15">
        <f>A2L154C44</f>
        <v>0</v>
      </c>
      <c r="J36" s="16" t="s">
        <v>21225</v>
      </c>
      <c r="K36" s="21">
        <f>_xlfn.SINGLE(IF(FLOW_THRU_100PCT="Y",1,INDEX(VariabilityMatrix,D1L129C1,_xlfn.SINGLE(D1L129C8))))</f>
        <v>0.49588325777415276</v>
      </c>
      <c r="L36" s="16" t="s">
        <v>21214</v>
      </c>
      <c r="M36" s="15">
        <f>IF(_xlfn.SINGLE(D1L129C2)&lt;&gt;0,_xlfn.SINGLE(D1L129C2)*_xlfn.SINGLE(D1L129C4),_xlfn.SINGLE(D1L129C3)*_xlfn.SINGLE(D1L129C4))</f>
        <v>0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0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374433981</v>
      </c>
      <c r="V36" s="16" t="s">
        <v>21216</v>
      </c>
      <c r="W36" s="33">
        <f>IF(_xlfn.SINGLE(D1L129C9)=0,0,D1L129C7/_xlfn.SINGLE(D1L129C9))</f>
        <v>0</v>
      </c>
      <c r="X36" s="16" t="s">
        <v>21217</v>
      </c>
      <c r="Y36" s="32">
        <f>IF(D1L129C5=0,0,D1L129C7/D1L129C5)</f>
        <v>0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IF(_xlfn.SINGLE(D1L129C14)=0,0,D1L129C13/_xlfn.SINGLE(D1L129C14))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IF(_xlfn.SINGLE(D1L129C19)=0,0,D1L129C18/_xlfn.SINGLE(D1L129C19))</f>
        <v>0</v>
      </c>
      <c r="AR36" s="16" t="s">
        <v>21223</v>
      </c>
      <c r="AS36" s="32">
        <f>IF(D1L129C5=0,0,D1L129C18/D1L129C5)</f>
        <v>0</v>
      </c>
    </row>
    <row r="37" spans="1:45" x14ac:dyDescent="0.3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0</v>
      </c>
      <c r="J37" s="16" t="s">
        <v>21241</v>
      </c>
      <c r="K37" s="21">
        <f>_xlfn.SINGLE(IF(FLOW_THRU_100PCT="Y",1,INDEX(VariabilityMatrix,D1L130C1,_xlfn.SINGLE(D1L130C8))))</f>
        <v>0.49588325777415276</v>
      </c>
      <c r="L37" s="16" t="s">
        <v>21230</v>
      </c>
      <c r="M37" s="15">
        <f>IF(_xlfn.SINGLE(D1L130C2)&lt;&gt;0,_xlfn.SINGLE(D1L130C2)*_xlfn.SINGLE(D1L130C4),_xlfn.SINGLE(D1L130C3)*_xlfn.SINGLE(D1L130C4))</f>
        <v>0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374433981</v>
      </c>
      <c r="V37" s="16" t="s">
        <v>21232</v>
      </c>
      <c r="W37" s="33">
        <f>IF(_xlfn.SINGLE(D1L130C9)=0,0,D1L130C7/_xlfn.SINGLE(D1L130C9))</f>
        <v>0</v>
      </c>
      <c r="X37" s="16" t="s">
        <v>21233</v>
      </c>
      <c r="Y37" s="32">
        <f>IF(D1L130C5=0,0,D1L130C7/D1L130C5)</f>
        <v>0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IF(_xlfn.SINGLE(D1L130C14)=0,0,D1L130C13/_xlfn.SINGLE(D1L130C14))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IF(_xlfn.SINGLE(D1L130C19)=0,0,D1L130C18/_xlfn.SINGLE(D1L130C19))</f>
        <v>0</v>
      </c>
      <c r="AR37" s="16" t="s">
        <v>21239</v>
      </c>
      <c r="AS37" s="32">
        <f>IF(D1L130C5=0,0,D1L130C18/D1L130C5)</f>
        <v>0</v>
      </c>
    </row>
    <row r="38" spans="1:45" x14ac:dyDescent="0.3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0</v>
      </c>
      <c r="H38" s="16" t="s">
        <v>21256</v>
      </c>
      <c r="I38" s="15">
        <f>A2L157C44</f>
        <v>0</v>
      </c>
      <c r="J38" s="16" t="s">
        <v>21257</v>
      </c>
      <c r="K38" s="21">
        <f>_xlfn.SINGLE(IF(FLOW_THRU_100PCT="Y",1,INDEX(VariabilityMatrix,D1L131C1,_xlfn.SINGLE(D1L131C8))))</f>
        <v>0.49588325777415276</v>
      </c>
      <c r="L38" s="16" t="s">
        <v>21246</v>
      </c>
      <c r="M38" s="15">
        <f>IF(_xlfn.SINGLE(D1L131C2)&lt;&gt;0,_xlfn.SINGLE(D1L131C2)*_xlfn.SINGLE(D1L131C4),_xlfn.SINGLE(D1L131C3)*_xlfn.SINGLE(D1L131C4))</f>
        <v>0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0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374433981</v>
      </c>
      <c r="V38" s="16" t="s">
        <v>21248</v>
      </c>
      <c r="W38" s="33">
        <f>IF(_xlfn.SINGLE(D1L131C9)=0,0,D1L131C7/_xlfn.SINGLE(D1L131C9))</f>
        <v>0</v>
      </c>
      <c r="X38" s="16" t="s">
        <v>21249</v>
      </c>
      <c r="Y38" s="32">
        <f>IF(D1L131C5=0,0,D1L131C7/D1L131C5)</f>
        <v>0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IF(_xlfn.SINGLE(D1L131C14)=0,0,D1L131C13/_xlfn.SINGLE(D1L131C14))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IF(_xlfn.SINGLE(D1L131C19)=0,0,D1L131C18/_xlfn.SINGLE(D1L131C19))</f>
        <v>0</v>
      </c>
      <c r="AR38" s="16" t="s">
        <v>21255</v>
      </c>
      <c r="AS38" s="32">
        <f>IF(D1L131C5=0,0,D1L131C18/D1L131C5)</f>
        <v>0</v>
      </c>
    </row>
    <row r="39" spans="1:45" x14ac:dyDescent="0.3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0</v>
      </c>
      <c r="J39" s="16" t="s">
        <v>21273</v>
      </c>
      <c r="K39" s="21">
        <f>_xlfn.SINGLE(IF(FLOW_THRU_100PCT="Y",1,INDEX(VariabilityMatrix,D1L132C1,_xlfn.SINGLE(D1L132C8))))</f>
        <v>0.49588325777415276</v>
      </c>
      <c r="L39" s="16" t="s">
        <v>21262</v>
      </c>
      <c r="M39" s="15">
        <f>IF(_xlfn.SINGLE(D1L132C2)&lt;&gt;0,_xlfn.SINGLE(D1L132C2)*_xlfn.SINGLE(D1L132C4),_xlfn.SINGLE(D1L132C3)*_xlfn.SINGLE(D1L132C4))</f>
        <v>0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374433981</v>
      </c>
      <c r="V39" s="16" t="s">
        <v>21264</v>
      </c>
      <c r="W39" s="33">
        <f>IF(_xlfn.SINGLE(D1L132C9)=0,0,D1L132C7/_xlfn.SINGLE(D1L132C9))</f>
        <v>0</v>
      </c>
      <c r="X39" s="16" t="s">
        <v>21265</v>
      </c>
      <c r="Y39" s="32">
        <f>IF(D1L132C5=0,0,D1L132C7/D1L132C5)</f>
        <v>0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IF(_xlfn.SINGLE(D1L132C14)=0,0,D1L132C13/_xlfn.SINGLE(D1L132C14))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IF(_xlfn.SINGLE(D1L132C19)=0,0,D1L132C18/_xlfn.SINGLE(D1L132C19))</f>
        <v>0</v>
      </c>
      <c r="AR39" s="16" t="s">
        <v>21271</v>
      </c>
      <c r="AS39" s="32">
        <f>IF(D1L132C5=0,0,D1L132C18/D1L132C5)</f>
        <v>0</v>
      </c>
    </row>
    <row r="40" spans="1:45" x14ac:dyDescent="0.3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0</v>
      </c>
      <c r="H40" s="16" t="s">
        <v>21288</v>
      </c>
      <c r="I40" s="15">
        <f>A2L169C44</f>
        <v>0</v>
      </c>
      <c r="J40" s="16" t="s">
        <v>21289</v>
      </c>
      <c r="K40" s="21">
        <f>_xlfn.SINGLE(IF(FLOW_THRU_100PCT="Y",1,INDEX(VariabilityMatrix,D1L133C1,_xlfn.SINGLE(D1L133C8))))</f>
        <v>0.49588325777415276</v>
      </c>
      <c r="L40" s="16" t="s">
        <v>21278</v>
      </c>
      <c r="M40" s="15">
        <f>IF(_xlfn.SINGLE(D1L133C2)&lt;&gt;0,_xlfn.SINGLE(D1L133C2)*_xlfn.SINGLE(D1L133C4),_xlfn.SINGLE(D1L133C3)*_xlfn.SINGLE(D1L133C4))</f>
        <v>0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0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374433981</v>
      </c>
      <c r="V40" s="16" t="s">
        <v>21280</v>
      </c>
      <c r="W40" s="33">
        <f>IF(_xlfn.SINGLE(D1L133C9)=0,0,D1L133C7/_xlfn.SINGLE(D1L133C9))</f>
        <v>0</v>
      </c>
      <c r="X40" s="16" t="s">
        <v>21281</v>
      </c>
      <c r="Y40" s="32">
        <f>IF(D1L133C5=0,0,D1L133C7/D1L133C5)</f>
        <v>0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IF(_xlfn.SINGLE(D1L133C14)=0,0,D1L133C13/_xlfn.SINGLE(D1L133C14))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IF(_xlfn.SINGLE(D1L133C19)=0,0,D1L133C18/_xlfn.SINGLE(D1L133C19))</f>
        <v>0</v>
      </c>
      <c r="AR40" s="16" t="s">
        <v>21287</v>
      </c>
      <c r="AS40" s="32">
        <f>IF(D1L133C5=0,0,D1L133C18/D1L133C5)</f>
        <v>0</v>
      </c>
    </row>
    <row r="41" spans="1:45" x14ac:dyDescent="0.3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_xlfn.SINGLE(IF(FLOW_THRU_100PCT="Y",1,INDEX(VariabilityMatrix,D1L134C1,_xlfn.SINGLE(D1L134C8))))</f>
        <v>0.49588325777415276</v>
      </c>
      <c r="L41" s="16" t="s">
        <v>21294</v>
      </c>
      <c r="M41" s="15">
        <f>IF(_xlfn.SINGLE(D1L134C2)&lt;&gt;0,_xlfn.SINGLE(D1L134C2)*_xlfn.SINGLE(D1L134C4),_xlfn.SINGLE(D1L134C3)*_xlfn.SINGLE(D1L134C4))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374433981</v>
      </c>
      <c r="V41" s="16" t="s">
        <v>21296</v>
      </c>
      <c r="W41" s="33">
        <f>IF(_xlfn.SINGLE(D1L134C9)=0,0,D1L134C7/_xlfn.SINGLE(D1L134C9))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IF(_xlfn.SINGLE(D1L134C14)=0,0,D1L134C13/_xlfn.SINGLE(D1L134C14))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IF(_xlfn.SINGLE(D1L134C19)=0,0,D1L134C18/_xlfn.SINGLE(D1L134C19))</f>
        <v>0</v>
      </c>
      <c r="AR41" s="16" t="s">
        <v>21303</v>
      </c>
      <c r="AS41" s="32">
        <f>IF(D1L134C5=0,0,D1L134C18/D1L134C5)</f>
        <v>0</v>
      </c>
    </row>
    <row r="42" spans="1:45" x14ac:dyDescent="0.3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0</v>
      </c>
      <c r="H42" s="16" t="s">
        <v>21320</v>
      </c>
      <c r="I42" s="15">
        <f>A2L172C44</f>
        <v>0</v>
      </c>
      <c r="J42" s="16" t="s">
        <v>21321</v>
      </c>
      <c r="K42" s="21">
        <f>_xlfn.SINGLE(IF(FLOW_THRU_100PCT="Y",1,INDEX(VariabilityMatrix,D1L135C1,_xlfn.SINGLE(D1L135C8))))</f>
        <v>0.49588325777415276</v>
      </c>
      <c r="L42" s="16" t="s">
        <v>21310</v>
      </c>
      <c r="M42" s="15">
        <f>IF(_xlfn.SINGLE(D1L135C2)&lt;&gt;0,_xlfn.SINGLE(D1L135C2)*_xlfn.SINGLE(D1L135C4),_xlfn.SINGLE(D1L135C3)*_xlfn.SINGLE(D1L135C4))</f>
        <v>0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0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374433981</v>
      </c>
      <c r="V42" s="16" t="s">
        <v>21312</v>
      </c>
      <c r="W42" s="33">
        <f>IF(_xlfn.SINGLE(D1L135C9)=0,0,D1L135C7/_xlfn.SINGLE(D1L135C9))</f>
        <v>0</v>
      </c>
      <c r="X42" s="16" t="s">
        <v>21313</v>
      </c>
      <c r="Y42" s="32">
        <f>IF(D1L135C5=0,0,D1L135C7/D1L135C5)</f>
        <v>0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IF(_xlfn.SINGLE(D1L135C14)=0,0,D1L135C13/_xlfn.SINGLE(D1L135C14))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IF(_xlfn.SINGLE(D1L135C19)=0,0,D1L135C18/_xlfn.SINGLE(D1L135C19))</f>
        <v>0</v>
      </c>
      <c r="AR42" s="16" t="s">
        <v>21319</v>
      </c>
      <c r="AS42" s="32">
        <f>IF(D1L135C5=0,0,D1L135C18/D1L135C5)</f>
        <v>0</v>
      </c>
    </row>
    <row r="43" spans="1:45" x14ac:dyDescent="0.3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_xlfn.SINGLE(IF(FLOW_THRU_100PCT="Y",1,INDEX(VariabilityMatrix,D1L136C1,_xlfn.SINGLE(D1L136C8))))</f>
        <v>0.49588325777415276</v>
      </c>
      <c r="L43" s="16" t="s">
        <v>21326</v>
      </c>
      <c r="M43" s="15">
        <f>IF(_xlfn.SINGLE(D1L136C2)&lt;&gt;0,_xlfn.SINGLE(D1L136C2)*_xlfn.SINGLE(D1L136C4),_xlfn.SINGLE(D1L136C3)*_xlfn.SINGLE(D1L136C4))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374433981</v>
      </c>
      <c r="V43" s="16" t="s">
        <v>21328</v>
      </c>
      <c r="W43" s="33">
        <f>IF(_xlfn.SINGLE(D1L136C9)=0,0,D1L136C7/_xlfn.SINGLE(D1L136C9))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IF(_xlfn.SINGLE(D1L136C14)=0,0,D1L136C13/_xlfn.SINGLE(D1L136C14))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IF(_xlfn.SINGLE(D1L136C19)=0,0,D1L136C18/_xlfn.SINGLE(D1L136C19))</f>
        <v>0</v>
      </c>
      <c r="AR43" s="16" t="s">
        <v>21335</v>
      </c>
      <c r="AS43" s="32">
        <f>IF(D1L136C5=0,0,D1L136C18/D1L136C5)</f>
        <v>0</v>
      </c>
    </row>
    <row r="44" spans="1:45" x14ac:dyDescent="0.3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34</v>
      </c>
      <c r="H44" s="16" t="s">
        <v>11112</v>
      </c>
      <c r="I44" s="15">
        <v>0</v>
      </c>
      <c r="J44" s="16" t="s">
        <v>21353</v>
      </c>
      <c r="K44" s="21">
        <f>_xlfn.SINGLE(IF(FLOW_THRU_100PCT="Y",1,INDEX(VariabilityMatrix,D1L137C1,_xlfn.SINGLE(D1L137C8))))</f>
        <v>0.49588325777415276</v>
      </c>
      <c r="L44" s="16" t="s">
        <v>21342</v>
      </c>
      <c r="M44" s="15">
        <f>IF(_xlfn.SINGLE(D1L137C2)&lt;&gt;0,_xlfn.SINGLE(D1L137C2)*_xlfn.SINGLE(D1L137C4),_xlfn.SINGLE(D1L137C3)*_xlfn.SINGLE(D1L137C4))</f>
        <v>16.860030764321195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16.860030764321195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374433981</v>
      </c>
      <c r="V44" s="16" t="s">
        <v>21344</v>
      </c>
      <c r="W44" s="33">
        <f>IF(_xlfn.SINGLE(D1L137C9)=0,0,D1L137C7/_xlfn.SINGLE(D1L137C9))</f>
        <v>4.5028046651356663E-8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IF(_xlfn.SINGLE(D1L137C14)=0,0,D1L137C13/_xlfn.SINGLE(D1L137C14))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IF(_xlfn.SINGLE(D1L137C19)=0,0,D1L137C18/_xlfn.SINGLE(D1L137C19))</f>
        <v>0</v>
      </c>
      <c r="AR44" s="16" t="s">
        <v>21351</v>
      </c>
      <c r="AS44" s="32">
        <f>IF(D1L137C5=0,0,D1L137C18/D1L137C5)</f>
        <v>0</v>
      </c>
    </row>
    <row r="45" spans="1:45" x14ac:dyDescent="0.3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0.53133921085402136</v>
      </c>
      <c r="J45" s="16" t="s">
        <v>21369</v>
      </c>
      <c r="K45" s="21">
        <f>_xlfn.SINGLE(IF(FLOW_THRU_100PCT="Y",1,INDEX(VariabilityMatrix,D1L138C1,_xlfn.SINGLE(D1L138C8))))</f>
        <v>0.49588325777415276</v>
      </c>
      <c r="L45" s="16" t="s">
        <v>21358</v>
      </c>
      <c r="M45" s="15">
        <f>IF(_xlfn.SINGLE(D1L138C2)&lt;&gt;0,_xlfn.SINGLE(D1L138C2)*_xlfn.SINGLE(D1L138C4),_xlfn.SINGLE(D1L138C3)*_xlfn.SINGLE(D1L138C4))</f>
        <v>0.26348221886143958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0.26348221886143958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374433981</v>
      </c>
      <c r="V45" s="16" t="s">
        <v>21360</v>
      </c>
      <c r="W45" s="33">
        <f>IF(_xlfn.SINGLE(D1L138C9)=0,0,D1L138C7/_xlfn.SINGLE(D1L138C9))</f>
        <v>7.0368137570676195E-10</v>
      </c>
      <c r="X45" s="16" t="s">
        <v>21361</v>
      </c>
      <c r="Y45" s="32">
        <f>IF(D1L138C5=0,0,D1L138C7/D1L138C5)</f>
        <v>1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IF(_xlfn.SINGLE(D1L138C14)=0,0,D1L138C13/_xlfn.SINGLE(D1L138C14))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IF(_xlfn.SINGLE(D1L138C19)=0,0,D1L138C18/_xlfn.SINGLE(D1L138C19))</f>
        <v>0</v>
      </c>
      <c r="AR45" s="16" t="s">
        <v>21367</v>
      </c>
      <c r="AS45" s="32">
        <f>IF(D1L138C5=0,0,D1L138C18/D1L138C5)</f>
        <v>0</v>
      </c>
    </row>
    <row r="46" spans="1:45" x14ac:dyDescent="0.3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8322</v>
      </c>
      <c r="J46" s="16" t="s">
        <v>21385</v>
      </c>
      <c r="K46" s="21">
        <f>IF(FLOW_THRU_100PCT="Y",1,D1L113C4)</f>
        <v>0.64266942326005183</v>
      </c>
      <c r="L46" s="16" t="s">
        <v>21374</v>
      </c>
      <c r="M46" s="15">
        <f>IF(_xlfn.SINGLE(D1L139C2)&lt;&gt;0,_xlfn.SINGLE(D1L139C2)*_xlfn.SINGLE(D1L139C4),_xlfn.SINGLE(D1L139C3)*_xlfn.SINGLE(D1L139C4))</f>
        <v>5348.2949403701514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5348.2949403701514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374433981</v>
      </c>
      <c r="V46" s="16" t="s">
        <v>21376</v>
      </c>
      <c r="W46" s="33">
        <f>IF(_xlfn.SINGLE(D1L139C9)=0,0,D1L139C7/_xlfn.SINGLE(D1L139C9))</f>
        <v>1.4283679398131739E-5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IF(_xlfn.SINGLE(D1L139C14)=0,0,D1L139C13/_xlfn.SINGLE(D1L139C14))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IF(_xlfn.SINGLE(D1L139C19)=0,0,D1L139C18/_xlfn.SINGLE(D1L139C19))</f>
        <v>0</v>
      </c>
      <c r="AR46" s="16" t="s">
        <v>21383</v>
      </c>
      <c r="AS46" s="32">
        <f>IF(D1L139C5=0,0,D1L139C18/D1L139C5)</f>
        <v>0</v>
      </c>
    </row>
    <row r="47" spans="1:45" x14ac:dyDescent="0.3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3755.2580421628754</v>
      </c>
      <c r="J47" s="16" t="s">
        <v>21385</v>
      </c>
      <c r="K47" s="21">
        <f>IF(FLOW_THRU_100PCT="Y",1,D1L113C4)</f>
        <v>0.64266942326005183</v>
      </c>
      <c r="L47" s="16" t="s">
        <v>21390</v>
      </c>
      <c r="M47" s="15">
        <f>IF(_xlfn.SINGLE(D1L140C2)&lt;&gt;0,_xlfn.SINGLE(D1L140C2)*_xlfn.SINGLE(D1L140C4),_xlfn.SINGLE(D1L140C3)*_xlfn.SINGLE(D1L140C4))</f>
        <v>2413.3895201494865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2413.3895201494865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374433981</v>
      </c>
      <c r="V47" s="16" t="s">
        <v>21392</v>
      </c>
      <c r="W47" s="33">
        <f>IF(_xlfn.SINGLE(D1L140C9)=0,0,D1L140C7/_xlfn.SINGLE(D1L140C9))</f>
        <v>6.4454340220512371E-6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IF(_xlfn.SINGLE(D1L140C14)=0,0,D1L140C13/_xlfn.SINGLE(D1L140C14))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IF(_xlfn.SINGLE(D1L140C19)=0,0,D1L140C18/_xlfn.SINGLE(D1L140C19))</f>
        <v>0</v>
      </c>
      <c r="AR47" s="16" t="s">
        <v>21399</v>
      </c>
      <c r="AS47" s="32">
        <f>IF(D1L140C5=0,0,D1L140C18/D1L140C5)</f>
        <v>0</v>
      </c>
    </row>
    <row r="48" spans="1:45" x14ac:dyDescent="0.3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101.71196693929896</v>
      </c>
      <c r="J48" s="16" t="s">
        <v>21385</v>
      </c>
      <c r="K48" s="21">
        <f>IF(FLOW_THRU_100PCT="Y",1,D1L113C4)</f>
        <v>0.64266942326005183</v>
      </c>
      <c r="L48" s="16" t="s">
        <v>21405</v>
      </c>
      <c r="M48" s="15">
        <f>IF(_xlfn.SINGLE(D1L141C2)&lt;&gt;0,_xlfn.SINGLE(D1L141C2)*_xlfn.SINGLE(D1L141C4),_xlfn.SINGLE(D1L141C3)*_xlfn.SINGLE(D1L141C4))</f>
        <v>65.367171131524728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65.367171131524728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374433981</v>
      </c>
      <c r="V48" s="16" t="s">
        <v>21407</v>
      </c>
      <c r="W48" s="33">
        <f>IF(_xlfn.SINGLE(D1L141C9)=0,0,D1L141C7/_xlfn.SINGLE(D1L141C9))</f>
        <v>1.7457595850929121E-7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IF(_xlfn.SINGLE(D1L141C14)=0,0,D1L141C13/_xlfn.SINGLE(D1L141C14))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IF(_xlfn.SINGLE(D1L141C19)=0,0,D1L141C18/_xlfn.SINGLE(D1L141C19))</f>
        <v>0</v>
      </c>
      <c r="AR48" s="16" t="s">
        <v>21414</v>
      </c>
      <c r="AS48" s="32">
        <f>IF(D1L141C5=0,0,D1L141C18/D1L141C5)</f>
        <v>0</v>
      </c>
    </row>
    <row r="49" spans="1:4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0</v>
      </c>
      <c r="J49" s="16" t="s">
        <v>21430</v>
      </c>
      <c r="K49" s="21">
        <f>_xlfn.SINGLE(IF(FLOW_THRU_100PCT="Y",1,INDEX(VariabilityMatrix,D1L142C1,_xlfn.SINGLE(D1L142C8))))</f>
        <v>0.49477758128659521</v>
      </c>
      <c r="L49" s="16" t="s">
        <v>21419</v>
      </c>
      <c r="M49" s="15">
        <f>IF(_xlfn.SINGLE(D1L142C2)&lt;&gt;0,_xlfn.SINGLE(D1L142C2)*_xlfn.SINGLE(D1L142C4),_xlfn.SINGLE(D1L142C3)*_xlfn.SINGLE(D1L142C4))</f>
        <v>0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382604109.80000001</v>
      </c>
      <c r="V49" s="16" t="s">
        <v>21421</v>
      </c>
      <c r="W49" s="33">
        <f>IF(_xlfn.SINGLE(D1L142C9)=0,0,D1L142C7/_xlfn.SINGLE(D1L142C9))</f>
        <v>0</v>
      </c>
      <c r="X49" s="16" t="s">
        <v>21422</v>
      </c>
      <c r="Y49" s="32">
        <f>IF(D1L142C5=0,0,D1L142C7/D1L142C5)</f>
        <v>0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IF(_xlfn.SINGLE(D1L142C14)=0,0,D1L142C13/_xlfn.SINGLE(D1L142C14))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IF(_xlfn.SINGLE(D1L142C19)=0,0,D1L142C18/_xlfn.SINGLE(D1L142C19))</f>
        <v>0</v>
      </c>
      <c r="AR49" s="16" t="s">
        <v>21428</v>
      </c>
      <c r="AS49" s="32">
        <f>IF(D1L142C5=0,0,D1L142C18/D1L142C5)</f>
        <v>0</v>
      </c>
    </row>
    <row r="50" spans="1:4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802.65381522336406</v>
      </c>
      <c r="J50" s="16" t="s">
        <v>21445</v>
      </c>
      <c r="K50" s="21">
        <f>_xlfn.SINGLE(IF(FLOW_THRU_100PCT="Y",1,INDEX(VariabilityMatrix,D1L143C1,_xlfn.SINGLE(D1L143C8))))</f>
        <v>0.49174889171002262</v>
      </c>
      <c r="L50" s="16" t="s">
        <v>21434</v>
      </c>
      <c r="M50" s="15">
        <f>IF(_xlfn.SINGLE(D1L143C2)&lt;&gt;0,_xlfn.SINGLE(D1L143C2)*_xlfn.SINGLE(D1L143C4),_xlfn.SINGLE(D1L143C3)*_xlfn.SINGLE(D1L143C4))</f>
        <v>394.70412406291058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394.70412406291058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372329319.33333331</v>
      </c>
      <c r="V50" s="16" t="s">
        <v>21436</v>
      </c>
      <c r="W50" s="33">
        <f>IF(_xlfn.SINGLE(D1L143C9)=0,0,D1L143C7/_xlfn.SINGLE(D1L143C9))</f>
        <v>1.0600941251944381E-6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IF(_xlfn.SINGLE(D1L143C14)=0,0,D1L143C13/_xlfn.SINGLE(D1L143C14))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IF(_xlfn.SINGLE(D1L143C19)=0,0,D1L143C18/_xlfn.SINGLE(D1L143C19))</f>
        <v>0</v>
      </c>
      <c r="AR50" s="16" t="s">
        <v>21443</v>
      </c>
      <c r="AS50" s="32">
        <f>IF(D1L143C5=0,0,D1L143C18/D1L143C5)</f>
        <v>0</v>
      </c>
    </row>
    <row r="51" spans="1:4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29634.390970819499</v>
      </c>
      <c r="J51" s="16" t="s">
        <v>21461</v>
      </c>
      <c r="K51" s="21">
        <f>_xlfn.SINGLE(IF(FLOW_THRU_100PCT="Y",1,INDEX(VariabilityMatrix,D1L144C1,_xlfn.SINGLE(D1L144C8))))</f>
        <v>0.49174889171002262</v>
      </c>
      <c r="L51" s="16" t="s">
        <v>21450</v>
      </c>
      <c r="M51" s="15">
        <f>IF(_xlfn.SINGLE(D1L144C2)&lt;&gt;0,_xlfn.SINGLE(D1L144C2)*_xlfn.SINGLE(D1L144C4),_xlfn.SINGLE(D1L144C3)*_xlfn.SINGLE(D1L144C4))</f>
        <v>14572.67891640199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14572.67891640199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372329319.33333331</v>
      </c>
      <c r="V51" s="16" t="s">
        <v>21452</v>
      </c>
      <c r="W51" s="33">
        <f>IF(_xlfn.SINGLE(D1L144C9)=0,0,D1L144C7/_xlfn.SINGLE(D1L144C9))</f>
        <v>3.9139219394526342E-5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IF(_xlfn.SINGLE(D1L144C14)=0,0,D1L144C13/_xlfn.SINGLE(D1L144C14))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IF(_xlfn.SINGLE(D1L144C19)=0,0,D1L144C18/_xlfn.SINGLE(D1L144C19))</f>
        <v>0</v>
      </c>
      <c r="AR51" s="16" t="s">
        <v>21459</v>
      </c>
      <c r="AS51" s="32">
        <f>IF(D1L144C5=0,0,D1L144C18/D1L144C5)</f>
        <v>0</v>
      </c>
    </row>
    <row r="52" spans="1:45" x14ac:dyDescent="0.3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2397.1473917057592</v>
      </c>
      <c r="J52" s="16" t="s">
        <v>21476</v>
      </c>
      <c r="K52" s="21">
        <f>_xlfn.SINGLE(IF(FLOW_THRU_100PCT="Y",1,INDEX(VariabilityMatrix,D1L145C1,_xlfn.SINGLE(D1L145C8))))</f>
        <v>0.49174889171002262</v>
      </c>
      <c r="L52" s="16" t="s">
        <v>21465</v>
      </c>
      <c r="M52" s="15">
        <f>IF(_xlfn.SINGLE(D1L145C2)&lt;&gt;0,_xlfn.SINGLE(D1L145C2)*_xlfn.SINGLE(D1L145C4),_xlfn.SINGLE(D1L145C3)*_xlfn.SINGLE(D1L145C4))</f>
        <v>1178.7945731368786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1178.7945731368786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372329319.33333331</v>
      </c>
      <c r="V52" s="16" t="s">
        <v>21467</v>
      </c>
      <c r="W52" s="33">
        <f>IF(_xlfn.SINGLE(D1L145C9)=0,0,D1L145C7/_xlfn.SINGLE(D1L145C9))</f>
        <v>3.1659998606812518E-6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IF(_xlfn.SINGLE(D1L145C14)=0,0,D1L145C13/_xlfn.SINGLE(D1L145C14))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IF(_xlfn.SINGLE(D1L145C19)=0,0,D1L145C18/_xlfn.SINGLE(D1L145C19))</f>
        <v>0</v>
      </c>
      <c r="AR52" s="16" t="s">
        <v>21474</v>
      </c>
      <c r="AS52" s="32">
        <f>IF(D1L145C5=0,0,D1L145C18/D1L145C5)</f>
        <v>0</v>
      </c>
    </row>
    <row r="53" spans="1:45" x14ac:dyDescent="0.3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2633.3156813864716</v>
      </c>
      <c r="J53" s="16" t="s">
        <v>21492</v>
      </c>
      <c r="K53" s="21">
        <f>IF(FLOW_THRU_100PCT="Y",1,D1L144C4)</f>
        <v>0.49174889171002262</v>
      </c>
      <c r="L53" s="16" t="s">
        <v>21481</v>
      </c>
      <c r="M53" s="15">
        <f>IF(_xlfn.SINGLE(D1L146C2)&lt;&gt;0,_xlfn.SINGLE(D1L146C2)*_xlfn.SINGLE(D1L146C4),_xlfn.SINGLE(D1L146C3)*_xlfn.SINGLE(D1L146C4))</f>
        <v>1294.9300678444204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1294.9300678444204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372329319.33333331</v>
      </c>
      <c r="V53" s="16" t="s">
        <v>21483</v>
      </c>
      <c r="W53" s="33">
        <f>IF(_xlfn.SINGLE(D1L146C9)=0,0,D1L146C7/_xlfn.SINGLE(D1L146C9))</f>
        <v>3.4779159217518271E-6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IF(_xlfn.SINGLE(D1L146C14)=0,0,D1L146C13/_xlfn.SINGLE(D1L146C14))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IF(_xlfn.SINGLE(D1L146C19)=0,0,D1L146C18/_xlfn.SINGLE(D1L146C19))</f>
        <v>0</v>
      </c>
      <c r="AR53" s="16" t="s">
        <v>21490</v>
      </c>
      <c r="AS53" s="32">
        <f>IF(D1L146C5=0,0,D1L146C18/D1L146C5)</f>
        <v>0</v>
      </c>
    </row>
    <row r="54" spans="1:45" x14ac:dyDescent="0.3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_xlfn.SINGLE(IF(FLOW_THRU_100PCT="Y",1,INDEX(VariabilityMatrix,D1L147C1,_xlfn.SINGLE(D1L147C8))))</f>
        <v>0.49588325777415276</v>
      </c>
      <c r="L54" s="16" t="s">
        <v>21497</v>
      </c>
      <c r="M54" s="15">
        <f>IF(_xlfn.SINGLE(D1L147C2)&lt;&gt;0,_xlfn.SINGLE(D1L147C2)*_xlfn.SINGLE(D1L147C4),_xlfn.SINGLE(D1L147C3)*_xlfn.SINGLE(D1L147C4))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374433981</v>
      </c>
      <c r="V54" s="16" t="s">
        <v>21499</v>
      </c>
      <c r="W54" s="33">
        <f>IF(_xlfn.SINGLE(D1L147C9)=0,0,D1L147C7/_xlfn.SINGLE(D1L147C9))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IF(_xlfn.SINGLE(D1L147C14)=0,0,D1L147C13/_xlfn.SINGLE(D1L147C14))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IF(_xlfn.SINGLE(D1L147C19)=0,0,D1L147C18/_xlfn.SINGLE(D1L147C19))</f>
        <v>0</v>
      </c>
      <c r="AR54" s="16" t="s">
        <v>21506</v>
      </c>
      <c r="AS54" s="32">
        <f>IF(D1L147C5=0,0,D1L147C18/D1L147C5)</f>
        <v>0</v>
      </c>
    </row>
    <row r="55" spans="1:45" x14ac:dyDescent="0.3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30.331753204193816</v>
      </c>
      <c r="J55" s="16" t="s">
        <v>21524</v>
      </c>
      <c r="K55" s="21">
        <f>_xlfn.SINGLE(IF(FLOW_THRU_100PCT="Y",1,INDEX(VariabilityMatrix,D1L148C1,_xlfn.SINGLE(D1L148C8))))</f>
        <v>0.49174889171002262</v>
      </c>
      <c r="L55" s="16" t="s">
        <v>21513</v>
      </c>
      <c r="M55" s="15">
        <f>IF(_xlfn.SINGLE(D1L148C2)&lt;&gt;0,_xlfn.SINGLE(D1L148C2)*_xlfn.SINGLE(D1L148C4),_xlfn.SINGLE(D1L148C3)*_xlfn.SINGLE(D1L148C4))</f>
        <v>14.915606021784237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14.915606021784237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372329319.33333331</v>
      </c>
      <c r="V55" s="16" t="s">
        <v>21515</v>
      </c>
      <c r="W55" s="33">
        <f>IF(_xlfn.SINGLE(D1L148C9)=0,0,D1L148C7/_xlfn.SINGLE(D1L148C9))</f>
        <v>4.0060251093013767E-8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IF(_xlfn.SINGLE(D1L148C14)=0,0,D1L148C13/_xlfn.SINGLE(D1L148C14))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IF(_xlfn.SINGLE(D1L148C19)=0,0,D1L148C18/_xlfn.SINGLE(D1L148C19))</f>
        <v>0</v>
      </c>
      <c r="AR55" s="16" t="s">
        <v>21522</v>
      </c>
      <c r="AS55" s="32">
        <f>IF(D1L148C5=0,0,D1L148C18/D1L148C5)</f>
        <v>0</v>
      </c>
    </row>
    <row r="56" spans="1:45" x14ac:dyDescent="0.3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436.50033033082912</v>
      </c>
      <c r="J56" s="16" t="s">
        <v>21540</v>
      </c>
      <c r="K56" s="21">
        <f>_xlfn.SINGLE(IF(FLOW_THRU_100PCT="Y",1,INDEX(VariabilityMatrix,D1L149C1,_xlfn.SINGLE(D1L149C8))))</f>
        <v>0.49588325777415276</v>
      </c>
      <c r="L56" s="16" t="s">
        <v>21529</v>
      </c>
      <c r="M56" s="15">
        <f>IF(_xlfn.SINGLE(D1L149C2)&lt;&gt;0,_xlfn.SINGLE(D1L149C2)*_xlfn.SINGLE(D1L149C4),_xlfn.SINGLE(D1L149C3)*_xlfn.SINGLE(D1L149C4))</f>
        <v>216.45320582394535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216.45320582394535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374433981</v>
      </c>
      <c r="V56" s="16" t="s">
        <v>21531</v>
      </c>
      <c r="W56" s="33">
        <f>IF(_xlfn.SINGLE(D1L149C9)=0,0,D1L149C7/_xlfn.SINGLE(D1L149C9))</f>
        <v>5.7808109521968133E-7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IF(_xlfn.SINGLE(D1L149C14)=0,0,D1L149C13/_xlfn.SINGLE(D1L149C14))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IF(_xlfn.SINGLE(D1L149C19)=0,0,D1L149C18/_xlfn.SINGLE(D1L149C19))</f>
        <v>0</v>
      </c>
      <c r="AR56" s="16" t="s">
        <v>21538</v>
      </c>
      <c r="AS56" s="32">
        <f>IF(D1L149C5=0,0,D1L149C18/D1L149C5)</f>
        <v>0</v>
      </c>
    </row>
    <row r="57" spans="1:45" x14ac:dyDescent="0.3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_xlfn.SINGLE(IF(FLOW_THRU_100PCT="Y",1,INDEX(VariabilityMatrix,D1L150C1,_xlfn.SINGLE(D1L150C8))))</f>
        <v>0.49588325777415276</v>
      </c>
      <c r="L57" s="16" t="s">
        <v>21545</v>
      </c>
      <c r="M57" s="15">
        <f>IF(_xlfn.SINGLE(D1L150C2)&lt;&gt;0,_xlfn.SINGLE(D1L150C2)*_xlfn.SINGLE(D1L150C4),_xlfn.SINGLE(D1L150C3)*_xlfn.SINGLE(D1L150C4))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374433981</v>
      </c>
      <c r="V57" s="16" t="s">
        <v>21547</v>
      </c>
      <c r="W57" s="33">
        <f>IF(_xlfn.SINGLE(D1L150C9)=0,0,D1L150C7/_xlfn.SINGLE(D1L150C9))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IF(_xlfn.SINGLE(D1L150C14)=0,0,D1L150C13/_xlfn.SINGLE(D1L150C14))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IF(_xlfn.SINGLE(D1L150C19)=0,0,D1L150C18/_xlfn.SINGLE(D1L150C19))</f>
        <v>0</v>
      </c>
      <c r="AR57" s="16" t="s">
        <v>21554</v>
      </c>
      <c r="AS57" s="32">
        <f>IF(D1L150C5=0,0,D1L150C18/D1L150C5)</f>
        <v>0</v>
      </c>
    </row>
    <row r="58" spans="1:45" x14ac:dyDescent="0.3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_xlfn.SINGLE(IF(FLOW_THRU_100PCT="Y",1,INDEX(VariabilityMatrix,D1L151C1,_xlfn.SINGLE(D1L151C8))))</f>
        <v>0.49588325777415276</v>
      </c>
      <c r="L58" s="16" t="s">
        <v>21561</v>
      </c>
      <c r="M58" s="15">
        <f>IF(_xlfn.SINGLE(D1L151C2)&lt;&gt;0,_xlfn.SINGLE(D1L151C2)*_xlfn.SINGLE(D1L151C4),_xlfn.SINGLE(D1L151C3)*_xlfn.SINGLE(D1L151C4))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374433981</v>
      </c>
      <c r="V58" s="16" t="s">
        <v>21563</v>
      </c>
      <c r="W58" s="33">
        <f>IF(_xlfn.SINGLE(D1L151C9)=0,0,D1L151C7/_xlfn.SINGLE(D1L151C9))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IF(_xlfn.SINGLE(D1L151C14)=0,0,D1L151C13/_xlfn.SINGLE(D1L151C14))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IF(_xlfn.SINGLE(D1L151C19)=0,0,D1L151C18/_xlfn.SINGLE(D1L151C19))</f>
        <v>0</v>
      </c>
      <c r="AR58" s="16" t="s">
        <v>21570</v>
      </c>
      <c r="AS58" s="32">
        <f>IF(D1L151C5=0,0,D1L151C18/D1L151C5)</f>
        <v>0</v>
      </c>
    </row>
    <row r="59" spans="1:45" x14ac:dyDescent="0.3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_xlfn.SINGLE(IF(FLOW_THRU_100PCT="Y",1,INDEX(VariabilityMatrix,D1L152C1,_xlfn.SINGLE(D1L152C8))))</f>
        <v>0.49588325777415276</v>
      </c>
      <c r="L59" s="16" t="s">
        <v>21577</v>
      </c>
      <c r="M59" s="15">
        <f>IF(_xlfn.SINGLE(D1L152C2)&lt;&gt;0,_xlfn.SINGLE(D1L152C2)*_xlfn.SINGLE(D1L152C4),_xlfn.SINGLE(D1L152C3)*_xlfn.SINGLE(D1L152C4))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374433981</v>
      </c>
      <c r="V59" s="16" t="s">
        <v>21579</v>
      </c>
      <c r="W59" s="33">
        <f>IF(_xlfn.SINGLE(D1L152C9)=0,0,D1L152C7/_xlfn.SINGLE(D1L152C9))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IF(_xlfn.SINGLE(D1L152C14)=0,0,D1L152C13/_xlfn.SINGLE(D1L152C14))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IF(_xlfn.SINGLE(D1L152C19)=0,0,D1L152C18/_xlfn.SINGLE(D1L152C19))</f>
        <v>0</v>
      </c>
      <c r="AR59" s="16" t="s">
        <v>21586</v>
      </c>
      <c r="AS59" s="32">
        <f>IF(D1L152C5=0,0,D1L152C18/D1L152C5)</f>
        <v>0</v>
      </c>
    </row>
    <row r="60" spans="1:45" x14ac:dyDescent="0.3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_xlfn.SINGLE(IF(FLOW_THRU_100PCT="Y",1,INDEX(VariabilityMatrix,D1L153C1,_xlfn.SINGLE(D1L153C8))))</f>
        <v>0.49588325777415276</v>
      </c>
      <c r="L60" s="16" t="s">
        <v>21593</v>
      </c>
      <c r="M60" s="15">
        <f>IF(_xlfn.SINGLE(D1L153C2)&lt;&gt;0,_xlfn.SINGLE(D1L153C2)*_xlfn.SINGLE(D1L153C4),_xlfn.SINGLE(D1L153C3)*_xlfn.SINGLE(D1L153C4))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374433981</v>
      </c>
      <c r="V60" s="16" t="s">
        <v>21595</v>
      </c>
      <c r="W60" s="33">
        <f>IF(_xlfn.SINGLE(D1L153C9)=0,0,D1L153C7/_xlfn.SINGLE(D1L153C9))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IF(_xlfn.SINGLE(D1L153C14)=0,0,D1L153C13/_xlfn.SINGLE(D1L153C14))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IF(_xlfn.SINGLE(D1L153C19)=0,0,D1L153C18/_xlfn.SINGLE(D1L153C19))</f>
        <v>0</v>
      </c>
      <c r="AR60" s="16" t="s">
        <v>21602</v>
      </c>
      <c r="AS60" s="32">
        <f>IF(D1L153C5=0,0,D1L153C18/D1L153C5)</f>
        <v>0</v>
      </c>
    </row>
    <row r="61" spans="1:45" x14ac:dyDescent="0.3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_xlfn.SINGLE(IF(FLOW_THRU_100PCT="Y",1,INDEX(VariabilityMatrix,D1L154C1,_xlfn.SINGLE(D1L154C8))))</f>
        <v>0.49588325777415276</v>
      </c>
      <c r="L61" s="16" t="s">
        <v>21609</v>
      </c>
      <c r="M61" s="15">
        <f>IF(_xlfn.SINGLE(D1L154C2)&lt;&gt;0,_xlfn.SINGLE(D1L154C2)*_xlfn.SINGLE(D1L154C4),_xlfn.SINGLE(D1L154C3)*_xlfn.SINGLE(D1L154C4))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374433981</v>
      </c>
      <c r="V61" s="16" t="s">
        <v>21611</v>
      </c>
      <c r="W61" s="33">
        <f>IF(_xlfn.SINGLE(D1L154C9)=0,0,D1L154C7/_xlfn.SINGLE(D1L154C9))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IF(_xlfn.SINGLE(D1L154C14)=0,0,D1L154C13/_xlfn.SINGLE(D1L154C14))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IF(_xlfn.SINGLE(D1L154C19)=0,0,D1L154C18/_xlfn.SINGLE(D1L154C19))</f>
        <v>0</v>
      </c>
      <c r="AR61" s="16" t="s">
        <v>21618</v>
      </c>
      <c r="AS61" s="32">
        <f>IF(D1L154C5=0,0,D1L154C18/D1L154C5)</f>
        <v>0</v>
      </c>
    </row>
    <row r="62" spans="1:45" x14ac:dyDescent="0.3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0</v>
      </c>
      <c r="J62" s="16" t="s">
        <v>21492</v>
      </c>
      <c r="K62" s="21">
        <f>IF(FLOW_THRU_100PCT="Y",1,D1L144C4)</f>
        <v>0.49174889171002262</v>
      </c>
      <c r="L62" s="16" t="s">
        <v>21625</v>
      </c>
      <c r="M62" s="15">
        <f>IF(_xlfn.SINGLE(D1L155C2)&lt;&gt;0,_xlfn.SINGLE(D1L155C2)*_xlfn.SINGLE(D1L155C4),_xlfn.SINGLE(D1L155C3)*_xlfn.SINGLE(D1L155C4))</f>
        <v>0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0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374433981</v>
      </c>
      <c r="V62" s="16" t="s">
        <v>21627</v>
      </c>
      <c r="W62" s="33">
        <f>IF(_xlfn.SINGLE(D1L155C9)=0,0,D1L155C7/_xlfn.SINGLE(D1L155C9))</f>
        <v>0</v>
      </c>
      <c r="X62" s="16" t="s">
        <v>21628</v>
      </c>
      <c r="Y62" s="32">
        <f>IF(D1L155C5=0,0,D1L155C7/D1L155C5)</f>
        <v>0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IF(_xlfn.SINGLE(D1L155C14)=0,0,D1L155C13/_xlfn.SINGLE(D1L155C14))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IF(_xlfn.SINGLE(D1L155C19)=0,0,D1L155C18/_xlfn.SINGLE(D1L155C19))</f>
        <v>0</v>
      </c>
      <c r="AR62" s="16" t="s">
        <v>21634</v>
      </c>
      <c r="AS62" s="32">
        <f>IF(D1L155C5=0,0,D1L155C18/D1L155C5)</f>
        <v>0</v>
      </c>
    </row>
    <row r="63" spans="1:45" x14ac:dyDescent="0.3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-9.0390890218449353</v>
      </c>
      <c r="J63" s="16" t="s">
        <v>21492</v>
      </c>
      <c r="K63" s="21">
        <f>IF(FLOW_THRU_100PCT="Y",1,D1L144C4)</f>
        <v>0.49174889171002262</v>
      </c>
      <c r="L63" s="16" t="s">
        <v>21640</v>
      </c>
      <c r="M63" s="15">
        <f>IF(_xlfn.SINGLE(D1L156C2)&lt;&gt;0,_xlfn.SINGLE(D1L156C2)*_xlfn.SINGLE(D1L156C4),_xlfn.SINGLE(D1L156C3)*_xlfn.SINGLE(D1L156C4))</f>
        <v>-4.4449620085604797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-4.4449620085604797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372329319.33333331</v>
      </c>
      <c r="V63" s="16" t="s">
        <v>21642</v>
      </c>
      <c r="W63" s="33">
        <f>IF(_xlfn.SINGLE(D1L156C9)=0,0,D1L156C7/_xlfn.SINGLE(D1L156C9))</f>
        <v>-1.1938254060999859E-8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IF(_xlfn.SINGLE(D1L156C14)=0,0,D1L156C13/_xlfn.SINGLE(D1L156C14))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IF(_xlfn.SINGLE(D1L156C19)=0,0,D1L156C18/_xlfn.SINGLE(D1L156C19))</f>
        <v>0</v>
      </c>
      <c r="AR63" s="16" t="s">
        <v>21649</v>
      </c>
      <c r="AS63" s="32">
        <f>IF(D1L156C5=0,0,D1L156C18/D1L156C5)</f>
        <v>0</v>
      </c>
    </row>
    <row r="64" spans="1:45" x14ac:dyDescent="0.3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444991.38546786003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146449.65415794571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343159.79000018979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343159.79000018979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8.9911254192000505E-4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2FE7DB-BDA0-4151-861D-0C77D4483035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21679</v>
      </c>
    </row>
    <row r="3" spans="1:39" x14ac:dyDescent="0.3">
      <c r="B3" s="13" t="s">
        <v>20758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3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IF(_xlfn.SINGLE(D1L201C2)&lt;&gt;0,_xlfn.SINGLE(D1L201C2)*_xlfn.SINGLE(D1L201C4),_xlfn.SINGLE(D1L201C3)*_xlfn.SINGLE(D1L201C4))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374433981</v>
      </c>
      <c r="V8" s="16" t="s">
        <v>21733</v>
      </c>
      <c r="W8" s="33">
        <f>IF(_xlfn.SINGLE(D1L201C9)=0,0,D1L201C7/_xlfn.SINGLE(D1L201C9))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IF(_xlfn.SINGLE(D1L201C13)=0,0,D1L201C12/_xlfn.SINGLE(D1L201C13))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IF(_xlfn.SINGLE(D1L201C17)=0,0,D1L201C16/_xlfn.SINGLE(D1L201C17))</f>
        <v>0</v>
      </c>
    </row>
    <row r="9" spans="1:39" x14ac:dyDescent="0.3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25269.133046999897</v>
      </c>
      <c r="J9" s="16" t="s">
        <v>21752</v>
      </c>
      <c r="K9" s="21">
        <f>IF(FLOW_THRU_100PCT="Y",1,0.5)</f>
        <v>0.5</v>
      </c>
      <c r="L9" s="16" t="s">
        <v>21744</v>
      </c>
      <c r="M9" s="15">
        <f>IF(_xlfn.SINGLE(D1L202C2)&lt;&gt;0,_xlfn.SINGLE(D1L202C2)*_xlfn.SINGLE(D1L202C4),_xlfn.SINGLE(D1L202C3)*_xlfn.SINGLE(D1L202C4))</f>
        <v>12634.566523499949</v>
      </c>
      <c r="N9" s="16" t="s">
        <v>4251</v>
      </c>
      <c r="O9" s="32">
        <f>1</f>
        <v>1</v>
      </c>
      <c r="P9" s="16" t="s">
        <v>21745</v>
      </c>
      <c r="Q9" s="15">
        <f>D1L202C5*D1L202C6</f>
        <v>12634.566523499949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374433981</v>
      </c>
      <c r="V9" s="16" t="s">
        <v>21746</v>
      </c>
      <c r="W9" s="33">
        <f>IF(_xlfn.SINGLE(D1L202C9)=0,0,D1L202C7/_xlfn.SINGLE(D1L202C9))</f>
        <v>3.3743108704388527E-5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IF(_xlfn.SINGLE(D1L202C13)=0,0,D1L202C12/_xlfn.SINGLE(D1L202C13))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IF(_xlfn.SINGLE(D1L202C17)=0,0,D1L202C16/_xlfn.SINGLE(D1L202C17))</f>
        <v>0</v>
      </c>
    </row>
    <row r="10" spans="1:39" x14ac:dyDescent="0.3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IF(_xlfn.SINGLE(D1L203C2)&lt;&gt;0,_xlfn.SINGLE(D1L203C2)*_xlfn.SINGLE(D1L203C4),_xlfn.SINGLE(D1L203C3)*_xlfn.SINGLE(D1L203C4))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374433981</v>
      </c>
      <c r="V10" s="16" t="s">
        <v>21759</v>
      </c>
      <c r="W10" s="33">
        <f>IF(_xlfn.SINGLE(D1L203C9)=0,0,D1L203C7/_xlfn.SINGLE(D1L203C9))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IF(_xlfn.SINGLE(D1L203C13)=0,0,D1L203C12/_xlfn.SINGLE(D1L203C13))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IF(_xlfn.SINGLE(D1L203C17)=0,0,D1L203C16/_xlfn.SINGLE(D1L203C17))</f>
        <v>0</v>
      </c>
    </row>
    <row r="11" spans="1:39" x14ac:dyDescent="0.3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120.63616724333041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IF(_xlfn.SINGLE(D1L204C2)&lt;&gt;0,_xlfn.SINGLE(D1L204C2)*_xlfn.SINGLE(D1L204C4),_xlfn.SINGLE(D1L204C3)*_xlfn.SINGLE(D1L204C4))</f>
        <v>60.318083621665203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60.318083621665203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374433981</v>
      </c>
      <c r="V11" s="16" t="s">
        <v>21771</v>
      </c>
      <c r="W11" s="33">
        <f>IF(_xlfn.SINGLE(D1L204C9)=0,0,D1L204C7/_xlfn.SINGLE(D1L204C9))</f>
        <v>1.6109137173013472E-7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IF(_xlfn.SINGLE(D1L204C13)=0,0,D1L204C12/_xlfn.SINGLE(D1L204C13))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IF(_xlfn.SINGLE(D1L204C17)=0,0,D1L204C16/_xlfn.SINGLE(D1L204C17))</f>
        <v>0</v>
      </c>
    </row>
    <row r="12" spans="1:39" x14ac:dyDescent="0.3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IF(_xlfn.SINGLE(D1L205C2)&lt;&gt;0,_xlfn.SINGLE(D1L205C2)*_xlfn.SINGLE(D1L205C4),_xlfn.SINGLE(D1L205C3)*_xlfn.SINGLE(D1L205C4))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374433981</v>
      </c>
      <c r="V12" s="16" t="s">
        <v>21783</v>
      </c>
      <c r="W12" s="33">
        <f>IF(_xlfn.SINGLE(D1L205C9)=0,0,D1L205C7/_xlfn.SINGLE(D1L205C9))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IF(_xlfn.SINGLE(D1L205C13)=0,0,D1L205C12/_xlfn.SINGLE(D1L205C13))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IF(_xlfn.SINGLE(D1L205C17)=0,0,D1L205C16/_xlfn.SINGLE(D1L205C17))</f>
        <v>0</v>
      </c>
    </row>
    <row r="13" spans="1:39" x14ac:dyDescent="0.3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6.489390277810883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IF(_xlfn.SINGLE(D1L206C2)&lt;&gt;0,_xlfn.SINGLE(D1L206C2)*_xlfn.SINGLE(D1L206C4),_xlfn.SINGLE(D1L206C3)*_xlfn.SINGLE(D1L206C4))</f>
        <v>3.2446951389054415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3.2446951389054415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374433981</v>
      </c>
      <c r="V13" s="16" t="s">
        <v>21795</v>
      </c>
      <c r="W13" s="33">
        <f>IF(_xlfn.SINGLE(D1L206C9)=0,0,D1L206C7/_xlfn.SINGLE(D1L206C9))</f>
        <v>8.6656000885385486E-9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IF(_xlfn.SINGLE(D1L206C13)=0,0,D1L206C12/_xlfn.SINGLE(D1L206C13))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IF(_xlfn.SINGLE(D1L206C17)=0,0,D1L206C16/_xlfn.SINGLE(D1L206C17))</f>
        <v>0</v>
      </c>
    </row>
    <row r="14" spans="1:39" x14ac:dyDescent="0.3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IF(_xlfn.SINGLE(D1L207C2)&lt;&gt;0,_xlfn.SINGLE(D1L207C2)*_xlfn.SINGLE(D1L207C4),_xlfn.SINGLE(D1L207C3)*_xlfn.SINGLE(D1L207C4))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374433981</v>
      </c>
      <c r="V14" s="16" t="s">
        <v>21807</v>
      </c>
      <c r="W14" s="33">
        <f>IF(_xlfn.SINGLE(D1L207C9)=0,0,D1L207C7/_xlfn.SINGLE(D1L207C9))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IF(_xlfn.SINGLE(D1L207C13)=0,0,D1L207C12/_xlfn.SINGLE(D1L207C13))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IF(_xlfn.SINGLE(D1L207C17)=0,0,D1L207C16/_xlfn.SINGLE(D1L207C17))</f>
        <v>0</v>
      </c>
    </row>
    <row r="15" spans="1:39" x14ac:dyDescent="0.3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46716.194791843423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IF(_xlfn.SINGLE(D1L208C2)&lt;&gt;0,_xlfn.SINGLE(D1L208C2)*_xlfn.SINGLE(D1L208C4),_xlfn.SINGLE(D1L208C3)*_xlfn.SINGLE(D1L208C4))</f>
        <v>23358.097395921712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23358.097395921712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374433981</v>
      </c>
      <c r="V15" s="16" t="s">
        <v>21819</v>
      </c>
      <c r="W15" s="33">
        <f>IF(_xlfn.SINGLE(D1L208C9)=0,0,D1L208C7/_xlfn.SINGLE(D1L208C9))</f>
        <v>6.238241874719622E-5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IF(_xlfn.SINGLE(D1L208C13)=0,0,D1L208C12/_xlfn.SINGLE(D1L208C13))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IF(_xlfn.SINGLE(D1L208C17)=0,0,D1L208C16/_xlfn.SINGLE(D1L208C17))</f>
        <v>0</v>
      </c>
    </row>
    <row r="16" spans="1:39" x14ac:dyDescent="0.3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IF(_xlfn.SINGLE(D1L209C2)&lt;&gt;0,_xlfn.SINGLE(D1L209C2)*_xlfn.SINGLE(D1L209C4),_xlfn.SINGLE(D1L209C3)*_xlfn.SINGLE(D1L209C4))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374433981</v>
      </c>
      <c r="V16" s="16" t="s">
        <v>21831</v>
      </c>
      <c r="W16" s="33">
        <f>IF(_xlfn.SINGLE(D1L209C9)=0,0,D1L209C7/_xlfn.SINGLE(D1L209C9))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IF(_xlfn.SINGLE(D1L209C13)=0,0,D1L209C12/_xlfn.SINGLE(D1L209C13))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IF(_xlfn.SINGLE(D1L209C17)=0,0,D1L209C16/_xlfn.SINGLE(D1L209C17))</f>
        <v>0</v>
      </c>
    </row>
    <row r="17" spans="1:39" x14ac:dyDescent="0.3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IF(_xlfn.SINGLE(D1L210C2)&lt;&gt;0,_xlfn.SINGLE(D1L210C2)*_xlfn.SINGLE(D1L210C4),_xlfn.SINGLE(D1L210C3)*_xlfn.SINGLE(D1L210C4))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374433981</v>
      </c>
      <c r="V17" s="16" t="s">
        <v>21843</v>
      </c>
      <c r="W17" s="33">
        <f>IF(_xlfn.SINGLE(D1L210C9)=0,0,D1L210C7/_xlfn.SINGLE(D1L210C9))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IF(_xlfn.SINGLE(D1L210C13)=0,0,D1L210C12/_xlfn.SINGLE(D1L210C13))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IF(_xlfn.SINGLE(D1L210C17)=0,0,D1L210C16/_xlfn.SINGLE(D1L210C17))</f>
        <v>0</v>
      </c>
    </row>
    <row r="18" spans="1:39" x14ac:dyDescent="0.3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IF(_xlfn.SINGLE(D1L211C2)&lt;&gt;0,_xlfn.SINGLE(D1L211C2)*_xlfn.SINGLE(D1L211C4),_xlfn.SINGLE(D1L211C3)*_xlfn.SINGLE(D1L211C4))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374433981</v>
      </c>
      <c r="V18" s="16" t="s">
        <v>21855</v>
      </c>
      <c r="W18" s="33">
        <f>IF(_xlfn.SINGLE(D1L211C9)=0,0,D1L211C7/_xlfn.SINGLE(D1L211C9))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IF(_xlfn.SINGLE(D1L211C13)=0,0,D1L211C12/_xlfn.SINGLE(D1L211C13))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IF(_xlfn.SINGLE(D1L211C17)=0,0,D1L211C16/_xlfn.SINGLE(D1L211C17))</f>
        <v>0</v>
      </c>
    </row>
    <row r="19" spans="1:39" x14ac:dyDescent="0.3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IF(_xlfn.SINGLE(D1L212C2)&lt;&gt;0,_xlfn.SINGLE(D1L212C2)*_xlfn.SINGLE(D1L212C4),_xlfn.SINGLE(D1L212C3)*_xlfn.SINGLE(D1L212C4))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374433981</v>
      </c>
      <c r="V19" s="16" t="s">
        <v>21867</v>
      </c>
      <c r="W19" s="33">
        <f>IF(_xlfn.SINGLE(D1L212C9)=0,0,D1L212C7/_xlfn.SINGLE(D1L212C9))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IF(_xlfn.SINGLE(D1L212C13)=0,0,D1L212C12/_xlfn.SINGLE(D1L212C13))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IF(_xlfn.SINGLE(D1L212C17)=0,0,D1L212C16/_xlfn.SINGLE(D1L212C17))</f>
        <v>0</v>
      </c>
    </row>
    <row r="20" spans="1:39" x14ac:dyDescent="0.3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187536.16001810392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IF(_xlfn.SINGLE(D1L213C2)&lt;&gt;0,_xlfn.SINGLE(D1L213C2)*_xlfn.SINGLE(D1L213C4),_xlfn.SINGLE(D1L213C3)*_xlfn.SINGLE(D1L213C4))</f>
        <v>93768.080009051962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93768.080009051962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374433981</v>
      </c>
      <c r="V20" s="16" t="s">
        <v>21879</v>
      </c>
      <c r="W20" s="33">
        <f>IF(_xlfn.SINGLE(D1L213C9)=0,0,D1L213C7/_xlfn.SINGLE(D1L213C9))</f>
        <v>2.504262026609491E-4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IF(_xlfn.SINGLE(D1L213C13)=0,0,D1L213C12/_xlfn.SINGLE(D1L213C13))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IF(_xlfn.SINGLE(D1L213C17)=0,0,D1L213C16/_xlfn.SINGLE(D1L213C17))</f>
        <v>0</v>
      </c>
    </row>
    <row r="21" spans="1:39" x14ac:dyDescent="0.3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IF(_xlfn.SINGLE(D1L214C2)&lt;&gt;0,_xlfn.SINGLE(D1L214C2)*_xlfn.SINGLE(D1L214C4),_xlfn.SINGLE(D1L214C3)*_xlfn.SINGLE(D1L214C4))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374433981</v>
      </c>
      <c r="V21" s="16" t="s">
        <v>21891</v>
      </c>
      <c r="W21" s="33">
        <f>IF(_xlfn.SINGLE(D1L214C9)=0,0,D1L214C7/_xlfn.SINGLE(D1L214C9))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IF(_xlfn.SINGLE(D1L214C13)=0,0,D1L214C12/_xlfn.SINGLE(D1L214C13))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IF(_xlfn.SINGLE(D1L214C17)=0,0,D1L214C16/_xlfn.SINGLE(D1L214C17))</f>
        <v>0</v>
      </c>
    </row>
    <row r="22" spans="1:39" x14ac:dyDescent="0.3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200283.83303611848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IF(_xlfn.SINGLE(D1L215C2)&lt;&gt;0,_xlfn.SINGLE(D1L215C2)*_xlfn.SINGLE(D1L215C4),_xlfn.SINGLE(D1L215C3)*_xlfn.SINGLE(D1L215C4))</f>
        <v>100141.91651805924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100141.91651805924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374433981</v>
      </c>
      <c r="V22" s="16" t="s">
        <v>21903</v>
      </c>
      <c r="W22" s="33">
        <f>IF(_xlfn.SINGLE(D1L215C9)=0,0,D1L215C7/_xlfn.SINGLE(D1L215C9))</f>
        <v>2.6744879364477137E-4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IF(_xlfn.SINGLE(D1L215C13)=0,0,D1L215C12/_xlfn.SINGLE(D1L215C13))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IF(_xlfn.SINGLE(D1L215C17)=0,0,D1L215C16/_xlfn.SINGLE(D1L215C17))</f>
        <v>0</v>
      </c>
    </row>
    <row r="23" spans="1:39" x14ac:dyDescent="0.3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IF(_xlfn.SINGLE(D1L216C2)&lt;&gt;0,_xlfn.SINGLE(D1L216C2)*_xlfn.SINGLE(D1L216C4),_xlfn.SINGLE(D1L216C3)*_xlfn.SINGLE(D1L216C4))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374433981</v>
      </c>
      <c r="V23" s="16" t="s">
        <v>21915</v>
      </c>
      <c r="W23" s="33">
        <f>IF(_xlfn.SINGLE(D1L216C9)=0,0,D1L216C7/_xlfn.SINGLE(D1L216C9))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IF(_xlfn.SINGLE(D1L216C13)=0,0,D1L216C12/_xlfn.SINGLE(D1L216C13))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IF(_xlfn.SINGLE(D1L216C17)=0,0,D1L216C16/_xlfn.SINGLE(D1L216C17))</f>
        <v>0</v>
      </c>
    </row>
    <row r="24" spans="1:39" x14ac:dyDescent="0.3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81204.943754743857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IF(_xlfn.SINGLE(D1L217C2)&lt;&gt;0,_xlfn.SINGLE(D1L217C2)*_xlfn.SINGLE(D1L217C4),_xlfn.SINGLE(D1L217C3)*_xlfn.SINGLE(D1L217C4))</f>
        <v>40602.471877371929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40602.471877371929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374433981</v>
      </c>
      <c r="V24" s="16" t="s">
        <v>21927</v>
      </c>
      <c r="W24" s="33">
        <f>IF(_xlfn.SINGLE(D1L217C9)=0,0,D1L217C7/_xlfn.SINGLE(D1L217C9))</f>
        <v>1.0843693130878506E-4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IF(_xlfn.SINGLE(D1L217C13)=0,0,D1L217C12/_xlfn.SINGLE(D1L217C13))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IF(_xlfn.SINGLE(D1L217C17)=0,0,D1L217C16/_xlfn.SINGLE(D1L217C17))</f>
        <v>0</v>
      </c>
    </row>
    <row r="25" spans="1:39" x14ac:dyDescent="0.3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279.94957894635451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IF(_xlfn.SINGLE(D1L218C2)&lt;&gt;0,_xlfn.SINGLE(D1L218C2)*_xlfn.SINGLE(D1L218C4),_xlfn.SINGLE(D1L218C3)*_xlfn.SINGLE(D1L218C4))</f>
        <v>139.97478947317725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139.97478947317725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374433981</v>
      </c>
      <c r="V25" s="16" t="s">
        <v>21939</v>
      </c>
      <c r="W25" s="33">
        <f>IF(_xlfn.SINGLE(D1L218C9)=0,0,D1L218C7/_xlfn.SINGLE(D1L218C9))</f>
        <v>3.7383035882412942E-7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IF(_xlfn.SINGLE(D1L218C13)=0,0,D1L218C12/_xlfn.SINGLE(D1L218C13))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IF(_xlfn.SINGLE(D1L218C17)=0,0,D1L218C16/_xlfn.SINGLE(D1L218C17))</f>
        <v>0</v>
      </c>
    </row>
    <row r="26" spans="1:39" x14ac:dyDescent="0.3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IF(_xlfn.SINGLE(D1L219C2)&lt;&gt;0,_xlfn.SINGLE(D1L219C2)*_xlfn.SINGLE(D1L219C4),_xlfn.SINGLE(D1L219C3)*_xlfn.SINGLE(D1L219C4))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374433981</v>
      </c>
      <c r="V26" s="16" t="s">
        <v>21951</v>
      </c>
      <c r="W26" s="33">
        <f>IF(_xlfn.SINGLE(D1L219C9)=0,0,D1L219C7/_xlfn.SINGLE(D1L219C9))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IF(_xlfn.SINGLE(D1L219C13)=0,0,D1L219C12/_xlfn.SINGLE(D1L219C13))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IF(_xlfn.SINGLE(D1L219C17)=0,0,D1L219C16/_xlfn.SINGLE(D1L219C17))</f>
        <v>0</v>
      </c>
    </row>
    <row r="27" spans="1:39" x14ac:dyDescent="0.3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344.41165304584405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IF(_xlfn.SINGLE(D1L220C2)&lt;&gt;0,_xlfn.SINGLE(D1L220C2)*_xlfn.SINGLE(D1L220C4),_xlfn.SINGLE(D1L220C3)*_xlfn.SINGLE(D1L220C4))</f>
        <v>172.20582652292202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172.20582652292202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374433981</v>
      </c>
      <c r="V27" s="16" t="s">
        <v>21963</v>
      </c>
      <c r="W27" s="33">
        <f>IF(_xlfn.SINGLE(D1L220C9)=0,0,D1L220C7/_xlfn.SINGLE(D1L220C9))</f>
        <v>4.5990971776389605E-7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IF(_xlfn.SINGLE(D1L220C13)=0,0,D1L220C12/_xlfn.SINGLE(D1L220C13))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IF(_xlfn.SINGLE(D1L220C17)=0,0,D1L220C16/_xlfn.SINGLE(D1L220C17))</f>
        <v>0</v>
      </c>
    </row>
    <row r="28" spans="1:39" x14ac:dyDescent="0.3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IF(_xlfn.SINGLE(D1L221C2)&lt;&gt;0,_xlfn.SINGLE(D1L221C2)*_xlfn.SINGLE(D1L221C4),_xlfn.SINGLE(D1L221C3)*_xlfn.SINGLE(D1L221C4))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374433981</v>
      </c>
      <c r="V28" s="16" t="s">
        <v>21975</v>
      </c>
      <c r="W28" s="33">
        <f>IF(_xlfn.SINGLE(D1L221C9)=0,0,D1L221C7/_xlfn.SINGLE(D1L221C9))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IF(_xlfn.SINGLE(D1L221C13)=0,0,D1L221C12/_xlfn.SINGLE(D1L221C13))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IF(_xlfn.SINGLE(D1L221C17)=0,0,D1L221C16/_xlfn.SINGLE(D1L221C17))</f>
        <v>0</v>
      </c>
    </row>
    <row r="29" spans="1:39" x14ac:dyDescent="0.3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732.08409389094822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IF(_xlfn.SINGLE(D1L222C2)&lt;&gt;0,_xlfn.SINGLE(D1L222C2)*_xlfn.SINGLE(D1L222C4),_xlfn.SINGLE(D1L222C3)*_xlfn.SINGLE(D1L222C4))</f>
        <v>366.04204694547411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366.04204694547411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374433981</v>
      </c>
      <c r="V29" s="16" t="s">
        <v>21987</v>
      </c>
      <c r="W29" s="33">
        <f>IF(_xlfn.SINGLE(D1L222C9)=0,0,D1L222C7/_xlfn.SINGLE(D1L222C9))</f>
        <v>9.7758768039131075E-7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IF(_xlfn.SINGLE(D1L222C13)=0,0,D1L222C12/_xlfn.SINGLE(D1L222C13))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IF(_xlfn.SINGLE(D1L222C17)=0,0,D1L222C16/_xlfn.SINGLE(D1L222C17))</f>
        <v>0</v>
      </c>
    </row>
    <row r="30" spans="1:39" x14ac:dyDescent="0.3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IF(_xlfn.SINGLE(D1L223C2)&lt;&gt;0,_xlfn.SINGLE(D1L223C2)*_xlfn.SINGLE(D1L223C4),_xlfn.SINGLE(D1L223C3)*_xlfn.SINGLE(D1L223C4))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374433981</v>
      </c>
      <c r="V30" s="16" t="s">
        <v>21999</v>
      </c>
      <c r="W30" s="33">
        <f>IF(_xlfn.SINGLE(D1L223C9)=0,0,D1L223C7/_xlfn.SINGLE(D1L223C9))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IF(_xlfn.SINGLE(D1L223C13)=0,0,D1L223C12/_xlfn.SINGLE(D1L223C13))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IF(_xlfn.SINGLE(D1L223C17)=0,0,D1L223C16/_xlfn.SINGLE(D1L223C17))</f>
        <v>0</v>
      </c>
    </row>
    <row r="31" spans="1:39" x14ac:dyDescent="0.3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116562.14715049278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IF(_xlfn.SINGLE(D1L224C2)&lt;&gt;0,_xlfn.SINGLE(D1L224C2)*_xlfn.SINGLE(D1L224C4),_xlfn.SINGLE(D1L224C3)*_xlfn.SINGLE(D1L224C4))</f>
        <v>58281.073575246388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58281.073575246388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374433981</v>
      </c>
      <c r="V31" s="16" t="s">
        <v>22011</v>
      </c>
      <c r="W31" s="33">
        <f>IF(_xlfn.SINGLE(D1L224C9)=0,0,D1L224C7/_xlfn.SINGLE(D1L224C9))</f>
        <v>1.5565113353119088E-4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IF(_xlfn.SINGLE(D1L224C13)=0,0,D1L224C12/_xlfn.SINGLE(D1L224C13))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IF(_xlfn.SINGLE(D1L224C17)=0,0,D1L224C16/_xlfn.SINGLE(D1L224C17))</f>
        <v>0</v>
      </c>
    </row>
    <row r="32" spans="1:39" x14ac:dyDescent="0.3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IF(_xlfn.SINGLE(D1L225C2)&lt;&gt;0,_xlfn.SINGLE(D1L225C2)*_xlfn.SINGLE(D1L225C4),_xlfn.SINGLE(D1L225C3)*_xlfn.SINGLE(D1L225C4))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374433981</v>
      </c>
      <c r="V32" s="16" t="s">
        <v>22023</v>
      </c>
      <c r="W32" s="33">
        <f>IF(_xlfn.SINGLE(D1L225C9)=0,0,D1L225C7/_xlfn.SINGLE(D1L225C9))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IF(_xlfn.SINGLE(D1L225C13)=0,0,D1L225C12/_xlfn.SINGLE(D1L225C13))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IF(_xlfn.SINGLE(D1L225C17)=0,0,D1L225C16/_xlfn.SINGLE(D1L225C17))</f>
        <v>0</v>
      </c>
    </row>
    <row r="33" spans="1:39" x14ac:dyDescent="0.3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14349.25769454637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IF(_xlfn.SINGLE(D1L226C2)&lt;&gt;0,_xlfn.SINGLE(D1L226C2)*_xlfn.SINGLE(D1L226C4),_xlfn.SINGLE(D1L226C3)*_xlfn.SINGLE(D1L226C4))</f>
        <v>7174.6288472731849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7174.6288472731849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374433981</v>
      </c>
      <c r="V33" s="16" t="s">
        <v>22035</v>
      </c>
      <c r="W33" s="33">
        <f>IF(_xlfn.SINGLE(D1L226C9)=0,0,D1L226C7/_xlfn.SINGLE(D1L226C9))</f>
        <v>1.9161265299992056E-5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IF(_xlfn.SINGLE(D1L226C13)=0,0,D1L226C12/_xlfn.SINGLE(D1L226C13))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IF(_xlfn.SINGLE(D1L226C17)=0,0,D1L226C16/_xlfn.SINGLE(D1L226C17))</f>
        <v>0</v>
      </c>
    </row>
    <row r="34" spans="1:39" x14ac:dyDescent="0.3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IF(_xlfn.SINGLE(D1L227C2)&lt;&gt;0,_xlfn.SINGLE(D1L227C2)*_xlfn.SINGLE(D1L227C4),_xlfn.SINGLE(D1L227C3)*_xlfn.SINGLE(D1L227C4))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374433981</v>
      </c>
      <c r="V34" s="16" t="s">
        <v>22047</v>
      </c>
      <c r="W34" s="33">
        <f>IF(_xlfn.SINGLE(D1L227C9)=0,0,D1L227C7/_xlfn.SINGLE(D1L227C9))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IF(_xlfn.SINGLE(D1L227C13)=0,0,D1L227C12/_xlfn.SINGLE(D1L227C13))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IF(_xlfn.SINGLE(D1L227C17)=0,0,D1L227C16/_xlfn.SINGLE(D1L227C17))</f>
        <v>0</v>
      </c>
    </row>
    <row r="35" spans="1:39" x14ac:dyDescent="0.3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40259.333163520278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IF(_xlfn.SINGLE(D1L228C2)&lt;&gt;0,_xlfn.SINGLE(D1L228C2)*_xlfn.SINGLE(D1L228C4),_xlfn.SINGLE(D1L228C3)*_xlfn.SINGLE(D1L228C4))</f>
        <v>20129.666581760139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20129.666581760139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374433981</v>
      </c>
      <c r="V35" s="16" t="s">
        <v>22059</v>
      </c>
      <c r="W35" s="33">
        <f>IF(_xlfn.SINGLE(D1L228C9)=0,0,D1L228C7/_xlfn.SINGLE(D1L228C9))</f>
        <v>5.376025575456555E-5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IF(_xlfn.SINGLE(D1L228C13)=0,0,D1L228C12/_xlfn.SINGLE(D1L228C13))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IF(_xlfn.SINGLE(D1L228C17)=0,0,D1L228C16/_xlfn.SINGLE(D1L228C17))</f>
        <v>0</v>
      </c>
    </row>
    <row r="36" spans="1:39" x14ac:dyDescent="0.3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IF(_xlfn.SINGLE(D1L229C2)&lt;&gt;0,_xlfn.SINGLE(D1L229C2)*_xlfn.SINGLE(D1L229C4),_xlfn.SINGLE(D1L229C3)*_xlfn.SINGLE(D1L229C4))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374433981</v>
      </c>
      <c r="V36" s="16" t="s">
        <v>22071</v>
      </c>
      <c r="W36" s="33">
        <f>IF(_xlfn.SINGLE(D1L229C9)=0,0,D1L229C7/_xlfn.SINGLE(D1L229C9))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IF(_xlfn.SINGLE(D1L229C13)=0,0,D1L229C12/_xlfn.SINGLE(D1L229C13))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IF(_xlfn.SINGLE(D1L229C17)=0,0,D1L229C16/_xlfn.SINGLE(D1L229C17))</f>
        <v>0</v>
      </c>
    </row>
    <row r="37" spans="1:39" x14ac:dyDescent="0.3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39320.944313915767</v>
      </c>
      <c r="J37" s="16" t="s">
        <v>21739</v>
      </c>
      <c r="K37" s="21">
        <f>IF(FLOW_THRU_100PCT="Y",1,1)</f>
        <v>1</v>
      </c>
      <c r="L37" s="16" t="s">
        <v>22081</v>
      </c>
      <c r="M37" s="15">
        <f>IF(_xlfn.SINGLE(D1L230C2)&lt;&gt;0,_xlfn.SINGLE(D1L230C2)*_xlfn.SINGLE(D1L230C4),_xlfn.SINGLE(D1L230C3)*_xlfn.SINGLE(D1L230C4))</f>
        <v>39320.944313915767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39320.944313915767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374433981</v>
      </c>
      <c r="V37" s="16" t="s">
        <v>22083</v>
      </c>
      <c r="W37" s="33">
        <f>IF(_xlfn.SINGLE(D1L230C9)=0,0,D1L230C7/_xlfn.SINGLE(D1L230C9))</f>
        <v>1.0501435849625989E-4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IF(_xlfn.SINGLE(D1L230C13)=0,0,D1L230C12/_xlfn.SINGLE(D1L230C13))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IF(_xlfn.SINGLE(D1L230C17)=0,0,D1L230C16/_xlfn.SINGLE(D1L230C17))</f>
        <v>0</v>
      </c>
    </row>
    <row r="38" spans="1:39" x14ac:dyDescent="0.3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-9282.5386703264921</v>
      </c>
      <c r="J38" s="16" t="s">
        <v>21739</v>
      </c>
      <c r="K38" s="21">
        <f>IF(FLOW_THRU_100PCT="Y",1,1)</f>
        <v>1</v>
      </c>
      <c r="L38" s="16" t="s">
        <v>22093</v>
      </c>
      <c r="M38" s="15">
        <f>IF(_xlfn.SINGLE(D1L231C2)&lt;&gt;0,_xlfn.SINGLE(D1L231C2)*_xlfn.SINGLE(D1L231C4),_xlfn.SINGLE(D1L231C3)*_xlfn.SINGLE(D1L231C4))</f>
        <v>-9282.5386703264921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-9282.5386703264921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374433981</v>
      </c>
      <c r="V38" s="16" t="s">
        <v>22095</v>
      </c>
      <c r="W38" s="33">
        <f>IF(_xlfn.SINGLE(D1L231C9)=0,0,D1L231C7/_xlfn.SINGLE(D1L231C9))</f>
        <v>-2.4790855374652793E-5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IF(_xlfn.SINGLE(D1L231C13)=0,0,D1L231C12/_xlfn.SINGLE(D1L231C13))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IF(_xlfn.SINGLE(D1L231C17)=0,0,D1L231C16/_xlfn.SINGLE(D1L231C17))</f>
        <v>0</v>
      </c>
    </row>
    <row r="39" spans="1:39" x14ac:dyDescent="0.3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952.19692312674533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IF(_xlfn.SINGLE(D1L232C2)&lt;&gt;0,_xlfn.SINGLE(D1L232C2)*_xlfn.SINGLE(D1L232C4),_xlfn.SINGLE(D1L232C3)*_xlfn.SINGLE(D1L232C4))</f>
        <v>476.09846156337267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476.09846156337267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374433981</v>
      </c>
      <c r="V39" s="16" t="s">
        <v>22107</v>
      </c>
      <c r="W39" s="33">
        <f>IF(_xlfn.SINGLE(D1L232C9)=0,0,D1L232C7/_xlfn.SINGLE(D1L232C9))</f>
        <v>1.2715151020531244E-6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IF(_xlfn.SINGLE(D1L232C13)=0,0,D1L232C12/_xlfn.SINGLE(D1L232C13))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IF(_xlfn.SINGLE(D1L232C17)=0,0,D1L232C16/_xlfn.SINGLE(D1L232C17))</f>
        <v>0</v>
      </c>
    </row>
    <row r="40" spans="1:39" x14ac:dyDescent="0.3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-736.70941827988031</v>
      </c>
      <c r="J40" s="16" t="s">
        <v>21739</v>
      </c>
      <c r="K40" s="21">
        <f>IF(FLOW_THRU_100PCT="Y",1,1)</f>
        <v>1</v>
      </c>
      <c r="L40" s="16" t="s">
        <v>22117</v>
      </c>
      <c r="M40" s="15">
        <f>IF(_xlfn.SINGLE(D1L233C2)&lt;&gt;0,_xlfn.SINGLE(D1L233C2)*_xlfn.SINGLE(D1L233C4),_xlfn.SINGLE(D1L233C3)*_xlfn.SINGLE(D1L233C4))</f>
        <v>-736.70941827988031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-736.70941827988031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374433981</v>
      </c>
      <c r="V40" s="16" t="s">
        <v>22119</v>
      </c>
      <c r="W40" s="33">
        <f>IF(_xlfn.SINGLE(D1L233C9)=0,0,D1L233C7/_xlfn.SINGLE(D1L233C9))</f>
        <v>-1.9675282043375232E-6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IF(_xlfn.SINGLE(D1L233C13)=0,0,D1L233C12/_xlfn.SINGLE(D1L233C13))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IF(_xlfn.SINGLE(D1L233C17)=0,0,D1L233C16/_xlfn.SINGLE(D1L233C17))</f>
        <v>0</v>
      </c>
    </row>
    <row r="41" spans="1:39" x14ac:dyDescent="0.3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743918.46668820945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386610.08145675942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386610.08145675942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1.0325186843999595E-3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3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64231.398386875371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IF(_xlfn.SINGLE(D1L235C2)&lt;&gt;0,_xlfn.SINGLE(D1L235C2)*_xlfn.SINGLE(D1L235C4),_xlfn.SINGLE(D1L235C3)*_xlfn.SINGLE(D1L235C4))</f>
        <v>32115.699193437686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32115.699193437686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374433981</v>
      </c>
      <c r="V42" s="16" t="s">
        <v>22140</v>
      </c>
      <c r="W42" s="33">
        <f>IF(_xlfn.SINGLE(D1L235C9)=0,0,D1L235C7/_xlfn.SINGLE(D1L235C9))</f>
        <v>8.577132638353591E-5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IF(_xlfn.SINGLE(D1L235C13)=0,0,D1L235C12/_xlfn.SINGLE(D1L235C13))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IF(_xlfn.SINGLE(D1L235C17)=0,0,D1L235C16/_xlfn.SINGLE(D1L235C17))</f>
        <v>0</v>
      </c>
    </row>
    <row r="43" spans="1:39" x14ac:dyDescent="0.3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194288.82150312705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IF(_xlfn.SINGLE(D1L236C2)&lt;&gt;0,_xlfn.SINGLE(D1L236C2)*_xlfn.SINGLE(D1L236C4),_xlfn.SINGLE(D1L236C3)*_xlfn.SINGLE(D1L236C4))</f>
        <v>97144.410751563526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97144.410751563526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374433981</v>
      </c>
      <c r="V43" s="16" t="s">
        <v>22151</v>
      </c>
      <c r="W43" s="33">
        <f>IF(_xlfn.SINGLE(D1L236C9)=0,0,D1L236C7/_xlfn.SINGLE(D1L236C9))</f>
        <v>2.5944336166317E-4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IF(_xlfn.SINGLE(D1L236C13)=0,0,D1L236C12/_xlfn.SINGLE(D1L236C13))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IF(_xlfn.SINGLE(D1L236C17)=0,0,D1L236C16/_xlfn.SINGLE(D1L236C17))</f>
        <v>0</v>
      </c>
    </row>
    <row r="44" spans="1:39" x14ac:dyDescent="0.3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526.66330768604655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IF(_xlfn.SINGLE(D1L237C2)&lt;&gt;0,_xlfn.SINGLE(D1L237C2)*_xlfn.SINGLE(D1L237C4),_xlfn.SINGLE(D1L237C3)*_xlfn.SINGLE(D1L237C4))</f>
        <v>263.33165384302328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263.33165384302328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374433981</v>
      </c>
      <c r="V44" s="16" t="s">
        <v>22162</v>
      </c>
      <c r="W44" s="33">
        <f>IF(_xlfn.SINGLE(D1L237C9)=0,0,D1L237C7/_xlfn.SINGLE(D1L237C9))</f>
        <v>7.03279262047061E-7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IF(_xlfn.SINGLE(D1L237C13)=0,0,D1L237C12/_xlfn.SINGLE(D1L237C13))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IF(_xlfn.SINGLE(D1L237C17)=0,0,D1L237C16/_xlfn.SINGLE(D1L237C17))</f>
        <v>0</v>
      </c>
    </row>
    <row r="45" spans="1:39" x14ac:dyDescent="0.3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0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IF(_xlfn.SINGLE(D1L238C2)&lt;&gt;0,_xlfn.SINGLE(D1L238C2)*_xlfn.SINGLE(D1L238C4),_xlfn.SINGLE(D1L238C3)*_xlfn.SINGLE(D1L238C4))</f>
        <v>0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0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374433981</v>
      </c>
      <c r="V45" s="16" t="s">
        <v>22173</v>
      </c>
      <c r="W45" s="33">
        <f>IF(_xlfn.SINGLE(D1L238C9)=0,0,D1L238C7/_xlfn.SINGLE(D1L238C9))</f>
        <v>0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IF(_xlfn.SINGLE(D1L238C13)=0,0,D1L238C12/_xlfn.SINGLE(D1L238C13))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IF(_xlfn.SINGLE(D1L238C17)=0,0,D1L238C16/_xlfn.SINGLE(D1L238C17))</f>
        <v>0</v>
      </c>
    </row>
    <row r="46" spans="1:39" x14ac:dyDescent="0.3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229008.87313087881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IF(_xlfn.SINGLE(D1L239C2)&lt;&gt;0,_xlfn.SINGLE(D1L239C2)*_xlfn.SINGLE(D1L239C4),_xlfn.SINGLE(D1L239C3)*_xlfn.SINGLE(D1L239C4))</f>
        <v>114504.43656543941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114504.43656543941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374433981</v>
      </c>
      <c r="V46" s="16" t="s">
        <v>22184</v>
      </c>
      <c r="W46" s="33">
        <f>IF(_xlfn.SINGLE(D1L239C9)=0,0,D1L239C7/_xlfn.SINGLE(D1L239C9))</f>
        <v>3.0580674398096206E-4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IF(_xlfn.SINGLE(D1L239C13)=0,0,D1L239C12/_xlfn.SINGLE(D1L239C13))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IF(_xlfn.SINGLE(D1L239C17)=0,0,D1L239C16/_xlfn.SINGLE(D1L239C17))</f>
        <v>0</v>
      </c>
    </row>
    <row r="47" spans="1:39" x14ac:dyDescent="0.3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IF(_xlfn.SINGLE(D1L240C2)&lt;&gt;0,_xlfn.SINGLE(D1L240C2)*_xlfn.SINGLE(D1L240C4),_xlfn.SINGLE(D1L240C3)*_xlfn.SINGLE(D1L240C4))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374433981</v>
      </c>
      <c r="V47" s="16" t="s">
        <v>22195</v>
      </c>
      <c r="W47" s="33">
        <f>IF(_xlfn.SINGLE(D1L240C9)=0,0,D1L240C7/_xlfn.SINGLE(D1L240C9))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IF(_xlfn.SINGLE(D1L240C13)=0,0,D1L240C12/_xlfn.SINGLE(D1L240C13))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IF(_xlfn.SINGLE(D1L240C17)=0,0,D1L240C16/_xlfn.SINGLE(D1L240C17))</f>
        <v>0</v>
      </c>
    </row>
    <row r="48" spans="1:39" x14ac:dyDescent="0.3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259405.17628708715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IF(_xlfn.SINGLE(D1L241C2)&lt;&gt;0,_xlfn.SINGLE(D1L241C2)*_xlfn.SINGLE(D1L241C4),_xlfn.SINGLE(D1L241C3)*_xlfn.SINGLE(D1L241C4))</f>
        <v>129702.58814354357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129702.58814354357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374433981</v>
      </c>
      <c r="V48" s="16" t="s">
        <v>22206</v>
      </c>
      <c r="W48" s="33">
        <f>IF(_xlfn.SINGLE(D1L241C9)=0,0,D1L241C7/_xlfn.SINGLE(D1L241C9))</f>
        <v>3.4639641358710863E-4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IF(_xlfn.SINGLE(D1L241C13)=0,0,D1L241C12/_xlfn.SINGLE(D1L241C13))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IF(_xlfn.SINGLE(D1L241C17)=0,0,D1L241C16/_xlfn.SINGLE(D1L241C17))</f>
        <v>0</v>
      </c>
    </row>
    <row r="49" spans="1:39" x14ac:dyDescent="0.3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641348.15595491987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IF(_xlfn.SINGLE(D1L242C2)&lt;&gt;0,_xlfn.SINGLE(D1L242C2)*_xlfn.SINGLE(D1L242C4),_xlfn.SINGLE(D1L242C3)*_xlfn.SINGLE(D1L242C4))</f>
        <v>320674.07797745994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320674.07797745994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374433981</v>
      </c>
      <c r="V49" s="16" t="s">
        <v>22217</v>
      </c>
      <c r="W49" s="33">
        <f>IF(_xlfn.SINGLE(D1L242C9)=0,0,D1L242C7/_xlfn.SINGLE(D1L242C9))</f>
        <v>8.5642354660502875E-4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IF(_xlfn.SINGLE(D1L242C13)=0,0,D1L242C12/_xlfn.SINGLE(D1L242C13))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IF(_xlfn.SINGLE(D1L242C17)=0,0,D1L242C16/_xlfn.SINGLE(D1L242C17))</f>
        <v>0</v>
      </c>
    </row>
    <row r="50" spans="1:39" x14ac:dyDescent="0.3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211899.00947307271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IF(_xlfn.SINGLE(D1L243C2)&lt;&gt;0,_xlfn.SINGLE(D1L243C2)*_xlfn.SINGLE(D1L243C4),_xlfn.SINGLE(D1L243C3)*_xlfn.SINGLE(D1L243C4))</f>
        <v>105949.50473653636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105949.50473653636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374433981</v>
      </c>
      <c r="V50" s="16" t="s">
        <v>22228</v>
      </c>
      <c r="W50" s="33">
        <f>IF(_xlfn.SINGLE(D1L243C9)=0,0,D1L243C7/_xlfn.SINGLE(D1L243C9))</f>
        <v>2.8295910657888808E-4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IF(_xlfn.SINGLE(D1L243C13)=0,0,D1L243C12/_xlfn.SINGLE(D1L243C13))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IF(_xlfn.SINGLE(D1L243C17)=0,0,D1L243C16/_xlfn.SINGLE(D1L243C17))</f>
        <v>0</v>
      </c>
    </row>
    <row r="51" spans="1:39" x14ac:dyDescent="0.3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1163.3399095248465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IF(_xlfn.SINGLE(D1L244C2)&lt;&gt;0,_xlfn.SINGLE(D1L244C2)*_xlfn.SINGLE(D1L244C4),_xlfn.SINGLE(D1L244C3)*_xlfn.SINGLE(D1L244C4))</f>
        <v>581.66995476242323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581.66995476242323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374433981</v>
      </c>
      <c r="V51" s="16" t="s">
        <v>22239</v>
      </c>
      <c r="W51" s="33">
        <f>IF(_xlfn.SINGLE(D1L244C9)=0,0,D1L244C7/_xlfn.SINGLE(D1L244C9))</f>
        <v>1.5534646540598655E-6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IF(_xlfn.SINGLE(D1L244C13)=0,0,D1L244C12/_xlfn.SINGLE(D1L244C13))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IF(_xlfn.SINGLE(D1L244C17)=0,0,D1L244C16/_xlfn.SINGLE(D1L244C17))</f>
        <v>0</v>
      </c>
    </row>
    <row r="52" spans="1:39" x14ac:dyDescent="0.3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405.40912418100152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IF(_xlfn.SINGLE(D1L245C2)&lt;&gt;0,_xlfn.SINGLE(D1L245C2)*_xlfn.SINGLE(D1L245C4),_xlfn.SINGLE(D1L245C3)*_xlfn.SINGLE(D1L245C4))</f>
        <v>202.70456209050076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202.70456209050076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374433981</v>
      </c>
      <c r="V52" s="16" t="s">
        <v>22250</v>
      </c>
      <c r="W52" s="33">
        <f>IF(_xlfn.SINGLE(D1L245C9)=0,0,D1L245C7/_xlfn.SINGLE(D1L245C9))</f>
        <v>5.4136262298934015E-7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IF(_xlfn.SINGLE(D1L245C13)=0,0,D1L245C12/_xlfn.SINGLE(D1L245C13))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IF(_xlfn.SINGLE(D1L245C17)=0,0,D1L245C16/_xlfn.SINGLE(D1L245C17))</f>
        <v>0</v>
      </c>
    </row>
    <row r="53" spans="1:39" x14ac:dyDescent="0.3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2545.9800119048055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IF(_xlfn.SINGLE(D1L246C2)&lt;&gt;0,_xlfn.SINGLE(D1L246C2)*_xlfn.SINGLE(D1L246C4),_xlfn.SINGLE(D1L246C3)*_xlfn.SINGLE(D1L246C4))</f>
        <v>1272.9900059524027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1272.9900059524027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374433981</v>
      </c>
      <c r="V53" s="16" t="s">
        <v>22261</v>
      </c>
      <c r="W53" s="33">
        <f>IF(_xlfn.SINGLE(D1L246C9)=0,0,D1L246C7/_xlfn.SINGLE(D1L246C9))</f>
        <v>3.3997715766945914E-6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IF(_xlfn.SINGLE(D1L246C13)=0,0,D1L246C12/_xlfn.SINGLE(D1L246C13))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IF(_xlfn.SINGLE(D1L246C17)=0,0,D1L246C16/_xlfn.SINGLE(D1L246C17))</f>
        <v>0</v>
      </c>
    </row>
    <row r="54" spans="1:39" x14ac:dyDescent="0.3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188539.07686957222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IF(_xlfn.SINGLE(D1L247C2)&lt;&gt;0,_xlfn.SINGLE(D1L247C2)*_xlfn.SINGLE(D1L247C4),_xlfn.SINGLE(D1L247C3)*_xlfn.SINGLE(D1L247C4))</f>
        <v>94269.538434786111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94269.538434786111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374433981</v>
      </c>
      <c r="V54" s="16" t="s">
        <v>22272</v>
      </c>
      <c r="W54" s="33">
        <f>IF(_xlfn.SINGLE(D1L247C9)=0,0,D1L247C7/_xlfn.SINGLE(D1L247C9))</f>
        <v>2.517654465628912E-4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IF(_xlfn.SINGLE(D1L247C13)=0,0,D1L247C12/_xlfn.SINGLE(D1L247C13))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IF(_xlfn.SINGLE(D1L247C17)=0,0,D1L247C16/_xlfn.SINGLE(D1L247C17))</f>
        <v>0</v>
      </c>
    </row>
    <row r="55" spans="1:39" x14ac:dyDescent="0.3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20786.339319570397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IF(_xlfn.SINGLE(D1L248C2)&lt;&gt;0,_xlfn.SINGLE(D1L248C2)*_xlfn.SINGLE(D1L248C4),_xlfn.SINGLE(D1L248C3)*_xlfn.SINGLE(D1L248C4))</f>
        <v>10393.169659785199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10393.169659785199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374433981</v>
      </c>
      <c r="V55" s="16" t="s">
        <v>22283</v>
      </c>
      <c r="W55" s="33">
        <f>IF(_xlfn.SINGLE(D1L248C9)=0,0,D1L248C7/_xlfn.SINGLE(D1L248C9))</f>
        <v>2.7757015087220941E-5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IF(_xlfn.SINGLE(D1L248C13)=0,0,D1L248C12/_xlfn.SINGLE(D1L248C13))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IF(_xlfn.SINGLE(D1L248C17)=0,0,D1L248C16/_xlfn.SINGLE(D1L248C17))</f>
        <v>0</v>
      </c>
    </row>
    <row r="56" spans="1:39" x14ac:dyDescent="0.3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84281.135075048805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IF(_xlfn.SINGLE(D1L249C2)&lt;&gt;0,_xlfn.SINGLE(D1L249C2)*_xlfn.SINGLE(D1L249C4),_xlfn.SINGLE(D1L249C3)*_xlfn.SINGLE(D1L249C4))</f>
        <v>42140.567537524403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42140.567537524403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374433981</v>
      </c>
      <c r="V56" s="16" t="s">
        <v>22294</v>
      </c>
      <c r="W56" s="33">
        <f>IF(_xlfn.SINGLE(D1L249C9)=0,0,D1L249C7/_xlfn.SINGLE(D1L249C9))</f>
        <v>1.125447199663334E-4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IF(_xlfn.SINGLE(D1L249C13)=0,0,D1L249C12/_xlfn.SINGLE(D1L249C13))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IF(_xlfn.SINGLE(D1L249C17)=0,0,D1L249C16/_xlfn.SINGLE(D1L249C17))</f>
        <v>0</v>
      </c>
    </row>
    <row r="57" spans="1:39" x14ac:dyDescent="0.3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43335.563360266962</v>
      </c>
      <c r="J57" s="16" t="s">
        <v>21739</v>
      </c>
      <c r="K57" s="21">
        <f>IF(FLOW_THRU_100PCT="Y",1,1)</f>
        <v>1</v>
      </c>
      <c r="L57" s="16" t="s">
        <v>22303</v>
      </c>
      <c r="M57" s="15">
        <f>IF(_xlfn.SINGLE(D1L250C2)&lt;&gt;0,_xlfn.SINGLE(D1L250C2)*_xlfn.SINGLE(D1L250C4),_xlfn.SINGLE(D1L250C3)*_xlfn.SINGLE(D1L250C4))</f>
        <v>43335.563360266962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43335.563360266962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374433981</v>
      </c>
      <c r="V57" s="16" t="s">
        <v>22305</v>
      </c>
      <c r="W57" s="33">
        <f>IF(_xlfn.SINGLE(D1L250C9)=0,0,D1L250C7/_xlfn.SINGLE(D1L250C9))</f>
        <v>1.1573619265145426E-4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IF(_xlfn.SINGLE(D1L250C13)=0,0,D1L250C12/_xlfn.SINGLE(D1L250C13))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IF(_xlfn.SINGLE(D1L250C17)=0,0,D1L250C16/_xlfn.SINGLE(D1L250C17))</f>
        <v>0</v>
      </c>
    </row>
    <row r="58" spans="1:39" x14ac:dyDescent="0.3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1941764.9417137161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992550.25253699161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992550.25253699161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2.6508017511823845E-3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2.6508017511823845E-3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BC0362-BAAD-43B9-9181-9F96B68FB06B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22322</v>
      </c>
    </row>
    <row r="3" spans="1:25" x14ac:dyDescent="0.3">
      <c r="B3" s="13" t="s">
        <v>22323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5052.9708418600012</v>
      </c>
      <c r="H8" s="16" t="s">
        <v>11112</v>
      </c>
      <c r="I8" s="15">
        <v>0</v>
      </c>
      <c r="J8" s="16" t="s">
        <v>22358</v>
      </c>
      <c r="K8" s="21">
        <f>_xlfn.SINGLE(IF(FLOW_THRU_100PCT="Y",1,INDEX(VariabilityMatrix,D2L101C1,_xlfn.SINGLE(D2L101C8))))</f>
        <v>0.85645247522717749</v>
      </c>
      <c r="L8" s="16" t="s">
        <v>22353</v>
      </c>
      <c r="M8" s="15">
        <f>IF(_xlfn.SINGLE(D2L101C2)&lt;&gt;0,_xlfn.SINGLE(D2L101C2)*_xlfn.SINGLE(D2L101C4),_xlfn.SINGLE(D2L101C3)*_xlfn.SINGLE(D2L101C4))</f>
        <v>4327.6293847617526</v>
      </c>
      <c r="N8" s="16" t="s">
        <v>4251</v>
      </c>
      <c r="O8" s="32">
        <f>1</f>
        <v>1</v>
      </c>
      <c r="P8" s="16" t="s">
        <v>22354</v>
      </c>
      <c r="Q8" s="15">
        <f>D2L101C5*D2L101C6</f>
        <v>4327.6293847617526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139219.08000000002</v>
      </c>
      <c r="V8" s="16" t="s">
        <v>22355</v>
      </c>
      <c r="W8" s="33">
        <f>IF(D2L101C9=0,0,D2L101C7/D2L101C9)</f>
        <v>3.1085030764186575E-2</v>
      </c>
      <c r="X8" s="16" t="s">
        <v>22356</v>
      </c>
      <c r="Y8" s="32">
        <f>IF(D2L101C5=0,0,D2L101C7/D2L101C5)</f>
        <v>1</v>
      </c>
    </row>
    <row r="9" spans="1:25" x14ac:dyDescent="0.3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1847.1241742600002</v>
      </c>
      <c r="J9" s="16" t="s">
        <v>11112</v>
      </c>
      <c r="K9" s="21">
        <f>0</f>
        <v>0</v>
      </c>
      <c r="L9" s="16" t="s">
        <v>22360</v>
      </c>
      <c r="M9" s="15">
        <f>IF(_xlfn.SINGLE(D2L102C2)&lt;&gt;0,_xlfn.SINGLE(D2L102C2)*_xlfn.SINGLE(D2L102C4),_xlfn.SINGLE(D2L102C3)*_xlfn.SINGLE(D2L102C4))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139219.08000000002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3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43.3795152</v>
      </c>
      <c r="H10" s="16" t="s">
        <v>11112</v>
      </c>
      <c r="I10" s="15">
        <v>0</v>
      </c>
      <c r="J10" s="16" t="s">
        <v>22371</v>
      </c>
      <c r="K10" s="21">
        <f>_xlfn.SINGLE(IF(FLOW_THRU_100PCT="Y",1,INDEX(VariabilityMatrix,D2L103C1,_xlfn.SINGLE(D2L103C8))))</f>
        <v>0.85645247522717749</v>
      </c>
      <c r="L10" s="16" t="s">
        <v>22366</v>
      </c>
      <c r="M10" s="15">
        <f>IF(_xlfn.SINGLE(D2L103C2)&lt;&gt;0,_xlfn.SINGLE(D2L103C2)*_xlfn.SINGLE(D2L103C4),_xlfn.SINGLE(D2L103C3)*_xlfn.SINGLE(D2L103C4))</f>
        <v>37.152493167194969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37.152493167194969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139219.08000000002</v>
      </c>
      <c r="V10" s="16" t="s">
        <v>22368</v>
      </c>
      <c r="W10" s="33">
        <f>IF(D2L103C9=0,0,D2L103C7/D2L103C9)</f>
        <v>2.668635158858611E-4</v>
      </c>
      <c r="X10" s="16" t="s">
        <v>22369</v>
      </c>
      <c r="Y10" s="32">
        <f>IF(D2L103C5=0,0,D2L103C7/D2L103C5)</f>
        <v>1</v>
      </c>
    </row>
    <row r="11" spans="1:25" x14ac:dyDescent="0.3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2866.1380611800005</v>
      </c>
      <c r="H11" s="16" t="s">
        <v>11112</v>
      </c>
      <c r="I11" s="15">
        <v>0</v>
      </c>
      <c r="J11" s="16" t="s">
        <v>22378</v>
      </c>
      <c r="K11" s="21">
        <f>_xlfn.SINGLE(IF(FLOW_THRU_100PCT="Y",1,INDEX(VariabilityMatrix,D2L104C1,_xlfn.SINGLE(D2L104C8))))</f>
        <v>0.85645247522717749</v>
      </c>
      <c r="L11" s="16" t="s">
        <v>22373</v>
      </c>
      <c r="M11" s="15">
        <f>IF(_xlfn.SINGLE(D2L104C2)&lt;&gt;0,_xlfn.SINGLE(D2L104C2)*_xlfn.SINGLE(D2L104C4),_xlfn.SINGLE(D2L104C3)*_xlfn.SINGLE(D2L104C4))</f>
        <v>2454.7110368404351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2454.7110368404351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139219.08000000002</v>
      </c>
      <c r="V11" s="16" t="s">
        <v>22375</v>
      </c>
      <c r="W11" s="33">
        <f>IF(D2L104C9=0,0,D2L104C7/D2L104C9)</f>
        <v>1.7632001567891662E-2</v>
      </c>
      <c r="X11" s="16" t="s">
        <v>22376</v>
      </c>
      <c r="Y11" s="32">
        <f>IF(D2L104C5=0,0,D2L104C7/D2L104C5)</f>
        <v>1</v>
      </c>
    </row>
    <row r="12" spans="1:25" x14ac:dyDescent="0.3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6003.5245250200005</v>
      </c>
      <c r="H12" s="16" t="s">
        <v>11112</v>
      </c>
      <c r="I12" s="15">
        <v>0</v>
      </c>
      <c r="J12" s="16" t="s">
        <v>22385</v>
      </c>
      <c r="K12" s="21">
        <f>_xlfn.SINGLE(IF(FLOW_THRU_100PCT="Y",1,INDEX(VariabilityMatrix,D2L105C1,_xlfn.SINGLE(D2L105C8))))</f>
        <v>0.85645247522717749</v>
      </c>
      <c r="L12" s="16" t="s">
        <v>22380</v>
      </c>
      <c r="M12" s="15">
        <f>IF(_xlfn.SINGLE(D2L105C2)&lt;&gt;0,_xlfn.SINGLE(D2L105C2)*_xlfn.SINGLE(D2L105C4),_xlfn.SINGLE(D2L105C3)*_xlfn.SINGLE(D2L105C4))</f>
        <v>5141.7334395404441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5141.7334395404441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139219.08000000002</v>
      </c>
      <c r="V12" s="16" t="s">
        <v>22382</v>
      </c>
      <c r="W12" s="33">
        <f>IF(D2L105C9=0,0,D2L105C7/D2L105C9)</f>
        <v>3.6932677902629753E-2</v>
      </c>
      <c r="X12" s="16" t="s">
        <v>22383</v>
      </c>
      <c r="Y12" s="32">
        <f>IF(D2L105C5=0,0,D2L105C7/D2L105C5)</f>
        <v>1</v>
      </c>
    </row>
    <row r="13" spans="1:25" x14ac:dyDescent="0.3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326.70760134</v>
      </c>
      <c r="H13" s="16" t="s">
        <v>11112</v>
      </c>
      <c r="I13" s="15">
        <v>0</v>
      </c>
      <c r="J13" s="16" t="s">
        <v>22392</v>
      </c>
      <c r="K13" s="21">
        <f>_xlfn.SINGLE(IF(FLOW_THRU_100PCT="Y",1,INDEX(VariabilityMatrix,D2L106C1,_xlfn.SINGLE(D2L106C8))))</f>
        <v>0.85645247522717749</v>
      </c>
      <c r="L13" s="16" t="s">
        <v>22387</v>
      </c>
      <c r="M13" s="15">
        <f>IF(_xlfn.SINGLE(D2L106C2)&lt;&gt;0,_xlfn.SINGLE(D2L106C2)*_xlfn.SINGLE(D2L106C4),_xlfn.SINGLE(D2L106C3)*_xlfn.SINGLE(D2L106C4))</f>
        <v>279.80953384317695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279.80953384317695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139219.08000000002</v>
      </c>
      <c r="V13" s="16" t="s">
        <v>22389</v>
      </c>
      <c r="W13" s="33">
        <f>IF(D2L106C9=0,0,D2L106C7/D2L106C9)</f>
        <v>2.0098504733918436E-3</v>
      </c>
      <c r="X13" s="16" t="s">
        <v>22390</v>
      </c>
      <c r="Y13" s="32">
        <f>IF(D2L106C5=0,0,D2L106C7/D2L106C5)</f>
        <v>1</v>
      </c>
    </row>
    <row r="14" spans="1:25" x14ac:dyDescent="0.3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19</v>
      </c>
      <c r="H14" s="16" t="s">
        <v>11112</v>
      </c>
      <c r="I14" s="15">
        <v>0</v>
      </c>
      <c r="J14" s="16" t="s">
        <v>22400</v>
      </c>
      <c r="K14" s="21">
        <f>_xlfn.SINGLE(IF(FLOW_THRU_100PCT="Y",1,INDEX(VariabilityMatrix,D2L107C1,_xlfn.SINGLE(D2L107C8))))</f>
        <v>0.83990849982484284</v>
      </c>
      <c r="L14" s="16" t="s">
        <v>22394</v>
      </c>
      <c r="M14" s="15">
        <f>IF(_xlfn.SINGLE(D2L107C2)&lt;&gt;0,_xlfn.SINGLE(D2L107C2)*_xlfn.SINGLE(D2L107C4),_xlfn.SINGLE(D2L107C3)*_xlfn.SINGLE(D2L107C4))</f>
        <v>15.958261496672014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15.958261496672014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121918.73999999999</v>
      </c>
      <c r="V14" s="16" t="s">
        <v>22396</v>
      </c>
      <c r="W14" s="33">
        <f>IF(D2L107C9=0,0,D2L107C7/D2L107C9)</f>
        <v>1.3089260516202853E-4</v>
      </c>
      <c r="X14" s="16" t="s">
        <v>22397</v>
      </c>
      <c r="Y14" s="32">
        <f>IF(D2L107C5=0,0,D2L107C7/D2L107C5)</f>
        <v>1</v>
      </c>
    </row>
    <row r="15" spans="1:25" x14ac:dyDescent="0.3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11673.27963778</v>
      </c>
      <c r="H15" s="16" t="s">
        <v>11112</v>
      </c>
      <c r="I15" s="15">
        <v>0</v>
      </c>
      <c r="J15" s="16" t="s">
        <v>22407</v>
      </c>
      <c r="K15" s="21">
        <f>_xlfn.SINGLE(IF(FLOW_THRU_100PCT="Y",1,INDEX(VariabilityMatrix,D2L108C1,_xlfn.SINGLE(D2L108C8))))</f>
        <v>0.85645247522717749</v>
      </c>
      <c r="L15" s="16" t="s">
        <v>22402</v>
      </c>
      <c r="M15" s="15">
        <f>IF(_xlfn.SINGLE(D2L108C2)&lt;&gt;0,_xlfn.SINGLE(D2L108C2)*_xlfn.SINGLE(D2L108C4),_xlfn.SINGLE(D2L108C3)*_xlfn.SINGLE(D2L108C4))</f>
        <v>9997.6092397956909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9997.6092397956909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139219.08000000002</v>
      </c>
      <c r="V15" s="16" t="s">
        <v>22404</v>
      </c>
      <c r="W15" s="33">
        <f>IF(D2L108C9=0,0,D2L108C7/D2L108C9)</f>
        <v>7.1812062253217665E-2</v>
      </c>
      <c r="X15" s="16" t="s">
        <v>22405</v>
      </c>
      <c r="Y15" s="32">
        <f>IF(D2L108C5=0,0,D2L108C7/D2L108C5)</f>
        <v>1</v>
      </c>
    </row>
    <row r="16" spans="1:25" x14ac:dyDescent="0.3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536.32286010000007</v>
      </c>
      <c r="H16" s="16" t="s">
        <v>11112</v>
      </c>
      <c r="I16" s="15">
        <v>0</v>
      </c>
      <c r="J16" s="16" t="s">
        <v>22414</v>
      </c>
      <c r="K16" s="21">
        <f>_xlfn.SINGLE(IF(FLOW_THRU_100PCT="Y",1,INDEX(VariabilityMatrix,D2L109C1,_xlfn.SINGLE(D2L109C8))))</f>
        <v>0.85645247522717749</v>
      </c>
      <c r="L16" s="16" t="s">
        <v>22409</v>
      </c>
      <c r="M16" s="15">
        <f>IF(_xlfn.SINGLE(D2L109C2)&lt;&gt;0,_xlfn.SINGLE(D2L109C2)*_xlfn.SINGLE(D2L109C4),_xlfn.SINGLE(D2L109C3)*_xlfn.SINGLE(D2L109C4))</f>
        <v>459.33504105356428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459.33504105356428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139219.08000000002</v>
      </c>
      <c r="V16" s="16" t="s">
        <v>22411</v>
      </c>
      <c r="W16" s="33">
        <f>IF(D2L109C9=0,0,D2L109C7/D2L109C9)</f>
        <v>3.2993684562027288E-3</v>
      </c>
      <c r="X16" s="16" t="s">
        <v>22412</v>
      </c>
      <c r="Y16" s="32">
        <f>IF(D2L109C5=0,0,D2L109C7/D2L109C5)</f>
        <v>1</v>
      </c>
    </row>
    <row r="17" spans="1:25" x14ac:dyDescent="0.3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26521.323042480006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0.80067612643583841</v>
      </c>
      <c r="L17" s="16" t="s">
        <v>22416</v>
      </c>
      <c r="M17" s="15">
        <f>SUMIF(D2L101C2:D2L109C2,"&lt;&gt;0",D2L101C5:D2L109C5)</f>
        <v>22713.938430498929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22713.938430498929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0.16316874753856814</v>
      </c>
      <c r="X17" s="16" t="s">
        <v>22419</v>
      </c>
      <c r="Y17" s="32">
        <f>IF(D2L110C5=0,0,D2L110C7/D2L110C5)</f>
        <v>1</v>
      </c>
    </row>
    <row r="18" spans="1:25" x14ac:dyDescent="0.3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1847.1241742600002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3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14311.720544600003</v>
      </c>
      <c r="H19" s="16" t="s">
        <v>22431</v>
      </c>
      <c r="I19" s="15">
        <f>SUM(D2L101C3:D2L107C3)</f>
        <v>1847.1241742600002</v>
      </c>
      <c r="J19" s="16" t="s">
        <v>22432</v>
      </c>
      <c r="K19" s="21">
        <f>D2L112C5/SUM(D2L112C2,D2L112C3)</f>
        <v>0.758531588297508</v>
      </c>
      <c r="L19" s="16" t="s">
        <v>22426</v>
      </c>
      <c r="M19" s="15">
        <f>SUM(D2L101C5:D2L107C5)</f>
        <v>12256.994149649676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12256.994149649676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8.8057316829147733E-2</v>
      </c>
      <c r="X19" s="16" t="s">
        <v>22429</v>
      </c>
      <c r="Y19" s="32">
        <f>IF(D2L112C5=0,0,D2L112C7/D2L112C5)</f>
        <v>1</v>
      </c>
    </row>
    <row r="20" spans="1:25" x14ac:dyDescent="0.3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26521.323042480006</v>
      </c>
      <c r="H20" s="16" t="s">
        <v>22438</v>
      </c>
      <c r="I20" s="15">
        <f>SUM(D2L110C3:D2L111C3)</f>
        <v>1847.1241742600002</v>
      </c>
      <c r="J20" s="16" t="s">
        <v>22439</v>
      </c>
      <c r="K20" s="21">
        <f>D2L113C5/SUM(D2L113C2,D2L113C3)</f>
        <v>0.80067612643583841</v>
      </c>
      <c r="L20" s="16" t="s">
        <v>22433</v>
      </c>
      <c r="M20" s="15">
        <f>SUM(D2L110C5:D2L111C5)</f>
        <v>22713.938430498929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22713.938430498929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0.16316874753856814</v>
      </c>
      <c r="X20" s="16" t="s">
        <v>22436</v>
      </c>
      <c r="Y20" s="32">
        <f>IF(D2L113C5=0,0,D2L113C7/D2L113C5)</f>
        <v>1</v>
      </c>
    </row>
    <row r="21" spans="1:2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719.98108180316376</v>
      </c>
      <c r="J21" s="16" t="s">
        <v>22446</v>
      </c>
      <c r="K21" s="21">
        <f>_xlfn.SINGLE(IF(FLOW_THRU_100PCT="Y",1,INDEX(VariabilityMatrix,D2L114C1,_xlfn.SINGLE(D2L114C8))))</f>
        <v>0.49477758128659521</v>
      </c>
      <c r="L21" s="16" t="s">
        <v>22440</v>
      </c>
      <c r="M21" s="15">
        <f>IF(_xlfn.SINGLE(D2L114C2)&lt;&gt;0,_xlfn.SINGLE(D2L114C2)*_xlfn.SINGLE(D2L114C4),_xlfn.SINGLE(D2L114C3)*_xlfn.SINGLE(D2L114C4))</f>
        <v>356.23049822667559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356.23049822667559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139219.08000000002</v>
      </c>
      <c r="V21" s="16" t="s">
        <v>22442</v>
      </c>
      <c r="W21" s="33">
        <f>IF(D2L114C9=0,0,D2L114C7/D2L114C9)</f>
        <v>2.5587764135970126E-3</v>
      </c>
      <c r="X21" s="16" t="s">
        <v>22443</v>
      </c>
      <c r="Y21" s="32">
        <f>IF(D2L114C5=0,0,D2L114C7/D2L114C5)</f>
        <v>1</v>
      </c>
    </row>
    <row r="22" spans="1:25" x14ac:dyDescent="0.3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3.8775362805807836</v>
      </c>
      <c r="J22" s="16" t="s">
        <v>22453</v>
      </c>
      <c r="K22" s="21">
        <f>_xlfn.SINGLE(IF(FLOW_THRU_100PCT="Y",1,INDEX(VariabilityMatrix,D2L115C1,_xlfn.SINGLE(D2L115C8))))</f>
        <v>0.49477758128659521</v>
      </c>
      <c r="L22" s="16" t="s">
        <v>22447</v>
      </c>
      <c r="M22" s="15">
        <f>IF(_xlfn.SINGLE(D2L115C2)&lt;&gt;0,_xlfn.SINGLE(D2L115C2)*_xlfn.SINGLE(D2L115C4),_xlfn.SINGLE(D2L115C3)*_xlfn.SINGLE(D2L115C4))</f>
        <v>1.9185180222567808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1.9185180222567808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139219.08000000002</v>
      </c>
      <c r="V22" s="16" t="s">
        <v>22449</v>
      </c>
      <c r="W22" s="33">
        <f>IF(D2L115C9=0,0,D2L115C7/D2L115C9)</f>
        <v>1.3780568168219331E-5</v>
      </c>
      <c r="X22" s="16" t="s">
        <v>22450</v>
      </c>
      <c r="Y22" s="32">
        <f>IF(D2L115C5=0,0,D2L115C7/D2L115C5)</f>
        <v>1</v>
      </c>
    </row>
    <row r="23" spans="1:25" x14ac:dyDescent="0.3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68.635379447670289</v>
      </c>
      <c r="J23" s="16" t="s">
        <v>22460</v>
      </c>
      <c r="K23" s="21">
        <f>_xlfn.SINGLE(IF(FLOW_THRU_100PCT="Y",1,INDEX(VariabilityMatrix,D2L116C1,_xlfn.SINGLE(D2L116C8))))</f>
        <v>0.49477758128659521</v>
      </c>
      <c r="L23" s="16" t="s">
        <v>22454</v>
      </c>
      <c r="M23" s="15">
        <f>IF(_xlfn.SINGLE(D2L116C2)&lt;&gt;0,_xlfn.SINGLE(D2L116C2)*_xlfn.SINGLE(D2L116C4),_xlfn.SINGLE(D2L116C3)*_xlfn.SINGLE(D2L116C4))</f>
        <v>33.959247033805994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33.959247033805994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139219.08000000002</v>
      </c>
      <c r="V23" s="16" t="s">
        <v>22456</v>
      </c>
      <c r="W23" s="33">
        <f>IF(D2L116C9=0,0,D2L116C7/D2L116C9)</f>
        <v>2.4392667322471883E-4</v>
      </c>
      <c r="X23" s="16" t="s">
        <v>22457</v>
      </c>
      <c r="Y23" s="32">
        <f>IF(D2L116C5=0,0,D2L116C7/D2L116C5)</f>
        <v>1</v>
      </c>
    </row>
    <row r="24" spans="1:2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3552.9943925901061</v>
      </c>
      <c r="J24" s="16" t="s">
        <v>22467</v>
      </c>
      <c r="K24" s="21">
        <f>_xlfn.SINGLE(IF(FLOW_THRU_100PCT="Y",1,INDEX(VariabilityMatrix,D2L117C1,_xlfn.SINGLE(D2L117C8))))</f>
        <v>0.49477758128659521</v>
      </c>
      <c r="L24" s="16" t="s">
        <v>22461</v>
      </c>
      <c r="M24" s="15">
        <f>IF(_xlfn.SINGLE(D2L117C2)&lt;&gt;0,_xlfn.SINGLE(D2L117C2)*_xlfn.SINGLE(D2L117C4),_xlfn.SINGLE(D2L117C3)*_xlfn.SINGLE(D2L117C4))</f>
        <v>1757.9419718905683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1757.9419718905683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139219.08000000002</v>
      </c>
      <c r="V24" s="16" t="s">
        <v>22463</v>
      </c>
      <c r="W24" s="33">
        <f>IF(D2L117C9=0,0,D2L117C7/D2L117C9)</f>
        <v>1.2627162684098818E-2</v>
      </c>
      <c r="X24" s="16" t="s">
        <v>22464</v>
      </c>
      <c r="Y24" s="32">
        <f>IF(D2L117C5=0,0,D2L117C7/D2L117C5)</f>
        <v>1</v>
      </c>
    </row>
    <row r="25" spans="1:25" x14ac:dyDescent="0.3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2446.4127899556065</v>
      </c>
      <c r="J25" s="16" t="s">
        <v>22474</v>
      </c>
      <c r="K25" s="21">
        <f>_xlfn.SINGLE(IF(FLOW_THRU_100PCT="Y",1,INDEX(VariabilityMatrix,D2L118C1,_xlfn.SINGLE(D2L118C8))))</f>
        <v>0.49477758128659521</v>
      </c>
      <c r="L25" s="16" t="s">
        <v>22468</v>
      </c>
      <c r="M25" s="15">
        <f>IF(_xlfn.SINGLE(D2L118C2)&lt;&gt;0,_xlfn.SINGLE(D2L118C2)*_xlfn.SINGLE(D2L118C4),_xlfn.SINGLE(D2L118C3)*_xlfn.SINGLE(D2L118C4))</f>
        <v>1210.4302030428262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1210.4302030428262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139219.08000000002</v>
      </c>
      <c r="V25" s="16" t="s">
        <v>22470</v>
      </c>
      <c r="W25" s="33">
        <f>IF(D2L118C9=0,0,D2L118C7/D2L118C9)</f>
        <v>8.6944275385444723E-3</v>
      </c>
      <c r="X25" s="16" t="s">
        <v>22471</v>
      </c>
      <c r="Y25" s="32">
        <f>IF(D2L118C5=0,0,D2L118C7/D2L118C5)</f>
        <v>1</v>
      </c>
    </row>
    <row r="26" spans="1:25" x14ac:dyDescent="0.3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66.261613454538292</v>
      </c>
      <c r="J26" s="16" t="s">
        <v>22481</v>
      </c>
      <c r="K26" s="21">
        <f>_xlfn.SINGLE(IF(FLOW_THRU_100PCT="Y",1,INDEX(VariabilityMatrix,D2L119C1,_xlfn.SINGLE(D2L119C8))))</f>
        <v>0.49477758128659521</v>
      </c>
      <c r="L26" s="16" t="s">
        <v>22475</v>
      </c>
      <c r="M26" s="15">
        <f>IF(_xlfn.SINGLE(D2L119C2)&lt;&gt;0,_xlfn.SINGLE(D2L119C2)*_xlfn.SINGLE(D2L119C4),_xlfn.SINGLE(D2L119C3)*_xlfn.SINGLE(D2L119C4))</f>
        <v>32.784760837183768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32.784760837183768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139219.08000000002</v>
      </c>
      <c r="V26" s="16" t="s">
        <v>22477</v>
      </c>
      <c r="W26" s="33">
        <f>IF(D2L119C9=0,0,D2L119C7/D2L119C9)</f>
        <v>2.3549042873422066E-4</v>
      </c>
      <c r="X26" s="16" t="s">
        <v>22478</v>
      </c>
      <c r="Y26" s="32">
        <f>IF(D2L119C5=0,0,D2L119C7/D2L119C5)</f>
        <v>1</v>
      </c>
    </row>
    <row r="27" spans="1:25" x14ac:dyDescent="0.3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5.7880728063799012</v>
      </c>
      <c r="J27" s="16" t="s">
        <v>22488</v>
      </c>
      <c r="K27" s="21">
        <f>_xlfn.SINGLE(IF(FLOW_THRU_100PCT="Y",1,INDEX(VariabilityMatrix,D2L120C1,_xlfn.SINGLE(D2L120C8))))</f>
        <v>0.49588325777415276</v>
      </c>
      <c r="L27" s="16" t="s">
        <v>22482</v>
      </c>
      <c r="M27" s="15">
        <f>IF(_xlfn.SINGLE(D2L120C2)&lt;&gt;0,_xlfn.SINGLE(D2L120C2)*_xlfn.SINGLE(D2L120C4),_xlfn.SINGLE(D2L120C3)*_xlfn.SINGLE(D2L120C4))</f>
        <v>2.8702083994616485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2.8702083994616485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121918.73999999999</v>
      </c>
      <c r="V27" s="16" t="s">
        <v>22484</v>
      </c>
      <c r="W27" s="33">
        <f>IF(D2L120C9=0,0,D2L120C7/D2L120C9)</f>
        <v>2.3541978857898702E-5</v>
      </c>
      <c r="X27" s="16" t="s">
        <v>22485</v>
      </c>
      <c r="Y27" s="32">
        <f>IF(D2L120C5=0,0,D2L120C7/D2L120C5)</f>
        <v>1</v>
      </c>
    </row>
    <row r="28" spans="1:25" x14ac:dyDescent="0.3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767.85083892548937</v>
      </c>
      <c r="J28" s="16" t="s">
        <v>22495</v>
      </c>
      <c r="K28" s="21">
        <f>_xlfn.SINGLE(IF(FLOW_THRU_100PCT="Y",1,INDEX(VariabilityMatrix,D2L121C1,_xlfn.SINGLE(D2L121C8))))</f>
        <v>0.49477758128659521</v>
      </c>
      <c r="L28" s="16" t="s">
        <v>22489</v>
      </c>
      <c r="M28" s="15">
        <f>IF(_xlfn.SINGLE(D2L121C2)&lt;&gt;0,_xlfn.SINGLE(D2L121C2)*_xlfn.SINGLE(D2L121C4),_xlfn.SINGLE(D2L121C3)*_xlfn.SINGLE(D2L121C4))</f>
        <v>379.91538087243663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379.91538087243663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139219.08000000002</v>
      </c>
      <c r="V28" s="16" t="s">
        <v>22491</v>
      </c>
      <c r="W28" s="33">
        <f>IF(D2L121C9=0,0,D2L121C7/D2L121C9)</f>
        <v>2.728903113513152E-3</v>
      </c>
      <c r="X28" s="16" t="s">
        <v>22492</v>
      </c>
      <c r="Y28" s="32">
        <f>IF(D2L121C5=0,0,D2L121C7/D2L121C5)</f>
        <v>1</v>
      </c>
    </row>
    <row r="29" spans="1:2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1488.312973557564</v>
      </c>
      <c r="J29" s="16" t="s">
        <v>22502</v>
      </c>
      <c r="K29" s="21">
        <f>_xlfn.SINGLE(IF(FLOW_THRU_100PCT="Y",1,INDEX(VariabilityMatrix,D2L122C1,_xlfn.SINGLE(D2L122C8))))</f>
        <v>0.49477758128659521</v>
      </c>
      <c r="L29" s="16" t="s">
        <v>22496</v>
      </c>
      <c r="M29" s="15">
        <f>IF(_xlfn.SINGLE(D2L122C2)&lt;&gt;0,_xlfn.SINGLE(D2L122C2)*_xlfn.SINGLE(D2L122C4),_xlfn.SINGLE(D2L122C3)*_xlfn.SINGLE(D2L122C4))</f>
        <v>736.38389325427181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736.38389325427181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139219.08000000002</v>
      </c>
      <c r="V29" s="16" t="s">
        <v>22498</v>
      </c>
      <c r="W29" s="33">
        <f>IF(D2L122C9=0,0,D2L122C7/D2L122C9)</f>
        <v>5.2893891645762331E-3</v>
      </c>
      <c r="X29" s="16" t="s">
        <v>22499</v>
      </c>
      <c r="Y29" s="32">
        <f>IF(D2L122C5=0,0,D2L122C7/D2L122C5)</f>
        <v>1</v>
      </c>
    </row>
    <row r="30" spans="1:2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0</v>
      </c>
      <c r="J30" s="16" t="s">
        <v>22509</v>
      </c>
      <c r="K30" s="21">
        <f>_xlfn.SINGLE(IF(FLOW_THRU_100PCT="Y",1,INDEX(VariabilityMatrix,D2L123C1,_xlfn.SINGLE(D2L123C8))))</f>
        <v>0.49477758128659521</v>
      </c>
      <c r="L30" s="16" t="s">
        <v>22503</v>
      </c>
      <c r="M30" s="15">
        <f>IF(_xlfn.SINGLE(D2L123C2)&lt;&gt;0,_xlfn.SINGLE(D2L123C2)*_xlfn.SINGLE(D2L123C4),_xlfn.SINGLE(D2L123C3)*_xlfn.SINGLE(D2L123C4))</f>
        <v>0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0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139219.08000000002</v>
      </c>
      <c r="V30" s="16" t="s">
        <v>22505</v>
      </c>
      <c r="W30" s="33">
        <f>IF(D2L123C9=0,0,D2L123C7/D2L123C9)</f>
        <v>0</v>
      </c>
      <c r="X30" s="16" t="s">
        <v>22506</v>
      </c>
      <c r="Y30" s="32">
        <f>IF(D2L123C5=0,0,D2L123C7/D2L123C5)</f>
        <v>0</v>
      </c>
    </row>
    <row r="31" spans="1:2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126.97672957599002</v>
      </c>
      <c r="J31" s="16" t="s">
        <v>22516</v>
      </c>
      <c r="K31" s="21">
        <f>_xlfn.SINGLE(IF(FLOW_THRU_100PCT="Y",1,INDEX(VariabilityMatrix,D2L124C1,_xlfn.SINGLE(D2L124C8))))</f>
        <v>0.49588325777415276</v>
      </c>
      <c r="L31" s="16" t="s">
        <v>22510</v>
      </c>
      <c r="M31" s="15">
        <f>IF(_xlfn.SINGLE(D2L124C2)&lt;&gt;0,_xlfn.SINGLE(D2L124C2)*_xlfn.SINGLE(D2L124C4),_xlfn.SINGLE(D2L124C3)*_xlfn.SINGLE(D2L124C4))</f>
        <v>62.965634323649546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62.965634323649546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121918.73999999999</v>
      </c>
      <c r="V31" s="16" t="s">
        <v>22512</v>
      </c>
      <c r="W31" s="33">
        <f>IF(D2L124C9=0,0,D2L124C7/D2L124C9)</f>
        <v>5.1645575014677442E-4</v>
      </c>
      <c r="X31" s="16" t="s">
        <v>22513</v>
      </c>
      <c r="Y31" s="32">
        <f>IF(D2L124C5=0,0,D2L124C7/D2L124C5)</f>
        <v>1</v>
      </c>
    </row>
    <row r="32" spans="1:25" x14ac:dyDescent="0.3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0</v>
      </c>
      <c r="H32" s="16" t="s">
        <v>22522</v>
      </c>
      <c r="I32" s="15">
        <f>A2L143C44</f>
        <v>0</v>
      </c>
      <c r="J32" s="16" t="s">
        <v>22523</v>
      </c>
      <c r="K32" s="21">
        <f>_xlfn.SINGLE(IF(FLOW_THRU_100PCT="Y",1,INDEX(VariabilityMatrix,D2L125C1,_xlfn.SINGLE(D2L125C8))))</f>
        <v>0.85645247522717749</v>
      </c>
      <c r="L32" s="16" t="s">
        <v>22517</v>
      </c>
      <c r="M32" s="15">
        <f>IF(_xlfn.SINGLE(D2L125C2)&lt;&gt;0,_xlfn.SINGLE(D2L125C2)*_xlfn.SINGLE(D2L125C4),_xlfn.SINGLE(D2L125C3)*_xlfn.SINGLE(D2L125C4))</f>
        <v>0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0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139219.08000000002</v>
      </c>
      <c r="V32" s="16" t="s">
        <v>22519</v>
      </c>
      <c r="W32" s="33">
        <f>IF(D2L125C9=0,0,D2L125C7/D2L125C9)</f>
        <v>0</v>
      </c>
      <c r="X32" s="16" t="s">
        <v>22520</v>
      </c>
      <c r="Y32" s="32">
        <f>IF(D2L125C5=0,0,D2L125C7/D2L125C5)</f>
        <v>0</v>
      </c>
    </row>
    <row r="33" spans="1:25" x14ac:dyDescent="0.3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467.86651571820494</v>
      </c>
      <c r="J33" s="16" t="s">
        <v>22531</v>
      </c>
      <c r="K33" s="21">
        <f>_xlfn.SINGLE(IF(FLOW_THRU_100PCT="Y",1,INDEX(VariabilityMatrix,D2L126C1,_xlfn.SINGLE(D2L126C8))))</f>
        <v>0.49477758128659521</v>
      </c>
      <c r="L33" s="16" t="s">
        <v>22525</v>
      </c>
      <c r="M33" s="15">
        <f>IF(_xlfn.SINGLE(D2L126C2)&lt;&gt;0,_xlfn.SINGLE(D2L126C2)*_xlfn.SINGLE(D2L126C4),_xlfn.SINGLE(D2L126C3)*_xlfn.SINGLE(D2L126C4))</f>
        <v>231.48986301204022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231.48986301204022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139219.08000000002</v>
      </c>
      <c r="V33" s="16" t="s">
        <v>22527</v>
      </c>
      <c r="W33" s="33">
        <f>IF(D2L126C9=0,0,D2L126C7/D2L126C9)</f>
        <v>1.6627739747457043E-3</v>
      </c>
      <c r="X33" s="16" t="s">
        <v>22528</v>
      </c>
      <c r="Y33" s="32">
        <f>IF(D2L126C5=0,0,D2L126C7/D2L126C5)</f>
        <v>1</v>
      </c>
    </row>
    <row r="34" spans="1:25" x14ac:dyDescent="0.3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1895</v>
      </c>
      <c r="H34" s="16" t="s">
        <v>11112</v>
      </c>
      <c r="I34" s="15">
        <v>0</v>
      </c>
      <c r="J34" s="16" t="s">
        <v>22538</v>
      </c>
      <c r="K34" s="21">
        <f>_xlfn.SINGLE(IF(FLOW_THRU_100PCT="Y",1,INDEX(VariabilityMatrix,D2L127C1,_xlfn.SINGLE(D2L127C8))))</f>
        <v>0.83990849982484284</v>
      </c>
      <c r="L34" s="16" t="s">
        <v>22532</v>
      </c>
      <c r="M34" s="15">
        <f>IF(_xlfn.SINGLE(D2L127C2)&lt;&gt;0,_xlfn.SINGLE(D2L127C2)*_xlfn.SINGLE(D2L127C4),_xlfn.SINGLE(D2L127C3)*_xlfn.SINGLE(D2L127C4))</f>
        <v>1591.6266071680773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1591.6266071680773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121918.73999999999</v>
      </c>
      <c r="V34" s="16" t="s">
        <v>22534</v>
      </c>
      <c r="W34" s="33">
        <f>IF(D2L127C9=0,0,D2L127C7/D2L127C9)</f>
        <v>1.3054815093791795E-2</v>
      </c>
      <c r="X34" s="16" t="s">
        <v>22535</v>
      </c>
      <c r="Y34" s="32">
        <f>IF(D2L127C5=0,0,D2L127C7/D2L127C5)</f>
        <v>1</v>
      </c>
    </row>
    <row r="35" spans="1:25" x14ac:dyDescent="0.3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12.972951826286817</v>
      </c>
      <c r="J35" s="16" t="s">
        <v>22546</v>
      </c>
      <c r="K35" s="21">
        <f>_xlfn.SINGLE(IF(FLOW_THRU_100PCT="Y",1,INDEX(VariabilityMatrix,D2L128C1,_xlfn.SINGLE(D2L128C8))))</f>
        <v>0.49588325777415276</v>
      </c>
      <c r="L35" s="16" t="s">
        <v>22540</v>
      </c>
      <c r="M35" s="15">
        <f>IF(_xlfn.SINGLE(D2L128C2)&lt;&gt;0,_xlfn.SINGLE(D2L128C2)*_xlfn.SINGLE(D2L128C4),_xlfn.SINGLE(D2L128C3)*_xlfn.SINGLE(D2L128C4))</f>
        <v>6.4330696145662518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6.4330696145662518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121918.73999999999</v>
      </c>
      <c r="V35" s="16" t="s">
        <v>22542</v>
      </c>
      <c r="W35" s="33">
        <f>IF(D2L128C9=0,0,D2L128C7/D2L128C9)</f>
        <v>5.2765223907056884E-5</v>
      </c>
      <c r="X35" s="16" t="s">
        <v>22543</v>
      </c>
      <c r="Y35" s="32">
        <f>IF(D2L128C5=0,0,D2L128C7/D2L128C5)</f>
        <v>1</v>
      </c>
    </row>
    <row r="36" spans="1:25" x14ac:dyDescent="0.3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30231</v>
      </c>
      <c r="H36" s="16" t="s">
        <v>11112</v>
      </c>
      <c r="I36" s="15">
        <v>0</v>
      </c>
      <c r="J36" s="16" t="s">
        <v>22553</v>
      </c>
      <c r="K36" s="21">
        <f>_xlfn.SINGLE(IF(FLOW_THRU_100PCT="Y",1,INDEX(VariabilityMatrix,D2L129C1,_xlfn.SINGLE(D2L129C8))))</f>
        <v>0.83990849982484284</v>
      </c>
      <c r="L36" s="16" t="s">
        <v>22547</v>
      </c>
      <c r="M36" s="15">
        <f>IF(_xlfn.SINGLE(D2L129C2)&lt;&gt;0,_xlfn.SINGLE(D2L129C2)*_xlfn.SINGLE(D2L129C4),_xlfn.SINGLE(D2L129C3)*_xlfn.SINGLE(D2L129C4))</f>
        <v>25391.273858204822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25391.273858204822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121918.73999999999</v>
      </c>
      <c r="V36" s="16" t="s">
        <v>22549</v>
      </c>
      <c r="W36" s="33">
        <f>IF(D2L129C9=0,0,D2L129C7/D2L129C9)</f>
        <v>0.20826391298175181</v>
      </c>
      <c r="X36" s="16" t="s">
        <v>22550</v>
      </c>
      <c r="Y36" s="32">
        <f>IF(D2L129C5=0,0,D2L129C7/D2L129C5)</f>
        <v>1</v>
      </c>
    </row>
    <row r="37" spans="1:25" x14ac:dyDescent="0.3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</v>
      </c>
      <c r="J37" s="16" t="s">
        <v>22561</v>
      </c>
      <c r="K37" s="21">
        <f>_xlfn.SINGLE(IF(FLOW_THRU_100PCT="Y",1,INDEX(VariabilityMatrix,D2L130C1,_xlfn.SINGLE(D2L130C8))))</f>
        <v>0.49588325777415276</v>
      </c>
      <c r="L37" s="16" t="s">
        <v>22555</v>
      </c>
      <c r="M37" s="15">
        <f>IF(_xlfn.SINGLE(D2L130C2)&lt;&gt;0,_xlfn.SINGLE(D2L130C2)*_xlfn.SINGLE(D2L130C4),_xlfn.SINGLE(D2L130C3)*_xlfn.SINGLE(D2L130C4))</f>
        <v>0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121918.73999999999</v>
      </c>
      <c r="V37" s="16" t="s">
        <v>22557</v>
      </c>
      <c r="W37" s="33">
        <f>IF(D2L130C9=0,0,D2L130C7/D2L130C9)</f>
        <v>0</v>
      </c>
      <c r="X37" s="16" t="s">
        <v>22558</v>
      </c>
      <c r="Y37" s="32">
        <f>IF(D2L130C5=0,0,D2L130C7/D2L130C5)</f>
        <v>0</v>
      </c>
    </row>
    <row r="38" spans="1:25" x14ac:dyDescent="0.3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3</v>
      </c>
      <c r="H38" s="16" t="s">
        <v>11112</v>
      </c>
      <c r="I38" s="15">
        <v>0</v>
      </c>
      <c r="J38" s="16" t="s">
        <v>22568</v>
      </c>
      <c r="K38" s="21">
        <f>_xlfn.SINGLE(IF(FLOW_THRU_100PCT="Y",1,INDEX(VariabilityMatrix,D2L131C1,_xlfn.SINGLE(D2L131C8))))</f>
        <v>0.83990849982484284</v>
      </c>
      <c r="L38" s="16" t="s">
        <v>22562</v>
      </c>
      <c r="M38" s="15">
        <f>IF(_xlfn.SINGLE(D2L131C2)&lt;&gt;0,_xlfn.SINGLE(D2L131C2)*_xlfn.SINGLE(D2L131C4),_xlfn.SINGLE(D2L131C3)*_xlfn.SINGLE(D2L131C4))</f>
        <v>2.5197254994745286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2.5197254994745286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121918.73999999999</v>
      </c>
      <c r="V38" s="16" t="s">
        <v>22564</v>
      </c>
      <c r="W38" s="33">
        <f>IF(D2L131C9=0,0,D2L131C7/D2L131C9)</f>
        <v>2.0667253446636085E-5</v>
      </c>
      <c r="X38" s="16" t="s">
        <v>22565</v>
      </c>
      <c r="Y38" s="32">
        <f>IF(D2L131C5=0,0,D2L131C7/D2L131C5)</f>
        <v>1</v>
      </c>
    </row>
    <row r="39" spans="1:25" x14ac:dyDescent="0.3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</v>
      </c>
      <c r="J39" s="16" t="s">
        <v>22576</v>
      </c>
      <c r="K39" s="21">
        <f>_xlfn.SINGLE(IF(FLOW_THRU_100PCT="Y",1,INDEX(VariabilityMatrix,D2L132C1,_xlfn.SINGLE(D2L132C8))))</f>
        <v>0.49588325777415276</v>
      </c>
      <c r="L39" s="16" t="s">
        <v>22570</v>
      </c>
      <c r="M39" s="15">
        <f>IF(_xlfn.SINGLE(D2L132C2)&lt;&gt;0,_xlfn.SINGLE(D2L132C2)*_xlfn.SINGLE(D2L132C4),_xlfn.SINGLE(D2L132C3)*_xlfn.SINGLE(D2L132C4))</f>
        <v>0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121918.73999999999</v>
      </c>
      <c r="V39" s="16" t="s">
        <v>22572</v>
      </c>
      <c r="W39" s="33">
        <f>IF(D2L132C9=0,0,D2L132C7/D2L132C9)</f>
        <v>0</v>
      </c>
      <c r="X39" s="16" t="s">
        <v>22573</v>
      </c>
      <c r="Y39" s="32">
        <f>IF(D2L132C5=0,0,D2L132C7/D2L132C5)</f>
        <v>0</v>
      </c>
    </row>
    <row r="40" spans="1:25" x14ac:dyDescent="0.3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20782</v>
      </c>
      <c r="H40" s="16" t="s">
        <v>11112</v>
      </c>
      <c r="I40" s="15">
        <v>0</v>
      </c>
      <c r="J40" s="16" t="s">
        <v>22583</v>
      </c>
      <c r="K40" s="21">
        <f>_xlfn.SINGLE(IF(FLOW_THRU_100PCT="Y",1,INDEX(VariabilityMatrix,D2L133C1,_xlfn.SINGLE(D2L133C8))))</f>
        <v>0.83990849982484284</v>
      </c>
      <c r="L40" s="16" t="s">
        <v>22577</v>
      </c>
      <c r="M40" s="15">
        <f>IF(_xlfn.SINGLE(D2L133C2)&lt;&gt;0,_xlfn.SINGLE(D2L133C2)*_xlfn.SINGLE(D2L133C4),_xlfn.SINGLE(D2L133C3)*_xlfn.SINGLE(D2L133C4))</f>
        <v>17454.978443359883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17454.978443359883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121918.73999999999</v>
      </c>
      <c r="V40" s="16" t="s">
        <v>22579</v>
      </c>
      <c r="W40" s="33">
        <f>IF(D2L133C9=0,0,D2L133C7/D2L133C9)</f>
        <v>0.14316895370933036</v>
      </c>
      <c r="X40" s="16" t="s">
        <v>22580</v>
      </c>
      <c r="Y40" s="32">
        <f>IF(D2L133C5=0,0,D2L133C7/D2L133C5)</f>
        <v>1</v>
      </c>
    </row>
    <row r="41" spans="1:25" x14ac:dyDescent="0.3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_xlfn.SINGLE(IF(FLOW_THRU_100PCT="Y",1,INDEX(VariabilityMatrix,D2L134C1,_xlfn.SINGLE(D2L134C8))))</f>
        <v>0.49588325777415276</v>
      </c>
      <c r="L41" s="16" t="s">
        <v>22585</v>
      </c>
      <c r="M41" s="15">
        <f>IF(_xlfn.SINGLE(D2L134C2)&lt;&gt;0,_xlfn.SINGLE(D2L134C2)*_xlfn.SINGLE(D2L134C4),_xlfn.SINGLE(D2L134C3)*_xlfn.SINGLE(D2L134C4))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121918.73999999999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3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0</v>
      </c>
      <c r="H42" s="16" t="s">
        <v>22597</v>
      </c>
      <c r="I42" s="15">
        <f>A2L173C44</f>
        <v>0</v>
      </c>
      <c r="J42" s="16" t="s">
        <v>22598</v>
      </c>
      <c r="K42" s="21">
        <f>_xlfn.SINGLE(IF(FLOW_THRU_100PCT="Y",1,INDEX(VariabilityMatrix,D2L135C1,_xlfn.SINGLE(D2L135C8))))</f>
        <v>0.83990849982484284</v>
      </c>
      <c r="L42" s="16" t="s">
        <v>22592</v>
      </c>
      <c r="M42" s="15">
        <f>IF(_xlfn.SINGLE(D2L135C2)&lt;&gt;0,_xlfn.SINGLE(D2L135C2)*_xlfn.SINGLE(D2L135C4),_xlfn.SINGLE(D2L135C3)*_xlfn.SINGLE(D2L135C4))</f>
        <v>0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0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121918.73999999999</v>
      </c>
      <c r="V42" s="16" t="s">
        <v>22594</v>
      </c>
      <c r="W42" s="33">
        <f>IF(D2L135C9=0,0,D2L135C7/D2L135C9)</f>
        <v>0</v>
      </c>
      <c r="X42" s="16" t="s">
        <v>22595</v>
      </c>
      <c r="Y42" s="32">
        <f>IF(D2L135C5=0,0,D2L135C7/D2L135C5)</f>
        <v>0</v>
      </c>
    </row>
    <row r="43" spans="1:25" x14ac:dyDescent="0.3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_xlfn.SINGLE(IF(FLOW_THRU_100PCT="Y",1,INDEX(VariabilityMatrix,D2L136C1,_xlfn.SINGLE(D2L136C8))))</f>
        <v>0.49588325777415276</v>
      </c>
      <c r="L43" s="16" t="s">
        <v>22600</v>
      </c>
      <c r="M43" s="15">
        <f>IF(_xlfn.SINGLE(D2L136C2)&lt;&gt;0,_xlfn.SINGLE(D2L136C2)*_xlfn.SINGLE(D2L136C4),_xlfn.SINGLE(D2L136C3)*_xlfn.SINGLE(D2L136C4))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121918.73999999999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3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_xlfn.SINGLE(IF(FLOW_THRU_100PCT="Y",1,INDEX(VariabilityMatrix,D2L137C1,_xlfn.SINGLE(D2L137C8))))</f>
        <v>0.83990849982484284</v>
      </c>
      <c r="L44" s="16" t="s">
        <v>22607</v>
      </c>
      <c r="M44" s="15">
        <f>IF(_xlfn.SINGLE(D2L137C2)&lt;&gt;0,_xlfn.SINGLE(D2L137C2)*_xlfn.SINGLE(D2L137C4),_xlfn.SINGLE(D2L137C3)*_xlfn.SINGLE(D2L137C4))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121918.73999999999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3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4.5647261879967593E-2</v>
      </c>
      <c r="J45" s="16" t="s">
        <v>22621</v>
      </c>
      <c r="K45" s="21">
        <f>_xlfn.SINGLE(IF(FLOW_THRU_100PCT="Y",1,INDEX(VariabilityMatrix,D2L138C1,_xlfn.SINGLE(D2L138C8))))</f>
        <v>0.49588325777415276</v>
      </c>
      <c r="L45" s="16" t="s">
        <v>22615</v>
      </c>
      <c r="M45" s="15">
        <f>IF(_xlfn.SINGLE(D2L138C2)&lt;&gt;0,_xlfn.SINGLE(D2L138C2)*_xlfn.SINGLE(D2L138C4),_xlfn.SINGLE(D2L138C3)*_xlfn.SINGLE(D2L138C4))</f>
        <v>2.2635712929508226E-2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2.2635712929508226E-2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121918.73999999999</v>
      </c>
      <c r="V45" s="16" t="s">
        <v>22617</v>
      </c>
      <c r="W45" s="33">
        <f>IF(D2L138C9=0,0,D2L138C7/D2L138C9)</f>
        <v>1.8566229383200835E-7</v>
      </c>
      <c r="X45" s="16" t="s">
        <v>22618</v>
      </c>
      <c r="Y45" s="32">
        <f>IF(D2L138C5=0,0,D2L138C7/D2L138C5)</f>
        <v>1</v>
      </c>
    </row>
    <row r="46" spans="1:25" x14ac:dyDescent="0.3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2067</v>
      </c>
      <c r="J46" s="16" t="s">
        <v>22628</v>
      </c>
      <c r="K46" s="21">
        <f>IF(FLOW_THRU_100PCT="Y",1,D2L113C4)</f>
        <v>0.80067612643583841</v>
      </c>
      <c r="L46" s="16" t="s">
        <v>22622</v>
      </c>
      <c r="M46" s="15">
        <f>IF(_xlfn.SINGLE(D2L139C2)&lt;&gt;0,_xlfn.SINGLE(D2L139C2)*_xlfn.SINGLE(D2L139C4),_xlfn.SINGLE(D2L139C3)*_xlfn.SINGLE(D2L139C4))</f>
        <v>1654.9975533428781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1654.9975533428781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121918.73999999999</v>
      </c>
      <c r="V46" s="16" t="s">
        <v>22624</v>
      </c>
      <c r="W46" s="33">
        <f>IF(D2L139C9=0,0,D2L139C7/D2L139C9)</f>
        <v>1.3574595286523451E-2</v>
      </c>
      <c r="X46" s="16" t="s">
        <v>22625</v>
      </c>
      <c r="Y46" s="32">
        <f>IF(D2L139C5=0,0,D2L139C7/D2L139C5)</f>
        <v>1</v>
      </c>
    </row>
    <row r="47" spans="1:25" x14ac:dyDescent="0.3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322.61358427123167</v>
      </c>
      <c r="J47" s="16" t="s">
        <v>22628</v>
      </c>
      <c r="K47" s="21">
        <f>IF(FLOW_THRU_100PCT="Y",1,D2L113C4)</f>
        <v>0.80067612643583841</v>
      </c>
      <c r="L47" s="16" t="s">
        <v>22630</v>
      </c>
      <c r="M47" s="15">
        <f>IF(_xlfn.SINGLE(D2L140C2)&lt;&gt;0,_xlfn.SINGLE(D2L140C2)*_xlfn.SINGLE(D2L140C4),_xlfn.SINGLE(D2L140C3)*_xlfn.SINGLE(D2L140C4))</f>
        <v>258.30899498987168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258.30899498987168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121918.73999999999</v>
      </c>
      <c r="V47" s="16" t="s">
        <v>22632</v>
      </c>
      <c r="W47" s="33">
        <f>IF(D2L140C9=0,0,D2L140C7/D2L140C9)</f>
        <v>2.1186980360022724E-3</v>
      </c>
      <c r="X47" s="16" t="s">
        <v>22633</v>
      </c>
      <c r="Y47" s="32">
        <f>IF(D2L140C5=0,0,D2L140C7/D2L140C5)</f>
        <v>1</v>
      </c>
    </row>
    <row r="48" spans="1:25" x14ac:dyDescent="0.3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8.7380579041819715</v>
      </c>
      <c r="J48" s="16" t="s">
        <v>22628</v>
      </c>
      <c r="K48" s="21">
        <f>IF(FLOW_THRU_100PCT="Y",1,D2L113C4)</f>
        <v>0.80067612643583841</v>
      </c>
      <c r="L48" s="16" t="s">
        <v>22636</v>
      </c>
      <c r="M48" s="15">
        <f>IF(_xlfn.SINGLE(D2L141C2)&lt;&gt;0,_xlfn.SINGLE(D2L141C2)*_xlfn.SINGLE(D2L141C4),_xlfn.SINGLE(D2L141C3)*_xlfn.SINGLE(D2L141C4))</f>
        <v>6.996354355292481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6.996354355292481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121918.73999999999</v>
      </c>
      <c r="V48" s="16" t="s">
        <v>22638</v>
      </c>
      <c r="W48" s="33">
        <f>IF(D2L141C9=0,0,D2L141C7/D2L141C9)</f>
        <v>5.7385389278895774E-5</v>
      </c>
      <c r="X48" s="16" t="s">
        <v>22639</v>
      </c>
      <c r="Y48" s="32">
        <f>IF(D2L141C5=0,0,D2L141C7/D2L141C5)</f>
        <v>1</v>
      </c>
    </row>
    <row r="49" spans="1:2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</v>
      </c>
      <c r="J49" s="16" t="s">
        <v>22648</v>
      </c>
      <c r="K49" s="21">
        <f>_xlfn.SINGLE(IF(FLOW_THRU_100PCT="Y",1,INDEX(VariabilityMatrix,D2L142C1,_xlfn.SINGLE(D2L142C8))))</f>
        <v>0.49477758128659521</v>
      </c>
      <c r="L49" s="16" t="s">
        <v>22642</v>
      </c>
      <c r="M49" s="15">
        <f>IF(_xlfn.SINGLE(D2L142C2)&lt;&gt;0,_xlfn.SINGLE(D2L142C2)*_xlfn.SINGLE(D2L142C4),_xlfn.SINGLE(D2L142C3)*_xlfn.SINGLE(D2L142C4))</f>
        <v>0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139219.08000000002</v>
      </c>
      <c r="V49" s="16" t="s">
        <v>22644</v>
      </c>
      <c r="W49" s="33">
        <f>IF(D2L142C9=0,0,D2L142C7/D2L142C9)</f>
        <v>0</v>
      </c>
      <c r="X49" s="16" t="s">
        <v>22645</v>
      </c>
      <c r="Y49" s="32">
        <f>IF(D2L142C5=0,0,D2L142C7/D2L142C5)</f>
        <v>0</v>
      </c>
    </row>
    <row r="50" spans="1:2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68.955853725845486</v>
      </c>
      <c r="J50" s="16" t="s">
        <v>22655</v>
      </c>
      <c r="K50" s="21">
        <f>_xlfn.SINGLE(IF(FLOW_THRU_100PCT="Y",1,INDEX(VariabilityMatrix,D2L143C1,_xlfn.SINGLE(D2L143C8))))</f>
        <v>0.49174889171002262</v>
      </c>
      <c r="L50" s="16" t="s">
        <v>22649</v>
      </c>
      <c r="M50" s="15">
        <f>IF(_xlfn.SINGLE(D2L143C2)&lt;&gt;0,_xlfn.SINGLE(D2L143C2)*_xlfn.SINGLE(D2L143C4),_xlfn.SINGLE(D2L143C3)*_xlfn.SINGLE(D2L143C4))</f>
        <v>33.908964646602954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33.908964646602954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124744.32000000001</v>
      </c>
      <c r="V50" s="16" t="s">
        <v>22651</v>
      </c>
      <c r="W50" s="33">
        <f>IF(D2L143C9=0,0,D2L143C7/D2L143C9)</f>
        <v>2.7182772447357085E-4</v>
      </c>
      <c r="X50" s="16" t="s">
        <v>22652</v>
      </c>
      <c r="Y50" s="32">
        <f>IF(D2L143C5=0,0,D2L143C7/D2L143C5)</f>
        <v>1</v>
      </c>
    </row>
    <row r="51" spans="1:2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2545.885524096946</v>
      </c>
      <c r="J51" s="16" t="s">
        <v>22662</v>
      </c>
      <c r="K51" s="21">
        <f>_xlfn.SINGLE(IF(FLOW_THRU_100PCT="Y",1,INDEX(VariabilityMatrix,D2L144C1,_xlfn.SINGLE(D2L144C8))))</f>
        <v>0.49174889171002262</v>
      </c>
      <c r="L51" s="16" t="s">
        <v>22656</v>
      </c>
      <c r="M51" s="15">
        <f>IF(_xlfn.SINGLE(D2L144C2)&lt;&gt;0,_xlfn.SINGLE(D2L144C2)*_xlfn.SINGLE(D2L144C4),_xlfn.SINGLE(D2L144C3)*_xlfn.SINGLE(D2L144C4))</f>
        <v>1251.9363848952632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1251.9363848952632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124744.32000000001</v>
      </c>
      <c r="V51" s="16" t="s">
        <v>22658</v>
      </c>
      <c r="W51" s="33">
        <f>IF(D2L144C9=0,0,D2L144C7/D2L144C9)</f>
        <v>1.0036019154180833E-2</v>
      </c>
      <c r="X51" s="16" t="s">
        <v>22659</v>
      </c>
      <c r="Y51" s="32">
        <f>IF(D2L144C5=0,0,D2L144C7/D2L144C5)</f>
        <v>1</v>
      </c>
    </row>
    <row r="52" spans="1:25" x14ac:dyDescent="0.3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205.93852762757388</v>
      </c>
      <c r="J52" s="16" t="s">
        <v>22669</v>
      </c>
      <c r="K52" s="21">
        <f>_xlfn.SINGLE(IF(FLOW_THRU_100PCT="Y",1,INDEX(VariabilityMatrix,D2L145C1,_xlfn.SINGLE(D2L145C8))))</f>
        <v>0.49174889171002262</v>
      </c>
      <c r="L52" s="16" t="s">
        <v>22663</v>
      </c>
      <c r="M52" s="15">
        <f>IF(_xlfn.SINGLE(D2L145C2)&lt;&gt;0,_xlfn.SINGLE(D2L145C2)*_xlfn.SINGLE(D2L145C4),_xlfn.SINGLE(D2L145C3)*_xlfn.SINGLE(D2L145C4))</f>
        <v>101.27004272125333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101.27004272125333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124744.32000000001</v>
      </c>
      <c r="V52" s="16" t="s">
        <v>22665</v>
      </c>
      <c r="W52" s="33">
        <f>IF(D2L145C9=0,0,D2L145C7/D2L145C9)</f>
        <v>8.1182087265579169E-4</v>
      </c>
      <c r="X52" s="16" t="s">
        <v>22666</v>
      </c>
      <c r="Y52" s="32">
        <f>IF(D2L145C5=0,0,D2L145C7/D2L145C5)</f>
        <v>1</v>
      </c>
    </row>
    <row r="53" spans="1:25" x14ac:dyDescent="0.3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226.22770551352778</v>
      </c>
      <c r="J53" s="16" t="s">
        <v>22676</v>
      </c>
      <c r="K53" s="21">
        <f>IF(FLOW_THRU_100PCT="Y",1,D2L144C4)</f>
        <v>0.49174889171002262</v>
      </c>
      <c r="L53" s="16" t="s">
        <v>22670</v>
      </c>
      <c r="M53" s="15">
        <f>IF(_xlfn.SINGLE(D2L146C2)&lt;&gt;0,_xlfn.SINGLE(D2L146C2)*_xlfn.SINGLE(D2L146C4),_xlfn.SINGLE(D2L146C3)*_xlfn.SINGLE(D2L146C4))</f>
        <v>111.24722346037866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111.24722346037866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124744.32000000001</v>
      </c>
      <c r="V53" s="16" t="s">
        <v>22672</v>
      </c>
      <c r="W53" s="33">
        <f>IF(D2L146C9=0,0,D2L146C7/D2L146C9)</f>
        <v>8.918019149920305E-4</v>
      </c>
      <c r="X53" s="16" t="s">
        <v>22673</v>
      </c>
      <c r="Y53" s="32">
        <f>IF(D2L146C5=0,0,D2L146C7/D2L146C5)</f>
        <v>1</v>
      </c>
    </row>
    <row r="54" spans="1:25" x14ac:dyDescent="0.3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_xlfn.SINGLE(IF(FLOW_THRU_100PCT="Y",1,INDEX(VariabilityMatrix,D2L147C1,_xlfn.SINGLE(D2L147C8))))</f>
        <v>0.49588325777415276</v>
      </c>
      <c r="L54" s="16" t="s">
        <v>22677</v>
      </c>
      <c r="M54" s="15">
        <f>IF(_xlfn.SINGLE(D2L147C2)&lt;&gt;0,_xlfn.SINGLE(D2L147C2)*_xlfn.SINGLE(D2L147C4),_xlfn.SINGLE(D2L147C3)*_xlfn.SINGLE(D2L147C4))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121918.73999999999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3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2.6057957958061806</v>
      </c>
      <c r="J55" s="16" t="s">
        <v>22690</v>
      </c>
      <c r="K55" s="21">
        <f>_xlfn.SINGLE(IF(FLOW_THRU_100PCT="Y",1,INDEX(VariabilityMatrix,D2L148C1,_xlfn.SINGLE(D2L148C8))))</f>
        <v>0.49174889171002262</v>
      </c>
      <c r="L55" s="16" t="s">
        <v>22684</v>
      </c>
      <c r="M55" s="15">
        <f>IF(_xlfn.SINGLE(D2L148C2)&lt;&gt;0,_xlfn.SINGLE(D2L148C2)*_xlfn.SINGLE(D2L148C4),_xlfn.SINGLE(D2L148C3)*_xlfn.SINGLE(D2L148C4))</f>
        <v>1.2813971946103258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1.2813971946103258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124744.32000000001</v>
      </c>
      <c r="V55" s="16" t="s">
        <v>22686</v>
      </c>
      <c r="W55" s="33">
        <f>IF(D2L148C9=0,0,D2L148C7/D2L148C9)</f>
        <v>1.0272188702542334E-5</v>
      </c>
      <c r="X55" s="16" t="s">
        <v>22687</v>
      </c>
      <c r="Y55" s="32">
        <f>IF(D2L148C5=0,0,D2L148C7/D2L148C5)</f>
        <v>1</v>
      </c>
    </row>
    <row r="56" spans="1:25" x14ac:dyDescent="0.3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37.499669669170885</v>
      </c>
      <c r="J56" s="16" t="s">
        <v>22697</v>
      </c>
      <c r="K56" s="21">
        <f>_xlfn.SINGLE(IF(FLOW_THRU_100PCT="Y",1,INDEX(VariabilityMatrix,D2L149C1,_xlfn.SINGLE(D2L149C8))))</f>
        <v>0.49588325777415276</v>
      </c>
      <c r="L56" s="16" t="s">
        <v>22691</v>
      </c>
      <c r="M56" s="15">
        <f>IF(_xlfn.SINGLE(D2L149C2)&lt;&gt;0,_xlfn.SINGLE(D2L149C2)*_xlfn.SINGLE(D2L149C4),_xlfn.SINGLE(D2L149C3)*_xlfn.SINGLE(D2L149C4))</f>
        <v>18.595458361003043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18.595458361003043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121918.73999999999</v>
      </c>
      <c r="V56" s="16" t="s">
        <v>22693</v>
      </c>
      <c r="W56" s="33">
        <f>IF(D2L149C9=0,0,D2L149C7/D2L149C9)</f>
        <v>1.5252338041717823E-4</v>
      </c>
      <c r="X56" s="16" t="s">
        <v>22694</v>
      </c>
      <c r="Y56" s="32">
        <f>IF(D2L149C5=0,0,D2L149C7/D2L149C5)</f>
        <v>1</v>
      </c>
    </row>
    <row r="57" spans="1:25" x14ac:dyDescent="0.3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_xlfn.SINGLE(IF(FLOW_THRU_100PCT="Y",1,INDEX(VariabilityMatrix,D2L150C1,_xlfn.SINGLE(D2L150C8))))</f>
        <v>0.49588325777415276</v>
      </c>
      <c r="L57" s="16" t="s">
        <v>22698</v>
      </c>
      <c r="M57" s="15">
        <f>IF(_xlfn.SINGLE(D2L150C2)&lt;&gt;0,_xlfn.SINGLE(D2L150C2)*_xlfn.SINGLE(D2L150C4),_xlfn.SINGLE(D2L150C3)*_xlfn.SINGLE(D2L150C4))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121918.73999999999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3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_xlfn.SINGLE(IF(FLOW_THRU_100PCT="Y",1,INDEX(VariabilityMatrix,D2L151C1,_xlfn.SINGLE(D2L151C8))))</f>
        <v>0.49588325777415276</v>
      </c>
      <c r="L58" s="16" t="s">
        <v>22705</v>
      </c>
      <c r="M58" s="15">
        <f>IF(_xlfn.SINGLE(D2L151C2)&lt;&gt;0,_xlfn.SINGLE(D2L151C2)*_xlfn.SINGLE(D2L151C4),_xlfn.SINGLE(D2L151C3)*_xlfn.SINGLE(D2L151C4))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121918.73999999999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3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_xlfn.SINGLE(IF(FLOW_THRU_100PCT="Y",1,INDEX(VariabilityMatrix,D2L152C1,_xlfn.SINGLE(D2L152C8))))</f>
        <v>0.49588325777415276</v>
      </c>
      <c r="L59" s="16" t="s">
        <v>22712</v>
      </c>
      <c r="M59" s="15">
        <f>IF(_xlfn.SINGLE(D2L152C2)&lt;&gt;0,_xlfn.SINGLE(D2L152C2)*_xlfn.SINGLE(D2L152C4),_xlfn.SINGLE(D2L152C3)*_xlfn.SINGLE(D2L152C4))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121918.73999999999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3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_xlfn.SINGLE(IF(FLOW_THRU_100PCT="Y",1,INDEX(VariabilityMatrix,D2L153C1,_xlfn.SINGLE(D2L153C8))))</f>
        <v>0.49588325777415276</v>
      </c>
      <c r="L60" s="16" t="s">
        <v>22719</v>
      </c>
      <c r="M60" s="15">
        <f>IF(_xlfn.SINGLE(D2L153C2)&lt;&gt;0,_xlfn.SINGLE(D2L153C2)*_xlfn.SINGLE(D2L153C4),_xlfn.SINGLE(D2L153C3)*_xlfn.SINGLE(D2L153C4))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121918.73999999999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3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_xlfn.SINGLE(IF(FLOW_THRU_100PCT="Y",1,INDEX(VariabilityMatrix,D2L154C1,_xlfn.SINGLE(D2L154C8))))</f>
        <v>0.49588325777415276</v>
      </c>
      <c r="L61" s="16" t="s">
        <v>22726</v>
      </c>
      <c r="M61" s="15">
        <f>IF(_xlfn.SINGLE(D2L154C2)&lt;&gt;0,_xlfn.SINGLE(D2L154C2)*_xlfn.SINGLE(D2L154C4),_xlfn.SINGLE(D2L154C3)*_xlfn.SINGLE(D2L154C4))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121918.73999999999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3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0</v>
      </c>
      <c r="J62" s="16" t="s">
        <v>22676</v>
      </c>
      <c r="K62" s="21">
        <f>IF(FLOW_THRU_100PCT="Y",1,D2L144C4)</f>
        <v>0.49174889171002262</v>
      </c>
      <c r="L62" s="16" t="s">
        <v>22733</v>
      </c>
      <c r="M62" s="15">
        <f>IF(_xlfn.SINGLE(D2L155C2)&lt;&gt;0,_xlfn.SINGLE(D2L155C2)*_xlfn.SINGLE(D2L155C4),_xlfn.SINGLE(D2L155C3)*_xlfn.SINGLE(D2L155C4))</f>
        <v>0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0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121918.73999999999</v>
      </c>
      <c r="V62" s="16" t="s">
        <v>22735</v>
      </c>
      <c r="W62" s="33">
        <f>IF(D2L155C9=0,0,D2L155C7/D2L155C9)</f>
        <v>0</v>
      </c>
      <c r="X62" s="16" t="s">
        <v>22736</v>
      </c>
      <c r="Y62" s="32">
        <f>IF(D2L155C5=0,0,D2L155C7/D2L155C5)</f>
        <v>0</v>
      </c>
    </row>
    <row r="63" spans="1:25" x14ac:dyDescent="0.3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-0.77654661148253901</v>
      </c>
      <c r="J63" s="16" t="s">
        <v>22676</v>
      </c>
      <c r="K63" s="21">
        <f>IF(FLOW_THRU_100PCT="Y",1,D2L144C4)</f>
        <v>0.49174889171002262</v>
      </c>
      <c r="L63" s="16" t="s">
        <v>22739</v>
      </c>
      <c r="M63" s="15">
        <f>IF(_xlfn.SINGLE(D2L156C2)&lt;&gt;0,_xlfn.SINGLE(D2L156C2)*_xlfn.SINGLE(D2L156C4),_xlfn.SINGLE(D2L156C3)*_xlfn.SINGLE(D2L156C4))</f>
        <v>-0.38186593555771209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-0.38186593555771209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124744.32000000001</v>
      </c>
      <c r="V63" s="16" t="s">
        <v>22741</v>
      </c>
      <c r="W63" s="33">
        <f>IF(D2L156C9=0,0,D2L156C7/D2L156C9)</f>
        <v>-3.0611889628137945E-6</v>
      </c>
      <c r="X63" s="16" t="s">
        <v>22742</v>
      </c>
      <c r="Y63" s="32">
        <f>IF(D2L156C5=0,0,D2L156C7/D2L156C5)</f>
        <v>1</v>
      </c>
    </row>
    <row r="64" spans="1:25" x14ac:dyDescent="0.3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79426.323042480013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17061.341962679224</v>
      </c>
      <c r="J64" s="16" t="s">
        <v>22751</v>
      </c>
      <c r="K64" s="21">
        <f>D2L157C5/SUM(D2L157C2:D2L157C3)</f>
        <v>0.78146328583913671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75401.567737877631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75401.567737877631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0.59021134638059303</v>
      </c>
      <c r="X64" s="16" t="s">
        <v>945</v>
      </c>
      <c r="Y64" s="21" t="str">
        <f>NULL_VALUE</f>
        <v>n/a</v>
      </c>
    </row>
    <row r="65" spans="1:25" x14ac:dyDescent="0.3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0.78146328583913671</v>
      </c>
      <c r="L65" s="16" t="s">
        <v>22752</v>
      </c>
      <c r="M65" s="15">
        <f>IF(_xlfn.SINGLE(D2L158C2)&lt;&gt;0,_xlfn.SINGLE(D2L158C2)*_xlfn.SINGLE(D2L158C4),_xlfn.SINGLE(D2L158C3)*_xlfn.SINGLE(D2L158C4))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139219.08000000002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79426.323042480013</v>
      </c>
      <c r="H66" s="16" t="s">
        <v>22763</v>
      </c>
      <c r="I66" s="15">
        <f>SUM(D2L157C3:D2L158C3)</f>
        <v>17061.341962679224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75401.567737877631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75401.567737877631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0.59021134638059303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AD2AAE-6E5D-4D5D-89F9-2C92E1DF417D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22769</v>
      </c>
    </row>
    <row r="3" spans="1:23" x14ac:dyDescent="0.3">
      <c r="B3" s="13" t="s">
        <v>22323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IF(_xlfn.SINGLE(D2L201C2)&lt;&gt;0,_xlfn.SINGLE(D2L201C2)*_xlfn.SINGLE(D2L201C4),_xlfn.SINGLE(D2L201C3)*_xlfn.SINGLE(D2L201C4))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121918.73999999999</v>
      </c>
      <c r="V8" s="16" t="s">
        <v>22825</v>
      </c>
      <c r="W8" s="33">
        <f>IF(_xlfn.SINGLE(D2L201C9)=0,0,D2L201C7/_xlfn.SINGLE(D2L201C9))</f>
        <v>0</v>
      </c>
    </row>
    <row r="9" spans="1:23" x14ac:dyDescent="0.3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2170.8669530001025</v>
      </c>
      <c r="J9" s="16" t="s">
        <v>21752</v>
      </c>
      <c r="K9" s="21">
        <f>IF(FLOW_THRU_100PCT="Y",1,0.5)</f>
        <v>0.5</v>
      </c>
      <c r="L9" s="16" t="s">
        <v>22828</v>
      </c>
      <c r="M9" s="15">
        <f>IF(_xlfn.SINGLE(D2L202C2)&lt;&gt;0,_xlfn.SINGLE(D2L202C2)*_xlfn.SINGLE(D2L202C4),_xlfn.SINGLE(D2L202C3)*_xlfn.SINGLE(D2L202C4))</f>
        <v>1085.4334765000513</v>
      </c>
      <c r="N9" s="16" t="s">
        <v>4251</v>
      </c>
      <c r="O9" s="32">
        <f>1</f>
        <v>1</v>
      </c>
      <c r="P9" s="16" t="s">
        <v>22829</v>
      </c>
      <c r="Q9" s="15">
        <f>D2L202C5*D2L202C6</f>
        <v>1085.4334765000513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121918.73999999999</v>
      </c>
      <c r="V9" s="16" t="s">
        <v>22830</v>
      </c>
      <c r="W9" s="33">
        <f>IF(_xlfn.SINGLE(D2L202C9)=0,0,D2L202C7/_xlfn.SINGLE(D2L202C9))</f>
        <v>8.9029256412923169E-3</v>
      </c>
    </row>
    <row r="10" spans="1:23" x14ac:dyDescent="0.3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IF(_xlfn.SINGLE(D2L203C2)&lt;&gt;0,_xlfn.SINGLE(D2L203C2)*_xlfn.SINGLE(D2L203C4),_xlfn.SINGLE(D2L203C3)*_xlfn.SINGLE(D2L203C4))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121918.73999999999</v>
      </c>
      <c r="V10" s="16" t="s">
        <v>22835</v>
      </c>
      <c r="W10" s="33">
        <f>IF(_xlfn.SINGLE(D2L203C9)=0,0,D2L203C7/_xlfn.SINGLE(D2L203C9))</f>
        <v>0</v>
      </c>
    </row>
    <row r="11" spans="1:23" x14ac:dyDescent="0.3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10.363832756669595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IF(_xlfn.SINGLE(D2L204C2)&lt;&gt;0,_xlfn.SINGLE(D2L204C2)*_xlfn.SINGLE(D2L204C4),_xlfn.SINGLE(D2L204C3)*_xlfn.SINGLE(D2L204C4))</f>
        <v>5.1819163783347975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5.1819163783347975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121918.73999999999</v>
      </c>
      <c r="V11" s="16" t="s">
        <v>22840</v>
      </c>
      <c r="W11" s="33">
        <f>IF(_xlfn.SINGLE(D2L204C9)=0,0,D2L204C7/_xlfn.SINGLE(D2L204C9))</f>
        <v>4.2503034220455343E-5</v>
      </c>
    </row>
    <row r="12" spans="1:23" x14ac:dyDescent="0.3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IF(_xlfn.SINGLE(D2L205C2)&lt;&gt;0,_xlfn.SINGLE(D2L205C2)*_xlfn.SINGLE(D2L205C4),_xlfn.SINGLE(D2L205C3)*_xlfn.SINGLE(D2L205C4))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121918.73999999999</v>
      </c>
      <c r="V12" s="16" t="s">
        <v>22845</v>
      </c>
      <c r="W12" s="33">
        <f>IF(_xlfn.SINGLE(D2L205C9)=0,0,D2L205C7/_xlfn.SINGLE(D2L205C9))</f>
        <v>0</v>
      </c>
    </row>
    <row r="13" spans="1:23" x14ac:dyDescent="0.3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4597.5106097221887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IF(_xlfn.SINGLE(D2L206C2)&lt;&gt;0,_xlfn.SINGLE(D2L206C2)*_xlfn.SINGLE(D2L206C4),_xlfn.SINGLE(D2L206C3)*_xlfn.SINGLE(D2L206C4))</f>
        <v>2298.7553048610944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2298.7553048610944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121918.73999999999</v>
      </c>
      <c r="V13" s="16" t="s">
        <v>22850</v>
      </c>
      <c r="W13" s="33">
        <f>IF(_xlfn.SINGLE(D2L206C9)=0,0,D2L206C7/_xlfn.SINGLE(D2L206C9))</f>
        <v>1.8854815140486973E-2</v>
      </c>
    </row>
    <row r="14" spans="1:23" x14ac:dyDescent="0.3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IF(_xlfn.SINGLE(D2L207C2)&lt;&gt;0,_xlfn.SINGLE(D2L207C2)*_xlfn.SINGLE(D2L207C4),_xlfn.SINGLE(D2L207C3)*_xlfn.SINGLE(D2L207C4))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121918.73999999999</v>
      </c>
      <c r="V14" s="16" t="s">
        <v>22855</v>
      </c>
      <c r="W14" s="33">
        <f>IF(_xlfn.SINGLE(D2L207C9)=0,0,D2L207C7/_xlfn.SINGLE(D2L207C9))</f>
        <v>0</v>
      </c>
    </row>
    <row r="15" spans="1:23" x14ac:dyDescent="0.3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78.805208156576555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IF(_xlfn.SINGLE(D2L208C2)&lt;&gt;0,_xlfn.SINGLE(D2L208C2)*_xlfn.SINGLE(D2L208C4),_xlfn.SINGLE(D2L208C3)*_xlfn.SINGLE(D2L208C4))</f>
        <v>39.402604078288277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39.402604078288277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121918.73999999999</v>
      </c>
      <c r="V15" s="16" t="s">
        <v>22860</v>
      </c>
      <c r="W15" s="33">
        <f>IF(_xlfn.SINGLE(D2L208C9)=0,0,D2L208C7/_xlfn.SINGLE(D2L208C9))</f>
        <v>3.2318742859619679E-4</v>
      </c>
    </row>
    <row r="16" spans="1:23" x14ac:dyDescent="0.3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IF(_xlfn.SINGLE(D2L209C2)&lt;&gt;0,_xlfn.SINGLE(D2L209C2)*_xlfn.SINGLE(D2L209C4),_xlfn.SINGLE(D2L209C3)*_xlfn.SINGLE(D2L209C4))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121918.73999999999</v>
      </c>
      <c r="V16" s="16" t="s">
        <v>22865</v>
      </c>
      <c r="W16" s="33">
        <f>IF(_xlfn.SINGLE(D2L209C9)=0,0,D2L209C7/_xlfn.SINGLE(D2L209C9))</f>
        <v>0</v>
      </c>
    </row>
    <row r="17" spans="1:23" x14ac:dyDescent="0.3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IF(_xlfn.SINGLE(D2L210C2)&lt;&gt;0,_xlfn.SINGLE(D2L210C2)*_xlfn.SINGLE(D2L210C4),_xlfn.SINGLE(D2L210C3)*_xlfn.SINGLE(D2L210C4))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121918.73999999999</v>
      </c>
      <c r="V17" s="16" t="s">
        <v>22870</v>
      </c>
      <c r="W17" s="33">
        <f>IF(_xlfn.SINGLE(D2L210C9)=0,0,D2L210C7/_xlfn.SINGLE(D2L210C9))</f>
        <v>0</v>
      </c>
    </row>
    <row r="18" spans="1:23" x14ac:dyDescent="0.3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IF(_xlfn.SINGLE(D2L211C2)&lt;&gt;0,_xlfn.SINGLE(D2L211C2)*_xlfn.SINGLE(D2L211C4),_xlfn.SINGLE(D2L211C3)*_xlfn.SINGLE(D2L211C4))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121918.73999999999</v>
      </c>
      <c r="V18" s="16" t="s">
        <v>22875</v>
      </c>
      <c r="W18" s="33">
        <f>IF(_xlfn.SINGLE(D2L211C9)=0,0,D2L211C7/_xlfn.SINGLE(D2L211C9))</f>
        <v>0</v>
      </c>
    </row>
    <row r="19" spans="1:23" x14ac:dyDescent="0.3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IF(_xlfn.SINGLE(D2L212C2)&lt;&gt;0,_xlfn.SINGLE(D2L212C2)*_xlfn.SINGLE(D2L212C4),_xlfn.SINGLE(D2L212C3)*_xlfn.SINGLE(D2L212C4))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121918.73999999999</v>
      </c>
      <c r="V19" s="16" t="s">
        <v>22880</v>
      </c>
      <c r="W19" s="33">
        <f>IF(_xlfn.SINGLE(D2L212C9)=0,0,D2L212C7/_xlfn.SINGLE(D2L212C9))</f>
        <v>0</v>
      </c>
    </row>
    <row r="20" spans="1:23" x14ac:dyDescent="0.3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103744.83998189608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IF(_xlfn.SINGLE(D2L213C2)&lt;&gt;0,_xlfn.SINGLE(D2L213C2)*_xlfn.SINGLE(D2L213C4),_xlfn.SINGLE(D2L213C3)*_xlfn.SINGLE(D2L213C4))</f>
        <v>51872.419990948038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51872.419990948038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121918.73999999999</v>
      </c>
      <c r="V20" s="16" t="s">
        <v>22885</v>
      </c>
      <c r="W20" s="33">
        <f>IF(_xlfn.SINGLE(D2L213C9)=0,0,D2L213C7/_xlfn.SINGLE(D2L213C9))</f>
        <v>0.42546715944528335</v>
      </c>
    </row>
    <row r="21" spans="1:23" x14ac:dyDescent="0.3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IF(_xlfn.SINGLE(D2L214C2)&lt;&gt;0,_xlfn.SINGLE(D2L214C2)*_xlfn.SINGLE(D2L214C4),_xlfn.SINGLE(D2L214C3)*_xlfn.SINGLE(D2L214C4))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121918.73999999999</v>
      </c>
      <c r="V21" s="16" t="s">
        <v>22890</v>
      </c>
      <c r="W21" s="33">
        <f>IF(_xlfn.SINGLE(D2L214C9)=0,0,D2L214C7/_xlfn.SINGLE(D2L214C9))</f>
        <v>0</v>
      </c>
    </row>
    <row r="22" spans="1:23" x14ac:dyDescent="0.3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9796.166963881522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IF(_xlfn.SINGLE(D2L215C2)&lt;&gt;0,_xlfn.SINGLE(D2L215C2)*_xlfn.SINGLE(D2L215C4),_xlfn.SINGLE(D2L215C3)*_xlfn.SINGLE(D2L215C4))</f>
        <v>4898.083481940761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4898.083481940761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121918.73999999999</v>
      </c>
      <c r="V22" s="16" t="s">
        <v>22895</v>
      </c>
      <c r="W22" s="33">
        <f>IF(_xlfn.SINGLE(D2L215C9)=0,0,D2L215C7/_xlfn.SINGLE(D2L215C9))</f>
        <v>4.0174984435869018E-2</v>
      </c>
    </row>
    <row r="23" spans="1:23" x14ac:dyDescent="0.3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IF(_xlfn.SINGLE(D2L216C2)&lt;&gt;0,_xlfn.SINGLE(D2L216C2)*_xlfn.SINGLE(D2L216C4),_xlfn.SINGLE(D2L216C3)*_xlfn.SINGLE(D2L216C4))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121918.73999999999</v>
      </c>
      <c r="V23" s="16" t="s">
        <v>22900</v>
      </c>
      <c r="W23" s="33">
        <f>IF(_xlfn.SINGLE(D2L216C9)=0,0,D2L216C7/_xlfn.SINGLE(D2L216C9))</f>
        <v>0</v>
      </c>
    </row>
    <row r="24" spans="1:23" x14ac:dyDescent="0.3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1306.0562452561426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IF(_xlfn.SINGLE(D2L217C2)&lt;&gt;0,_xlfn.SINGLE(D2L217C2)*_xlfn.SINGLE(D2L217C4),_xlfn.SINGLE(D2L217C3)*_xlfn.SINGLE(D2L217C4))</f>
        <v>653.02812262807129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653.02812262807129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121918.73999999999</v>
      </c>
      <c r="V24" s="16" t="s">
        <v>22905</v>
      </c>
      <c r="W24" s="33">
        <f>IF(_xlfn.SINGLE(D2L217C9)=0,0,D2L217C7/_xlfn.SINGLE(D2L217C9))</f>
        <v>5.3562571482289869E-3</v>
      </c>
    </row>
    <row r="25" spans="1:23" x14ac:dyDescent="0.3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24.050421053645493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IF(_xlfn.SINGLE(D2L218C2)&lt;&gt;0,_xlfn.SINGLE(D2L218C2)*_xlfn.SINGLE(D2L218C4),_xlfn.SINGLE(D2L218C3)*_xlfn.SINGLE(D2L218C4))</f>
        <v>12.025210526822747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12.025210526822747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121918.73999999999</v>
      </c>
      <c r="V25" s="16" t="s">
        <v>22910</v>
      </c>
      <c r="W25" s="33">
        <f>IF(_xlfn.SINGLE(D2L218C9)=0,0,D2L218C7/_xlfn.SINGLE(D2L218C9))</f>
        <v>9.8632995442888831E-5</v>
      </c>
    </row>
    <row r="26" spans="1:23" x14ac:dyDescent="0.3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IF(_xlfn.SINGLE(D2L219C2)&lt;&gt;0,_xlfn.SINGLE(D2L219C2)*_xlfn.SINGLE(D2L219C4),_xlfn.SINGLE(D2L219C3)*_xlfn.SINGLE(D2L219C4))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121918.73999999999</v>
      </c>
      <c r="V26" s="16" t="s">
        <v>22915</v>
      </c>
      <c r="W26" s="33">
        <f>IF(_xlfn.SINGLE(D2L219C9)=0,0,D2L219C7/_xlfn.SINGLE(D2L219C9))</f>
        <v>0</v>
      </c>
    </row>
    <row r="27" spans="1:23" x14ac:dyDescent="0.3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29.588346954155952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IF(_xlfn.SINGLE(D2L220C2)&lt;&gt;0,_xlfn.SINGLE(D2L220C2)*_xlfn.SINGLE(D2L220C4),_xlfn.SINGLE(D2L220C3)*_xlfn.SINGLE(D2L220C4))</f>
        <v>14.794173477077976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14.794173477077976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121918.73999999999</v>
      </c>
      <c r="V27" s="16" t="s">
        <v>22920</v>
      </c>
      <c r="W27" s="33">
        <f>IF(_xlfn.SINGLE(D2L220C9)=0,0,D2L220C7/_xlfn.SINGLE(D2L220C9))</f>
        <v>1.2134454044618552E-4</v>
      </c>
    </row>
    <row r="28" spans="1:23" x14ac:dyDescent="0.3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IF(_xlfn.SINGLE(D2L221C2)&lt;&gt;0,_xlfn.SINGLE(D2L221C2)*_xlfn.SINGLE(D2L221C4),_xlfn.SINGLE(D2L221C3)*_xlfn.SINGLE(D2L221C4))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121918.73999999999</v>
      </c>
      <c r="V28" s="16" t="s">
        <v>22925</v>
      </c>
      <c r="W28" s="33">
        <f>IF(_xlfn.SINGLE(D2L221C9)=0,0,D2L221C7/_xlfn.SINGLE(D2L221C9))</f>
        <v>0</v>
      </c>
    </row>
    <row r="29" spans="1:23" x14ac:dyDescent="0.3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62.893220882921014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IF(_xlfn.SINGLE(D2L222C2)&lt;&gt;0,_xlfn.SINGLE(D2L222C2)*_xlfn.SINGLE(D2L222C4),_xlfn.SINGLE(D2L222C3)*_xlfn.SINGLE(D2L222C4))</f>
        <v>31.446610441460507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31.446610441460507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121918.73999999999</v>
      </c>
      <c r="V29" s="16" t="s">
        <v>22930</v>
      </c>
      <c r="W29" s="33">
        <f>IF(_xlfn.SINGLE(D2L222C9)=0,0,D2L222C7/_xlfn.SINGLE(D2L222C9))</f>
        <v>2.5793090087266739E-4</v>
      </c>
    </row>
    <row r="30" spans="1:23" x14ac:dyDescent="0.3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IF(_xlfn.SINGLE(D2L223C2)&lt;&gt;0,_xlfn.SINGLE(D2L223C2)*_xlfn.SINGLE(D2L223C4),_xlfn.SINGLE(D2L223C3)*_xlfn.SINGLE(D2L223C4))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121918.73999999999</v>
      </c>
      <c r="V30" s="16" t="s">
        <v>22935</v>
      </c>
      <c r="W30" s="33">
        <f>IF(_xlfn.SINGLE(D2L223C9)=0,0,D2L223C7/_xlfn.SINGLE(D2L223C9))</f>
        <v>0</v>
      </c>
    </row>
    <row r="31" spans="1:23" x14ac:dyDescent="0.3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17117.852849507224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IF(_xlfn.SINGLE(D2L224C2)&lt;&gt;0,_xlfn.SINGLE(D2L224C2)*_xlfn.SINGLE(D2L224C4),_xlfn.SINGLE(D2L224C3)*_xlfn.SINGLE(D2L224C4))</f>
        <v>8558.9264247536121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8558.9264247536121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121918.73999999999</v>
      </c>
      <c r="V31" s="16" t="s">
        <v>22940</v>
      </c>
      <c r="W31" s="33">
        <f>IF(_xlfn.SINGLE(D2L224C9)=0,0,D2L224C7/_xlfn.SINGLE(D2L224C9))</f>
        <v>7.0201893693730866E-2</v>
      </c>
    </row>
    <row r="32" spans="1:23" x14ac:dyDescent="0.3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IF(_xlfn.SINGLE(D2L225C2)&lt;&gt;0,_xlfn.SINGLE(D2L225C2)*_xlfn.SINGLE(D2L225C4),_xlfn.SINGLE(D2L225C3)*_xlfn.SINGLE(D2L225C4))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121918.73999999999</v>
      </c>
      <c r="V32" s="16" t="s">
        <v>22945</v>
      </c>
      <c r="W32" s="33">
        <f>IF(_xlfn.SINGLE(D2L225C9)=0,0,D2L225C7/_xlfn.SINGLE(D2L225C9))</f>
        <v>0</v>
      </c>
    </row>
    <row r="33" spans="1:23" x14ac:dyDescent="0.3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1232.7423054536303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IF(_xlfn.SINGLE(D2L226C2)&lt;&gt;0,_xlfn.SINGLE(D2L226C2)*_xlfn.SINGLE(D2L226C4),_xlfn.SINGLE(D2L226C3)*_xlfn.SINGLE(D2L226C4))</f>
        <v>616.37115272681513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616.37115272681513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121918.73999999999</v>
      </c>
      <c r="V33" s="16" t="s">
        <v>22950</v>
      </c>
      <c r="W33" s="33">
        <f>IF(_xlfn.SINGLE(D2L226C9)=0,0,D2L226C7/_xlfn.SINGLE(D2L226C9))</f>
        <v>5.0555899177338543E-3</v>
      </c>
    </row>
    <row r="34" spans="1:23" x14ac:dyDescent="0.3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IF(_xlfn.SINGLE(D2L227C2)&lt;&gt;0,_xlfn.SINGLE(D2L227C2)*_xlfn.SINGLE(D2L227C4),_xlfn.SINGLE(D2L227C3)*_xlfn.SINGLE(D2L227C4))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121918.73999999999</v>
      </c>
      <c r="V34" s="16" t="s">
        <v>22955</v>
      </c>
      <c r="W34" s="33">
        <f>IF(_xlfn.SINGLE(D2L227C9)=0,0,D2L227C7/_xlfn.SINGLE(D2L227C9))</f>
        <v>0</v>
      </c>
    </row>
    <row r="35" spans="1:23" x14ac:dyDescent="0.3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1852.6668364797224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IF(_xlfn.SINGLE(D2L228C2)&lt;&gt;0,_xlfn.SINGLE(D2L228C2)*_xlfn.SINGLE(D2L228C4),_xlfn.SINGLE(D2L228C3)*_xlfn.SINGLE(D2L228C4))</f>
        <v>926.3334182398612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926.3334182398612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121918.73999999999</v>
      </c>
      <c r="V35" s="16" t="s">
        <v>22960</v>
      </c>
      <c r="W35" s="33">
        <f>IF(_xlfn.SINGLE(D2L228C9)=0,0,D2L228C7/_xlfn.SINGLE(D2L228C9))</f>
        <v>7.5979576088127327E-3</v>
      </c>
    </row>
    <row r="36" spans="1:23" x14ac:dyDescent="0.3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IF(_xlfn.SINGLE(D2L229C2)&lt;&gt;0,_xlfn.SINGLE(D2L229C2)*_xlfn.SINGLE(D2L229C4),_xlfn.SINGLE(D2L229C3)*_xlfn.SINGLE(D2L229C4))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121918.73999999999</v>
      </c>
      <c r="V36" s="16" t="s">
        <v>22965</v>
      </c>
      <c r="W36" s="33">
        <f>IF(_xlfn.SINGLE(D2L229C9)=0,0,D2L229C7/_xlfn.SINGLE(D2L229C9))</f>
        <v>0</v>
      </c>
    </row>
    <row r="37" spans="1:23" x14ac:dyDescent="0.3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3378.0556860842335</v>
      </c>
      <c r="J37" s="16" t="s">
        <v>21739</v>
      </c>
      <c r="K37" s="21">
        <f>IF(FLOW_THRU_100PCT="Y",1,1)</f>
        <v>1</v>
      </c>
      <c r="L37" s="16" t="s">
        <v>22968</v>
      </c>
      <c r="M37" s="15">
        <f>IF(_xlfn.SINGLE(D2L230C2)&lt;&gt;0,_xlfn.SINGLE(D2L230C2)*_xlfn.SINGLE(D2L230C4),_xlfn.SINGLE(D2L230C3)*_xlfn.SINGLE(D2L230C4))</f>
        <v>3378.0556860842335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3378.0556860842335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121918.73999999999</v>
      </c>
      <c r="V37" s="16" t="s">
        <v>22970</v>
      </c>
      <c r="W37" s="33">
        <f>IF(_xlfn.SINGLE(D2L230C9)=0,0,D2L230C7/_xlfn.SINGLE(D2L230C9))</f>
        <v>2.7707436002736199E-2</v>
      </c>
    </row>
    <row r="38" spans="1:23" x14ac:dyDescent="0.3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-797.46132967350786</v>
      </c>
      <c r="J38" s="16" t="s">
        <v>21739</v>
      </c>
      <c r="K38" s="21">
        <f>IF(FLOW_THRU_100PCT="Y",1,1)</f>
        <v>1</v>
      </c>
      <c r="L38" s="16" t="s">
        <v>22973</v>
      </c>
      <c r="M38" s="15">
        <f>IF(_xlfn.SINGLE(D2L231C2)&lt;&gt;0,_xlfn.SINGLE(D2L231C2)*_xlfn.SINGLE(D2L231C4),_xlfn.SINGLE(D2L231C3)*_xlfn.SINGLE(D2L231C4))</f>
        <v>-797.46132967350786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-797.46132967350786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121918.73999999999</v>
      </c>
      <c r="V38" s="16" t="s">
        <v>22975</v>
      </c>
      <c r="W38" s="33">
        <f>IF(_xlfn.SINGLE(D2L231C9)=0,0,D2L231C7/_xlfn.SINGLE(D2L231C9))</f>
        <v>-6.5409249609494641E-3</v>
      </c>
    </row>
    <row r="39" spans="1:23" x14ac:dyDescent="0.3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81.803076873254668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IF(_xlfn.SINGLE(D2L232C2)&lt;&gt;0,_xlfn.SINGLE(D2L232C2)*_xlfn.SINGLE(D2L232C4),_xlfn.SINGLE(D2L232C3)*_xlfn.SINGLE(D2L232C4))</f>
        <v>40.901538436627334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40.901538436627334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121918.73999999999</v>
      </c>
      <c r="V39" s="16" t="s">
        <v>22980</v>
      </c>
      <c r="W39" s="33">
        <f>IF(_xlfn.SINGLE(D2L232C9)=0,0,D2L232C7/_xlfn.SINGLE(D2L232C9))</f>
        <v>3.3548196476298342E-4</v>
      </c>
    </row>
    <row r="40" spans="1:23" x14ac:dyDescent="0.3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-63.29058172011969</v>
      </c>
      <c r="J40" s="16" t="s">
        <v>21739</v>
      </c>
      <c r="K40" s="21">
        <f>IF(FLOW_THRU_100PCT="Y",1,1)</f>
        <v>1</v>
      </c>
      <c r="L40" s="16" t="s">
        <v>22983</v>
      </c>
      <c r="M40" s="15">
        <f>IF(_xlfn.SINGLE(D2L233C2)&lt;&gt;0,_xlfn.SINGLE(D2L233C2)*_xlfn.SINGLE(D2L233C4),_xlfn.SINGLE(D2L233C3)*_xlfn.SINGLE(D2L233C4))</f>
        <v>-63.29058172011969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-63.29058172011969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121918.73999999999</v>
      </c>
      <c r="V40" s="16" t="s">
        <v>22985</v>
      </c>
      <c r="W40" s="33">
        <f>IF(_xlfn.SINGLE(D2L233C9)=0,0,D2L233C7/_xlfn.SINGLE(D2L233C9))</f>
        <v>-5.1912102864678307E-4</v>
      </c>
    </row>
    <row r="41" spans="1:23" x14ac:dyDescent="0.3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145484.26253795807</v>
      </c>
      <c r="J41" s="16" t="s">
        <v>22994</v>
      </c>
      <c r="K41" s="21">
        <f>D2L234C5/D2L234C3</f>
        <v>0.51160969450287752</v>
      </c>
      <c r="L41" s="16" t="s">
        <v>22988</v>
      </c>
      <c r="M41" s="15">
        <f>SUM(D2L202C5,D2L204C5,D2L206C5,D2L208C5,D2L210C5,D2L213C5,D2L215C5,D2L217C5,D2L218C5,D2L220C5,D2L222C5,D2L224C5,D2L226C5,D2L228C5,D2L230C5,D2L232C5)</f>
        <v>74431.159112021152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74431.159112021152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0.61049809989851556</v>
      </c>
    </row>
    <row r="42" spans="1:23" x14ac:dyDescent="0.3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0.51160969450287752</v>
      </c>
      <c r="L42" s="16" t="s">
        <v>22995</v>
      </c>
      <c r="M42" s="15">
        <f>IF(_xlfn.SINGLE(D2L235C2)&lt;&gt;0,_xlfn.SINGLE(D2L235C2)*_xlfn.SINGLE(D2L235C4),_xlfn.SINGLE(D2L235C3)*_xlfn.SINGLE(D2L235C4))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121918.73999999999</v>
      </c>
      <c r="V42" s="16" t="s">
        <v>22997</v>
      </c>
      <c r="W42" s="33">
        <f>IF(_xlfn.SINGLE(D2L235C9)=0,0,D2L235C7/_xlfn.SINGLE(D2L235C9))</f>
        <v>0</v>
      </c>
    </row>
    <row r="43" spans="1:23" x14ac:dyDescent="0.3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144623.51062656444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73570.407200627524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73570.407200627524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0.60343805390891925</v>
      </c>
    </row>
    <row r="44" spans="1:23" x14ac:dyDescent="0.3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146046.21042238074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IF(_xlfn.SINGLE(D2L237C2)&lt;&gt;0,_xlfn.SINGLE(D2L237C2)*_xlfn.SINGLE(D2L237C4),_xlfn.SINGLE(D2L237C3)*_xlfn.SINGLE(D2L237C4))</f>
        <v>73023.10521119037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73023.10521119037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121918.73999999999</v>
      </c>
      <c r="V44" s="16" t="s">
        <v>23009</v>
      </c>
      <c r="W44" s="33">
        <f>IF(_xlfn.SINGLE(D2L237C9)=0,0,D2L237C7/_xlfn.SINGLE(D2L237C9))</f>
        <v>0.59894898201203828</v>
      </c>
    </row>
    <row r="45" spans="1:23" x14ac:dyDescent="0.3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16691.319846786369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IF(_xlfn.SINGLE(D2L238C2)&lt;&gt;0,_xlfn.SINGLE(D2L238C2)*_xlfn.SINGLE(D2L238C4),_xlfn.SINGLE(D2L238C3)*_xlfn.SINGLE(D2L238C4))</f>
        <v>8345.6599233931847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8345.6599233931847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121918.73999999999</v>
      </c>
      <c r="V45" s="16" t="s">
        <v>23014</v>
      </c>
      <c r="W45" s="33">
        <f>IF(_xlfn.SINGLE(D2L238C9)=0,0,D2L238C7/_xlfn.SINGLE(D2L238C9))</f>
        <v>6.8452642501006702E-2</v>
      </c>
    </row>
    <row r="46" spans="1:23" x14ac:dyDescent="0.3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45.245555828402495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IF(_xlfn.SINGLE(D2L239C2)&lt;&gt;0,_xlfn.SINGLE(D2L239C2)*_xlfn.SINGLE(D2L239C4),_xlfn.SINGLE(D2L239C3)*_xlfn.SINGLE(D2L239C4))</f>
        <v>22.622777914201247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22.622777914201247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121918.73999999999</v>
      </c>
      <c r="V46" s="16" t="s">
        <v>23019</v>
      </c>
      <c r="W46" s="33">
        <f>IF(_xlfn.SINGLE(D2L239C9)=0,0,D2L239C7/_xlfn.SINGLE(D2L239C9))</f>
        <v>1.8555619844989581E-4</v>
      </c>
    </row>
    <row r="47" spans="1:23" x14ac:dyDescent="0.3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35859.277994924349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IF(_xlfn.SINGLE(D2L240C2)&lt;&gt;0,_xlfn.SINGLE(D2L240C2)*_xlfn.SINGLE(D2L240C4),_xlfn.SINGLE(D2L240C3)*_xlfn.SINGLE(D2L240C4))</f>
        <v>17929.638997462174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17929.638997462174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121918.73999999999</v>
      </c>
      <c r="V47" s="16" t="s">
        <v>23024</v>
      </c>
      <c r="W47" s="33">
        <f>IF(_xlfn.SINGLE(D2L240C9)=0,0,D2L240C7/_xlfn.SINGLE(D2L240C9))</f>
        <v>0.14706220715094476</v>
      </c>
    </row>
    <row r="48" spans="1:23" x14ac:dyDescent="0.3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0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IF(_xlfn.SINGLE(D2L241C2)&lt;&gt;0,_xlfn.SINGLE(D2L241C2)*_xlfn.SINGLE(D2L241C4),_xlfn.SINGLE(D2L241C3)*_xlfn.SINGLE(D2L241C4))</f>
        <v>0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0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121918.73999999999</v>
      </c>
      <c r="V48" s="16" t="s">
        <v>23029</v>
      </c>
      <c r="W48" s="33">
        <f>IF(_xlfn.SINGLE(D2L241C9)=0,0,D2L241C7/_xlfn.SINGLE(D2L241C9))</f>
        <v>0</v>
      </c>
    </row>
    <row r="49" spans="1:23" x14ac:dyDescent="0.3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IF(_xlfn.SINGLE(D2L242C2)&lt;&gt;0,_xlfn.SINGLE(D2L242C2)*_xlfn.SINGLE(D2L242C4),_xlfn.SINGLE(D2L242C3)*_xlfn.SINGLE(D2L242C4))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121918.73999999999</v>
      </c>
      <c r="V49" s="16" t="s">
        <v>23034</v>
      </c>
      <c r="W49" s="33">
        <f>IF(_xlfn.SINGLE(D2L242C9)=0,0,D2L242C7/_xlfn.SINGLE(D2L242C9))</f>
        <v>0</v>
      </c>
    </row>
    <row r="50" spans="1:23" x14ac:dyDescent="0.3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143502.71703217892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IF(_xlfn.SINGLE(D2L243C2)&lt;&gt;0,_xlfn.SINGLE(D2L243C2)*_xlfn.SINGLE(D2L243C4),_xlfn.SINGLE(D2L243C3)*_xlfn.SINGLE(D2L243C4))</f>
        <v>71751.358516089458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71751.358516089458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121918.73999999999</v>
      </c>
      <c r="V50" s="16" t="s">
        <v>23039</v>
      </c>
      <c r="W50" s="33">
        <f>IF(_xlfn.SINGLE(D2L243C9)=0,0,D2L243C7/_xlfn.SINGLE(D2L243C9))</f>
        <v>0.58851788097620972</v>
      </c>
    </row>
    <row r="51" spans="1:23" x14ac:dyDescent="0.3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31369.249941301623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IF(_xlfn.SINGLE(D2L244C2)&lt;&gt;0,_xlfn.SINGLE(D2L244C2)*_xlfn.SINGLE(D2L244C4),_xlfn.SINGLE(D2L244C3)*_xlfn.SINGLE(D2L244C4))</f>
        <v>15684.624970650812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15684.624970650812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121918.73999999999</v>
      </c>
      <c r="V51" s="16" t="s">
        <v>23044</v>
      </c>
      <c r="W51" s="33">
        <f>IF(_xlfn.SINGLE(D2L244C9)=0,0,D2L244C7/_xlfn.SINGLE(D2L244C9))</f>
        <v>0.1286481878885134</v>
      </c>
    </row>
    <row r="52" spans="1:23" x14ac:dyDescent="0.3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3408.0686703231868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IF(_xlfn.SINGLE(D2L245C2)&lt;&gt;0,_xlfn.SINGLE(D2L245C2)*_xlfn.SINGLE(D2L245C4),_xlfn.SINGLE(D2L245C3)*_xlfn.SINGLE(D2L245C4))</f>
        <v>1704.0343351615934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1704.0343351615934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121918.73999999999</v>
      </c>
      <c r="V52" s="16" t="s">
        <v>23049</v>
      </c>
      <c r="W52" s="33">
        <f>IF(_xlfn.SINGLE(D2L245C9)=0,0,D2L245C7/_xlfn.SINGLE(D2L245C9))</f>
        <v>1.397680401849292E-2</v>
      </c>
    </row>
    <row r="53" spans="1:23" x14ac:dyDescent="0.3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99.942335180092755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IF(_xlfn.SINGLE(D2L246C2)&lt;&gt;0,_xlfn.SINGLE(D2L246C2)*_xlfn.SINGLE(D2L246C4),_xlfn.SINGLE(D2L246C3)*_xlfn.SINGLE(D2L246C4))</f>
        <v>49.971167590046377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49.971167590046377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121918.73999999999</v>
      </c>
      <c r="V53" s="16" t="s">
        <v>23054</v>
      </c>
      <c r="W53" s="33">
        <f>IF(_xlfn.SINGLE(D2L246C9)=0,0,D2L246C7/_xlfn.SINGLE(D2L246C9))</f>
        <v>4.0987273646402825E-4</v>
      </c>
    </row>
    <row r="54" spans="1:23" x14ac:dyDescent="0.3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34.828629399050179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IF(_xlfn.SINGLE(D2L247C2)&lt;&gt;0,_xlfn.SINGLE(D2L247C2)*_xlfn.SINGLE(D2L247C4),_xlfn.SINGLE(D2L247C3)*_xlfn.SINGLE(D2L247C4))</f>
        <v>17.414314699525089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17.414314699525089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121918.73999999999</v>
      </c>
      <c r="V54" s="16" t="s">
        <v>23059</v>
      </c>
      <c r="W54" s="33">
        <f>IF(_xlfn.SINGLE(D2L247C9)=0,0,D2L247C7/_xlfn.SINGLE(D2L247C9))</f>
        <v>1.4283542217976574E-4</v>
      </c>
    </row>
    <row r="55" spans="1:23" x14ac:dyDescent="0.3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218.72471289628007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IF(_xlfn.SINGLE(D2L248C2)&lt;&gt;0,_xlfn.SINGLE(D2L248C2)*_xlfn.SINGLE(D2L248C4),_xlfn.SINGLE(D2L248C3)*_xlfn.SINGLE(D2L248C4))</f>
        <v>109.36235644814003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109.36235644814003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121918.73999999999</v>
      </c>
      <c r="V55" s="16" t="s">
        <v>23064</v>
      </c>
      <c r="W55" s="33">
        <f>IF(_xlfn.SINGLE(D2L248C9)=0,0,D2L248C7/_xlfn.SINGLE(D2L248C9))</f>
        <v>8.9701022540210015E-4</v>
      </c>
    </row>
    <row r="56" spans="1:23" x14ac:dyDescent="0.3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27688.098178805943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IF(_xlfn.SINGLE(D2L249C2)&lt;&gt;0,_xlfn.SINGLE(D2L249C2)*_xlfn.SINGLE(D2L249C4),_xlfn.SINGLE(D2L249C3)*_xlfn.SINGLE(D2L249C4))</f>
        <v>13844.049089402972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13844.049089402972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121918.73999999999</v>
      </c>
      <c r="V56" s="16" t="s">
        <v>23069</v>
      </c>
      <c r="W56" s="33">
        <f>IF(_xlfn.SINGLE(D2L249C9)=0,0,D2L249C7/_xlfn.SINGLE(D2L249C9))</f>
        <v>0.11355144491653189</v>
      </c>
    </row>
    <row r="57" spans="1:23" x14ac:dyDescent="0.3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1785.7509008628019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IF(_xlfn.SINGLE(D2L250C2)&lt;&gt;0,_xlfn.SINGLE(D2L250C2)*_xlfn.SINGLE(D2L250C4),_xlfn.SINGLE(D2L250C3)*_xlfn.SINGLE(D2L250C4))</f>
        <v>892.87545043140096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892.87545043140096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121918.73999999999</v>
      </c>
      <c r="V57" s="16" t="s">
        <v>23074</v>
      </c>
      <c r="W57" s="33">
        <f>IF(_xlfn.SINGLE(D2L250C9)=0,0,D2L250C7/_xlfn.SINGLE(D2L250C9))</f>
        <v>7.3235291837120452E-3</v>
      </c>
    </row>
    <row r="58" spans="1:23" x14ac:dyDescent="0.3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3878.4761600546503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IF(_xlfn.SINGLE(D2L251C2)&lt;&gt;0,_xlfn.SINGLE(D2L251C2)*_xlfn.SINGLE(D2L251C4),_xlfn.SINGLE(D2L251C3)*_xlfn.SINGLE(D2L251C4))</f>
        <v>1939.2380800273252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1939.2380800273252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121918.73999999999</v>
      </c>
      <c r="V58" s="16" t="s">
        <v>23079</v>
      </c>
      <c r="W58" s="33">
        <f>IF(_xlfn.SINGLE(D2L251C9)=0,0,D2L251C7/_xlfn.SINGLE(D2L251C9))</f>
        <v>1.5905988529961231E-2</v>
      </c>
    </row>
    <row r="59" spans="1:23" x14ac:dyDescent="0.3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3722.9509304283356</v>
      </c>
      <c r="J59" s="16" t="s">
        <v>21739</v>
      </c>
      <c r="K59" s="21">
        <f>IF(FLOW_THRU_100PCT="Y",1,1)</f>
        <v>1</v>
      </c>
      <c r="L59" s="16" t="s">
        <v>23082</v>
      </c>
      <c r="M59" s="15">
        <f>IF(_xlfn.SINGLE(D2L252C2)&lt;&gt;0,_xlfn.SINGLE(D2L252C2)*_xlfn.SINGLE(D2L252C4),_xlfn.SINGLE(D2L252C3)*_xlfn.SINGLE(D2L252C4))</f>
        <v>3722.9509304283356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3722.9509304283356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121918.73999999999</v>
      </c>
      <c r="V59" s="16" t="s">
        <v>23084</v>
      </c>
      <c r="W59" s="33">
        <f>IF(_xlfn.SINGLE(D2L252C9)=0,0,D2L252C7/_xlfn.SINGLE(D2L252C9))</f>
        <v>3.053633043146883E-2</v>
      </c>
    </row>
    <row r="60" spans="1:23" x14ac:dyDescent="0.3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414350.86131135077</v>
      </c>
      <c r="J60" s="16" t="s">
        <v>23093</v>
      </c>
      <c r="K60" s="21">
        <f>D2L253C5/D2L253C3</f>
        <v>0.50449251018647079</v>
      </c>
      <c r="L60" s="16" t="s">
        <v>23087</v>
      </c>
      <c r="M60" s="15">
        <f>SUM(D2L237C5:D2L252C5)</f>
        <v>209036.90612088956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209036.90612088956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1.7145592721913754</v>
      </c>
    </row>
    <row r="61" spans="1:23" x14ac:dyDescent="0.3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0.50449251018647079</v>
      </c>
      <c r="L61" s="16" t="s">
        <v>23094</v>
      </c>
      <c r="M61" s="15">
        <f>IF(_xlfn.SINGLE(D2L254C2)&lt;&gt;0,_xlfn.SINGLE(D2L254C2)*_xlfn.SINGLE(D2L254C4),_xlfn.SINGLE(D2L254C3)*_xlfn.SINGLE(D2L254C4))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121918.73999999999</v>
      </c>
      <c r="V61" s="16" t="s">
        <v>23096</v>
      </c>
      <c r="W61" s="33">
        <f>IF(_xlfn.SINGLE(D2L254C9)=0,0,D2L254C7/_xlfn.SINGLE(D2L254C9))</f>
        <v>0</v>
      </c>
    </row>
    <row r="62" spans="1:23" x14ac:dyDescent="0.3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414350.86131135077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209036.90612088956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209036.90612088956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1.7145592721913754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49698C-7303-4D10-8D51-9DA3BF7B8A6F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5" width="25.6328125" style="1" customWidth="1"/>
    <col min="86" max="16384" width="8.7265625" style="1"/>
  </cols>
  <sheetData>
    <row r="1" spans="1:85" x14ac:dyDescent="0.3">
      <c r="A1" s="9" t="s">
        <v>0</v>
      </c>
    </row>
    <row r="2" spans="1:85" ht="15.5" x14ac:dyDescent="0.35">
      <c r="A2" s="10" t="s">
        <v>23106</v>
      </c>
    </row>
    <row r="3" spans="1:85" x14ac:dyDescent="0.3">
      <c r="B3" s="13" t="s">
        <v>23107</v>
      </c>
    </row>
    <row r="4" spans="1:85" x14ac:dyDescent="0.3">
      <c r="B4" s="13"/>
    </row>
    <row r="6" spans="1:8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3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248679.60487666668</v>
      </c>
      <c r="J8" s="16" t="s">
        <v>23178</v>
      </c>
      <c r="K8" s="21">
        <f>_xlfn.SINGLE(IF(FLOW_THRU_100PCT="Y",1,INDEX(VariabilityMatrix,D3L101C1,_xlfn.SINGLE(D3L101C8))))</f>
        <v>0.52909807303984757</v>
      </c>
      <c r="L8" s="16" t="s">
        <v>23148</v>
      </c>
      <c r="M8" s="15">
        <f>IF(_xlfn.SINGLE(D3L101C2)&lt;&gt;0,_xlfn.SINGLE(D3L101C2)*_xlfn.SINGLE(D3L101C4),_xlfn.SINGLE(D3L101C3)*_xlfn.SINGLE(D3L101C4))</f>
        <v>131575.89974455503</v>
      </c>
      <c r="N8" s="16" t="s">
        <v>4251</v>
      </c>
      <c r="O8" s="32">
        <f>0.45*CHOOSE(MIN(D3L101C8,RUN_YEARS),B3L110C1,B3L125C1,B3L140C1,B3L155C1,B3L170C1)</f>
        <v>0.43642134803825522</v>
      </c>
      <c r="P8" s="16" t="s">
        <v>23149</v>
      </c>
      <c r="Q8" s="15">
        <f>D3L101C5*D3L101C6</f>
        <v>57422.531535865026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372329319.33333331</v>
      </c>
      <c r="V8" s="16" t="s">
        <v>23150</v>
      </c>
      <c r="W8" s="33">
        <f>IF(D3L101C9=0,0,D3L101C7/D3L101C9)</f>
        <v>1.5422511350618795E-4</v>
      </c>
      <c r="X8" s="16" t="s">
        <v>23151</v>
      </c>
      <c r="Y8" s="32">
        <f>IF(D3L101C5=0,0,D3L101C7/D3L101C5)</f>
        <v>0.43642134803825522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0.53340386982453425</v>
      </c>
      <c r="AL8" s="16" t="s">
        <v>23155</v>
      </c>
      <c r="AM8" s="15">
        <f>D3L101C5*D3L101C17</f>
        <v>70183.094099390597</v>
      </c>
      <c r="AN8" s="16" t="s">
        <v>23172</v>
      </c>
      <c r="AO8" s="15">
        <f>IF(D3L101C17=0,0,CHOOSE(MIN(D3L101C8,RUN_YEARS),A1L108C1,A1L108C6,A1L108C7,A1L108C8,A1L108C9))</f>
        <v>116322.48533333333</v>
      </c>
      <c r="AP8" s="16" t="s">
        <v>23156</v>
      </c>
      <c r="AQ8" s="33">
        <f>IF(D3L101C19=0,0,D3L101C18/D3L101C19)</f>
        <v>0.6033493343808306</v>
      </c>
      <c r="AR8" s="16" t="s">
        <v>23157</v>
      </c>
      <c r="AS8" s="32">
        <f>IF(D3L101C5=0,0,D3L101C18/D3L101C5)</f>
        <v>0.53340386982453425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3.0174782137210532E-2</v>
      </c>
      <c r="BZ8" s="16" t="s">
        <v>23167</v>
      </c>
      <c r="CA8" s="15">
        <f>D3L101C5*D3L101C37</f>
        <v>3970.2741092994029</v>
      </c>
      <c r="CB8" s="16" t="s">
        <v>23176</v>
      </c>
      <c r="CC8" s="15">
        <f>IF(D3L101C37=0,0,CHOOSE(MIN(D3L101C8,RUN_YEARS),B6L116C1,B6L117C1,B6L118C1,B6L119C1,B6L120C1))</f>
        <v>124744.32000000001</v>
      </c>
      <c r="CD8" s="16" t="s">
        <v>23168</v>
      </c>
      <c r="CE8" s="33">
        <f>IF(D3L101C39=0,0,D3L101C38/D3L101C39)</f>
        <v>3.1827293694008697E-2</v>
      </c>
      <c r="CF8" s="16" t="s">
        <v>23169</v>
      </c>
      <c r="CG8" s="32">
        <f>IF(D3L101C5=0,0,D3L101C38/D3L101C5)</f>
        <v>3.0174782137210532E-2</v>
      </c>
    </row>
    <row r="9" spans="1:85" x14ac:dyDescent="0.3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_xlfn.SINGLE(IF(FLOW_THRU_100PCT="Y",1,INDEX(VariabilityMatrix,D3L102C1,_xlfn.SINGLE(D3L102C8))))</f>
        <v>0.52909807303984757</v>
      </c>
      <c r="L9" s="16" t="s">
        <v>23180</v>
      </c>
      <c r="M9" s="15">
        <f>IF(_xlfn.SINGLE(D3L102C2)&lt;&gt;0,_xlfn.SINGLE(D3L102C2)*_xlfn.SINGLE(D3L102C4),_xlfn.SINGLE(D3L102C3)*_xlfn.SINGLE(D3L102C4))</f>
        <v>0</v>
      </c>
      <c r="N9" s="16" t="s">
        <v>4251</v>
      </c>
      <c r="O9" s="32">
        <f>0.45*CHOOSE(MIN(D3L102C8,RUN_YEARS),B3L110C1,B3L125C1,B3L140C1,B3L155C1,B3L170C1)</f>
        <v>0.43642134803825522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372329319.33333331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0.53340386982453425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116322.48533333333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3.0174782137210532E-2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124744.32000000001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3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IF(_xlfn.SINGLE(D3L103C2)&lt;&gt;0,_xlfn.SINGLE(D3L103C2)*_xlfn.SINGLE(D3L103C4),_xlfn.SINGLE(D3L103C3)*_xlfn.SINGLE(D3L103C4))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55864.828333333331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3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596.26653665102276</v>
      </c>
      <c r="J11" s="16" t="s">
        <v>23273</v>
      </c>
      <c r="K11" s="21">
        <f>_xlfn.SINGLE(IF(FLOW_THRU_100PCT="Y",1,INDEX(VariabilityMatrix,D3L104C1,_xlfn.SINGLE(D3L104C8))))</f>
        <v>0.49477758128659521</v>
      </c>
      <c r="L11" s="16" t="s">
        <v>23243</v>
      </c>
      <c r="M11" s="15">
        <f>IF(_xlfn.SINGLE(D3L104C2)&lt;&gt;0,_xlfn.SINGLE(D3L104C2)*_xlfn.SINGLE(D3L104C4),_xlfn.SINGLE(D3L104C3)*_xlfn.SINGLE(D3L104C4))</f>
        <v>295.019314806328</v>
      </c>
      <c r="N11" s="16" t="s">
        <v>4251</v>
      </c>
      <c r="O11" s="32">
        <f>0.45*CHOOSE(MIN(D3L104C8,RUN_YEARS),B3L110C1,B3L125C1,B3L140C1,B3L155C1,B3L170C1)</f>
        <v>0.43646182399454436</v>
      </c>
      <c r="P11" s="16" t="s">
        <v>23244</v>
      </c>
      <c r="Q11" s="15">
        <f>D3L104C5*D3L104C6</f>
        <v>128.76466825399061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382604109.80000001</v>
      </c>
      <c r="V11" s="16" t="s">
        <v>23245</v>
      </c>
      <c r="W11" s="33">
        <f>IF(D3L104C9=0,0,D3L104C7/D3L104C9)</f>
        <v>3.3654805308102994E-7</v>
      </c>
      <c r="X11" s="16" t="s">
        <v>23246</v>
      </c>
      <c r="Y11" s="32">
        <f>IF(D3L104C5=0,0,D3L104C7/D3L104C5)</f>
        <v>0.43646182399454436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0.53345334043777648</v>
      </c>
      <c r="AL11" s="16" t="s">
        <v>23250</v>
      </c>
      <c r="AM11" s="15">
        <f>D3L104C5*D3L104C17</f>
        <v>157.37903897709964</v>
      </c>
      <c r="AN11" s="16" t="s">
        <v>23267</v>
      </c>
      <c r="AO11" s="15">
        <f>IF(D3L104C17=0,0,CHOOSE(MIN(D3L104C8,RUN_YEARS),A1L108C1,A1L108C6,A1L108C7,A1L108C8,A1L108C9))</f>
        <v>130766.18919999999</v>
      </c>
      <c r="AP11" s="16" t="s">
        <v>23251</v>
      </c>
      <c r="AQ11" s="33">
        <f>IF(D3L104C19=0,0,D3L104C18/D3L104C19)</f>
        <v>1.2035147612690365E-3</v>
      </c>
      <c r="AR11" s="16" t="s">
        <v>23252</v>
      </c>
      <c r="AS11" s="32">
        <f>IF(D3L104C5=0,0,D3L104C18/D3L104C5)</f>
        <v>0.53345334043777648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3.0084835567679158E-2</v>
      </c>
      <c r="BZ11" s="16" t="s">
        <v>23262</v>
      </c>
      <c r="CA11" s="15">
        <f>D3L104C5*D3L104C37</f>
        <v>8.8756075752377512</v>
      </c>
      <c r="CB11" s="16" t="s">
        <v>23271</v>
      </c>
      <c r="CC11" s="15">
        <f>IF(D3L104C37=0,0,CHOOSE(MIN(D3L104C8,RUN_YEARS),B6L116C1,B6L117C1,B6L118C1,B6L119C1,B6L120C1))</f>
        <v>139219.08000000002</v>
      </c>
      <c r="CD11" s="16" t="s">
        <v>23263</v>
      </c>
      <c r="CE11" s="33">
        <f>IF(D3L104C39=0,0,D3L104C38/D3L104C39)</f>
        <v>6.3752810140950156E-5</v>
      </c>
      <c r="CF11" s="16" t="s">
        <v>23264</v>
      </c>
      <c r="CG11" s="32">
        <f>IF(D3L104C5=0,0,D3L104C38/D3L104C5)</f>
        <v>3.0084835567679158E-2</v>
      </c>
    </row>
    <row r="12" spans="1:85" x14ac:dyDescent="0.3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_xlfn.SINGLE(IF(FLOW_THRU_100PCT="Y",1,INDEX(VariabilityMatrix,D3L105C1,_xlfn.SINGLE(D3L105C8))))</f>
        <v>0.49477758128659521</v>
      </c>
      <c r="L12" s="16" t="s">
        <v>23274</v>
      </c>
      <c r="M12" s="15">
        <f>IF(_xlfn.SINGLE(D3L105C2)&lt;&gt;0,_xlfn.SINGLE(D3L105C2)*_xlfn.SINGLE(D3L105C4),_xlfn.SINGLE(D3L105C3)*_xlfn.SINGLE(D3L105C4))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59920.823199999999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3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575.64455948800685</v>
      </c>
      <c r="J13" s="16" t="s">
        <v>23335</v>
      </c>
      <c r="K13" s="21">
        <f>_xlfn.SINGLE(IF(FLOW_THRU_100PCT="Y",1,INDEX(VariabilityMatrix,D3L106C1,_xlfn.SINGLE(D3L106C8))))</f>
        <v>0.49477758128659521</v>
      </c>
      <c r="L13" s="16" t="s">
        <v>23305</v>
      </c>
      <c r="M13" s="15">
        <f>IF(_xlfn.SINGLE(D3L106C2)&lt;&gt;0,_xlfn.SINGLE(D3L106C2)*_xlfn.SINGLE(D3L106C4),_xlfn.SINGLE(D3L106C3)*_xlfn.SINGLE(D3L106C4))</f>
        <v>284.8160228242636</v>
      </c>
      <c r="N13" s="16" t="s">
        <v>4251</v>
      </c>
      <c r="O13" s="32">
        <f>0.45*CHOOSE(MIN(D3L106C8,RUN_YEARS),B3L110C1,B3L125C1,B3L140C1,B3L155C1,B3L170C1)</f>
        <v>0.43646182399454436</v>
      </c>
      <c r="P13" s="16" t="s">
        <v>23306</v>
      </c>
      <c r="Q13" s="15">
        <f>D3L106C5*D3L106C6</f>
        <v>124.31132082474987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382604109.80000001</v>
      </c>
      <c r="V13" s="16" t="s">
        <v>23307</v>
      </c>
      <c r="W13" s="33">
        <f>IF(D3L106C9=0,0,D3L106C7/D3L106C9)</f>
        <v>3.2490848279108024E-7</v>
      </c>
      <c r="X13" s="16" t="s">
        <v>23308</v>
      </c>
      <c r="Y13" s="32">
        <f>IF(D3L106C5=0,0,D3L106C7/D3L106C5)</f>
        <v>0.43646182399454436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0.53345334043777648</v>
      </c>
      <c r="AL13" s="16" t="s">
        <v>23312</v>
      </c>
      <c r="AM13" s="15">
        <f>D3L106C5*D3L106C17</f>
        <v>151.93605878580541</v>
      </c>
      <c r="AN13" s="16" t="s">
        <v>23329</v>
      </c>
      <c r="AO13" s="15">
        <f>IF(D3L106C17=0,0,CHOOSE(MIN(D3L106C8,RUN_YEARS),A1L108C1,A1L108C6,A1L108C7,A1L108C8,A1L108C9))</f>
        <v>130766.18919999999</v>
      </c>
      <c r="AP13" s="16" t="s">
        <v>23313</v>
      </c>
      <c r="AQ13" s="33">
        <f>IF(D3L106C19=0,0,D3L106C18/D3L106C19)</f>
        <v>1.1618910034414723E-3</v>
      </c>
      <c r="AR13" s="16" t="s">
        <v>23314</v>
      </c>
      <c r="AS13" s="32">
        <f>IF(D3L106C5=0,0,D3L106C18/D3L106C5)</f>
        <v>0.53345334043777648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3.0084835567679158E-2</v>
      </c>
      <c r="BZ13" s="16" t="s">
        <v>23324</v>
      </c>
      <c r="CA13" s="15">
        <f>D3L106C5*D3L106C37</f>
        <v>8.5686432137083237</v>
      </c>
      <c r="CB13" s="16" t="s">
        <v>23333</v>
      </c>
      <c r="CC13" s="15">
        <f>IF(D3L106C37=0,0,CHOOSE(MIN(D3L106C8,RUN_YEARS),B6L116C1,B6L117C1,B6L118C1,B6L119C1,B6L120C1))</f>
        <v>139219.08000000002</v>
      </c>
      <c r="CD13" s="16" t="s">
        <v>23325</v>
      </c>
      <c r="CE13" s="33">
        <f>IF(D3L106C39=0,0,D3L106C38/D3L106C39)</f>
        <v>6.1547908617901525E-5</v>
      </c>
      <c r="CF13" s="16" t="s">
        <v>23326</v>
      </c>
      <c r="CG13" s="32">
        <f>IF(D3L106C5=0,0,D3L106C38/D3L106C5)</f>
        <v>3.0084835567679154E-2</v>
      </c>
    </row>
    <row r="14" spans="1:85" x14ac:dyDescent="0.3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_xlfn.SINGLE(IF(FLOW_THRU_100PCT="Y",1,INDEX(VariabilityMatrix,D3L107C1,_xlfn.SINGLE(D3L107C8))))</f>
        <v>0.49477758128659521</v>
      </c>
      <c r="L14" s="16" t="s">
        <v>23336</v>
      </c>
      <c r="M14" s="15">
        <f>IF(_xlfn.SINGLE(D3L107C2)&lt;&gt;0,_xlfn.SINGLE(D3L107C2)*_xlfn.SINGLE(D3L107C4),_xlfn.SINGLE(D3L107C3)*_xlfn.SINGLE(D3L107C4))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59920.823199999999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3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50.28360233333359</v>
      </c>
      <c r="J15" s="16" t="s">
        <v>23397</v>
      </c>
      <c r="K15" s="21">
        <f>_xlfn.SINGLE(IF(FLOW_THRU_100PCT="Y",1,INDEX(VariabilityMatrix,D3L108C1,_xlfn.SINGLE(D3L108C8))))</f>
        <v>0.49588325777415276</v>
      </c>
      <c r="L15" s="16" t="s">
        <v>23367</v>
      </c>
      <c r="M15" s="15">
        <f>IF(_xlfn.SINGLE(D3L108C2)&lt;&gt;0,_xlfn.SINGLE(D3L108C2)*_xlfn.SINGLE(D3L108C4),_xlfn.SINGLE(D3L108C3)*_xlfn.SINGLE(D3L108C4))</f>
        <v>24.934796537673449</v>
      </c>
      <c r="N15" s="16" t="s">
        <v>4251</v>
      </c>
      <c r="O15" s="32">
        <f>0.45*CHOOSE(MIN(D3L108C8,RUN_YEARS),B3L110C1,B3L125C1,B3L140C1,B3L155C1,B3L170C1)</f>
        <v>0.4347310709146478</v>
      </c>
      <c r="P15" s="16" t="s">
        <v>23368</v>
      </c>
      <c r="Q15" s="15">
        <f>D3L108C5*D3L108C6</f>
        <v>10.83993080186163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374433981</v>
      </c>
      <c r="V15" s="16" t="s">
        <v>23369</v>
      </c>
      <c r="W15" s="33">
        <f>IF(D3L108C9=0,0,D3L108C7/D3L108C9)</f>
        <v>2.8950179075391212E-8</v>
      </c>
      <c r="X15" s="16" t="s">
        <v>23370</v>
      </c>
      <c r="Y15" s="32">
        <f>IF(D3L108C5=0,0,D3L108C7/D3L108C5)</f>
        <v>0.4347310709146478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0.5313379755623473</v>
      </c>
      <c r="AL15" s="16" t="s">
        <v>23374</v>
      </c>
      <c r="AM15" s="15">
        <f>D3L108C5*D3L108C17</f>
        <v>13.248804313386437</v>
      </c>
      <c r="AN15" s="16" t="s">
        <v>23391</v>
      </c>
      <c r="AO15" s="15">
        <f>IF(D3L108C17=0,0,CHOOSE(MIN(D3L108C8,RUN_YEARS),A1L108C1,A1L108C6,A1L108C7,A1L108C8,A1L108C9))</f>
        <v>110449.139</v>
      </c>
      <c r="AP15" s="16" t="s">
        <v>23375</v>
      </c>
      <c r="AQ15" s="33">
        <f>IF(D3L108C19=0,0,D3L108C18/D3L108C19)</f>
        <v>1.1995389401257748E-4</v>
      </c>
      <c r="AR15" s="16" t="s">
        <v>23376</v>
      </c>
      <c r="AS15" s="32">
        <f>IF(D3L108C5=0,0,D3L108C18/D3L108C5)</f>
        <v>0.5313379755623473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3.3930953523004903E-2</v>
      </c>
      <c r="BZ15" s="16" t="s">
        <v>23386</v>
      </c>
      <c r="CA15" s="15">
        <f>D3L108C5*D3L108C37</f>
        <v>0.8460614224253814</v>
      </c>
      <c r="CB15" s="16" t="s">
        <v>23395</v>
      </c>
      <c r="CC15" s="15">
        <f>IF(D3L108C37=0,0,CHOOSE(MIN(D3L108C8,RUN_YEARS),B6L116C1,B6L117C1,B6L118C1,B6L119C1,B6L120C1))</f>
        <v>121918.73999999999</v>
      </c>
      <c r="CD15" s="16" t="s">
        <v>23387</v>
      </c>
      <c r="CE15" s="33">
        <f>IF(D3L108C39=0,0,D3L108C38/D3L108C39)</f>
        <v>6.9395518886217285E-6</v>
      </c>
      <c r="CF15" s="16" t="s">
        <v>23388</v>
      </c>
      <c r="CG15" s="32">
        <f>IF(D3L108C5=0,0,D3L108C38/D3L108C5)</f>
        <v>3.3930953523004903E-2</v>
      </c>
    </row>
    <row r="16" spans="1:85" x14ac:dyDescent="0.3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_xlfn.SINGLE(IF(FLOW_THRU_100PCT="Y",1,INDEX(VariabilityMatrix,D3L109C1,_xlfn.SINGLE(D3L109C8))))</f>
        <v>0.49588325777415276</v>
      </c>
      <c r="L16" s="16" t="s">
        <v>23398</v>
      </c>
      <c r="M16" s="15">
        <f>IF(_xlfn.SINGLE(D3L109C2)&lt;&gt;0,_xlfn.SINGLE(D3L109C2)*_xlfn.SINGLE(D3L109C4),_xlfn.SINGLE(D3L109C3)*_xlfn.SINGLE(D3L109C4))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53019.754999999997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3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_xlfn.SINGLE(IF(FLOW_THRU_100PCT="Y",1,INDEX(VariabilityMatrix,D3L110C1,_xlfn.SINGLE(D3L110C8))))</f>
        <v>0.49477758128659521</v>
      </c>
      <c r="L17" s="16" t="s">
        <v>23429</v>
      </c>
      <c r="M17" s="15">
        <f>IF(_xlfn.SINGLE(D3L110C2)&lt;&gt;0,_xlfn.SINGLE(D3L110C2)*_xlfn.SINGLE(D3L110C4),_xlfn.SINGLE(D3L110C3)*_xlfn.SINGLE(D3L110C4))</f>
        <v>0</v>
      </c>
      <c r="N17" s="16" t="s">
        <v>4251</v>
      </c>
      <c r="O17" s="32">
        <f>0.45*CHOOSE(MIN(D3L110C8,RUN_YEARS),B3L110C1,B3L125C1,B3L140C1,B3L155C1,B3L170C1)</f>
        <v>0.43646182399454436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382604109.80000001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0.53345334043777648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130766.18919999999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3.0084835567679158E-2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139219.08000000002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3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6670.6669952886141</v>
      </c>
      <c r="J18" s="16" t="s">
        <v>23491</v>
      </c>
      <c r="K18" s="21">
        <f>_xlfn.SINGLE(IF(FLOW_THRU_100PCT="Y",1,INDEX(VariabilityMatrix,D3L111C1,_xlfn.SINGLE(D3L111C8))))</f>
        <v>0.55439966865198209</v>
      </c>
      <c r="L18" s="16" t="s">
        <v>23461</v>
      </c>
      <c r="M18" s="15">
        <f>IF(_xlfn.SINGLE(D3L111C2)&lt;&gt;0,_xlfn.SINGLE(D3L111C2)*_xlfn.SINGLE(D3L111C4),_xlfn.SINGLE(D3L111C3)*_xlfn.SINGLE(D3L111C4))</f>
        <v>3698.2155718757208</v>
      </c>
      <c r="N18" s="16" t="s">
        <v>4251</v>
      </c>
      <c r="O18" s="32">
        <f>0.45*CHOOSE(MIN(D3L111C8,RUN_YEARS),B3L110C1,B3L125C1,B3L140C1,B3L155C1,B3L170C1)</f>
        <v>0.43646182399454436</v>
      </c>
      <c r="P18" s="16" t="s">
        <v>23462</v>
      </c>
      <c r="Q18" s="15">
        <f>D3L111C5*D3L111C6</f>
        <v>1614.1299140259041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382604109.80000001</v>
      </c>
      <c r="V18" s="16" t="s">
        <v>23463</v>
      </c>
      <c r="W18" s="33">
        <f>IF(D3L111C9=0,0,D3L111C7/D3L111C9)</f>
        <v>4.2187992044039045E-6</v>
      </c>
      <c r="X18" s="16" t="s">
        <v>23464</v>
      </c>
      <c r="Y18" s="32">
        <f>IF(D3L111C5=0,0,D3L111C7/D3L111C5)</f>
        <v>0.43646182399454436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0.53345334043777648</v>
      </c>
      <c r="AL18" s="16" t="s">
        <v>23468</v>
      </c>
      <c r="AM18" s="15">
        <f>D3L111C5*D3L111C17</f>
        <v>1972.8254504761051</v>
      </c>
      <c r="AN18" s="16" t="s">
        <v>23485</v>
      </c>
      <c r="AO18" s="15">
        <f>IF(D3L111C17=0,0,CHOOSE(MIN(D3L111C8,RUN_YEARS),A1L108C1,A1L108C6,A1L108C7,A1L108C8,A1L108C9))</f>
        <v>130766.18919999999</v>
      </c>
      <c r="AP18" s="16" t="s">
        <v>23469</v>
      </c>
      <c r="AQ18" s="33">
        <f>IF(D3L111C19=0,0,D3L111C18/D3L111C19)</f>
        <v>1.5086663169932808E-2</v>
      </c>
      <c r="AR18" s="16" t="s">
        <v>23470</v>
      </c>
      <c r="AS18" s="32">
        <f>IF(D3L111C5=0,0,D3L111C18/D3L111C5)</f>
        <v>0.53345334043777648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3.0084835567679158E-2</v>
      </c>
      <c r="BZ18" s="16" t="s">
        <v>23480</v>
      </c>
      <c r="CA18" s="15">
        <f>D3L111C5*D3L111C37</f>
        <v>111.26020737371161</v>
      </c>
      <c r="CB18" s="16" t="s">
        <v>23489</v>
      </c>
      <c r="CC18" s="15">
        <f>IF(D3L111C37=0,0,CHOOSE(MIN(D3L111C8,RUN_YEARS),B6L116C1,B6L117C1,B6L118C1,B6L119C1,B6L120C1))</f>
        <v>139219.08000000002</v>
      </c>
      <c r="CD18" s="16" t="s">
        <v>23481</v>
      </c>
      <c r="CE18" s="33">
        <f>IF(D3L111C39=0,0,D3L111C38/D3L111C39)</f>
        <v>7.9917355705634314E-4</v>
      </c>
      <c r="CF18" s="16" t="s">
        <v>23482</v>
      </c>
      <c r="CG18" s="32">
        <f>IF(D3L111C5=0,0,D3L111C38/D3L111C5)</f>
        <v>3.0084835567679158E-2</v>
      </c>
    </row>
    <row r="19" spans="1:85" x14ac:dyDescent="0.3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_xlfn.SINGLE(IF(FLOW_THRU_100PCT="Y",1,INDEX(VariabilityMatrix,D3L112C1,_xlfn.SINGLE(D3L112C8))))</f>
        <v>0.21214404068543929</v>
      </c>
      <c r="L19" s="16" t="s">
        <v>23493</v>
      </c>
      <c r="M19" s="15">
        <f>IF(_xlfn.SINGLE(D3L112C2)&lt;&gt;0,_xlfn.SINGLE(D3L112C2)*_xlfn.SINGLE(D3L112C4),_xlfn.SINGLE(D3L112C3)*_xlfn.SINGLE(D3L112C4))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59920.823199999999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3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2542.2076528556181</v>
      </c>
      <c r="J20" s="16" t="s">
        <v>23555</v>
      </c>
      <c r="K20" s="21">
        <f>_xlfn.SINGLE(IF(FLOW_THRU_100PCT="Y",1,INDEX(VariabilityMatrix,D3L113C1,_xlfn.SINGLE(D3L113C8))))</f>
        <v>0.55439966865198209</v>
      </c>
      <c r="L20" s="16" t="s">
        <v>23525</v>
      </c>
      <c r="M20" s="15">
        <f>IF(_xlfn.SINGLE(D3L113C2)&lt;&gt;0,_xlfn.SINGLE(D3L113C2)*_xlfn.SINGLE(D3L113C4),_xlfn.SINGLE(D3L113C3)*_xlfn.SINGLE(D3L113C4))</f>
        <v>1409.3990803876877</v>
      </c>
      <c r="N20" s="16" t="s">
        <v>4251</v>
      </c>
      <c r="O20" s="32">
        <f>0.45*CHOOSE(MIN(D3L113C8,RUN_YEARS),B3L110C1,B3L125C1,B3L140C1,B3L155C1,B3L170C1)</f>
        <v>0.43646182399454436</v>
      </c>
      <c r="P20" s="16" t="s">
        <v>23526</v>
      </c>
      <c r="Q20" s="15">
        <f>D3L113C5*D3L113C6</f>
        <v>615.1488933622436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382604109.80000001</v>
      </c>
      <c r="V20" s="16" t="s">
        <v>23527</v>
      </c>
      <c r="W20" s="33">
        <f>IF(D3L113C9=0,0,D3L113C7/D3L113C9)</f>
        <v>1.6077947873686003E-6</v>
      </c>
      <c r="X20" s="16" t="s">
        <v>23528</v>
      </c>
      <c r="Y20" s="32">
        <f>IF(D3L113C5=0,0,D3L113C7/D3L113C5)</f>
        <v>0.43646182399454431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0.53345334043777648</v>
      </c>
      <c r="AL20" s="16" t="s">
        <v>23532</v>
      </c>
      <c r="AM20" s="15">
        <f>D3L113C5*D3L113C17</f>
        <v>751.84864744274228</v>
      </c>
      <c r="AN20" s="16" t="s">
        <v>23549</v>
      </c>
      <c r="AO20" s="15">
        <f>IF(D3L113C17=0,0,CHOOSE(MIN(D3L113C8,RUN_YEARS),A1L108C1,A1L108C6,A1L108C7,A1L108C8,A1L108C9))</f>
        <v>130766.18919999999</v>
      </c>
      <c r="AP20" s="16" t="s">
        <v>23533</v>
      </c>
      <c r="AQ20" s="33">
        <f>IF(D3L113C19=0,0,D3L113C18/D3L113C19)</f>
        <v>5.7495645628460532E-3</v>
      </c>
      <c r="AR20" s="16" t="s">
        <v>23534</v>
      </c>
      <c r="AS20" s="32">
        <f>IF(D3L113C5=0,0,D3L113C18/D3L113C5)</f>
        <v>0.53345334043777648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3.0084835567679158E-2</v>
      </c>
      <c r="BZ20" s="16" t="s">
        <v>23544</v>
      </c>
      <c r="CA20" s="15">
        <f>D3L113C5*D3L113C37</f>
        <v>42.401539582701801</v>
      </c>
      <c r="CB20" s="16" t="s">
        <v>23553</v>
      </c>
      <c r="CC20" s="15">
        <f>IF(D3L113C37=0,0,CHOOSE(MIN(D3L113C8,RUN_YEARS),B6L116C1,B6L117C1,B6L118C1,B6L119C1,B6L120C1))</f>
        <v>139219.08000000002</v>
      </c>
      <c r="CD20" s="16" t="s">
        <v>23545</v>
      </c>
      <c r="CE20" s="33">
        <f>IF(D3L113C39=0,0,D3L113C38/D3L113C39)</f>
        <v>3.0456701468435069E-4</v>
      </c>
      <c r="CF20" s="16" t="s">
        <v>23546</v>
      </c>
      <c r="CG20" s="32">
        <f>IF(D3L113C5=0,0,D3L113C38/D3L113C5)</f>
        <v>3.0084835567679154E-2</v>
      </c>
    </row>
    <row r="21" spans="1:85" x14ac:dyDescent="0.3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4064.5677081886461</v>
      </c>
      <c r="J21" s="16" t="s">
        <v>23587</v>
      </c>
      <c r="K21" s="21">
        <f>_xlfn.SINGLE(IF(FLOW_THRU_100PCT="Y",1,INDEX(VariabilityMatrix,D3L114C1,_xlfn.SINGLE(D3L114C8))))</f>
        <v>0.49477758128659521</v>
      </c>
      <c r="L21" s="16" t="s">
        <v>23557</v>
      </c>
      <c r="M21" s="15">
        <f>IF(_xlfn.SINGLE(D3L114C2)&lt;&gt;0,_xlfn.SINGLE(D3L114C2)*_xlfn.SINGLE(D3L114C4),_xlfn.SINGLE(D3L114C3)*_xlfn.SINGLE(D3L114C4))</f>
        <v>2011.0569796331779</v>
      </c>
      <c r="N21" s="16" t="s">
        <v>4251</v>
      </c>
      <c r="O21" s="32">
        <f>0.45*CHOOSE(MIN(D3L114C8,RUN_YEARS),B3L110C1,B3L125C1,B3L140C1,B3L155C1,B3L170C1)</f>
        <v>0.43646182399454436</v>
      </c>
      <c r="P21" s="16" t="s">
        <v>23558</v>
      </c>
      <c r="Q21" s="15">
        <f>D3L114C5*D3L114C6</f>
        <v>877.74959748765605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382604109.80000001</v>
      </c>
      <c r="V21" s="16" t="s">
        <v>23559</v>
      </c>
      <c r="W21" s="33">
        <f>IF(D3L114C9=0,0,D3L114C7/D3L114C9)</f>
        <v>2.2941457632185005E-6</v>
      </c>
      <c r="X21" s="16" t="s">
        <v>23560</v>
      </c>
      <c r="Y21" s="32">
        <f>IF(D3L114C5=0,0,D3L114C7/D3L114C5)</f>
        <v>0.43646182399454436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0.53345334043777648</v>
      </c>
      <c r="AL21" s="16" t="s">
        <v>23564</v>
      </c>
      <c r="AM21" s="15">
        <f>D3L114C5*D3L114C17</f>
        <v>1072.8050635960242</v>
      </c>
      <c r="AN21" s="16" t="s">
        <v>23581</v>
      </c>
      <c r="AO21" s="15">
        <f>IF(D3L114C17=0,0,CHOOSE(MIN(D3L114C8,RUN_YEARS),A1L108C1,A1L108C6,A1L108C7,A1L108C8,A1L108C9))</f>
        <v>130766.18919999999</v>
      </c>
      <c r="AP21" s="16" t="s">
        <v>23565</v>
      </c>
      <c r="AQ21" s="33">
        <f>IF(D3L114C19=0,0,D3L114C18/D3L114C19)</f>
        <v>8.2039942446837343E-3</v>
      </c>
      <c r="AR21" s="16" t="s">
        <v>23566</v>
      </c>
      <c r="AS21" s="32">
        <f>IF(D3L114C5=0,0,D3L114C18/D3L114C5)</f>
        <v>0.53345334043777648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3.0084835567679158E-2</v>
      </c>
      <c r="BZ21" s="16" t="s">
        <v>23576</v>
      </c>
      <c r="CA21" s="15">
        <f>D3L114C5*D3L114C37</f>
        <v>60.502318549497652</v>
      </c>
      <c r="CB21" s="16" t="s">
        <v>23585</v>
      </c>
      <c r="CC21" s="15">
        <f>IF(D3L114C37=0,0,CHOOSE(MIN(D3L114C8,RUN_YEARS),B6L116C1,B6L117C1,B6L118C1,B6L119C1,B6L120C1))</f>
        <v>139219.08000000002</v>
      </c>
      <c r="CD21" s="16" t="s">
        <v>23577</v>
      </c>
      <c r="CE21" s="33">
        <f>IF(D3L114C39=0,0,D3L114C38/D3L114C39)</f>
        <v>4.3458352511378215E-4</v>
      </c>
      <c r="CF21" s="16" t="s">
        <v>23578</v>
      </c>
      <c r="CG21" s="32">
        <f>IF(D3L114C5=0,0,D3L114C38/D3L114C5)</f>
        <v>3.0084835567679158E-2</v>
      </c>
    </row>
    <row r="22" spans="1:85" x14ac:dyDescent="0.3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_xlfn.SINGLE(IF(FLOW_THRU_100PCT="Y",1,INDEX(VariabilityMatrix,D3L115C1,_xlfn.SINGLE(D3L115C8))))</f>
        <v>0.49477758128659521</v>
      </c>
      <c r="L22" s="16" t="s">
        <v>23588</v>
      </c>
      <c r="M22" s="15">
        <f>IF(_xlfn.SINGLE(D3L115C2)&lt;&gt;0,_xlfn.SINGLE(D3L115C2)*_xlfn.SINGLE(D3L115C4),_xlfn.SINGLE(D3L115C3)*_xlfn.SINGLE(D3L115C4))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59920.823199999999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3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112.70189103417513</v>
      </c>
      <c r="J23" s="16" t="s">
        <v>23649</v>
      </c>
      <c r="K23" s="21">
        <f>_xlfn.SINGLE(IF(FLOW_THRU_100PCT="Y",1,INDEX(VariabilityMatrix,D3L116C1,_xlfn.SINGLE(D3L116C8))))</f>
        <v>0.49588325777415276</v>
      </c>
      <c r="L23" s="16" t="s">
        <v>23619</v>
      </c>
      <c r="M23" s="15">
        <f>IF(_xlfn.SINGLE(D3L116C2)&lt;&gt;0,_xlfn.SINGLE(D3L116C2)*_xlfn.SINGLE(D3L116C4),_xlfn.SINGLE(D3L116C3)*_xlfn.SINGLE(D3L116C4))</f>
        <v>55.886980883334346</v>
      </c>
      <c r="N23" s="16" t="s">
        <v>4251</v>
      </c>
      <c r="O23" s="32">
        <f>0.45*CHOOSE(MIN(D3L116C8,RUN_YEARS),B3L110C1,B3L125C1,B3L140C1,B3L155C1,B3L170C1)</f>
        <v>0.4347310709146478</v>
      </c>
      <c r="P23" s="16" t="s">
        <v>23620</v>
      </c>
      <c r="Q23" s="15">
        <f>D3L116C5*D3L116C6</f>
        <v>24.295807049598388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374433981</v>
      </c>
      <c r="V23" s="16" t="s">
        <v>23621</v>
      </c>
      <c r="W23" s="33">
        <f>IF(D3L116C9=0,0,D3L116C7/D3L116C9)</f>
        <v>6.4886757833014058E-8</v>
      </c>
      <c r="X23" s="16" t="s">
        <v>23622</v>
      </c>
      <c r="Y23" s="32">
        <f>IF(D3L116C5=0,0,D3L116C7/D3L116C5)</f>
        <v>0.43473107091464774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0.5313379755623473</v>
      </c>
      <c r="AL23" s="16" t="s">
        <v>23626</v>
      </c>
      <c r="AM23" s="15">
        <f>D3L116C5*D3L116C17</f>
        <v>29.694875282842474</v>
      </c>
      <c r="AN23" s="16" t="s">
        <v>23643</v>
      </c>
      <c r="AO23" s="15">
        <f>IF(D3L116C17=0,0,CHOOSE(MIN(D3L116C8,RUN_YEARS),A1L108C1,A1L108C6,A1L108C7,A1L108C8,A1L108C9))</f>
        <v>110449.139</v>
      </c>
      <c r="AP23" s="16" t="s">
        <v>23627</v>
      </c>
      <c r="AQ23" s="33">
        <f>IF(D3L116C19=0,0,D3L116C18/D3L116C19)</f>
        <v>2.6885565203765399E-4</v>
      </c>
      <c r="AR23" s="16" t="s">
        <v>23628</v>
      </c>
      <c r="AS23" s="32">
        <f>IF(D3L116C5=0,0,D3L116C18/D3L116C5)</f>
        <v>0.5313379755623473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3.3930953523004903E-2</v>
      </c>
      <c r="BZ23" s="16" t="s">
        <v>23638</v>
      </c>
      <c r="CA23" s="15">
        <f>D3L116C5*D3L116C37</f>
        <v>1.8962985508934811</v>
      </c>
      <c r="CB23" s="16" t="s">
        <v>23647</v>
      </c>
      <c r="CC23" s="15">
        <f>IF(D3L116C37=0,0,CHOOSE(MIN(D3L116C8,RUN_YEARS),B6L116C1,B6L117C1,B6L118C1,B6L119C1,B6L120C1))</f>
        <v>121918.73999999999</v>
      </c>
      <c r="CD23" s="16" t="s">
        <v>23639</v>
      </c>
      <c r="CE23" s="33">
        <f>IF(D3L116C39=0,0,D3L116C38/D3L116C39)</f>
        <v>1.5553790589481825E-5</v>
      </c>
      <c r="CF23" s="16" t="s">
        <v>23640</v>
      </c>
      <c r="CG23" s="32">
        <f>IF(D3L116C5=0,0,D3L116C38/D3L116C5)</f>
        <v>3.3930953523004903E-2</v>
      </c>
    </row>
    <row r="24" spans="1:85" x14ac:dyDescent="0.3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_xlfn.SINGLE(IF(FLOW_THRU_100PCT="Y",1,INDEX(VariabilityMatrix,D3L117C1,_xlfn.SINGLE(D3L117C8))))</f>
        <v>0.49588325777415276</v>
      </c>
      <c r="L24" s="16" t="s">
        <v>23650</v>
      </c>
      <c r="M24" s="15">
        <f>IF(_xlfn.SINGLE(D3L117C2)&lt;&gt;0,_xlfn.SINGLE(D3L117C2)*_xlfn.SINGLE(D3L117C4),_xlfn.SINGLE(D3L117C3)*_xlfn.SINGLE(D3L117C4))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53019.754999999997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3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</v>
      </c>
      <c r="J25" s="16" t="s">
        <v>23711</v>
      </c>
      <c r="K25" s="21">
        <f>_xlfn.SINGLE(IF(FLOW_THRU_100PCT="Y",1,INDEX(VariabilityMatrix,D3L118C1,_xlfn.SINGLE(D3L118C8))))</f>
        <v>0.49588325777415276</v>
      </c>
      <c r="L25" s="16" t="s">
        <v>23681</v>
      </c>
      <c r="M25" s="15">
        <f>IF(_xlfn.SINGLE(D3L118C2)&lt;&gt;0,_xlfn.SINGLE(D3L118C2)*_xlfn.SINGLE(D3L118C4),_xlfn.SINGLE(D3L118C3)*_xlfn.SINGLE(D3L118C4))</f>
        <v>0</v>
      </c>
      <c r="N25" s="16" t="s">
        <v>4251</v>
      </c>
      <c r="O25" s="32">
        <f>0.45*CHOOSE(MIN(D3L118C8,RUN_YEARS),B3L110C1,B3L125C1,B3L140C1,B3L155C1,B3L170C1)</f>
        <v>0.4347310709146478</v>
      </c>
      <c r="P25" s="16" t="s">
        <v>23682</v>
      </c>
      <c r="Q25" s="15">
        <f>D3L118C5*D3L118C6</f>
        <v>0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374433981</v>
      </c>
      <c r="V25" s="16" t="s">
        <v>23683</v>
      </c>
      <c r="W25" s="33">
        <f>IF(D3L118C9=0,0,D3L118C7/D3L118C9)</f>
        <v>0</v>
      </c>
      <c r="X25" s="16" t="s">
        <v>23684</v>
      </c>
      <c r="Y25" s="32">
        <f>IF(D3L118C5=0,0,D3L118C7/D3L118C5)</f>
        <v>0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0.5313379755623473</v>
      </c>
      <c r="AL25" s="16" t="s">
        <v>23688</v>
      </c>
      <c r="AM25" s="15">
        <f>D3L118C5*D3L118C17</f>
        <v>0</v>
      </c>
      <c r="AN25" s="16" t="s">
        <v>23705</v>
      </c>
      <c r="AO25" s="15">
        <f>IF(D3L118C17=0,0,CHOOSE(MIN(D3L118C8,RUN_YEARS),A1L108C1,A1L108C6,A1L108C7,A1L108C8,A1L108C9))</f>
        <v>110449.139</v>
      </c>
      <c r="AP25" s="16" t="s">
        <v>23689</v>
      </c>
      <c r="AQ25" s="33">
        <f>IF(D3L118C19=0,0,D3L118C18/D3L118C19)</f>
        <v>0</v>
      </c>
      <c r="AR25" s="16" t="s">
        <v>23690</v>
      </c>
      <c r="AS25" s="32">
        <f>IF(D3L118C5=0,0,D3L118C18/D3L118C5)</f>
        <v>0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3.3930953523004903E-2</v>
      </c>
      <c r="BZ25" s="16" t="s">
        <v>23700</v>
      </c>
      <c r="CA25" s="15">
        <f>D3L118C5*D3L118C37</f>
        <v>0</v>
      </c>
      <c r="CB25" s="16" t="s">
        <v>23709</v>
      </c>
      <c r="CC25" s="15">
        <f>IF(D3L118C37=0,0,CHOOSE(MIN(D3L118C8,RUN_YEARS),B6L116C1,B6L117C1,B6L118C1,B6L119C1,B6L120C1))</f>
        <v>121918.73999999999</v>
      </c>
      <c r="CD25" s="16" t="s">
        <v>23701</v>
      </c>
      <c r="CE25" s="33">
        <f>IF(D3L118C39=0,0,D3L118C38/D3L118C39)</f>
        <v>0</v>
      </c>
      <c r="CF25" s="16" t="s">
        <v>23702</v>
      </c>
      <c r="CG25" s="32">
        <f>IF(D3L118C5=0,0,D3L118C38/D3L118C5)</f>
        <v>0</v>
      </c>
    </row>
    <row r="26" spans="1:85" x14ac:dyDescent="0.3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_xlfn.SINGLE(IF(FLOW_THRU_100PCT="Y",1,INDEX(VariabilityMatrix,D3L119C1,_xlfn.SINGLE(D3L119C8))))</f>
        <v>0.49588325777415276</v>
      </c>
      <c r="L26" s="16" t="s">
        <v>23712</v>
      </c>
      <c r="M26" s="15">
        <f>IF(_xlfn.SINGLE(D3L119C2)&lt;&gt;0,_xlfn.SINGLE(D3L119C2)*_xlfn.SINGLE(D3L119C4),_xlfn.SINGLE(D3L119C3)*_xlfn.SINGLE(D3L119C4))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53019.754999999997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3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</v>
      </c>
      <c r="J27" s="16" t="s">
        <v>23773</v>
      </c>
      <c r="K27" s="21">
        <f>_xlfn.SINGLE(IF(FLOW_THRU_100PCT="Y",1,INDEX(VariabilityMatrix,D3L120C1,_xlfn.SINGLE(D3L120C8))))</f>
        <v>0.49588325777415276</v>
      </c>
      <c r="L27" s="16" t="s">
        <v>23743</v>
      </c>
      <c r="M27" s="15">
        <f>IF(_xlfn.SINGLE(D3L120C2)&lt;&gt;0,_xlfn.SINGLE(D3L120C2)*_xlfn.SINGLE(D3L120C4),_xlfn.SINGLE(D3L120C3)*_xlfn.SINGLE(D3L120C4))</f>
        <v>0</v>
      </c>
      <c r="N27" s="16" t="s">
        <v>4251</v>
      </c>
      <c r="O27" s="32">
        <f>0.45*CHOOSE(MIN(D3L120C8,RUN_YEARS),B3L110C1,B3L125C1,B3L140C1,B3L155C1,B3L170C1)</f>
        <v>0.4347310709146478</v>
      </c>
      <c r="P27" s="16" t="s">
        <v>23744</v>
      </c>
      <c r="Q27" s="15">
        <f>D3L120C5*D3L120C6</f>
        <v>0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374433981</v>
      </c>
      <c r="V27" s="16" t="s">
        <v>23745</v>
      </c>
      <c r="W27" s="33">
        <f>IF(D3L120C9=0,0,D3L120C7/D3L120C9)</f>
        <v>0</v>
      </c>
      <c r="X27" s="16" t="s">
        <v>23746</v>
      </c>
      <c r="Y27" s="32">
        <f>IF(D3L120C5=0,0,D3L120C7/D3L120C5)</f>
        <v>0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0.5313379755623473</v>
      </c>
      <c r="AL27" s="16" t="s">
        <v>23750</v>
      </c>
      <c r="AM27" s="15">
        <f>D3L120C5*D3L120C17</f>
        <v>0</v>
      </c>
      <c r="AN27" s="16" t="s">
        <v>23767</v>
      </c>
      <c r="AO27" s="15">
        <f>IF(D3L120C17=0,0,CHOOSE(MIN(D3L120C8,RUN_YEARS),A1L108C1,A1L108C6,A1L108C7,A1L108C8,A1L108C9))</f>
        <v>110449.139</v>
      </c>
      <c r="AP27" s="16" t="s">
        <v>23751</v>
      </c>
      <c r="AQ27" s="33">
        <f>IF(D3L120C19=0,0,D3L120C18/D3L120C19)</f>
        <v>0</v>
      </c>
      <c r="AR27" s="16" t="s">
        <v>23752</v>
      </c>
      <c r="AS27" s="32">
        <f>IF(D3L120C5=0,0,D3L120C18/D3L120C5)</f>
        <v>0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3.3930953523004903E-2</v>
      </c>
      <c r="BZ27" s="16" t="s">
        <v>23762</v>
      </c>
      <c r="CA27" s="15">
        <f>D3L120C5*D3L120C37</f>
        <v>0</v>
      </c>
      <c r="CB27" s="16" t="s">
        <v>23771</v>
      </c>
      <c r="CC27" s="15">
        <f>IF(D3L120C37=0,0,CHOOSE(MIN(D3L120C8,RUN_YEARS),B6L116C1,B6L117C1,B6L118C1,B6L119C1,B6L120C1))</f>
        <v>121918.73999999999</v>
      </c>
      <c r="CD27" s="16" t="s">
        <v>23763</v>
      </c>
      <c r="CE27" s="33">
        <f>IF(D3L120C39=0,0,D3L120C38/D3L120C39)</f>
        <v>0</v>
      </c>
      <c r="CF27" s="16" t="s">
        <v>23764</v>
      </c>
      <c r="CG27" s="32">
        <f>IF(D3L120C5=0,0,D3L120C38/D3L120C5)</f>
        <v>0</v>
      </c>
    </row>
    <row r="28" spans="1:85" x14ac:dyDescent="0.3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_xlfn.SINGLE(IF(FLOW_THRU_100PCT="Y",1,INDEX(VariabilityMatrix,D3L121C1,_xlfn.SINGLE(D3L121C8))))</f>
        <v>0.49588325777415276</v>
      </c>
      <c r="L28" s="16" t="s">
        <v>23774</v>
      </c>
      <c r="M28" s="15">
        <f>IF(_xlfn.SINGLE(D3L121C2)&lt;&gt;0,_xlfn.SINGLE(D3L121C2)*_xlfn.SINGLE(D3L121C4),_xlfn.SINGLE(D3L121C3)*_xlfn.SINGLE(D3L121C4))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53019.754999999997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3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_xlfn.SINGLE(IF(FLOW_THRU_100PCT="Y",1,INDEX(VariabilityMatrix,D3L122C1,_xlfn.SINGLE(D3L122C8))))</f>
        <v>0.49588325777415276</v>
      </c>
      <c r="L29" s="16" t="s">
        <v>23805</v>
      </c>
      <c r="M29" s="15">
        <f>IF(_xlfn.SINGLE(D3L122C2)&lt;&gt;0,_xlfn.SINGLE(D3L122C2)*_xlfn.SINGLE(D3L122C4),_xlfn.SINGLE(D3L122C3)*_xlfn.SINGLE(D3L122C4))</f>
        <v>0</v>
      </c>
      <c r="N29" s="16" t="s">
        <v>4251</v>
      </c>
      <c r="O29" s="32">
        <f>0.45*CHOOSE(MIN(D3L122C8,RUN_YEARS),B3L110C1,B3L125C1,B3L140C1,B3L155C1,B3L170C1)</f>
        <v>0.4347310709146478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374433981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0.5313379755623473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110449.139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3.3930953523004903E-2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121918.73999999999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3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_xlfn.SINGLE(IF(FLOW_THRU_100PCT="Y",1,INDEX(VariabilityMatrix,D3L123C1,_xlfn.SINGLE(D3L123C8))))</f>
        <v>0.49588325777415276</v>
      </c>
      <c r="L30" s="16" t="s">
        <v>23836</v>
      </c>
      <c r="M30" s="15">
        <f>IF(_xlfn.SINGLE(D3L123C2)&lt;&gt;0,_xlfn.SINGLE(D3L123C2)*_xlfn.SINGLE(D3L123C4),_xlfn.SINGLE(D3L123C3)*_xlfn.SINGLE(D3L123C4))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53019.754999999997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3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_xlfn.SINGLE(IF(FLOW_THRU_100PCT="Y",1,INDEX(VariabilityMatrix,D3L124C1,_xlfn.SINGLE(D3L124C8))))</f>
        <v>0.49588325777415276</v>
      </c>
      <c r="L31" s="16" t="s">
        <v>23867</v>
      </c>
      <c r="M31" s="15">
        <f>IF(_xlfn.SINGLE(D3L124C2)&lt;&gt;0,_xlfn.SINGLE(D3L124C2)*_xlfn.SINGLE(D3L124C4),_xlfn.SINGLE(D3L124C3)*_xlfn.SINGLE(D3L124C4))</f>
        <v>0</v>
      </c>
      <c r="N31" s="16" t="s">
        <v>4251</v>
      </c>
      <c r="O31" s="32">
        <f>0.45*CHOOSE(MIN(D3L124C8,RUN_YEARS),B3L110C1,B3L125C1,B3L140C1,B3L155C1,B3L170C1)</f>
        <v>0.4347310709146478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374433981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0.5313379755623473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110449.139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3.3930953523004903E-2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121918.73999999999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3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_xlfn.SINGLE(IF(FLOW_THRU_100PCT="Y",1,INDEX(VariabilityMatrix,D3L125C1,_xlfn.SINGLE(D3L125C8))))</f>
        <v>0.49588325777415276</v>
      </c>
      <c r="L32" s="16" t="s">
        <v>23898</v>
      </c>
      <c r="M32" s="15">
        <f>IF(_xlfn.SINGLE(D3L125C2)&lt;&gt;0,_xlfn.SINGLE(D3L125C2)*_xlfn.SINGLE(D3L125C4),_xlfn.SINGLE(D3L125C3)*_xlfn.SINGLE(D3L125C4))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53019.754999999997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3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0.39655837802313559</v>
      </c>
      <c r="J33" s="16" t="s">
        <v>23959</v>
      </c>
      <c r="K33" s="21">
        <f>_xlfn.SINGLE(IF(FLOW_THRU_100PCT="Y",1,INDEX(VariabilityMatrix,D3L126C1,_xlfn.SINGLE(D3L126C8))))</f>
        <v>0.49588325777415276</v>
      </c>
      <c r="L33" s="16" t="s">
        <v>23929</v>
      </c>
      <c r="M33" s="15">
        <f>IF(_xlfn.SINGLE(D3L126C2)&lt;&gt;0,_xlfn.SINGLE(D3L126C2)*_xlfn.SINGLE(D3L126C4),_xlfn.SINGLE(D3L126C3)*_xlfn.SINGLE(D3L126C4))</f>
        <v>0.19664666039174647</v>
      </c>
      <c r="N33" s="16" t="s">
        <v>4251</v>
      </c>
      <c r="O33" s="32">
        <f>0.45*CHOOSE(MIN(D3L126C8,RUN_YEARS),B3L110C1,B3L125C1,B3L140C1,B3L155C1,B3L170C1)</f>
        <v>0.4347310709146478</v>
      </c>
      <c r="P33" s="16" t="s">
        <v>23930</v>
      </c>
      <c r="Q33" s="15">
        <f>D3L126C5*D3L126C6</f>
        <v>8.5488413263893004E-2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374433981</v>
      </c>
      <c r="V33" s="16" t="s">
        <v>23931</v>
      </c>
      <c r="W33" s="33">
        <f>IF(D3L126C9=0,0,D3L126C7/D3L126C9)</f>
        <v>2.2831371510560898E-10</v>
      </c>
      <c r="X33" s="16" t="s">
        <v>23932</v>
      </c>
      <c r="Y33" s="32">
        <f>IF(D3L126C5=0,0,D3L126C7/D3L126C5)</f>
        <v>0.43473107091464785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0.5313379755623473</v>
      </c>
      <c r="AL33" s="16" t="s">
        <v>23936</v>
      </c>
      <c r="AM33" s="15">
        <f>D3L126C5*D3L126C17</f>
        <v>0.10448583843364699</v>
      </c>
      <c r="AN33" s="16" t="s">
        <v>23953</v>
      </c>
      <c r="AO33" s="15">
        <f>IF(D3L126C17=0,0,CHOOSE(MIN(D3L126C8,RUN_YEARS),A1L108C1,A1L108C6,A1L108C7,A1L108C8,A1L108C9))</f>
        <v>110449.139</v>
      </c>
      <c r="AP33" s="16" t="s">
        <v>23937</v>
      </c>
      <c r="AQ33" s="33">
        <f>IF(D3L126C19=0,0,D3L126C18/D3L126C19)</f>
        <v>9.4600862785944397E-7</v>
      </c>
      <c r="AR33" s="16" t="s">
        <v>23938</v>
      </c>
      <c r="AS33" s="32">
        <f>IF(D3L126C5=0,0,D3L126C18/D3L126C5)</f>
        <v>0.5313379755623473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3.3930953523004903E-2</v>
      </c>
      <c r="BZ33" s="16" t="s">
        <v>23948</v>
      </c>
      <c r="CA33" s="15">
        <f>D3L126C5*D3L126C37</f>
        <v>6.6724086942064782E-3</v>
      </c>
      <c r="CB33" s="16" t="s">
        <v>23957</v>
      </c>
      <c r="CC33" s="15">
        <f>IF(D3L126C37=0,0,CHOOSE(MIN(D3L126C8,RUN_YEARS),B6L116C1,B6L117C1,B6L118C1,B6L119C1,B6L120C1))</f>
        <v>121918.73999999999</v>
      </c>
      <c r="CD33" s="16" t="s">
        <v>23949</v>
      </c>
      <c r="CE33" s="33">
        <f>IF(D3L126C39=0,0,D3L126C38/D3L126C39)</f>
        <v>5.4728327197332247E-8</v>
      </c>
      <c r="CF33" s="16" t="s">
        <v>23950</v>
      </c>
      <c r="CG33" s="32">
        <f>IF(D3L126C5=0,0,D3L126C38/D3L126C5)</f>
        <v>3.3930953523004903E-2</v>
      </c>
    </row>
    <row r="34" spans="1:85" x14ac:dyDescent="0.3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_xlfn.SINGLE(IF(FLOW_THRU_100PCT="Y",1,INDEX(VariabilityMatrix,D3L127C1,_xlfn.SINGLE(D3L127C8))))</f>
        <v>0.49588325777415276</v>
      </c>
      <c r="L34" s="16" t="s">
        <v>23960</v>
      </c>
      <c r="M34" s="15">
        <f>IF(_xlfn.SINGLE(D3L127C2)&lt;&gt;0,_xlfn.SINGLE(D3L127C2)*_xlfn.SINGLE(D3L127C4),_xlfn.SINGLE(D3L127C3)*_xlfn.SINGLE(D3L127C4))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53019.754999999997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3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75.911455076242518</v>
      </c>
      <c r="J35" s="16" t="s">
        <v>24021</v>
      </c>
      <c r="K35" s="21">
        <f>IF(FLOW_THRU_100PCT="Y",1,D3L101C4)</f>
        <v>0.52909807303984757</v>
      </c>
      <c r="L35" s="16" t="s">
        <v>23991</v>
      </c>
      <c r="M35" s="15">
        <f>IF(_xlfn.SINGLE(D3L128C2)&lt;&gt;0,_xlfn.SINGLE(D3L128C2)*_xlfn.SINGLE(D3L128C4),_xlfn.SINGLE(D3L128C3)*_xlfn.SINGLE(D3L128C4))</f>
        <v>40.164604602490869</v>
      </c>
      <c r="N35" s="16" t="s">
        <v>4251</v>
      </c>
      <c r="O35" s="32">
        <f>0.45*CHOOSE(MIN(D3L128C8,RUN_YEARS),B3L110C1,B3L125C1,B3L140C1,B3L155C1,B3L170C1)</f>
        <v>0.4347310709146478</v>
      </c>
      <c r="P35" s="16" t="s">
        <v>23992</v>
      </c>
      <c r="Q35" s="15">
        <f>D3L128C5*D3L128C6</f>
        <v>17.460801571704248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374433981</v>
      </c>
      <c r="V35" s="16" t="s">
        <v>23993</v>
      </c>
      <c r="W35" s="33">
        <f>IF(D3L128C9=0,0,D3L128C7/D3L128C9)</f>
        <v>4.6632523910014057E-8</v>
      </c>
      <c r="X35" s="16" t="s">
        <v>23994</v>
      </c>
      <c r="Y35" s="32">
        <f>IF(D3L128C5=0,0,D3L128C7/D3L128C5)</f>
        <v>0.43473107091464785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0.5313379755623473</v>
      </c>
      <c r="AL35" s="16" t="s">
        <v>23998</v>
      </c>
      <c r="AM35" s="15">
        <f>D3L128C5*D3L128C17</f>
        <v>21.340979698749635</v>
      </c>
      <c r="AN35" s="16" t="s">
        <v>24015</v>
      </c>
      <c r="AO35" s="15">
        <f>IF(D3L128C17=0,0,CHOOSE(MIN(D3L128C8,RUN_YEARS),A1L108C1,A1L108C6,A1L108C7,A1L108C8,A1L108C9))</f>
        <v>110449.139</v>
      </c>
      <c r="AP35" s="16" t="s">
        <v>23999</v>
      </c>
      <c r="AQ35" s="33">
        <f>IF(D3L128C19=0,0,D3L128C18/D3L128C19)</f>
        <v>1.9321997339200297E-4</v>
      </c>
      <c r="AR35" s="16" t="s">
        <v>24000</v>
      </c>
      <c r="AS35" s="32">
        <f>IF(D3L128C5=0,0,D3L128C18/D3L128C5)</f>
        <v>0.5313379755623473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3.3930953523004903E-2</v>
      </c>
      <c r="BZ35" s="16" t="s">
        <v>24010</v>
      </c>
      <c r="CA35" s="15">
        <f>D3L128C5*D3L128C37</f>
        <v>1.3628233320369865</v>
      </c>
      <c r="CB35" s="16" t="s">
        <v>24019</v>
      </c>
      <c r="CC35" s="15">
        <f>IF(D3L128C37=0,0,CHOOSE(MIN(D3L128C8,RUN_YEARS),B6L116C1,B6L117C1,B6L118C1,B6L119C1,B6L120C1))</f>
        <v>121918.73999999999</v>
      </c>
      <c r="CD35" s="16" t="s">
        <v>24011</v>
      </c>
      <c r="CE35" s="33">
        <f>IF(D3L128C39=0,0,D3L128C38/D3L128C39)</f>
        <v>1.117812841600058E-5</v>
      </c>
      <c r="CF35" s="16" t="s">
        <v>24012</v>
      </c>
      <c r="CG35" s="32">
        <f>IF(D3L128C5=0,0,D3L128C38/D3L128C5)</f>
        <v>3.3930953523004903E-2</v>
      </c>
    </row>
    <row r="36" spans="1:85" x14ac:dyDescent="0.3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0</v>
      </c>
      <c r="J36" s="16" t="s">
        <v>24052</v>
      </c>
      <c r="K36" s="21">
        <f>_xlfn.SINGLE(IF(FLOW_THRU_100PCT="Y",1,INDEX(VariabilityMatrix,D3L129C1,_xlfn.SINGLE(D3L129C8))))</f>
        <v>0.49477758128659521</v>
      </c>
      <c r="L36" s="16" t="s">
        <v>24022</v>
      </c>
      <c r="M36" s="15">
        <f>IF(_xlfn.SINGLE(D3L129C2)&lt;&gt;0,_xlfn.SINGLE(D3L129C2)*_xlfn.SINGLE(D3L129C4),_xlfn.SINGLE(D3L129C3)*_xlfn.SINGLE(D3L129C4))</f>
        <v>0</v>
      </c>
      <c r="N36" s="16" t="s">
        <v>4251</v>
      </c>
      <c r="O36" s="32">
        <f>0.45*CHOOSE(MIN(D3L129C8,RUN_YEARS),B3L110C1,B3L125C1,B3L140C1,B3L155C1,B3L170C1)</f>
        <v>0.43646182399454436</v>
      </c>
      <c r="P36" s="16" t="s">
        <v>24023</v>
      </c>
      <c r="Q36" s="15">
        <f>D3L129C5*D3L129C6</f>
        <v>0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382604109.80000001</v>
      </c>
      <c r="V36" s="16" t="s">
        <v>24024</v>
      </c>
      <c r="W36" s="33">
        <f>IF(D3L129C9=0,0,D3L129C7/D3L129C9)</f>
        <v>0</v>
      </c>
      <c r="X36" s="16" t="s">
        <v>24025</v>
      </c>
      <c r="Y36" s="32">
        <f>IF(D3L129C5=0,0,D3L129C7/D3L129C5)</f>
        <v>0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0.53345334043777648</v>
      </c>
      <c r="AL36" s="16" t="s">
        <v>24029</v>
      </c>
      <c r="AM36" s="15">
        <f>D3L129C5*D3L129C17</f>
        <v>0</v>
      </c>
      <c r="AN36" s="16" t="s">
        <v>24046</v>
      </c>
      <c r="AO36" s="15">
        <f>IF(D3L129C17=0,0,CHOOSE(MIN(D3L129C8,RUN_YEARS),A1L108C1,A1L108C6,A1L108C7,A1L108C8,A1L108C9))</f>
        <v>130766.18919999999</v>
      </c>
      <c r="AP36" s="16" t="s">
        <v>24030</v>
      </c>
      <c r="AQ36" s="33">
        <f>IF(D3L129C19=0,0,D3L129C18/D3L129C19)</f>
        <v>0</v>
      </c>
      <c r="AR36" s="16" t="s">
        <v>24031</v>
      </c>
      <c r="AS36" s="32">
        <f>IF(D3L129C5=0,0,D3L129C18/D3L129C5)</f>
        <v>0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3.0084835567679158E-2</v>
      </c>
      <c r="BZ36" s="16" t="s">
        <v>24041</v>
      </c>
      <c r="CA36" s="15">
        <f>D3L129C5*D3L129C37</f>
        <v>0</v>
      </c>
      <c r="CB36" s="16" t="s">
        <v>24050</v>
      </c>
      <c r="CC36" s="15">
        <f>IF(D3L129C37=0,0,CHOOSE(MIN(D3L129C8,RUN_YEARS),B6L116C1,B6L117C1,B6L118C1,B6L119C1,B6L120C1))</f>
        <v>139219.08000000002</v>
      </c>
      <c r="CD36" s="16" t="s">
        <v>24042</v>
      </c>
      <c r="CE36" s="33">
        <f>IF(D3L129C39=0,0,D3L129C38/D3L129C39)</f>
        <v>0</v>
      </c>
      <c r="CF36" s="16" t="s">
        <v>24043</v>
      </c>
      <c r="CG36" s="32">
        <f>IF(D3L129C5=0,0,D3L129C38/D3L129C5)</f>
        <v>0</v>
      </c>
    </row>
    <row r="37" spans="1:85" x14ac:dyDescent="0.3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599.05064143008917</v>
      </c>
      <c r="J37" s="16" t="s">
        <v>24083</v>
      </c>
      <c r="K37" s="21">
        <f>_xlfn.SINGLE(IF(FLOW_THRU_100PCT="Y",1,INDEX(VariabilityMatrix,D3L130C1,_xlfn.SINGLE(D3L130C8))))</f>
        <v>0.49174889171002262</v>
      </c>
      <c r="L37" s="16" t="s">
        <v>24053</v>
      </c>
      <c r="M37" s="15">
        <f>IF(_xlfn.SINGLE(D3L130C2)&lt;&gt;0,_xlfn.SINGLE(D3L130C2)*_xlfn.SINGLE(D3L130C4),_xlfn.SINGLE(D3L130C3)*_xlfn.SINGLE(D3L130C4))</f>
        <v>294.58248900142451</v>
      </c>
      <c r="N37" s="16" t="s">
        <v>4251</v>
      </c>
      <c r="O37" s="32">
        <f>0.45*CHOOSE(MIN(D3L130C8,RUN_YEARS),B3L110C1,B3L125C1,B3L140C1,B3L155C1,B3L170C1)</f>
        <v>0.43642134803825522</v>
      </c>
      <c r="P37" s="16" t="s">
        <v>24054</v>
      </c>
      <c r="Q37" s="15">
        <f>D3L130C5*D3L130C6</f>
        <v>128.56208695846618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372329319.33333331</v>
      </c>
      <c r="V37" s="16" t="s">
        <v>24055</v>
      </c>
      <c r="W37" s="33">
        <f>IF(D3L130C9=0,0,D3L130C7/D3L130C9)</f>
        <v>3.4529133292178123E-7</v>
      </c>
      <c r="X37" s="16" t="s">
        <v>24056</v>
      </c>
      <c r="Y37" s="32">
        <f>IF(D3L130C5=0,0,D3L130C7/D3L130C5)</f>
        <v>0.43642134803825522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0.53340386982453425</v>
      </c>
      <c r="AL37" s="16" t="s">
        <v>24060</v>
      </c>
      <c r="AM37" s="15">
        <f>D3L130C5*D3L130C17</f>
        <v>157.13143961590313</v>
      </c>
      <c r="AN37" s="16" t="s">
        <v>24077</v>
      </c>
      <c r="AO37" s="15">
        <f>IF(D3L130C17=0,0,CHOOSE(MIN(D3L130C8,RUN_YEARS),A1L108C1,A1L108C6,A1L108C7,A1L108C8,A1L108C9))</f>
        <v>116322.48533333333</v>
      </c>
      <c r="AP37" s="16" t="s">
        <v>24061</v>
      </c>
      <c r="AQ37" s="33">
        <f>IF(D3L130C19=0,0,D3L130C18/D3L130C19)</f>
        <v>1.3508260175633955E-3</v>
      </c>
      <c r="AR37" s="16" t="s">
        <v>24062</v>
      </c>
      <c r="AS37" s="32">
        <f>IF(D3L130C5=0,0,D3L130C18/D3L130C5)</f>
        <v>0.53340386982453425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3.0174782137210532E-2</v>
      </c>
      <c r="BZ37" s="16" t="s">
        <v>24072</v>
      </c>
      <c r="CA37" s="15">
        <f>D3L130C5*D3L130C37</f>
        <v>8.888962427055203</v>
      </c>
      <c r="CB37" s="16" t="s">
        <v>24081</v>
      </c>
      <c r="CC37" s="15">
        <f>IF(D3L130C37=0,0,CHOOSE(MIN(D3L130C8,RUN_YEARS),B6L116C1,B6L117C1,B6L118C1,B6L119C1,B6L120C1))</f>
        <v>124744.32000000001</v>
      </c>
      <c r="CD37" s="16" t="s">
        <v>24073</v>
      </c>
      <c r="CE37" s="33">
        <f>IF(D3L130C39=0,0,D3L130C38/D3L130C39)</f>
        <v>7.1257452259591484E-5</v>
      </c>
      <c r="CF37" s="16" t="s">
        <v>24074</v>
      </c>
      <c r="CG37" s="32">
        <f>IF(D3L130C5=0,0,D3L130C38/D3L130C5)</f>
        <v>3.0174782137210535E-2</v>
      </c>
    </row>
    <row r="38" spans="1:85" x14ac:dyDescent="0.3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IF(_xlfn.SINGLE(D3L131C2)&lt;&gt;0,_xlfn.SINGLE(D3L131C2)*_xlfn.SINGLE(D3L131C4),_xlfn.SINGLE(D3L131C3)*_xlfn.SINGLE(D3L131C4))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53019.754999999997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3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_xlfn.SINGLE(IF(FLOW_THRU_100PCT="Y",1,INDEX(VariabilityMatrix,D3L132C1,_xlfn.SINGLE(D3L132C8))))</f>
        <v>0.49477758128659521</v>
      </c>
      <c r="L39" s="16" t="s">
        <v>24114</v>
      </c>
      <c r="M39" s="15">
        <f>IF(_xlfn.SINGLE(D3L132C2)&lt;&gt;0,_xlfn.SINGLE(D3L132C2)*_xlfn.SINGLE(D3L132C4),_xlfn.SINGLE(D3L132C3)*_xlfn.SINGLE(D3L132C4))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59920.823199999999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3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_xlfn.SINGLE(IF(FLOW_THRU_100PCT="Y",1,INDEX(VariabilityMatrix,D3L133C1,_xlfn.SINGLE(D3L133C8))))</f>
        <v>0.49174889171002262</v>
      </c>
      <c r="L40" s="16" t="s">
        <v>24145</v>
      </c>
      <c r="M40" s="15">
        <f>IF(_xlfn.SINGLE(D3L133C2)&lt;&gt;0,_xlfn.SINGLE(D3L133C2)*_xlfn.SINGLE(D3L133C4),_xlfn.SINGLE(D3L133C3)*_xlfn.SINGLE(D3L133C4))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55864.828333333331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3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5290.9809193898573</v>
      </c>
      <c r="J41" s="16" t="s">
        <v>24206</v>
      </c>
      <c r="K41" s="21">
        <f>_xlfn.SINGLE(IF(FLOW_THRU_100PCT="Y",1,INDEX(VariabilityMatrix,D3L134C1,_xlfn.SINGLE(D3L134C8))))</f>
        <v>0.52909807303984757</v>
      </c>
      <c r="L41" s="16" t="s">
        <v>24176</v>
      </c>
      <c r="M41" s="15">
        <f>IF(_xlfn.SINGLE(D3L134C2)&lt;&gt;0,_xlfn.SINGLE(D3L134C2)*_xlfn.SINGLE(D3L134C4),_xlfn.SINGLE(D3L134C3)*_xlfn.SINGLE(D3L134C4))</f>
        <v>2799.4478089397744</v>
      </c>
      <c r="N41" s="16" t="s">
        <v>4251</v>
      </c>
      <c r="O41" s="32">
        <f>0.45*CHOOSE(MIN(D3L134C8,RUN_YEARS),B3L110C1,B3L125C1,B3L140C1,B3L155C1,B3L170C1)</f>
        <v>0.43642134803825522</v>
      </c>
      <c r="P41" s="16" t="s">
        <v>24177</v>
      </c>
      <c r="Q41" s="15">
        <f>D3L134C5*D3L134C6</f>
        <v>1221.7387865402363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372329319.33333331</v>
      </c>
      <c r="V41" s="16" t="s">
        <v>24178</v>
      </c>
      <c r="W41" s="33">
        <f>IF(D3L134C9=0,0,D3L134C7/D3L134C9)</f>
        <v>3.2813391884576694E-6</v>
      </c>
      <c r="X41" s="16" t="s">
        <v>24179</v>
      </c>
      <c r="Y41" s="32">
        <f>IF(D3L134C5=0,0,D3L134C7/D3L134C5)</f>
        <v>0.43642134803825522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0.53340386982453425</v>
      </c>
      <c r="AL41" s="16" t="s">
        <v>24183</v>
      </c>
      <c r="AM41" s="15">
        <f>D3L134C5*D3L134C17</f>
        <v>1493.2362946602891</v>
      </c>
      <c r="AN41" s="16" t="s">
        <v>24200</v>
      </c>
      <c r="AO41" s="15">
        <f>IF(D3L134C17=0,0,CHOOSE(MIN(D3L134C8,RUN_YEARS),A1L108C1,A1L108C6,A1L108C7,A1L108C8,A1L108C9))</f>
        <v>116322.48533333333</v>
      </c>
      <c r="AP41" s="16" t="s">
        <v>24184</v>
      </c>
      <c r="AQ41" s="33">
        <f>IF(D3L134C19=0,0,D3L134C18/D3L134C19)</f>
        <v>1.2837039119146019E-2</v>
      </c>
      <c r="AR41" s="16" t="s">
        <v>24185</v>
      </c>
      <c r="AS41" s="32">
        <f>IF(D3L134C5=0,0,D3L134C18/D3L134C5)</f>
        <v>0.53340386982453425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3.0174782137210532E-2</v>
      </c>
      <c r="BZ41" s="16" t="s">
        <v>24195</v>
      </c>
      <c r="CA41" s="15">
        <f>D3L134C5*D3L134C37</f>
        <v>84.472727739249066</v>
      </c>
      <c r="CB41" s="16" t="s">
        <v>24204</v>
      </c>
      <c r="CC41" s="15">
        <f>IF(D3L134C37=0,0,CHOOSE(MIN(D3L134C8,RUN_YEARS),B6L116C1,B6L117C1,B6L118C1,B6L119C1,B6L120C1))</f>
        <v>124744.32000000001</v>
      </c>
      <c r="CD41" s="16" t="s">
        <v>24196</v>
      </c>
      <c r="CE41" s="33">
        <f>IF(D3L134C39=0,0,D3L134C38/D3L134C39)</f>
        <v>6.7716692623158361E-4</v>
      </c>
      <c r="CF41" s="16" t="s">
        <v>24197</v>
      </c>
      <c r="CG41" s="32">
        <f>IF(D3L134C5=0,0,D3L134C38/D3L134C5)</f>
        <v>3.0174782137210532E-2</v>
      </c>
    </row>
    <row r="42" spans="1:85" x14ac:dyDescent="0.3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2265.3393330257272</v>
      </c>
      <c r="J42" s="16" t="s">
        <v>24021</v>
      </c>
      <c r="K42" s="21">
        <f>IF(FLOW_THRU_100PCT="Y",1,D3L101C4)</f>
        <v>0.52909807303984757</v>
      </c>
      <c r="L42" s="16" t="s">
        <v>24208</v>
      </c>
      <c r="M42" s="15">
        <f>IF(_xlfn.SINGLE(D3L135C2)&lt;&gt;0,_xlfn.SINGLE(D3L135C2)*_xlfn.SINGLE(D3L135C4),_xlfn.SINGLE(D3L135C3)*_xlfn.SINGLE(D3L135C4))</f>
        <v>1198.5866758852858</v>
      </c>
      <c r="N42" s="16" t="s">
        <v>4251</v>
      </c>
      <c r="O42" s="32">
        <f>0.45*CHOOSE(MIN(D3L135C8,RUN_YEARS),B3L110C1,B3L125C1,B3L140C1,B3L155C1,B3L170C1)</f>
        <v>0.43642134803825522</v>
      </c>
      <c r="P42" s="16" t="s">
        <v>24209</v>
      </c>
      <c r="Q42" s="15">
        <f>D3L135C5*D3L135C6</f>
        <v>523.08881283054768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372329319.33333331</v>
      </c>
      <c r="V42" s="16" t="s">
        <v>24210</v>
      </c>
      <c r="W42" s="33">
        <f>IF(D3L135C9=0,0,D3L135C7/D3L135C9)</f>
        <v>1.4049090030491119E-6</v>
      </c>
      <c r="X42" s="16" t="s">
        <v>24211</v>
      </c>
      <c r="Y42" s="32">
        <f>IF(D3L135C5=0,0,D3L135C7/D3L135C5)</f>
        <v>0.43642134803825522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0.53340386982453425</v>
      </c>
      <c r="AL42" s="16" t="s">
        <v>24215</v>
      </c>
      <c r="AM42" s="15">
        <f>D3L135C5*D3L135C17</f>
        <v>639.33077123733619</v>
      </c>
      <c r="AN42" s="16" t="s">
        <v>24232</v>
      </c>
      <c r="AO42" s="15">
        <f>IF(D3L135C17=0,0,CHOOSE(MIN(D3L135C8,RUN_YEARS),A1L108C1,A1L108C6,A1L108C7,A1L108C8,A1L108C9))</f>
        <v>116322.48533333333</v>
      </c>
      <c r="AP42" s="16" t="s">
        <v>24216</v>
      </c>
      <c r="AQ42" s="33">
        <f>IF(D3L135C19=0,0,D3L135C18/D3L135C19)</f>
        <v>5.4961924979961699E-3</v>
      </c>
      <c r="AR42" s="16" t="s">
        <v>24217</v>
      </c>
      <c r="AS42" s="32">
        <f>IF(D3L135C5=0,0,D3L135C18/D3L135C5)</f>
        <v>0.53340386982453425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3.0174782137210532E-2</v>
      </c>
      <c r="BZ42" s="16" t="s">
        <v>24227</v>
      </c>
      <c r="CA42" s="15">
        <f>D3L135C5*D3L135C37</f>
        <v>36.167091817401868</v>
      </c>
      <c r="CB42" s="16" t="s">
        <v>24236</v>
      </c>
      <c r="CC42" s="15">
        <f>IF(D3L135C37=0,0,CHOOSE(MIN(D3L135C8,RUN_YEARS),B6L116C1,B6L117C1,B6L118C1,B6L119C1,B6L120C1))</f>
        <v>124744.32000000001</v>
      </c>
      <c r="CD42" s="16" t="s">
        <v>24228</v>
      </c>
      <c r="CE42" s="33">
        <f>IF(D3L135C39=0,0,D3L135C38/D3L135C39)</f>
        <v>2.8992976848486463E-4</v>
      </c>
      <c r="CF42" s="16" t="s">
        <v>24229</v>
      </c>
      <c r="CG42" s="32">
        <f>IF(D3L135C5=0,0,D3L135C38/D3L135C5)</f>
        <v>3.0174782137210528E-2</v>
      </c>
    </row>
    <row r="43" spans="1:85" x14ac:dyDescent="0.3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56.688498640827454</v>
      </c>
      <c r="J43" s="16" t="s">
        <v>24269</v>
      </c>
      <c r="K43" s="21">
        <f>_xlfn.SINGLE(IF(FLOW_THRU_100PCT="Y",1,INDEX(VariabilityMatrix,D3L136C1,_xlfn.SINGLE(D3L136C8))))</f>
        <v>0.51889500516329534</v>
      </c>
      <c r="L43" s="16" t="s">
        <v>24239</v>
      </c>
      <c r="M43" s="15">
        <f>IF(_xlfn.SINGLE(D3L136C2)&lt;&gt;0,_xlfn.SINGLE(D3L136C2)*_xlfn.SINGLE(D3L136C4),_xlfn.SINGLE(D3L136C3)*_xlfn.SINGLE(D3L136C4))</f>
        <v>29.415378794931623</v>
      </c>
      <c r="N43" s="16" t="s">
        <v>4251</v>
      </c>
      <c r="O43" s="32">
        <f>0.45*CHOOSE(MIN(D3L136C8,RUN_YEARS),B3L110C1,B3L125C1,B3L140C1,B3L155C1,B3L170C1)</f>
        <v>0.4347310709146478</v>
      </c>
      <c r="P43" s="16" t="s">
        <v>24240</v>
      </c>
      <c r="Q43" s="15">
        <f>D3L136C5*D3L136C6</f>
        <v>12.787779124880647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374433981</v>
      </c>
      <c r="V43" s="16" t="s">
        <v>24241</v>
      </c>
      <c r="W43" s="33">
        <f>IF(D3L136C9=0,0,D3L136C7/D3L136C9)</f>
        <v>3.4152293258022023E-8</v>
      </c>
      <c r="X43" s="16" t="s">
        <v>24242</v>
      </c>
      <c r="Y43" s="32">
        <f>IF(D3L136C5=0,0,D3L136C7/D3L136C5)</f>
        <v>0.4347310709146478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0.5313379755623473</v>
      </c>
      <c r="AL43" s="16" t="s">
        <v>24246</v>
      </c>
      <c r="AM43" s="15">
        <f>D3L136C5*D3L136C17</f>
        <v>15.629507819298567</v>
      </c>
      <c r="AN43" s="16" t="s">
        <v>24263</v>
      </c>
      <c r="AO43" s="15">
        <f>IF(D3L136C17=0,0,CHOOSE(MIN(D3L136C8,RUN_YEARS),A1L108C1,A1L108C6,A1L108C7,A1L108C8,A1L108C9))</f>
        <v>110449.139</v>
      </c>
      <c r="AP43" s="16" t="s">
        <v>24247</v>
      </c>
      <c r="AQ43" s="33">
        <f>IF(D3L136C19=0,0,D3L136C18/D3L136C19)</f>
        <v>1.415086433521095E-4</v>
      </c>
      <c r="AR43" s="16" t="s">
        <v>24248</v>
      </c>
      <c r="AS43" s="32">
        <f>IF(D3L136C5=0,0,D3L136C18/D3L136C5)</f>
        <v>0.5313379755623473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3.3930953523004903E-2</v>
      </c>
      <c r="BZ43" s="16" t="s">
        <v>24258</v>
      </c>
      <c r="CA43" s="15">
        <f>D3L136C5*D3L136C37</f>
        <v>0.99809185075240892</v>
      </c>
      <c r="CB43" s="16" t="s">
        <v>24267</v>
      </c>
      <c r="CC43" s="15">
        <f>IF(D3L136C37=0,0,CHOOSE(MIN(D3L136C8,RUN_YEARS),B6L116C1,B6L117C1,B6L118C1,B6L119C1,B6L120C1))</f>
        <v>121918.73999999999</v>
      </c>
      <c r="CD43" s="16" t="s">
        <v>24259</v>
      </c>
      <c r="CE43" s="33">
        <f>IF(D3L136C39=0,0,D3L136C38/D3L136C39)</f>
        <v>8.1865335120130755E-6</v>
      </c>
      <c r="CF43" s="16" t="s">
        <v>24260</v>
      </c>
      <c r="CG43" s="32">
        <f>IF(D3L136C5=0,0,D3L136C38/D3L136C5)</f>
        <v>3.3930953523004903E-2</v>
      </c>
    </row>
    <row r="44" spans="1:85" x14ac:dyDescent="0.3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24788.940910065594</v>
      </c>
      <c r="J44" s="16" t="s">
        <v>24301</v>
      </c>
      <c r="K44" s="21">
        <f>_xlfn.SINGLE(IF(FLOW_THRU_100PCT="Y",1,INDEX(VariabilityMatrix,D3L137C1,_xlfn.SINGLE(D3L137C8))))</f>
        <v>0.52909807303984757</v>
      </c>
      <c r="L44" s="16" t="s">
        <v>24271</v>
      </c>
      <c r="M44" s="15">
        <f>IF(_xlfn.SINGLE(D3L137C2)&lt;&gt;0,_xlfn.SINGLE(D3L137C2)*_xlfn.SINGLE(D3L137C4),_xlfn.SINGLE(D3L137C3)*_xlfn.SINGLE(D3L137C4))</f>
        <v>13115.780868214351</v>
      </c>
      <c r="N44" s="16" t="s">
        <v>4251</v>
      </c>
      <c r="O44" s="32">
        <f>0.45*CHOOSE(MIN(D3L137C8,RUN_YEARS),B3L110C1,B3L125C1,B3L140C1,B3L155C1,B3L170C1)</f>
        <v>0.43642134803825522</v>
      </c>
      <c r="P44" s="16" t="s">
        <v>24272</v>
      </c>
      <c r="Q44" s="15">
        <f>D3L137C5*D3L137C6</f>
        <v>5724.0067670804647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372329319.33333331</v>
      </c>
      <c r="V44" s="16" t="s">
        <v>24273</v>
      </c>
      <c r="W44" s="33">
        <f>IF(D3L137C9=0,0,D3L137C7/D3L137C9)</f>
        <v>1.537350530796089E-5</v>
      </c>
      <c r="X44" s="16" t="s">
        <v>24274</v>
      </c>
      <c r="Y44" s="32">
        <f>IF(D3L137C5=0,0,D3L137C7/D3L137C5)</f>
        <v>0.43642134803825522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0.53340386982453425</v>
      </c>
      <c r="AL44" s="16" t="s">
        <v>24278</v>
      </c>
      <c r="AM44" s="15">
        <f>D3L137C5*D3L137C17</f>
        <v>6996.0082708761247</v>
      </c>
      <c r="AN44" s="16" t="s">
        <v>24295</v>
      </c>
      <c r="AO44" s="15">
        <f>IF(D3L137C17=0,0,CHOOSE(MIN(D3L137C8,RUN_YEARS),A1L108C1,A1L108C6,A1L108C7,A1L108C8,A1L108C9))</f>
        <v>116322.48533333333</v>
      </c>
      <c r="AP44" s="16" t="s">
        <v>24279</v>
      </c>
      <c r="AQ44" s="33">
        <f>IF(D3L137C19=0,0,D3L137C18/D3L137C19)</f>
        <v>6.0143215224712457E-2</v>
      </c>
      <c r="AR44" s="16" t="s">
        <v>24280</v>
      </c>
      <c r="AS44" s="32">
        <f>IF(D3L137C5=0,0,D3L137C18/D3L137C5)</f>
        <v>0.53340386982453425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3.0174782137210532E-2</v>
      </c>
      <c r="BZ44" s="16" t="s">
        <v>24290</v>
      </c>
      <c r="CA44" s="15">
        <f>D3L137C5*D3L137C37</f>
        <v>395.76583025776205</v>
      </c>
      <c r="CB44" s="16" t="s">
        <v>24299</v>
      </c>
      <c r="CC44" s="15">
        <f>IF(D3L137C37=0,0,CHOOSE(MIN(D3L137C8,RUN_YEARS),B6L116C1,B6L117C1,B6L118C1,B6L119C1,B6L120C1))</f>
        <v>124744.32000000001</v>
      </c>
      <c r="CD44" s="16" t="s">
        <v>24291</v>
      </c>
      <c r="CE44" s="33">
        <f>IF(D3L137C39=0,0,D3L137C38/D3L137C39)</f>
        <v>3.1726160378104753E-3</v>
      </c>
      <c r="CF44" s="16" t="s">
        <v>24292</v>
      </c>
      <c r="CG44" s="32">
        <f>IF(D3L137C5=0,0,D3L137C38/D3L137C5)</f>
        <v>3.0174782137210532E-2</v>
      </c>
    </row>
    <row r="45" spans="1:85" x14ac:dyDescent="0.3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4060.4338179006245</v>
      </c>
      <c r="J45" s="16" t="s">
        <v>24333</v>
      </c>
      <c r="K45" s="21">
        <f>_xlfn.SINGLE(IF(FLOW_THRU_100PCT="Y",1,INDEX(VariabilityMatrix,D3L138C1,_xlfn.SINGLE(D3L138C8))))</f>
        <v>0.51889500516329534</v>
      </c>
      <c r="L45" s="16" t="s">
        <v>24303</v>
      </c>
      <c r="M45" s="15">
        <f>IF(_xlfn.SINGLE(D3L138C2)&lt;&gt;0,_xlfn.SINGLE(D3L138C2)*_xlfn.SINGLE(D3L138C4),_xlfn.SINGLE(D3L138C3)*_xlfn.SINGLE(D3L138C4))</f>
        <v>2106.9388269047636</v>
      </c>
      <c r="N45" s="16" t="s">
        <v>4251</v>
      </c>
      <c r="O45" s="32">
        <f>0.45*CHOOSE(MIN(D3L138C8,RUN_YEARS),B3L110C1,B3L125C1,B3L140C1,B3L155C1,B3L170C1)</f>
        <v>0.4347310709146478</v>
      </c>
      <c r="P45" s="16" t="s">
        <v>24304</v>
      </c>
      <c r="Q45" s="15">
        <f>D3L138C5*D3L138C6</f>
        <v>915.95177257195962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374433981</v>
      </c>
      <c r="V45" s="16" t="s">
        <v>24305</v>
      </c>
      <c r="W45" s="33">
        <f>IF(D3L138C9=0,0,D3L138C7/D3L138C9)</f>
        <v>2.4462303611593403E-6</v>
      </c>
      <c r="X45" s="16" t="s">
        <v>24306</v>
      </c>
      <c r="Y45" s="32">
        <f>IF(D3L138C5=0,0,D3L138C7/D3L138C5)</f>
        <v>0.4347310709146478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0.5313379755623473</v>
      </c>
      <c r="AL45" s="16" t="s">
        <v>24310</v>
      </c>
      <c r="AM45" s="15">
        <f>D3L138C5*D3L138C17</f>
        <v>1119.4966109212839</v>
      </c>
      <c r="AN45" s="16" t="s">
        <v>24327</v>
      </c>
      <c r="AO45" s="15">
        <f>IF(D3L138C17=0,0,CHOOSE(MIN(D3L138C8,RUN_YEARS),A1L108C1,A1L108C6,A1L108C7,A1L108C8,A1L108C9))</f>
        <v>110449.139</v>
      </c>
      <c r="AP45" s="16" t="s">
        <v>24311</v>
      </c>
      <c r="AQ45" s="33">
        <f>IF(D3L138C19=0,0,D3L138C18/D3L138C19)</f>
        <v>1.0135856386542625E-2</v>
      </c>
      <c r="AR45" s="16" t="s">
        <v>24312</v>
      </c>
      <c r="AS45" s="32">
        <f>IF(D3L138C5=0,0,D3L138C18/D3L138C5)</f>
        <v>0.5313379755623473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3.3930953523004903E-2</v>
      </c>
      <c r="BZ45" s="16" t="s">
        <v>24322</v>
      </c>
      <c r="CA45" s="15">
        <f>D3L138C5*D3L138C37</f>
        <v>71.490443411520005</v>
      </c>
      <c r="CB45" s="16" t="s">
        <v>24331</v>
      </c>
      <c r="CC45" s="15">
        <f>IF(D3L138C37=0,0,CHOOSE(MIN(D3L138C8,RUN_YEARS),B6L116C1,B6L117C1,B6L118C1,B6L119C1,B6L120C1))</f>
        <v>121918.73999999999</v>
      </c>
      <c r="CD45" s="16" t="s">
        <v>24323</v>
      </c>
      <c r="CE45" s="33">
        <f>IF(D3L138C39=0,0,D3L138C38/D3L138C39)</f>
        <v>5.8637780714859754E-4</v>
      </c>
      <c r="CF45" s="16" t="s">
        <v>24324</v>
      </c>
      <c r="CG45" s="32">
        <f>IF(D3L138C5=0,0,D3L138C38/D3L138C5)</f>
        <v>3.3930953523004903E-2</v>
      </c>
    </row>
    <row r="46" spans="1:85" x14ac:dyDescent="0.3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_xlfn.SINGLE(IF(FLOW_THRU_100PCT="Y",1,INDEX(VariabilityMatrix,D3L139C1,_xlfn.SINGLE(D3L139C8))))</f>
        <v>0.51889500516329534</v>
      </c>
      <c r="L46" s="16" t="s">
        <v>24335</v>
      </c>
      <c r="M46" s="15">
        <f>IF(_xlfn.SINGLE(D3L139C2)&lt;&gt;0,_xlfn.SINGLE(D3L139C2)*_xlfn.SINGLE(D3L139C4),_xlfn.SINGLE(D3L139C3)*_xlfn.SINGLE(D3L139C4))</f>
        <v>0</v>
      </c>
      <c r="N46" s="16" t="s">
        <v>4251</v>
      </c>
      <c r="O46" s="32">
        <f>0.45*CHOOSE(MIN(D3L139C8,RUN_YEARS),B3L110C1,B3L125C1,B3L140C1,B3L155C1,B3L170C1)</f>
        <v>0.4347310709146478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374433981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0.5313379755623473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110449.139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3.3930953523004903E-2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121918.73999999999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3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_xlfn.SINGLE(IF(FLOW_THRU_100PCT="Y",1,INDEX(VariabilityMatrix,D3L140C1,_xlfn.SINGLE(D3L140C8))))</f>
        <v>0.51889500516329534</v>
      </c>
      <c r="L47" s="16" t="s">
        <v>24367</v>
      </c>
      <c r="M47" s="15">
        <f>IF(_xlfn.SINGLE(D3L140C2)&lt;&gt;0,_xlfn.SINGLE(D3L140C2)*_xlfn.SINGLE(D3L140C4),_xlfn.SINGLE(D3L140C3)*_xlfn.SINGLE(D3L140C4))</f>
        <v>0</v>
      </c>
      <c r="N47" s="16" t="s">
        <v>4251</v>
      </c>
      <c r="O47" s="32">
        <f>0.45*CHOOSE(MIN(D3L140C8,RUN_YEARS),B3L110C1,B3L125C1,B3L140C1,B3L155C1,B3L170C1)</f>
        <v>0.4347310709146478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374433981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0.5313379755623473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110449.139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3.3930953523004903E-2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121918.73999999999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3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_xlfn.SINGLE(IF(FLOW_THRU_100PCT="Y",1,INDEX(VariabilityMatrix,D3L141C1,_xlfn.SINGLE(D3L141C8))))</f>
        <v>0.51889500516329534</v>
      </c>
      <c r="L48" s="16" t="s">
        <v>24399</v>
      </c>
      <c r="M48" s="15">
        <f>IF(_xlfn.SINGLE(D3L141C2)&lt;&gt;0,_xlfn.SINGLE(D3L141C2)*_xlfn.SINGLE(D3L141C4),_xlfn.SINGLE(D3L141C3)*_xlfn.SINGLE(D3L141C4))</f>
        <v>0</v>
      </c>
      <c r="N48" s="16" t="s">
        <v>4251</v>
      </c>
      <c r="O48" s="32">
        <f>0.45*CHOOSE(MIN(D3L141C8,RUN_YEARS),B3L110C1,B3L125C1,B3L140C1,B3L155C1,B3L170C1)</f>
        <v>0.4347310709146478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374433981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0.5313379755623473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110449.139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3.3930953523004903E-2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121918.73999999999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3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_xlfn.SINGLE(IF(FLOW_THRU_100PCT="Y",1,INDEX(VariabilityMatrix,D3L142C1,_xlfn.SINGLE(D3L142C8))))</f>
        <v>0.51889500516329534</v>
      </c>
      <c r="L49" s="16" t="s">
        <v>24431</v>
      </c>
      <c r="M49" s="15">
        <f>IF(_xlfn.SINGLE(D3L142C2)&lt;&gt;0,_xlfn.SINGLE(D3L142C2)*_xlfn.SINGLE(D3L142C4),_xlfn.SINGLE(D3L142C3)*_xlfn.SINGLE(D3L142C4))</f>
        <v>0</v>
      </c>
      <c r="N49" s="16" t="s">
        <v>4251</v>
      </c>
      <c r="O49" s="32">
        <f>0.45*CHOOSE(MIN(D3L142C8,RUN_YEARS),B3L110C1,B3L125C1,B3L140C1,B3L155C1,B3L170C1)</f>
        <v>0.4347310709146478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374433981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0.5313379755623473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110449.139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3.3930953523004903E-2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121918.73999999999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3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_xlfn.SINGLE(IF(FLOW_THRU_100PCT="Y",1,INDEX(VariabilityMatrix,D3L143C1,_xlfn.SINGLE(D3L143C8))))</f>
        <v>0.51889500516329534</v>
      </c>
      <c r="L50" s="16" t="s">
        <v>24463</v>
      </c>
      <c r="M50" s="15">
        <f>IF(_xlfn.SINGLE(D3L143C2)&lt;&gt;0,_xlfn.SINGLE(D3L143C2)*_xlfn.SINGLE(D3L143C4),_xlfn.SINGLE(D3L143C3)*_xlfn.SINGLE(D3L143C4))</f>
        <v>0</v>
      </c>
      <c r="N50" s="16" t="s">
        <v>4251</v>
      </c>
      <c r="O50" s="32">
        <f>0.45*CHOOSE(MIN(D3L143C8,RUN_YEARS),B3L110C1,B3L125C1,B3L140C1,B3L155C1,B3L170C1)</f>
        <v>0.4347310709146478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374433981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0.5313379755623473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110449.139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3.3930953523004903E-2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121918.73999999999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3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16710.616412902902</v>
      </c>
      <c r="J51" s="16" t="s">
        <v>24021</v>
      </c>
      <c r="K51" s="21">
        <f>IF(FLOW_THRU_100PCT="Y",1,D3L101C4)</f>
        <v>0.52909807303984757</v>
      </c>
      <c r="L51" s="16" t="s">
        <v>24495</v>
      </c>
      <c r="M51" s="15">
        <f>IF(_xlfn.SINGLE(D3L144C2)&lt;&gt;0,_xlfn.SINGLE(D3L144C2)*_xlfn.SINGLE(D3L144C4),_xlfn.SINGLE(D3L144C3)*_xlfn.SINGLE(D3L144C4))</f>
        <v>8841.5549433749748</v>
      </c>
      <c r="N51" s="16" t="s">
        <v>4251</v>
      </c>
      <c r="O51" s="32">
        <f>0.45*CHOOSE(MIN(D3L144C8,RUN_YEARS),B3L110C1,B3L125C1,B3L140C1,B3L155C1,B3L170C1)</f>
        <v>0.4347310709146478</v>
      </c>
      <c r="P51" s="16" t="s">
        <v>24496</v>
      </c>
      <c r="Q51" s="15">
        <f>D3L144C5*D3L144C6</f>
        <v>3843.6986490841009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374433981</v>
      </c>
      <c r="V51" s="16" t="s">
        <v>24497</v>
      </c>
      <c r="W51" s="33">
        <f>IF(D3L144C9=0,0,D3L144C7/D3L144C9)</f>
        <v>1.0265357430484123E-5</v>
      </c>
      <c r="X51" s="16" t="s">
        <v>24498</v>
      </c>
      <c r="Y51" s="32">
        <f>IF(D3L144C5=0,0,D3L144C7/D3L144C5)</f>
        <v>0.4347310709146478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0.5313379755623473</v>
      </c>
      <c r="AL51" s="16" t="s">
        <v>24502</v>
      </c>
      <c r="AM51" s="15">
        <f>D3L144C5*D3L144C17</f>
        <v>4697.8539044361232</v>
      </c>
      <c r="AN51" s="16" t="s">
        <v>24519</v>
      </c>
      <c r="AO51" s="15">
        <f>IF(D3L144C17=0,0,CHOOSE(MIN(D3L144C8,RUN_YEARS),A1L108C1,A1L108C6,A1L108C7,A1L108C8,A1L108C9))</f>
        <v>110449.139</v>
      </c>
      <c r="AP51" s="16" t="s">
        <v>24503</v>
      </c>
      <c r="AQ51" s="33">
        <f>IF(D3L144C19=0,0,D3L144C18/D3L144C19)</f>
        <v>4.2534092587504221E-2</v>
      </c>
      <c r="AR51" s="16" t="s">
        <v>24504</v>
      </c>
      <c r="AS51" s="32">
        <f>IF(D3L144C5=0,0,D3L144C18/D3L144C5)</f>
        <v>0.5313379755623473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3.3930953523004903E-2</v>
      </c>
      <c r="BZ51" s="16" t="s">
        <v>24514</v>
      </c>
      <c r="CA51" s="15">
        <f>D3L144C5*D3L144C37</f>
        <v>300.0023898547505</v>
      </c>
      <c r="CB51" s="16" t="s">
        <v>24523</v>
      </c>
      <c r="CC51" s="15">
        <f>IF(D3L144C37=0,0,CHOOSE(MIN(D3L144C8,RUN_YEARS),B6L116C1,B6L117C1,B6L118C1,B6L119C1,B6L120C1))</f>
        <v>121918.73999999999</v>
      </c>
      <c r="CD51" s="16" t="s">
        <v>24515</v>
      </c>
      <c r="CE51" s="33">
        <f>IF(D3L144C39=0,0,D3L144C38/D3L144C39)</f>
        <v>2.4606749532906139E-3</v>
      </c>
      <c r="CF51" s="16" t="s">
        <v>24516</v>
      </c>
      <c r="CG51" s="32">
        <f>IF(D3L144C5=0,0,D3L144C38/D3L144C5)</f>
        <v>3.3930953523004903E-2</v>
      </c>
    </row>
    <row r="52" spans="1:85" x14ac:dyDescent="0.3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-2265.1882433481933</v>
      </c>
      <c r="J52" s="16" t="s">
        <v>24021</v>
      </c>
      <c r="K52" s="21">
        <f>IF(FLOW_THRU_100PCT="Y",1,D3L101C4)</f>
        <v>0.52909807303984757</v>
      </c>
      <c r="L52" s="16" t="s">
        <v>24526</v>
      </c>
      <c r="M52" s="15">
        <f>IF(_xlfn.SINGLE(D3L145C2)&lt;&gt;0,_xlfn.SINGLE(D3L145C2)*_xlfn.SINGLE(D3L145C4),_xlfn.SINGLE(D3L145C3)*_xlfn.SINGLE(D3L145C4))</f>
        <v>-1198.5067346280464</v>
      </c>
      <c r="N52" s="16" t="s">
        <v>4251</v>
      </c>
      <c r="O52" s="32">
        <f>0.45*CHOOSE(MIN(D3L145C8,RUN_YEARS),B3L110C1,B3L125C1,B3L140C1,B3L155C1,B3L170C1)</f>
        <v>0.43642134803825522</v>
      </c>
      <c r="P52" s="16" t="s">
        <v>24527</v>
      </c>
      <c r="Q52" s="15">
        <f>D3L145C5*D3L145C6</f>
        <v>-523.05392475929943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372329319.33333331</v>
      </c>
      <c r="V52" s="16" t="s">
        <v>24528</v>
      </c>
      <c r="W52" s="33">
        <f>IF(D3L145C9=0,0,D3L145C7/D3L145C9)</f>
        <v>-1.4048153008628033E-6</v>
      </c>
      <c r="X52" s="16" t="s">
        <v>24529</v>
      </c>
      <c r="Y52" s="32">
        <f>IF(D3L145C5=0,0,D3L145C7/D3L145C5)</f>
        <v>0.43642134803825522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0.53340386982453425</v>
      </c>
      <c r="AL52" s="16" t="s">
        <v>24533</v>
      </c>
      <c r="AM52" s="15">
        <f>D3L145C5*D3L145C17</f>
        <v>-639.28813026136606</v>
      </c>
      <c r="AN52" s="16" t="s">
        <v>24550</v>
      </c>
      <c r="AO52" s="15">
        <f>IF(D3L145C17=0,0,CHOOSE(MIN(D3L145C8,RUN_YEARS),A1L108C1,A1L108C6,A1L108C7,A1L108C8,A1L108C9))</f>
        <v>116322.48533333333</v>
      </c>
      <c r="AP52" s="16" t="s">
        <v>24534</v>
      </c>
      <c r="AQ52" s="33">
        <f>IF(D3L145C19=0,0,D3L145C18/D3L145C19)</f>
        <v>-5.4958259224725482E-3</v>
      </c>
      <c r="AR52" s="16" t="s">
        <v>24535</v>
      </c>
      <c r="AS52" s="32">
        <f>IF(D3L145C5=0,0,D3L145C18/D3L145C5)</f>
        <v>0.53340386982453425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3.0174782137210532E-2</v>
      </c>
      <c r="BZ52" s="16" t="s">
        <v>24545</v>
      </c>
      <c r="CA52" s="15">
        <f>D3L145C5*D3L145C37</f>
        <v>-36.164679607380897</v>
      </c>
      <c r="CB52" s="16" t="s">
        <v>24554</v>
      </c>
      <c r="CC52" s="15">
        <f>IF(D3L145C37=0,0,CHOOSE(MIN(D3L145C8,RUN_YEARS),B6L116C1,B6L117C1,B6L118C1,B6L119C1,B6L120C1))</f>
        <v>124744.32000000001</v>
      </c>
      <c r="CD52" s="16" t="s">
        <v>24546</v>
      </c>
      <c r="CE52" s="33">
        <f>IF(D3L145C39=0,0,D3L145C38/D3L145C39)</f>
        <v>-2.8991043125154635E-4</v>
      </c>
      <c r="CF52" s="16" t="s">
        <v>24547</v>
      </c>
      <c r="CG52" s="32">
        <f>IF(D3L145C5=0,0,D3L145C38/D3L145C5)</f>
        <v>3.0174782137210532E-2</v>
      </c>
    </row>
    <row r="53" spans="1:85" x14ac:dyDescent="0.3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_xlfn.SINGLE(IF(FLOW_THRU_100PCT="Y",1,INDEX(VariabilityMatrix,D3L146C1,_xlfn.SINGLE(D3L146C8))))</f>
        <v>0.20333297718281537</v>
      </c>
      <c r="L53" s="16" t="s">
        <v>24557</v>
      </c>
      <c r="M53" s="15">
        <f>IF(_xlfn.SINGLE(D3L146C2)&lt;&gt;0,_xlfn.SINGLE(D3L146C2)*_xlfn.SINGLE(D3L146C4),_xlfn.SINGLE(D3L146C3)*_xlfn.SINGLE(D3L146C4))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55864.828333333331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3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IF(_xlfn.SINGLE(D3L147C2)&lt;&gt;0,_xlfn.SINGLE(D3L147C2)*_xlfn.SINGLE(D3L147C4),_xlfn.SINGLE(D3L147C3)*_xlfn.SINGLE(D3L147C4))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55864.828333333331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3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_xlfn.SINGLE(IF(FLOW_THRU_100PCT="Y",1,INDEX(VariabilityMatrix,D3L148C1,_xlfn.SINGLE(D3L148C8))))</f>
        <v>0.20248068062015731</v>
      </c>
      <c r="L55" s="16" t="s">
        <v>24620</v>
      </c>
      <c r="M55" s="15">
        <f>IF(_xlfn.SINGLE(D3L148C2)&lt;&gt;0,_xlfn.SINGLE(D3L148C2)*_xlfn.SINGLE(D3L148C4),_xlfn.SINGLE(D3L148C3)*_xlfn.SINGLE(D3L148C4))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53019.754999999997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3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_xlfn.SINGLE(IF(FLOW_THRU_100PCT="Y",1,INDEX(VariabilityMatrix,D3L149C1,_xlfn.SINGLE(D3L149C8))))</f>
        <v>0.20333297718281537</v>
      </c>
      <c r="L56" s="16" t="s">
        <v>24652</v>
      </c>
      <c r="M56" s="15">
        <f>IF(_xlfn.SINGLE(D3L149C2)&lt;&gt;0,_xlfn.SINGLE(D3L149C2)*_xlfn.SINGLE(D3L149C4),_xlfn.SINGLE(D3L149C3)*_xlfn.SINGLE(D3L149C4))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55864.828333333331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3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_xlfn.SINGLE(IF(FLOW_THRU_100PCT="Y",1,INDEX(VariabilityMatrix,D3L150C1,_xlfn.SINGLE(D3L150C8))))</f>
        <v>0.20248068062015731</v>
      </c>
      <c r="L57" s="16" t="s">
        <v>24684</v>
      </c>
      <c r="M57" s="15">
        <f>IF(_xlfn.SINGLE(D3L150C2)&lt;&gt;0,_xlfn.SINGLE(D3L150C2)*_xlfn.SINGLE(D3L150C4),_xlfn.SINGLE(D3L150C3)*_xlfn.SINGLE(D3L150C4))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53019.754999999997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3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_xlfn.SINGLE(IF(FLOW_THRU_100PCT="Y",1,INDEX(VariabilityMatrix,D3L151C1,_xlfn.SINGLE(D3L151C8))))</f>
        <v>0.20248068062015731</v>
      </c>
      <c r="L58" s="16" t="s">
        <v>24716</v>
      </c>
      <c r="M58" s="15">
        <f>IF(_xlfn.SINGLE(D3L151C2)&lt;&gt;0,_xlfn.SINGLE(D3L151C2)*_xlfn.SINGLE(D3L151C4),_xlfn.SINGLE(D3L151C3)*_xlfn.SINGLE(D3L151C4))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53019.754999999997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3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_xlfn.SINGLE(IF(FLOW_THRU_100PCT="Y",1,INDEX(VariabilityMatrix,D3L152C1,_xlfn.SINGLE(D3L152C8))))</f>
        <v>0.20248068062015731</v>
      </c>
      <c r="L59" s="16" t="s">
        <v>24748</v>
      </c>
      <c r="M59" s="15">
        <f>IF(_xlfn.SINGLE(D3L152C2)&lt;&gt;0,_xlfn.SINGLE(D3L152C2)*_xlfn.SINGLE(D3L152C4),_xlfn.SINGLE(D3L152C3)*_xlfn.SINGLE(D3L152C4))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53019.754999999997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3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_xlfn.SINGLE(IF(FLOW_THRU_100PCT="Y",1,INDEX(VariabilityMatrix,D3L153C1,_xlfn.SINGLE(D3L153C8))))</f>
        <v>0.20248068062015731</v>
      </c>
      <c r="L60" s="16" t="s">
        <v>24780</v>
      </c>
      <c r="M60" s="15">
        <f>IF(_xlfn.SINGLE(D3L153C2)&lt;&gt;0,_xlfn.SINGLE(D3L153C2)*_xlfn.SINGLE(D3L153C4),_xlfn.SINGLE(D3L153C3)*_xlfn.SINGLE(D3L153C4))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53019.754999999997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3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_xlfn.SINGLE(IF(FLOW_THRU_100PCT="Y",1,INDEX(VariabilityMatrix,D3L154C1,_xlfn.SINGLE(D3L154C8))))</f>
        <v>0.20248068062015731</v>
      </c>
      <c r="L61" s="16" t="s">
        <v>24812</v>
      </c>
      <c r="M61" s="15">
        <f>IF(_xlfn.SINGLE(D3L154C2)&lt;&gt;0,_xlfn.SINGLE(D3L154C2)*_xlfn.SINGLE(D3L154C4),_xlfn.SINGLE(D3L154C3)*_xlfn.SINGLE(D3L154C4))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53019.754999999997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3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_xlfn.SINGLE(IF(FLOW_THRU_100PCT="Y",1,INDEX(VariabilityMatrix,D3L155C1,_xlfn.SINGLE(D3L155C8))))</f>
        <v>0.20248068062015731</v>
      </c>
      <c r="L62" s="16" t="s">
        <v>24844</v>
      </c>
      <c r="M62" s="15">
        <f>IF(_xlfn.SINGLE(D3L155C2)&lt;&gt;0,_xlfn.SINGLE(D3L155C2)*_xlfn.SINGLE(D3L155C4),_xlfn.SINGLE(D3L155C3)*_xlfn.SINGLE(D3L155C4))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53019.754999999997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3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IF(_xlfn.SINGLE(D3L156C2)&lt;&gt;0,_xlfn.SINGLE(D3L156C2)*_xlfn.SINGLE(D3L156C4),_xlfn.SINGLE(D3L156C3)*_xlfn.SINGLE(D3L156C4))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53019.754999999997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3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IF(_xlfn.SINGLE(D3L157C2)&lt;&gt;0,_xlfn.SINGLE(D3L157C2)*_xlfn.SINGLE(D3L157C4),_xlfn.SINGLE(D3L157C3)*_xlfn.SINGLE(D3L157C4))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55864.828333333331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3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7069</v>
      </c>
      <c r="H65" s="16" t="s">
        <v>11112</v>
      </c>
      <c r="I65" s="15">
        <v>0</v>
      </c>
      <c r="J65" s="16" t="s">
        <v>24968</v>
      </c>
      <c r="K65" s="21">
        <f>_xlfn.SINGLE(IF(FLOW_THRU_100PCT="Y",1,INDEX(VariabilityMatrix,D3L158C1,_xlfn.SINGLE(D3L158C8))))</f>
        <v>0.45491766624166019</v>
      </c>
      <c r="L65" s="16" t="s">
        <v>24938</v>
      </c>
      <c r="M65" s="15">
        <f>IF(_xlfn.SINGLE(D3L158C2)&lt;&gt;0,_xlfn.SINGLE(D3L158C2)*_xlfn.SINGLE(D3L158C4),_xlfn.SINGLE(D3L158C3)*_xlfn.SINGLE(D3L158C4))</f>
        <v>3215.8129826622958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3215.8129826622958</v>
      </c>
      <c r="AX65" s="16" t="s">
        <v>24963</v>
      </c>
      <c r="AY65" s="15">
        <f>IF(D3L158C22=0,0,CHOOSE(MIN(D3L158C8,RUN_YEARS),A1L104C1,A1L104C6,A1L104C7,A1L104C8,A1L104C9))</f>
        <v>53019.754999999997</v>
      </c>
      <c r="AZ65" s="16" t="s">
        <v>24949</v>
      </c>
      <c r="BA65" s="33">
        <f>IF(D3L158C24=0,0,D3L158C23/D3L158C24)</f>
        <v>6.0653109065899984E-2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3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59863</v>
      </c>
      <c r="J66" s="16" t="s">
        <v>11112</v>
      </c>
      <c r="K66" s="21">
        <f>0</f>
        <v>0</v>
      </c>
      <c r="L66" s="16" t="s">
        <v>24970</v>
      </c>
      <c r="M66" s="15">
        <f>IF(_xlfn.SINGLE(D3L159C2)&lt;&gt;0,_xlfn.SINGLE(D3L159C2)*_xlfn.SINGLE(D3L159C4),_xlfn.SINGLE(D3L159C3)*_xlfn.SINGLE(D3L159C4))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0.93182185459241174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53019.754999999997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6.8178145407588264E-2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121918.73999999999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3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29</v>
      </c>
      <c r="J67" s="16" t="s">
        <v>11112</v>
      </c>
      <c r="K67" s="21">
        <f>0</f>
        <v>0</v>
      </c>
      <c r="L67" s="16" t="s">
        <v>25001</v>
      </c>
      <c r="M67" s="15">
        <f>IF(_xlfn.SINGLE(D3L160C2)&lt;&gt;0,_xlfn.SINGLE(D3L160C2)*_xlfn.SINGLE(D3L160C4),_xlfn.SINGLE(D3L160C3)*_xlfn.SINGLE(D3L160C4))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0.93182185459241174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53019.754999999997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6.8178145407588264E-2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121918.73999999999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3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1326</v>
      </c>
      <c r="J68" s="16" t="s">
        <v>11112</v>
      </c>
      <c r="K68" s="21">
        <f>0</f>
        <v>0</v>
      </c>
      <c r="L68" s="16" t="s">
        <v>25032</v>
      </c>
      <c r="M68" s="15">
        <f>IF(_xlfn.SINGLE(D3L161C2)&lt;&gt;0,_xlfn.SINGLE(D3L161C2)*_xlfn.SINGLE(D3L161C4),_xlfn.SINGLE(D3L161C3)*_xlfn.SINGLE(D3L161C4))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0.93182185459241174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53019.754999999997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6.8178145407588264E-2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121918.73999999999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3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0</v>
      </c>
      <c r="J69" s="16" t="s">
        <v>11112</v>
      </c>
      <c r="K69" s="21">
        <f>0</f>
        <v>0</v>
      </c>
      <c r="L69" s="16" t="s">
        <v>25063</v>
      </c>
      <c r="M69" s="15">
        <f>IF(_xlfn.SINGLE(D3L162C2)&lt;&gt;0,_xlfn.SINGLE(D3L162C2)*_xlfn.SINGLE(D3L162C4),_xlfn.SINGLE(D3L162C3)*_xlfn.SINGLE(D3L162C4))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0.93182185459241174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53019.754999999997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6.8178145407588264E-2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121918.73999999999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3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59958</v>
      </c>
      <c r="J70" s="16" t="s">
        <v>25124</v>
      </c>
      <c r="K70" s="21">
        <f>_xlfn.SINGLE(IF(FLOW_THRU_100PCT="Y",1,INDEX(VariabilityMatrix,D3L163C1,_xlfn.SINGLE(D3L163C8))))</f>
        <v>0.45009322924585704</v>
      </c>
      <c r="L70" s="16" t="s">
        <v>25094</v>
      </c>
      <c r="M70" s="15">
        <f>IF(_xlfn.SINGLE(D3L163C2)&lt;&gt;0,_xlfn.SINGLE(D3L163C2)*_xlfn.SINGLE(D3L163C4),_xlfn.SINGLE(D3L163C3)*_xlfn.SINGLE(D3L163C4))</f>
        <v>26986.689839123097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0.93182185459241174</v>
      </c>
      <c r="AV70" s="16" t="s">
        <v>25104</v>
      </c>
      <c r="AW70" s="15">
        <f>D3L163C5*D3L163C22</f>
        <v>25146.787375201879</v>
      </c>
      <c r="AX70" s="16" t="s">
        <v>25119</v>
      </c>
      <c r="AY70" s="15">
        <f>IF(D3L163C22=0,0,CHOOSE(MIN(D3L163C8,RUN_YEARS),A1L104C1,A1L104C6,A1L104C7,A1L104C8,A1L104C9))</f>
        <v>53019.754999999997</v>
      </c>
      <c r="AZ70" s="16" t="s">
        <v>25105</v>
      </c>
      <c r="BA70" s="33">
        <f>IF(D3L163C24=0,0,D3L163C23/D3L163C24)</f>
        <v>0.47429090110284139</v>
      </c>
      <c r="BB70" s="16" t="s">
        <v>25106</v>
      </c>
      <c r="BC70" s="32">
        <f>IF(D3L163C5=0,0,D3L163C23/D3L163C5)</f>
        <v>0.93182185459241174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6.8178145407588264E-2</v>
      </c>
      <c r="BZ70" s="16" t="s">
        <v>25113</v>
      </c>
      <c r="CA70" s="15">
        <f>D3L163C5*D3L163C37</f>
        <v>1839.9024639212194</v>
      </c>
      <c r="CB70" s="16" t="s">
        <v>25122</v>
      </c>
      <c r="CC70" s="15">
        <f>IF(D3L163C37=0,0,CHOOSE(MIN(D3L163C8,RUN_YEARS),B6L116C1,B6L117C1,B6L118C1,B6L119C1,B6L120C1))</f>
        <v>121918.73999999999</v>
      </c>
      <c r="CD70" s="16" t="s">
        <v>25114</v>
      </c>
      <c r="CE70" s="33">
        <f>IF(D3L163C39=0,0,D3L163C38/D3L163C39)</f>
        <v>1.5091219478820233E-2</v>
      </c>
      <c r="CF70" s="16" t="s">
        <v>25115</v>
      </c>
      <c r="CG70" s="32">
        <f>IF(D3L163C5=0,0,D3L163C38/D3L163C5)</f>
        <v>6.8178145407588264E-2</v>
      </c>
    </row>
    <row r="71" spans="1:85" x14ac:dyDescent="0.3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766851</v>
      </c>
      <c r="J71" s="16" t="s">
        <v>25155</v>
      </c>
      <c r="K71" s="21">
        <f>_xlfn.SINGLE(IF(FLOW_THRU_100PCT="Y",1,INDEX(VariabilityMatrix,D3L164C1,_xlfn.SINGLE(D3L164C8))))</f>
        <v>0.89808686132216553</v>
      </c>
      <c r="L71" s="16" t="s">
        <v>25126</v>
      </c>
      <c r="M71" s="15">
        <f>IF(_xlfn.SINGLE(D3L164C2)&lt;&gt;0,_xlfn.SINGLE(D3L164C2)*_xlfn.SINGLE(D3L164C4),_xlfn.SINGLE(D3L164C3)*_xlfn.SINGLE(D3L164C4))</f>
        <v>688698.80769176397</v>
      </c>
      <c r="N71" s="16" t="s">
        <v>4251</v>
      </c>
      <c r="O71" s="32">
        <f>0.45*CHOOSE(MIN(D3L164C8,RUN_YEARS),B3L110C1,B3L125C1,B3L140C1,B3L155C1,B3L170C1)</f>
        <v>0.4347310709146478</v>
      </c>
      <c r="P71" s="16" t="s">
        <v>25127</v>
      </c>
      <c r="Q71" s="15">
        <f>D3L164C5*D3L164C6</f>
        <v>299398.77020548162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374433981</v>
      </c>
      <c r="V71" s="16" t="s">
        <v>25128</v>
      </c>
      <c r="W71" s="33">
        <f>IF(D3L164C9=0,0,D3L164C7/D3L164C9)</f>
        <v>7.9960362947261885E-4</v>
      </c>
      <c r="X71" s="16" t="s">
        <v>25129</v>
      </c>
      <c r="Y71" s="32">
        <f>IF(D3L164C5=0,0,D3L164C7/D3L164C5)</f>
        <v>0.4347310709146478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0.5313379755623473</v>
      </c>
      <c r="AL71" s="16" t="s">
        <v>25133</v>
      </c>
      <c r="AM71" s="15">
        <f>D3L164C5*D3L164C17</f>
        <v>365931.83025114419</v>
      </c>
      <c r="AN71" s="16" t="s">
        <v>25150</v>
      </c>
      <c r="AO71" s="15">
        <f>IF(D3L164C17=0,0,CHOOSE(MIN(D3L164C8,RUN_YEARS),A1L108C1,A1L108C6,A1L108C7,A1L108C8,A1L108C9))</f>
        <v>110449.139</v>
      </c>
      <c r="AP71" s="16" t="s">
        <v>25134</v>
      </c>
      <c r="AQ71" s="33">
        <f>IF(D3L164C19=0,0,D3L164C18/D3L164C19)</f>
        <v>3.3131252408508516</v>
      </c>
      <c r="AR71" s="16" t="s">
        <v>25135</v>
      </c>
      <c r="AS71" s="32">
        <f>IF(D3L164C5=0,0,D3L164C18/D3L164C5)</f>
        <v>0.5313379755623473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3.3930953523004903E-2</v>
      </c>
      <c r="BZ71" s="16" t="s">
        <v>25145</v>
      </c>
      <c r="CA71" s="15">
        <f>D3L164C5*D3L164C37</f>
        <v>23368.207235138136</v>
      </c>
      <c r="CB71" s="16" t="s">
        <v>25154</v>
      </c>
      <c r="CC71" s="15">
        <f>IF(D3L164C37=0,0,CHOOSE(MIN(D3L164C8,RUN_YEARS),B6L116C1,B6L117C1,B6L118C1,B6L119C1,B6L120C1))</f>
        <v>121918.73999999999</v>
      </c>
      <c r="CD71" s="16" t="s">
        <v>25146</v>
      </c>
      <c r="CE71" s="33">
        <f>IF(D3L164C39=0,0,D3L164C38/D3L164C39)</f>
        <v>0.19167034727506319</v>
      </c>
      <c r="CF71" s="16" t="s">
        <v>25147</v>
      </c>
      <c r="CG71" s="32">
        <f>IF(D3L164C5=0,0,D3L164C38/D3L164C5)</f>
        <v>3.3930953523004903E-2</v>
      </c>
    </row>
    <row r="72" spans="1:85" x14ac:dyDescent="0.3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_xlfn.SINGLE(IF(FLOW_THRU_100PCT="Y",1,INDEX(VariabilityMatrix,D3L165C1,_xlfn.SINGLE(D3L165C8))))</f>
        <v>0.89808686132216553</v>
      </c>
      <c r="L72" s="16" t="s">
        <v>25157</v>
      </c>
      <c r="M72" s="15">
        <f>IF(_xlfn.SINGLE(D3L165C2)&lt;&gt;0,_xlfn.SINGLE(D3L165C2)*_xlfn.SINGLE(D3L165C4),_xlfn.SINGLE(D3L165C3)*_xlfn.SINGLE(D3L165C4))</f>
        <v>0</v>
      </c>
      <c r="N72" s="16" t="s">
        <v>4251</v>
      </c>
      <c r="O72" s="32">
        <f>0.45*CHOOSE(MIN(D3L165C8,RUN_YEARS),B3L110C1,B3L125C1,B3L140C1,B3L155C1,B3L170C1)</f>
        <v>0.4347310709146478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374433981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0.5313379755623473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110449.139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3.3930953523004903E-2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121918.73999999999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3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32337</v>
      </c>
      <c r="J73" s="16" t="s">
        <v>25217</v>
      </c>
      <c r="K73" s="21">
        <f>_xlfn.SINGLE(IF(FLOW_THRU_100PCT="Y",1,INDEX(VariabilityMatrix,D3L166C1,_xlfn.SINGLE(D3L166C8))))</f>
        <v>0.51889500516329534</v>
      </c>
      <c r="L73" s="16" t="s">
        <v>25188</v>
      </c>
      <c r="M73" s="15">
        <f>IF(_xlfn.SINGLE(D3L166C2)&lt;&gt;0,_xlfn.SINGLE(D3L166C2)*_xlfn.SINGLE(D3L166C4),_xlfn.SINGLE(D3L166C3)*_xlfn.SINGLE(D3L166C4))</f>
        <v>16779.50778196548</v>
      </c>
      <c r="N73" s="16" t="s">
        <v>4251</v>
      </c>
      <c r="O73" s="32">
        <f>0.45*CHOOSE(MIN(D3L166C8,RUN_YEARS),B3L110C1,B3L125C1,B3L140C1,B3L155C1,B3L170C1)</f>
        <v>0.4347310709146478</v>
      </c>
      <c r="P73" s="16" t="s">
        <v>25189</v>
      </c>
      <c r="Q73" s="15">
        <f>D3L166C5*D3L166C6</f>
        <v>7294.5733874745192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374433981</v>
      </c>
      <c r="V73" s="16" t="s">
        <v>25190</v>
      </c>
      <c r="W73" s="33">
        <f>IF(D3L166C9=0,0,D3L166C7/D3L166C9)</f>
        <v>1.9481600916650029E-5</v>
      </c>
      <c r="X73" s="16" t="s">
        <v>25191</v>
      </c>
      <c r="Y73" s="32">
        <f>IF(D3L166C5=0,0,D3L166C7/D3L166C5)</f>
        <v>0.4347310709146478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0.5313379755623473</v>
      </c>
      <c r="AL73" s="16" t="s">
        <v>25195</v>
      </c>
      <c r="AM73" s="15">
        <f>D3L166C5*D3L166C17</f>
        <v>8915.5896958021913</v>
      </c>
      <c r="AN73" s="16" t="s">
        <v>25212</v>
      </c>
      <c r="AO73" s="15">
        <f>IF(D3L166C17=0,0,CHOOSE(MIN(D3L166C8,RUN_YEARS),A1L108C1,A1L108C6,A1L108C7,A1L108C8,A1L108C9))</f>
        <v>110449.139</v>
      </c>
      <c r="AP73" s="16" t="s">
        <v>25196</v>
      </c>
      <c r="AQ73" s="33">
        <f>IF(D3L166C19=0,0,D3L166C18/D3L166C19)</f>
        <v>8.0721224054106852E-2</v>
      </c>
      <c r="AR73" s="16" t="s">
        <v>25197</v>
      </c>
      <c r="AS73" s="32">
        <f>IF(D3L166C5=0,0,D3L166C18/D3L166C5)</f>
        <v>0.5313379755623473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3.3930953523004903E-2</v>
      </c>
      <c r="BZ73" s="16" t="s">
        <v>25207</v>
      </c>
      <c r="CA73" s="15">
        <f>D3L166C5*D3L166C37</f>
        <v>569.34469868876977</v>
      </c>
      <c r="CB73" s="16" t="s">
        <v>25216</v>
      </c>
      <c r="CC73" s="15">
        <f>IF(D3L166C37=0,0,CHOOSE(MIN(D3L166C8,RUN_YEARS),B6L116C1,B6L117C1,B6L118C1,B6L119C1,B6L120C1))</f>
        <v>121918.73999999999</v>
      </c>
      <c r="CD73" s="16" t="s">
        <v>25208</v>
      </c>
      <c r="CE73" s="33">
        <f>IF(D3L166C39=0,0,D3L166C38/D3L166C39)</f>
        <v>4.6698702651353664E-3</v>
      </c>
      <c r="CF73" s="16" t="s">
        <v>25209</v>
      </c>
      <c r="CG73" s="32">
        <f>IF(D3L166C5=0,0,D3L166C38/D3L166C5)</f>
        <v>3.3930953523004903E-2</v>
      </c>
    </row>
    <row r="74" spans="1:85" x14ac:dyDescent="0.3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194119</v>
      </c>
      <c r="J74" s="16" t="s">
        <v>25249</v>
      </c>
      <c r="K74" s="21">
        <f>_xlfn.SINGLE(IF(FLOW_THRU_100PCT="Y",1,INDEX(VariabilityMatrix,D3L167C1,_xlfn.SINGLE(D3L167C8))))</f>
        <v>0.73863335086392135</v>
      </c>
      <c r="L74" s="16" t="s">
        <v>25219</v>
      </c>
      <c r="M74" s="15">
        <f>IF(_xlfn.SINGLE(D3L167C2)&lt;&gt;0,_xlfn.SINGLE(D3L167C2)*_xlfn.SINGLE(D3L167C4),_xlfn.SINGLE(D3L167C3)*_xlfn.SINGLE(D3L167C4))</f>
        <v>143382.76743635355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0.83461357789313761</v>
      </c>
      <c r="BF74" s="16" t="s">
        <v>25232</v>
      </c>
      <c r="BG74" s="15">
        <f>D3L167C5*D3L167C27</f>
        <v>119669.2045382747</v>
      </c>
      <c r="BH74" s="16" t="s">
        <v>25245</v>
      </c>
      <c r="BI74" s="15">
        <f>IF(D3L167C27=0,0,CHOOSE(MIN(D3L167C8,RUN_YEARS),A1L104C1,A1L104C6,A1L104C7,A1L104C8,A1L104C9))</f>
        <v>53019.754999999997</v>
      </c>
      <c r="BJ74" s="16" t="s">
        <v>25233</v>
      </c>
      <c r="BK74" s="33">
        <f>IF(D3L167C29=0,0,D3L167C28/D3L167C29)</f>
        <v>2.2570682293472446</v>
      </c>
      <c r="BL74" s="16" t="s">
        <v>25234</v>
      </c>
      <c r="BM74" s="32">
        <f>IF(D3L167C5=0,0,D3L167C28/D3L167C5)</f>
        <v>0.83461357789313761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0.16538642210686239</v>
      </c>
      <c r="BZ74" s="16" t="s">
        <v>25238</v>
      </c>
      <c r="CA74" s="15">
        <f>D3L167C5*D3L167C37</f>
        <v>23713.56289807885</v>
      </c>
      <c r="CB74" s="16" t="s">
        <v>25247</v>
      </c>
      <c r="CC74" s="15">
        <f>IF(D3L167C37=0,0,CHOOSE(MIN(D3L167C8,RUN_YEARS),B6L116C1,B6L117C1,B6L118C1,B6L119C1,B6L120C1))</f>
        <v>121918.73999999999</v>
      </c>
      <c r="CD74" s="16" t="s">
        <v>25239</v>
      </c>
      <c r="CE74" s="33">
        <f>IF(D3L167C39=0,0,D3L167C38/D3L167C39)</f>
        <v>0.19450301814207441</v>
      </c>
      <c r="CF74" s="16" t="s">
        <v>25240</v>
      </c>
      <c r="CG74" s="32">
        <f>IF(D3L167C5=0,0,D3L167C38/D3L167C5)</f>
        <v>0.16538642210686239</v>
      </c>
    </row>
    <row r="75" spans="1:85" x14ac:dyDescent="0.3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382754</v>
      </c>
      <c r="J75" s="16" t="s">
        <v>25281</v>
      </c>
      <c r="K75" s="21">
        <f>_xlfn.SINGLE(IF(FLOW_THRU_100PCT="Y",1,INDEX(VariabilityMatrix,D3L168C1,_xlfn.SINGLE(D3L168C8))))</f>
        <v>0.73863335086392135</v>
      </c>
      <c r="L75" s="16" t="s">
        <v>25251</v>
      </c>
      <c r="M75" s="15">
        <f>IF(_xlfn.SINGLE(D3L168C2)&lt;&gt;0,_xlfn.SINGLE(D3L168C2)*_xlfn.SINGLE(D3L168C4),_xlfn.SINGLE(D3L168C3)*_xlfn.SINGLE(D3L168C4))</f>
        <v>282714.86957656936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0.83461357789313761</v>
      </c>
      <c r="BF75" s="16" t="s">
        <v>25264</v>
      </c>
      <c r="BG75" s="15">
        <f>D3L168C5*D3L168C27</f>
        <v>235957.66882089232</v>
      </c>
      <c r="BH75" s="16" t="s">
        <v>25277</v>
      </c>
      <c r="BI75" s="15">
        <f>IF(D3L168C27=0,0,CHOOSE(MIN(D3L168C8,RUN_YEARS),A1L104C1,A1L104C6,A1L104C7,A1L104C8,A1L104C9))</f>
        <v>53019.754999999997</v>
      </c>
      <c r="BJ75" s="16" t="s">
        <v>25265</v>
      </c>
      <c r="BK75" s="33">
        <f>IF(D3L168C29=0,0,D3L168C28/D3L168C29)</f>
        <v>4.4503726737494791</v>
      </c>
      <c r="BL75" s="16" t="s">
        <v>25266</v>
      </c>
      <c r="BM75" s="32">
        <f>IF(D3L168C5=0,0,D3L168C28/D3L168C5)</f>
        <v>0.83461357789313761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0.16538642210686239</v>
      </c>
      <c r="BZ75" s="16" t="s">
        <v>25270</v>
      </c>
      <c r="CA75" s="15">
        <f>D3L168C5*D3L168C37</f>
        <v>46757.200755677048</v>
      </c>
      <c r="CB75" s="16" t="s">
        <v>25279</v>
      </c>
      <c r="CC75" s="15">
        <f>IF(D3L168C37=0,0,CHOOSE(MIN(D3L168C8,RUN_YEARS),B6L116C1,B6L117C1,B6L118C1,B6L119C1,B6L120C1))</f>
        <v>121918.73999999999</v>
      </c>
      <c r="CD75" s="16" t="s">
        <v>25271</v>
      </c>
      <c r="CE75" s="33">
        <f>IF(D3L168C39=0,0,D3L168C38/D3L168C39)</f>
        <v>0.38351118749814056</v>
      </c>
      <c r="CF75" s="16" t="s">
        <v>25272</v>
      </c>
      <c r="CG75" s="32">
        <f>IF(D3L168C5=0,0,D3L168C38/D3L168C5)</f>
        <v>0.16538642210686239</v>
      </c>
    </row>
    <row r="76" spans="1:85" x14ac:dyDescent="0.3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7069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3215.8129826622958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3215.8129826622958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6.0653109065899984E-2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3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3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1497237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1158562.6423257755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306693.34359295614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8.1908523038926886E-4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374847.41994694638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3.3938464649049584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25146.787375201879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0.47429090110284139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355626.87335916702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6.7074409030967237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96248.218051504024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0.78944564265923378</v>
      </c>
      <c r="CF78" s="16" t="s">
        <v>945</v>
      </c>
      <c r="CG78" s="21" t="str">
        <f>NULL_VALUE</f>
        <v>n/a</v>
      </c>
    </row>
    <row r="79" spans="1:85" x14ac:dyDescent="0.3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7069</v>
      </c>
      <c r="H79" s="16" t="s">
        <v>25375</v>
      </c>
      <c r="I79" s="15">
        <f>SUM(D3L169C3:D3L171C3)</f>
        <v>1497237</v>
      </c>
      <c r="J79" s="16" t="s">
        <v>25376</v>
      </c>
      <c r="K79" s="21">
        <f>IF(D3L172C2+D3L172C3=0,0,D3L172C5/(D3L172C2+D3L172C3))</f>
        <v>0.77230194874476188</v>
      </c>
      <c r="L79" s="16" t="s">
        <v>25345</v>
      </c>
      <c r="M79" s="15">
        <f>SUM(D3L169C5:D3L171C5)</f>
        <v>1161778.4553084378</v>
      </c>
      <c r="N79" s="16" t="s">
        <v>25346</v>
      </c>
      <c r="O79" s="32">
        <f>IF(SUM(D3L169C5:D3L171C5)=0,0,SUM(D3L169C7:D3L171C7)/SUM(D3L169C5:D3L171C5))</f>
        <v>0.26398608288146713</v>
      </c>
      <c r="P79" s="16" t="s">
        <v>25347</v>
      </c>
      <c r="Q79" s="15">
        <f>SUM(D3L169C7:D3L171C7)</f>
        <v>306693.34359295614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8.1908523038926886E-4</v>
      </c>
      <c r="X79" s="16" t="s">
        <v>25349</v>
      </c>
      <c r="Y79" s="32">
        <f>IF(D3L172C5=0,0,D3L172C7/D3L172C5)</f>
        <v>0.26398608288146713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0.32264965685512648</v>
      </c>
      <c r="AL79" s="16" t="s">
        <v>25355</v>
      </c>
      <c r="AM79" s="15">
        <f>SUM(D3L169C18:D3L171C18)</f>
        <v>374847.41994694638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3.3938464649049584</v>
      </c>
      <c r="AR79" s="16" t="s">
        <v>25357</v>
      </c>
      <c r="AS79" s="32">
        <f>IF(D3L172C5=0,0,D3L172C18/D3L172C5)</f>
        <v>0.32264965685512648</v>
      </c>
      <c r="AT79" s="16" t="s">
        <v>25358</v>
      </c>
      <c r="AU79" s="32">
        <f>IF(SUM(D3L169C5:D3L171C5)=0,0,SUM(D3L169C23:D3L171C23)/SUM(D3L169C5:D3L171C5))</f>
        <v>2.4413088595565544E-2</v>
      </c>
      <c r="AV79" s="16" t="s">
        <v>25359</v>
      </c>
      <c r="AW79" s="15">
        <f>SUM(D3L169C23:D3L171C23)</f>
        <v>28362.600357864176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0.53494401016874138</v>
      </c>
      <c r="BB79" s="16" t="s">
        <v>25361</v>
      </c>
      <c r="BC79" s="32">
        <f>IF(D3L172C5=0,0,D3L172C23/D3L172C5)</f>
        <v>2.4413088595565544E-2</v>
      </c>
      <c r="BD79" s="16" t="s">
        <v>25362</v>
      </c>
      <c r="BE79" s="32">
        <f>IF(SUM(D3L169C5:D3L171C5)=0,0,SUM(D3L169C28:D3L171C28)/SUM(D3L169C5:D3L171C5))</f>
        <v>0.30610558470440258</v>
      </c>
      <c r="BF79" s="16" t="s">
        <v>25363</v>
      </c>
      <c r="BG79" s="15">
        <f>SUM(D3L169C28:D3L171C28)</f>
        <v>355626.87335916702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6.7074409030967237</v>
      </c>
      <c r="BL79" s="16" t="s">
        <v>25365</v>
      </c>
      <c r="BM79" s="32">
        <f>IF(D3L172C5=0,0,D3L172C28/D3L172C5)</f>
        <v>0.30610558470440258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8.2845586963438148E-2</v>
      </c>
      <c r="BZ79" s="16" t="s">
        <v>25371</v>
      </c>
      <c r="CA79" s="15">
        <f>SUM(D3L169C38:D3L171C38)</f>
        <v>96248.218051504024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0.78944564265923378</v>
      </c>
      <c r="CF79" s="16" t="s">
        <v>25373</v>
      </c>
      <c r="CG79" s="32">
        <f>IF(D3L172C5=0,0,D3L172C38/D3L172C5)</f>
        <v>8.2845586963438148E-2</v>
      </c>
    </row>
    <row r="80" spans="1:85" x14ac:dyDescent="0.3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55232</v>
      </c>
      <c r="J80" s="16" t="s">
        <v>25407</v>
      </c>
      <c r="K80" s="21">
        <f>_xlfn.SINGLE(IF(FLOW_THRU_100PCT="Y",1,INDEX(VariabilityMatrix,D3L173C1,_xlfn.SINGLE(D3L173C8))))</f>
        <v>0.70159732778951656</v>
      </c>
      <c r="L80" s="16" t="s">
        <v>25377</v>
      </c>
      <c r="M80" s="15">
        <f>IF(_xlfn.SINGLE(D3L173C2)&lt;&gt;0,_xlfn.SINGLE(D3L173C2)*_xlfn.SINGLE(D3L173C4),_xlfn.SINGLE(D3L173C3)*_xlfn.SINGLE(D3L173C4))</f>
        <v>38750.623608470582</v>
      </c>
      <c r="N80" s="16" t="s">
        <v>4251</v>
      </c>
      <c r="O80" s="32">
        <f>D3L172C6</f>
        <v>0.26398608288146713</v>
      </c>
      <c r="P80" s="16" t="s">
        <v>25378</v>
      </c>
      <c r="Q80" s="15">
        <f>D3L173C5*D3L173C6</f>
        <v>10229.625335614252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374433981</v>
      </c>
      <c r="V80" s="16" t="s">
        <v>25379</v>
      </c>
      <c r="W80" s="33">
        <f>IF(D3L173C9=0,0,D3L173C7/D3L173C9)</f>
        <v>2.7320237624517983E-5</v>
      </c>
      <c r="X80" s="16" t="s">
        <v>25380</v>
      </c>
      <c r="Y80" s="32">
        <f>IF(D3L173C5=0,0,D3L173C7/D3L173C5)</f>
        <v>0.26398608288146713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0.32264965685512648</v>
      </c>
      <c r="AL80" s="16" t="s">
        <v>25384</v>
      </c>
      <c r="AM80" s="15">
        <f>D3L173C5*D3L173C17</f>
        <v>12502.875410195196</v>
      </c>
      <c r="AN80" s="16" t="s">
        <v>25401</v>
      </c>
      <c r="AO80" s="15">
        <f>IF(D3L173C17=0,0,CHOOSE(MIN(D3L173C8,RUN_YEARS),A1L108C1,A1L108C6,A1L108C7,A1L108C8,A1L108C9))</f>
        <v>110449.139</v>
      </c>
      <c r="AP80" s="16" t="s">
        <v>25385</v>
      </c>
      <c r="AQ80" s="33">
        <f>IF(D3L173C19=0,0,D3L173C18/D3L173C19)</f>
        <v>0.11320029765189203</v>
      </c>
      <c r="AR80" s="16" t="s">
        <v>25386</v>
      </c>
      <c r="AS80" s="32">
        <f>IF(D3L173C5=0,0,D3L173C18/D3L173C5)</f>
        <v>0.32264965685512648</v>
      </c>
      <c r="AT80" s="16" t="s">
        <v>4251</v>
      </c>
      <c r="AU80" s="32">
        <f>D3L172C22</f>
        <v>2.4413088595565544E-2</v>
      </c>
      <c r="AV80" s="16" t="s">
        <v>25387</v>
      </c>
      <c r="AW80" s="15">
        <f>D3L173C5*D3L173C22</f>
        <v>946.0224072870061</v>
      </c>
      <c r="AX80" s="16" t="s">
        <v>25402</v>
      </c>
      <c r="AY80" s="15">
        <f>IF(D3L173C22=0,0,CHOOSE(MIN(D3L173C8,RUN_YEARS),A1L104C1,A1L104C6,A1L104C7,A1L104C8,A1L104C9))</f>
        <v>53019.754999999997</v>
      </c>
      <c r="AZ80" s="16" t="s">
        <v>25388</v>
      </c>
      <c r="BA80" s="33">
        <f>IF(D3L173C24=0,0,D3L173C23/D3L173C24)</f>
        <v>1.7842828720860859E-2</v>
      </c>
      <c r="BB80" s="16" t="s">
        <v>25389</v>
      </c>
      <c r="BC80" s="32">
        <f>IF(D3L173C5=0,0,D3L173C23/D3L173C5)</f>
        <v>2.4413088595565544E-2</v>
      </c>
      <c r="BD80" s="16" t="s">
        <v>4251</v>
      </c>
      <c r="BE80" s="32">
        <f>D3L172C27</f>
        <v>0.30610558470440258</v>
      </c>
      <c r="BF80" s="16" t="s">
        <v>25390</v>
      </c>
      <c r="BG80" s="15">
        <f>D3L173C5*D3L173C27</f>
        <v>11861.782297331114</v>
      </c>
      <c r="BH80" s="16" t="s">
        <v>25403</v>
      </c>
      <c r="BI80" s="15">
        <f>IF(D3L173C27=0,0,CHOOSE(MIN(D3L173C8,RUN_YEARS),A1L104C1,A1L104C6,A1L104C7,A1L104C8,A1L104C9))</f>
        <v>53019.754999999997</v>
      </c>
      <c r="BJ80" s="16" t="s">
        <v>25391</v>
      </c>
      <c r="BK80" s="33">
        <f>IF(D3L173C29=0,0,D3L173C28/D3L173C29)</f>
        <v>0.22372382326797086</v>
      </c>
      <c r="BL80" s="16" t="s">
        <v>25392</v>
      </c>
      <c r="BM80" s="32">
        <f>IF(D3L173C5=0,0,D3L173C28/D3L173C5)</f>
        <v>0.30610558470440258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8.2845586963438148E-2</v>
      </c>
      <c r="BZ80" s="16" t="s">
        <v>25396</v>
      </c>
      <c r="CA80" s="15">
        <f>D3L173C5*D3L173C37</f>
        <v>3210.3181580430091</v>
      </c>
      <c r="CB80" s="16" t="s">
        <v>25405</v>
      </c>
      <c r="CC80" s="15">
        <f>IF(D3L173C37=0,0,CHOOSE(MIN(D3L173C8,RUN_YEARS),B6L116C1,B6L117C1,B6L118C1,B6L119C1,B6L120C1))</f>
        <v>121918.73999999999</v>
      </c>
      <c r="CD80" s="16" t="s">
        <v>25397</v>
      </c>
      <c r="CE80" s="33">
        <f>IF(D3L173C39=0,0,D3L173C38/D3L173C39)</f>
        <v>2.633162184946309E-2</v>
      </c>
      <c r="CF80" s="16" t="s">
        <v>25398</v>
      </c>
      <c r="CG80" s="32">
        <f>IF(D3L173C5=0,0,D3L173C38/D3L173C5)</f>
        <v>8.2845586963438148E-2</v>
      </c>
    </row>
    <row r="81" spans="1:85" x14ac:dyDescent="0.3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331012</v>
      </c>
      <c r="J81" s="16" t="s">
        <v>25439</v>
      </c>
      <c r="K81" s="21">
        <f>_xlfn.SINGLE(IF(FLOW_THRU_100PCT="Y",1,INDEX(VariabilityMatrix,D3L174C1,_xlfn.SINGLE(D3L174C8))))</f>
        <v>0.70159732778951656</v>
      </c>
      <c r="L81" s="16" t="s">
        <v>25409</v>
      </c>
      <c r="M81" s="15">
        <f>IF(_xlfn.SINGLE(D3L174C2)&lt;&gt;0,_xlfn.SINGLE(D3L174C2)*_xlfn.SINGLE(D3L174C4),_xlfn.SINGLE(D3L174C3)*_xlfn.SINGLE(D3L174C4))</f>
        <v>232237.13466626345</v>
      </c>
      <c r="N81" s="16" t="s">
        <v>4251</v>
      </c>
      <c r="O81" s="32">
        <f>D3L172C6</f>
        <v>0.26398608288146713</v>
      </c>
      <c r="P81" s="16" t="s">
        <v>25410</v>
      </c>
      <c r="Q81" s="15">
        <f>D3L174C5*D3L174C6</f>
        <v>61307.371480162663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374433981</v>
      </c>
      <c r="V81" s="16" t="s">
        <v>25411</v>
      </c>
      <c r="W81" s="33">
        <f>IF(D3L174C9=0,0,D3L174C7/D3L174C9)</f>
        <v>1.6373346061281406E-4</v>
      </c>
      <c r="X81" s="16" t="s">
        <v>25412</v>
      </c>
      <c r="Y81" s="32">
        <f>IF(D3L174C5=0,0,D3L174C7/D3L174C5)</f>
        <v>0.26398608288146713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0.32264965685512648</v>
      </c>
      <c r="AL81" s="16" t="s">
        <v>25416</v>
      </c>
      <c r="AM81" s="15">
        <f>D3L174C5*D3L174C17</f>
        <v>74931.231809087694</v>
      </c>
      <c r="AN81" s="16" t="s">
        <v>25433</v>
      </c>
      <c r="AO81" s="15">
        <f>IF(D3L174C17=0,0,CHOOSE(MIN(D3L174C8,RUN_YEARS),A1L108C1,A1L108C6,A1L108C7,A1L108C8,A1L108C9))</f>
        <v>110449.139</v>
      </c>
      <c r="AP81" s="16" t="s">
        <v>25417</v>
      </c>
      <c r="AQ81" s="33">
        <f>IF(D3L174C19=0,0,D3L174C18/D3L174C19)</f>
        <v>0.67842295999326618</v>
      </c>
      <c r="AR81" s="16" t="s">
        <v>25418</v>
      </c>
      <c r="AS81" s="32">
        <f>IF(D3L174C5=0,0,D3L174C18/D3L174C5)</f>
        <v>0.32264965685512648</v>
      </c>
      <c r="AT81" s="16" t="s">
        <v>4251</v>
      </c>
      <c r="AU81" s="32">
        <f>D3L172C22</f>
        <v>2.4413088595565544E-2</v>
      </c>
      <c r="AV81" s="16" t="s">
        <v>25419</v>
      </c>
      <c r="AW81" s="15">
        <f>D3L174C5*D3L174C22</f>
        <v>5669.6257437877757</v>
      </c>
      <c r="AX81" s="16" t="s">
        <v>25434</v>
      </c>
      <c r="AY81" s="15">
        <f>IF(D3L174C22=0,0,CHOOSE(MIN(D3L174C8,RUN_YEARS),A1L104C1,A1L104C6,A1L104C7,A1L104C8,A1L104C9))</f>
        <v>53019.754999999997</v>
      </c>
      <c r="AZ81" s="16" t="s">
        <v>25420</v>
      </c>
      <c r="BA81" s="33">
        <f>IF(D3L174C24=0,0,D3L174C23/D3L174C24)</f>
        <v>0.1069342124230445</v>
      </c>
      <c r="BB81" s="16" t="s">
        <v>25421</v>
      </c>
      <c r="BC81" s="32">
        <f>IF(D3L174C5=0,0,D3L174C23/D3L174C5)</f>
        <v>2.4413088595565544E-2</v>
      </c>
      <c r="BD81" s="16" t="s">
        <v>4251</v>
      </c>
      <c r="BE81" s="32">
        <f>D3L172C27</f>
        <v>0.30610558470440258</v>
      </c>
      <c r="BF81" s="16" t="s">
        <v>25422</v>
      </c>
      <c r="BG81" s="15">
        <f>D3L174C5*D3L174C27</f>
        <v>71089.083897091652</v>
      </c>
      <c r="BH81" s="16" t="s">
        <v>25435</v>
      </c>
      <c r="BI81" s="15">
        <f>IF(D3L174C27=0,0,CHOOSE(MIN(D3L174C8,RUN_YEARS),A1L104C1,A1L104C6,A1L104C7,A1L104C8,A1L104C9))</f>
        <v>53019.754999999997</v>
      </c>
      <c r="BJ81" s="16" t="s">
        <v>25423</v>
      </c>
      <c r="BK81" s="33">
        <f>IF(D3L174C29=0,0,D3L174C28/D3L174C29)</f>
        <v>1.3408037041493619</v>
      </c>
      <c r="BL81" s="16" t="s">
        <v>25424</v>
      </c>
      <c r="BM81" s="32">
        <f>IF(D3L174C5=0,0,D3L174C28/D3L174C5)</f>
        <v>0.30610558470440258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8.2845586963438148E-2</v>
      </c>
      <c r="BZ81" s="16" t="s">
        <v>25428</v>
      </c>
      <c r="CA81" s="15">
        <f>D3L174C5*D3L174C37</f>
        <v>19239.821736133625</v>
      </c>
      <c r="CB81" s="16" t="s">
        <v>25437</v>
      </c>
      <c r="CC81" s="15">
        <f>IF(D3L174C37=0,0,CHOOSE(MIN(D3L174C8,RUN_YEARS),B6L116C1,B6L117C1,B6L118C1,B6L119C1,B6L120C1))</f>
        <v>121918.73999999999</v>
      </c>
      <c r="CD81" s="16" t="s">
        <v>25429</v>
      </c>
      <c r="CE81" s="33">
        <f>IF(D3L174C39=0,0,D3L174C38/D3L174C39)</f>
        <v>0.15780856770775048</v>
      </c>
      <c r="CF81" s="16" t="s">
        <v>25430</v>
      </c>
      <c r="CG81" s="32">
        <f>IF(D3L174C5=0,0,D3L174C38/D3L174C5)</f>
        <v>8.2845586963438148E-2</v>
      </c>
    </row>
    <row r="82" spans="1:85" x14ac:dyDescent="0.3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46012</v>
      </c>
      <c r="J82" s="16" t="s">
        <v>25471</v>
      </c>
      <c r="K82" s="21">
        <f>_xlfn.SINGLE(IF(FLOW_THRU_100PCT="Y",1,INDEX(VariabilityMatrix,D3L175C1,_xlfn.SINGLE(D3L175C8))))</f>
        <v>0.70159732778951656</v>
      </c>
      <c r="L82" s="16" t="s">
        <v>25441</v>
      </c>
      <c r="M82" s="15">
        <f>IF(_xlfn.SINGLE(D3L175C2)&lt;&gt;0,_xlfn.SINGLE(D3L175C2)*_xlfn.SINGLE(D3L175C4),_xlfn.SINGLE(D3L175C3)*_xlfn.SINGLE(D3L175C4))</f>
        <v>32281.896246251235</v>
      </c>
      <c r="N82" s="16" t="s">
        <v>4251</v>
      </c>
      <c r="O82" s="32">
        <f>D3L172C6</f>
        <v>0.26398608288146713</v>
      </c>
      <c r="P82" s="16" t="s">
        <v>25442</v>
      </c>
      <c r="Q82" s="15">
        <f>D3L175C5*D3L175C6</f>
        <v>8521.9713380338017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374433981</v>
      </c>
      <c r="V82" s="16" t="s">
        <v>25443</v>
      </c>
      <c r="W82" s="33">
        <f>IF(D3L175C9=0,0,D3L175C7/D3L175C9)</f>
        <v>2.2759609892441363E-5</v>
      </c>
      <c r="X82" s="16" t="s">
        <v>25444</v>
      </c>
      <c r="Y82" s="32">
        <f>IF(D3L175C5=0,0,D3L175C7/D3L175C5)</f>
        <v>0.26398608288146713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0.32264965685512648</v>
      </c>
      <c r="AL82" s="16" t="s">
        <v>25448</v>
      </c>
      <c r="AM82" s="15">
        <f>D3L175C5*D3L175C17</f>
        <v>10415.742746485757</v>
      </c>
      <c r="AN82" s="16" t="s">
        <v>25465</v>
      </c>
      <c r="AO82" s="15">
        <f>IF(D3L175C17=0,0,CHOOSE(MIN(D3L175C8,RUN_YEARS),A1L108C1,A1L108C6,A1L108C7,A1L108C8,A1L108C9))</f>
        <v>110449.139</v>
      </c>
      <c r="AP82" s="16" t="s">
        <v>25449</v>
      </c>
      <c r="AQ82" s="33">
        <f>IF(D3L175C19=0,0,D3L175C18/D3L175C19)</f>
        <v>9.4303521428861101E-2</v>
      </c>
      <c r="AR82" s="16" t="s">
        <v>25450</v>
      </c>
      <c r="AS82" s="32">
        <f>IF(D3L175C5=0,0,D3L175C18/D3L175C5)</f>
        <v>0.32264965685512648</v>
      </c>
      <c r="AT82" s="16" t="s">
        <v>4251</v>
      </c>
      <c r="AU82" s="32">
        <f>D3L172C22</f>
        <v>2.4413088595565544E-2</v>
      </c>
      <c r="AV82" s="16" t="s">
        <v>25451</v>
      </c>
      <c r="AW82" s="15">
        <f>D3L175C5*D3L175C22</f>
        <v>788.10079309258617</v>
      </c>
      <c r="AX82" s="16" t="s">
        <v>25466</v>
      </c>
      <c r="AY82" s="15">
        <f>IF(D3L175C22=0,0,CHOOSE(MIN(D3L175C8,RUN_YEARS),A1L104C1,A1L104C6,A1L104C7,A1L104C8,A1L104C9))</f>
        <v>53019.754999999997</v>
      </c>
      <c r="AZ82" s="16" t="s">
        <v>25452</v>
      </c>
      <c r="BA82" s="33">
        <f>IF(D3L175C24=0,0,D3L175C23/D3L175C24)</f>
        <v>1.4864285832565357E-2</v>
      </c>
      <c r="BB82" s="16" t="s">
        <v>25453</v>
      </c>
      <c r="BC82" s="32">
        <f>IF(D3L175C5=0,0,D3L175C23/D3L175C5)</f>
        <v>2.4413088595565544E-2</v>
      </c>
      <c r="BD82" s="16" t="s">
        <v>4251</v>
      </c>
      <c r="BE82" s="32">
        <f>D3L172C27</f>
        <v>0.30610558470440258</v>
      </c>
      <c r="BF82" s="16" t="s">
        <v>25454</v>
      </c>
      <c r="BG82" s="15">
        <f>D3L175C5*D3L175C27</f>
        <v>9881.6687258255934</v>
      </c>
      <c r="BH82" s="16" t="s">
        <v>25467</v>
      </c>
      <c r="BI82" s="15">
        <f>IF(D3L175C27=0,0,CHOOSE(MIN(D3L175C8,RUN_YEARS),A1L104C1,A1L104C6,A1L104C7,A1L104C8,A1L104C9))</f>
        <v>53019.754999999997</v>
      </c>
      <c r="BJ82" s="16" t="s">
        <v>25455</v>
      </c>
      <c r="BK82" s="33">
        <f>IF(D3L175C29=0,0,D3L175C28/D3L175C29)</f>
        <v>0.18637711030210521</v>
      </c>
      <c r="BL82" s="16" t="s">
        <v>25456</v>
      </c>
      <c r="BM82" s="32">
        <f>IF(D3L175C5=0,0,D3L175C28/D3L175C5)</f>
        <v>0.30610558470440258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8.2845586963438148E-2</v>
      </c>
      <c r="BZ82" s="16" t="s">
        <v>25460</v>
      </c>
      <c r="CA82" s="15">
        <f>D3L175C5*D3L175C37</f>
        <v>2674.4126428134941</v>
      </c>
      <c r="CB82" s="16" t="s">
        <v>25469</v>
      </c>
      <c r="CC82" s="15">
        <f>IF(D3L175C37=0,0,CHOOSE(MIN(D3L175C8,RUN_YEARS),B6L116C1,B6L117C1,B6L118C1,B6L119C1,B6L120C1))</f>
        <v>121918.73999999999</v>
      </c>
      <c r="CD82" s="16" t="s">
        <v>25461</v>
      </c>
      <c r="CE82" s="33">
        <f>IF(D3L175C39=0,0,D3L175C38/D3L175C39)</f>
        <v>2.1936025936730434E-2</v>
      </c>
      <c r="CF82" s="16" t="s">
        <v>25462</v>
      </c>
      <c r="CG82" s="32">
        <f>IF(D3L175C5=0,0,D3L175C38/D3L175C5)</f>
        <v>8.2845586963438148E-2</v>
      </c>
    </row>
    <row r="83" spans="1:85" x14ac:dyDescent="0.3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69088</v>
      </c>
      <c r="J83" s="16" t="s">
        <v>25503</v>
      </c>
      <c r="K83" s="21">
        <f>_xlfn.SINGLE(IF(FLOW_THRU_100PCT="Y",1,INDEX(VariabilityMatrix,D3L176C1,_xlfn.SINGLE(D3L176C8))))</f>
        <v>0.70159732778951656</v>
      </c>
      <c r="L83" s="16" t="s">
        <v>25473</v>
      </c>
      <c r="M83" s="15">
        <f>IF(_xlfn.SINGLE(D3L176C2)&lt;&gt;0,_xlfn.SINGLE(D3L176C2)*_xlfn.SINGLE(D3L176C4),_xlfn.SINGLE(D3L176C3)*_xlfn.SINGLE(D3L176C4))</f>
        <v>48471.956182322123</v>
      </c>
      <c r="N83" s="16" t="s">
        <v>4251</v>
      </c>
      <c r="O83" s="32">
        <f>D3L172C6</f>
        <v>0.26398608288146713</v>
      </c>
      <c r="P83" s="16" t="s">
        <v>25474</v>
      </c>
      <c r="Q83" s="15">
        <f>D3L176C5*D3L176C6</f>
        <v>12795.921842173331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374433981</v>
      </c>
      <c r="V83" s="16" t="s">
        <v>25475</v>
      </c>
      <c r="W83" s="33">
        <f>IF(D3L176C9=0,0,D3L176C7/D3L176C9)</f>
        <v>3.4174039994979329E-5</v>
      </c>
      <c r="X83" s="16" t="s">
        <v>25476</v>
      </c>
      <c r="Y83" s="32">
        <f>IF(D3L176C5=0,0,D3L176C7/D3L176C5)</f>
        <v>0.26398608288146713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0.32264965685512648</v>
      </c>
      <c r="AL83" s="16" t="s">
        <v>25480</v>
      </c>
      <c r="AM83" s="15">
        <f>D3L176C5*D3L176C17</f>
        <v>15639.46002932296</v>
      </c>
      <c r="AN83" s="16" t="s">
        <v>25497</v>
      </c>
      <c r="AO83" s="15">
        <f>IF(D3L176C17=0,0,CHOOSE(MIN(D3L176C8,RUN_YEARS),A1L108C1,A1L108C6,A1L108C7,A1L108C8,A1L108C9))</f>
        <v>110449.139</v>
      </c>
      <c r="AP83" s="16" t="s">
        <v>25481</v>
      </c>
      <c r="AQ83" s="33">
        <f>IF(D3L176C19=0,0,D3L176C18/D3L176C19)</f>
        <v>0.14159875007557063</v>
      </c>
      <c r="AR83" s="16" t="s">
        <v>25482</v>
      </c>
      <c r="AS83" s="32">
        <f>IF(D3L176C5=0,0,D3L176C18/D3L176C5)</f>
        <v>0.32264965685512648</v>
      </c>
      <c r="AT83" s="16" t="s">
        <v>4251</v>
      </c>
      <c r="AU83" s="32">
        <f>D3L172C22</f>
        <v>2.4413088595565544E-2</v>
      </c>
      <c r="AV83" s="16" t="s">
        <v>25483</v>
      </c>
      <c r="AW83" s="15">
        <f>D3L176C5*D3L176C22</f>
        <v>1183.3501606794009</v>
      </c>
      <c r="AX83" s="16" t="s">
        <v>25498</v>
      </c>
      <c r="AY83" s="15">
        <f>IF(D3L176C22=0,0,CHOOSE(MIN(D3L176C8,RUN_YEARS),A1L104C1,A1L104C6,A1L104C7,A1L104C8,A1L104C9))</f>
        <v>53019.754999999997</v>
      </c>
      <c r="AZ83" s="16" t="s">
        <v>25484</v>
      </c>
      <c r="BA83" s="33">
        <f>IF(D3L176C24=0,0,D3L176C23/D3L176C24)</f>
        <v>2.2319042415028151E-2</v>
      </c>
      <c r="BB83" s="16" t="s">
        <v>25485</v>
      </c>
      <c r="BC83" s="32">
        <f>IF(D3L176C5=0,0,D3L176C23/D3L176C5)</f>
        <v>2.4413088595565544E-2</v>
      </c>
      <c r="BD83" s="16" t="s">
        <v>4251</v>
      </c>
      <c r="BE83" s="32">
        <f>D3L172C27</f>
        <v>0.30610558470440258</v>
      </c>
      <c r="BF83" s="16" t="s">
        <v>25486</v>
      </c>
      <c r="BG83" s="15">
        <f>D3L176C5*D3L176C27</f>
        <v>14837.536488955895</v>
      </c>
      <c r="BH83" s="16" t="s">
        <v>25499</v>
      </c>
      <c r="BI83" s="15">
        <f>IF(D3L176C27=0,0,CHOOSE(MIN(D3L176C8,RUN_YEARS),A1L104C1,A1L104C6,A1L104C7,A1L104C8,A1L104C9))</f>
        <v>53019.754999999997</v>
      </c>
      <c r="BJ83" s="16" t="s">
        <v>25487</v>
      </c>
      <c r="BK83" s="33">
        <f>IF(D3L176C29=0,0,D3L176C28/D3L176C29)</f>
        <v>0.27984920882708519</v>
      </c>
      <c r="BL83" s="16" t="s">
        <v>25488</v>
      </c>
      <c r="BM83" s="32">
        <f>IF(D3L176C5=0,0,D3L176C28/D3L176C5)</f>
        <v>0.30610558470440258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8.2845586963438148E-2</v>
      </c>
      <c r="BZ83" s="16" t="s">
        <v>25492</v>
      </c>
      <c r="CA83" s="15">
        <f>D3L176C5*D3L176C37</f>
        <v>4015.6876611905309</v>
      </c>
      <c r="CB83" s="16" t="s">
        <v>25501</v>
      </c>
      <c r="CC83" s="15">
        <f>IF(D3L176C37=0,0,CHOOSE(MIN(D3L176C8,RUN_YEARS),B6L116C1,B6L117C1,B6L118C1,B6L119C1,B6L120C1))</f>
        <v>121918.73999999999</v>
      </c>
      <c r="CD83" s="16" t="s">
        <v>25493</v>
      </c>
      <c r="CE83" s="33">
        <f>IF(D3L176C39=0,0,D3L176C38/D3L176C39)</f>
        <v>3.2937411108337665E-2</v>
      </c>
      <c r="CF83" s="16" t="s">
        <v>25494</v>
      </c>
      <c r="CG83" s="32">
        <f>IF(D3L176C5=0,0,D3L176C38/D3L176C5)</f>
        <v>8.2845586963438148E-2</v>
      </c>
    </row>
    <row r="84" spans="1:85" x14ac:dyDescent="0.3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33403</v>
      </c>
      <c r="J84" s="16" t="s">
        <v>25535</v>
      </c>
      <c r="K84" s="21">
        <f>_xlfn.SINGLE(IF(FLOW_THRU_100PCT="Y",1,INDEX(VariabilityMatrix,D3L177C1,_xlfn.SINGLE(D3L177C8))))</f>
        <v>0.70159732778951656</v>
      </c>
      <c r="L84" s="16" t="s">
        <v>25505</v>
      </c>
      <c r="M84" s="15">
        <f>IF(_xlfn.SINGLE(D3L177C2)&lt;&gt;0,_xlfn.SINGLE(D3L177C2)*_xlfn.SINGLE(D3L177C4),_xlfn.SINGLE(D3L177C3)*_xlfn.SINGLE(D3L177C4))</f>
        <v>23435.45554015322</v>
      </c>
      <c r="N84" s="16" t="s">
        <v>4251</v>
      </c>
      <c r="O84" s="32">
        <f>D3L172C6</f>
        <v>0.26398608288146713</v>
      </c>
      <c r="P84" s="16" t="s">
        <v>25506</v>
      </c>
      <c r="Q84" s="15">
        <f>D3L177C5*D3L177C6</f>
        <v>6186.6341085878257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374433981</v>
      </c>
      <c r="V84" s="16" t="s">
        <v>25507</v>
      </c>
      <c r="W84" s="33">
        <f>IF(D3L177C9=0,0,D3L177C7/D3L177C9)</f>
        <v>1.6522629949517926E-5</v>
      </c>
      <c r="X84" s="16" t="s">
        <v>25508</v>
      </c>
      <c r="Y84" s="32">
        <f>IF(D3L177C5=0,0,D3L177C7/D3L177C5)</f>
        <v>0.26398608288146713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0.32264965685512648</v>
      </c>
      <c r="AL84" s="16" t="s">
        <v>25512</v>
      </c>
      <c r="AM84" s="15">
        <f>D3L177C5*D3L177C17</f>
        <v>7561.4416882740088</v>
      </c>
      <c r="AN84" s="16" t="s">
        <v>25529</v>
      </c>
      <c r="AO84" s="15">
        <f>IF(D3L177C17=0,0,CHOOSE(MIN(D3L177C8,RUN_YEARS),A1L108C1,A1L108C6,A1L108C7,A1L108C8,A1L108C9))</f>
        <v>110449.139</v>
      </c>
      <c r="AP84" s="16" t="s">
        <v>25513</v>
      </c>
      <c r="AQ84" s="33">
        <f>IF(D3L177C19=0,0,D3L177C18/D3L177C19)</f>
        <v>6.8460847741637978E-2</v>
      </c>
      <c r="AR84" s="16" t="s">
        <v>25514</v>
      </c>
      <c r="AS84" s="32">
        <f>IF(D3L177C5=0,0,D3L177C18/D3L177C5)</f>
        <v>0.32264965685512648</v>
      </c>
      <c r="AT84" s="16" t="s">
        <v>4251</v>
      </c>
      <c r="AU84" s="32">
        <f>D3L172C22</f>
        <v>2.4413088595565544E-2</v>
      </c>
      <c r="AV84" s="16" t="s">
        <v>25515</v>
      </c>
      <c r="AW84" s="15">
        <f>D3L177C5*D3L177C22</f>
        <v>572.13185237919788</v>
      </c>
      <c r="AX84" s="16" t="s">
        <v>25530</v>
      </c>
      <c r="AY84" s="15">
        <f>IF(D3L177C22=0,0,CHOOSE(MIN(D3L177C8,RUN_YEARS),A1L104C1,A1L104C6,A1L104C7,A1L104C8,A1L104C9))</f>
        <v>53019.754999999997</v>
      </c>
      <c r="AZ84" s="16" t="s">
        <v>25516</v>
      </c>
      <c r="BA84" s="33">
        <f>IF(D3L177C24=0,0,D3L177C23/D3L177C24)</f>
        <v>1.0790918448778157E-2</v>
      </c>
      <c r="BB84" s="16" t="s">
        <v>25517</v>
      </c>
      <c r="BC84" s="32">
        <f>IF(D3L177C5=0,0,D3L177C23/D3L177C5)</f>
        <v>2.4413088595565541E-2</v>
      </c>
      <c r="BD84" s="16" t="s">
        <v>4251</v>
      </c>
      <c r="BE84" s="32">
        <f>D3L172C27</f>
        <v>0.30610558470440258</v>
      </c>
      <c r="BF84" s="16" t="s">
        <v>25518</v>
      </c>
      <c r="BG84" s="15">
        <f>D3L177C5*D3L177C27</f>
        <v>7173.7238209326324</v>
      </c>
      <c r="BH84" s="16" t="s">
        <v>25531</v>
      </c>
      <c r="BI84" s="15">
        <f>IF(D3L177C27=0,0,CHOOSE(MIN(D3L177C8,RUN_YEARS),A1L104C1,A1L104C6,A1L104C7,A1L104C8,A1L104C9))</f>
        <v>53019.754999999997</v>
      </c>
      <c r="BJ84" s="16" t="s">
        <v>25519</v>
      </c>
      <c r="BK84" s="33">
        <f>IF(D3L177C29=0,0,D3L177C28/D3L177C29)</f>
        <v>0.13530284741852602</v>
      </c>
      <c r="BL84" s="16" t="s">
        <v>25520</v>
      </c>
      <c r="BM84" s="32">
        <f>IF(D3L177C5=0,0,D3L177C28/D3L177C5)</f>
        <v>0.30610558470440258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8.2845586963438148E-2</v>
      </c>
      <c r="BZ84" s="16" t="s">
        <v>25524</v>
      </c>
      <c r="CA84" s="15">
        <f>D3L177C5*D3L177C37</f>
        <v>1941.524069979552</v>
      </c>
      <c r="CB84" s="16" t="s">
        <v>25533</v>
      </c>
      <c r="CC84" s="15">
        <f>IF(D3L177C37=0,0,CHOOSE(MIN(D3L177C8,RUN_YEARS),B6L116C1,B6L117C1,B6L118C1,B6L119C1,B6L120C1))</f>
        <v>121918.73999999999</v>
      </c>
      <c r="CD84" s="16" t="s">
        <v>25525</v>
      </c>
      <c r="CE84" s="33">
        <f>IF(D3L177C39=0,0,D3L177C38/D3L177C39)</f>
        <v>1.5924738641324147E-2</v>
      </c>
      <c r="CF84" s="16" t="s">
        <v>25526</v>
      </c>
      <c r="CG84" s="32">
        <f>IF(D3L177C5=0,0,D3L177C38/D3L177C5)</f>
        <v>8.2845586963438148E-2</v>
      </c>
    </row>
    <row r="85" spans="1:85" x14ac:dyDescent="0.3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9761</v>
      </c>
      <c r="J85" s="16" t="s">
        <v>25567</v>
      </c>
      <c r="K85" s="21">
        <f>_xlfn.SINGLE(IF(FLOW_THRU_100PCT="Y",1,INDEX(VariabilityMatrix,D3L178C1,_xlfn.SINGLE(D3L178C8))))</f>
        <v>0.70159732778951656</v>
      </c>
      <c r="L85" s="16" t="s">
        <v>25537</v>
      </c>
      <c r="M85" s="15">
        <f>IF(_xlfn.SINGLE(D3L178C2)&lt;&gt;0,_xlfn.SINGLE(D3L178C2)*_xlfn.SINGLE(D3L178C4),_xlfn.SINGLE(D3L178C3)*_xlfn.SINGLE(D3L178C4))</f>
        <v>6848.2915165534714</v>
      </c>
      <c r="N85" s="16" t="s">
        <v>4251</v>
      </c>
      <c r="O85" s="32">
        <f>D3L172C6</f>
        <v>0.26398608288146713</v>
      </c>
      <c r="P85" s="16" t="s">
        <v>25538</v>
      </c>
      <c r="Q85" s="15">
        <f>D3L178C5*D3L178C6</f>
        <v>1807.853651885333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374433981</v>
      </c>
      <c r="V85" s="16" t="s">
        <v>25539</v>
      </c>
      <c r="W85" s="33">
        <f>IF(D3L178C9=0,0,D3L178C7/D3L178C9)</f>
        <v>4.8282307259002031E-6</v>
      </c>
      <c r="X85" s="16" t="s">
        <v>25540</v>
      </c>
      <c r="Y85" s="32">
        <f>IF(D3L178C5=0,0,D3L178C7/D3L178C5)</f>
        <v>0.26398608288146713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0.32264965685512648</v>
      </c>
      <c r="AL85" s="16" t="s">
        <v>25544</v>
      </c>
      <c r="AM85" s="15">
        <f>D3L178C5*D3L178C17</f>
        <v>2209.5989078598514</v>
      </c>
      <c r="AN85" s="16" t="s">
        <v>25561</v>
      </c>
      <c r="AO85" s="15">
        <f>IF(D3L178C17=0,0,CHOOSE(MIN(D3L178C8,RUN_YEARS),A1L108C1,A1L108C6,A1L108C7,A1L108C8,A1L108C9))</f>
        <v>110449.139</v>
      </c>
      <c r="AP85" s="16" t="s">
        <v>25545</v>
      </c>
      <c r="AQ85" s="33">
        <f>IF(D3L178C19=0,0,D3L178C18/D3L178C19)</f>
        <v>2.0005578385358453E-2</v>
      </c>
      <c r="AR85" s="16" t="s">
        <v>25546</v>
      </c>
      <c r="AS85" s="32">
        <f>IF(D3L178C5=0,0,D3L178C18/D3L178C5)</f>
        <v>0.32264965685512648</v>
      </c>
      <c r="AT85" s="16" t="s">
        <v>4251</v>
      </c>
      <c r="AU85" s="32">
        <f>D3L172C22</f>
        <v>2.4413088595565544E-2</v>
      </c>
      <c r="AV85" s="16" t="s">
        <v>25547</v>
      </c>
      <c r="AW85" s="15">
        <f>D3L178C5*D3L178C22</f>
        <v>167.18794752187981</v>
      </c>
      <c r="AX85" s="16" t="s">
        <v>25562</v>
      </c>
      <c r="AY85" s="15">
        <f>IF(D3L178C22=0,0,CHOOSE(MIN(D3L178C8,RUN_YEARS),A1L104C1,A1L104C6,A1L104C7,A1L104C8,A1L104C9))</f>
        <v>53019.754999999997</v>
      </c>
      <c r="AZ85" s="16" t="s">
        <v>25548</v>
      </c>
      <c r="BA85" s="33">
        <f>IF(D3L178C24=0,0,D3L178C23/D3L178C24)</f>
        <v>3.1533142226304106E-3</v>
      </c>
      <c r="BB85" s="16" t="s">
        <v>25549</v>
      </c>
      <c r="BC85" s="32">
        <f>IF(D3L178C5=0,0,D3L178C23/D3L178C5)</f>
        <v>2.4413088595565541E-2</v>
      </c>
      <c r="BD85" s="16" t="s">
        <v>4251</v>
      </c>
      <c r="BE85" s="32">
        <f>D3L172C27</f>
        <v>0.30610558470440258</v>
      </c>
      <c r="BF85" s="16" t="s">
        <v>25550</v>
      </c>
      <c r="BG85" s="15">
        <f>D3L178C5*D3L178C27</f>
        <v>2096.3002789008001</v>
      </c>
      <c r="BH85" s="16" t="s">
        <v>25563</v>
      </c>
      <c r="BI85" s="15">
        <f>IF(D3L178C27=0,0,CHOOSE(MIN(D3L178C8,RUN_YEARS),A1L104C1,A1L104C6,A1L104C7,A1L104C8,A1L104C9))</f>
        <v>53019.754999999997</v>
      </c>
      <c r="BJ85" s="16" t="s">
        <v>25551</v>
      </c>
      <c r="BK85" s="33">
        <f>IF(D3L178C29=0,0,D3L178C28/D3L178C29)</f>
        <v>3.9538098184361666E-2</v>
      </c>
      <c r="BL85" s="16" t="s">
        <v>25552</v>
      </c>
      <c r="BM85" s="32">
        <f>IF(D3L178C5=0,0,D3L178C28/D3L178C5)</f>
        <v>0.30610558470440258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8.2845586963438148E-2</v>
      </c>
      <c r="BZ85" s="16" t="s">
        <v>25556</v>
      </c>
      <c r="CA85" s="15">
        <f>D3L178C5*D3L178C37</f>
        <v>567.35073038560631</v>
      </c>
      <c r="CB85" s="16" t="s">
        <v>25565</v>
      </c>
      <c r="CC85" s="15">
        <f>IF(D3L178C37=0,0,CHOOSE(MIN(D3L178C8,RUN_YEARS),B6L116C1,B6L117C1,B6L118C1,B6L119C1,B6L120C1))</f>
        <v>121918.73999999999</v>
      </c>
      <c r="CD85" s="16" t="s">
        <v>25557</v>
      </c>
      <c r="CE85" s="33">
        <f>IF(D3L178C39=0,0,D3L178C38/D3L178C39)</f>
        <v>4.6535153692172865E-3</v>
      </c>
      <c r="CF85" s="16" t="s">
        <v>25558</v>
      </c>
      <c r="CG85" s="32">
        <f>IF(D3L178C5=0,0,D3L178C38/D3L178C5)</f>
        <v>8.2845586963438148E-2</v>
      </c>
    </row>
    <row r="86" spans="1:85" x14ac:dyDescent="0.3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318.11261021772015</v>
      </c>
      <c r="J86" s="16" t="s">
        <v>25599</v>
      </c>
      <c r="K86" s="21">
        <f>_xlfn.SINGLE(IF(FLOW_THRU_100PCT="Y",1,INDEX(VariabilityMatrix,D3L179C1,_xlfn.SINGLE(D3L179C8))))</f>
        <v>0.49477758128659521</v>
      </c>
      <c r="L86" s="16" t="s">
        <v>25569</v>
      </c>
      <c r="M86" s="15">
        <f>IF(_xlfn.SINGLE(D3L179C2)&lt;&gt;0,_xlfn.SINGLE(D3L179C2)*_xlfn.SINGLE(D3L179C4),_xlfn.SINGLE(D3L179C3)*_xlfn.SINGLE(D3L179C4))</f>
        <v>157.39498786028901</v>
      </c>
      <c r="N86" s="16" t="s">
        <v>4251</v>
      </c>
      <c r="O86" s="32">
        <f>0.45*CHOOSE(MIN(D3L179C8,RUN_YEARS),B3L110C1,B3L125C1,B3L140C1,B3L155C1,B3L170C1)</f>
        <v>0.43646182399454436</v>
      </c>
      <c r="P86" s="16" t="s">
        <v>25570</v>
      </c>
      <c r="Q86" s="15">
        <f>D3L179C5*D3L179C6</f>
        <v>68.696903489100904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382604109.80000001</v>
      </c>
      <c r="V86" s="16" t="s">
        <v>25571</v>
      </c>
      <c r="W86" s="33">
        <f>IF(D3L179C9=0,0,D3L179C7/D3L179C9)</f>
        <v>1.7955087708025687E-7</v>
      </c>
      <c r="X86" s="16" t="s">
        <v>25572</v>
      </c>
      <c r="Y86" s="32">
        <f>IF(D3L179C5=0,0,D3L179C7/D3L179C5)</f>
        <v>0.43646182399454436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0.53345334043777648</v>
      </c>
      <c r="AL86" s="16" t="s">
        <v>25576</v>
      </c>
      <c r="AM86" s="15">
        <f>D3L179C5*D3L179C17</f>
        <v>83.962882042234455</v>
      </c>
      <c r="AN86" s="16" t="s">
        <v>25593</v>
      </c>
      <c r="AO86" s="15">
        <f>IF(D3L179C17=0,0,CHOOSE(MIN(D3L179C8,RUN_YEARS),A1L108C1,A1L108C6,A1L108C7,A1L108C8,A1L108C9))</f>
        <v>130766.18919999999</v>
      </c>
      <c r="AP86" s="16" t="s">
        <v>25577</v>
      </c>
      <c r="AQ86" s="33">
        <f>IF(D3L179C19=0,0,D3L179C18/D3L179C19)</f>
        <v>6.4208403224030376E-4</v>
      </c>
      <c r="AR86" s="16" t="s">
        <v>25578</v>
      </c>
      <c r="AS86" s="32">
        <f>IF(D3L179C5=0,0,D3L179C18/D3L179C5)</f>
        <v>0.53345334043777648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3.0084835567679158E-2</v>
      </c>
      <c r="BZ86" s="16" t="s">
        <v>25588</v>
      </c>
      <c r="CA86" s="15">
        <f>D3L179C5*D3L179C37</f>
        <v>4.735202328953652</v>
      </c>
      <c r="CB86" s="16" t="s">
        <v>25597</v>
      </c>
      <c r="CC86" s="15">
        <f>IF(D3L179C37=0,0,CHOOSE(MIN(D3L179C8,RUN_YEARS),B6L116C1,B6L117C1,B6L118C1,B6L119C1,B6L120C1))</f>
        <v>139219.08000000002</v>
      </c>
      <c r="CD86" s="16" t="s">
        <v>25589</v>
      </c>
      <c r="CE86" s="33">
        <f>IF(D3L179C39=0,0,D3L179C38/D3L179C39)</f>
        <v>3.4012596038945609E-5</v>
      </c>
      <c r="CF86" s="16" t="s">
        <v>25590</v>
      </c>
      <c r="CG86" s="32">
        <f>IF(D3L179C5=0,0,D3L179C38/D3L179C5)</f>
        <v>3.0084835567679158E-2</v>
      </c>
    </row>
    <row r="87" spans="1:85" x14ac:dyDescent="0.3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27.787716787654023</v>
      </c>
      <c r="J87" s="16" t="s">
        <v>25630</v>
      </c>
      <c r="K87" s="21">
        <f>_xlfn.SINGLE(IF(FLOW_THRU_100PCT="Y",1,INDEX(VariabilityMatrix,D3L180C1,_xlfn.SINGLE(D3L180C8))))</f>
        <v>0.49588325777415276</v>
      </c>
      <c r="L87" s="16" t="s">
        <v>25600</v>
      </c>
      <c r="M87" s="15">
        <f>IF(_xlfn.SINGLE(D3L180C2)&lt;&gt;0,_xlfn.SINGLE(D3L180C2)*_xlfn.SINGLE(D3L180C4),_xlfn.SINGLE(D3L180C3)*_xlfn.SINGLE(D3L180C4))</f>
        <v>13.779463526767392</v>
      </c>
      <c r="N87" s="16" t="s">
        <v>4251</v>
      </c>
      <c r="O87" s="32">
        <f>0.45*CHOOSE(MIN(D3L180C8,RUN_YEARS),B3L110C1,B3L125C1,B3L140C1,B3L155C1,B3L170C1)</f>
        <v>0.4347310709146478</v>
      </c>
      <c r="P87" s="16" t="s">
        <v>25601</v>
      </c>
      <c r="Q87" s="15">
        <f>D3L180C5*D3L180C6</f>
        <v>5.9903609356209184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374433981</v>
      </c>
      <c r="V87" s="16" t="s">
        <v>25602</v>
      </c>
      <c r="W87" s="33">
        <f>IF(D3L180C9=0,0,D3L180C7/D3L180C9)</f>
        <v>1.5998443623152138E-8</v>
      </c>
      <c r="X87" s="16" t="s">
        <v>25603</v>
      </c>
      <c r="Y87" s="32">
        <f>IF(D3L180C5=0,0,D3L180C7/D3L180C5)</f>
        <v>0.43473107091464785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0.5313379755623473</v>
      </c>
      <c r="AL87" s="16" t="s">
        <v>25607</v>
      </c>
      <c r="AM87" s="15">
        <f>D3L180C5*D3L180C17</f>
        <v>7.3215522546477887</v>
      </c>
      <c r="AN87" s="16" t="s">
        <v>25624</v>
      </c>
      <c r="AO87" s="15">
        <f>IF(D3L180C17=0,0,CHOOSE(MIN(D3L180C8,RUN_YEARS),A1L108C1,A1L108C6,A1L108C7,A1L108C8,A1L108C9))</f>
        <v>110449.139</v>
      </c>
      <c r="AP87" s="16" t="s">
        <v>25608</v>
      </c>
      <c r="AQ87" s="33">
        <f>IF(D3L180C19=0,0,D3L180C18/D3L180C19)</f>
        <v>6.6288902937014193E-5</v>
      </c>
      <c r="AR87" s="16" t="s">
        <v>25609</v>
      </c>
      <c r="AS87" s="32">
        <f>IF(D3L180C5=0,0,D3L180C18/D3L180C5)</f>
        <v>0.5313379755623473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3.3930953523004903E-2</v>
      </c>
      <c r="BZ87" s="16" t="s">
        <v>25619</v>
      </c>
      <c r="CA87" s="15">
        <f>D3L180C5*D3L180C37</f>
        <v>0.4675503364986856</v>
      </c>
      <c r="CB87" s="16" t="s">
        <v>25628</v>
      </c>
      <c r="CC87" s="15">
        <f>IF(D3L180C37=0,0,CHOOSE(MIN(D3L180C8,RUN_YEARS),B6L116C1,B6L117C1,B6L118C1,B6L119C1,B6L120C1))</f>
        <v>121918.73999999999</v>
      </c>
      <c r="CD87" s="16" t="s">
        <v>25620</v>
      </c>
      <c r="CE87" s="33">
        <f>IF(D3L180C39=0,0,D3L180C38/D3L180C39)</f>
        <v>3.8349341249645927E-6</v>
      </c>
      <c r="CF87" s="16" t="s">
        <v>25621</v>
      </c>
      <c r="CG87" s="32">
        <f>IF(D3L180C5=0,0,D3L180C38/D3L180C5)</f>
        <v>3.3930953523004903E-2</v>
      </c>
    </row>
    <row r="88" spans="1:85" x14ac:dyDescent="0.3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2246.1607979211444</v>
      </c>
      <c r="J88" s="16" t="s">
        <v>25661</v>
      </c>
      <c r="K88" s="21">
        <f>_xlfn.SINGLE(IF(FLOW_THRU_100PCT="Y",1,INDEX(VariabilityMatrix,D3L181C1,_xlfn.SINGLE(D3L181C8))))</f>
        <v>0.49477758128659521</v>
      </c>
      <c r="L88" s="16" t="s">
        <v>25631</v>
      </c>
      <c r="M88" s="15">
        <f>IF(_xlfn.SINGLE(D3L181C2)&lt;&gt;0,_xlfn.SINGLE(D3L181C2)*_xlfn.SINGLE(D3L181C4),_xlfn.SINGLE(D3L181C3)*_xlfn.SINGLE(D3L181C4))</f>
        <v>1111.3500067761927</v>
      </c>
      <c r="N88" s="16" t="s">
        <v>4251</v>
      </c>
      <c r="O88" s="32">
        <f>0.45*CHOOSE(MIN(D3L181C8,RUN_YEARS),B3L110C1,B3L125C1,B3L140C1,B3L155C1,B3L170C1)</f>
        <v>0.43646182399454436</v>
      </c>
      <c r="P88" s="16" t="s">
        <v>25632</v>
      </c>
      <c r="Q88" s="15">
        <f>D3L181C5*D3L181C6</f>
        <v>485.0618510538863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382604109.80000001</v>
      </c>
      <c r="V88" s="16" t="s">
        <v>25633</v>
      </c>
      <c r="W88" s="33">
        <f>IF(D3L181C9=0,0,D3L181C7/D3L181C9)</f>
        <v>1.2677904879470437E-6</v>
      </c>
      <c r="X88" s="16" t="s">
        <v>25634</v>
      </c>
      <c r="Y88" s="32">
        <f>IF(D3L181C5=0,0,D3L181C7/D3L181C5)</f>
        <v>0.43646182399454436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0.53345334043777648</v>
      </c>
      <c r="AL88" s="16" t="s">
        <v>25638</v>
      </c>
      <c r="AM88" s="15">
        <f>D3L181C5*D3L181C17</f>
        <v>592.85337351030546</v>
      </c>
      <c r="AN88" s="16" t="s">
        <v>25655</v>
      </c>
      <c r="AO88" s="15">
        <f>IF(D3L181C17=0,0,CHOOSE(MIN(D3L181C8,RUN_YEARS),A1L108C1,A1L108C6,A1L108C7,A1L108C8,A1L108C9))</f>
        <v>130766.18919999999</v>
      </c>
      <c r="AP88" s="16" t="s">
        <v>25639</v>
      </c>
      <c r="AQ88" s="33">
        <f>IF(D3L181C19=0,0,D3L181C18/D3L181C19)</f>
        <v>4.5336900703251927E-3</v>
      </c>
      <c r="AR88" s="16" t="s">
        <v>25640</v>
      </c>
      <c r="AS88" s="32">
        <f>IF(D3L181C5=0,0,D3L181C18/D3L181C5)</f>
        <v>0.53345334043777648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3.0084835567679158E-2</v>
      </c>
      <c r="BZ88" s="16" t="s">
        <v>25650</v>
      </c>
      <c r="CA88" s="15">
        <f>D3L181C5*D3L181C37</f>
        <v>33.434782212000876</v>
      </c>
      <c r="CB88" s="16" t="s">
        <v>25659</v>
      </c>
      <c r="CC88" s="15">
        <f>IF(D3L181C37=0,0,CHOOSE(MIN(D3L181C8,RUN_YEARS),B6L116C1,B6L117C1,B6L118C1,B6L119C1,B6L120C1))</f>
        <v>139219.08000000002</v>
      </c>
      <c r="CD88" s="16" t="s">
        <v>25651</v>
      </c>
      <c r="CE88" s="33">
        <f>IF(D3L181C39=0,0,D3L181C38/D3L181C39)</f>
        <v>2.401594825364517E-4</v>
      </c>
      <c r="CF88" s="16" t="s">
        <v>25652</v>
      </c>
      <c r="CG88" s="32">
        <f>IF(D3L181C5=0,0,D3L181C38/D3L181C5)</f>
        <v>3.0084835567679158E-2</v>
      </c>
    </row>
    <row r="89" spans="1:85" x14ac:dyDescent="0.3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62.281302137628344</v>
      </c>
      <c r="J89" s="16" t="s">
        <v>25692</v>
      </c>
      <c r="K89" s="21">
        <f>_xlfn.SINGLE(IF(FLOW_THRU_100PCT="Y",1,INDEX(VariabilityMatrix,D3L182C1,_xlfn.SINGLE(D3L182C8))))</f>
        <v>0.49588325777415276</v>
      </c>
      <c r="L89" s="16" t="s">
        <v>25662</v>
      </c>
      <c r="M89" s="15">
        <f>IF(_xlfn.SINGLE(D3L182C2)&lt;&gt;0,_xlfn.SINGLE(D3L182C2)*_xlfn.SINGLE(D3L182C4),_xlfn.SINGLE(D3L182C3)*_xlfn.SINGLE(D3L182C4))</f>
        <v>30.884255002423448</v>
      </c>
      <c r="N89" s="16" t="s">
        <v>4251</v>
      </c>
      <c r="O89" s="32">
        <f>0.45*CHOOSE(MIN(D3L182C8,RUN_YEARS),B3L110C1,B3L125C1,B3L140C1,B3L155C1,B3L170C1)</f>
        <v>0.4347310709146478</v>
      </c>
      <c r="P89" s="16" t="s">
        <v>25663</v>
      </c>
      <c r="Q89" s="15">
        <f>D3L182C5*D3L182C6</f>
        <v>13.426345251604614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374433981</v>
      </c>
      <c r="V89" s="16" t="s">
        <v>25664</v>
      </c>
      <c r="W89" s="33">
        <f>IF(D3L182C9=0,0,D3L182C7/D3L182C9)</f>
        <v>3.5857710391954553E-8</v>
      </c>
      <c r="X89" s="16" t="s">
        <v>25665</v>
      </c>
      <c r="Y89" s="32">
        <f>IF(D3L182C5=0,0,D3L182C7/D3L182C5)</f>
        <v>0.4347310709146478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0.5313379755623473</v>
      </c>
      <c r="AL89" s="16" t="s">
        <v>25669</v>
      </c>
      <c r="AM89" s="15">
        <f>D3L182C5*D3L182C17</f>
        <v>16.409977529738971</v>
      </c>
      <c r="AN89" s="16" t="s">
        <v>25686</v>
      </c>
      <c r="AO89" s="15">
        <f>IF(D3L182C17=0,0,CHOOSE(MIN(D3L182C8,RUN_YEARS),A1L108C1,A1L108C6,A1L108C7,A1L108C8,A1L108C9))</f>
        <v>110449.139</v>
      </c>
      <c r="AP89" s="16" t="s">
        <v>25670</v>
      </c>
      <c r="AQ89" s="33">
        <f>IF(D3L182C19=0,0,D3L182C18/D3L182C19)</f>
        <v>1.4857497014747188E-4</v>
      </c>
      <c r="AR89" s="16" t="s">
        <v>25671</v>
      </c>
      <c r="AS89" s="32">
        <f>IF(D3L182C5=0,0,D3L182C18/D3L182C5)</f>
        <v>0.5313379755623473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3.3930953523004903E-2</v>
      </c>
      <c r="BZ89" s="16" t="s">
        <v>25681</v>
      </c>
      <c r="CA89" s="15">
        <f>D3L182C5*D3L182C37</f>
        <v>1.0479322210798616</v>
      </c>
      <c r="CB89" s="16" t="s">
        <v>25690</v>
      </c>
      <c r="CC89" s="15">
        <f>IF(D3L182C37=0,0,CHOOSE(MIN(D3L182C8,RUN_YEARS),B6L116C1,B6L117C1,B6L118C1,B6L119C1,B6L120C1))</f>
        <v>121918.73999999999</v>
      </c>
      <c r="CD89" s="16" t="s">
        <v>25682</v>
      </c>
      <c r="CE89" s="33">
        <f>IF(D3L182C39=0,0,D3L182C38/D3L182C39)</f>
        <v>8.5953334251966659E-6</v>
      </c>
      <c r="CF89" s="16" t="s">
        <v>25683</v>
      </c>
      <c r="CG89" s="32">
        <f>IF(D3L182C5=0,0,D3L182C38/D3L182C5)</f>
        <v>3.3930953523004903E-2</v>
      </c>
    </row>
    <row r="90" spans="1:85" x14ac:dyDescent="0.3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</v>
      </c>
      <c r="J90" s="16" t="s">
        <v>25723</v>
      </c>
      <c r="K90" s="21">
        <f>_xlfn.SINGLE(IF(FLOW_THRU_100PCT="Y",1,INDEX(VariabilityMatrix,D3L183C1,_xlfn.SINGLE(D3L183C8))))</f>
        <v>0.49588325777415276</v>
      </c>
      <c r="L90" s="16" t="s">
        <v>25693</v>
      </c>
      <c r="M90" s="15">
        <f>IF(_xlfn.SINGLE(D3L183C2)&lt;&gt;0,_xlfn.SINGLE(D3L183C2)*_xlfn.SINGLE(D3L183C4),_xlfn.SINGLE(D3L183C3)*_xlfn.SINGLE(D3L183C4))</f>
        <v>0</v>
      </c>
      <c r="N90" s="16" t="s">
        <v>4251</v>
      </c>
      <c r="O90" s="32">
        <f>0.45*CHOOSE(MIN(D3L183C8,RUN_YEARS),B3L110C1,B3L125C1,B3L140C1,B3L155C1,B3L170C1)</f>
        <v>0.4347310709146478</v>
      </c>
      <c r="P90" s="16" t="s">
        <v>25694</v>
      </c>
      <c r="Q90" s="15">
        <f>D3L183C5*D3L183C6</f>
        <v>0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374433981</v>
      </c>
      <c r="V90" s="16" t="s">
        <v>25695</v>
      </c>
      <c r="W90" s="33">
        <f>IF(D3L183C9=0,0,D3L183C7/D3L183C9)</f>
        <v>0</v>
      </c>
      <c r="X90" s="16" t="s">
        <v>25696</v>
      </c>
      <c r="Y90" s="32">
        <f>IF(D3L183C5=0,0,D3L183C7/D3L183C5)</f>
        <v>0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0.5313379755623473</v>
      </c>
      <c r="AL90" s="16" t="s">
        <v>25700</v>
      </c>
      <c r="AM90" s="15">
        <f>D3L183C5*D3L183C17</f>
        <v>0</v>
      </c>
      <c r="AN90" s="16" t="s">
        <v>25717</v>
      </c>
      <c r="AO90" s="15">
        <f>IF(D3L183C17=0,0,CHOOSE(MIN(D3L183C8,RUN_YEARS),A1L108C1,A1L108C6,A1L108C7,A1L108C8,A1L108C9))</f>
        <v>110449.139</v>
      </c>
      <c r="AP90" s="16" t="s">
        <v>25701</v>
      </c>
      <c r="AQ90" s="33">
        <f>IF(D3L183C19=0,0,D3L183C18/D3L183C19)</f>
        <v>0</v>
      </c>
      <c r="AR90" s="16" t="s">
        <v>25702</v>
      </c>
      <c r="AS90" s="32">
        <f>IF(D3L183C5=0,0,D3L183C18/D3L183C5)</f>
        <v>0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3.3930953523004903E-2</v>
      </c>
      <c r="BZ90" s="16" t="s">
        <v>25712</v>
      </c>
      <c r="CA90" s="15">
        <f>D3L183C5*D3L183C37</f>
        <v>0</v>
      </c>
      <c r="CB90" s="16" t="s">
        <v>25721</v>
      </c>
      <c r="CC90" s="15">
        <f>IF(D3L183C37=0,0,CHOOSE(MIN(D3L183C8,RUN_YEARS),B6L116C1,B6L117C1,B6L118C1,B6L119C1,B6L120C1))</f>
        <v>121918.73999999999</v>
      </c>
      <c r="CD90" s="16" t="s">
        <v>25713</v>
      </c>
      <c r="CE90" s="33">
        <f>IF(D3L183C39=0,0,D3L183C38/D3L183C39)</f>
        <v>0</v>
      </c>
      <c r="CF90" s="16" t="s">
        <v>25714</v>
      </c>
      <c r="CG90" s="32">
        <f>IF(D3L183C5=0,0,D3L183C38/D3L183C5)</f>
        <v>0</v>
      </c>
    </row>
    <row r="91" spans="1:85" x14ac:dyDescent="0.3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0</v>
      </c>
      <c r="J91" s="16" t="s">
        <v>25754</v>
      </c>
      <c r="K91" s="21">
        <f>_xlfn.SINGLE(IF(FLOW_THRU_100PCT="Y",1,INDEX(VariabilityMatrix,D3L184C1,_xlfn.SINGLE(D3L184C8))))</f>
        <v>0.49588325777415276</v>
      </c>
      <c r="L91" s="16" t="s">
        <v>25724</v>
      </c>
      <c r="M91" s="15">
        <f>IF(_xlfn.SINGLE(D3L184C2)&lt;&gt;0,_xlfn.SINGLE(D3L184C2)*_xlfn.SINGLE(D3L184C4),_xlfn.SINGLE(D3L184C3)*_xlfn.SINGLE(D3L184C4))</f>
        <v>0</v>
      </c>
      <c r="N91" s="16" t="s">
        <v>4251</v>
      </c>
      <c r="O91" s="32">
        <f>0.45*CHOOSE(MIN(D3L184C8,RUN_YEARS),B3L110C1,B3L125C1,B3L140C1,B3L155C1,B3L170C1)</f>
        <v>0.4347310709146478</v>
      </c>
      <c r="P91" s="16" t="s">
        <v>25725</v>
      </c>
      <c r="Q91" s="15">
        <f>D3L184C5*D3L184C6</f>
        <v>0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374433981</v>
      </c>
      <c r="V91" s="16" t="s">
        <v>25726</v>
      </c>
      <c r="W91" s="33">
        <f>IF(D3L184C9=0,0,D3L184C7/D3L184C9)</f>
        <v>0</v>
      </c>
      <c r="X91" s="16" t="s">
        <v>25727</v>
      </c>
      <c r="Y91" s="32">
        <f>IF(D3L184C5=0,0,D3L184C7/D3L184C5)</f>
        <v>0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0.5313379755623473</v>
      </c>
      <c r="AL91" s="16" t="s">
        <v>25731</v>
      </c>
      <c r="AM91" s="15">
        <f>D3L184C5*D3L184C17</f>
        <v>0</v>
      </c>
      <c r="AN91" s="16" t="s">
        <v>25748</v>
      </c>
      <c r="AO91" s="15">
        <f>IF(D3L184C17=0,0,CHOOSE(MIN(D3L184C8,RUN_YEARS),A1L108C1,A1L108C6,A1L108C7,A1L108C8,A1L108C9))</f>
        <v>110449.139</v>
      </c>
      <c r="AP91" s="16" t="s">
        <v>25732</v>
      </c>
      <c r="AQ91" s="33">
        <f>IF(D3L184C19=0,0,D3L184C18/D3L184C19)</f>
        <v>0</v>
      </c>
      <c r="AR91" s="16" t="s">
        <v>25733</v>
      </c>
      <c r="AS91" s="32">
        <f>IF(D3L184C5=0,0,D3L184C18/D3L184C5)</f>
        <v>0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3.3930953523004903E-2</v>
      </c>
      <c r="BZ91" s="16" t="s">
        <v>25743</v>
      </c>
      <c r="CA91" s="15">
        <f>D3L184C5*D3L184C37</f>
        <v>0</v>
      </c>
      <c r="CB91" s="16" t="s">
        <v>25752</v>
      </c>
      <c r="CC91" s="15">
        <f>IF(D3L184C37=0,0,CHOOSE(MIN(D3L184C8,RUN_YEARS),B6L116C1,B6L117C1,B6L118C1,B6L119C1,B6L120C1))</f>
        <v>121918.73999999999</v>
      </c>
      <c r="CD91" s="16" t="s">
        <v>25744</v>
      </c>
      <c r="CE91" s="33">
        <f>IF(D3L184C39=0,0,D3L184C38/D3L184C39)</f>
        <v>0</v>
      </c>
      <c r="CF91" s="16" t="s">
        <v>25745</v>
      </c>
      <c r="CG91" s="32">
        <f>IF(D3L184C5=0,0,D3L184C38/D3L184C5)</f>
        <v>0</v>
      </c>
    </row>
    <row r="92" spans="1:85" x14ac:dyDescent="0.3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_xlfn.SINGLE(IF(FLOW_THRU_100PCT="Y",1,INDEX(VariabilityMatrix,D3L185C1,_xlfn.SINGLE(D3L185C8))))</f>
        <v>0.49588325777415276</v>
      </c>
      <c r="L92" s="16" t="s">
        <v>25755</v>
      </c>
      <c r="M92" s="15">
        <f>IF(_xlfn.SINGLE(D3L185C2)&lt;&gt;0,_xlfn.SINGLE(D3L185C2)*_xlfn.SINGLE(D3L185C4),_xlfn.SINGLE(D3L185C3)*_xlfn.SINGLE(D3L185C4))</f>
        <v>0</v>
      </c>
      <c r="N92" s="16" t="s">
        <v>4251</v>
      </c>
      <c r="O92" s="32">
        <f>0.45*CHOOSE(MIN(D3L185C8,RUN_YEARS),B3L110C1,B3L125C1,B3L140C1,B3L155C1,B3L170C1)</f>
        <v>0.4347310709146478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374433981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0.5313379755623473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110449.139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3.3930953523004903E-2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121918.73999999999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3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_xlfn.SINGLE(IF(FLOW_THRU_100PCT="Y",1,INDEX(VariabilityMatrix,D3L186C1,_xlfn.SINGLE(D3L186C8))))</f>
        <v>0.49588325777415276</v>
      </c>
      <c r="L93" s="16" t="s">
        <v>25786</v>
      </c>
      <c r="M93" s="15">
        <f>IF(_xlfn.SINGLE(D3L186C2)&lt;&gt;0,_xlfn.SINGLE(D3L186C2)*_xlfn.SINGLE(D3L186C4),_xlfn.SINGLE(D3L186C3)*_xlfn.SINGLE(D3L186C4))</f>
        <v>0</v>
      </c>
      <c r="N93" s="16" t="s">
        <v>4251</v>
      </c>
      <c r="O93" s="32">
        <f>0.45*CHOOSE(MIN(D3L186C8,RUN_YEARS),B3L110C1,B3L125C1,B3L140C1,B3L155C1,B3L170C1)</f>
        <v>0.4347310709146478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374433981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0.5313379755623473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110449.139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3.3930953523004903E-2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121918.73999999999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3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0.21914603144837558</v>
      </c>
      <c r="J94" s="16" t="s">
        <v>25847</v>
      </c>
      <c r="K94" s="21">
        <f>_xlfn.SINGLE(IF(FLOW_THRU_100PCT="Y",1,INDEX(VariabilityMatrix,D3L187C1,_xlfn.SINGLE(D3L187C8))))</f>
        <v>0.49588325777415276</v>
      </c>
      <c r="L94" s="16" t="s">
        <v>25817</v>
      </c>
      <c r="M94" s="15">
        <f>IF(_xlfn.SINGLE(D3L187C2)&lt;&gt;0,_xlfn.SINGLE(D3L187C2)*_xlfn.SINGLE(D3L187C4),_xlfn.SINGLE(D3L187C3)*_xlfn.SINGLE(D3L187C4))</f>
        <v>0.10867084800289742</v>
      </c>
      <c r="N94" s="16" t="s">
        <v>4251</v>
      </c>
      <c r="O94" s="32">
        <f>0.45*CHOOSE(MIN(D3L187C8,RUN_YEARS),B3L110C1,B3L125C1,B3L140C1,B3L155C1,B3L170C1)</f>
        <v>0.4347310709146478</v>
      </c>
      <c r="P94" s="16" t="s">
        <v>25818</v>
      </c>
      <c r="Q94" s="15">
        <f>D3L187C5*D3L187C6</f>
        <v>4.7242594129502512E-2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374433981</v>
      </c>
      <c r="V94" s="16" t="s">
        <v>25819</v>
      </c>
      <c r="W94" s="33">
        <f>IF(D3L187C9=0,0,D3L187C7/D3L187C9)</f>
        <v>1.2617069103432286E-10</v>
      </c>
      <c r="X94" s="16" t="s">
        <v>25820</v>
      </c>
      <c r="Y94" s="32">
        <f>IF(D3L187C5=0,0,D3L187C7/D3L187C5)</f>
        <v>0.4347310709146478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0.5313379755623473</v>
      </c>
      <c r="AL94" s="16" t="s">
        <v>25824</v>
      </c>
      <c r="AM94" s="15">
        <f>D3L187C5*D3L187C17</f>
        <v>5.7740948380503067E-2</v>
      </c>
      <c r="AN94" s="16" t="s">
        <v>25841</v>
      </c>
      <c r="AO94" s="15">
        <f>IF(D3L187C17=0,0,CHOOSE(MIN(D3L187C8,RUN_YEARS),A1L108C1,A1L108C6,A1L108C7,A1L108C8,A1L108C9))</f>
        <v>110449.139</v>
      </c>
      <c r="AP94" s="16" t="s">
        <v>25825</v>
      </c>
      <c r="AQ94" s="33">
        <f>IF(D3L187C19=0,0,D3L187C18/D3L187C19)</f>
        <v>5.2278314619096374E-7</v>
      </c>
      <c r="AR94" s="16" t="s">
        <v>25826</v>
      </c>
      <c r="AS94" s="32">
        <f>IF(D3L187C5=0,0,D3L187C18/D3L187C5)</f>
        <v>0.5313379755623473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3.3930953523004903E-2</v>
      </c>
      <c r="BZ94" s="16" t="s">
        <v>25836</v>
      </c>
      <c r="CA94" s="15">
        <f>D3L187C5*D3L187C37</f>
        <v>3.6873054928918425E-3</v>
      </c>
      <c r="CB94" s="16" t="s">
        <v>25845</v>
      </c>
      <c r="CC94" s="15">
        <f>IF(D3L187C37=0,0,CHOOSE(MIN(D3L187C8,RUN_YEARS),B6L116C1,B6L117C1,B6L118C1,B6L119C1,B6L120C1))</f>
        <v>121918.73999999999</v>
      </c>
      <c r="CD94" s="16" t="s">
        <v>25837</v>
      </c>
      <c r="CE94" s="33">
        <f>IF(D3L187C39=0,0,D3L187C38/D3L187C39)</f>
        <v>3.0243959976061456E-8</v>
      </c>
      <c r="CF94" s="16" t="s">
        <v>25838</v>
      </c>
      <c r="CG94" s="32">
        <f>IF(D3L187C5=0,0,D3L187C38/D3L187C5)</f>
        <v>3.3930953523004903E-2</v>
      </c>
    </row>
    <row r="95" spans="1:85" x14ac:dyDescent="0.3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41.950176930720772</v>
      </c>
      <c r="J95" s="16" t="s">
        <v>25878</v>
      </c>
      <c r="K95" s="21">
        <f>IF(FLOW_THRU_100PCT="Y",1,D3L165C4)</f>
        <v>0.89808686132216553</v>
      </c>
      <c r="L95" s="16" t="s">
        <v>25848</v>
      </c>
      <c r="M95" s="15">
        <f>IF(_xlfn.SINGLE(D3L188C2)&lt;&gt;0,_xlfn.SINGLE(D3L188C2)*_xlfn.SINGLE(D3L188C4),_xlfn.SINGLE(D3L188C3)*_xlfn.SINGLE(D3L188C4))</f>
        <v>37.674902731620534</v>
      </c>
      <c r="N95" s="16" t="s">
        <v>4251</v>
      </c>
      <c r="O95" s="32">
        <f>0.45*CHOOSE(MIN(D3L188C8,RUN_YEARS),B3L110C1,B3L125C1,B3L140C1,B3L155C1,B3L170C1)</f>
        <v>0.4347310709146478</v>
      </c>
      <c r="P95" s="16" t="s">
        <v>25849</v>
      </c>
      <c r="Q95" s="15">
        <f>D3L188C5*D3L188C6</f>
        <v>16.378450811122583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374433981</v>
      </c>
      <c r="V95" s="16" t="s">
        <v>25850</v>
      </c>
      <c r="W95" s="33">
        <f>IF(D3L188C9=0,0,D3L188C7/D3L188C9)</f>
        <v>4.3741892141788763E-8</v>
      </c>
      <c r="X95" s="16" t="s">
        <v>25851</v>
      </c>
      <c r="Y95" s="32">
        <f>IF(D3L188C5=0,0,D3L188C7/D3L188C5)</f>
        <v>0.43473107091464774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0.5313379755623473</v>
      </c>
      <c r="AL95" s="16" t="s">
        <v>25855</v>
      </c>
      <c r="AM95" s="15">
        <f>D3L188C5*D3L188C17</f>
        <v>20.018106546927601</v>
      </c>
      <c r="AN95" s="16" t="s">
        <v>25872</v>
      </c>
      <c r="AO95" s="15">
        <f>IF(D3L188C17=0,0,CHOOSE(MIN(D3L188C8,RUN_YEARS),A1L108C1,A1L108C6,A1L108C7,A1L108C8,A1L108C9))</f>
        <v>110449.139</v>
      </c>
      <c r="AP95" s="16" t="s">
        <v>25856</v>
      </c>
      <c r="AQ95" s="33">
        <f>IF(D3L188C19=0,0,D3L188C18/D3L188C19)</f>
        <v>1.8124275778127707E-4</v>
      </c>
      <c r="AR95" s="16" t="s">
        <v>25857</v>
      </c>
      <c r="AS95" s="32">
        <f>IF(D3L188C5=0,0,D3L188C18/D3L188C5)</f>
        <v>0.5313379755623473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3.3930953523004903E-2</v>
      </c>
      <c r="BZ95" s="16" t="s">
        <v>25867</v>
      </c>
      <c r="CA95" s="15">
        <f>D3L188C5*D3L188C37</f>
        <v>1.2783453735703467</v>
      </c>
      <c r="CB95" s="16" t="s">
        <v>25876</v>
      </c>
      <c r="CC95" s="15">
        <f>IF(D3L188C37=0,0,CHOOSE(MIN(D3L188C8,RUN_YEARS),B6L116C1,B6L117C1,B6L118C1,B6L119C1,B6L120C1))</f>
        <v>121918.73999999999</v>
      </c>
      <c r="CD95" s="16" t="s">
        <v>25868</v>
      </c>
      <c r="CE95" s="33">
        <f>IF(D3L188C39=0,0,D3L188C38/D3L188C39)</f>
        <v>1.0485224614118772E-5</v>
      </c>
      <c r="CF95" s="16" t="s">
        <v>25869</v>
      </c>
      <c r="CG95" s="32">
        <f>IF(D3L188C5=0,0,D3L188C38/D3L188C5)</f>
        <v>3.3930953523004903E-2</v>
      </c>
    </row>
    <row r="96" spans="1:85" x14ac:dyDescent="0.3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0</v>
      </c>
      <c r="J96" s="16" t="s">
        <v>25909</v>
      </c>
      <c r="K96" s="21">
        <f>_xlfn.SINGLE(IF(FLOW_THRU_100PCT="Y",1,INDEX(VariabilityMatrix,D3L189C1,_xlfn.SINGLE(D3L189C8))))</f>
        <v>0.49477758128659521</v>
      </c>
      <c r="L96" s="16" t="s">
        <v>25879</v>
      </c>
      <c r="M96" s="15">
        <f>IF(_xlfn.SINGLE(D3L189C2)&lt;&gt;0,_xlfn.SINGLE(D3L189C2)*_xlfn.SINGLE(D3L189C4),_xlfn.SINGLE(D3L189C3)*_xlfn.SINGLE(D3L189C4))</f>
        <v>0</v>
      </c>
      <c r="N96" s="16" t="s">
        <v>4251</v>
      </c>
      <c r="O96" s="32">
        <f>0.45*CHOOSE(MIN(D3L189C8,RUN_YEARS),B3L110C1,B3L125C1,B3L140C1,B3L155C1,B3L170C1)</f>
        <v>0.43646182399454436</v>
      </c>
      <c r="P96" s="16" t="s">
        <v>25880</v>
      </c>
      <c r="Q96" s="15">
        <f>D3L189C5*D3L189C6</f>
        <v>0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382604109.80000001</v>
      </c>
      <c r="V96" s="16" t="s">
        <v>25881</v>
      </c>
      <c r="W96" s="33">
        <f>IF(D3L189C9=0,0,D3L189C7/D3L189C9)</f>
        <v>0</v>
      </c>
      <c r="X96" s="16" t="s">
        <v>25882</v>
      </c>
      <c r="Y96" s="32">
        <f>IF(D3L189C5=0,0,D3L189C7/D3L189C5)</f>
        <v>0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0.53345334043777648</v>
      </c>
      <c r="AL96" s="16" t="s">
        <v>25886</v>
      </c>
      <c r="AM96" s="15">
        <f>D3L189C5*D3L189C17</f>
        <v>0</v>
      </c>
      <c r="AN96" s="16" t="s">
        <v>25903</v>
      </c>
      <c r="AO96" s="15">
        <f>IF(D3L189C17=0,0,CHOOSE(MIN(D3L189C8,RUN_YEARS),A1L108C1,A1L108C6,A1L108C7,A1L108C8,A1L108C9))</f>
        <v>130766.18919999999</v>
      </c>
      <c r="AP96" s="16" t="s">
        <v>25887</v>
      </c>
      <c r="AQ96" s="33">
        <f>IF(D3L189C19=0,0,D3L189C18/D3L189C19)</f>
        <v>0</v>
      </c>
      <c r="AR96" s="16" t="s">
        <v>25888</v>
      </c>
      <c r="AS96" s="32">
        <f>IF(D3L189C5=0,0,D3L189C18/D3L189C5)</f>
        <v>0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3.0084835567679158E-2</v>
      </c>
      <c r="BZ96" s="16" t="s">
        <v>25898</v>
      </c>
      <c r="CA96" s="15">
        <f>D3L189C5*D3L189C37</f>
        <v>0</v>
      </c>
      <c r="CB96" s="16" t="s">
        <v>25907</v>
      </c>
      <c r="CC96" s="15">
        <f>IF(D3L189C37=0,0,CHOOSE(MIN(D3L189C8,RUN_YEARS),B6L116C1,B6L117C1,B6L118C1,B6L119C1,B6L120C1))</f>
        <v>139219.08000000002</v>
      </c>
      <c r="CD96" s="16" t="s">
        <v>25899</v>
      </c>
      <c r="CE96" s="33">
        <f>IF(D3L189C39=0,0,D3L189C38/D3L189C39)</f>
        <v>0</v>
      </c>
      <c r="CF96" s="16" t="s">
        <v>25900</v>
      </c>
      <c r="CG96" s="32">
        <f>IF(D3L189C5=0,0,D3L189C38/D3L189C5)</f>
        <v>0</v>
      </c>
    </row>
    <row r="97" spans="1:85" x14ac:dyDescent="0.3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331.04727571371319</v>
      </c>
      <c r="J97" s="16" t="s">
        <v>25940</v>
      </c>
      <c r="K97" s="21">
        <f>_xlfn.SINGLE(IF(FLOW_THRU_100PCT="Y",1,INDEX(VariabilityMatrix,D3L190C1,_xlfn.SINGLE(D3L190C8))))</f>
        <v>0.49174889171002262</v>
      </c>
      <c r="L97" s="16" t="s">
        <v>25910</v>
      </c>
      <c r="M97" s="15">
        <f>IF(_xlfn.SINGLE(D3L190C2)&lt;&gt;0,_xlfn.SINGLE(D3L190C2)*_xlfn.SINGLE(D3L190C4),_xlfn.SINGLE(D3L190C3)*_xlfn.SINGLE(D3L190C4))</f>
        <v>162.79213093584076</v>
      </c>
      <c r="N97" s="16" t="s">
        <v>4251</v>
      </c>
      <c r="O97" s="32">
        <f>0.45*CHOOSE(MIN(D3L190C8,RUN_YEARS),B3L110C1,B3L125C1,B3L140C1,B3L155C1,B3L170C1)</f>
        <v>0.43642134803825522</v>
      </c>
      <c r="P97" s="16" t="s">
        <v>25911</v>
      </c>
      <c r="Q97" s="15">
        <f>D3L190C5*D3L190C6</f>
        <v>71.045961233039776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372329319.33333331</v>
      </c>
      <c r="V97" s="16" t="s">
        <v>25912</v>
      </c>
      <c r="W97" s="33">
        <f>IF(D3L190C9=0,0,D3L190C7/D3L190C9)</f>
        <v>1.9081484466560322E-7</v>
      </c>
      <c r="X97" s="16" t="s">
        <v>25913</v>
      </c>
      <c r="Y97" s="32">
        <f>IF(D3L190C5=0,0,D3L190C7/D3L190C5)</f>
        <v>0.43642134803825522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0.53340386982453425</v>
      </c>
      <c r="AL97" s="16" t="s">
        <v>25917</v>
      </c>
      <c r="AM97" s="15">
        <f>D3L190C5*D3L190C17</f>
        <v>86.833952618159742</v>
      </c>
      <c r="AN97" s="16" t="s">
        <v>25934</v>
      </c>
      <c r="AO97" s="15">
        <f>IF(D3L190C17=0,0,CHOOSE(MIN(D3L190C8,RUN_YEARS),A1L108C1,A1L108C6,A1L108C7,A1L108C8,A1L108C9))</f>
        <v>116322.48533333333</v>
      </c>
      <c r="AP97" s="16" t="s">
        <v>25918</v>
      </c>
      <c r="AQ97" s="33">
        <f>IF(D3L190C19=0,0,D3L190C18/D3L190C19)</f>
        <v>7.4649327143697672E-4</v>
      </c>
      <c r="AR97" s="16" t="s">
        <v>25919</v>
      </c>
      <c r="AS97" s="32">
        <f>IF(D3L190C5=0,0,D3L190C18/D3L190C5)</f>
        <v>0.53340386982453425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3.0174782137210532E-2</v>
      </c>
      <c r="BZ97" s="16" t="s">
        <v>25929</v>
      </c>
      <c r="CA97" s="15">
        <f>D3L190C5*D3L190C37</f>
        <v>4.9122170846412461</v>
      </c>
      <c r="CB97" s="16" t="s">
        <v>25938</v>
      </c>
      <c r="CC97" s="15">
        <f>IF(D3L190C37=0,0,CHOOSE(MIN(D3L190C8,RUN_YEARS),B6L116C1,B6L117C1,B6L118C1,B6L119C1,B6L120C1))</f>
        <v>124744.32000000001</v>
      </c>
      <c r="CD97" s="16" t="s">
        <v>25930</v>
      </c>
      <c r="CE97" s="33">
        <f>IF(D3L190C39=0,0,D3L190C38/D3L190C39)</f>
        <v>3.937828259147387E-5</v>
      </c>
      <c r="CF97" s="16" t="s">
        <v>25931</v>
      </c>
      <c r="CG97" s="32">
        <f>IF(D3L190C5=0,0,D3L190C38/D3L190C5)</f>
        <v>3.0174782137210535E-2</v>
      </c>
    </row>
    <row r="98" spans="1:85" x14ac:dyDescent="0.3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7069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2297372.049638404</v>
      </c>
      <c r="J98" s="16" t="s">
        <v>25958</v>
      </c>
      <c r="K98" s="21">
        <f>IF(D3L191C2+D3L191C3=0,0,D3L191C5/(D3L191C2+D3L191C3))</f>
        <v>0.72357124958174845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1667427.289874336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469558.30678421218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1.2548156675066828E-3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573904.59718070389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5.1527081155366465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36544.755557853627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0.68926677533409253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458219.52122633951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8.6424300004090835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129200.10912522717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1.0586053067055323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607AA1-EBCF-4F63-A40A-A495F09CAD4D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1" width="25.6328125" style="1" customWidth="1"/>
    <col min="72" max="16384" width="8.7265625" style="1"/>
  </cols>
  <sheetData>
    <row r="1" spans="1:71" x14ac:dyDescent="0.3">
      <c r="A1" s="9" t="s">
        <v>0</v>
      </c>
    </row>
    <row r="2" spans="1:71" ht="15.5" x14ac:dyDescent="0.35">
      <c r="A2" s="10" t="s">
        <v>25974</v>
      </c>
    </row>
    <row r="3" spans="1:71" x14ac:dyDescent="0.3">
      <c r="B3" s="13" t="s">
        <v>25975</v>
      </c>
    </row>
    <row r="4" spans="1:71" x14ac:dyDescent="0.3">
      <c r="B4" s="13"/>
    </row>
    <row r="6" spans="1:7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3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3557.7481442297685</v>
      </c>
      <c r="J8" s="16" t="s">
        <v>21752</v>
      </c>
      <c r="K8" s="21">
        <f>IF(FLOW_THRU_100PCT="Y",1,0.5)</f>
        <v>0.5</v>
      </c>
      <c r="L8" s="16" t="s">
        <v>26000</v>
      </c>
      <c r="M8" s="15">
        <f>IF(_xlfn.SINGLE(D3L201C2)&lt;&gt;0,_xlfn.SINGLE(D3L201C2)*_xlfn.SINGLE(D3L201C4),_xlfn.SINGLE(D3L201C3)*_xlfn.SINGLE(D3L201C4))</f>
        <v>1778.8740721148843</v>
      </c>
      <c r="N8" s="16" t="s">
        <v>4251</v>
      </c>
      <c r="O8" s="32">
        <f>0.45*CHOOSE(MIN(D3L201C8,RUN_YEARS),B3L110C1,B3L125C1,B3L140C1,B3L155C1,B3L170C1)</f>
        <v>0.4347310709146478</v>
      </c>
      <c r="P8" s="16" t="s">
        <v>26001</v>
      </c>
      <c r="Q8" s="15">
        <f>D3L201C5*D3L201C6</f>
        <v>773.33183039280402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374433981</v>
      </c>
      <c r="V8" s="16" t="s">
        <v>26002</v>
      </c>
      <c r="W8" s="33">
        <f>IF(D3L201C9=0,0,D3L201C7/D3L201C9)</f>
        <v>2.0653355988884034E-6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0.5313379755623473</v>
      </c>
      <c r="AH8" s="16" t="s">
        <v>26006</v>
      </c>
      <c r="AI8" s="15">
        <f>D3L201C5*D3L201C15</f>
        <v>945.18334825787156</v>
      </c>
      <c r="AJ8" s="16" t="s">
        <v>26007</v>
      </c>
      <c r="AK8" s="15">
        <f>IF(D3L201C15=0,0,CHOOSE(MIN(D3L201C8,RUN_YEARS),A1L108C1,A1L108C6,A1L108C7,A1L108C8,A1L108C9))</f>
        <v>110449.139</v>
      </c>
      <c r="AL8" s="16" t="s">
        <v>26008</v>
      </c>
      <c r="AM8" s="33">
        <f>IF(D3L201C17=0,0,D3L201C16/D3L201C17)</f>
        <v>8.5576343719426518E-3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3.3930953523004903E-2</v>
      </c>
      <c r="BN8" s="16" t="s">
        <v>26018</v>
      </c>
      <c r="BO8" s="15">
        <f>D3L201C5*D3L201C31</f>
        <v>60.358893464208613</v>
      </c>
      <c r="BP8" s="16" t="s">
        <v>26019</v>
      </c>
      <c r="BQ8" s="15">
        <f>IF(D3L201C31=0,0,CHOOSE(MIN(D3L201C8,RUN_YEARS),B6L116C1,B6L117C1,B6L118C1,B6L119C1,B6L120C1))</f>
        <v>121918.73999999999</v>
      </c>
      <c r="BR8" s="16" t="s">
        <v>26020</v>
      </c>
      <c r="BS8" s="33">
        <f>IF(D3L201C33=0,0,D3L201C32/D3L201C33)</f>
        <v>4.9507478066299418E-4</v>
      </c>
    </row>
    <row r="9" spans="1:71" x14ac:dyDescent="0.3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IF(_xlfn.SINGLE(D3L202C2)&lt;&gt;0,_xlfn.SINGLE(D3L202C2)*_xlfn.SINGLE(D3L202C4),_xlfn.SINGLE(D3L202C3)*_xlfn.SINGLE(D3L202C4))</f>
        <v>0</v>
      </c>
      <c r="N9" s="16" t="s">
        <v>4251</v>
      </c>
      <c r="O9" s="32">
        <f>0.45*CHOOSE(MIN(D3L202C8,RUN_YEARS),B3L110C1,B3L125C1,B3L140C1,B3L155C1,B3L170C1)</f>
        <v>0.4347310709146478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374433981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0.5313379755623473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110449.139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3.3930953523004903E-2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121918.73999999999</v>
      </c>
      <c r="BR9" s="16" t="s">
        <v>26044</v>
      </c>
      <c r="BS9" s="33">
        <f>IF(D3L202C33=0,0,D3L202C32/D3L202C33)</f>
        <v>0</v>
      </c>
    </row>
    <row r="10" spans="1:71" x14ac:dyDescent="0.3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4981.75799074717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IF(_xlfn.SINGLE(D3L203C2)&lt;&gt;0,_xlfn.SINGLE(D3L203C2)*_xlfn.SINGLE(D3L203C4),_xlfn.SINGLE(D3L203C3)*_xlfn.SINGLE(D3L203C4))</f>
        <v>2490.878995373585</v>
      </c>
      <c r="N10" s="16" t="s">
        <v>4251</v>
      </c>
      <c r="O10" s="32">
        <f>0.45*CHOOSE(MIN(D3L203C8,RUN_YEARS),B3L110C1,B3L125C1,B3L140C1,B3L155C1,B3L170C1)</f>
        <v>0.4347310709146478</v>
      </c>
      <c r="P10" s="16" t="s">
        <v>26049</v>
      </c>
      <c r="Q10" s="15">
        <f>D3L203C5*D3L203C6</f>
        <v>1082.8624931775607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374433981</v>
      </c>
      <c r="V10" s="16" t="s">
        <v>26050</v>
      </c>
      <c r="W10" s="33">
        <f>IF(D3L203C9=0,0,D3L203C7/D3L203C9)</f>
        <v>2.8919984513306253E-6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0.5313379755623473</v>
      </c>
      <c r="AH10" s="16" t="s">
        <v>26054</v>
      </c>
      <c r="AI10" s="15">
        <f>D3L203C5*D3L203C15</f>
        <v>1323.498602772574</v>
      </c>
      <c r="AJ10" s="16" t="s">
        <v>26055</v>
      </c>
      <c r="AK10" s="15">
        <f>IF(D3L203C15=0,0,CHOOSE(MIN(D3L203C8,RUN_YEARS),A1L108C1,A1L108C6,A1L108C7,A1L108C8,A1L108C9))</f>
        <v>110449.139</v>
      </c>
      <c r="AL10" s="16" t="s">
        <v>26056</v>
      </c>
      <c r="AM10" s="33">
        <f>IF(D3L203C17=0,0,D3L203C16/D3L203C17)</f>
        <v>1.1982878406798391E-2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3.3930953523004903E-2</v>
      </c>
      <c r="BN10" s="16" t="s">
        <v>26066</v>
      </c>
      <c r="BO10" s="15">
        <f>D3L203C5*D3L203C31</f>
        <v>84.51789942345026</v>
      </c>
      <c r="BP10" s="16" t="s">
        <v>26067</v>
      </c>
      <c r="BQ10" s="15">
        <f>IF(D3L203C31=0,0,CHOOSE(MIN(D3L203C8,RUN_YEARS),B6L116C1,B6L117C1,B6L118C1,B6L119C1,B6L120C1))</f>
        <v>121918.73999999999</v>
      </c>
      <c r="BR10" s="16" t="s">
        <v>26068</v>
      </c>
      <c r="BS10" s="33">
        <f>IF(D3L203C33=0,0,D3L203C32/D3L203C33)</f>
        <v>6.9323140497884299E-4</v>
      </c>
    </row>
    <row r="11" spans="1:71" x14ac:dyDescent="0.3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IF(_xlfn.SINGLE(D3L204C2)&lt;&gt;0,_xlfn.SINGLE(D3L204C2)*_xlfn.SINGLE(D3L204C4),_xlfn.SINGLE(D3L204C3)*_xlfn.SINGLE(D3L204C4))</f>
        <v>0</v>
      </c>
      <c r="N11" s="16" t="s">
        <v>4251</v>
      </c>
      <c r="O11" s="32">
        <f>0.45*CHOOSE(MIN(D3L204C8,RUN_YEARS),B3L110C1,B3L125C1,B3L140C1,B3L155C1,B3L170C1)</f>
        <v>0.4347310709146478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374433981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0.5313379755623473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110449.139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3.3930953523004903E-2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121918.73999999999</v>
      </c>
      <c r="BR11" s="16" t="s">
        <v>26091</v>
      </c>
      <c r="BS11" s="33">
        <f>IF(D3L204C33=0,0,D3L204C32/D3L204C33)</f>
        <v>0</v>
      </c>
    </row>
    <row r="12" spans="1:71" x14ac:dyDescent="0.3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IF(_xlfn.SINGLE(D3L205C2)&lt;&gt;0,_xlfn.SINGLE(D3L205C2)*_xlfn.SINGLE(D3L205C4),_xlfn.SINGLE(D3L205C3)*_xlfn.SINGLE(D3L205C4))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53019.754999999997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3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IF(_xlfn.SINGLE(D3L206C2)&lt;&gt;0,_xlfn.SINGLE(D3L206C2)*_xlfn.SINGLE(D3L206C4),_xlfn.SINGLE(D3L206C3)*_xlfn.SINGLE(D3L206C4))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53019.754999999997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3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IF(_xlfn.SINGLE(D3L207C2)&lt;&gt;0,_xlfn.SINGLE(D3L207C2)*_xlfn.SINGLE(D3L207C4),_xlfn.SINGLE(D3L207C3)*_xlfn.SINGLE(D3L207C4))</f>
        <v>0</v>
      </c>
      <c r="N14" s="16" t="s">
        <v>4251</v>
      </c>
      <c r="O14" s="32">
        <f>0.45*CHOOSE(MIN(D3L207C8,RUN_YEARS),B3L110C1,B3L125C1,B3L140C1,B3L155C1,B3L170C1)</f>
        <v>0.4347310709146478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374433981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0.5313379755623473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110449.139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3.3930953523004903E-2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121918.73999999999</v>
      </c>
      <c r="BR14" s="16" t="s">
        <v>26160</v>
      </c>
      <c r="BS14" s="33">
        <f>IF(D3L207C33=0,0,D3L207C32/D3L207C33)</f>
        <v>0</v>
      </c>
    </row>
    <row r="15" spans="1:71" x14ac:dyDescent="0.3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IF(_xlfn.SINGLE(D3L208C2)&lt;&gt;0,_xlfn.SINGLE(D3L208C2)*_xlfn.SINGLE(D3L208C4),_xlfn.SINGLE(D3L208C3)*_xlfn.SINGLE(D3L208C4))</f>
        <v>0</v>
      </c>
      <c r="N15" s="16" t="s">
        <v>4251</v>
      </c>
      <c r="O15" s="32">
        <f>0.45*CHOOSE(MIN(D3L208C8,RUN_YEARS),B3L110C1,B3L125C1,B3L140C1,B3L155C1,B3L170C1)</f>
        <v>0.4347310709146478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374433981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0.5313379755623473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110449.139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3.3930953523004903E-2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121918.73999999999</v>
      </c>
      <c r="BR15" s="16" t="s">
        <v>26184</v>
      </c>
      <c r="BS15" s="33">
        <f>IF(D3L208C33=0,0,D3L208C32/D3L208C33)</f>
        <v>0</v>
      </c>
    </row>
    <row r="16" spans="1:71" x14ac:dyDescent="0.3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170649</v>
      </c>
      <c r="J16" s="16" t="s">
        <v>21739</v>
      </c>
      <c r="K16" s="21">
        <f>IF(FLOW_THRU_100PCT="Y",1,1)</f>
        <v>1</v>
      </c>
      <c r="L16" s="16" t="s">
        <v>26188</v>
      </c>
      <c r="M16" s="15">
        <f>IF(_xlfn.SINGLE(D3L209C2)&lt;&gt;0,_xlfn.SINGLE(D3L209C2)*_xlfn.SINGLE(D3L209C4),_xlfn.SINGLE(D3L209C3)*_xlfn.SINGLE(D3L209C4))</f>
        <v>170649</v>
      </c>
      <c r="N16" s="16" t="s">
        <v>4251</v>
      </c>
      <c r="O16" s="32">
        <f>0.45*CHOOSE(MIN(D3L209C8,RUN_YEARS),B3L110C1,B3L125C1,B3L140C1,B3L155C1,B3L170C1)</f>
        <v>0.4347310709146478</v>
      </c>
      <c r="P16" s="16" t="s">
        <v>26189</v>
      </c>
      <c r="Q16" s="15">
        <f>D3L209C5*D3L209C6</f>
        <v>74186.422520513734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374433981</v>
      </c>
      <c r="V16" s="16" t="s">
        <v>26190</v>
      </c>
      <c r="W16" s="33">
        <f>IF(D3L209C9=0,0,D3L209C7/D3L209C9)</f>
        <v>1.9812951357241727E-4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0.5313379755623473</v>
      </c>
      <c r="AH16" s="16" t="s">
        <v>26194</v>
      </c>
      <c r="AI16" s="15">
        <f>D3L209C5*D3L209C15</f>
        <v>90672.294191738998</v>
      </c>
      <c r="AJ16" s="16" t="s">
        <v>26195</v>
      </c>
      <c r="AK16" s="15">
        <f>IF(D3L209C15=0,0,CHOOSE(MIN(D3L209C8,RUN_YEARS),A1L108C1,A1L108C6,A1L108C7,A1L108C8,A1L108C9))</f>
        <v>110449.139</v>
      </c>
      <c r="AL16" s="16" t="s">
        <v>26196</v>
      </c>
      <c r="AM16" s="33">
        <f>IF(D3L209C17=0,0,D3L209C16/D3L209C17)</f>
        <v>0.82094161179236536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3.3930953523004903E-2</v>
      </c>
      <c r="BN16" s="16" t="s">
        <v>26206</v>
      </c>
      <c r="BO16" s="15">
        <f>D3L209C5*D3L209C31</f>
        <v>5790.2832877472638</v>
      </c>
      <c r="BP16" s="16" t="s">
        <v>26207</v>
      </c>
      <c r="BQ16" s="15">
        <f>IF(D3L209C31=0,0,CHOOSE(MIN(D3L209C8,RUN_YEARS),B6L116C1,B6L117C1,B6L118C1,B6L119C1,B6L120C1))</f>
        <v>121918.73999999999</v>
      </c>
      <c r="BR16" s="16" t="s">
        <v>26208</v>
      </c>
      <c r="BS16" s="33">
        <f>IF(D3L209C33=0,0,D3L209C32/D3L209C33)</f>
        <v>4.7492971857708371E-2</v>
      </c>
    </row>
    <row r="17" spans="1:71" x14ac:dyDescent="0.3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-258</v>
      </c>
      <c r="J17" s="16" t="s">
        <v>21739</v>
      </c>
      <c r="K17" s="21">
        <f>IF(FLOW_THRU_100PCT="Y",1,1)</f>
        <v>1</v>
      </c>
      <c r="L17" s="16" t="s">
        <v>26211</v>
      </c>
      <c r="M17" s="15">
        <f>IF(_xlfn.SINGLE(D3L210C2)&lt;&gt;0,_xlfn.SINGLE(D3L210C2)*_xlfn.SINGLE(D3L210C4),_xlfn.SINGLE(D3L210C3)*_xlfn.SINGLE(D3L210C4))</f>
        <v>-258</v>
      </c>
      <c r="N17" s="16" t="s">
        <v>4251</v>
      </c>
      <c r="O17" s="32">
        <f>0.45*CHOOSE(MIN(D3L210C8,RUN_YEARS),B3L110C1,B3L125C1,B3L140C1,B3L155C1,B3L170C1)</f>
        <v>0.4347310709146478</v>
      </c>
      <c r="P17" s="16" t="s">
        <v>26212</v>
      </c>
      <c r="Q17" s="15">
        <f>D3L210C5*D3L210C6</f>
        <v>-112.16061629597914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374433981</v>
      </c>
      <c r="V17" s="16" t="s">
        <v>26213</v>
      </c>
      <c r="W17" s="33">
        <f>IF(D3L210C9=0,0,D3L210C7/D3L210C9)</f>
        <v>-2.9954710840194588E-7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0.5313379755623473</v>
      </c>
      <c r="AH17" s="16" t="s">
        <v>26217</v>
      </c>
      <c r="AI17" s="15">
        <f>D3L210C5*D3L210C15</f>
        <v>-137.08519769508561</v>
      </c>
      <c r="AJ17" s="16" t="s">
        <v>26218</v>
      </c>
      <c r="AK17" s="15">
        <f>IF(D3L210C15=0,0,CHOOSE(MIN(D3L210C8,RUN_YEARS),A1L108C1,A1L108C6,A1L108C7,A1L108C8,A1L108C9))</f>
        <v>110449.139</v>
      </c>
      <c r="AL17" s="16" t="s">
        <v>26219</v>
      </c>
      <c r="AM17" s="33">
        <f>IF(D3L210C17=0,0,D3L210C16/D3L210C17)</f>
        <v>-1.2411613067901382E-3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3.3930953523004903E-2</v>
      </c>
      <c r="BN17" s="16" t="s">
        <v>26229</v>
      </c>
      <c r="BO17" s="15">
        <f>D3L210C5*D3L210C31</f>
        <v>-8.7541860089352657</v>
      </c>
      <c r="BP17" s="16" t="s">
        <v>26230</v>
      </c>
      <c r="BQ17" s="15">
        <f>IF(D3L210C31=0,0,CHOOSE(MIN(D3L210C8,RUN_YEARS),B6L116C1,B6L117C1,B6L118C1,B6L119C1,B6L120C1))</f>
        <v>121918.73999999999</v>
      </c>
      <c r="BR17" s="16" t="s">
        <v>26231</v>
      </c>
      <c r="BS17" s="33">
        <f>IF(D3L210C33=0,0,D3L210C32/D3L210C33)</f>
        <v>-7.1803448829402819E-5</v>
      </c>
    </row>
    <row r="18" spans="1:71" x14ac:dyDescent="0.3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-107</v>
      </c>
      <c r="J18" s="16" t="s">
        <v>21739</v>
      </c>
      <c r="K18" s="21">
        <f>IF(FLOW_THRU_100PCT="Y",1,1)</f>
        <v>1</v>
      </c>
      <c r="L18" s="16" t="s">
        <v>26235</v>
      </c>
      <c r="M18" s="15">
        <f>IF(_xlfn.SINGLE(D3L211C2)&lt;&gt;0,_xlfn.SINGLE(D3L211C2)*_xlfn.SINGLE(D3L211C4),_xlfn.SINGLE(D3L211C3)*_xlfn.SINGLE(D3L211C4))</f>
        <v>-107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-107</v>
      </c>
      <c r="AR18" s="16" t="s">
        <v>26245</v>
      </c>
      <c r="AS18" s="15">
        <f>IF(D3L211C19=0,0,CHOOSE(MIN(D3L211C8,RUN_YEARS),A1L104C1,A1L104C6,A1L104C7,A1L104C8,A1L104C9))</f>
        <v>53019.754999999997</v>
      </c>
      <c r="AT18" s="16" t="s">
        <v>26246</v>
      </c>
      <c r="AU18" s="33">
        <f>IF(D3L211C21=0,0,D3L211C20/D3L211C21)</f>
        <v>-2.0181157004591967E-3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3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1</v>
      </c>
      <c r="J19" s="16" t="s">
        <v>21739</v>
      </c>
      <c r="K19" s="21">
        <f>IF(FLOW_THRU_100PCT="Y",1,1)</f>
        <v>1</v>
      </c>
      <c r="L19" s="16" t="s">
        <v>26258</v>
      </c>
      <c r="M19" s="15">
        <f>IF(_xlfn.SINGLE(D3L212C2)&lt;&gt;0,_xlfn.SINGLE(D3L212C2)*_xlfn.SINGLE(D3L212C4),_xlfn.SINGLE(D3L212C3)*_xlfn.SINGLE(D3L212C4))</f>
        <v>1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1</v>
      </c>
      <c r="AR19" s="16" t="s">
        <v>26268</v>
      </c>
      <c r="AS19" s="15">
        <f>IF(D3L212C19=0,0,CHOOSE(MIN(D3L212C8,RUN_YEARS),A1L104C1,A1L104C6,A1L104C7,A1L104C8,A1L104C9))</f>
        <v>53019.754999999997</v>
      </c>
      <c r="AT19" s="16" t="s">
        <v>26269</v>
      </c>
      <c r="AU19" s="33">
        <f>IF(D3L212C21=0,0,D3L212C20/D3L212C21)</f>
        <v>1.8860894396814923E-5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3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4130.0271876435463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IF(_xlfn.SINGLE(D3L213C2)&lt;&gt;0,_xlfn.SINGLE(D3L213C2)*_xlfn.SINGLE(D3L213C4),_xlfn.SINGLE(D3L213C3)*_xlfn.SINGLE(D3L213C4))</f>
        <v>2065.0135938217732</v>
      </c>
      <c r="N20" s="16" t="s">
        <v>4251</v>
      </c>
      <c r="O20" s="32">
        <f>0.45*CHOOSE(MIN(D3L213C8,RUN_YEARS),B3L110C1,B3L125C1,B3L140C1,B3L155C1,B3L170C1)</f>
        <v>0.4347310709146478</v>
      </c>
      <c r="P20" s="16" t="s">
        <v>26283</v>
      </c>
      <c r="Q20" s="15">
        <f>D3L213C5*D3L213C6</f>
        <v>897.72557109544493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374433981</v>
      </c>
      <c r="V20" s="16" t="s">
        <v>26284</v>
      </c>
      <c r="W20" s="33">
        <f>IF(D3L213C9=0,0,D3L213C7/D3L213C9)</f>
        <v>2.3975536854264436E-6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0.5313379755623473</v>
      </c>
      <c r="AH20" s="16" t="s">
        <v>26288</v>
      </c>
      <c r="AI20" s="15">
        <f>D3L213C5*D3L213C15</f>
        <v>1097.2201424499883</v>
      </c>
      <c r="AJ20" s="16" t="s">
        <v>26289</v>
      </c>
      <c r="AK20" s="15">
        <f>IF(D3L213C15=0,0,CHOOSE(MIN(D3L213C8,RUN_YEARS),A1L108C1,A1L108C6,A1L108C7,A1L108C8,A1L108C9))</f>
        <v>110449.139</v>
      </c>
      <c r="AL20" s="16" t="s">
        <v>26290</v>
      </c>
      <c r="AM20" s="33">
        <f>IF(D3L213C17=0,0,D3L213C16/D3L213C17)</f>
        <v>9.9341665528962456E-3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3.3930953523004903E-2</v>
      </c>
      <c r="BN20" s="16" t="s">
        <v>26300</v>
      </c>
      <c r="BO20" s="15">
        <f>D3L213C5*D3L213C31</f>
        <v>70.067880276339906</v>
      </c>
      <c r="BP20" s="16" t="s">
        <v>26301</v>
      </c>
      <c r="BQ20" s="15">
        <f>IF(D3L213C31=0,0,CHOOSE(MIN(D3L213C8,RUN_YEARS),B6L116C1,B6L117C1,B6L118C1,B6L119C1,B6L120C1))</f>
        <v>121918.73999999999</v>
      </c>
      <c r="BR20" s="16" t="s">
        <v>26302</v>
      </c>
      <c r="BS20" s="33">
        <f>IF(D3L213C33=0,0,D3L213C32/D3L213C33)</f>
        <v>5.7470968184497237E-4</v>
      </c>
    </row>
    <row r="21" spans="1:71" x14ac:dyDescent="0.3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IF(_xlfn.SINGLE(D3L214C2)&lt;&gt;0,_xlfn.SINGLE(D3L214C2)*_xlfn.SINGLE(D3L214C4),_xlfn.SINGLE(D3L214C3)*_xlfn.SINGLE(D3L214C4))</f>
        <v>0</v>
      </c>
      <c r="N21" s="16" t="s">
        <v>4251</v>
      </c>
      <c r="O21" s="32">
        <f>0.45*CHOOSE(MIN(D3L214C8,RUN_YEARS),B3L110C1,B3L125C1,B3L140C1,B3L155C1,B3L170C1)</f>
        <v>0.4347310709146478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374433981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0.5313379755623473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110449.139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3.3930953523004903E-2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121918.73999999999</v>
      </c>
      <c r="BR21" s="16" t="s">
        <v>26326</v>
      </c>
      <c r="BS21" s="33">
        <f>IF(D3L214C33=0,0,D3L214C32/D3L214C33)</f>
        <v>0</v>
      </c>
    </row>
    <row r="22" spans="1:71" x14ac:dyDescent="0.3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-2.5889317889317889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IF(_xlfn.SINGLE(D3L215C2)&lt;&gt;0,_xlfn.SINGLE(D3L215C2)*_xlfn.SINGLE(D3L215C4),_xlfn.SINGLE(D3L215C3)*_xlfn.SINGLE(D3L215C4))</f>
        <v>-1.2944658944658944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-1.2944658944658944</v>
      </c>
      <c r="AR22" s="16" t="s">
        <v>26340</v>
      </c>
      <c r="AS22" s="15">
        <f>IF(D3L215C19=0,0,CHOOSE(MIN(D3L215C8,RUN_YEARS),A1L104C1,A1L104C6,A1L104C7,A1L104C8,A1L104C9))</f>
        <v>53019.754999999997</v>
      </c>
      <c r="AT22" s="16" t="s">
        <v>26341</v>
      </c>
      <c r="AU22" s="33">
        <f>IF(D3L215C21=0,0,D3L215C20/D3L215C21)</f>
        <v>-2.4414784535799807E-5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3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IF(_xlfn.SINGLE(D3L216C2)&lt;&gt;0,_xlfn.SINGLE(D3L216C2)*_xlfn.SINGLE(D3L216C4),_xlfn.SINGLE(D3L216C3)*_xlfn.SINGLE(D3L216C4))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53019.754999999997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3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182951.94439083154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176618.47219541579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76828.181798883568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2.0518485419966079E-4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93901.111087524361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0.85017512981721255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-107.2944658944659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-2.023669590598182E-3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5996.473774902327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4.9184184276365776E-2</v>
      </c>
    </row>
    <row r="25" spans="1:71" x14ac:dyDescent="0.3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6557.2078489999385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IF(_xlfn.SINGLE(D3L218C2)&lt;&gt;0,_xlfn.SINGLE(D3L218C2)*_xlfn.SINGLE(D3L218C4),_xlfn.SINGLE(D3L218C3)*_xlfn.SINGLE(D3L218C4))</f>
        <v>3278.6039244999693</v>
      </c>
      <c r="N25" s="16" t="s">
        <v>4251</v>
      </c>
      <c r="O25" s="32">
        <f>0.45*CHOOSE(MIN(D3L218C8,RUN_YEARS),B3L110C1,B3L125C1,B3L140C1,B3L155C1,B3L170C1)</f>
        <v>0.4347310709146478</v>
      </c>
      <c r="P25" s="16" t="s">
        <v>26396</v>
      </c>
      <c r="Q25" s="15">
        <f>D3L218C5*D3L218C6</f>
        <v>1425.3109952028387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374433981</v>
      </c>
      <c r="V25" s="16" t="s">
        <v>26397</v>
      </c>
      <c r="W25" s="33">
        <f>IF(D3L218C9=0,0,D3L218C7/D3L218C9)</f>
        <v>3.8065749037954938E-6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0.5313379755623473</v>
      </c>
      <c r="AH25" s="16" t="s">
        <v>26401</v>
      </c>
      <c r="AI25" s="15">
        <f>D3L218C5*D3L218C15</f>
        <v>1742.0467719145806</v>
      </c>
      <c r="AJ25" s="16" t="s">
        <v>26402</v>
      </c>
      <c r="AK25" s="15">
        <f>IF(D3L218C15=0,0,CHOOSE(MIN(D3L218C8,RUN_YEARS),A1L108C1,A1L108C6,A1L108C7,A1L108C8,A1L108C9))</f>
        <v>110449.139</v>
      </c>
      <c r="AL25" s="16" t="s">
        <v>26403</v>
      </c>
      <c r="AM25" s="33">
        <f>IF(D3L218C17=0,0,D3L218C16/D3L218C17)</f>
        <v>1.5772388881316501E-2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3.3930953523004903E-2</v>
      </c>
      <c r="BN25" s="16" t="s">
        <v>26413</v>
      </c>
      <c r="BO25" s="15">
        <f>D3L218C5*D3L218C31</f>
        <v>111.24615738254994</v>
      </c>
      <c r="BP25" s="16" t="s">
        <v>26414</v>
      </c>
      <c r="BQ25" s="15">
        <f>IF(D3L218C31=0,0,CHOOSE(MIN(D3L218C8,RUN_YEARS),B6L116C1,B6L117C1,B6L118C1,B6L119C1,B6L120C1))</f>
        <v>121918.73999999999</v>
      </c>
      <c r="BR25" s="16" t="s">
        <v>26415</v>
      </c>
      <c r="BS25" s="33">
        <f>IF(D3L218C33=0,0,D3L218C32/D3L218C33)</f>
        <v>9.1246150823532084E-4</v>
      </c>
    </row>
    <row r="26" spans="1:71" x14ac:dyDescent="0.3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14091.529871117513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IF(_xlfn.SINGLE(D3L219C2)&lt;&gt;0,_xlfn.SINGLE(D3L219C2)*_xlfn.SINGLE(D3L219C4),_xlfn.SINGLE(D3L219C3)*_xlfn.SINGLE(D3L219C4))</f>
        <v>7045.7649355587564</v>
      </c>
      <c r="N26" s="16" t="s">
        <v>4251</v>
      </c>
      <c r="O26" s="32">
        <f>0.45*CHOOSE(MIN(D3L219C8,RUN_YEARS),B3L110C1,B3L125C1,B3L140C1,B3L155C1,B3L170C1)</f>
        <v>0.4347310709146478</v>
      </c>
      <c r="P26" s="16" t="s">
        <v>26419</v>
      </c>
      <c r="Q26" s="15">
        <f>D3L219C5*D3L219C6</f>
        <v>3063.0129358483327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374433981</v>
      </c>
      <c r="V26" s="16" t="s">
        <v>26420</v>
      </c>
      <c r="W26" s="33">
        <f>IF(D3L219C9=0,0,D3L219C7/D3L219C9)</f>
        <v>8.1803818330482471E-6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0.5313379755623473</v>
      </c>
      <c r="AH26" s="16" t="s">
        <v>26424</v>
      </c>
      <c r="AI26" s="15">
        <f>D3L219C5*D3L219C15</f>
        <v>3743.6824771479619</v>
      </c>
      <c r="AJ26" s="16" t="s">
        <v>26425</v>
      </c>
      <c r="AK26" s="15">
        <f>IF(D3L219C15=0,0,CHOOSE(MIN(D3L219C8,RUN_YEARS),A1L108C1,A1L108C6,A1L108C7,A1L108C8,A1L108C9))</f>
        <v>110449.139</v>
      </c>
      <c r="AL26" s="16" t="s">
        <v>26426</v>
      </c>
      <c r="AM26" s="33">
        <f>IF(D3L219C17=0,0,D3L219C16/D3L219C17)</f>
        <v>3.389508067734201E-2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3.3930953523004903E-2</v>
      </c>
      <c r="BN26" s="16" t="s">
        <v>26436</v>
      </c>
      <c r="BO26" s="15">
        <f>D3L219C5*D3L219C31</f>
        <v>239.0695225624618</v>
      </c>
      <c r="BP26" s="16" t="s">
        <v>26437</v>
      </c>
      <c r="BQ26" s="15">
        <f>IF(D3L219C31=0,0,CHOOSE(MIN(D3L219C8,RUN_YEARS),B6L116C1,B6L117C1,B6L118C1,B6L119C1,B6L120C1))</f>
        <v>121918.73999999999</v>
      </c>
      <c r="BR26" s="16" t="s">
        <v>26438</v>
      </c>
      <c r="BS26" s="33">
        <f>IF(D3L219C33=0,0,D3L219C32/D3L219C33)</f>
        <v>1.9608923333891233E-3</v>
      </c>
    </row>
    <row r="27" spans="1:71" x14ac:dyDescent="0.3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-3.4450750126344354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IF(_xlfn.SINGLE(D3L220C2)&lt;&gt;0,_xlfn.SINGLE(D3L220C2)*_xlfn.SINGLE(D3L220C4),_xlfn.SINGLE(D3L220C3)*_xlfn.SINGLE(D3L220C4))</f>
        <v>-1.7225375063172177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-1.7225375063172177</v>
      </c>
      <c r="AR27" s="16" t="s">
        <v>26451</v>
      </c>
      <c r="AS27" s="15">
        <f>IF(D3L220C19=0,0,CHOOSE(MIN(D3L220C8,RUN_YEARS),A1L104C1,A1L104C6,A1L104C7,A1L104C8,A1L104C9))</f>
        <v>53019.754999999997</v>
      </c>
      <c r="AT27" s="16" t="s">
        <v>26452</v>
      </c>
      <c r="AU27" s="33">
        <f>IF(D3L220C21=0,0,D3L220C20/D3L220C21)</f>
        <v>-3.2488598001201961E-5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3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IF(_xlfn.SINGLE(D3L221C2)&lt;&gt;0,_xlfn.SINGLE(D3L221C2)*_xlfn.SINGLE(D3L221C4),_xlfn.SINGLE(D3L221C3)*_xlfn.SINGLE(D3L221C4))</f>
        <v>0</v>
      </c>
      <c r="N28" s="16" t="s">
        <v>4251</v>
      </c>
      <c r="O28" s="32">
        <f>0.45*CHOOSE(MIN(D3L221C8,RUN_YEARS),B3L110C1,B3L125C1,B3L140C1,B3L155C1,B3L170C1)</f>
        <v>0.4347310709146478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374433981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0.5313379755623473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110449.139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3.3930953523004903E-2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121918.73999999999</v>
      </c>
      <c r="BR28" s="16" t="s">
        <v>26484</v>
      </c>
      <c r="BS28" s="33">
        <f>IF(D3L221C33=0,0,D3L221C32/D3L221C33)</f>
        <v>0</v>
      </c>
    </row>
    <row r="29" spans="1:71" x14ac:dyDescent="0.3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310322.59195822937</v>
      </c>
      <c r="J29" s="16" t="s">
        <v>21739</v>
      </c>
      <c r="K29" s="21">
        <f>IF(FLOW_THRU_100PCT="Y",1,1)</f>
        <v>1</v>
      </c>
      <c r="L29" s="16" t="s">
        <v>26487</v>
      </c>
      <c r="M29" s="15">
        <f>IF(_xlfn.SINGLE(D3L222C2)&lt;&gt;0,_xlfn.SINGLE(D3L222C2)*_xlfn.SINGLE(D3L222C4),_xlfn.SINGLE(D3L222C3)*_xlfn.SINGLE(D3L222C4))</f>
        <v>310322.59195822937</v>
      </c>
      <c r="N29" s="16" t="s">
        <v>4251</v>
      </c>
      <c r="O29" s="32">
        <f>0.45*CHOOSE(MIN(D3L222C8,RUN_YEARS),B3L110C1,B3L125C1,B3L140C1,B3L155C1,B3L170C1)</f>
        <v>0.4347310709146478</v>
      </c>
      <c r="P29" s="16" t="s">
        <v>26488</v>
      </c>
      <c r="Q29" s="15">
        <f>D3L222C5*D3L222C6</f>
        <v>134906.87273101031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374433981</v>
      </c>
      <c r="V29" s="16" t="s">
        <v>26489</v>
      </c>
      <c r="W29" s="33">
        <f>IF(D3L222C9=0,0,D3L222C7/D3L222C9)</f>
        <v>3.6029548485614162E-4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0.5313379755623473</v>
      </c>
      <c r="AH29" s="16" t="s">
        <v>26493</v>
      </c>
      <c r="AI29" s="15">
        <f>D3L222C5*D3L222C15</f>
        <v>164886.17778234594</v>
      </c>
      <c r="AJ29" s="16" t="s">
        <v>26494</v>
      </c>
      <c r="AK29" s="15">
        <f>IF(D3L222C15=0,0,CHOOSE(MIN(D3L222C8,RUN_YEARS),A1L108C1,A1L108C6,A1L108C7,A1L108C8,A1L108C9))</f>
        <v>110449.139</v>
      </c>
      <c r="AL29" s="16" t="s">
        <v>26495</v>
      </c>
      <c r="AM29" s="33">
        <f>IF(D3L222C17=0,0,D3L222C16/D3L222C17)</f>
        <v>1.492869743261158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3.3930953523004903E-2</v>
      </c>
      <c r="BN29" s="16" t="s">
        <v>26505</v>
      </c>
      <c r="BO29" s="15">
        <f>D3L222C5*D3L222C31</f>
        <v>10529.541444873095</v>
      </c>
      <c r="BP29" s="16" t="s">
        <v>26506</v>
      </c>
      <c r="BQ29" s="15">
        <f>IF(D3L222C31=0,0,CHOOSE(MIN(D3L222C8,RUN_YEARS),B6L116C1,B6L117C1,B6L118C1,B6L119C1,B6L120C1))</f>
        <v>121918.73999999999</v>
      </c>
      <c r="BR29" s="16" t="s">
        <v>26507</v>
      </c>
      <c r="BS29" s="33">
        <f>IF(D3L222C33=0,0,D3L222C32/D3L222C33)</f>
        <v>8.6365241675505314E-2</v>
      </c>
    </row>
    <row r="30" spans="1:71" x14ac:dyDescent="0.3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121.66570644394156</v>
      </c>
      <c r="J30" s="16" t="s">
        <v>21739</v>
      </c>
      <c r="K30" s="21">
        <f>IF(FLOW_THRU_100PCT="Y",1,1)</f>
        <v>1</v>
      </c>
      <c r="L30" s="16" t="s">
        <v>26510</v>
      </c>
      <c r="M30" s="15">
        <f>IF(_xlfn.SINGLE(D3L223C2)&lt;&gt;0,_xlfn.SINGLE(D3L223C2)*_xlfn.SINGLE(D3L223C4),_xlfn.SINGLE(D3L223C3)*_xlfn.SINGLE(D3L223C4))</f>
        <v>121.66570644394156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121.66570644394156</v>
      </c>
      <c r="AR30" s="16" t="s">
        <v>26520</v>
      </c>
      <c r="AS30" s="15">
        <f>IF(D3L223C19=0,0,CHOOSE(MIN(D3L223C8,RUN_YEARS),A1L104C1,A1L104C6,A1L104C7,A1L104C8,A1L104C9))</f>
        <v>53019.754999999997</v>
      </c>
      <c r="AT30" s="16" t="s">
        <v>26521</v>
      </c>
      <c r="AU30" s="33">
        <f>IF(D3L223C21=0,0,D3L223C20/D3L223C21)</f>
        <v>2.2947240409530666E-3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3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331089.55030977813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320766.90398722573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139395.1966620615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3.7228244159298536E-4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170371.90703140848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1.5425372128198165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119.94316893762434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2.2622354429518645E-3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10879.857124818107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8.923859551712976E-2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DBEAA2-88C7-4ACC-A57D-6C3C6A351A68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26554</v>
      </c>
    </row>
    <row r="3" spans="1:25" x14ac:dyDescent="0.3">
      <c r="B3" s="13" t="s">
        <v>20653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10140.032959999999</v>
      </c>
      <c r="H8" s="16" t="s">
        <v>11112</v>
      </c>
      <c r="I8" s="15">
        <v>0</v>
      </c>
      <c r="J8" s="16" t="s">
        <v>26588</v>
      </c>
      <c r="K8" s="21">
        <f>_xlfn.SINGLE(IF(FLOW_THRU_100PCT="Y",1,INDEX(VariabilityMatrix,D4L101C1,_xlfn.SINGLE(D4L101C8))))</f>
        <v>0.68266910810713788</v>
      </c>
      <c r="L8" s="16" t="s">
        <v>26582</v>
      </c>
      <c r="M8" s="15">
        <f>IF(_xlfn.SINGLE(D4L101C2)&lt;&gt;0,_xlfn.SINGLE(D4L101C2)*_xlfn.SINGLE(D4L101C4),_xlfn.SINGLE(D4L101C3)*_xlfn.SINGLE(D4L101C4))</f>
        <v>6922.2872569801802</v>
      </c>
      <c r="N8" s="16" t="s">
        <v>4251</v>
      </c>
      <c r="O8" s="32">
        <f>1</f>
        <v>1</v>
      </c>
      <c r="P8" s="16" t="s">
        <v>26583</v>
      </c>
      <c r="Q8" s="15">
        <f>D4L101C5*_xlfn.SINGLE(D4L101C6)</f>
        <v>6922.2872569801802</v>
      </c>
      <c r="R8" s="16" t="s">
        <v>26589</v>
      </c>
      <c r="S8" s="6">
        <f>A3L301C1</f>
        <v>3</v>
      </c>
      <c r="T8" s="16" t="s">
        <v>26586</v>
      </c>
      <c r="U8" s="15">
        <f>IF(_xlfn.SINGLE(D4L101C6)=0,0,CHOOSE(MIN(D4L101C8,RUN_YEARS),B6L116C1,B6L117C1,B6L118C1,B6L119C1,B6L120C1))</f>
        <v>124744.32000000001</v>
      </c>
      <c r="V8" s="16" t="s">
        <v>26584</v>
      </c>
      <c r="W8" s="33">
        <f>IF(D4L101C9=0,0,D4L101C7/D4L101C9)</f>
        <v>5.5491803209798893E-2</v>
      </c>
      <c r="X8" s="16" t="s">
        <v>26585</v>
      </c>
      <c r="Y8" s="32">
        <f>IF(D4L101C5=0,0,D4L101C7/D4L101C5)</f>
        <v>1</v>
      </c>
    </row>
    <row r="9" spans="1:25" x14ac:dyDescent="0.3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_xlfn.SINGLE(IF(FLOW_THRU_100PCT="Y",1,INDEX(VariabilityMatrix,D4L102C1,_xlfn.SINGLE(D4L102C8))))</f>
        <v>0.68266910810713788</v>
      </c>
      <c r="L9" s="16" t="s">
        <v>26590</v>
      </c>
      <c r="M9" s="15">
        <f>IF(_xlfn.SINGLE(D4L102C2)&lt;&gt;0,_xlfn.SINGLE(D4L102C2)*_xlfn.SINGLE(D4L102C4),_xlfn.SINGLE(D4L102C3)*_xlfn.SINGLE(D4L102C4))</f>
        <v>0</v>
      </c>
      <c r="N9" s="16" t="s">
        <v>4251</v>
      </c>
      <c r="O9" s="32">
        <f>1</f>
        <v>1</v>
      </c>
      <c r="P9" s="16" t="s">
        <v>26591</v>
      </c>
      <c r="Q9" s="15">
        <f>D4L102C5*_xlfn.SINGLE(D4L102C6)</f>
        <v>0</v>
      </c>
      <c r="R9" s="16" t="s">
        <v>26597</v>
      </c>
      <c r="S9" s="6">
        <f>A3L303C1</f>
        <v>3</v>
      </c>
      <c r="T9" s="16" t="s">
        <v>26594</v>
      </c>
      <c r="U9" s="15">
        <f>IF(_xlfn.SINGLE(D4L102C6)=0,0,CHOOSE(MIN(D4L102C8,RUN_YEARS),B6L116C1,B6L117C1,B6L118C1,B6L119C1,B6L120C1))</f>
        <v>124744.32000000001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3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24.313060725607329</v>
      </c>
      <c r="J10" s="16" t="s">
        <v>26604</v>
      </c>
      <c r="K10" s="21">
        <f>_xlfn.SINGLE(IF(FLOW_THRU_100PCT="Y",1,INDEX(VariabilityMatrix,D4L103C1,_xlfn.SINGLE(D4L103C8))))</f>
        <v>0.49477758128659521</v>
      </c>
      <c r="L10" s="16" t="s">
        <v>26598</v>
      </c>
      <c r="M10" s="15">
        <f>IF(_xlfn.SINGLE(D4L103C2)&lt;&gt;0,_xlfn.SINGLE(D4L103C2)*_xlfn.SINGLE(D4L103C4),_xlfn.SINGLE(D4L103C3)*_xlfn.SINGLE(D4L103C4))</f>
        <v>12.029557379490106</v>
      </c>
      <c r="N10" s="16" t="s">
        <v>4251</v>
      </c>
      <c r="O10" s="32">
        <f>1</f>
        <v>1</v>
      </c>
      <c r="P10" s="16" t="s">
        <v>26599</v>
      </c>
      <c r="Q10" s="15">
        <f>D4L103C5*_xlfn.SINGLE(D4L103C6)</f>
        <v>12.029557379490106</v>
      </c>
      <c r="R10" s="16" t="s">
        <v>21004</v>
      </c>
      <c r="S10" s="6">
        <f>A2L102C1</f>
        <v>5</v>
      </c>
      <c r="T10" s="16" t="s">
        <v>26602</v>
      </c>
      <c r="U10" s="15">
        <f>IF(_xlfn.SINGLE(D4L103C6)=0,0,CHOOSE(MIN(D4L103C8,RUN_YEARS),B6L116C1,B6L117C1,B6L118C1,B6L119C1,B6L120C1))</f>
        <v>139219.08000000002</v>
      </c>
      <c r="V10" s="16" t="s">
        <v>26600</v>
      </c>
      <c r="W10" s="33">
        <f>IF(D4L103C9=0,0,D4L103C7/D4L103C9)</f>
        <v>8.6407390276462855E-5</v>
      </c>
      <c r="X10" s="16" t="s">
        <v>26601</v>
      </c>
      <c r="Y10" s="32">
        <f>IF(D4L103C5=0,0,D4L103C7/D4L103C5)</f>
        <v>1</v>
      </c>
    </row>
    <row r="11" spans="1:25" x14ac:dyDescent="0.3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23.4721894839264</v>
      </c>
      <c r="J11" s="16" t="s">
        <v>26611</v>
      </c>
      <c r="K11" s="21">
        <f>_xlfn.SINGLE(IF(FLOW_THRU_100PCT="Y",1,INDEX(VariabilityMatrix,D4L104C1,_xlfn.SINGLE(D4L104C8))))</f>
        <v>0.49477758128659521</v>
      </c>
      <c r="L11" s="16" t="s">
        <v>26605</v>
      </c>
      <c r="M11" s="15">
        <f>IF(_xlfn.SINGLE(D4L104C2)&lt;&gt;0,_xlfn.SINGLE(D4L104C2)*_xlfn.SINGLE(D4L104C4),_xlfn.SINGLE(D4L104C3)*_xlfn.SINGLE(D4L104C4))</f>
        <v>11.61351314035776</v>
      </c>
      <c r="N11" s="16" t="s">
        <v>4251</v>
      </c>
      <c r="O11" s="32">
        <f>1</f>
        <v>1</v>
      </c>
      <c r="P11" s="16" t="s">
        <v>26606</v>
      </c>
      <c r="Q11" s="15">
        <f>D4L104C5*_xlfn.SINGLE(D4L104C6)</f>
        <v>11.61351314035776</v>
      </c>
      <c r="R11" s="16" t="s">
        <v>21051</v>
      </c>
      <c r="S11" s="6">
        <f>A2L105C1</f>
        <v>5</v>
      </c>
      <c r="T11" s="16" t="s">
        <v>26609</v>
      </c>
      <c r="U11" s="15">
        <f>IF(_xlfn.SINGLE(D4L104C6)=0,0,CHOOSE(MIN(D4L104C8,RUN_YEARS),B6L116C1,B6L117C1,B6L118C1,B6L119C1,B6L120C1))</f>
        <v>139219.08000000002</v>
      </c>
      <c r="V11" s="16" t="s">
        <v>26607</v>
      </c>
      <c r="W11" s="33">
        <f>IF(D4L104C9=0,0,D4L104C7/D4L104C9)</f>
        <v>8.3418976338284654E-5</v>
      </c>
      <c r="X11" s="16" t="s">
        <v>26608</v>
      </c>
      <c r="Y11" s="32">
        <f>IF(D4L104C5=0,0,D4L104C7/D4L104C5)</f>
        <v>1</v>
      </c>
    </row>
    <row r="12" spans="1:25" x14ac:dyDescent="0.3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2.0503385682167661</v>
      </c>
      <c r="J12" s="16" t="s">
        <v>26618</v>
      </c>
      <c r="K12" s="21">
        <f>_xlfn.SINGLE(IF(FLOW_THRU_100PCT="Y",1,INDEX(VariabilityMatrix,D4L105C1,_xlfn.SINGLE(D4L105C8))))</f>
        <v>0.49588325777415276</v>
      </c>
      <c r="L12" s="16" t="s">
        <v>26612</v>
      </c>
      <c r="M12" s="15">
        <f>IF(_xlfn.SINGLE(D4L105C2)&lt;&gt;0,_xlfn.SINGLE(D4L105C2)*_xlfn.SINGLE(D4L105C4),_xlfn.SINGLE(D4L105C3)*_xlfn.SINGLE(D4L105C4))</f>
        <v>1.016728568747322</v>
      </c>
      <c r="N12" s="16" t="s">
        <v>4251</v>
      </c>
      <c r="O12" s="32">
        <f>1</f>
        <v>1</v>
      </c>
      <c r="P12" s="16" t="s">
        <v>26613</v>
      </c>
      <c r="Q12" s="15">
        <f>D4L105C5*_xlfn.SINGLE(D4L105C6)</f>
        <v>1.016728568747322</v>
      </c>
      <c r="R12" s="16" t="s">
        <v>21082</v>
      </c>
      <c r="S12" s="6">
        <f>A2L120C1</f>
        <v>1</v>
      </c>
      <c r="T12" s="16" t="s">
        <v>26616</v>
      </c>
      <c r="U12" s="15">
        <f>IF(_xlfn.SINGLE(D4L105C6)=0,0,CHOOSE(MIN(D4L105C8,RUN_YEARS),B6L116C1,B6L117C1,B6L118C1,B6L119C1,B6L120C1))</f>
        <v>121918.73999999999</v>
      </c>
      <c r="V12" s="16" t="s">
        <v>26614</v>
      </c>
      <c r="W12" s="33">
        <f>IF(D4L105C9=0,0,D4L105C7/D4L105C9)</f>
        <v>8.3393953115601596E-6</v>
      </c>
      <c r="X12" s="16" t="s">
        <v>26615</v>
      </c>
      <c r="Y12" s="32">
        <f>IF(D4L105C5=0,0,D4L105C7/D4L105C5)</f>
        <v>1</v>
      </c>
    </row>
    <row r="13" spans="1:25" x14ac:dyDescent="0.3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1160.6459892000003</v>
      </c>
      <c r="J13" s="16" t="s">
        <v>26625</v>
      </c>
      <c r="K13" s="21">
        <f>_xlfn.SINGLE(IF(FLOW_THRU_100PCT="Y",1,INDEX(VariabilityMatrix,D4L106C1,_xlfn.SINGLE(D4L106C8))))</f>
        <v>0.49477758128659521</v>
      </c>
      <c r="L13" s="16" t="s">
        <v>26619</v>
      </c>
      <c r="M13" s="15">
        <f>IF(_xlfn.SINGLE(D4L106C2)&lt;&gt;0,_xlfn.SINGLE(D4L106C2)*_xlfn.SINGLE(D4L106C4),_xlfn.SINGLE(D4L106C3)*_xlfn.SINGLE(D4L106C4))</f>
        <v>574.26161526636383</v>
      </c>
      <c r="N13" s="16" t="s">
        <v>4251</v>
      </c>
      <c r="O13" s="32">
        <f>1</f>
        <v>1</v>
      </c>
      <c r="P13" s="16" t="s">
        <v>26620</v>
      </c>
      <c r="Q13" s="15">
        <f>D4L106C5*_xlfn.SINGLE(D4L106C6)</f>
        <v>574.26161526636383</v>
      </c>
      <c r="R13" s="16" t="s">
        <v>23460</v>
      </c>
      <c r="S13" s="6">
        <f>A2L124C1</f>
        <v>5</v>
      </c>
      <c r="T13" s="16" t="s">
        <v>26623</v>
      </c>
      <c r="U13" s="15">
        <f>IF(_xlfn.SINGLE(D4L106C6)=0,0,CHOOSE(MIN(D4L106C8,RUN_YEARS),B6L116C1,B6L117C1,B6L118C1,B6L119C1,B6L120C1))</f>
        <v>139219.08000000002</v>
      </c>
      <c r="V13" s="16" t="s">
        <v>26621</v>
      </c>
      <c r="W13" s="33">
        <f>IF(D4L106C9=0,0,D4L106C7/D4L106C9)</f>
        <v>4.124877245750825E-3</v>
      </c>
      <c r="X13" s="16" t="s">
        <v>26622</v>
      </c>
      <c r="Y13" s="32">
        <f>IF(D4L106C5=0,0,D4L106C7/D4L106C5)</f>
        <v>1</v>
      </c>
    </row>
    <row r="14" spans="1:25" x14ac:dyDescent="0.3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271.99972121138489</v>
      </c>
      <c r="J14" s="16" t="s">
        <v>26632</v>
      </c>
      <c r="K14" s="21">
        <f>_xlfn.SINGLE(IF(FLOW_THRU_100PCT="Y",1,INDEX(VariabilityMatrix,D4L107C1,_xlfn.SINGLE(D4L107C8))))</f>
        <v>0.55439966865198209</v>
      </c>
      <c r="L14" s="16" t="s">
        <v>26626</v>
      </c>
      <c r="M14" s="15">
        <f>IF(_xlfn.SINGLE(D4L107C2)&lt;&gt;0,_xlfn.SINGLE(D4L107C2)*_xlfn.SINGLE(D4L107C4),_xlfn.SINGLE(D4L107C3)*_xlfn.SINGLE(D4L107C4))</f>
        <v>150.79655531302328</v>
      </c>
      <c r="N14" s="16" t="s">
        <v>4251</v>
      </c>
      <c r="O14" s="32">
        <f>1</f>
        <v>1</v>
      </c>
      <c r="P14" s="16" t="s">
        <v>26627</v>
      </c>
      <c r="Q14" s="15">
        <f>D4L107C5*_xlfn.SINGLE(D4L107C6)</f>
        <v>150.79655531302328</v>
      </c>
      <c r="R14" s="16" t="s">
        <v>23492</v>
      </c>
      <c r="S14" s="6">
        <f>A2L128C1</f>
        <v>5</v>
      </c>
      <c r="T14" s="16" t="s">
        <v>26630</v>
      </c>
      <c r="U14" s="15">
        <f>IF(_xlfn.SINGLE(D4L107C6)=0,0,CHOOSE(MIN(D4L107C8,RUN_YEARS),B6L116C1,B6L117C1,B6L118C1,B6L119C1,B6L120C1))</f>
        <v>139219.08000000002</v>
      </c>
      <c r="V14" s="16" t="s">
        <v>26628</v>
      </c>
      <c r="W14" s="33">
        <f>IF(D4L107C9=0,0,D4L107C7/D4L107C9)</f>
        <v>1.0831601193817921E-3</v>
      </c>
      <c r="X14" s="16" t="s">
        <v>26629</v>
      </c>
      <c r="Y14" s="32">
        <f>IF(D4L107C5=0,0,D4L107C7/D4L107C5)</f>
        <v>1</v>
      </c>
    </row>
    <row r="15" spans="1:25" x14ac:dyDescent="0.3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133.80179862438172</v>
      </c>
      <c r="J15" s="16" t="s">
        <v>26639</v>
      </c>
      <c r="K15" s="21">
        <f>_xlfn.SINGLE(IF(FLOW_THRU_100PCT="Y",1,INDEX(VariabilityMatrix,D4L108C1,_xlfn.SINGLE(D4L108C8))))</f>
        <v>0.55439966865198209</v>
      </c>
      <c r="L15" s="16" t="s">
        <v>26633</v>
      </c>
      <c r="M15" s="15">
        <f>IF(_xlfn.SINGLE(D4L108C2)&lt;&gt;0,_xlfn.SINGLE(D4L108C2)*_xlfn.SINGLE(D4L108C4),_xlfn.SINGLE(D4L108C3)*_xlfn.SINGLE(D4L108C4))</f>
        <v>74.179672822396455</v>
      </c>
      <c r="N15" s="16" t="s">
        <v>4251</v>
      </c>
      <c r="O15" s="32">
        <f>1</f>
        <v>1</v>
      </c>
      <c r="P15" s="16" t="s">
        <v>26634</v>
      </c>
      <c r="Q15" s="15">
        <f>D4L108C5*_xlfn.SINGLE(D4L108C6)</f>
        <v>74.179672822396455</v>
      </c>
      <c r="R15" s="16" t="s">
        <v>23556</v>
      </c>
      <c r="S15" s="6">
        <f>A2L131C1</f>
        <v>5</v>
      </c>
      <c r="T15" s="16" t="s">
        <v>26637</v>
      </c>
      <c r="U15" s="15">
        <f>IF(_xlfn.SINGLE(D4L108C6)=0,0,CHOOSE(MIN(D4L108C8,RUN_YEARS),B6L116C1,B6L117C1,B6L118C1,B6L119C1,B6L120C1))</f>
        <v>139219.08000000002</v>
      </c>
      <c r="V15" s="16" t="s">
        <v>26635</v>
      </c>
      <c r="W15" s="33">
        <f>IF(D4L108C9=0,0,D4L108C7/D4L108C9)</f>
        <v>5.3282691440279916E-4</v>
      </c>
      <c r="X15" s="16" t="s">
        <v>26636</v>
      </c>
      <c r="Y15" s="32">
        <f>IF(D4L108C5=0,0,D4L108C7/D4L108C5)</f>
        <v>1</v>
      </c>
    </row>
    <row r="16" spans="1:25" x14ac:dyDescent="0.3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165.73474350510241</v>
      </c>
      <c r="J16" s="16" t="s">
        <v>26646</v>
      </c>
      <c r="K16" s="21">
        <f>_xlfn.SINGLE(IF(FLOW_THRU_100PCT="Y",1,INDEX(VariabilityMatrix,D4L109C1,_xlfn.SINGLE(D4L109C8))))</f>
        <v>0.49477758128659521</v>
      </c>
      <c r="L16" s="16" t="s">
        <v>26640</v>
      </c>
      <c r="M16" s="15">
        <f>IF(_xlfn.SINGLE(D4L109C2)&lt;&gt;0,_xlfn.SINGLE(D4L109C2)*_xlfn.SINGLE(D4L109C4),_xlfn.SINGLE(D4L109C3)*_xlfn.SINGLE(D4L109C4))</f>
        <v>82.001835526608815</v>
      </c>
      <c r="N16" s="16" t="s">
        <v>4251</v>
      </c>
      <c r="O16" s="32">
        <f>1</f>
        <v>1</v>
      </c>
      <c r="P16" s="16" t="s">
        <v>26641</v>
      </c>
      <c r="Q16" s="15">
        <f>D4L109C5*_xlfn.SINGLE(D4L109C6)</f>
        <v>82.001835526608815</v>
      </c>
      <c r="R16" s="16" t="s">
        <v>21178</v>
      </c>
      <c r="S16" s="6">
        <f>A2L144C1</f>
        <v>5</v>
      </c>
      <c r="T16" s="16" t="s">
        <v>26644</v>
      </c>
      <c r="U16" s="15">
        <f>IF(_xlfn.SINGLE(D4L109C6)=0,0,CHOOSE(MIN(D4L109C8,RUN_YEARS),B6L116C1,B6L117C1,B6L118C1,B6L119C1,B6L120C1))</f>
        <v>139219.08000000002</v>
      </c>
      <c r="V16" s="16" t="s">
        <v>26642</v>
      </c>
      <c r="W16" s="33">
        <f>IF(D4L109C9=0,0,D4L109C7/D4L109C9)</f>
        <v>5.8901291063415161E-4</v>
      </c>
      <c r="X16" s="16" t="s">
        <v>26643</v>
      </c>
      <c r="Y16" s="32">
        <f>IF(D4L109C5=0,0,D4L109C7/D4L109C5)</f>
        <v>1</v>
      </c>
    </row>
    <row r="17" spans="1:25" x14ac:dyDescent="0.3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4.595474929709809</v>
      </c>
      <c r="J17" s="16" t="s">
        <v>26653</v>
      </c>
      <c r="K17" s="21">
        <f>_xlfn.SINGLE(IF(FLOW_THRU_100PCT="Y",1,INDEX(VariabilityMatrix,D4L110C1,_xlfn.SINGLE(D4L110C8))))</f>
        <v>0.49588325777415276</v>
      </c>
      <c r="L17" s="16" t="s">
        <v>26647</v>
      </c>
      <c r="M17" s="15">
        <f>IF(_xlfn.SINGLE(D4L110C2)&lt;&gt;0,_xlfn.SINGLE(D4L110C2)*_xlfn.SINGLE(D4L110C4),_xlfn.SINGLE(D4L110C3)*_xlfn.SINGLE(D4L110C4))</f>
        <v>2.2788190791639455</v>
      </c>
      <c r="N17" s="16" t="s">
        <v>4251</v>
      </c>
      <c r="O17" s="32">
        <f>1</f>
        <v>1</v>
      </c>
      <c r="P17" s="16" t="s">
        <v>26648</v>
      </c>
      <c r="Q17" s="15">
        <f>D4L110C5*_xlfn.SINGLE(D4L110C6)</f>
        <v>2.2788190791639455</v>
      </c>
      <c r="R17" s="16" t="s">
        <v>21210</v>
      </c>
      <c r="S17" s="6">
        <f>A2L147C1</f>
        <v>1</v>
      </c>
      <c r="T17" s="16" t="s">
        <v>26651</v>
      </c>
      <c r="U17" s="15">
        <f>IF(_xlfn.SINGLE(D4L110C6)=0,0,CHOOSE(MIN(D4L110C8,RUN_YEARS),B6L116C1,B6L117C1,B6L118C1,B6L119C1,B6L120C1))</f>
        <v>121918.73999999999</v>
      </c>
      <c r="V17" s="16" t="s">
        <v>26649</v>
      </c>
      <c r="W17" s="33">
        <f>IF(D4L110C9=0,0,D4L110C7/D4L110C9)</f>
        <v>1.8691294539001517E-5</v>
      </c>
      <c r="X17" s="16" t="s">
        <v>26650</v>
      </c>
      <c r="Y17" s="32">
        <f>IF(D4L110C5=0,0,D4L110C7/D4L110C5)</f>
        <v>1</v>
      </c>
    </row>
    <row r="18" spans="1:25" x14ac:dyDescent="0.3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_xlfn.SINGLE(IF(FLOW_THRU_100PCT="Y",1,INDEX(VariabilityMatrix,D4L111C1,_xlfn.SINGLE(D4L111C8))))</f>
        <v>0.49588325777415276</v>
      </c>
      <c r="L18" s="16" t="s">
        <v>26654</v>
      </c>
      <c r="M18" s="15">
        <f>IF(_xlfn.SINGLE(D4L111C2)&lt;&gt;0,_xlfn.SINGLE(D4L111C2)*_xlfn.SINGLE(D4L111C4),_xlfn.SINGLE(D4L111C3)*_xlfn.SINGLE(D4L111C4))</f>
        <v>0</v>
      </c>
      <c r="N18" s="16" t="s">
        <v>4251</v>
      </c>
      <c r="O18" s="32">
        <f>1</f>
        <v>1</v>
      </c>
      <c r="P18" s="16" t="s">
        <v>26655</v>
      </c>
      <c r="Q18" s="15">
        <f>D4L111C5*_xlfn.SINGLE(D4L111C6)</f>
        <v>0</v>
      </c>
      <c r="R18" s="16" t="s">
        <v>21242</v>
      </c>
      <c r="S18" s="6">
        <f>A2L156C1</f>
        <v>1</v>
      </c>
      <c r="T18" s="16" t="s">
        <v>26658</v>
      </c>
      <c r="U18" s="15">
        <f>IF(_xlfn.SINGLE(D4L111C6)=0,0,CHOOSE(MIN(D4L111C8,RUN_YEARS),B6L116C1,B6L117C1,B6L118C1,B6L119C1,B6L120C1))</f>
        <v>121918.73999999999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3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_xlfn.SINGLE(IF(FLOW_THRU_100PCT="Y",1,INDEX(VariabilityMatrix,D4L112C1,_xlfn.SINGLE(D4L112C8))))</f>
        <v>0.49588325777415276</v>
      </c>
      <c r="L19" s="16" t="s">
        <v>26661</v>
      </c>
      <c r="M19" s="15">
        <f>IF(_xlfn.SINGLE(D4L112C2)&lt;&gt;0,_xlfn.SINGLE(D4L112C2)*_xlfn.SINGLE(D4L112C4),_xlfn.SINGLE(D4L112C3)*_xlfn.SINGLE(D4L112C4))</f>
        <v>0</v>
      </c>
      <c r="N19" s="16" t="s">
        <v>4251</v>
      </c>
      <c r="O19" s="32">
        <f>1</f>
        <v>1</v>
      </c>
      <c r="P19" s="16" t="s">
        <v>26662</v>
      </c>
      <c r="Q19" s="15">
        <f>D4L112C5*_xlfn.SINGLE(D4L112C6)</f>
        <v>0</v>
      </c>
      <c r="R19" s="16" t="s">
        <v>21274</v>
      </c>
      <c r="S19" s="6">
        <f>A2L159C1</f>
        <v>1</v>
      </c>
      <c r="T19" s="16" t="s">
        <v>26665</v>
      </c>
      <c r="U19" s="15">
        <f>IF(_xlfn.SINGLE(D4L112C6)=0,0,CHOOSE(MIN(D4L112C8,RUN_YEARS),B6L116C1,B6L117C1,B6L118C1,B6L119C1,B6L120C1))</f>
        <v>121918.73999999999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3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_xlfn.SINGLE(IF(FLOW_THRU_100PCT="Y",1,INDEX(VariabilityMatrix,D4L113C1,_xlfn.SINGLE(D4L113C8))))</f>
        <v>0.49588325777415276</v>
      </c>
      <c r="L20" s="16" t="s">
        <v>26668</v>
      </c>
      <c r="M20" s="15">
        <f>IF(_xlfn.SINGLE(D4L113C2)&lt;&gt;0,_xlfn.SINGLE(D4L113C2)*_xlfn.SINGLE(D4L113C4),_xlfn.SINGLE(D4L113C3)*_xlfn.SINGLE(D4L113C4))</f>
        <v>0</v>
      </c>
      <c r="N20" s="16" t="s">
        <v>4251</v>
      </c>
      <c r="O20" s="32">
        <f>1</f>
        <v>1</v>
      </c>
      <c r="P20" s="16" t="s">
        <v>26669</v>
      </c>
      <c r="Q20" s="15">
        <f>D4L113C5*_xlfn.SINGLE(D4L113C6)</f>
        <v>0</v>
      </c>
      <c r="R20" s="16" t="s">
        <v>21306</v>
      </c>
      <c r="S20" s="6">
        <f>A2L171C1</f>
        <v>1</v>
      </c>
      <c r="T20" s="16" t="s">
        <v>26672</v>
      </c>
      <c r="U20" s="15">
        <f>IF(_xlfn.SINGLE(D4L113C6)=0,0,CHOOSE(MIN(D4L113C8,RUN_YEARS),B6L116C1,B6L117C1,B6L118C1,B6L119C1,B6L120C1))</f>
        <v>121918.73999999999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3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_xlfn.SINGLE(IF(FLOW_THRU_100PCT="Y",1,INDEX(VariabilityMatrix,D4L114C1,_xlfn.SINGLE(D4L114C8))))</f>
        <v>0.49588325777415276</v>
      </c>
      <c r="L21" s="16" t="s">
        <v>26675</v>
      </c>
      <c r="M21" s="15">
        <f>IF(_xlfn.SINGLE(D4L114C2)&lt;&gt;0,_xlfn.SINGLE(D4L114C2)*_xlfn.SINGLE(D4L114C4),_xlfn.SINGLE(D4L114C3)*_xlfn.SINGLE(D4L114C4))</f>
        <v>0</v>
      </c>
      <c r="N21" s="16" t="s">
        <v>4251</v>
      </c>
      <c r="O21" s="32">
        <f>1</f>
        <v>1</v>
      </c>
      <c r="P21" s="16" t="s">
        <v>26676</v>
      </c>
      <c r="Q21" s="15">
        <f>D4L114C5*_xlfn.SINGLE(D4L114C6)</f>
        <v>0</v>
      </c>
      <c r="R21" s="16" t="s">
        <v>21338</v>
      </c>
      <c r="S21" s="6">
        <f>A2L174C1</f>
        <v>1</v>
      </c>
      <c r="T21" s="16" t="s">
        <v>26679</v>
      </c>
      <c r="U21" s="15">
        <f>IF(_xlfn.SINGLE(D4L114C6)=0,0,CHOOSE(MIN(D4L114C8,RUN_YEARS),B6L116C1,B6L117C1,B6L118C1,B6L119C1,B6L120C1))</f>
        <v>121918.73999999999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3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1.6169862525368783E-2</v>
      </c>
      <c r="J22" s="16" t="s">
        <v>26688</v>
      </c>
      <c r="K22" s="21">
        <f>_xlfn.SINGLE(IF(FLOW_THRU_100PCT="Y",1,INDEX(VariabilityMatrix,D4L115C1,_xlfn.SINGLE(D4L115C8))))</f>
        <v>0.49588325777415276</v>
      </c>
      <c r="L22" s="16" t="s">
        <v>26682</v>
      </c>
      <c r="M22" s="15">
        <f>IF(_xlfn.SINGLE(D4L115C2)&lt;&gt;0,_xlfn.SINGLE(D4L115C2)*_xlfn.SINGLE(D4L115C4),_xlfn.SINGLE(D4L115C3)*_xlfn.SINGLE(D4L115C4))</f>
        <v>8.0183641068400612E-3</v>
      </c>
      <c r="N22" s="16" t="s">
        <v>4251</v>
      </c>
      <c r="O22" s="32">
        <f>1</f>
        <v>1</v>
      </c>
      <c r="P22" s="16" t="s">
        <v>26683</v>
      </c>
      <c r="Q22" s="15">
        <f>D4L115C5*_xlfn.SINGLE(D4L115C6)</f>
        <v>8.0183641068400612E-3</v>
      </c>
      <c r="R22" s="16" t="s">
        <v>21370</v>
      </c>
      <c r="S22" s="6">
        <f>A2L177C1</f>
        <v>1</v>
      </c>
      <c r="T22" s="16" t="s">
        <v>26686</v>
      </c>
      <c r="U22" s="15">
        <f>IF(_xlfn.SINGLE(D4L115C6)=0,0,CHOOSE(MIN(D4L115C8,RUN_YEARS),B6L116C1,B6L117C1,B6L118C1,B6L119C1,B6L120C1))</f>
        <v>121918.73999999999</v>
      </c>
      <c r="V22" s="16" t="s">
        <v>26684</v>
      </c>
      <c r="W22" s="33">
        <f>IF(D4L115C9=0,0,D4L115C7/D4L115C9)</f>
        <v>6.5768101826184071E-8</v>
      </c>
      <c r="X22" s="16" t="s">
        <v>26685</v>
      </c>
      <c r="Y22" s="32">
        <f>IF(D4L115C5=0,0,D4L115C7/D4L115C5)</f>
        <v>1</v>
      </c>
    </row>
    <row r="23" spans="1:25" x14ac:dyDescent="0.3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3.0953268439380679</v>
      </c>
      <c r="J23" s="16" t="s">
        <v>26695</v>
      </c>
      <c r="K23" s="21">
        <f>IF(FLOW_THRU_100PCT="Y",1,D4L101C4)</f>
        <v>0.68266910810713788</v>
      </c>
      <c r="L23" s="16" t="s">
        <v>26689</v>
      </c>
      <c r="M23" s="15">
        <f>IF(_xlfn.SINGLE(D4L116C2)&lt;&gt;0,_xlfn.SINGLE(D4L116C2)*_xlfn.SINGLE(D4L116C4),_xlfn.SINGLE(D4L116C3)*_xlfn.SINGLE(D4L116C4))</f>
        <v>2.1130840158512827</v>
      </c>
      <c r="N23" s="16" t="s">
        <v>4251</v>
      </c>
      <c r="O23" s="32">
        <f>1</f>
        <v>1</v>
      </c>
      <c r="P23" s="16" t="s">
        <v>26690</v>
      </c>
      <c r="Q23" s="15">
        <f>D4L116C5*_xlfn.SINGLE(D4L116C6)</f>
        <v>2.1130840158512827</v>
      </c>
      <c r="R23" s="16" t="s">
        <v>21401</v>
      </c>
      <c r="S23" s="6">
        <f>A2L180C1</f>
        <v>1</v>
      </c>
      <c r="T23" s="16" t="s">
        <v>26693</v>
      </c>
      <c r="U23" s="15">
        <f>IF(_xlfn.SINGLE(D4L116C6)=0,0,CHOOSE(MIN(D4L116C8,RUN_YEARS),B6L116C1,B6L117C1,B6L118C1,B6L119C1,B6L120C1))</f>
        <v>121918.73999999999</v>
      </c>
      <c r="V23" s="16" t="s">
        <v>26691</v>
      </c>
      <c r="W23" s="33">
        <f>IF(D4L116C9=0,0,D4L116C7/D4L116C9)</f>
        <v>1.7331904970895229E-5</v>
      </c>
      <c r="X23" s="16" t="s">
        <v>26692</v>
      </c>
      <c r="Y23" s="32">
        <f>IF(D4L116C5=0,0,D4L116C7/D4L116C5)</f>
        <v>1</v>
      </c>
    </row>
    <row r="24" spans="1:25" x14ac:dyDescent="0.3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</v>
      </c>
      <c r="J24" s="16" t="s">
        <v>26702</v>
      </c>
      <c r="K24" s="21">
        <f>_xlfn.SINGLE(IF(FLOW_THRU_100PCT="Y",1,INDEX(VariabilityMatrix,D4L117C1,_xlfn.SINGLE(D4L117C8))))</f>
        <v>0.49477758128659521</v>
      </c>
      <c r="L24" s="16" t="s">
        <v>26696</v>
      </c>
      <c r="M24" s="15">
        <f>IF(_xlfn.SINGLE(D4L117C2)&lt;&gt;0,_xlfn.SINGLE(D4L117C2)*_xlfn.SINGLE(D4L117C4),_xlfn.SINGLE(D4L117C3)*_xlfn.SINGLE(D4L117C4))</f>
        <v>0</v>
      </c>
      <c r="N24" s="16" t="s">
        <v>4251</v>
      </c>
      <c r="O24" s="32">
        <f>1</f>
        <v>1</v>
      </c>
      <c r="P24" s="16" t="s">
        <v>26697</v>
      </c>
      <c r="Q24" s="15">
        <f>D4L117C5*_xlfn.SINGLE(D4L117C6)</f>
        <v>0</v>
      </c>
      <c r="R24" s="16" t="s">
        <v>21130</v>
      </c>
      <c r="S24" s="6">
        <f>A2L140C1</f>
        <v>5</v>
      </c>
      <c r="T24" s="16" t="s">
        <v>26700</v>
      </c>
      <c r="U24" s="15">
        <f>IF(_xlfn.SINGLE(D4L117C6)=0,0,CHOOSE(MIN(D4L117C8,RUN_YEARS),B6L116C1,B6L117C1,B6L118C1,B6L119C1,B6L120C1))</f>
        <v>139219.08000000002</v>
      </c>
      <c r="V24" s="16" t="s">
        <v>26698</v>
      </c>
      <c r="W24" s="33">
        <f>IF(D4L117C9=0,0,D4L117C7/D4L117C9)</f>
        <v>0</v>
      </c>
      <c r="X24" s="16" t="s">
        <v>26699</v>
      </c>
      <c r="Y24" s="32">
        <f>IF(D4L117C5=0,0,D4L117C7/D4L117C5)</f>
        <v>0</v>
      </c>
    </row>
    <row r="25" spans="1:25" x14ac:dyDescent="0.3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24.426583964627298</v>
      </c>
      <c r="J25" s="16" t="s">
        <v>26709</v>
      </c>
      <c r="K25" s="21">
        <f>_xlfn.SINGLE(IF(FLOW_THRU_100PCT="Y",1,INDEX(VariabilityMatrix,D4L118C1,_xlfn.SINGLE(D4L118C8))))</f>
        <v>0.49174889171002262</v>
      </c>
      <c r="L25" s="16" t="s">
        <v>26703</v>
      </c>
      <c r="M25" s="15">
        <f>IF(_xlfn.SINGLE(D4L118C2)&lt;&gt;0,_xlfn.SINGLE(D4L118C2)*_xlfn.SINGLE(D4L118C4),_xlfn.SINGLE(D4L118C3)*_xlfn.SINGLE(D4L118C4))</f>
        <v>12.011745592867284</v>
      </c>
      <c r="N25" s="16" t="s">
        <v>4251</v>
      </c>
      <c r="O25" s="32">
        <f>1</f>
        <v>1</v>
      </c>
      <c r="P25" s="16" t="s">
        <v>26704</v>
      </c>
      <c r="Q25" s="15">
        <f>D4L118C5*_xlfn.SINGLE(D4L118C6)</f>
        <v>12.011745592867284</v>
      </c>
      <c r="R25" s="16" t="s">
        <v>21446</v>
      </c>
      <c r="S25" s="6">
        <f>A2L245C1</f>
        <v>3</v>
      </c>
      <c r="T25" s="16" t="s">
        <v>26707</v>
      </c>
      <c r="U25" s="15">
        <f>IF(_xlfn.SINGLE(D4L118C6)=0,0,CHOOSE(MIN(D4L118C8,RUN_YEARS),B6L116C1,B6L117C1,B6L118C1,B6L119C1,B6L120C1))</f>
        <v>124744.32000000001</v>
      </c>
      <c r="V25" s="16" t="s">
        <v>26705</v>
      </c>
      <c r="W25" s="33">
        <f>IF(D4L118C9=0,0,D4L118C7/D4L118C9)</f>
        <v>9.6290922046529122E-5</v>
      </c>
      <c r="X25" s="16" t="s">
        <v>26706</v>
      </c>
      <c r="Y25" s="32">
        <f>IF(D4L118C5=0,0,D4L118C7/D4L118C5)</f>
        <v>1</v>
      </c>
    </row>
    <row r="26" spans="1:25" x14ac:dyDescent="0.3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215.74234421014353</v>
      </c>
      <c r="J26" s="16" t="s">
        <v>26716</v>
      </c>
      <c r="K26" s="21">
        <f>_xlfn.SINGLE(IF(FLOW_THRU_100PCT="Y",1,INDEX(VariabilityMatrix,D4L119C1,_xlfn.SINGLE(D4L119C8))))</f>
        <v>0.52909807303984757</v>
      </c>
      <c r="L26" s="16" t="s">
        <v>26710</v>
      </c>
      <c r="M26" s="15">
        <f>IF(_xlfn.SINGLE(D4L119C2)&lt;&gt;0,_xlfn.SINGLE(D4L119C2)*_xlfn.SINGLE(D4L119C4),_xlfn.SINGLE(D4L119C3)*_xlfn.SINGLE(D4L119C4))</f>
        <v>114.14885859468646</v>
      </c>
      <c r="N26" s="16" t="s">
        <v>4251</v>
      </c>
      <c r="O26" s="32">
        <f>1</f>
        <v>1</v>
      </c>
      <c r="P26" s="16" t="s">
        <v>26711</v>
      </c>
      <c r="Q26" s="15">
        <f>D4L119C5*_xlfn.SINGLE(D4L119C6)</f>
        <v>114.14885859468646</v>
      </c>
      <c r="R26" s="16" t="s">
        <v>24207</v>
      </c>
      <c r="S26" s="6">
        <f>A2L201C1</f>
        <v>3</v>
      </c>
      <c r="T26" s="16" t="s">
        <v>26714</v>
      </c>
      <c r="U26" s="15">
        <f>IF(_xlfn.SINGLE(D4L119C6)=0,0,CHOOSE(MIN(D4L119C8,RUN_YEARS),B6L116C1,B6L117C1,B6L118C1,B6L119C1,B6L120C1))</f>
        <v>124744.32000000001</v>
      </c>
      <c r="V26" s="16" t="s">
        <v>26712</v>
      </c>
      <c r="W26" s="33">
        <f>IF(D4L119C9=0,0,D4L119C7/D4L119C9)</f>
        <v>9.1506257434956922E-4</v>
      </c>
      <c r="X26" s="16" t="s">
        <v>26713</v>
      </c>
      <c r="Y26" s="32">
        <f>IF(D4L119C5=0,0,D4L119C7/D4L119C5)</f>
        <v>1</v>
      </c>
    </row>
    <row r="27" spans="1:25" x14ac:dyDescent="0.3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92.370323307605759</v>
      </c>
      <c r="J27" s="16" t="s">
        <v>26695</v>
      </c>
      <c r="K27" s="21">
        <f>IF(FLOW_THRU_100PCT="Y",1,D4L101C4)</f>
        <v>0.68266910810713788</v>
      </c>
      <c r="L27" s="16" t="s">
        <v>26717</v>
      </c>
      <c r="M27" s="15">
        <f>IF(_xlfn.SINGLE(D4L120C2)&lt;&gt;0,_xlfn.SINGLE(D4L120C2)*_xlfn.SINGLE(D4L120C4),_xlfn.SINGLE(D4L120C3)*_xlfn.SINGLE(D4L120C4))</f>
        <v>63.058366227971192</v>
      </c>
      <c r="N27" s="16" t="s">
        <v>4251</v>
      </c>
      <c r="O27" s="32">
        <f>1</f>
        <v>1</v>
      </c>
      <c r="P27" s="16" t="s">
        <v>26718</v>
      </c>
      <c r="Q27" s="15">
        <f>D4L120C5*_xlfn.SINGLE(D4L120C6)</f>
        <v>63.058366227971192</v>
      </c>
      <c r="R27" s="16" t="s">
        <v>24238</v>
      </c>
      <c r="S27" s="6">
        <f>A2L203C1</f>
        <v>3</v>
      </c>
      <c r="T27" s="16" t="s">
        <v>26721</v>
      </c>
      <c r="U27" s="15">
        <f>IF(_xlfn.SINGLE(D4L120C6)=0,0,CHOOSE(MIN(D4L120C8,RUN_YEARS),B6L116C1,B6L117C1,B6L118C1,B6L119C1,B6L120C1))</f>
        <v>124744.32000000001</v>
      </c>
      <c r="V27" s="16" t="s">
        <v>26719</v>
      </c>
      <c r="W27" s="33">
        <f>IF(D4L120C9=0,0,D4L120C7/D4L120C9)</f>
        <v>5.0550090158791347E-4</v>
      </c>
      <c r="X27" s="16" t="s">
        <v>26720</v>
      </c>
      <c r="Y27" s="32">
        <f>IF(D4L120C5=0,0,D4L120C7/D4L120C5)</f>
        <v>1</v>
      </c>
    </row>
    <row r="28" spans="1:25" x14ac:dyDescent="0.3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2.3115013591725457</v>
      </c>
      <c r="J28" s="16" t="s">
        <v>26729</v>
      </c>
      <c r="K28" s="21">
        <f>_xlfn.SINGLE(IF(FLOW_THRU_100PCT="Y",1,INDEX(VariabilityMatrix,D4L121C1,_xlfn.SINGLE(D4L121C8))))</f>
        <v>0.51889500516329534</v>
      </c>
      <c r="L28" s="16" t="s">
        <v>26723</v>
      </c>
      <c r="M28" s="15">
        <f>IF(_xlfn.SINGLE(D4L121C2)&lt;&gt;0,_xlfn.SINGLE(D4L121C2)*_xlfn.SINGLE(D4L121C4),_xlfn.SINGLE(D4L121C3)*_xlfn.SINGLE(D4L121C4))</f>
        <v>1.1994265097028023</v>
      </c>
      <c r="N28" s="16" t="s">
        <v>4251</v>
      </c>
      <c r="O28" s="32">
        <f>1</f>
        <v>1</v>
      </c>
      <c r="P28" s="16" t="s">
        <v>26724</v>
      </c>
      <c r="Q28" s="15">
        <f>D4L121C5*_xlfn.SINGLE(D4L121C6)</f>
        <v>1.1994265097028023</v>
      </c>
      <c r="R28" s="16" t="s">
        <v>24270</v>
      </c>
      <c r="S28" s="6">
        <f>A2L204C1</f>
        <v>1</v>
      </c>
      <c r="T28" s="16" t="s">
        <v>26727</v>
      </c>
      <c r="U28" s="15">
        <f>IF(_xlfn.SINGLE(D4L121C6)=0,0,CHOOSE(MIN(D4L121C8,RUN_YEARS),B6L116C1,B6L117C1,B6L118C1,B6L119C1,B6L120C1))</f>
        <v>121918.73999999999</v>
      </c>
      <c r="V28" s="16" t="s">
        <v>26725</v>
      </c>
      <c r="W28" s="33">
        <f>IF(D4L121C9=0,0,D4L121C7/D4L121C9)</f>
        <v>9.837917531815063E-6</v>
      </c>
      <c r="X28" s="16" t="s">
        <v>26726</v>
      </c>
      <c r="Y28" s="32">
        <f>IF(D4L121C5=0,0,D4L121C7/D4L121C5)</f>
        <v>1</v>
      </c>
    </row>
    <row r="29" spans="1:25" x14ac:dyDescent="0.3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1010.7812339344055</v>
      </c>
      <c r="J29" s="16" t="s">
        <v>26736</v>
      </c>
      <c r="K29" s="21">
        <f>_xlfn.SINGLE(IF(FLOW_THRU_100PCT="Y",1,INDEX(VariabilityMatrix,D4L122C1,_xlfn.SINGLE(D4L122C8))))</f>
        <v>0.52909807303984757</v>
      </c>
      <c r="L29" s="16" t="s">
        <v>26730</v>
      </c>
      <c r="M29" s="15">
        <f>IF(_xlfn.SINGLE(D4L122C2)&lt;&gt;0,_xlfn.SINGLE(D4L122C2)*_xlfn.SINGLE(D4L122C4),_xlfn.SINGLE(D4L122C3)*_xlfn.SINGLE(D4L122C4))</f>
        <v>534.80240313953334</v>
      </c>
      <c r="N29" s="16" t="s">
        <v>4251</v>
      </c>
      <c r="O29" s="32">
        <f>1</f>
        <v>1</v>
      </c>
      <c r="P29" s="16" t="s">
        <v>26731</v>
      </c>
      <c r="Q29" s="15">
        <f>D4L122C5*_xlfn.SINGLE(D4L122C6)</f>
        <v>534.80240313953334</v>
      </c>
      <c r="R29" s="16" t="s">
        <v>24302</v>
      </c>
      <c r="S29" s="6">
        <f>A2L205C1</f>
        <v>3</v>
      </c>
      <c r="T29" s="16" t="s">
        <v>26734</v>
      </c>
      <c r="U29" s="15">
        <f>IF(_xlfn.SINGLE(D4L122C6)=0,0,CHOOSE(MIN(D4L122C8,RUN_YEARS),B6L116C1,B6L117C1,B6L118C1,B6L119C1,B6L120C1))</f>
        <v>124744.32000000001</v>
      </c>
      <c r="V29" s="16" t="s">
        <v>26732</v>
      </c>
      <c r="W29" s="33">
        <f>IF(D4L122C9=0,0,D4L122C7/D4L122C9)</f>
        <v>4.2871884117812601E-3</v>
      </c>
      <c r="X29" s="16" t="s">
        <v>26733</v>
      </c>
      <c r="Y29" s="32">
        <f>IF(D4L122C5=0,0,D4L122C7/D4L122C5)</f>
        <v>1</v>
      </c>
    </row>
    <row r="30" spans="1:25" x14ac:dyDescent="0.3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165.56618209937551</v>
      </c>
      <c r="J30" s="16" t="s">
        <v>26743</v>
      </c>
      <c r="K30" s="21">
        <f>_xlfn.SINGLE(IF(FLOW_THRU_100PCT="Y",1,INDEX(VariabilityMatrix,D4L123C1,_xlfn.SINGLE(D4L123C8))))</f>
        <v>0.51889500516329534</v>
      </c>
      <c r="L30" s="16" t="s">
        <v>26737</v>
      </c>
      <c r="M30" s="15">
        <f>IF(_xlfn.SINGLE(D4L123C2)&lt;&gt;0,_xlfn.SINGLE(D4L123C2)*_xlfn.SINGLE(D4L123C4),_xlfn.SINGLE(D4L123C3)*_xlfn.SINGLE(D4L123C4))</f>
        <v>85.911464915322554</v>
      </c>
      <c r="N30" s="16" t="s">
        <v>4251</v>
      </c>
      <c r="O30" s="32">
        <f>1</f>
        <v>1</v>
      </c>
      <c r="P30" s="16" t="s">
        <v>26738</v>
      </c>
      <c r="Q30" s="15">
        <f>D4L123C5*_xlfn.SINGLE(D4L123C6)</f>
        <v>85.911464915322554</v>
      </c>
      <c r="R30" s="16" t="s">
        <v>24334</v>
      </c>
      <c r="S30" s="6">
        <f>A2L206C1</f>
        <v>1</v>
      </c>
      <c r="T30" s="16" t="s">
        <v>26741</v>
      </c>
      <c r="U30" s="15">
        <f>IF(_xlfn.SINGLE(D4L123C6)=0,0,CHOOSE(MIN(D4L123C8,RUN_YEARS),B6L116C1,B6L117C1,B6L118C1,B6L119C1,B6L120C1))</f>
        <v>121918.73999999999</v>
      </c>
      <c r="V30" s="16" t="s">
        <v>26739</v>
      </c>
      <c r="W30" s="33">
        <f>IF(D4L123C9=0,0,D4L123C7/D4L123C9)</f>
        <v>7.0466168626187045E-4</v>
      </c>
      <c r="X30" s="16" t="s">
        <v>26740</v>
      </c>
      <c r="Y30" s="32">
        <f>IF(D4L123C5=0,0,D4L123C7/D4L123C5)</f>
        <v>1</v>
      </c>
    </row>
    <row r="31" spans="1:25" x14ac:dyDescent="0.3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_xlfn.SINGLE(IF(FLOW_THRU_100PCT="Y",1,INDEX(VariabilityMatrix,D4L124C1,_xlfn.SINGLE(D4L124C8))))</f>
        <v>0.51889500516329534</v>
      </c>
      <c r="L31" s="16" t="s">
        <v>26744</v>
      </c>
      <c r="M31" s="15">
        <f>IF(_xlfn.SINGLE(D4L124C2)&lt;&gt;0,_xlfn.SINGLE(D4L124C2)*_xlfn.SINGLE(D4L124C4),_xlfn.SINGLE(D4L124C3)*_xlfn.SINGLE(D4L124C4))</f>
        <v>0</v>
      </c>
      <c r="N31" s="16" t="s">
        <v>4251</v>
      </c>
      <c r="O31" s="32">
        <f>1</f>
        <v>1</v>
      </c>
      <c r="P31" s="16" t="s">
        <v>26745</v>
      </c>
      <c r="Q31" s="15">
        <f>D4L124C5*_xlfn.SINGLE(D4L124C6)</f>
        <v>0</v>
      </c>
      <c r="R31" s="16" t="s">
        <v>24366</v>
      </c>
      <c r="S31" s="6">
        <f>A2L209C1</f>
        <v>1</v>
      </c>
      <c r="T31" s="16" t="s">
        <v>26748</v>
      </c>
      <c r="U31" s="15">
        <f>IF(_xlfn.SINGLE(D4L124C6)=0,0,CHOOSE(MIN(D4L124C8,RUN_YEARS),B6L116C1,B6L117C1,B6L118C1,B6L119C1,B6L120C1))</f>
        <v>121918.73999999999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3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_xlfn.SINGLE(IF(FLOW_THRU_100PCT="Y",1,INDEX(VariabilityMatrix,D4L125C1,_xlfn.SINGLE(D4L125C8))))</f>
        <v>0.51889500516329534</v>
      </c>
      <c r="L32" s="16" t="s">
        <v>26751</v>
      </c>
      <c r="M32" s="15">
        <f>IF(_xlfn.SINGLE(D4L125C2)&lt;&gt;0,_xlfn.SINGLE(D4L125C2)*_xlfn.SINGLE(D4L125C4),_xlfn.SINGLE(D4L125C3)*_xlfn.SINGLE(D4L125C4))</f>
        <v>0</v>
      </c>
      <c r="N32" s="16" t="s">
        <v>4251</v>
      </c>
      <c r="O32" s="32">
        <f>1</f>
        <v>1</v>
      </c>
      <c r="P32" s="16" t="s">
        <v>26752</v>
      </c>
      <c r="Q32" s="15">
        <f>D4L125C5*_xlfn.SINGLE(D4L125C6)</f>
        <v>0</v>
      </c>
      <c r="R32" s="16" t="s">
        <v>24398</v>
      </c>
      <c r="S32" s="6">
        <f>A2L210C1</f>
        <v>1</v>
      </c>
      <c r="T32" s="16" t="s">
        <v>26755</v>
      </c>
      <c r="U32" s="15">
        <f>IF(_xlfn.SINGLE(D4L125C6)=0,0,CHOOSE(MIN(D4L125C8,RUN_YEARS),B6L116C1,B6L117C1,B6L118C1,B6L119C1,B6L120C1))</f>
        <v>121918.73999999999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3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_xlfn.SINGLE(IF(FLOW_THRU_100PCT="Y",1,INDEX(VariabilityMatrix,D4L126C1,_xlfn.SINGLE(D4L126C8))))</f>
        <v>0.51889500516329534</v>
      </c>
      <c r="L33" s="16" t="s">
        <v>26758</v>
      </c>
      <c r="M33" s="15">
        <f>IF(_xlfn.SINGLE(D4L126C2)&lt;&gt;0,_xlfn.SINGLE(D4L126C2)*_xlfn.SINGLE(D4L126C4),_xlfn.SINGLE(D4L126C3)*_xlfn.SINGLE(D4L126C4))</f>
        <v>0</v>
      </c>
      <c r="N33" s="16" t="s">
        <v>4251</v>
      </c>
      <c r="O33" s="32">
        <f>1</f>
        <v>1</v>
      </c>
      <c r="P33" s="16" t="s">
        <v>26759</v>
      </c>
      <c r="Q33" s="15">
        <f>D4L126C5*_xlfn.SINGLE(D4L126C6)</f>
        <v>0</v>
      </c>
      <c r="R33" s="16" t="s">
        <v>24430</v>
      </c>
      <c r="S33" s="6">
        <f>A2L214C1</f>
        <v>1</v>
      </c>
      <c r="T33" s="16" t="s">
        <v>26762</v>
      </c>
      <c r="U33" s="15">
        <f>IF(_xlfn.SINGLE(D4L126C6)=0,0,CHOOSE(MIN(D4L126C8,RUN_YEARS),B6L116C1,B6L117C1,B6L118C1,B6L119C1,B6L120C1))</f>
        <v>121918.73999999999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3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_xlfn.SINGLE(IF(FLOW_THRU_100PCT="Y",1,INDEX(VariabilityMatrix,D4L127C1,_xlfn.SINGLE(D4L127C8))))</f>
        <v>0.51889500516329534</v>
      </c>
      <c r="L34" s="16" t="s">
        <v>26765</v>
      </c>
      <c r="M34" s="15">
        <f>IF(_xlfn.SINGLE(D4L127C2)&lt;&gt;0,_xlfn.SINGLE(D4L127C2)*_xlfn.SINGLE(D4L127C4),_xlfn.SINGLE(D4L127C3)*_xlfn.SINGLE(D4L127C4))</f>
        <v>0</v>
      </c>
      <c r="N34" s="16" t="s">
        <v>4251</v>
      </c>
      <c r="O34" s="32">
        <f>1</f>
        <v>1</v>
      </c>
      <c r="P34" s="16" t="s">
        <v>26766</v>
      </c>
      <c r="Q34" s="15">
        <f>D4L127C5*_xlfn.SINGLE(D4L127C6)</f>
        <v>0</v>
      </c>
      <c r="R34" s="16" t="s">
        <v>24462</v>
      </c>
      <c r="S34" s="6">
        <f>A2L215C1</f>
        <v>1</v>
      </c>
      <c r="T34" s="16" t="s">
        <v>26769</v>
      </c>
      <c r="U34" s="15">
        <f>IF(_xlfn.SINGLE(D4L127C6)=0,0,CHOOSE(MIN(D4L127C8,RUN_YEARS),B6L116C1,B6L117C1,B6L118C1,B6L119C1,B6L120C1))</f>
        <v>121918.73999999999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3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_xlfn.SINGLE(IF(FLOW_THRU_100PCT="Y",1,INDEX(VariabilityMatrix,D4L128C1,_xlfn.SINGLE(D4L128C8))))</f>
        <v>0.51889500516329534</v>
      </c>
      <c r="L35" s="16" t="s">
        <v>26772</v>
      </c>
      <c r="M35" s="15">
        <f>IF(_xlfn.SINGLE(D4L128C2)&lt;&gt;0,_xlfn.SINGLE(D4L128C2)*_xlfn.SINGLE(D4L128C4),_xlfn.SINGLE(D4L128C3)*_xlfn.SINGLE(D4L128C4))</f>
        <v>0</v>
      </c>
      <c r="N35" s="16" t="s">
        <v>4251</v>
      </c>
      <c r="O35" s="32">
        <f>1</f>
        <v>1</v>
      </c>
      <c r="P35" s="16" t="s">
        <v>26773</v>
      </c>
      <c r="Q35" s="15">
        <f>D4L128C5*_xlfn.SINGLE(D4L128C6)</f>
        <v>0</v>
      </c>
      <c r="R35" s="16" t="s">
        <v>24494</v>
      </c>
      <c r="S35" s="6">
        <f>A2L217C1</f>
        <v>1</v>
      </c>
      <c r="T35" s="16" t="s">
        <v>26776</v>
      </c>
      <c r="U35" s="15">
        <f>IF(_xlfn.SINGLE(D4L128C6)=0,0,CHOOSE(MIN(D4L128C8,RUN_YEARS),B6L116C1,B6L117C1,B6L118C1,B6L119C1,B6L120C1))</f>
        <v>121918.73999999999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3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681.38358709709792</v>
      </c>
      <c r="J36" s="16" t="s">
        <v>26695</v>
      </c>
      <c r="K36" s="21">
        <f>IF(FLOW_THRU_100PCT="Y",1,D4L101C4)</f>
        <v>0.68266910810713788</v>
      </c>
      <c r="L36" s="16" t="s">
        <v>26779</v>
      </c>
      <c r="M36" s="15">
        <f>IF(_xlfn.SINGLE(D4L129C2)&lt;&gt;0,_xlfn.SINGLE(D4L129C2)*_xlfn.SINGLE(D4L129C4),_xlfn.SINGLE(D4L129C3)*_xlfn.SINGLE(D4L129C4))</f>
        <v>465.15952568241812</v>
      </c>
      <c r="N36" s="16" t="s">
        <v>4251</v>
      </c>
      <c r="O36" s="32">
        <f>1</f>
        <v>1</v>
      </c>
      <c r="P36" s="16" t="s">
        <v>26780</v>
      </c>
      <c r="Q36" s="15">
        <f>D4L129C5*_xlfn.SINGLE(D4L129C6)</f>
        <v>465.15952568241812</v>
      </c>
      <c r="R36" s="16" t="s">
        <v>24525</v>
      </c>
      <c r="S36" s="6">
        <f>A2L218C1</f>
        <v>1</v>
      </c>
      <c r="T36" s="16" t="s">
        <v>26783</v>
      </c>
      <c r="U36" s="15">
        <f>IF(_xlfn.SINGLE(D4L129C6)=0,0,CHOOSE(MIN(D4L129C8,RUN_YEARS),B6L116C1,B6L117C1,B6L118C1,B6L119C1,B6L120C1))</f>
        <v>121918.73999999999</v>
      </c>
      <c r="V36" s="16" t="s">
        <v>26781</v>
      </c>
      <c r="W36" s="33">
        <f>IF(D4L129C9=0,0,D4L129C7/D4L129C9)</f>
        <v>3.8153242535349215E-3</v>
      </c>
      <c r="X36" s="16" t="s">
        <v>26782</v>
      </c>
      <c r="Y36" s="32">
        <f>IF(D4L129C5=0,0,D4L129C7/D4L129C5)</f>
        <v>1</v>
      </c>
    </row>
    <row r="37" spans="1:25" x14ac:dyDescent="0.3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-92.36416255183758</v>
      </c>
      <c r="J37" s="16" t="s">
        <v>26695</v>
      </c>
      <c r="K37" s="21">
        <f>IF(FLOW_THRU_100PCT="Y",1,D4L101C4)</f>
        <v>0.68266910810713788</v>
      </c>
      <c r="L37" s="16" t="s">
        <v>26785</v>
      </c>
      <c r="M37" s="15">
        <f>IF(_xlfn.SINGLE(D4L130C2)&lt;&gt;0,_xlfn.SINGLE(D4L130C2)*_xlfn.SINGLE(D4L130C4),_xlfn.SINGLE(D4L130C3)*_xlfn.SINGLE(D4L130C4))</f>
        <v>-63.054160470325662</v>
      </c>
      <c r="N37" s="16" t="s">
        <v>4251</v>
      </c>
      <c r="O37" s="32">
        <f>1</f>
        <v>1</v>
      </c>
      <c r="P37" s="16" t="s">
        <v>26786</v>
      </c>
      <c r="Q37" s="15">
        <f>D4L130C5*_xlfn.SINGLE(D4L130C6)</f>
        <v>-63.054160470325662</v>
      </c>
      <c r="R37" s="16" t="s">
        <v>24556</v>
      </c>
      <c r="S37" s="6">
        <f>A2L216C1</f>
        <v>3</v>
      </c>
      <c r="T37" s="16" t="s">
        <v>26789</v>
      </c>
      <c r="U37" s="15">
        <f>IF(_xlfn.SINGLE(D4L130C6)=0,0,CHOOSE(MIN(D4L130C8,RUN_YEARS),B6L116C1,B6L117C1,B6L118C1,B6L119C1,B6L120C1))</f>
        <v>124744.32000000001</v>
      </c>
      <c r="V37" s="16" t="s">
        <v>26787</v>
      </c>
      <c r="W37" s="33">
        <f>IF(D4L130C9=0,0,D4L130C7/D4L130C9)</f>
        <v>-5.0546718656469219E-4</v>
      </c>
      <c r="X37" s="16" t="s">
        <v>26788</v>
      </c>
      <c r="Y37" s="32">
        <f>IF(D4L130C5=0,0,D4L130C7/D4L130C5)</f>
        <v>1</v>
      </c>
    </row>
    <row r="38" spans="1:25" x14ac:dyDescent="0.3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133178</v>
      </c>
      <c r="H38" s="16" t="s">
        <v>11112</v>
      </c>
      <c r="I38" s="15">
        <v>0</v>
      </c>
      <c r="J38" s="16" t="s">
        <v>26797</v>
      </c>
      <c r="K38" s="21">
        <f>_xlfn.SINGLE(IF(FLOW_THRU_100PCT="Y",1,INDEX(VariabilityMatrix,D4L131C1,_xlfn.SINGLE(D4L131C8))))</f>
        <v>0.75868666658951811</v>
      </c>
      <c r="L38" s="16" t="s">
        <v>26791</v>
      </c>
      <c r="M38" s="15">
        <f>IF(_xlfn.SINGLE(D4L131C2)&lt;&gt;0,_xlfn.SINGLE(D4L131C2)*_xlfn.SINGLE(D4L131C4),_xlfn.SINGLE(D4L131C3)*_xlfn.SINGLE(D4L131C4))</f>
        <v>101040.37288305884</v>
      </c>
      <c r="N38" s="16" t="s">
        <v>4251</v>
      </c>
      <c r="O38" s="32">
        <f>1</f>
        <v>1</v>
      </c>
      <c r="P38" s="16" t="s">
        <v>26792</v>
      </c>
      <c r="Q38" s="15">
        <f>D4L131C5*_xlfn.SINGLE(D4L131C6)</f>
        <v>101040.37288305884</v>
      </c>
      <c r="R38" s="16" t="s">
        <v>26798</v>
      </c>
      <c r="S38" s="6">
        <f>A2L321C1</f>
        <v>1</v>
      </c>
      <c r="T38" s="16" t="s">
        <v>26795</v>
      </c>
      <c r="U38" s="15">
        <f>IF(_xlfn.SINGLE(D4L131C6)=0,0,CHOOSE(MIN(D4L131C8,RUN_YEARS),B6L116C1,B6L117C1,B6L118C1,B6L119C1,B6L120C1))</f>
        <v>121918.73999999999</v>
      </c>
      <c r="V38" s="16" t="s">
        <v>26793</v>
      </c>
      <c r="W38" s="33">
        <f>IF(D4L131C9=0,0,D4L131C7/D4L131C9)</f>
        <v>0.82875178076035605</v>
      </c>
      <c r="X38" s="16" t="s">
        <v>26794</v>
      </c>
      <c r="Y38" s="32">
        <f>IF(D4L131C5=0,0,D4L131C7/D4L131C5)</f>
        <v>1</v>
      </c>
    </row>
    <row r="39" spans="1:25" x14ac:dyDescent="0.3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26772</v>
      </c>
      <c r="H39" s="16" t="s">
        <v>11112</v>
      </c>
      <c r="I39" s="15">
        <v>0</v>
      </c>
      <c r="J39" s="16" t="s">
        <v>26805</v>
      </c>
      <c r="K39" s="21">
        <f>_xlfn.SINGLE(IF(FLOW_THRU_100PCT="Y",1,INDEX(VariabilityMatrix,D4L132C1,_xlfn.SINGLE(D4L132C8))))</f>
        <v>0.44940303326752684</v>
      </c>
      <c r="L39" s="16" t="s">
        <v>26799</v>
      </c>
      <c r="M39" s="15">
        <f>IF(_xlfn.SINGLE(D4L132C2)&lt;&gt;0,_xlfn.SINGLE(D4L132C2)*_xlfn.SINGLE(D4L132C4),_xlfn.SINGLE(D4L132C3)*_xlfn.SINGLE(D4L132C4))</f>
        <v>12031.418006638229</v>
      </c>
      <c r="N39" s="16" t="s">
        <v>4251</v>
      </c>
      <c r="O39" s="32">
        <f>1</f>
        <v>1</v>
      </c>
      <c r="P39" s="16" t="s">
        <v>26800</v>
      </c>
      <c r="Q39" s="15">
        <f>D4L132C5*_xlfn.SINGLE(D4L132C6)</f>
        <v>12031.418006638229</v>
      </c>
      <c r="R39" s="16" t="s">
        <v>26806</v>
      </c>
      <c r="S39" s="6">
        <f>A2L322C1</f>
        <v>1</v>
      </c>
      <c r="T39" s="16" t="s">
        <v>26803</v>
      </c>
      <c r="U39" s="15">
        <f>IF(_xlfn.SINGLE(D4L132C6)=0,0,CHOOSE(MIN(D4L132C8,RUN_YEARS),B6L116C1,B6L117C1,B6L118C1,B6L119C1,B6L120C1))</f>
        <v>121918.73999999999</v>
      </c>
      <c r="V39" s="16" t="s">
        <v>26801</v>
      </c>
      <c r="W39" s="33">
        <f>IF(D4L132C9=0,0,D4L132C7/D4L132C9)</f>
        <v>9.8683910337641526E-2</v>
      </c>
      <c r="X39" s="16" t="s">
        <v>26802</v>
      </c>
      <c r="Y39" s="32">
        <f>IF(D4L132C5=0,0,D4L132C7/D4L132C5)</f>
        <v>1</v>
      </c>
    </row>
    <row r="40" spans="1:25" x14ac:dyDescent="0.3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6971</v>
      </c>
      <c r="H40" s="16" t="s">
        <v>11112</v>
      </c>
      <c r="I40" s="15">
        <v>0</v>
      </c>
      <c r="J40" s="16" t="s">
        <v>26813</v>
      </c>
      <c r="K40" s="21">
        <f>_xlfn.SINGLE(IF(FLOW_THRU_100PCT="Y",1,INDEX(VariabilityMatrix,D4L133C1,_xlfn.SINGLE(D4L133C8))))</f>
        <v>0.44940303326752684</v>
      </c>
      <c r="L40" s="16" t="s">
        <v>26807</v>
      </c>
      <c r="M40" s="15">
        <f>IF(_xlfn.SINGLE(D4L133C2)&lt;&gt;0,_xlfn.SINGLE(D4L133C2)*_xlfn.SINGLE(D4L133C4),_xlfn.SINGLE(D4L133C3)*_xlfn.SINGLE(D4L133C4))</f>
        <v>3132.7885449079295</v>
      </c>
      <c r="N40" s="16" t="s">
        <v>4251</v>
      </c>
      <c r="O40" s="32">
        <f>1</f>
        <v>1</v>
      </c>
      <c r="P40" s="16" t="s">
        <v>26808</v>
      </c>
      <c r="Q40" s="15">
        <f>D4L133C5*_xlfn.SINGLE(D4L133C6)</f>
        <v>3132.7885449079295</v>
      </c>
      <c r="R40" s="16" t="s">
        <v>26814</v>
      </c>
      <c r="S40" s="6">
        <f>A2L323C1</f>
        <v>1</v>
      </c>
      <c r="T40" s="16" t="s">
        <v>26811</v>
      </c>
      <c r="U40" s="15">
        <f>IF(_xlfn.SINGLE(D4L133C6)=0,0,CHOOSE(MIN(D4L133C8,RUN_YEARS),B6L116C1,B6L117C1,B6L118C1,B6L119C1,B6L120C1))</f>
        <v>121918.73999999999</v>
      </c>
      <c r="V40" s="16" t="s">
        <v>26809</v>
      </c>
      <c r="W40" s="33">
        <f>IF(D4L133C9=0,0,D4L133C7/D4L133C9)</f>
        <v>2.5695709657989656E-2</v>
      </c>
      <c r="X40" s="16" t="s">
        <v>26810</v>
      </c>
      <c r="Y40" s="32">
        <f>IF(D4L133C5=0,0,D4L133C7/D4L133C5)</f>
        <v>1</v>
      </c>
    </row>
    <row r="41" spans="1:25" x14ac:dyDescent="0.3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458</v>
      </c>
      <c r="H41" s="16" t="s">
        <v>11112</v>
      </c>
      <c r="I41" s="15">
        <v>0</v>
      </c>
      <c r="J41" s="16" t="s">
        <v>26821</v>
      </c>
      <c r="K41" s="21">
        <f>_xlfn.SINGLE(IF(FLOW_THRU_100PCT="Y",1,INDEX(VariabilityMatrix,D4L134C1,_xlfn.SINGLE(D4L134C8))))</f>
        <v>0.44940303326752684</v>
      </c>
      <c r="L41" s="16" t="s">
        <v>26815</v>
      </c>
      <c r="M41" s="15">
        <f>IF(_xlfn.SINGLE(D4L134C2)&lt;&gt;0,_xlfn.SINGLE(D4L134C2)*_xlfn.SINGLE(D4L134C4),_xlfn.SINGLE(D4L134C3)*_xlfn.SINGLE(D4L134C4))</f>
        <v>205.8265892365273</v>
      </c>
      <c r="N41" s="16" t="s">
        <v>4251</v>
      </c>
      <c r="O41" s="32">
        <f>1</f>
        <v>1</v>
      </c>
      <c r="P41" s="16" t="s">
        <v>26816</v>
      </c>
      <c r="Q41" s="15">
        <f>D4L134C5*_xlfn.SINGLE(D4L134C6)</f>
        <v>205.8265892365273</v>
      </c>
      <c r="R41" s="16" t="s">
        <v>26822</v>
      </c>
      <c r="S41" s="6">
        <f>A2L324C1</f>
        <v>1</v>
      </c>
      <c r="T41" s="16" t="s">
        <v>26819</v>
      </c>
      <c r="U41" s="15">
        <f>IF(_xlfn.SINGLE(D4L134C6)=0,0,CHOOSE(MIN(D4L134C8,RUN_YEARS),B6L116C1,B6L117C1,B6L118C1,B6L119C1,B6L120C1))</f>
        <v>121918.73999999999</v>
      </c>
      <c r="V41" s="16" t="s">
        <v>26817</v>
      </c>
      <c r="W41" s="33">
        <f>IF(D4L134C9=0,0,D4L134C7/D4L134C9)</f>
        <v>1.6882276607888772E-3</v>
      </c>
      <c r="X41" s="16" t="s">
        <v>26818</v>
      </c>
      <c r="Y41" s="32">
        <f>IF(D4L134C5=0,0,D4L134C7/D4L134C5)</f>
        <v>1</v>
      </c>
    </row>
    <row r="42" spans="1:25" x14ac:dyDescent="0.3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40361</v>
      </c>
      <c r="H42" s="16" t="s">
        <v>11112</v>
      </c>
      <c r="I42" s="15">
        <v>0</v>
      </c>
      <c r="J42" s="16" t="s">
        <v>26828</v>
      </c>
      <c r="K42" s="21">
        <f>_xlfn.SINGLE(IF(FLOW_THRU_100PCT="Y",1,INDEX(VariabilityMatrix,D4L135C1,_xlfn.SINGLE(D4L135C8))))</f>
        <v>0.44940303326752684</v>
      </c>
      <c r="L42" s="16" t="s">
        <v>26823</v>
      </c>
      <c r="M42" s="15">
        <f>IF(_xlfn.SINGLE(D4L135C2)&lt;&gt;0,_xlfn.SINGLE(D4L135C2)*_xlfn.SINGLE(D4L135C4),_xlfn.SINGLE(D4L135C3)*_xlfn.SINGLE(D4L135C4))</f>
        <v>18138.355825710652</v>
      </c>
      <c r="N42" s="16" t="s">
        <v>4251</v>
      </c>
      <c r="O42" s="32">
        <f>1</f>
        <v>1</v>
      </c>
      <c r="P42" s="16" t="s">
        <v>26824</v>
      </c>
      <c r="Q42" s="15">
        <f>D4L135C5*_xlfn.SINGLE(D4L135C6)</f>
        <v>18138.355825710652</v>
      </c>
      <c r="R42" s="16" t="s">
        <v>26829</v>
      </c>
      <c r="S42" s="6">
        <f>A2L325C1</f>
        <v>1</v>
      </c>
      <c r="T42" s="16" t="s">
        <v>26827</v>
      </c>
      <c r="U42" s="15">
        <f>IF(_xlfn.SINGLE(D4L135C6)=0,0,CHOOSE(MIN(D4L135C8,RUN_YEARS),B6L116C1,B6L117C1,B6L118C1,B6L119C1,B6L120C1))</f>
        <v>121918.73999999999</v>
      </c>
      <c r="V42" s="16" t="s">
        <v>26825</v>
      </c>
      <c r="W42" s="33">
        <f>IF(D4L135C9=0,0,D4L135C7/D4L135C9)</f>
        <v>0.1487741410853709</v>
      </c>
      <c r="X42" s="16" t="s">
        <v>26826</v>
      </c>
      <c r="Y42" s="32">
        <f>IF(D4L135C5=0,0,D4L135C7/D4L135C5)</f>
        <v>1</v>
      </c>
    </row>
    <row r="43" spans="1:25" x14ac:dyDescent="0.3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_xlfn.SINGLE(IF(FLOW_THRU_100PCT="Y",1,INDEX(VariabilityMatrix,D4L136C1,_xlfn.SINGLE(D4L136C8))))</f>
        <v>0.44940303326752684</v>
      </c>
      <c r="L43" s="16" t="s">
        <v>26830</v>
      </c>
      <c r="M43" s="15">
        <f>IF(_xlfn.SINGLE(D4L136C2)&lt;&gt;0,_xlfn.SINGLE(D4L136C2)*_xlfn.SINGLE(D4L136C4),_xlfn.SINGLE(D4L136C3)*_xlfn.SINGLE(D4L136C4))</f>
        <v>0</v>
      </c>
      <c r="N43" s="16" t="s">
        <v>4251</v>
      </c>
      <c r="O43" s="32">
        <f>1</f>
        <v>1</v>
      </c>
      <c r="P43" s="16" t="s">
        <v>26831</v>
      </c>
      <c r="Q43" s="15">
        <f>D4L136C5*_xlfn.SINGLE(D4L136C6)</f>
        <v>0</v>
      </c>
      <c r="R43" s="16" t="s">
        <v>26836</v>
      </c>
      <c r="S43" s="6">
        <f>A2L326C1</f>
        <v>1</v>
      </c>
      <c r="T43" s="16" t="s">
        <v>26834</v>
      </c>
      <c r="U43" s="15">
        <f>IF(_xlfn.SINGLE(D4L136C6)=0,0,CHOOSE(MIN(D4L136C8,RUN_YEARS),B6L116C1,B6L117C1,B6L118C1,B6L119C1,B6L120C1))</f>
        <v>121918.73999999999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3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635</v>
      </c>
      <c r="H44" s="16" t="s">
        <v>11112</v>
      </c>
      <c r="I44" s="15">
        <v>0</v>
      </c>
      <c r="J44" s="16" t="s">
        <v>26842</v>
      </c>
      <c r="K44" s="21">
        <f>_xlfn.SINGLE(IF(FLOW_THRU_100PCT="Y",1,INDEX(VariabilityMatrix,D4L137C1,_xlfn.SINGLE(D4L137C8))))</f>
        <v>0.44940303326752684</v>
      </c>
      <c r="L44" s="16" t="s">
        <v>26837</v>
      </c>
      <c r="M44" s="15">
        <f>IF(_xlfn.SINGLE(D4L137C2)&lt;&gt;0,_xlfn.SINGLE(D4L137C2)*_xlfn.SINGLE(D4L137C4),_xlfn.SINGLE(D4L137C3)*_xlfn.SINGLE(D4L137C4))</f>
        <v>285.37092612487953</v>
      </c>
      <c r="N44" s="16" t="s">
        <v>4251</v>
      </c>
      <c r="O44" s="32">
        <f>1</f>
        <v>1</v>
      </c>
      <c r="P44" s="16" t="s">
        <v>26838</v>
      </c>
      <c r="Q44" s="15">
        <f>D4L137C5*_xlfn.SINGLE(D4L137C6)</f>
        <v>285.37092612487953</v>
      </c>
      <c r="R44" s="16" t="s">
        <v>26843</v>
      </c>
      <c r="S44" s="6">
        <f>A2L327C1</f>
        <v>1</v>
      </c>
      <c r="T44" s="16" t="s">
        <v>26841</v>
      </c>
      <c r="U44" s="15">
        <f>IF(_xlfn.SINGLE(D4L137C6)=0,0,CHOOSE(MIN(D4L137C8,RUN_YEARS),B6L116C1,B6L117C1,B6L118C1,B6L119C1,B6L120C1))</f>
        <v>121918.73999999999</v>
      </c>
      <c r="V44" s="16" t="s">
        <v>26839</v>
      </c>
      <c r="W44" s="33">
        <f>IF(D4L137C9=0,0,D4L137C7/D4L137C9)</f>
        <v>2.3406649882116528E-3</v>
      </c>
      <c r="X44" s="16" t="s">
        <v>26840</v>
      </c>
      <c r="Y44" s="32">
        <f>IF(D4L137C5=0,0,D4L137C7/D4L137C5)</f>
        <v>1</v>
      </c>
    </row>
    <row r="45" spans="1:25" x14ac:dyDescent="0.3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10942</v>
      </c>
      <c r="H45" s="16" t="s">
        <v>11112</v>
      </c>
      <c r="I45" s="15">
        <v>0</v>
      </c>
      <c r="J45" s="16" t="s">
        <v>26850</v>
      </c>
      <c r="K45" s="21">
        <f>_xlfn.SINGLE(IF(FLOW_THRU_100PCT="Y",1,INDEX(VariabilityMatrix,D4L138C1,_xlfn.SINGLE(D4L138C8))))</f>
        <v>0.44940303326752684</v>
      </c>
      <c r="L45" s="16" t="s">
        <v>26844</v>
      </c>
      <c r="M45" s="15">
        <f>IF(_xlfn.SINGLE(D4L138C2)&lt;&gt;0,_xlfn.SINGLE(D4L138C2)*_xlfn.SINGLE(D4L138C4),_xlfn.SINGLE(D4L138C3)*_xlfn.SINGLE(D4L138C4))</f>
        <v>4917.3679900132784</v>
      </c>
      <c r="N45" s="16" t="s">
        <v>4251</v>
      </c>
      <c r="O45" s="32">
        <f>1</f>
        <v>1</v>
      </c>
      <c r="P45" s="16" t="s">
        <v>26845</v>
      </c>
      <c r="Q45" s="15">
        <f>D4L138C5*_xlfn.SINGLE(D4L138C6)</f>
        <v>4917.3679900132784</v>
      </c>
      <c r="R45" s="16" t="s">
        <v>26851</v>
      </c>
      <c r="S45" s="6">
        <f>A2L329C1</f>
        <v>1</v>
      </c>
      <c r="T45" s="16" t="s">
        <v>26848</v>
      </c>
      <c r="U45" s="15">
        <f>IF(_xlfn.SINGLE(D4L138C6)=0,0,CHOOSE(MIN(D4L138C8,RUN_YEARS),B6L116C1,B6L117C1,B6L118C1,B6L119C1,B6L120C1))</f>
        <v>121918.73999999999</v>
      </c>
      <c r="V45" s="16" t="s">
        <v>26846</v>
      </c>
      <c r="W45" s="33">
        <f>IF(D4L138C9=0,0,D4L138C7/D4L138C9)</f>
        <v>4.0333159529152604E-2</v>
      </c>
      <c r="X45" s="16" t="s">
        <v>26847</v>
      </c>
      <c r="Y45" s="32">
        <f>IF(D4L138C5=0,0,D4L138C7/D4L138C5)</f>
        <v>1</v>
      </c>
    </row>
    <row r="46" spans="1:25" x14ac:dyDescent="0.3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14246</v>
      </c>
      <c r="H46" s="16" t="s">
        <v>11112</v>
      </c>
      <c r="I46" s="15">
        <v>0</v>
      </c>
      <c r="J46" s="16" t="s">
        <v>26858</v>
      </c>
      <c r="K46" s="21">
        <f>_xlfn.SINGLE(IF(FLOW_THRU_100PCT="Y",1,INDEX(VariabilityMatrix,D4L139C1,_xlfn.SINGLE(D4L139C8))))</f>
        <v>0.44940303326752684</v>
      </c>
      <c r="L46" s="16" t="s">
        <v>26852</v>
      </c>
      <c r="M46" s="15">
        <f>IF(_xlfn.SINGLE(D4L139C2)&lt;&gt;0,_xlfn.SINGLE(D4L139C2)*_xlfn.SINGLE(D4L139C4),_xlfn.SINGLE(D4L139C3)*_xlfn.SINGLE(D4L139C4))</f>
        <v>6402.1956119291872</v>
      </c>
      <c r="N46" s="16" t="s">
        <v>4251</v>
      </c>
      <c r="O46" s="32">
        <f>1</f>
        <v>1</v>
      </c>
      <c r="P46" s="16" t="s">
        <v>26853</v>
      </c>
      <c r="Q46" s="15">
        <f>D4L139C5*_xlfn.SINGLE(D4L139C6)</f>
        <v>6402.1956119291872</v>
      </c>
      <c r="R46" s="16" t="s">
        <v>26859</v>
      </c>
      <c r="S46" s="6">
        <f>A2L320C1</f>
        <v>1</v>
      </c>
      <c r="T46" s="16" t="s">
        <v>26856</v>
      </c>
      <c r="U46" s="15">
        <f>IF(_xlfn.SINGLE(D4L139C6)=0,0,CHOOSE(MIN(D4L139C8,RUN_YEARS),B6L116C1,B6L117C1,B6L118C1,B6L119C1,B6L120C1))</f>
        <v>121918.73999999999</v>
      </c>
      <c r="V46" s="16" t="s">
        <v>26854</v>
      </c>
      <c r="W46" s="33">
        <f>IF(D4L139C9=0,0,D4L139C7/D4L139C9)</f>
        <v>5.2511989641044421E-2</v>
      </c>
      <c r="X46" s="16" t="s">
        <v>26855</v>
      </c>
      <c r="Y46" s="32">
        <f>IF(D4L139C5=0,0,D4L139C7/D4L139C5)</f>
        <v>1</v>
      </c>
    </row>
    <row r="47" spans="1:25" x14ac:dyDescent="0.3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70460</v>
      </c>
      <c r="H47" s="16" t="s">
        <v>11112</v>
      </c>
      <c r="I47" s="15">
        <v>0</v>
      </c>
      <c r="J47" s="16" t="s">
        <v>26866</v>
      </c>
      <c r="K47" s="21">
        <f>_xlfn.SINGLE(IF(FLOW_THRU_100PCT="Y",1,INDEX(VariabilityMatrix,D4L140C1,_xlfn.SINGLE(D4L140C8))))</f>
        <v>0.44940303326752684</v>
      </c>
      <c r="L47" s="16" t="s">
        <v>26860</v>
      </c>
      <c r="M47" s="15">
        <f>IF(_xlfn.SINGLE(D4L140C2)&lt;&gt;0,_xlfn.SINGLE(D4L140C2)*_xlfn.SINGLE(D4L140C4),_xlfn.SINGLE(D4L140C3)*_xlfn.SINGLE(D4L140C4))</f>
        <v>31664.93772402994</v>
      </c>
      <c r="N47" s="16" t="s">
        <v>4251</v>
      </c>
      <c r="O47" s="32">
        <f>1</f>
        <v>1</v>
      </c>
      <c r="P47" s="16" t="s">
        <v>26861</v>
      </c>
      <c r="Q47" s="15">
        <f>D4L140C5*_xlfn.SINGLE(D4L140C6)</f>
        <v>31664.93772402994</v>
      </c>
      <c r="R47" s="16" t="s">
        <v>26867</v>
      </c>
      <c r="S47" s="6">
        <f>A2L330C1</f>
        <v>1</v>
      </c>
      <c r="T47" s="16" t="s">
        <v>26864</v>
      </c>
      <c r="U47" s="15">
        <f>IF(_xlfn.SINGLE(D4L140C6)=0,0,CHOOSE(MIN(D4L140C8,RUN_YEARS),B6L116C1,B6L117C1,B6L118C1,B6L119C1,B6L120C1))</f>
        <v>121918.73999999999</v>
      </c>
      <c r="V47" s="16" t="s">
        <v>26862</v>
      </c>
      <c r="W47" s="33">
        <f>IF(D4L140C9=0,0,D4L140C7/D4L140C9)</f>
        <v>0.25972166152660325</v>
      </c>
      <c r="X47" s="16" t="s">
        <v>26863</v>
      </c>
      <c r="Y47" s="32">
        <f>IF(D4L140C5=0,0,D4L140C7/D4L140C5)</f>
        <v>1</v>
      </c>
    </row>
    <row r="48" spans="1:25" x14ac:dyDescent="0.3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13044</v>
      </c>
      <c r="H48" s="16" t="s">
        <v>11112</v>
      </c>
      <c r="I48" s="15">
        <v>0</v>
      </c>
      <c r="J48" s="16" t="s">
        <v>26874</v>
      </c>
      <c r="K48" s="21">
        <f>_xlfn.SINGLE(IF(FLOW_THRU_100PCT="Y",1,INDEX(VariabilityMatrix,D4L141C1,_xlfn.SINGLE(D4L141C8))))</f>
        <v>0.44940303326752684</v>
      </c>
      <c r="L48" s="16" t="s">
        <v>26868</v>
      </c>
      <c r="M48" s="15">
        <f>IF(_xlfn.SINGLE(D4L141C2)&lt;&gt;0,_xlfn.SINGLE(D4L141C2)*_xlfn.SINGLE(D4L141C4),_xlfn.SINGLE(D4L141C3)*_xlfn.SINGLE(D4L141C4))</f>
        <v>5862.0131659416202</v>
      </c>
      <c r="N48" s="16" t="s">
        <v>4251</v>
      </c>
      <c r="O48" s="32">
        <f>1</f>
        <v>1</v>
      </c>
      <c r="P48" s="16" t="s">
        <v>26869</v>
      </c>
      <c r="Q48" s="15">
        <f>D4L141C5*_xlfn.SINGLE(D4L141C6)</f>
        <v>5862.0131659416202</v>
      </c>
      <c r="R48" s="16" t="s">
        <v>26875</v>
      </c>
      <c r="S48" s="6">
        <f>A2L331C1</f>
        <v>1</v>
      </c>
      <c r="T48" s="16" t="s">
        <v>26872</v>
      </c>
      <c r="U48" s="15">
        <f>IF(_xlfn.SINGLE(D4L141C6)=0,0,CHOOSE(MIN(D4L141C8,RUN_YEARS),B6L116C1,B6L117C1,B6L118C1,B6L119C1,B6L120C1))</f>
        <v>121918.73999999999</v>
      </c>
      <c r="V48" s="16" t="s">
        <v>26870</v>
      </c>
      <c r="W48" s="33">
        <f>IF(D4L141C9=0,0,D4L141C7/D4L141C9)</f>
        <v>4.8081313553122521E-2</v>
      </c>
      <c r="X48" s="16" t="s">
        <v>26871</v>
      </c>
      <c r="Y48" s="32">
        <f>IF(D4L141C5=0,0,D4L141C7/D4L141C5)</f>
        <v>1</v>
      </c>
    </row>
    <row r="49" spans="1:25" x14ac:dyDescent="0.3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38649</v>
      </c>
      <c r="H49" s="16" t="s">
        <v>11112</v>
      </c>
      <c r="I49" s="15">
        <v>0</v>
      </c>
      <c r="J49" s="16" t="s">
        <v>26882</v>
      </c>
      <c r="K49" s="21">
        <f>_xlfn.SINGLE(IF(FLOW_THRU_100PCT="Y",1,INDEX(VariabilityMatrix,D4L142C1,_xlfn.SINGLE(D4L142C8))))</f>
        <v>0.44940303326752684</v>
      </c>
      <c r="L49" s="16" t="s">
        <v>26876</v>
      </c>
      <c r="M49" s="15">
        <f>IF(_xlfn.SINGLE(D4L142C2)&lt;&gt;0,_xlfn.SINGLE(D4L142C2)*_xlfn.SINGLE(D4L142C4),_xlfn.SINGLE(D4L142C3)*_xlfn.SINGLE(D4L142C4))</f>
        <v>17368.977832756646</v>
      </c>
      <c r="N49" s="16" t="s">
        <v>4251</v>
      </c>
      <c r="O49" s="32">
        <f>1</f>
        <v>1</v>
      </c>
      <c r="P49" s="16" t="s">
        <v>26877</v>
      </c>
      <c r="Q49" s="15">
        <f>D4L142C5*_xlfn.SINGLE(D4L142C6)</f>
        <v>17368.977832756646</v>
      </c>
      <c r="R49" s="16" t="s">
        <v>26883</v>
      </c>
      <c r="S49" s="6">
        <f>A2L332C1</f>
        <v>1</v>
      </c>
      <c r="T49" s="16" t="s">
        <v>26880</v>
      </c>
      <c r="U49" s="15">
        <f>IF(_xlfn.SINGLE(D4L142C6)=0,0,CHOOSE(MIN(D4L142C8,RUN_YEARS),B6L116C1,B6L117C1,B6L118C1,B6L119C1,B6L120C1))</f>
        <v>121918.73999999999</v>
      </c>
      <c r="V49" s="16" t="s">
        <v>26878</v>
      </c>
      <c r="W49" s="33">
        <f>IF(D4L142C9=0,0,D4L142C7/D4L142C9)</f>
        <v>0.14246356083368847</v>
      </c>
      <c r="X49" s="16" t="s">
        <v>26879</v>
      </c>
      <c r="Y49" s="32">
        <f>IF(D4L142C5=0,0,D4L142C7/D4L142C5)</f>
        <v>1</v>
      </c>
    </row>
    <row r="50" spans="1:25" x14ac:dyDescent="0.3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34579</v>
      </c>
      <c r="H50" s="16" t="s">
        <v>11112</v>
      </c>
      <c r="I50" s="15">
        <v>0</v>
      </c>
      <c r="J50" s="16" t="s">
        <v>26890</v>
      </c>
      <c r="K50" s="21">
        <f>_xlfn.SINGLE(IF(FLOW_THRU_100PCT="Y",1,INDEX(VariabilityMatrix,D4L143C1,_xlfn.SINGLE(D4L143C8))))</f>
        <v>0.44940303326752684</v>
      </c>
      <c r="L50" s="16" t="s">
        <v>26884</v>
      </c>
      <c r="M50" s="15">
        <f>IF(_xlfn.SINGLE(D4L143C2)&lt;&gt;0,_xlfn.SINGLE(D4L143C2)*_xlfn.SINGLE(D4L143C4),_xlfn.SINGLE(D4L143C3)*_xlfn.SINGLE(D4L143C4))</f>
        <v>15539.90748735781</v>
      </c>
      <c r="N50" s="16" t="s">
        <v>4251</v>
      </c>
      <c r="O50" s="32">
        <f>1</f>
        <v>1</v>
      </c>
      <c r="P50" s="16" t="s">
        <v>26885</v>
      </c>
      <c r="Q50" s="15">
        <f>D4L143C5*_xlfn.SINGLE(D4L143C6)</f>
        <v>15539.90748735781</v>
      </c>
      <c r="R50" s="16" t="s">
        <v>26891</v>
      </c>
      <c r="S50" s="6">
        <f>A2L333C1</f>
        <v>1</v>
      </c>
      <c r="T50" s="16" t="s">
        <v>26888</v>
      </c>
      <c r="U50" s="15">
        <f>IF(_xlfn.SINGLE(D4L143C6)=0,0,CHOOSE(MIN(D4L143C8,RUN_YEARS),B6L116C1,B6L117C1,B6L118C1,B6L119C1,B6L120C1))</f>
        <v>121918.73999999999</v>
      </c>
      <c r="V50" s="16" t="s">
        <v>26886</v>
      </c>
      <c r="W50" s="33">
        <f>IF(D4L143C9=0,0,D4L143C7/D4L143C9)</f>
        <v>0.12746118838956022</v>
      </c>
      <c r="X50" s="16" t="s">
        <v>26887</v>
      </c>
      <c r="Y50" s="32">
        <f>IF(D4L143C5=0,0,D4L143C7/D4L143C5)</f>
        <v>1</v>
      </c>
    </row>
    <row r="51" spans="1:25" x14ac:dyDescent="0.3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17615</v>
      </c>
      <c r="H51" s="16" t="s">
        <v>11112</v>
      </c>
      <c r="I51" s="15">
        <v>0</v>
      </c>
      <c r="J51" s="16" t="s">
        <v>26898</v>
      </c>
      <c r="K51" s="21">
        <f>_xlfn.SINGLE(IF(FLOW_THRU_100PCT="Y",1,INDEX(VariabilityMatrix,D4L144C1,_xlfn.SINGLE(D4L144C8))))</f>
        <v>0.44940303326752684</v>
      </c>
      <c r="L51" s="16" t="s">
        <v>26892</v>
      </c>
      <c r="M51" s="15">
        <f>IF(_xlfn.SINGLE(D4L144C2)&lt;&gt;0,_xlfn.SINGLE(D4L144C2)*_xlfn.SINGLE(D4L144C4),_xlfn.SINGLE(D4L144C3)*_xlfn.SINGLE(D4L144C4))</f>
        <v>7916.234431007485</v>
      </c>
      <c r="N51" s="16" t="s">
        <v>4251</v>
      </c>
      <c r="O51" s="32">
        <f>1</f>
        <v>1</v>
      </c>
      <c r="P51" s="16" t="s">
        <v>26893</v>
      </c>
      <c r="Q51" s="15">
        <f>D4L144C5*_xlfn.SINGLE(D4L144C6)</f>
        <v>7916.234431007485</v>
      </c>
      <c r="R51" s="16" t="s">
        <v>26899</v>
      </c>
      <c r="S51" s="6">
        <f>A2L334C1</f>
        <v>1</v>
      </c>
      <c r="T51" s="16" t="s">
        <v>26896</v>
      </c>
      <c r="U51" s="15">
        <f>IF(_xlfn.SINGLE(D4L144C6)=0,0,CHOOSE(MIN(D4L144C8,RUN_YEARS),B6L116C1,B6L117C1,B6L118C1,B6L119C1,B6L120C1))</f>
        <v>121918.73999999999</v>
      </c>
      <c r="V51" s="16" t="s">
        <v>26894</v>
      </c>
      <c r="W51" s="33">
        <f>IF(D4L144C9=0,0,D4L144C7/D4L144C9)</f>
        <v>6.4930415381650813E-2</v>
      </c>
      <c r="X51" s="16" t="s">
        <v>26895</v>
      </c>
      <c r="Y51" s="32">
        <f>IF(D4L144C5=0,0,D4L144C7/D4L144C5)</f>
        <v>1</v>
      </c>
    </row>
    <row r="52" spans="1:25" x14ac:dyDescent="0.3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12.971197835862313</v>
      </c>
      <c r="J52" s="16" t="s">
        <v>26906</v>
      </c>
      <c r="K52" s="21">
        <f>_xlfn.SINGLE(IF(FLOW_THRU_100PCT="Y",1,INDEX(VariabilityMatrix,D4L145C1,_xlfn.SINGLE(D4L145C8))))</f>
        <v>0.49477758128659521</v>
      </c>
      <c r="L52" s="16" t="s">
        <v>26900</v>
      </c>
      <c r="M52" s="15">
        <f>IF(_xlfn.SINGLE(D4L145C2)&lt;&gt;0,_xlfn.SINGLE(D4L145C2)*_xlfn.SINGLE(D4L145C4),_xlfn.SINGLE(D4L145C3)*_xlfn.SINGLE(D4L145C4))</f>
        <v>6.4178578916178735</v>
      </c>
      <c r="N52" s="16" t="s">
        <v>4251</v>
      </c>
      <c r="O52" s="32">
        <f>1</f>
        <v>1</v>
      </c>
      <c r="P52" s="16" t="s">
        <v>26901</v>
      </c>
      <c r="Q52" s="15">
        <f>D4L145C5*_xlfn.SINGLE(D4L145C6)</f>
        <v>6.4178578916178735</v>
      </c>
      <c r="R52" s="16" t="s">
        <v>21051</v>
      </c>
      <c r="S52" s="6">
        <f>A2L105C1</f>
        <v>5</v>
      </c>
      <c r="T52" s="16" t="s">
        <v>26904</v>
      </c>
      <c r="U52" s="15">
        <f>IF(_xlfn.SINGLE(D4L145C6)=0,0,CHOOSE(MIN(D4L145C8,RUN_YEARS),B6L116C1,B6L117C1,B6L118C1,B6L119C1,B6L120C1))</f>
        <v>139219.08000000002</v>
      </c>
      <c r="V52" s="16" t="s">
        <v>26902</v>
      </c>
      <c r="W52" s="33">
        <f>IF(D4L145C9=0,0,D4L145C7/D4L145C9)</f>
        <v>4.6098982205728356E-5</v>
      </c>
      <c r="X52" s="16" t="s">
        <v>26903</v>
      </c>
      <c r="Y52" s="32">
        <f>IF(D4L145C5=0,0,D4L145C7/D4L145C5)</f>
        <v>1</v>
      </c>
    </row>
    <row r="53" spans="1:25" x14ac:dyDescent="0.3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1.133057792373851</v>
      </c>
      <c r="J53" s="16" t="s">
        <v>26913</v>
      </c>
      <c r="K53" s="21">
        <f>_xlfn.SINGLE(IF(FLOW_THRU_100PCT="Y",1,INDEX(VariabilityMatrix,D4L146C1,_xlfn.SINGLE(D4L146C8))))</f>
        <v>0.49588325777415276</v>
      </c>
      <c r="L53" s="16" t="s">
        <v>26907</v>
      </c>
      <c r="M53" s="15">
        <f>IF(_xlfn.SINGLE(D4L146C2)&lt;&gt;0,_xlfn.SINGLE(D4L146C2)*_xlfn.SINGLE(D4L146C4),_xlfn.SINGLE(D4L146C3)*_xlfn.SINGLE(D4L146C4))</f>
        <v>0.56186438932873484</v>
      </c>
      <c r="N53" s="16" t="s">
        <v>4251</v>
      </c>
      <c r="O53" s="32">
        <f>1</f>
        <v>1</v>
      </c>
      <c r="P53" s="16" t="s">
        <v>26908</v>
      </c>
      <c r="Q53" s="15">
        <f>D4L146C5*_xlfn.SINGLE(D4L146C6)</f>
        <v>0.56186438932873484</v>
      </c>
      <c r="R53" s="16" t="s">
        <v>21082</v>
      </c>
      <c r="S53" s="6">
        <f>A2L120C1</f>
        <v>1</v>
      </c>
      <c r="T53" s="16" t="s">
        <v>26911</v>
      </c>
      <c r="U53" s="15">
        <f>IF(_xlfn.SINGLE(D4L146C6)=0,0,CHOOSE(MIN(D4L146C8,RUN_YEARS),B6L116C1,B6L117C1,B6L118C1,B6L119C1,B6L120C1))</f>
        <v>121918.73999999999</v>
      </c>
      <c r="V53" s="16" t="s">
        <v>26909</v>
      </c>
      <c r="W53" s="33">
        <f>IF(D4L146C9=0,0,D4L146C7/D4L146C9)</f>
        <v>4.6085153876158404E-6</v>
      </c>
      <c r="X53" s="16" t="s">
        <v>26910</v>
      </c>
      <c r="Y53" s="32">
        <f>IF(D4L146C5=0,0,D4L146C7/D4L146C5)</f>
        <v>1</v>
      </c>
    </row>
    <row r="54" spans="1:25" x14ac:dyDescent="0.3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91.588309124409989</v>
      </c>
      <c r="J54" s="16" t="s">
        <v>26920</v>
      </c>
      <c r="K54" s="21">
        <f>_xlfn.SINGLE(IF(FLOW_THRU_100PCT="Y",1,INDEX(VariabilityMatrix,D4L147C1,_xlfn.SINGLE(D4L147C8))))</f>
        <v>0.49477758128659521</v>
      </c>
      <c r="L54" s="16" t="s">
        <v>26914</v>
      </c>
      <c r="M54" s="15">
        <f>IF(_xlfn.SINGLE(D4L147C2)&lt;&gt;0,_xlfn.SINGLE(D4L147C2)*_xlfn.SINGLE(D4L147C4),_xlfn.SINGLE(D4L147C3)*_xlfn.SINGLE(D4L147C4))</f>
        <v>45.315842062704576</v>
      </c>
      <c r="N54" s="16" t="s">
        <v>4251</v>
      </c>
      <c r="O54" s="32">
        <f>1</f>
        <v>1</v>
      </c>
      <c r="P54" s="16" t="s">
        <v>26915</v>
      </c>
      <c r="Q54" s="15">
        <f>D4L147C5*_xlfn.SINGLE(D4L147C6)</f>
        <v>45.315842062704576</v>
      </c>
      <c r="R54" s="16" t="s">
        <v>21178</v>
      </c>
      <c r="S54" s="6">
        <f>A2L144C1</f>
        <v>5</v>
      </c>
      <c r="T54" s="16" t="s">
        <v>26918</v>
      </c>
      <c r="U54" s="15">
        <f>IF(_xlfn.SINGLE(D4L147C6)=0,0,CHOOSE(MIN(D4L147C8,RUN_YEARS),B6L116C1,B6L117C1,B6L118C1,B6L119C1,B6L120C1))</f>
        <v>139219.08000000002</v>
      </c>
      <c r="V54" s="16" t="s">
        <v>26916</v>
      </c>
      <c r="W54" s="33">
        <f>IF(D4L147C9=0,0,D4L147C7/D4L147C9)</f>
        <v>3.2550022642517516E-4</v>
      </c>
      <c r="X54" s="16" t="s">
        <v>26917</v>
      </c>
      <c r="Y54" s="32">
        <f>IF(D4L147C5=0,0,D4L147C7/D4L147C5)</f>
        <v>1</v>
      </c>
    </row>
    <row r="55" spans="1:25" x14ac:dyDescent="0.3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2.5395506671344492</v>
      </c>
      <c r="J55" s="16" t="s">
        <v>26927</v>
      </c>
      <c r="K55" s="21">
        <f>_xlfn.SINGLE(IF(FLOW_THRU_100PCT="Y",1,INDEX(VariabilityMatrix,D4L148C1,_xlfn.SINGLE(D4L148C8))))</f>
        <v>0.49588325777415276</v>
      </c>
      <c r="L55" s="16" t="s">
        <v>26921</v>
      </c>
      <c r="M55" s="15">
        <f>IF(_xlfn.SINGLE(D4L148C2)&lt;&gt;0,_xlfn.SINGLE(D4L148C2)*_xlfn.SINGLE(D4L148C4),_xlfn.SINGLE(D4L148C3)*_xlfn.SINGLE(D4L148C4))</f>
        <v>1.2593206581011538</v>
      </c>
      <c r="N55" s="16" t="s">
        <v>4251</v>
      </c>
      <c r="O55" s="32">
        <f>1</f>
        <v>1</v>
      </c>
      <c r="P55" s="16" t="s">
        <v>26922</v>
      </c>
      <c r="Q55" s="15">
        <f>D4L148C5*_xlfn.SINGLE(D4L148C6)</f>
        <v>1.2593206581011538</v>
      </c>
      <c r="R55" s="16" t="s">
        <v>21210</v>
      </c>
      <c r="S55" s="6">
        <f>A2L147C1</f>
        <v>1</v>
      </c>
      <c r="T55" s="16" t="s">
        <v>26925</v>
      </c>
      <c r="U55" s="15">
        <f>IF(_xlfn.SINGLE(D4L148C6)=0,0,CHOOSE(MIN(D4L148C8,RUN_YEARS),B6L116C1,B6L117C1,B6L118C1,B6L119C1,B6L120C1))</f>
        <v>121918.73999999999</v>
      </c>
      <c r="V55" s="16" t="s">
        <v>26923</v>
      </c>
      <c r="W55" s="33">
        <f>IF(D4L148C9=0,0,D4L148C7/D4L148C9)</f>
        <v>1.032918038770048E-5</v>
      </c>
      <c r="X55" s="16" t="s">
        <v>26924</v>
      </c>
      <c r="Y55" s="32">
        <f>IF(D4L148C5=0,0,D4L148C7/D4L148C5)</f>
        <v>1</v>
      </c>
    </row>
    <row r="56" spans="1:25" x14ac:dyDescent="0.3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_xlfn.SINGLE(IF(FLOW_THRU_100PCT="Y",1,INDEX(VariabilityMatrix,D4L149C1,_xlfn.SINGLE(D4L149C8))))</f>
        <v>0.49588325777415276</v>
      </c>
      <c r="L56" s="16" t="s">
        <v>26928</v>
      </c>
      <c r="M56" s="15">
        <f>IF(_xlfn.SINGLE(D4L149C2)&lt;&gt;0,_xlfn.SINGLE(D4L149C2)*_xlfn.SINGLE(D4L149C4),_xlfn.SINGLE(D4L149C3)*_xlfn.SINGLE(D4L149C4))</f>
        <v>0</v>
      </c>
      <c r="N56" s="16" t="s">
        <v>4251</v>
      </c>
      <c r="O56" s="32">
        <f>1</f>
        <v>1</v>
      </c>
      <c r="P56" s="16" t="s">
        <v>26929</v>
      </c>
      <c r="Q56" s="15">
        <f>D4L149C5*_xlfn.SINGLE(D4L149C6)</f>
        <v>0</v>
      </c>
      <c r="R56" s="16" t="s">
        <v>21242</v>
      </c>
      <c r="S56" s="6">
        <f>A2L156C1</f>
        <v>1</v>
      </c>
      <c r="T56" s="16" t="s">
        <v>26932</v>
      </c>
      <c r="U56" s="15">
        <f>IF(_xlfn.SINGLE(D4L149C6)=0,0,CHOOSE(MIN(D4L149C8,RUN_YEARS),B6L116C1,B6L117C1,B6L118C1,B6L119C1,B6L120C1))</f>
        <v>121918.73999999999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3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_xlfn.SINGLE(IF(FLOW_THRU_100PCT="Y",1,INDEX(VariabilityMatrix,D4L150C1,_xlfn.SINGLE(D4L150C8))))</f>
        <v>0.49588325777415276</v>
      </c>
      <c r="L57" s="16" t="s">
        <v>26935</v>
      </c>
      <c r="M57" s="15">
        <f>IF(_xlfn.SINGLE(D4L150C2)&lt;&gt;0,_xlfn.SINGLE(D4L150C2)*_xlfn.SINGLE(D4L150C4),_xlfn.SINGLE(D4L150C3)*_xlfn.SINGLE(D4L150C4))</f>
        <v>0</v>
      </c>
      <c r="N57" s="16" t="s">
        <v>4251</v>
      </c>
      <c r="O57" s="32">
        <f>1</f>
        <v>1</v>
      </c>
      <c r="P57" s="16" t="s">
        <v>26936</v>
      </c>
      <c r="Q57" s="15">
        <f>D4L150C5*_xlfn.SINGLE(D4L150C6)</f>
        <v>0</v>
      </c>
      <c r="R57" s="16" t="s">
        <v>21274</v>
      </c>
      <c r="S57" s="6">
        <f>A2L159C1</f>
        <v>1</v>
      </c>
      <c r="T57" s="16" t="s">
        <v>26939</v>
      </c>
      <c r="U57" s="15">
        <f>IF(_xlfn.SINGLE(D4L150C6)=0,0,CHOOSE(MIN(D4L150C8,RUN_YEARS),B6L116C1,B6L117C1,B6L118C1,B6L119C1,B6L120C1))</f>
        <v>121918.73999999999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3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_xlfn.SINGLE(IF(FLOW_THRU_100PCT="Y",1,INDEX(VariabilityMatrix,D4L151C1,_xlfn.SINGLE(D4L151C8))))</f>
        <v>0.49588325777415276</v>
      </c>
      <c r="L58" s="16" t="s">
        <v>26942</v>
      </c>
      <c r="M58" s="15">
        <f>IF(_xlfn.SINGLE(D4L151C2)&lt;&gt;0,_xlfn.SINGLE(D4L151C2)*_xlfn.SINGLE(D4L151C4),_xlfn.SINGLE(D4L151C3)*_xlfn.SINGLE(D4L151C4))</f>
        <v>0</v>
      </c>
      <c r="N58" s="16" t="s">
        <v>4251</v>
      </c>
      <c r="O58" s="32">
        <f>1</f>
        <v>1</v>
      </c>
      <c r="P58" s="16" t="s">
        <v>26943</v>
      </c>
      <c r="Q58" s="15">
        <f>D4L151C5*_xlfn.SINGLE(D4L151C6)</f>
        <v>0</v>
      </c>
      <c r="R58" s="16" t="s">
        <v>21306</v>
      </c>
      <c r="S58" s="6">
        <f>A2L171C1</f>
        <v>1</v>
      </c>
      <c r="T58" s="16" t="s">
        <v>26946</v>
      </c>
      <c r="U58" s="15">
        <f>IF(_xlfn.SINGLE(D4L151C6)=0,0,CHOOSE(MIN(D4L151C8,RUN_YEARS),B6L116C1,B6L117C1,B6L118C1,B6L119C1,B6L120C1))</f>
        <v>121918.73999999999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3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_xlfn.SINGLE(IF(FLOW_THRU_100PCT="Y",1,INDEX(VariabilityMatrix,D4L152C1,_xlfn.SINGLE(D4L152C8))))</f>
        <v>0.49588325777415276</v>
      </c>
      <c r="L59" s="16" t="s">
        <v>26949</v>
      </c>
      <c r="M59" s="15">
        <f>IF(_xlfn.SINGLE(D4L152C2)&lt;&gt;0,_xlfn.SINGLE(D4L152C2)*_xlfn.SINGLE(D4L152C4),_xlfn.SINGLE(D4L152C3)*_xlfn.SINGLE(D4L152C4))</f>
        <v>0</v>
      </c>
      <c r="N59" s="16" t="s">
        <v>4251</v>
      </c>
      <c r="O59" s="32">
        <f>1</f>
        <v>1</v>
      </c>
      <c r="P59" s="16" t="s">
        <v>26950</v>
      </c>
      <c r="Q59" s="15">
        <f>D4L152C5*_xlfn.SINGLE(D4L152C6)</f>
        <v>0</v>
      </c>
      <c r="R59" s="16" t="s">
        <v>21338</v>
      </c>
      <c r="S59" s="6">
        <f>A2L174C1</f>
        <v>1</v>
      </c>
      <c r="T59" s="16" t="s">
        <v>26953</v>
      </c>
      <c r="U59" s="15">
        <f>IF(_xlfn.SINGLE(D4L152C6)=0,0,CHOOSE(MIN(D4L152C8,RUN_YEARS),B6L116C1,B6L117C1,B6L118C1,B6L119C1,B6L120C1))</f>
        <v>121918.73999999999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3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8.9357870061029243E-3</v>
      </c>
      <c r="J60" s="16" t="s">
        <v>26962</v>
      </c>
      <c r="K60" s="21">
        <f>_xlfn.SINGLE(IF(FLOW_THRU_100PCT="Y",1,INDEX(VariabilityMatrix,D4L153C1,_xlfn.SINGLE(D4L153C8))))</f>
        <v>0.49588325777415276</v>
      </c>
      <c r="L60" s="16" t="s">
        <v>26956</v>
      </c>
      <c r="M60" s="15">
        <f>IF(_xlfn.SINGLE(D4L153C2)&lt;&gt;0,_xlfn.SINGLE(D4L153C2)*_xlfn.SINGLE(D4L153C4),_xlfn.SINGLE(D4L153C3)*_xlfn.SINGLE(D4L153C4))</f>
        <v>4.4311071713622613E-3</v>
      </c>
      <c r="N60" s="16" t="s">
        <v>4251</v>
      </c>
      <c r="O60" s="32">
        <f>1</f>
        <v>1</v>
      </c>
      <c r="P60" s="16" t="s">
        <v>26957</v>
      </c>
      <c r="Q60" s="15">
        <f>D4L153C5*_xlfn.SINGLE(D4L153C6)</f>
        <v>4.4311071713622613E-3</v>
      </c>
      <c r="R60" s="16" t="s">
        <v>21370</v>
      </c>
      <c r="S60" s="6">
        <f>A2L177C1</f>
        <v>1</v>
      </c>
      <c r="T60" s="16" t="s">
        <v>26960</v>
      </c>
      <c r="U60" s="15">
        <f>IF(_xlfn.SINGLE(D4L153C6)=0,0,CHOOSE(MIN(D4L153C8,RUN_YEARS),B6L116C1,B6L117C1,B6L118C1,B6L119C1,B6L120C1))</f>
        <v>121918.73999999999</v>
      </c>
      <c r="V60" s="16" t="s">
        <v>26958</v>
      </c>
      <c r="W60" s="33">
        <f>IF(D4L153C9=0,0,D4L153C7/D4L153C9)</f>
        <v>3.6344758577411985E-8</v>
      </c>
      <c r="X60" s="16" t="s">
        <v>26959</v>
      </c>
      <c r="Y60" s="32">
        <f>IF(D4L153C5=0,0,D4L153C7/D4L153C5)</f>
        <v>1</v>
      </c>
    </row>
    <row r="61" spans="1:25" x14ac:dyDescent="0.3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1.7105390567365077</v>
      </c>
      <c r="J61" s="16" t="s">
        <v>26969</v>
      </c>
      <c r="K61" s="21">
        <f>IF(FLOW_THRU_100PCT="Y",1,D4L136C4)</f>
        <v>0.44940303326752684</v>
      </c>
      <c r="L61" s="16" t="s">
        <v>26963</v>
      </c>
      <c r="M61" s="15">
        <f>IF(_xlfn.SINGLE(D4L154C2)&lt;&gt;0,_xlfn.SINGLE(D4L154C2)*_xlfn.SINGLE(D4L154C4),_xlfn.SINGLE(D4L154C3)*_xlfn.SINGLE(D4L154C4))</f>
        <v>0.76872144061996073</v>
      </c>
      <c r="N61" s="16" t="s">
        <v>4251</v>
      </c>
      <c r="O61" s="32">
        <f>1</f>
        <v>1</v>
      </c>
      <c r="P61" s="16" t="s">
        <v>26964</v>
      </c>
      <c r="Q61" s="15">
        <f>D4L154C5*_xlfn.SINGLE(D4L154C6)</f>
        <v>0.76872144061996073</v>
      </c>
      <c r="R61" s="16" t="s">
        <v>21401</v>
      </c>
      <c r="S61" s="6">
        <f>A2L180C1</f>
        <v>1</v>
      </c>
      <c r="T61" s="16" t="s">
        <v>26967</v>
      </c>
      <c r="U61" s="15">
        <f>IF(_xlfn.SINGLE(D4L154C6)=0,0,CHOOSE(MIN(D4L154C8,RUN_YEARS),B6L116C1,B6L117C1,B6L118C1,B6L119C1,B6L120C1))</f>
        <v>121918.73999999999</v>
      </c>
      <c r="V61" s="16" t="s">
        <v>26965</v>
      </c>
      <c r="W61" s="33">
        <f>IF(D4L154C9=0,0,D4L154C7/D4L154C9)</f>
        <v>6.3051950883019361E-6</v>
      </c>
      <c r="X61" s="16" t="s">
        <v>26966</v>
      </c>
      <c r="Y61" s="32">
        <f>IF(D4L154C5=0,0,D4L154C7/D4L154C5)</f>
        <v>1</v>
      </c>
    </row>
    <row r="62" spans="1:25" x14ac:dyDescent="0.3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</v>
      </c>
      <c r="J62" s="16" t="s">
        <v>26976</v>
      </c>
      <c r="K62" s="21">
        <f>_xlfn.SINGLE(IF(FLOW_THRU_100PCT="Y",1,INDEX(VariabilityMatrix,D4L155C1,_xlfn.SINGLE(D4L155C8))))</f>
        <v>0.49477758128659521</v>
      </c>
      <c r="L62" s="16" t="s">
        <v>26970</v>
      </c>
      <c r="M62" s="15">
        <f>IF(_xlfn.SINGLE(D4L155C2)&lt;&gt;0,_xlfn.SINGLE(D4L155C2)*_xlfn.SINGLE(D4L155C4),_xlfn.SINGLE(D4L155C3)*_xlfn.SINGLE(D4L155C4))</f>
        <v>0</v>
      </c>
      <c r="N62" s="16" t="s">
        <v>4251</v>
      </c>
      <c r="O62" s="32">
        <f>1</f>
        <v>1</v>
      </c>
      <c r="P62" s="16" t="s">
        <v>26971</v>
      </c>
      <c r="Q62" s="15">
        <f>D4L155C5*_xlfn.SINGLE(D4L155C6)</f>
        <v>0</v>
      </c>
      <c r="R62" s="16" t="s">
        <v>21130</v>
      </c>
      <c r="S62" s="6">
        <f>A2L140C1</f>
        <v>5</v>
      </c>
      <c r="T62" s="16" t="s">
        <v>26974</v>
      </c>
      <c r="U62" s="15">
        <f>IF(_xlfn.SINGLE(D4L155C6)=0,0,CHOOSE(MIN(D4L155C8,RUN_YEARS),B6L116C1,B6L117C1,B6L118C1,B6L119C1,B6L120C1))</f>
        <v>139219.08000000002</v>
      </c>
      <c r="V62" s="16" t="s">
        <v>26972</v>
      </c>
      <c r="W62" s="33">
        <f>IF(D4L155C9=0,0,D4L155C7/D4L155C9)</f>
        <v>0</v>
      </c>
      <c r="X62" s="16" t="s">
        <v>26973</v>
      </c>
      <c r="Y62" s="32">
        <f>IF(D4L155C5=0,0,D4L155C7/D4L155C5)</f>
        <v>0</v>
      </c>
    </row>
    <row r="63" spans="1:25" x14ac:dyDescent="0.3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13.498615170794096</v>
      </c>
      <c r="J63" s="16" t="s">
        <v>26983</v>
      </c>
      <c r="K63" s="21">
        <f>_xlfn.SINGLE(IF(FLOW_THRU_100PCT="Y",1,INDEX(VariabilityMatrix,D4L156C1,_xlfn.SINGLE(D4L156C8))))</f>
        <v>0.49174889171002262</v>
      </c>
      <c r="L63" s="16" t="s">
        <v>26977</v>
      </c>
      <c r="M63" s="15">
        <f>IF(_xlfn.SINGLE(D4L156C2)&lt;&gt;0,_xlfn.SINGLE(D4L156C2)*_xlfn.SINGLE(D4L156C4),_xlfn.SINGLE(D4L156C3)*_xlfn.SINGLE(D4L156C4))</f>
        <v>6.6379290498580943</v>
      </c>
      <c r="N63" s="16" t="s">
        <v>4251</v>
      </c>
      <c r="O63" s="32">
        <f>1</f>
        <v>1</v>
      </c>
      <c r="P63" s="16" t="s">
        <v>26978</v>
      </c>
      <c r="Q63" s="15">
        <f>D4L156C5*_xlfn.SINGLE(D4L156C6)</f>
        <v>6.6379290498580943</v>
      </c>
      <c r="R63" s="16" t="s">
        <v>21446</v>
      </c>
      <c r="S63" s="6">
        <f>A2L245C1</f>
        <v>3</v>
      </c>
      <c r="T63" s="16" t="s">
        <v>26981</v>
      </c>
      <c r="U63" s="15">
        <f>IF(_xlfn.SINGLE(D4L156C6)=0,0,CHOOSE(MIN(D4L156C8,RUN_YEARS),B6L116C1,B6L117C1,B6L118C1,B6L119C1,B6L120C1))</f>
        <v>124744.32000000001</v>
      </c>
      <c r="V63" s="16" t="s">
        <v>26979</v>
      </c>
      <c r="W63" s="33">
        <f>IF(D4L156C9=0,0,D4L156C7/D4L156C9)</f>
        <v>5.3212274914465797E-5</v>
      </c>
      <c r="X63" s="16" t="s">
        <v>26980</v>
      </c>
      <c r="Y63" s="32">
        <f>IF(D4L156C5=0,0,D4L156C7/D4L156C5)</f>
        <v>1</v>
      </c>
    </row>
    <row r="64" spans="1:25" x14ac:dyDescent="0.3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348892.03295999998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4198.1209369133758</v>
      </c>
      <c r="J64" s="16" t="s">
        <v>26990</v>
      </c>
      <c r="K64" s="21">
        <f>IF((D4L157C2+D4L157C3)=0,0,D4L157C5/(D4L157C2+D4L157C3))</f>
        <v>0.57395780760670367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202658.85061818597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202658.85061818597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1.6598367062683925</v>
      </c>
      <c r="X64" s="16" t="s">
        <v>26985</v>
      </c>
      <c r="Y64" s="32">
        <f>IF(D4L157C5=0,0,D4L157C7/D4L157C5)</f>
        <v>1</v>
      </c>
    </row>
    <row r="65" spans="1:25" x14ac:dyDescent="0.3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0.57395780760670367</v>
      </c>
      <c r="L65" s="16" t="s">
        <v>26991</v>
      </c>
      <c r="M65" s="15">
        <f>IF(_xlfn.SINGLE(D4L158C2)&lt;&gt;0,_xlfn.SINGLE(D4L158C2)*_xlfn.SINGLE(D4L158C4),_xlfn.SINGLE(D4L158C3)*_xlfn.SINGLE(D4L158C4))</f>
        <v>0</v>
      </c>
      <c r="N65" s="16" t="s">
        <v>4251</v>
      </c>
      <c r="O65" s="32">
        <f>1</f>
        <v>1</v>
      </c>
      <c r="P65" s="16" t="s">
        <v>26992</v>
      </c>
      <c r="Q65" s="15">
        <f>D4L158C5*_xlfn.SINGLE(D4L158C6)</f>
        <v>0</v>
      </c>
      <c r="R65" s="16" t="s">
        <v>26798</v>
      </c>
      <c r="S65" s="6">
        <f>A2L321C1</f>
        <v>1</v>
      </c>
      <c r="T65" s="16" t="s">
        <v>26994</v>
      </c>
      <c r="U65" s="15">
        <f>IF(_xlfn.SINGLE(D4L158C6)=0,0,CHOOSE(MIN(D4L158C8,RUN_YEARS),B6L116C1,B6L117C1,B6L118C1,B6L119C1,B6L120C1))</f>
        <v>121918.73999999999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348892.03295999998</v>
      </c>
      <c r="H66" s="16" t="s">
        <v>27001</v>
      </c>
      <c r="I66" s="15">
        <f>SUM(D4L157C3:D4L158C3)</f>
        <v>4198.1209369133758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202658.85061818597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202658.85061818597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1.6598367062683925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37AC3F-0336-4D86-881E-3627983CBBFE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27002</v>
      </c>
    </row>
    <row r="3" spans="1:23" x14ac:dyDescent="0.3">
      <c r="B3" s="13" t="s">
        <v>27003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187.25185577023149</v>
      </c>
      <c r="J8" s="16" t="s">
        <v>21752</v>
      </c>
      <c r="K8" s="21">
        <f>IF(FLOW_THRU_100PCT="Y",1,0.5)</f>
        <v>0.5</v>
      </c>
      <c r="L8" s="16" t="s">
        <v>27022</v>
      </c>
      <c r="M8" s="15">
        <f>IF(_xlfn.SINGLE(D4L201C2)&lt;&gt;0,_xlfn.SINGLE(D4L201C2)*_xlfn.SINGLE(D4L201C4),_xlfn.SINGLE(D4L201C3)*_xlfn.SINGLE(D4L201C4))</f>
        <v>93.625927885115743</v>
      </c>
      <c r="N8" s="16" t="s">
        <v>4251</v>
      </c>
      <c r="O8" s="32">
        <f>1</f>
        <v>1</v>
      </c>
      <c r="P8" s="16" t="s">
        <v>27023</v>
      </c>
      <c r="Q8" s="15">
        <f>D4L201C5*_xlfn.SINGLE(D4L201C6)</f>
        <v>93.625927885115743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121918.73999999999</v>
      </c>
      <c r="V8" s="16" t="s">
        <v>27024</v>
      </c>
      <c r="W8" s="33">
        <f>IF(_xlfn.SINGLE(D4L201C9)=0,0,D4L201C7/_xlfn.SINGLE(D4L201C9))</f>
        <v>7.6793713489095897E-4</v>
      </c>
    </row>
    <row r="9" spans="1:23" x14ac:dyDescent="0.3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IF(_xlfn.SINGLE(D4L202C2)&lt;&gt;0,_xlfn.SINGLE(D4L202C2)*_xlfn.SINGLE(D4L202C4),_xlfn.SINGLE(D4L202C3)*_xlfn.SINGLE(D4L202C4))</f>
        <v>0</v>
      </c>
      <c r="N9" s="16" t="s">
        <v>4251</v>
      </c>
      <c r="O9" s="32">
        <f>1</f>
        <v>1</v>
      </c>
      <c r="P9" s="16" t="s">
        <v>27028</v>
      </c>
      <c r="Q9" s="15">
        <f>D4L202C5*_xlfn.SINGLE(D4L202C6)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121918.73999999999</v>
      </c>
      <c r="V9" s="16" t="s">
        <v>27029</v>
      </c>
      <c r="W9" s="33">
        <f>IF(_xlfn.SINGLE(D4L202C9)=0,0,D4L202C7/_xlfn.SINGLE(D4L202C9))</f>
        <v>0</v>
      </c>
    </row>
    <row r="10" spans="1:23" x14ac:dyDescent="0.3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203.13362750424514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IF(_xlfn.SINGLE(D4L203C2)&lt;&gt;0,_xlfn.SINGLE(D4L203C2)*_xlfn.SINGLE(D4L203C4),_xlfn.SINGLE(D4L203C3)*_xlfn.SINGLE(D4L203C4))</f>
        <v>101.56681375212257</v>
      </c>
      <c r="N10" s="16" t="s">
        <v>4251</v>
      </c>
      <c r="O10" s="32">
        <f>1</f>
        <v>1</v>
      </c>
      <c r="P10" s="16" t="s">
        <v>27033</v>
      </c>
      <c r="Q10" s="15">
        <f>D4L203C5*_xlfn.SINGLE(D4L203C6)</f>
        <v>101.56681375212257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121918.73999999999</v>
      </c>
      <c r="V10" s="16" t="s">
        <v>27034</v>
      </c>
      <c r="W10" s="33">
        <f>IF(_xlfn.SINGLE(D4L203C9)=0,0,D4L203C7/_xlfn.SINGLE(D4L203C9))</f>
        <v>8.3306974589896995E-4</v>
      </c>
    </row>
    <row r="11" spans="1:23" x14ac:dyDescent="0.3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IF(_xlfn.SINGLE(D4L204C2)&lt;&gt;0,_xlfn.SINGLE(D4L204C2)*_xlfn.SINGLE(D4L204C4),_xlfn.SINGLE(D4L204C3)*_xlfn.SINGLE(D4L204C4))</f>
        <v>0</v>
      </c>
      <c r="N11" s="16" t="s">
        <v>4251</v>
      </c>
      <c r="O11" s="32">
        <f>1</f>
        <v>1</v>
      </c>
      <c r="P11" s="16" t="s">
        <v>27038</v>
      </c>
      <c r="Q11" s="15">
        <f>D4L204C5*_xlfn.SINGLE(D4L204C6)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121918.73999999999</v>
      </c>
      <c r="V11" s="16" t="s">
        <v>27039</v>
      </c>
      <c r="W11" s="33">
        <f>IF(_xlfn.SINGLE(D4L204C9)=0,0,D4L204C7/_xlfn.SINGLE(D4L204C9))</f>
        <v>0</v>
      </c>
    </row>
    <row r="12" spans="1:23" x14ac:dyDescent="0.3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1112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IF(_xlfn.SINGLE(D4L205C2)&lt;&gt;0,_xlfn.SINGLE(D4L205C2)*_xlfn.SINGLE(D4L205C4),_xlfn.SINGLE(D4L205C3)*_xlfn.SINGLE(D4L205C4))</f>
        <v>556</v>
      </c>
      <c r="N12" s="16" t="s">
        <v>4251</v>
      </c>
      <c r="O12" s="32">
        <f>1</f>
        <v>1</v>
      </c>
      <c r="P12" s="16" t="s">
        <v>27043</v>
      </c>
      <c r="Q12" s="15">
        <f>D4L205C5*_xlfn.SINGLE(D4L205C6)</f>
        <v>556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121918.73999999999</v>
      </c>
      <c r="V12" s="16" t="s">
        <v>27044</v>
      </c>
      <c r="W12" s="33">
        <f>IF(_xlfn.SINGLE(D4L205C9)=0,0,D4L205C7/_xlfn.SINGLE(D4L205C9))</f>
        <v>4.5604145843370757E-3</v>
      </c>
    </row>
    <row r="13" spans="1:23" x14ac:dyDescent="0.3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IF(_xlfn.SINGLE(D4L206C2)&lt;&gt;0,_xlfn.SINGLE(D4L206C2)*_xlfn.SINGLE(D4L206C4),_xlfn.SINGLE(D4L206C3)*_xlfn.SINGLE(D4L206C4))</f>
        <v>0</v>
      </c>
      <c r="N13" s="16" t="s">
        <v>4251</v>
      </c>
      <c r="O13" s="32">
        <f>1</f>
        <v>1</v>
      </c>
      <c r="P13" s="16" t="s">
        <v>27048</v>
      </c>
      <c r="Q13" s="15">
        <f>D4L206C5*_xlfn.SINGLE(D4L206C6)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121918.73999999999</v>
      </c>
      <c r="V13" s="16" t="s">
        <v>27049</v>
      </c>
      <c r="W13" s="33">
        <f>IF(_xlfn.SINGLE(D4L206C9)=0,0,D4L206C7/_xlfn.SINGLE(D4L206C9))</f>
        <v>0</v>
      </c>
    </row>
    <row r="14" spans="1:23" x14ac:dyDescent="0.3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3511</v>
      </c>
      <c r="J14" s="16" t="s">
        <v>21739</v>
      </c>
      <c r="K14" s="21">
        <f>IF(FLOW_THRU_100PCT="Y",1,1)</f>
        <v>1</v>
      </c>
      <c r="L14" s="16" t="s">
        <v>27052</v>
      </c>
      <c r="M14" s="15">
        <f>IF(_xlfn.SINGLE(D4L207C2)&lt;&gt;0,_xlfn.SINGLE(D4L207C2)*_xlfn.SINGLE(D4L207C4),_xlfn.SINGLE(D4L207C3)*_xlfn.SINGLE(D4L207C4))</f>
        <v>3511</v>
      </c>
      <c r="N14" s="16" t="s">
        <v>4251</v>
      </c>
      <c r="O14" s="32">
        <f>1</f>
        <v>1</v>
      </c>
      <c r="P14" s="16" t="s">
        <v>27053</v>
      </c>
      <c r="Q14" s="15">
        <f>D4L207C5*_xlfn.SINGLE(D4L207C6)</f>
        <v>3511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121918.73999999999</v>
      </c>
      <c r="V14" s="16" t="s">
        <v>27054</v>
      </c>
      <c r="W14" s="33">
        <f>IF(_xlfn.SINGLE(D4L207C9)=0,0,D4L207C7/_xlfn.SINGLE(D4L207C9))</f>
        <v>2.8797869794258045E-2</v>
      </c>
    </row>
    <row r="15" spans="1:23" x14ac:dyDescent="0.3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-6</v>
      </c>
      <c r="J15" s="16" t="s">
        <v>21739</v>
      </c>
      <c r="K15" s="21">
        <f>IF(FLOW_THRU_100PCT="Y",1,1)</f>
        <v>1</v>
      </c>
      <c r="L15" s="16" t="s">
        <v>27057</v>
      </c>
      <c r="M15" s="15">
        <f>IF(_xlfn.SINGLE(D4L208C2)&lt;&gt;0,_xlfn.SINGLE(D4L208C2)*_xlfn.SINGLE(D4L208C4),_xlfn.SINGLE(D4L208C3)*_xlfn.SINGLE(D4L208C4))</f>
        <v>-6</v>
      </c>
      <c r="N15" s="16" t="s">
        <v>4251</v>
      </c>
      <c r="O15" s="32">
        <f>1</f>
        <v>1</v>
      </c>
      <c r="P15" s="16" t="s">
        <v>27058</v>
      </c>
      <c r="Q15" s="15">
        <f>D4L208C5*_xlfn.SINGLE(D4L208C6)</f>
        <v>-6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121918.73999999999</v>
      </c>
      <c r="V15" s="16" t="s">
        <v>27059</v>
      </c>
      <c r="W15" s="33">
        <f>IF(_xlfn.SINGLE(D4L208C9)=0,0,D4L208C7/_xlfn.SINGLE(D4L208C9))</f>
        <v>-4.9213107025220247E-5</v>
      </c>
    </row>
    <row r="16" spans="1:23" x14ac:dyDescent="0.3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84.972812356453687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IF(_xlfn.SINGLE(D4L209C2)&lt;&gt;0,_xlfn.SINGLE(D4L209C2)*_xlfn.SINGLE(D4L209C4),_xlfn.SINGLE(D4L209C3)*_xlfn.SINGLE(D4L209C4))</f>
        <v>42.486406178226844</v>
      </c>
      <c r="N16" s="16" t="s">
        <v>4251</v>
      </c>
      <c r="O16" s="32">
        <f>1</f>
        <v>1</v>
      </c>
      <c r="P16" s="16" t="s">
        <v>27064</v>
      </c>
      <c r="Q16" s="15">
        <f>D4L209C5*_xlfn.SINGLE(D4L209C6)</f>
        <v>42.486406178226844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121918.73999999999</v>
      </c>
      <c r="V16" s="16" t="s">
        <v>27065</v>
      </c>
      <c r="W16" s="33">
        <f>IF(_xlfn.SINGLE(D4L209C9)=0,0,D4L209C7/_xlfn.SINGLE(D4L209C9))</f>
        <v>3.4848134239434274E-4</v>
      </c>
    </row>
    <row r="17" spans="1:23" x14ac:dyDescent="0.3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IF(_xlfn.SINGLE(D4L210C2)&lt;&gt;0,_xlfn.SINGLE(D4L210C2)*_xlfn.SINGLE(D4L210C4),_xlfn.SINGLE(D4L210C3)*_xlfn.SINGLE(D4L210C4))</f>
        <v>0</v>
      </c>
      <c r="N17" s="16" t="s">
        <v>4251</v>
      </c>
      <c r="O17" s="32">
        <f>1</f>
        <v>1</v>
      </c>
      <c r="P17" s="16" t="s">
        <v>27069</v>
      </c>
      <c r="Q17" s="15">
        <f>D4L210C5*_xlfn.SINGLE(D4L210C6)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121918.73999999999</v>
      </c>
      <c r="V17" s="16" t="s">
        <v>27070</v>
      </c>
      <c r="W17" s="33">
        <f>IF(_xlfn.SINGLE(D4L210C9)=0,0,D4L210C7/_xlfn.SINGLE(D4L210C9))</f>
        <v>0</v>
      </c>
    </row>
    <row r="18" spans="1:23" x14ac:dyDescent="0.3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5098.3582956309301</v>
      </c>
      <c r="J18" s="16" t="s">
        <v>27079</v>
      </c>
      <c r="K18" s="21">
        <f>IF((D4L211C2+D4L211C3)=0,0,D4L211C5/(D4L211C2+D4L211C3))</f>
        <v>0.8443265259533419</v>
      </c>
      <c r="L18" s="16" t="s">
        <v>27073</v>
      </c>
      <c r="M18" s="15">
        <f>SUM(D4L201C5,D4L203C5,D4L205C5,D4L207C5,D4L209C5)</f>
        <v>4304.6791478154646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4304.6791478154646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3.5307772601779391E-2</v>
      </c>
    </row>
    <row r="19" spans="1:23" x14ac:dyDescent="0.3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0.8443265259533419</v>
      </c>
      <c r="L19" s="16" t="s">
        <v>27080</v>
      </c>
      <c r="M19" s="15">
        <f>IF(_xlfn.SINGLE(D4L212C2)&lt;&gt;0,_xlfn.SINGLE(D4L212C2)*_xlfn.SINGLE(D4L212C4),_xlfn.SINGLE(D4L212C3)*_xlfn.SINGLE(D4L212C4))</f>
        <v>0</v>
      </c>
      <c r="N19" s="16" t="s">
        <v>4251</v>
      </c>
      <c r="O19" s="32">
        <f>1</f>
        <v>1</v>
      </c>
      <c r="P19" s="16" t="s">
        <v>27081</v>
      </c>
      <c r="Q19" s="15">
        <f>D4L212C5*_xlfn.SINGLE(D4L212C6)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121918.73999999999</v>
      </c>
      <c r="V19" s="16" t="s">
        <v>27082</v>
      </c>
      <c r="W19" s="33">
        <f>IF(_xlfn.SINGLE(D4L212C9)=0,0,D4L212C7/_xlfn.SINGLE(D4L212C9))</f>
        <v>0</v>
      </c>
    </row>
    <row r="20" spans="1:23" x14ac:dyDescent="0.3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5092.3582956309301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4298.6791478154646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4298.6791478154646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3.525855949475417E-2</v>
      </c>
    </row>
    <row r="21" spans="1:23" x14ac:dyDescent="0.3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345.11980292584423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IF(_xlfn.SINGLE(D4L214C2)&lt;&gt;0,_xlfn.SINGLE(D4L214C2)*_xlfn.SINGLE(D4L214C4),_xlfn.SINGLE(D4L214C3)*_xlfn.SINGLE(D4L214C4))</f>
        <v>172.55990146292211</v>
      </c>
      <c r="N21" s="16" t="s">
        <v>4251</v>
      </c>
      <c r="O21" s="32">
        <f>1</f>
        <v>1</v>
      </c>
      <c r="P21" s="16" t="s">
        <v>27092</v>
      </c>
      <c r="Q21" s="15">
        <f>D4L214C5*_xlfn.SINGLE(D4L214C6)</f>
        <v>172.55990146292211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121918.73999999999</v>
      </c>
      <c r="V21" s="16" t="s">
        <v>27093</v>
      </c>
      <c r="W21" s="33">
        <f>IF(_xlfn.SINGLE(D4L214C9)=0,0,D4L214C7/_xlfn.SINGLE(D4L214C9))</f>
        <v>1.4153681498260409E-3</v>
      </c>
    </row>
    <row r="22" spans="1:23" x14ac:dyDescent="0.3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574.58904770587083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IF(_xlfn.SINGLE(D4L215C2)&lt;&gt;0,_xlfn.SINGLE(D4L215C2)*_xlfn.SINGLE(D4L215C4),_xlfn.SINGLE(D4L215C3)*_xlfn.SINGLE(D4L215C4))</f>
        <v>287.29452385293541</v>
      </c>
      <c r="N22" s="16" t="s">
        <v>4251</v>
      </c>
      <c r="O22" s="32">
        <f>1</f>
        <v>1</v>
      </c>
      <c r="P22" s="16" t="s">
        <v>27097</v>
      </c>
      <c r="Q22" s="15">
        <f>D4L215C5*_xlfn.SINGLE(D4L215C6)</f>
        <v>287.29452385293541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121918.73999999999</v>
      </c>
      <c r="V22" s="16" t="s">
        <v>27098</v>
      </c>
      <c r="W22" s="33">
        <f>IF(_xlfn.SINGLE(D4L215C9)=0,0,D4L215C7/_xlfn.SINGLE(D4L215C9))</f>
        <v>2.3564426916890336E-3</v>
      </c>
    </row>
    <row r="23" spans="1:23" x14ac:dyDescent="0.3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5002.9018532976688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IF(_xlfn.SINGLE(D4L216C2)&lt;&gt;0,_xlfn.SINGLE(D4L216C2)*_xlfn.SINGLE(D4L216C4),_xlfn.SINGLE(D4L216C3)*_xlfn.SINGLE(D4L216C4))</f>
        <v>2501.4509266488344</v>
      </c>
      <c r="N23" s="16" t="s">
        <v>4251</v>
      </c>
      <c r="O23" s="32">
        <f>1</f>
        <v>1</v>
      </c>
      <c r="P23" s="16" t="s">
        <v>27102</v>
      </c>
      <c r="Q23" s="15">
        <f>D4L216C5*_xlfn.SINGLE(D4L216C6)</f>
        <v>2501.4509266488344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121918.73999999999</v>
      </c>
      <c r="V23" s="16" t="s">
        <v>27103</v>
      </c>
      <c r="W23" s="33">
        <f>IF(_xlfn.SINGLE(D4L216C9)=0,0,D4L216C7/_xlfn.SINGLE(D4L216C9))</f>
        <v>2.051736202858424E-2</v>
      </c>
    </row>
    <row r="24" spans="1:23" x14ac:dyDescent="0.3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6617.7739766572231</v>
      </c>
      <c r="J24" s="16" t="s">
        <v>21739</v>
      </c>
      <c r="K24" s="21">
        <f>IF(FLOW_THRU_100PCT="Y",1,1)</f>
        <v>1</v>
      </c>
      <c r="L24" s="16" t="s">
        <v>27106</v>
      </c>
      <c r="M24" s="15">
        <f>IF(_xlfn.SINGLE(D4L217C2)&lt;&gt;0,_xlfn.SINGLE(D4L217C2)*_xlfn.SINGLE(D4L217C4),_xlfn.SINGLE(D4L217C3)*_xlfn.SINGLE(D4L217C4))</f>
        <v>6617.7739766572231</v>
      </c>
      <c r="N24" s="16" t="s">
        <v>4251</v>
      </c>
      <c r="O24" s="32">
        <f>1</f>
        <v>1</v>
      </c>
      <c r="P24" s="16" t="s">
        <v>27107</v>
      </c>
      <c r="Q24" s="15">
        <f>D4L217C5*_xlfn.SINGLE(D4L217C6)</f>
        <v>6617.7739766572231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121918.73999999999</v>
      </c>
      <c r="V24" s="16" t="s">
        <v>27108</v>
      </c>
      <c r="W24" s="33">
        <f>IF(_xlfn.SINGLE(D4L217C9)=0,0,D4L217C7/_xlfn.SINGLE(D4L217C9))</f>
        <v>5.4280203163658218E-2</v>
      </c>
    </row>
    <row r="25" spans="1:23" x14ac:dyDescent="0.3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12540.384680586607</v>
      </c>
      <c r="J25" s="16" t="s">
        <v>27117</v>
      </c>
      <c r="K25" s="21">
        <f>IF((D4L218C2+D4L218C3)=0,0,D4L218C5/(D4L218C2+D4L218C3))</f>
        <v>0.76385849179339782</v>
      </c>
      <c r="L25" s="16" t="s">
        <v>27111</v>
      </c>
      <c r="M25" s="15">
        <f>SUM(D4L214C5:D4L217C5)</f>
        <v>9579.0793286219159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9579.0793286219159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7.8569376033757535E-2</v>
      </c>
    </row>
    <row r="26" spans="1:23" x14ac:dyDescent="0.3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0.76385849179339782</v>
      </c>
      <c r="L26" s="16" t="s">
        <v>27118</v>
      </c>
      <c r="M26" s="15">
        <f>IF(_xlfn.SINGLE(D4L219C2)&lt;&gt;0,_xlfn.SINGLE(D4L219C2)*_xlfn.SINGLE(D4L219C4),_xlfn.SINGLE(D4L219C3)*_xlfn.SINGLE(D4L219C4))</f>
        <v>0</v>
      </c>
      <c r="N26" s="16" t="s">
        <v>4251</v>
      </c>
      <c r="O26" s="32">
        <f>1</f>
        <v>1</v>
      </c>
      <c r="P26" s="16" t="s">
        <v>27119</v>
      </c>
      <c r="Q26" s="15">
        <f>D4L219C5*_xlfn.SINGLE(D4L219C6)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121918.73999999999</v>
      </c>
      <c r="V26" s="16" t="s">
        <v>27120</v>
      </c>
      <c r="W26" s="33">
        <f>IF(_xlfn.SINGLE(D4L219C9)=0,0,D4L219C7/_xlfn.SINGLE(D4L219C9))</f>
        <v>0</v>
      </c>
    </row>
    <row r="27" spans="1:23" x14ac:dyDescent="0.3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12540.384680586607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9579.0793286219159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9579.0793286219159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7.8569376033757535E-2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B0B66A-E326-4F8C-B094-C71842FCB627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27129</v>
      </c>
    </row>
    <row r="3" spans="1:39" x14ac:dyDescent="0.3">
      <c r="B3" s="13" t="s">
        <v>27130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3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2501</v>
      </c>
      <c r="H8" s="16" t="s">
        <v>11112</v>
      </c>
      <c r="I8" s="15">
        <v>0</v>
      </c>
      <c r="J8" s="16" t="s">
        <v>27146</v>
      </c>
      <c r="K8" s="21">
        <f>_xlfn.SINGLE(IF(FLOW_THRU_100PCT="Y",1,INDEX(VariabilityMatrix,D5L101C1,_xlfn.SINGLE(D5L101C8))))</f>
        <v>0.90911134077966838</v>
      </c>
      <c r="L8" s="16" t="s">
        <v>27139</v>
      </c>
      <c r="M8" s="15">
        <f>IF(_xlfn.SINGLE(D5L101C2)&lt;&gt;0,_xlfn.SINGLE(D5L101C2)*_xlfn.SINGLE(D5L101C4),_xlfn.SINGLE(D5L101C3)*_xlfn.SINGLE(D5L101C4))</f>
        <v>2273.6874632899508</v>
      </c>
      <c r="N8" s="16" t="s">
        <v>4251</v>
      </c>
      <c r="O8" s="32">
        <f>0</f>
        <v>0</v>
      </c>
      <c r="P8" s="16" t="s">
        <v>27140</v>
      </c>
      <c r="Q8" s="15">
        <f>D5L101C5*_xlfn.SINGLE(D5L101C6)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IF(_xlfn.SINGLE(D5L101C9)=0,0,D5L101C7/_xlfn.SINGLE(D5L101C9))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IF(_xlfn.SINGLE(D5L101C13)=0,0,D5L101C12/_xlfn.SINGLE(D5L101C13))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2273.6874632899508</v>
      </c>
      <c r="AJ8" s="16" t="s">
        <v>27150</v>
      </c>
      <c r="AK8" s="15">
        <f>IF(D5L101C15=0,0,CHOOSE(MIN(D5L101C8,RUN_YEARS),A1L145C1,A1L145C6,A1L145C7,A1L145C8,A1L145C9))</f>
        <v>6293.0809999999992</v>
      </c>
      <c r="AL8" s="16" t="s">
        <v>27145</v>
      </c>
      <c r="AM8" s="33">
        <f>IF(_xlfn.SINGLE(D5L101C17)=0,0,D5L101C16/_xlfn.SINGLE(D5L101C17))</f>
        <v>0.36129957063796747</v>
      </c>
    </row>
    <row r="9" spans="1:39" x14ac:dyDescent="0.3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</v>
      </c>
      <c r="J9" s="16" t="s">
        <v>27159</v>
      </c>
      <c r="K9" s="21">
        <f>_xlfn.SINGLE(IF(FLOW_THRU_100PCT="Y",1,INDEX(VariabilityMatrix,D5L102C1,_xlfn.SINGLE(D5L102C8))))</f>
        <v>0.90911134077966838</v>
      </c>
      <c r="L9" s="16" t="s">
        <v>27151</v>
      </c>
      <c r="M9" s="15">
        <f>IF(_xlfn.SINGLE(D5L102C2)&lt;&gt;0,_xlfn.SINGLE(D5L102C2)*_xlfn.SINGLE(D5L102C4),_xlfn.SINGLE(D5L102C3)*_xlfn.SINGLE(D5L102C4))</f>
        <v>0</v>
      </c>
      <c r="N9" s="16" t="s">
        <v>4251</v>
      </c>
      <c r="O9" s="32">
        <f>0</f>
        <v>0</v>
      </c>
      <c r="P9" s="16" t="s">
        <v>27152</v>
      </c>
      <c r="Q9" s="15">
        <f>D5L102C5*_xlfn.SINGLE(D5L102C6)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IF(_xlfn.SINGLE(D5L102C9)=0,0,D5L102C7/_xlfn.SINGLE(D5L102C9))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IF(_xlfn.SINGLE(D5L102C13)=0,0,D5L102C12/_xlfn.SINGLE(D5L102C13))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</v>
      </c>
      <c r="AJ9" s="16" t="s">
        <v>27163</v>
      </c>
      <c r="AK9" s="15">
        <f>IF(D5L102C15=0,0,CHOOSE(MIN(D5L102C8,RUN_YEARS),A1L145C1,A1L145C6,A1L145C7,A1L145C8,A1L145C9))</f>
        <v>6293.0809999999992</v>
      </c>
      <c r="AL9" s="16" t="s">
        <v>27157</v>
      </c>
      <c r="AM9" s="33">
        <f>IF(_xlfn.SINGLE(D5L102C17)=0,0,D5L102C16/_xlfn.SINGLE(D5L102C17))</f>
        <v>0</v>
      </c>
    </row>
    <row r="10" spans="1:39" x14ac:dyDescent="0.3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1225</v>
      </c>
      <c r="H10" s="16" t="s">
        <v>11112</v>
      </c>
      <c r="I10" s="15">
        <v>0</v>
      </c>
      <c r="J10" s="16" t="s">
        <v>27171</v>
      </c>
      <c r="K10" s="21">
        <f>_xlfn.SINGLE(IF(FLOW_THRU_100PCT="Y",1,INDEX(VariabilityMatrix,D5L103C1,_xlfn.SINGLE(D5L103C8))))</f>
        <v>0.90911134077966838</v>
      </c>
      <c r="L10" s="16" t="s">
        <v>27164</v>
      </c>
      <c r="M10" s="15">
        <f>IF(_xlfn.SINGLE(D5L103C2)&lt;&gt;0,_xlfn.SINGLE(D5L103C2)*_xlfn.SINGLE(D5L103C4),_xlfn.SINGLE(D5L103C3)*_xlfn.SINGLE(D5L103C4))</f>
        <v>1113.6613924550938</v>
      </c>
      <c r="N10" s="16" t="s">
        <v>4251</v>
      </c>
      <c r="O10" s="32">
        <f>0</f>
        <v>0</v>
      </c>
      <c r="P10" s="16" t="s">
        <v>27165</v>
      </c>
      <c r="Q10" s="15">
        <f>D5L103C5*_xlfn.SINGLE(D5L103C6)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IF(_xlfn.SINGLE(D5L103C9)=0,0,D5L103C7/_xlfn.SINGLE(D5L103C9))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IF(_xlfn.SINGLE(D5L103C13)=0,0,D5L103C12/_xlfn.SINGLE(D5L103C13))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1113.6613924550938</v>
      </c>
      <c r="AJ10" s="16" t="s">
        <v>27175</v>
      </c>
      <c r="AK10" s="15">
        <f>IF(D5L103C15=0,0,CHOOSE(MIN(D5L103C8,RUN_YEARS),A1L145C1,A1L145C6,A1L145C7,A1L145C8,A1L145C9))</f>
        <v>6293.0809999999992</v>
      </c>
      <c r="AL10" s="16" t="s">
        <v>27170</v>
      </c>
      <c r="AM10" s="33">
        <f>IF(_xlfn.SINGLE(D5L103C17)=0,0,D5L103C16/_xlfn.SINGLE(D5L103C17))</f>
        <v>0.17696600321131953</v>
      </c>
    </row>
    <row r="11" spans="1:39" x14ac:dyDescent="0.3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0</v>
      </c>
      <c r="J11" s="16" t="s">
        <v>27184</v>
      </c>
      <c r="K11" s="21">
        <f>_xlfn.SINGLE(IF(FLOW_THRU_100PCT="Y",1,INDEX(VariabilityMatrix,D5L104C1,_xlfn.SINGLE(D5L104C8))))</f>
        <v>0.90911134077966838</v>
      </c>
      <c r="L11" s="16" t="s">
        <v>27176</v>
      </c>
      <c r="M11" s="15">
        <f>IF(_xlfn.SINGLE(D5L104C2)&lt;&gt;0,_xlfn.SINGLE(D5L104C2)*_xlfn.SINGLE(D5L104C4),_xlfn.SINGLE(D5L104C3)*_xlfn.SINGLE(D5L104C4))</f>
        <v>0</v>
      </c>
      <c r="N11" s="16" t="s">
        <v>4251</v>
      </c>
      <c r="O11" s="32">
        <f>0</f>
        <v>0</v>
      </c>
      <c r="P11" s="16" t="s">
        <v>27177</v>
      </c>
      <c r="Q11" s="15">
        <f>D5L104C5*_xlfn.SINGLE(D5L104C6)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IF(_xlfn.SINGLE(D5L104C9)=0,0,D5L104C7/_xlfn.SINGLE(D5L104C9))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IF(_xlfn.SINGLE(D5L104C13)=0,0,D5L104C12/_xlfn.SINGLE(D5L104C13))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0</v>
      </c>
      <c r="AJ11" s="16" t="s">
        <v>27187</v>
      </c>
      <c r="AK11" s="15">
        <f>IF(D5L104C15=0,0,CHOOSE(MIN(D5L104C8,RUN_YEARS),A1L145C1,A1L145C6,A1L145C7,A1L145C8,A1L145C9))</f>
        <v>6293.0809999999992</v>
      </c>
      <c r="AL11" s="16" t="s">
        <v>27182</v>
      </c>
      <c r="AM11" s="33">
        <f>IF(_xlfn.SINGLE(D5L104C17)=0,0,D5L104C16/_xlfn.SINGLE(D5L104C17))</f>
        <v>0</v>
      </c>
    </row>
    <row r="12" spans="1:39" x14ac:dyDescent="0.3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_xlfn.SINGLE(IF(FLOW_THRU_100PCT="Y",1,INDEX(VariabilityMatrix,D5L105C1,_xlfn.SINGLE(D5L105C8))))</f>
        <v>0.90911134077966838</v>
      </c>
      <c r="L12" s="16" t="s">
        <v>27188</v>
      </c>
      <c r="M12" s="15">
        <f>IF(_xlfn.SINGLE(D5L105C2)&lt;&gt;0,_xlfn.SINGLE(D5L105C2)*_xlfn.SINGLE(D5L105C4),_xlfn.SINGLE(D5L105C3)*_xlfn.SINGLE(D5L105C4))</f>
        <v>0</v>
      </c>
      <c r="N12" s="16" t="s">
        <v>4251</v>
      </c>
      <c r="O12" s="32">
        <f>0</f>
        <v>0</v>
      </c>
      <c r="P12" s="16" t="s">
        <v>27189</v>
      </c>
      <c r="Q12" s="15">
        <f>D5L105C5*_xlfn.SINGLE(D5L105C6)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IF(_xlfn.SINGLE(D5L105C9)=0,0,D5L105C7/_xlfn.SINGLE(D5L105C9))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IF(_xlfn.SINGLE(D5L105C13)=0,0,D5L105C12/_xlfn.SINGLE(D5L105C13))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6293.0809999999992</v>
      </c>
      <c r="AL12" s="16" t="s">
        <v>27194</v>
      </c>
      <c r="AM12" s="33">
        <f>IF(_xlfn.SINGLE(D5L105C17)=0,0,D5L105C16/_xlfn.SINGLE(D5L105C17))</f>
        <v>0</v>
      </c>
    </row>
    <row r="13" spans="1:39" x14ac:dyDescent="0.3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_xlfn.SINGLE(IF(FLOW_THRU_100PCT="Y",1,INDEX(VariabilityMatrix,D5L106C1,_xlfn.SINGLE(D5L106C8))))</f>
        <v>0.90911134077966838</v>
      </c>
      <c r="L13" s="16" t="s">
        <v>27200</v>
      </c>
      <c r="M13" s="15">
        <f>IF(_xlfn.SINGLE(D5L106C2)&lt;&gt;0,_xlfn.SINGLE(D5L106C2)*_xlfn.SINGLE(D5L106C4),_xlfn.SINGLE(D5L106C3)*_xlfn.SINGLE(D5L106C4))</f>
        <v>0</v>
      </c>
      <c r="N13" s="16" t="s">
        <v>4251</v>
      </c>
      <c r="O13" s="32">
        <f>0</f>
        <v>0</v>
      </c>
      <c r="P13" s="16" t="s">
        <v>27201</v>
      </c>
      <c r="Q13" s="15">
        <f>D5L106C5*_xlfn.SINGLE(D5L106C6)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IF(_xlfn.SINGLE(D5L106C9)=0,0,D5L106C7/_xlfn.SINGLE(D5L106C9))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IF(_xlfn.SINGLE(D5L106C13)=0,0,D5L106C12/_xlfn.SINGLE(D5L106C13))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6293.0809999999992</v>
      </c>
      <c r="AL13" s="16" t="s">
        <v>27206</v>
      </c>
      <c r="AM13" s="33">
        <f>IF(_xlfn.SINGLE(D5L106C17)=0,0,D5L106C16/_xlfn.SINGLE(D5L106C17))</f>
        <v>0</v>
      </c>
    </row>
    <row r="14" spans="1:39" x14ac:dyDescent="0.3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5769</v>
      </c>
      <c r="J14" s="16" t="s">
        <v>27219</v>
      </c>
      <c r="K14" s="21">
        <f>_xlfn.SINGLE(IF(FLOW_THRU_100PCT="Y",1,INDEX(VariabilityMatrix,D5L107C1,_xlfn.SINGLE(D5L107C8))))</f>
        <v>0.78989714739105943</v>
      </c>
      <c r="L14" s="16" t="s">
        <v>27212</v>
      </c>
      <c r="M14" s="15">
        <f>IF(_xlfn.SINGLE(D5L107C2)&lt;&gt;0,_xlfn.SINGLE(D5L107C2)*_xlfn.SINGLE(D5L107C4),_xlfn.SINGLE(D5L107C3)*_xlfn.SINGLE(D5L107C4))</f>
        <v>4556.9166432990214</v>
      </c>
      <c r="N14" s="16" t="s">
        <v>4251</v>
      </c>
      <c r="O14" s="32">
        <f>0</f>
        <v>0</v>
      </c>
      <c r="P14" s="16" t="s">
        <v>27213</v>
      </c>
      <c r="Q14" s="15">
        <f>D5L107C5*_xlfn.SINGLE(D5L107C6)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IF(_xlfn.SINGLE(D5L107C9)=0,0,D5L107C7/_xlfn.SINGLE(D5L107C9))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4556.9166432990214</v>
      </c>
      <c r="AB14" s="16" t="s">
        <v>27222</v>
      </c>
      <c r="AC14" s="15">
        <f>IF(D5L107C11=0,0,CHOOSE(MIN(D5L107C8,RUN_YEARS),A1L144C1,A1L144C6,A1L144C7,A1L144C8,A1L144C9))</f>
        <v>10520.837000000001</v>
      </c>
      <c r="AD14" s="16" t="s">
        <v>27216</v>
      </c>
      <c r="AE14" s="33">
        <f>IF(_xlfn.SINGLE(D5L107C13)=0,0,D5L107C12/_xlfn.SINGLE(D5L107C13))</f>
        <v>0.43313252009312764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IF(_xlfn.SINGLE(D5L107C17)=0,0,D5L107C16/_xlfn.SINGLE(D5L107C17))</f>
        <v>0</v>
      </c>
    </row>
    <row r="15" spans="1:39" x14ac:dyDescent="0.3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65924.641512605041</v>
      </c>
      <c r="J15" s="16" t="s">
        <v>27232</v>
      </c>
      <c r="K15" s="21">
        <f>_xlfn.SINGLE(IF(FLOW_THRU_100PCT="Y",1,INDEX(VariabilityMatrix,D5L108C1,_xlfn.SINGLE(D5L108C8))))</f>
        <v>0.78989714739105943</v>
      </c>
      <c r="L15" s="16" t="s">
        <v>27224</v>
      </c>
      <c r="M15" s="15">
        <f>IF(_xlfn.SINGLE(D5L108C2)&lt;&gt;0,_xlfn.SINGLE(D5L108C2)*_xlfn.SINGLE(D5L108C4),_xlfn.SINGLE(D5L108C3)*_xlfn.SINGLE(D5L108C4))</f>
        <v>52073.686273584943</v>
      </c>
      <c r="N15" s="16" t="s">
        <v>4251</v>
      </c>
      <c r="O15" s="32">
        <f>0</f>
        <v>0</v>
      </c>
      <c r="P15" s="16" t="s">
        <v>27225</v>
      </c>
      <c r="Q15" s="15">
        <f>D5L108C5*_xlfn.SINGLE(D5L108C6)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IF(_xlfn.SINGLE(D5L108C9)=0,0,D5L108C7/_xlfn.SINGLE(D5L108C9))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52073.686273584943</v>
      </c>
      <c r="AB15" s="16" t="s">
        <v>27235</v>
      </c>
      <c r="AC15" s="15">
        <f>IF(D5L108C11=0,0,CHOOSE(MIN(D5L108C8,RUN_YEARS),A1L144C1,A1L144C6,A1L144C7,A1L144C8,A1L144C9))</f>
        <v>10520.837000000001</v>
      </c>
      <c r="AD15" s="16" t="s">
        <v>27228</v>
      </c>
      <c r="AE15" s="33">
        <f>IF(_xlfn.SINGLE(D5L108C13)=0,0,D5L108C12/_xlfn.SINGLE(D5L108C13))</f>
        <v>4.9495763762507616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IF(_xlfn.SINGLE(D5L108C17)=0,0,D5L108C16/_xlfn.SINGLE(D5L108C17))</f>
        <v>0</v>
      </c>
    </row>
    <row r="16" spans="1:39" x14ac:dyDescent="0.3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10812.754285714285</v>
      </c>
      <c r="J16" s="16" t="s">
        <v>27245</v>
      </c>
      <c r="K16" s="21">
        <f>_xlfn.SINGLE(IF(FLOW_THRU_100PCT="Y",1,INDEX(VariabilityMatrix,D5L109C1,_xlfn.SINGLE(D5L109C8))))</f>
        <v>0.78989714739105943</v>
      </c>
      <c r="L16" s="16" t="s">
        <v>27237</v>
      </c>
      <c r="M16" s="15">
        <f>IF(_xlfn.SINGLE(D5L109C2)&lt;&gt;0,_xlfn.SINGLE(D5L109C2)*_xlfn.SINGLE(D5L109C4),_xlfn.SINGLE(D5L109C3)*_xlfn.SINGLE(D5L109C4))</f>
        <v>8540.9637657261665</v>
      </c>
      <c r="N16" s="16" t="s">
        <v>4251</v>
      </c>
      <c r="O16" s="32">
        <f>0</f>
        <v>0</v>
      </c>
      <c r="P16" s="16" t="s">
        <v>27238</v>
      </c>
      <c r="Q16" s="15">
        <f>D5L109C5*_xlfn.SINGLE(D5L109C6)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IF(_xlfn.SINGLE(D5L109C9)=0,0,D5L109C7/_xlfn.SINGLE(D5L109C9))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8540.9637657261665</v>
      </c>
      <c r="AB16" s="16" t="s">
        <v>27248</v>
      </c>
      <c r="AC16" s="15">
        <f>IF(D5L109C11=0,0,CHOOSE(MIN(D5L109C8,RUN_YEARS),A1L144C1,A1L144C6,A1L144C7,A1L144C8,A1L144C9))</f>
        <v>10520.837000000001</v>
      </c>
      <c r="AD16" s="16" t="s">
        <v>27241</v>
      </c>
      <c r="AE16" s="33">
        <f>IF(_xlfn.SINGLE(D5L109C13)=0,0,D5L109C12/_xlfn.SINGLE(D5L109C13))</f>
        <v>0.81181409480311928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IF(_xlfn.SINGLE(D5L109C17)=0,0,D5L109C16/_xlfn.SINGLE(D5L109C17))</f>
        <v>0</v>
      </c>
    </row>
    <row r="17" spans="1:39" x14ac:dyDescent="0.3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2543.2078991596636</v>
      </c>
      <c r="J17" s="16" t="s">
        <v>27258</v>
      </c>
      <c r="K17" s="21">
        <f>_xlfn.SINGLE(IF(FLOW_THRU_100PCT="Y",1,INDEX(VariabilityMatrix,D5L110C1,_xlfn.SINGLE(D5L110C8))))</f>
        <v>0.78989714739105943</v>
      </c>
      <c r="L17" s="16" t="s">
        <v>27250</v>
      </c>
      <c r="M17" s="15">
        <f>IF(_xlfn.SINGLE(D5L110C2)&lt;&gt;0,_xlfn.SINGLE(D5L110C2)*_xlfn.SINGLE(D5L110C4),_xlfn.SINGLE(D5L110C3)*_xlfn.SINGLE(D5L110C4))</f>
        <v>2008.8726647686274</v>
      </c>
      <c r="N17" s="16" t="s">
        <v>4251</v>
      </c>
      <c r="O17" s="32">
        <f>0</f>
        <v>0</v>
      </c>
      <c r="P17" s="16" t="s">
        <v>27251</v>
      </c>
      <c r="Q17" s="15">
        <f>D5L110C5*_xlfn.SINGLE(D5L110C6)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IF(_xlfn.SINGLE(D5L110C9)=0,0,D5L110C7/_xlfn.SINGLE(D5L110C9))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2008.8726647686274</v>
      </c>
      <c r="AB17" s="16" t="s">
        <v>27261</v>
      </c>
      <c r="AC17" s="15">
        <f>IF(D5L110C11=0,0,CHOOSE(MIN(D5L110C8,RUN_YEARS),A1L144C1,A1L144C6,A1L144C7,A1L144C8,A1L144C9))</f>
        <v>10520.837000000001</v>
      </c>
      <c r="AD17" s="16" t="s">
        <v>27254</v>
      </c>
      <c r="AE17" s="33">
        <f>IF(_xlfn.SINGLE(D5L110C13)=0,0,D5L110C12/_xlfn.SINGLE(D5L110C13))</f>
        <v>0.19094228574861744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IF(_xlfn.SINGLE(D5L110C17)=0,0,D5L110C16/_xlfn.SINGLE(D5L110C17))</f>
        <v>0</v>
      </c>
    </row>
    <row r="18" spans="1:39" x14ac:dyDescent="0.3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_xlfn.SINGLE(IF(FLOW_THRU_100PCT="Y",1,INDEX(VariabilityMatrix,D5L111C1,_xlfn.SINGLE(D5L111C8))))</f>
        <v>0.78989714739105943</v>
      </c>
      <c r="L18" s="16" t="s">
        <v>27263</v>
      </c>
      <c r="M18" s="15">
        <f>IF(_xlfn.SINGLE(D5L111C2)&lt;&gt;0,_xlfn.SINGLE(D5L111C2)*_xlfn.SINGLE(D5L111C4),_xlfn.SINGLE(D5L111C3)*_xlfn.SINGLE(D5L111C4))</f>
        <v>0</v>
      </c>
      <c r="N18" s="16" t="s">
        <v>4251</v>
      </c>
      <c r="O18" s="32">
        <f>0</f>
        <v>0</v>
      </c>
      <c r="P18" s="16" t="s">
        <v>27264</v>
      </c>
      <c r="Q18" s="15">
        <f>D5L111C5*_xlfn.SINGLE(D5L111C6)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IF(_xlfn.SINGLE(D5L111C9)=0,0,D5L111C7/_xlfn.SINGLE(D5L111C9))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10520.837000000001</v>
      </c>
      <c r="AD18" s="16" t="s">
        <v>27267</v>
      </c>
      <c r="AE18" s="33">
        <f>IF(_xlfn.SINGLE(D5L111C13)=0,0,D5L111C12/_xlfn.SINGLE(D5L111C13))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IF(_xlfn.SINGLE(D5L111C17)=0,0,D5L111C16/_xlfn.SINGLE(D5L111C17))</f>
        <v>0</v>
      </c>
    </row>
    <row r="19" spans="1:39" x14ac:dyDescent="0.3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_xlfn.SINGLE(IF(FLOW_THRU_100PCT="Y",1,INDEX(VariabilityMatrix,D5L112C1,_xlfn.SINGLE(D5L112C8))))</f>
        <v>0.78989714739105943</v>
      </c>
      <c r="L19" s="16" t="s">
        <v>27276</v>
      </c>
      <c r="M19" s="15">
        <f>IF(_xlfn.SINGLE(D5L112C2)&lt;&gt;0,_xlfn.SINGLE(D5L112C2)*_xlfn.SINGLE(D5L112C4),_xlfn.SINGLE(D5L112C3)*_xlfn.SINGLE(D5L112C4))</f>
        <v>0</v>
      </c>
      <c r="N19" s="16" t="s">
        <v>4251</v>
      </c>
      <c r="O19" s="32">
        <f>0</f>
        <v>0</v>
      </c>
      <c r="P19" s="16" t="s">
        <v>27277</v>
      </c>
      <c r="Q19" s="15">
        <f>D5L112C5*_xlfn.SINGLE(D5L112C6)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IF(_xlfn.SINGLE(D5L112C9)=0,0,D5L112C7/_xlfn.SINGLE(D5L112C9))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10520.837000000001</v>
      </c>
      <c r="AD19" s="16" t="s">
        <v>27280</v>
      </c>
      <c r="AE19" s="33">
        <f>IF(_xlfn.SINGLE(D5L112C13)=0,0,D5L112C12/_xlfn.SINGLE(D5L112C13))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IF(_xlfn.SINGLE(D5L112C17)=0,0,D5L112C16/_xlfn.SINGLE(D5L112C17))</f>
        <v>0</v>
      </c>
    </row>
    <row r="20" spans="1:39" x14ac:dyDescent="0.3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8830.9331092436969</v>
      </c>
      <c r="J20" s="16" t="s">
        <v>27297</v>
      </c>
      <c r="K20" s="21">
        <f>_xlfn.SINGLE(IF(FLOW_THRU_100PCT="Y",1,INDEX(VariabilityMatrix,D5L113C1,_xlfn.SINGLE(D5L113C8))))</f>
        <v>0.78989714739105943</v>
      </c>
      <c r="L20" s="16" t="s">
        <v>27289</v>
      </c>
      <c r="M20" s="15">
        <f>IF(_xlfn.SINGLE(D5L113C2)&lt;&gt;0,_xlfn.SINGLE(D5L113C2)*_xlfn.SINGLE(D5L113C4),_xlfn.SINGLE(D5L113C3)*_xlfn.SINGLE(D5L113C4))</f>
        <v>6975.5288717928552</v>
      </c>
      <c r="N20" s="16" t="s">
        <v>4251</v>
      </c>
      <c r="O20" s="32">
        <f>0</f>
        <v>0</v>
      </c>
      <c r="P20" s="16" t="s">
        <v>27290</v>
      </c>
      <c r="Q20" s="15">
        <f>D5L113C5*_xlfn.SINGLE(D5L113C6)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IF(_xlfn.SINGLE(D5L113C9)=0,0,D5L113C7/_xlfn.SINGLE(D5L113C9))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6975.5288717928552</v>
      </c>
      <c r="AB20" s="16" t="s">
        <v>27300</v>
      </c>
      <c r="AC20" s="15">
        <f>IF(D5L113C11=0,0,CHOOSE(MIN(D5L113C8,RUN_YEARS),A1L144C1,A1L144C6,A1L144C7,A1L144C8,A1L144C9))</f>
        <v>10520.837000000001</v>
      </c>
      <c r="AD20" s="16" t="s">
        <v>27293</v>
      </c>
      <c r="AE20" s="33">
        <f>IF(_xlfn.SINGLE(D5L113C13)=0,0,D5L113C12/_xlfn.SINGLE(D5L113C13))</f>
        <v>0.66302033495936252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IF(_xlfn.SINGLE(D5L113C17)=0,0,D5L113C16/_xlfn.SINGLE(D5L113C17))</f>
        <v>0</v>
      </c>
    </row>
    <row r="21" spans="1:39" x14ac:dyDescent="0.3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181</v>
      </c>
      <c r="J21" s="16" t="s">
        <v>27309</v>
      </c>
      <c r="K21" s="21">
        <f>_xlfn.SINGLE(IF(FLOW_THRU_100PCT="Y",1,INDEX(VariabilityMatrix,D5L114C1,_xlfn.SINGLE(D5L114C8))))</f>
        <v>0.78989714739105943</v>
      </c>
      <c r="L21" s="16" t="s">
        <v>27302</v>
      </c>
      <c r="M21" s="15">
        <f>IF(_xlfn.SINGLE(D5L114C2)&lt;&gt;0,_xlfn.SINGLE(D5L114C2)*_xlfn.SINGLE(D5L114C4),_xlfn.SINGLE(D5L114C3)*_xlfn.SINGLE(D5L114C4))</f>
        <v>142.97138367778174</v>
      </c>
      <c r="N21" s="16" t="s">
        <v>4251</v>
      </c>
      <c r="O21" s="32">
        <f>0</f>
        <v>0</v>
      </c>
      <c r="P21" s="16" t="s">
        <v>27303</v>
      </c>
      <c r="Q21" s="15">
        <f>D5L114C5*_xlfn.SINGLE(D5L114C6)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IF(_xlfn.SINGLE(D5L114C9)=0,0,D5L114C7/_xlfn.SINGLE(D5L114C9))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142.97138367778174</v>
      </c>
      <c r="AB21" s="16" t="s">
        <v>27312</v>
      </c>
      <c r="AC21" s="15">
        <f>IF(D5L114C11=0,0,CHOOSE(MIN(D5L114C8,RUN_YEARS),A1L144C1,A1L144C6,A1L144C7,A1L144C8,A1L144C9))</f>
        <v>10520.837000000001</v>
      </c>
      <c r="AD21" s="16" t="s">
        <v>27306</v>
      </c>
      <c r="AE21" s="33">
        <f>IF(_xlfn.SINGLE(D5L114C13)=0,0,D5L114C12/_xlfn.SINGLE(D5L114C13))</f>
        <v>1.3589354504568574E-2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IF(_xlfn.SINGLE(D5L114C17)=0,0,D5L114C16/_xlfn.SINGLE(D5L114C17))</f>
        <v>0</v>
      </c>
    </row>
    <row r="22" spans="1:39" x14ac:dyDescent="0.3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2068.358487394958</v>
      </c>
      <c r="J22" s="16" t="s">
        <v>27322</v>
      </c>
      <c r="K22" s="21">
        <f>_xlfn.SINGLE(IF(FLOW_THRU_100PCT="Y",1,INDEX(VariabilityMatrix,D5L115C1,_xlfn.SINGLE(D5L115C8))))</f>
        <v>0.78989714739105943</v>
      </c>
      <c r="L22" s="16" t="s">
        <v>27314</v>
      </c>
      <c r="M22" s="15">
        <f>IF(_xlfn.SINGLE(D5L115C2)&lt;&gt;0,_xlfn.SINGLE(D5L115C2)*_xlfn.SINGLE(D5L115C4),_xlfn.SINGLE(D5L115C3)*_xlfn.SINGLE(D5L115C4))</f>
        <v>1633.7904689753639</v>
      </c>
      <c r="N22" s="16" t="s">
        <v>4251</v>
      </c>
      <c r="O22" s="32">
        <f>0</f>
        <v>0</v>
      </c>
      <c r="P22" s="16" t="s">
        <v>27315</v>
      </c>
      <c r="Q22" s="15">
        <f>D5L115C5*_xlfn.SINGLE(D5L115C6)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IF(_xlfn.SINGLE(D5L115C9)=0,0,D5L115C7/_xlfn.SINGLE(D5L115C9))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1633.7904689753639</v>
      </c>
      <c r="AB22" s="16" t="s">
        <v>27324</v>
      </c>
      <c r="AC22" s="15">
        <f>IF(D5L115C11=0,0,CHOOSE(MIN(D5L115C8,RUN_YEARS),A1L144C1,A1L144C6,A1L144C7,A1L144C8,A1L144C9))</f>
        <v>10520.837000000001</v>
      </c>
      <c r="AD22" s="16" t="s">
        <v>27318</v>
      </c>
      <c r="AE22" s="33">
        <f>IF(_xlfn.SINGLE(D5L115C13)=0,0,D5L115C12/_xlfn.SINGLE(D5L115C13))</f>
        <v>0.15529092114775314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IF(_xlfn.SINGLE(D5L115C17)=0,0,D5L115C16/_xlfn.SINGLE(D5L115C17))</f>
        <v>0</v>
      </c>
    </row>
    <row r="23" spans="1:39" x14ac:dyDescent="0.3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339.24571428571431</v>
      </c>
      <c r="J23" s="16" t="s">
        <v>27334</v>
      </c>
      <c r="K23" s="21">
        <f>_xlfn.SINGLE(IF(FLOW_THRU_100PCT="Y",1,INDEX(VariabilityMatrix,D5L116C1,_xlfn.SINGLE(D5L116C8))))</f>
        <v>0.78989714739105943</v>
      </c>
      <c r="L23" s="16" t="s">
        <v>27326</v>
      </c>
      <c r="M23" s="15">
        <f>IF(_xlfn.SINGLE(D5L116C2)&lt;&gt;0,_xlfn.SINGLE(D5L116C2)*_xlfn.SINGLE(D5L116C4),_xlfn.SINGLE(D5L116C3)*_xlfn.SINGLE(D5L116C4))</f>
        <v>267.96922197892809</v>
      </c>
      <c r="N23" s="16" t="s">
        <v>4251</v>
      </c>
      <c r="O23" s="32">
        <f>0</f>
        <v>0</v>
      </c>
      <c r="P23" s="16" t="s">
        <v>27327</v>
      </c>
      <c r="Q23" s="15">
        <f>D5L116C5*_xlfn.SINGLE(D5L116C6)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IF(_xlfn.SINGLE(D5L116C9)=0,0,D5L116C7/_xlfn.SINGLE(D5L116C9))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267.96922197892809</v>
      </c>
      <c r="AB23" s="16" t="s">
        <v>27336</v>
      </c>
      <c r="AC23" s="15">
        <f>IF(D5L116C11=0,0,CHOOSE(MIN(D5L116C8,RUN_YEARS),A1L144C1,A1L144C6,A1L144C7,A1L144C8,A1L144C9))</f>
        <v>10520.837000000001</v>
      </c>
      <c r="AD23" s="16" t="s">
        <v>27330</v>
      </c>
      <c r="AE23" s="33">
        <f>IF(_xlfn.SINGLE(D5L116C13)=0,0,D5L116C12/_xlfn.SINGLE(D5L116C13))</f>
        <v>2.5470333014277102E-2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IF(_xlfn.SINGLE(D5L116C17)=0,0,D5L116C16/_xlfn.SINGLE(D5L116C17))</f>
        <v>0</v>
      </c>
    </row>
    <row r="24" spans="1:39" x14ac:dyDescent="0.3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79.792100840336133</v>
      </c>
      <c r="J24" s="16" t="s">
        <v>27346</v>
      </c>
      <c r="K24" s="21">
        <f>_xlfn.SINGLE(IF(FLOW_THRU_100PCT="Y",1,INDEX(VariabilityMatrix,D5L117C1,_xlfn.SINGLE(D5L117C8))))</f>
        <v>0.78989714739105943</v>
      </c>
      <c r="L24" s="16" t="s">
        <v>27338</v>
      </c>
      <c r="M24" s="15">
        <f>IF(_xlfn.SINGLE(D5L117C2)&lt;&gt;0,_xlfn.SINGLE(D5L117C2)*_xlfn.SINGLE(D5L117C4),_xlfn.SINGLE(D5L117C3)*_xlfn.SINGLE(D5L117C4))</f>
        <v>63.027552838121267</v>
      </c>
      <c r="N24" s="16" t="s">
        <v>4251</v>
      </c>
      <c r="O24" s="32">
        <f>0</f>
        <v>0</v>
      </c>
      <c r="P24" s="16" t="s">
        <v>27339</v>
      </c>
      <c r="Q24" s="15">
        <f>D5L117C5*_xlfn.SINGLE(D5L117C6)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IF(_xlfn.SINGLE(D5L117C9)=0,0,D5L117C7/_xlfn.SINGLE(D5L117C9))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63.027552838121267</v>
      </c>
      <c r="AB24" s="16" t="s">
        <v>27348</v>
      </c>
      <c r="AC24" s="15">
        <f>IF(D5L117C11=0,0,CHOOSE(MIN(D5L117C8,RUN_YEARS),A1L144C1,A1L144C6,A1L144C7,A1L144C8,A1L144C9))</f>
        <v>10520.837000000001</v>
      </c>
      <c r="AD24" s="16" t="s">
        <v>27342</v>
      </c>
      <c r="AE24" s="33">
        <f>IF(_xlfn.SINGLE(D5L117C13)=0,0,D5L117C12/_xlfn.SINGLE(D5L117C13))</f>
        <v>5.9907356076442644E-3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IF(_xlfn.SINGLE(D5L117C17)=0,0,D5L117C16/_xlfn.SINGLE(D5L117C17))</f>
        <v>0</v>
      </c>
    </row>
    <row r="25" spans="1:39" x14ac:dyDescent="0.3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_xlfn.SINGLE(IF(FLOW_THRU_100PCT="Y",1,INDEX(VariabilityMatrix,D5L118C1,_xlfn.SINGLE(D5L118C8))))</f>
        <v>0.78989714739105943</v>
      </c>
      <c r="L25" s="16" t="s">
        <v>27350</v>
      </c>
      <c r="M25" s="15">
        <f>IF(_xlfn.SINGLE(D5L118C2)&lt;&gt;0,_xlfn.SINGLE(D5L118C2)*_xlfn.SINGLE(D5L118C4),_xlfn.SINGLE(D5L118C3)*_xlfn.SINGLE(D5L118C4))</f>
        <v>0</v>
      </c>
      <c r="N25" s="16" t="s">
        <v>4251</v>
      </c>
      <c r="O25" s="32">
        <f>0</f>
        <v>0</v>
      </c>
      <c r="P25" s="16" t="s">
        <v>27351</v>
      </c>
      <c r="Q25" s="15">
        <f>D5L118C5*_xlfn.SINGLE(D5L118C6)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IF(_xlfn.SINGLE(D5L118C9)=0,0,D5L118C7/_xlfn.SINGLE(D5L118C9))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10520.837000000001</v>
      </c>
      <c r="AD25" s="16" t="s">
        <v>27354</v>
      </c>
      <c r="AE25" s="33">
        <f>IF(_xlfn.SINGLE(D5L118C13)=0,0,D5L118C12/_xlfn.SINGLE(D5L118C13))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IF(_xlfn.SINGLE(D5L118C17)=0,0,D5L118C16/_xlfn.SINGLE(D5L118C17))</f>
        <v>0</v>
      </c>
    </row>
    <row r="26" spans="1:39" x14ac:dyDescent="0.3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_xlfn.SINGLE(IF(FLOW_THRU_100PCT="Y",1,INDEX(VariabilityMatrix,D5L119C1,_xlfn.SINGLE(D5L119C8))))</f>
        <v>0.78989714739105943</v>
      </c>
      <c r="L26" s="16" t="s">
        <v>27362</v>
      </c>
      <c r="M26" s="15">
        <f>IF(_xlfn.SINGLE(D5L119C2)&lt;&gt;0,_xlfn.SINGLE(D5L119C2)*_xlfn.SINGLE(D5L119C4),_xlfn.SINGLE(D5L119C3)*_xlfn.SINGLE(D5L119C4))</f>
        <v>0</v>
      </c>
      <c r="N26" s="16" t="s">
        <v>4251</v>
      </c>
      <c r="O26" s="32">
        <f>0</f>
        <v>0</v>
      </c>
      <c r="P26" s="16" t="s">
        <v>27363</v>
      </c>
      <c r="Q26" s="15">
        <f>D5L119C5*_xlfn.SINGLE(D5L119C6)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IF(_xlfn.SINGLE(D5L119C9)=0,0,D5L119C7/_xlfn.SINGLE(D5L119C9))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10520.837000000001</v>
      </c>
      <c r="AD26" s="16" t="s">
        <v>27366</v>
      </c>
      <c r="AE26" s="33">
        <f>IF(_xlfn.SINGLE(D5L119C13)=0,0,D5L119C12/_xlfn.SINGLE(D5L119C13))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IF(_xlfn.SINGLE(D5L119C17)=0,0,D5L119C16/_xlfn.SINGLE(D5L119C17))</f>
        <v>0</v>
      </c>
    </row>
    <row r="27" spans="1:39" x14ac:dyDescent="0.3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277.06689075630254</v>
      </c>
      <c r="J27" s="16" t="s">
        <v>27382</v>
      </c>
      <c r="K27" s="21">
        <f>_xlfn.SINGLE(IF(FLOW_THRU_100PCT="Y",1,INDEX(VariabilityMatrix,D5L120C1,_xlfn.SINGLE(D5L120C8))))</f>
        <v>0.78989714739105943</v>
      </c>
      <c r="L27" s="16" t="s">
        <v>27374</v>
      </c>
      <c r="M27" s="15">
        <f>IF(_xlfn.SINGLE(D5L120C2)&lt;&gt;0,_xlfn.SINGLE(D5L120C2)*_xlfn.SINGLE(D5L120C4),_xlfn.SINGLE(D5L120C3)*_xlfn.SINGLE(D5L120C4))</f>
        <v>218.85434664491368</v>
      </c>
      <c r="N27" s="16" t="s">
        <v>4251</v>
      </c>
      <c r="O27" s="32">
        <f>0</f>
        <v>0</v>
      </c>
      <c r="P27" s="16" t="s">
        <v>27375</v>
      </c>
      <c r="Q27" s="15">
        <f>D5L120C5*_xlfn.SINGLE(D5L120C6)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IF(_xlfn.SINGLE(D5L120C9)=0,0,D5L120C7/_xlfn.SINGLE(D5L120C9))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218.85434664491368</v>
      </c>
      <c r="AB27" s="16" t="s">
        <v>27384</v>
      </c>
      <c r="AC27" s="15">
        <f>IF(D5L120C11=0,0,CHOOSE(MIN(D5L120C8,RUN_YEARS),A1L144C1,A1L144C6,A1L144C7,A1L144C8,A1L144C9))</f>
        <v>10520.837000000001</v>
      </c>
      <c r="AD27" s="16" t="s">
        <v>27378</v>
      </c>
      <c r="AE27" s="33">
        <f>IF(_xlfn.SINGLE(D5L120C13)=0,0,D5L120C12/_xlfn.SINGLE(D5L120C13))</f>
        <v>2.0801990055060605E-2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IF(_xlfn.SINGLE(D5L120C17)=0,0,D5L120C16/_xlfn.SINGLE(D5L120C17))</f>
        <v>0</v>
      </c>
    </row>
    <row r="28" spans="1:39" x14ac:dyDescent="0.3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3726</v>
      </c>
      <c r="H28" s="16" t="s">
        <v>27394</v>
      </c>
      <c r="I28" s="15">
        <f>SUM(D5L101C3:D5L106C3)</f>
        <v>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3387.3488557450446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3387.3488557450446</v>
      </c>
      <c r="AK28" s="21" t="str">
        <f>NULL_VALUE</f>
        <v>n/a</v>
      </c>
      <c r="AL28" s="16" t="s">
        <v>27392</v>
      </c>
      <c r="AM28" s="33">
        <f>SUM(D5L101C18:D5L106C18)</f>
        <v>0.53826557384928697</v>
      </c>
    </row>
    <row r="29" spans="1:39" x14ac:dyDescent="0.3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96826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76482.581193286722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76482.581193286722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7.2696289461842918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065E9F-68FD-4265-955E-238CE33D6671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27408</v>
      </c>
    </row>
    <row r="3" spans="1:25" x14ac:dyDescent="0.3">
      <c r="B3" s="13" t="s">
        <v>27409</v>
      </c>
    </row>
    <row r="4" spans="1:25" x14ac:dyDescent="0.3">
      <c r="B4" s="13" t="s">
        <v>27410</v>
      </c>
    </row>
    <row r="5" spans="1:25" x14ac:dyDescent="0.3">
      <c r="B5" s="11" t="s">
        <v>27411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3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CHOOSE(MIN(D6L1C3,RUN_YEARS),_xlfn.SINGLE(D6L1C2)*D6L1C4,_xlfn.SINGLE(D6L1C2)*D6L1C5,_xlfn.SINGLE(D6L1C2)*D6L1C6,_xlfn.SINGLE(D6L1C2)*D6L1C7,_xlfn.SINGLE(D6L1C2)*D6L1C8)</f>
        <v>0</v>
      </c>
    </row>
    <row r="9" spans="1:25" x14ac:dyDescent="0.3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24312</v>
      </c>
      <c r="L9" s="16" t="s">
        <v>27461</v>
      </c>
      <c r="M9" s="15">
        <f>B7L802C16</f>
        <v>22887.5</v>
      </c>
      <c r="N9" s="16" t="s">
        <v>27462</v>
      </c>
      <c r="O9" s="15">
        <f>B7L802C25</f>
        <v>21993.333333333336</v>
      </c>
      <c r="P9" s="16" t="s">
        <v>27463</v>
      </c>
      <c r="Q9" s="15">
        <f>B7L802C34</f>
        <v>19931.5</v>
      </c>
      <c r="R9" s="16" t="s">
        <v>27464</v>
      </c>
      <c r="S9" s="15">
        <f>B7L802C43</f>
        <v>18372.8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CHOOSE(MIN(D6L2C3,RUN_YEARS),_xlfn.SINGLE(D6L2C2)*D6L2C4,_xlfn.SINGLE(D6L2C2)*D6L2C5,_xlfn.SINGLE(D6L2C2)*D6L2C6,_xlfn.SINGLE(D6L2C2)*D6L2C7,_xlfn.SINGLE(D6L2C2)*D6L2C8)</f>
        <v>0</v>
      </c>
    </row>
    <row r="10" spans="1:25" x14ac:dyDescent="0.3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194573</v>
      </c>
      <c r="L10" s="16" t="s">
        <v>27470</v>
      </c>
      <c r="M10" s="15">
        <f>B7L803C16</f>
        <v>192735</v>
      </c>
      <c r="N10" s="16" t="s">
        <v>27471</v>
      </c>
      <c r="O10" s="15">
        <f>B7L803C25</f>
        <v>199452</v>
      </c>
      <c r="P10" s="16" t="s">
        <v>27472</v>
      </c>
      <c r="Q10" s="15">
        <f>B7L803C34</f>
        <v>205083.5</v>
      </c>
      <c r="R10" s="16" t="s">
        <v>27473</v>
      </c>
      <c r="S10" s="15">
        <f>B7L803C43</f>
        <v>210655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CHOOSE(MIN(D6L3C3,RUN_YEARS),_xlfn.SINGLE(D6L3C2)*D6L3C4,_xlfn.SINGLE(D6L3C2)*D6L3C5,_xlfn.SINGLE(D6L3C2)*D6L3C6,_xlfn.SINGLE(D6L3C2)*D6L3C7,_xlfn.SINGLE(D6L3C2)*D6L3C8)</f>
        <v>0</v>
      </c>
    </row>
    <row r="11" spans="1:25" x14ac:dyDescent="0.3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310003</v>
      </c>
      <c r="L11" s="16" t="s">
        <v>27479</v>
      </c>
      <c r="M11" s="15">
        <f>B7L804C16</f>
        <v>287285</v>
      </c>
      <c r="N11" s="16" t="s">
        <v>27480</v>
      </c>
      <c r="O11" s="15">
        <f>B7L804C25</f>
        <v>311293.33333333331</v>
      </c>
      <c r="P11" s="16" t="s">
        <v>27481</v>
      </c>
      <c r="Q11" s="15">
        <f>B7L804C34</f>
        <v>338814.5</v>
      </c>
      <c r="R11" s="16" t="s">
        <v>27482</v>
      </c>
      <c r="S11" s="15">
        <f>B7L804C43</f>
        <v>350617.59999999998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CHOOSE(MIN(D6L4C3,RUN_YEARS),_xlfn.SINGLE(D6L4C2)*D6L4C4,_xlfn.SINGLE(D6L4C2)*D6L4C5,_xlfn.SINGLE(D6L4C2)*D6L4C6,_xlfn.SINGLE(D6L4C2)*D6L4C7,_xlfn.SINGLE(D6L4C2)*D6L4C8)</f>
        <v>0</v>
      </c>
    </row>
    <row r="12" spans="1:25" x14ac:dyDescent="0.3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88317</v>
      </c>
      <c r="L12" s="16" t="s">
        <v>27488</v>
      </c>
      <c r="M12" s="15">
        <f>B7L805C16</f>
        <v>84075.5</v>
      </c>
      <c r="N12" s="16" t="s">
        <v>27489</v>
      </c>
      <c r="O12" s="15">
        <f>B7L805C25</f>
        <v>84980.666666666657</v>
      </c>
      <c r="P12" s="16" t="s">
        <v>27490</v>
      </c>
      <c r="Q12" s="15">
        <f>B7L805C34</f>
        <v>88406.75</v>
      </c>
      <c r="R12" s="16" t="s">
        <v>27491</v>
      </c>
      <c r="S12" s="15">
        <f>B7L805C43</f>
        <v>92077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CHOOSE(MIN(D6L5C3,RUN_YEARS),_xlfn.SINGLE(D6L5C2)*D6L5C4,_xlfn.SINGLE(D6L5C2)*D6L5C5,_xlfn.SINGLE(D6L5C2)*D6L5C6,_xlfn.SINGLE(D6L5C2)*D6L5C7,_xlfn.SINGLE(D6L5C2)*D6L5C8)</f>
        <v>0</v>
      </c>
    </row>
    <row r="13" spans="1:25" x14ac:dyDescent="0.3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181953</v>
      </c>
      <c r="L13" s="16" t="s">
        <v>27497</v>
      </c>
      <c r="M13" s="15">
        <f>B7L806C16</f>
        <v>172525.5</v>
      </c>
      <c r="N13" s="16" t="s">
        <v>27498</v>
      </c>
      <c r="O13" s="15">
        <f>B7L806C25</f>
        <v>176141</v>
      </c>
      <c r="P13" s="16" t="s">
        <v>27499</v>
      </c>
      <c r="Q13" s="15">
        <f>B7L806C34</f>
        <v>180834.25</v>
      </c>
      <c r="R13" s="16" t="s">
        <v>27500</v>
      </c>
      <c r="S13" s="15">
        <f>B7L806C43</f>
        <v>185822.8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CHOOSE(MIN(D6L6C3,RUN_YEARS),_xlfn.SINGLE(D6L6C2)*D6L6C4,_xlfn.SINGLE(D6L6C2)*D6L6C5,_xlfn.SINGLE(D6L6C2)*D6L6C6,_xlfn.SINGLE(D6L6C2)*D6L6C7,_xlfn.SINGLE(D6L6C2)*D6L6C8)</f>
        <v>0</v>
      </c>
    </row>
    <row r="14" spans="1:25" x14ac:dyDescent="0.3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57772</v>
      </c>
      <c r="L14" s="16" t="s">
        <v>27506</v>
      </c>
      <c r="M14" s="15">
        <f>B7L807C16</f>
        <v>55185.5</v>
      </c>
      <c r="N14" s="16" t="s">
        <v>27507</v>
      </c>
      <c r="O14" s="15">
        <f>B7L807C25</f>
        <v>57208</v>
      </c>
      <c r="P14" s="16" t="s">
        <v>27508</v>
      </c>
      <c r="Q14" s="15">
        <f>B7L807C34</f>
        <v>58846</v>
      </c>
      <c r="R14" s="16" t="s">
        <v>27509</v>
      </c>
      <c r="S14" s="15">
        <f>B7L807C43</f>
        <v>57810.2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CHOOSE(MIN(D6L7C3,RUN_YEARS),_xlfn.SINGLE(D6L7C2)*D6L7C4,_xlfn.SINGLE(D6L7C2)*D6L7C5,_xlfn.SINGLE(D6L7C2)*D6L7C6,_xlfn.SINGLE(D6L7C2)*D6L7C7,_xlfn.SINGLE(D6L7C2)*D6L7C8)</f>
        <v>0</v>
      </c>
    </row>
    <row r="15" spans="1:25" x14ac:dyDescent="0.3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63484</v>
      </c>
      <c r="L15" s="16" t="s">
        <v>27515</v>
      </c>
      <c r="M15" s="15">
        <f>B7L808C16</f>
        <v>62250.5</v>
      </c>
      <c r="N15" s="16" t="s">
        <v>27516</v>
      </c>
      <c r="O15" s="15">
        <f>B7L808C25</f>
        <v>64421.333333333328</v>
      </c>
      <c r="P15" s="16" t="s">
        <v>27517</v>
      </c>
      <c r="Q15" s="15">
        <f>B7L808C34</f>
        <v>66422.5</v>
      </c>
      <c r="R15" s="16" t="s">
        <v>27518</v>
      </c>
      <c r="S15" s="15">
        <f>B7L808C43</f>
        <v>67798.399999999994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CHOOSE(MIN(D6L8C3,RUN_YEARS),_xlfn.SINGLE(D6L8C2)*D6L8C4,_xlfn.SINGLE(D6L8C2)*D6L8C5,_xlfn.SINGLE(D6L8C2)*D6L8C6,_xlfn.SINGLE(D6L8C2)*D6L8C7,_xlfn.SINGLE(D6L8C2)*D6L8C8)</f>
        <v>0</v>
      </c>
    </row>
    <row r="16" spans="1:25" x14ac:dyDescent="0.3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12849</v>
      </c>
      <c r="L16" s="16" t="s">
        <v>27524</v>
      </c>
      <c r="M16" s="15">
        <f>B7L809C16</f>
        <v>13856.5</v>
      </c>
      <c r="N16" s="16" t="s">
        <v>27525</v>
      </c>
      <c r="O16" s="15">
        <f>B7L809C25</f>
        <v>16208.666666666666</v>
      </c>
      <c r="P16" s="16" t="s">
        <v>27526</v>
      </c>
      <c r="Q16" s="15">
        <f>B7L809C34</f>
        <v>18596</v>
      </c>
      <c r="R16" s="16" t="s">
        <v>27527</v>
      </c>
      <c r="S16" s="15">
        <f>B7L809C43</f>
        <v>19495.599999999999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CHOOSE(MIN(D6L9C3,RUN_YEARS),_xlfn.SINGLE(D6L9C2)*D6L9C4,_xlfn.SINGLE(D6L9C2)*D6L9C5,_xlfn.SINGLE(D6L9C2)*D6L9C6,_xlfn.SINGLE(D6L9C2)*D6L9C7,_xlfn.SINGLE(D6L9C2)*D6L9C8)</f>
        <v>0</v>
      </c>
    </row>
    <row r="17" spans="1:25" x14ac:dyDescent="0.3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3354</v>
      </c>
      <c r="L17" s="16" t="s">
        <v>27533</v>
      </c>
      <c r="M17" s="15">
        <f>B7L810C16</f>
        <v>3466.5</v>
      </c>
      <c r="N17" s="16" t="s">
        <v>27534</v>
      </c>
      <c r="O17" s="15">
        <f>B7L810C25</f>
        <v>3939</v>
      </c>
      <c r="P17" s="16" t="s">
        <v>27535</v>
      </c>
      <c r="Q17" s="15">
        <f>B7L810C34</f>
        <v>4405</v>
      </c>
      <c r="R17" s="16" t="s">
        <v>27536</v>
      </c>
      <c r="S17" s="15">
        <f>B7L810C43</f>
        <v>4720.2000000000007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CHOOSE(MIN(D6L10C3,RUN_YEARS),_xlfn.SINGLE(D6L10C2)*D6L10C4,_xlfn.SINGLE(D6L10C2)*D6L10C5,_xlfn.SINGLE(D6L10C2)*D6L10C6,_xlfn.SINGLE(D6L10C2)*D6L10C7,_xlfn.SINGLE(D6L10C2)*D6L10C8)</f>
        <v>0</v>
      </c>
    </row>
    <row r="18" spans="1:25" x14ac:dyDescent="0.3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105911</v>
      </c>
      <c r="L18" s="16" t="s">
        <v>27542</v>
      </c>
      <c r="M18" s="15">
        <f>B7L811C16</f>
        <v>114147.5</v>
      </c>
      <c r="N18" s="16" t="s">
        <v>27543</v>
      </c>
      <c r="O18" s="15">
        <f>B7L811C25</f>
        <v>117884</v>
      </c>
      <c r="P18" s="16" t="s">
        <v>27544</v>
      </c>
      <c r="Q18" s="15">
        <f>B7L811C34</f>
        <v>123784.5</v>
      </c>
      <c r="R18" s="16" t="s">
        <v>27545</v>
      </c>
      <c r="S18" s="15">
        <f>B7L811C43</f>
        <v>128146.2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CHOOSE(MIN(D6L11C3,RUN_YEARS),_xlfn.SINGLE(D6L11C2)*D6L11C4,_xlfn.SINGLE(D6L11C2)*D6L11C5,_xlfn.SINGLE(D6L11C2)*D6L11C6,_xlfn.SINGLE(D6L11C2)*D6L11C7,_xlfn.SINGLE(D6L11C2)*D6L11C8)</f>
        <v>0</v>
      </c>
    </row>
    <row r="19" spans="1:25" x14ac:dyDescent="0.3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50522</v>
      </c>
      <c r="L19" s="16" t="s">
        <v>27551</v>
      </c>
      <c r="M19" s="15">
        <f>B7L812C16</f>
        <v>52972.5</v>
      </c>
      <c r="N19" s="16" t="s">
        <v>27552</v>
      </c>
      <c r="O19" s="15">
        <f>B7L812C25</f>
        <v>60956.333333333328</v>
      </c>
      <c r="P19" s="16" t="s">
        <v>27553</v>
      </c>
      <c r="Q19" s="15">
        <f>B7L812C34</f>
        <v>64481.5</v>
      </c>
      <c r="R19" s="16" t="s">
        <v>27554</v>
      </c>
      <c r="S19" s="15">
        <f>B7L812C43</f>
        <v>63783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CHOOSE(MIN(D6L12C3,RUN_YEARS),_xlfn.SINGLE(D6L12C2)*D6L12C4,_xlfn.SINGLE(D6L12C2)*D6L12C5,_xlfn.SINGLE(D6L12C2)*D6L12C6,_xlfn.SINGLE(D6L12C2)*D6L12C7,_xlfn.SINGLE(D6L12C2)*D6L12C8)</f>
        <v>0</v>
      </c>
    </row>
    <row r="20" spans="1:25" x14ac:dyDescent="0.3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223</v>
      </c>
      <c r="L20" s="16" t="s">
        <v>27560</v>
      </c>
      <c r="M20" s="15">
        <f>B7L813C16</f>
        <v>241</v>
      </c>
      <c r="N20" s="16" t="s">
        <v>27561</v>
      </c>
      <c r="O20" s="15">
        <f>B7L813C25</f>
        <v>270</v>
      </c>
      <c r="P20" s="16" t="s">
        <v>27562</v>
      </c>
      <c r="Q20" s="15">
        <f>B7L813C34</f>
        <v>271.5</v>
      </c>
      <c r="R20" s="16" t="s">
        <v>27563</v>
      </c>
      <c r="S20" s="15">
        <f>B7L813C43</f>
        <v>264.2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CHOOSE(MIN(D6L13C3,RUN_YEARS),_xlfn.SINGLE(D6L13C2)*D6L13C4,_xlfn.SINGLE(D6L13C2)*D6L13C5,_xlfn.SINGLE(D6L13C2)*D6L13C6,_xlfn.SINGLE(D6L13C2)*D6L13C7,_xlfn.SINGLE(D6L13C2)*D6L13C8)</f>
        <v>0</v>
      </c>
    </row>
    <row r="21" spans="1:25" x14ac:dyDescent="0.3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68736</v>
      </c>
      <c r="L21" s="16" t="s">
        <v>27569</v>
      </c>
      <c r="M21" s="15">
        <f>B7L814C16</f>
        <v>66777.5</v>
      </c>
      <c r="N21" s="16" t="s">
        <v>27570</v>
      </c>
      <c r="O21" s="15">
        <f>B7L814C25</f>
        <v>67619</v>
      </c>
      <c r="P21" s="16" t="s">
        <v>27571</v>
      </c>
      <c r="Q21" s="15">
        <f>B7L814C34</f>
        <v>66798.5</v>
      </c>
      <c r="R21" s="16" t="s">
        <v>27572</v>
      </c>
      <c r="S21" s="15">
        <f>B7L814C43</f>
        <v>66768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CHOOSE(MIN(D6L14C3,RUN_YEARS),_xlfn.SINGLE(D6L14C2)*D6L14C4,_xlfn.SINGLE(D6L14C2)*D6L14C5,_xlfn.SINGLE(D6L14C2)*D6L14C6,_xlfn.SINGLE(D6L14C2)*D6L14C7,_xlfn.SINGLE(D6L14C2)*D6L14C8)</f>
        <v>0</v>
      </c>
    </row>
    <row r="22" spans="1:25" x14ac:dyDescent="0.3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6155</v>
      </c>
      <c r="L22" s="16" t="s">
        <v>27578</v>
      </c>
      <c r="M22" s="15">
        <f>B7L815C16</f>
        <v>5049.5</v>
      </c>
      <c r="N22" s="16" t="s">
        <v>27579</v>
      </c>
      <c r="O22" s="15">
        <f>B7L815C25</f>
        <v>4843.666666666667</v>
      </c>
      <c r="P22" s="16" t="s">
        <v>27580</v>
      </c>
      <c r="Q22" s="15">
        <f>B7L815C34</f>
        <v>5009.25</v>
      </c>
      <c r="R22" s="16" t="s">
        <v>27581</v>
      </c>
      <c r="S22" s="15">
        <f>B7L815C43</f>
        <v>5240.3999999999996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CHOOSE(MIN(D6L15C3,RUN_YEARS),_xlfn.SINGLE(D6L15C2)*D6L15C4,_xlfn.SINGLE(D6L15C2)*D6L15C5,_xlfn.SINGLE(D6L15C2)*D6L15C6,_xlfn.SINGLE(D6L15C2)*D6L15C7,_xlfn.SINGLE(D6L15C2)*D6L15C8)</f>
        <v>0</v>
      </c>
    </row>
    <row r="23" spans="1:25" x14ac:dyDescent="0.3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50522</v>
      </c>
      <c r="L23" s="16" t="s">
        <v>27551</v>
      </c>
      <c r="M23" s="15">
        <f>B7L812C16</f>
        <v>52972.5</v>
      </c>
      <c r="N23" s="16" t="s">
        <v>27552</v>
      </c>
      <c r="O23" s="15">
        <f>B7L812C25</f>
        <v>60956.333333333328</v>
      </c>
      <c r="P23" s="16" t="s">
        <v>27553</v>
      </c>
      <c r="Q23" s="15">
        <f>B7L812C34</f>
        <v>64481.5</v>
      </c>
      <c r="R23" s="16" t="s">
        <v>27554</v>
      </c>
      <c r="S23" s="15">
        <f>B7L812C43</f>
        <v>63783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CHOOSE(MIN(D6L16C3,RUN_YEARS),_xlfn.SINGLE(D6L16C2)*D6L16C4,_xlfn.SINGLE(D6L16C2)*D6L16C5,_xlfn.SINGLE(D6L16C2)*D6L16C6,_xlfn.SINGLE(D6L16C2)*D6L16C7,_xlfn.SINGLE(D6L16C2)*D6L16C8)</f>
        <v>0</v>
      </c>
    </row>
    <row r="24" spans="1:25" x14ac:dyDescent="0.3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1168164</v>
      </c>
      <c r="L24" s="16" t="s">
        <v>27591</v>
      </c>
      <c r="M24" s="15">
        <f>B7L816C16</f>
        <v>1133455.5</v>
      </c>
      <c r="N24" s="16" t="s">
        <v>27592</v>
      </c>
      <c r="O24" s="15">
        <f>B7L816C25</f>
        <v>1187210.3333333335</v>
      </c>
      <c r="P24" s="16" t="s">
        <v>27593</v>
      </c>
      <c r="Q24" s="15">
        <f>B7L816C34</f>
        <v>1241685.25</v>
      </c>
      <c r="R24" s="16" t="s">
        <v>27594</v>
      </c>
      <c r="S24" s="15">
        <f>B7L816C43</f>
        <v>1271571.3999999999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CHOOSE(MIN(D6L17C3,RUN_YEARS),_xlfn.SINGLE(D6L17C2)*D6L17C4,_xlfn.SINGLE(D6L17C2)*D6L17C5,_xlfn.SINGLE(D6L17C2)*D6L17C6,_xlfn.SINGLE(D6L17C2)*D6L17C7,_xlfn.SINGLE(D6L17C2)*D6L17C8)</f>
        <v>0</v>
      </c>
    </row>
    <row r="25" spans="1:25" x14ac:dyDescent="0.3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3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83C519-F530-47B7-A790-C87D7987D11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27603</v>
      </c>
    </row>
    <row r="3" spans="1:53" x14ac:dyDescent="0.3">
      <c r="B3" s="13" t="s">
        <v>27409</v>
      </c>
    </row>
    <row r="4" spans="1:53" x14ac:dyDescent="0.3">
      <c r="B4" s="13" t="s">
        <v>11983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IF(_xlfn.SINGLE(D6L101C2)&lt;&gt;0,_xlfn.SINGLE(D6L101C2)*_xlfn.SINGLE(D6L101C4),_xlfn.SINGLE(D6L101C3)*_xlfn.SINGLE(D6L101C4))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3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_xlfn.SINGLE(IF(FLOW_THRU_100PCT="Y",1,INDEX(VariabilityMatrix,D6L102C1,_xlfn.SINGLE(D6L102C9))))</f>
        <v>0.49477758128659521</v>
      </c>
      <c r="L9" s="16" t="s">
        <v>27681</v>
      </c>
      <c r="M9" s="15">
        <f>IF(_xlfn.SINGLE(D6L102C2)&lt;&gt;0,_xlfn.SINGLE(D6L102C2)*_xlfn.SINGLE(D6L102C4),_xlfn.SINGLE(D6L102C3)*_xlfn.SINGLE(D6L102C4))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3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_xlfn.SINGLE(IF(FLOW_THRU_100PCT="Y",1,INDEX(VariabilityMatrix,D6L103C1,_xlfn.SINGLE(D6L103C9))))</f>
        <v>0.49477758128659521</v>
      </c>
      <c r="L10" s="16" t="s">
        <v>27702</v>
      </c>
      <c r="M10" s="15">
        <f>IF(_xlfn.SINGLE(D6L103C2)&lt;&gt;0,_xlfn.SINGLE(D6L103C2)*_xlfn.SINGLE(D6L103C4),_xlfn.SINGLE(D6L103C3)*_xlfn.SINGLE(D6L103C4))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3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_xlfn.SINGLE(IF(FLOW_THRU_100PCT="Y",1,INDEX(VariabilityMatrix,D6L104C1,_xlfn.SINGLE(D6L104C9))))</f>
        <v>0.49588325777415276</v>
      </c>
      <c r="L11" s="16" t="s">
        <v>27723</v>
      </c>
      <c r="M11" s="15">
        <f>IF(_xlfn.SINGLE(D6L104C2)&lt;&gt;0,_xlfn.SINGLE(D6L104C2)*_xlfn.SINGLE(D6L104C4),_xlfn.SINGLE(D6L104C3)*_xlfn.SINGLE(D6L104C4))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3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_xlfn.SINGLE(IF(FLOW_THRU_100PCT="Y",1,INDEX(VariabilityMatrix,D6L105C1,_xlfn.SINGLE(D6L105C9))))</f>
        <v>0.21214404068543929</v>
      </c>
      <c r="L12" s="16" t="s">
        <v>27744</v>
      </c>
      <c r="M12" s="15">
        <f>IF(_xlfn.SINGLE(D6L105C2)&lt;&gt;0,_xlfn.SINGLE(D6L105C2)*_xlfn.SINGLE(D6L105C4),_xlfn.SINGLE(D6L105C3)*_xlfn.SINGLE(D6L105C4))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3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_xlfn.SINGLE(IF(FLOW_THRU_100PCT="Y",1,INDEX(VariabilityMatrix,D6L106C1,_xlfn.SINGLE(D6L106C9))))</f>
        <v>0.49477758128659521</v>
      </c>
      <c r="L13" s="16" t="s">
        <v>27765</v>
      </c>
      <c r="M13" s="15">
        <f>IF(_xlfn.SINGLE(D6L106C2)&lt;&gt;0,_xlfn.SINGLE(D6L106C2)*_xlfn.SINGLE(D6L106C4),_xlfn.SINGLE(D6L106C3)*_xlfn.SINGLE(D6L106C4))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3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_xlfn.SINGLE(IF(FLOW_THRU_100PCT="Y",1,INDEX(VariabilityMatrix,D6L107C1,_xlfn.SINGLE(D6L107C9))))</f>
        <v>0.49588325777415276</v>
      </c>
      <c r="L14" s="16" t="s">
        <v>27786</v>
      </c>
      <c r="M14" s="15">
        <f>IF(_xlfn.SINGLE(D6L107C2)&lt;&gt;0,_xlfn.SINGLE(D6L107C2)*_xlfn.SINGLE(D6L107C4),_xlfn.SINGLE(D6L107C3)*_xlfn.SINGLE(D6L107C4))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3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_xlfn.SINGLE(IF(FLOW_THRU_100PCT="Y",1,INDEX(VariabilityMatrix,D6L108C1,_xlfn.SINGLE(D6L108C9))))</f>
        <v>0.49588325777415276</v>
      </c>
      <c r="L15" s="16" t="s">
        <v>27807</v>
      </c>
      <c r="M15" s="15">
        <f>IF(_xlfn.SINGLE(D6L108C2)&lt;&gt;0,_xlfn.SINGLE(D6L108C2)*_xlfn.SINGLE(D6L108C4),_xlfn.SINGLE(D6L108C3)*_xlfn.SINGLE(D6L108C4))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3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_xlfn.SINGLE(IF(FLOW_THRU_100PCT="Y",1,INDEX(VariabilityMatrix,D6L109C1,_xlfn.SINGLE(D6L109C9))))</f>
        <v>0.49588325777415276</v>
      </c>
      <c r="L16" s="16" t="s">
        <v>27828</v>
      </c>
      <c r="M16" s="15">
        <f>IF(_xlfn.SINGLE(D6L109C2)&lt;&gt;0,_xlfn.SINGLE(D6L109C2)*_xlfn.SINGLE(D6L109C4),_xlfn.SINGLE(D6L109C3)*_xlfn.SINGLE(D6L109C4))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3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_xlfn.SINGLE(IF(FLOW_THRU_100PCT="Y",1,INDEX(VariabilityMatrix,D6L110C1,_xlfn.SINGLE(D6L110C9))))</f>
        <v>0.49588325777415276</v>
      </c>
      <c r="L17" s="16" t="s">
        <v>27849</v>
      </c>
      <c r="M17" s="15">
        <f>IF(_xlfn.SINGLE(D6L110C2)&lt;&gt;0,_xlfn.SINGLE(D6L110C2)*_xlfn.SINGLE(D6L110C4),_xlfn.SINGLE(D6L110C3)*_xlfn.SINGLE(D6L110C4))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3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_xlfn.SINGLE(IF(FLOW_THRU_100PCT="Y",1,INDEX(VariabilityMatrix,D6L111C1,_xlfn.SINGLE(D6L111C9))))</f>
        <v>0.49588325777415276</v>
      </c>
      <c r="L18" s="16" t="s">
        <v>27870</v>
      </c>
      <c r="M18" s="15">
        <f>IF(_xlfn.SINGLE(D6L111C2)&lt;&gt;0,_xlfn.SINGLE(D6L111C2)*_xlfn.SINGLE(D6L111C4),_xlfn.SINGLE(D6L111C3)*_xlfn.SINGLE(D6L111C4))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3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_xlfn.SINGLE(IF(FLOW_THRU_100PCT="Y",1,INDEX(VariabilityMatrix,D6L112C1,_xlfn.SINGLE(D6L112C9))))</f>
        <v>0.49588325777415276</v>
      </c>
      <c r="L19" s="16" t="s">
        <v>27891</v>
      </c>
      <c r="M19" s="15">
        <f>IF(_xlfn.SINGLE(D6L112C2)&lt;&gt;0,_xlfn.SINGLE(D6L112C2)*_xlfn.SINGLE(D6L112C4),_xlfn.SINGLE(D6L112C3)*_xlfn.SINGLE(D6L112C4))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3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IF(_xlfn.SINGLE(D6L113C2)&lt;&gt;0,_xlfn.SINGLE(D6L113C2)*_xlfn.SINGLE(D6L113C4),_xlfn.SINGLE(D6L113C3)*_xlfn.SINGLE(D6L113C4))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3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_xlfn.SINGLE(IF(FLOW_THRU_100PCT="Y",1,INDEX(VariabilityMatrix,D6L114C1,_xlfn.SINGLE(D6L114C9))))</f>
        <v>0.49477758128659521</v>
      </c>
      <c r="L21" s="16" t="s">
        <v>27932</v>
      </c>
      <c r="M21" s="15">
        <f>IF(_xlfn.SINGLE(D6L114C2)&lt;&gt;0,_xlfn.SINGLE(D6L114C2)*_xlfn.SINGLE(D6L114C4),_xlfn.SINGLE(D6L114C3)*_xlfn.SINGLE(D6L114C4))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3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_xlfn.SINGLE(IF(FLOW_THRU_100PCT="Y",1,INDEX(VariabilityMatrix,D6L115C1,_xlfn.SINGLE(D6L115C9))))</f>
        <v>0.49174889171002262</v>
      </c>
      <c r="L22" s="16" t="s">
        <v>27953</v>
      </c>
      <c r="M22" s="15">
        <f>IF(_xlfn.SINGLE(D6L115C2)&lt;&gt;0,_xlfn.SINGLE(D6L115C2)*_xlfn.SINGLE(D6L115C4),_xlfn.SINGLE(D6L115C3)*_xlfn.SINGLE(D6L115C4))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3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_xlfn.SINGLE(IF(FLOW_THRU_100PCT="Y",1,INDEX(VariabilityMatrix,D6L116C1,_xlfn.SINGLE(D6L116C9))))</f>
        <v>0.20333297718281537</v>
      </c>
      <c r="L23" s="16" t="s">
        <v>27974</v>
      </c>
      <c r="M23" s="15">
        <f>IF(_xlfn.SINGLE(D6L116C2)&lt;&gt;0,_xlfn.SINGLE(D6L116C2)*_xlfn.SINGLE(D6L116C4),_xlfn.SINGLE(D6L116C3)*_xlfn.SINGLE(D6L116C4))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3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IF(_xlfn.SINGLE(D6L117C2)&lt;&gt;0,_xlfn.SINGLE(D6L117C2)*_xlfn.SINGLE(D6L117C4),_xlfn.SINGLE(D6L117C3)*_xlfn.SINGLE(D6L117C4))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3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_xlfn.SINGLE(IF(FLOW_THRU_100PCT="Y",1,INDEX(VariabilityMatrix,D6L118C1,_xlfn.SINGLE(D6L118C9))))</f>
        <v>0.20248068062015731</v>
      </c>
      <c r="L25" s="16" t="s">
        <v>28015</v>
      </c>
      <c r="M25" s="15">
        <f>IF(_xlfn.SINGLE(D6L118C2)&lt;&gt;0,_xlfn.SINGLE(D6L118C2)*_xlfn.SINGLE(D6L118C4),_xlfn.SINGLE(D6L118C3)*_xlfn.SINGLE(D6L118C4))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3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_xlfn.SINGLE(IF(FLOW_THRU_100PCT="Y",1,INDEX(VariabilityMatrix,D6L119C1,_xlfn.SINGLE(D6L119C9))))</f>
        <v>0.20333297718281537</v>
      </c>
      <c r="L26" s="16" t="s">
        <v>28036</v>
      </c>
      <c r="M26" s="15">
        <f>IF(_xlfn.SINGLE(D6L119C2)&lt;&gt;0,_xlfn.SINGLE(D6L119C2)*_xlfn.SINGLE(D6L119C4),_xlfn.SINGLE(D6L119C3)*_xlfn.SINGLE(D6L119C4))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3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_xlfn.SINGLE(IF(FLOW_THRU_100PCT="Y",1,INDEX(VariabilityMatrix,D6L120C1,_xlfn.SINGLE(D6L120C9))))</f>
        <v>0.20248068062015731</v>
      </c>
      <c r="L27" s="16" t="s">
        <v>28057</v>
      </c>
      <c r="M27" s="15">
        <f>IF(_xlfn.SINGLE(D6L120C2)&lt;&gt;0,_xlfn.SINGLE(D6L120C2)*_xlfn.SINGLE(D6L120C4),_xlfn.SINGLE(D6L120C3)*_xlfn.SINGLE(D6L120C4))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3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_xlfn.SINGLE(IF(FLOW_THRU_100PCT="Y",1,INDEX(VariabilityMatrix,D6L121C1,_xlfn.SINGLE(D6L121C9))))</f>
        <v>0.20248068062015731</v>
      </c>
      <c r="L28" s="16" t="s">
        <v>28078</v>
      </c>
      <c r="M28" s="15">
        <f>IF(_xlfn.SINGLE(D6L121C2)&lt;&gt;0,_xlfn.SINGLE(D6L121C2)*_xlfn.SINGLE(D6L121C4),_xlfn.SINGLE(D6L121C3)*_xlfn.SINGLE(D6L121C4))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3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_xlfn.SINGLE(IF(FLOW_THRU_100PCT="Y",1,INDEX(VariabilityMatrix,D6L122C1,_xlfn.SINGLE(D6L122C9))))</f>
        <v>0.20248068062015731</v>
      </c>
      <c r="L29" s="16" t="s">
        <v>28099</v>
      </c>
      <c r="M29" s="15">
        <f>IF(_xlfn.SINGLE(D6L122C2)&lt;&gt;0,_xlfn.SINGLE(D6L122C2)*_xlfn.SINGLE(D6L122C4),_xlfn.SINGLE(D6L122C3)*_xlfn.SINGLE(D6L122C4))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3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_xlfn.SINGLE(IF(FLOW_THRU_100PCT="Y",1,INDEX(VariabilityMatrix,D6L123C1,_xlfn.SINGLE(D6L123C9))))</f>
        <v>0.20248068062015731</v>
      </c>
      <c r="L30" s="16" t="s">
        <v>28120</v>
      </c>
      <c r="M30" s="15">
        <f>IF(_xlfn.SINGLE(D6L123C2)&lt;&gt;0,_xlfn.SINGLE(D6L123C2)*_xlfn.SINGLE(D6L123C4),_xlfn.SINGLE(D6L123C3)*_xlfn.SINGLE(D6L123C4))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3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_xlfn.SINGLE(IF(FLOW_THRU_100PCT="Y",1,INDEX(VariabilityMatrix,D6L124C1,_xlfn.SINGLE(D6L124C9))))</f>
        <v>0.20248068062015731</v>
      </c>
      <c r="L31" s="16" t="s">
        <v>28141</v>
      </c>
      <c r="M31" s="15">
        <f>IF(_xlfn.SINGLE(D6L124C2)&lt;&gt;0,_xlfn.SINGLE(D6L124C2)*_xlfn.SINGLE(D6L124C4),_xlfn.SINGLE(D6L124C3)*_xlfn.SINGLE(D6L124C4))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3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_xlfn.SINGLE(IF(FLOW_THRU_100PCT="Y",1,INDEX(VariabilityMatrix,D6L125C1,_xlfn.SINGLE(D6L125C9))))</f>
        <v>0.20248068062015731</v>
      </c>
      <c r="L32" s="16" t="s">
        <v>28162</v>
      </c>
      <c r="M32" s="15">
        <f>IF(_xlfn.SINGLE(D6L125C2)&lt;&gt;0,_xlfn.SINGLE(D6L125C2)*_xlfn.SINGLE(D6L125C4),_xlfn.SINGLE(D6L125C3)*_xlfn.SINGLE(D6L125C4))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3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IF(_xlfn.SINGLE(D6L126C2)&lt;&gt;0,_xlfn.SINGLE(D6L126C2)*_xlfn.SINGLE(D6L126C4),_xlfn.SINGLE(D6L126C3)*_xlfn.SINGLE(D6L126C4))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3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IF(_xlfn.SINGLE(D6L127C2)&lt;&gt;0,_xlfn.SINGLE(D6L127C2)*_xlfn.SINGLE(D6L127C4),_xlfn.SINGLE(D6L127C3)*_xlfn.SINGLE(D6L127C4))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3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3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IF(_xlfn.SINGLE(D6L129C2)&lt;&gt;0,_xlfn.SINGLE(D6L129C2)*_xlfn.SINGLE(D6L129C4),_xlfn.SINGLE(D6L129C3)*_xlfn.SINGLE(D6L129C4))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3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IF(_xlfn.SINGLE(D6L130C2)&lt;&gt;0,_xlfn.SINGLE(D6L130C2)*_xlfn.SINGLE(D6L130C4),_xlfn.SINGLE(D6L130C3)*_xlfn.SINGLE(D6L130C4))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3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IF(_xlfn.SINGLE(D6L131C2)&lt;&gt;0,_xlfn.SINGLE(D6L131C2)*_xlfn.SINGLE(D6L131C4),_xlfn.SINGLE(D6L131C3)*_xlfn.SINGLE(D6L131C4))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3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IF(_xlfn.SINGLE(D6L132C2)&lt;&gt;0,_xlfn.SINGLE(D6L132C2)*_xlfn.SINGLE(D6L132C4),_xlfn.SINGLE(D6L132C3)*_xlfn.SINGLE(D6L132C4))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3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IF(_xlfn.SINGLE(D6L133C2)&lt;&gt;0,_xlfn.SINGLE(D6L133C2)*_xlfn.SINGLE(D6L133C4),_xlfn.SINGLE(D6L133C3)*_xlfn.SINGLE(D6L133C4))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3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IF(_xlfn.SINGLE(D6L134C2)&lt;&gt;0,_xlfn.SINGLE(D6L134C2)*_xlfn.SINGLE(D6L134C4),_xlfn.SINGLE(D6L134C3)*_xlfn.SINGLE(D6L134C4))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3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IF(_xlfn.SINGLE(D6L135C2)&lt;&gt;0,_xlfn.SINGLE(D6L135C2)*_xlfn.SINGLE(D6L135C4),_xlfn.SINGLE(D6L135C3)*_xlfn.SINGLE(D6L135C4))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3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IF(_xlfn.SINGLE(D6L136C2)&lt;&gt;0,_xlfn.SINGLE(D6L136C2)*_xlfn.SINGLE(D6L136C4),_xlfn.SINGLE(D6L136C3)*_xlfn.SINGLE(D6L136C4))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3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3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IF(_xlfn.SINGLE(D6L138C2)&lt;&gt;0,_xlfn.SINGLE(D6L138C2)*_xlfn.SINGLE(D6L138C4),_xlfn.SINGLE(D6L138C3)*_xlfn.SINGLE(D6L138C4))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3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IF(_xlfn.SINGLE(D6L139C2)&lt;&gt;0,_xlfn.SINGLE(D6L139C2)*_xlfn.SINGLE(D6L139C4),_xlfn.SINGLE(D6L139C3)*_xlfn.SINGLE(D6L139C4))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3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3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E7D22B-FF56-47AB-86C8-6A3F2F783CF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28492</v>
      </c>
    </row>
    <row r="3" spans="1:53" x14ac:dyDescent="0.3">
      <c r="B3" s="13" t="s">
        <v>27409</v>
      </c>
    </row>
    <row r="4" spans="1:53" x14ac:dyDescent="0.3">
      <c r="B4" s="13" t="s">
        <v>11984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48.363156566666667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IF(_xlfn.SINGLE(D6L201C2)&lt;&gt;0,_xlfn.SINGLE(D6L201C2)*_xlfn.SINGLE(D6L201C4),_xlfn.SINGLE(D6L201C3)*_xlfn.SINGLE(D6L201C4))</f>
        <v>41.592314647333332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20.796157323666666</v>
      </c>
      <c r="R8" s="16" t="s">
        <v>28499</v>
      </c>
      <c r="S8" s="15">
        <f>D6L201C5-D6L201C7</f>
        <v>20.796157323666666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20.064124644286423</v>
      </c>
      <c r="X8" s="16" t="s">
        <v>28501</v>
      </c>
      <c r="Y8" s="33">
        <f>D6L201C7-D6L201C10</f>
        <v>0.73203267938024297</v>
      </c>
      <c r="Z8" s="16" t="s">
        <v>28502</v>
      </c>
      <c r="AA8" s="33">
        <f>CHOOSE(MIN(D6L201C9,RUN_YEARS),B7L802C7,B7L802C16,B7L802C25,B7L802C34,B7L802C43)</f>
        <v>21993.333333333336</v>
      </c>
      <c r="AB8" s="16" t="s">
        <v>28503</v>
      </c>
      <c r="AC8" s="33">
        <f>IF(D6L201C12=0,0,D6L201C10/D6L201C12)</f>
        <v>9.122821147750722E-4</v>
      </c>
      <c r="AD8" s="16" t="s">
        <v>28504</v>
      </c>
      <c r="AE8" s="33">
        <f>IF(D6L201C5=0,0,D6L201C10/D6L201C5)</f>
        <v>0.48239980906118729</v>
      </c>
      <c r="AF8" s="16" t="s">
        <v>28505</v>
      </c>
      <c r="AG8" s="33">
        <f>CHOOSE(MIN(D6L201C9,RUN_YEARS),B7L802C5,B7L802C14,B7L802C23,B7L802C32,B7L802C41)</f>
        <v>308.6227669828653</v>
      </c>
      <c r="AH8" s="16" t="s">
        <v>28506</v>
      </c>
      <c r="AI8" s="33">
        <f>IF(D6L201C15=0,0,D6L201C11/D6L201C15)</f>
        <v>2.3719334984151877E-3</v>
      </c>
      <c r="AJ8" s="16" t="s">
        <v>28507</v>
      </c>
      <c r="AK8" s="33">
        <f>IF(D6L201C5=0,0,D6L201C11/D6L201C5)</f>
        <v>1.7600190938812703E-2</v>
      </c>
      <c r="AL8" s="16" t="s">
        <v>28508</v>
      </c>
      <c r="AM8" s="33">
        <f>D6L201C8*CHOOSE(MIN(D6L201C9,RUN_YEARS),B7L802C4,B7L802C13,B7L802C22,B7L802C31,B7L802C40)</f>
        <v>4.3654129665187167</v>
      </c>
      <c r="AN8" s="16" t="s">
        <v>28509</v>
      </c>
      <c r="AO8" s="33">
        <f>D6L201C8-D6L201C18</f>
        <v>16.430744357147951</v>
      </c>
      <c r="AP8" s="16" t="s">
        <v>28510</v>
      </c>
      <c r="AQ8" s="33">
        <f>CHOOSE(MIN(D6L201C9,RUN_YEARS),B7L802C2,B7L802C11,B7L802C20,B7L802C29,B7L802C38)</f>
        <v>35.539605401958454</v>
      </c>
      <c r="AR8" s="16" t="s">
        <v>28511</v>
      </c>
      <c r="AS8" s="33">
        <f>IF(D6L201C20=0,0,D6L201C18/D6L201C20)</f>
        <v>0.12283234203489933</v>
      </c>
      <c r="AT8" s="16" t="s">
        <v>28512</v>
      </c>
      <c r="AU8" s="33">
        <f>IF(D6L201C5=0,0,D6L201C18/D6L201C5)</f>
        <v>0.10495720191419072</v>
      </c>
      <c r="AV8" s="16" t="s">
        <v>28513</v>
      </c>
      <c r="AW8" s="33">
        <f>CHOOSE(MIN(D6L201C9,RUN_YEARS),B7L802C1,B7L802C10,B7L802C19,B7L802C28,B7L802C37)</f>
        <v>133.76561974597553</v>
      </c>
      <c r="AX8" s="16" t="s">
        <v>28514</v>
      </c>
      <c r="AY8" s="33">
        <f>IF(D6L201C23=0,0,D6L201C19/D6L201C23)</f>
        <v>0.12283234203489934</v>
      </c>
      <c r="AZ8" s="16" t="s">
        <v>28515</v>
      </c>
      <c r="BA8" s="33">
        <f>IF(D6L201C5=0,0,D6L201C19/D6L201C5)</f>
        <v>0.39504279808580933</v>
      </c>
    </row>
    <row r="9" spans="1:53" x14ac:dyDescent="0.3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0.12265497884086698</v>
      </c>
      <c r="J9" s="16" t="s">
        <v>28536</v>
      </c>
      <c r="K9" s="21">
        <f>_xlfn.SINGLE(IF(FLOW_THRU_100PCT="Y",1,INDEX(VariabilityMatrix,D6L202C1,_xlfn.SINGLE(D6L202C9))))</f>
        <v>0.49477758128659521</v>
      </c>
      <c r="L9" s="16" t="s">
        <v>28516</v>
      </c>
      <c r="M9" s="15">
        <f>IF(_xlfn.SINGLE(D6L202C2)&lt;&gt;0,_xlfn.SINGLE(D6L202C2)*_xlfn.SINGLE(D6L202C4),_xlfn.SINGLE(D6L202C3)*_xlfn.SINGLE(D6L202C4))</f>
        <v>6.0686933763642682E-2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3.0343466881821341E-2</v>
      </c>
      <c r="R9" s="16" t="s">
        <v>28518</v>
      </c>
      <c r="S9" s="15">
        <f>D6L202C5-D6L202C7</f>
        <v>3.0343466881821341E-2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2.9292563366886966E-2</v>
      </c>
      <c r="X9" s="16" t="s">
        <v>28520</v>
      </c>
      <c r="Y9" s="33">
        <f>D6L202C7-D6L202C10</f>
        <v>1.0509035149343753E-3</v>
      </c>
      <c r="Z9" s="16" t="s">
        <v>28521</v>
      </c>
      <c r="AA9" s="33">
        <f>CHOOSE(MIN(D6L202C9,RUN_YEARS),B7L802C7,B7L802C16,B7L802C25,B7L802C34,B7L802C43)</f>
        <v>18372.8</v>
      </c>
      <c r="AB9" s="16" t="s">
        <v>28522</v>
      </c>
      <c r="AC9" s="33">
        <f>IF(D6L202C12=0,0,D6L202C10/D6L202C12)</f>
        <v>1.5943439958464125E-6</v>
      </c>
      <c r="AD9" s="16" t="s">
        <v>28523</v>
      </c>
      <c r="AE9" s="33">
        <f>IF(D6L202C5=0,0,D6L202C10/D6L202C5)</f>
        <v>0.48268319966490103</v>
      </c>
      <c r="AF9" s="16" t="s">
        <v>28524</v>
      </c>
      <c r="AG9" s="33">
        <f>CHOOSE(MIN(D6L202C9,RUN_YEARS),B7L802C5,B7L802C14,B7L802C23,B7L802C32,B7L802C41)</f>
        <v>253.5172212791918</v>
      </c>
      <c r="AH9" s="16" t="s">
        <v>28525</v>
      </c>
      <c r="AI9" s="33">
        <f>IF(D6L202C15=0,0,D6L202C11/D6L202C15)</f>
        <v>4.1452943892006577E-6</v>
      </c>
      <c r="AJ9" s="16" t="s">
        <v>28526</v>
      </c>
      <c r="AK9" s="33">
        <f>IF(D6L202C5=0,0,D6L202C11/D6L202C5)</f>
        <v>1.7316800335098949E-2</v>
      </c>
      <c r="AL9" s="16" t="s">
        <v>28527</v>
      </c>
      <c r="AM9" s="33">
        <f>D6L202C8*CHOOSE(MIN(D6L202C9,RUN_YEARS),B7L802C4,B7L802C13,B7L802C22,B7L802C31,B7L802C40)</f>
        <v>6.1996609571727005E-3</v>
      </c>
      <c r="AN9" s="16" t="s">
        <v>28528</v>
      </c>
      <c r="AO9" s="33">
        <f>D6L202C8-D6L202C18</f>
        <v>2.414380592464864E-2</v>
      </c>
      <c r="AP9" s="16" t="s">
        <v>28529</v>
      </c>
      <c r="AQ9" s="33">
        <f>CHOOSE(MIN(D6L202C9,RUN_YEARS),B7L802C2,B7L802C11,B7L802C20,B7L802C29,B7L802C38)</f>
        <v>28.491141814397945</v>
      </c>
      <c r="AR9" s="16" t="s">
        <v>28530</v>
      </c>
      <c r="AS9" s="33">
        <f>IF(D6L202C20=0,0,D6L202C18/D6L202C20)</f>
        <v>2.1759959630820107E-4</v>
      </c>
      <c r="AT9" s="16" t="s">
        <v>28531</v>
      </c>
      <c r="AU9" s="33">
        <f>IF(D6L202C5=0,0,D6L202C18/D6L202C5)</f>
        <v>0.10215808531896688</v>
      </c>
      <c r="AV9" s="16" t="s">
        <v>28532</v>
      </c>
      <c r="AW9" s="33">
        <f>CHOOSE(MIN(D6L202C9,RUN_YEARS),B7L802C1,B7L802C10,B7L802C19,B7L802C28,B7L802C37)</f>
        <v>110.95519630676213</v>
      </c>
      <c r="AX9" s="16" t="s">
        <v>28533</v>
      </c>
      <c r="AY9" s="33">
        <f>IF(D6L202C23=0,0,D6L202C19/D6L202C23)</f>
        <v>2.1759959630820105E-4</v>
      </c>
      <c r="AZ9" s="16" t="s">
        <v>28534</v>
      </c>
      <c r="BA9" s="33">
        <f>IF(D6L202C5=0,0,D6L202C19/D6L202C5)</f>
        <v>0.39784191468103314</v>
      </c>
    </row>
    <row r="10" spans="1:53" x14ac:dyDescent="0.3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0.11841293603431764</v>
      </c>
      <c r="J10" s="16" t="s">
        <v>28557</v>
      </c>
      <c r="K10" s="21">
        <f>_xlfn.SINGLE(IF(FLOW_THRU_100PCT="Y",1,INDEX(VariabilityMatrix,D6L203C1,_xlfn.SINGLE(D6L203C9))))</f>
        <v>0.49477758128659521</v>
      </c>
      <c r="L10" s="16" t="s">
        <v>28537</v>
      </c>
      <c r="M10" s="15">
        <f>IF(_xlfn.SINGLE(D6L203C2)&lt;&gt;0,_xlfn.SINGLE(D6L203C2)*_xlfn.SINGLE(D6L203C4),_xlfn.SINGLE(D6L203C3)*_xlfn.SINGLE(D6L203C4))</f>
        <v>5.8588066084103996E-2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2.9294033042051998E-2</v>
      </c>
      <c r="R10" s="16" t="s">
        <v>28539</v>
      </c>
      <c r="S10" s="15">
        <f>D6L203C5-D6L203C7</f>
        <v>2.9294033042051998E-2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2.8279475199653986E-2</v>
      </c>
      <c r="X10" s="16" t="s">
        <v>28541</v>
      </c>
      <c r="Y10" s="33">
        <f>D6L203C7-D6L203C10</f>
        <v>1.0145578423980117E-3</v>
      </c>
      <c r="Z10" s="16" t="s">
        <v>28542</v>
      </c>
      <c r="AA10" s="33">
        <f>CHOOSE(MIN(D6L203C9,RUN_YEARS),B7L802C7,B7L802C16,B7L802C25,B7L802C34,B7L802C43)</f>
        <v>18372.8</v>
      </c>
      <c r="AB10" s="16" t="s">
        <v>28543</v>
      </c>
      <c r="AC10" s="33">
        <f>IF(D6L203C12=0,0,D6L203C10/D6L203C12)</f>
        <v>1.5392033440550155E-6</v>
      </c>
      <c r="AD10" s="16" t="s">
        <v>28544</v>
      </c>
      <c r="AE10" s="33">
        <f>IF(D6L203C5=0,0,D6L203C10/D6L203C5)</f>
        <v>0.48268319966490103</v>
      </c>
      <c r="AF10" s="16" t="s">
        <v>28545</v>
      </c>
      <c r="AG10" s="33">
        <f>CHOOSE(MIN(D6L203C9,RUN_YEARS),B7L802C5,B7L802C14,B7L802C23,B7L802C32,B7L802C41)</f>
        <v>253.5172212791918</v>
      </c>
      <c r="AH10" s="16" t="s">
        <v>28546</v>
      </c>
      <c r="AI10" s="33">
        <f>IF(D6L203C15=0,0,D6L203C11/D6L203C15)</f>
        <v>4.0019286945430268E-6</v>
      </c>
      <c r="AJ10" s="16" t="s">
        <v>28547</v>
      </c>
      <c r="AK10" s="33">
        <f>IF(D6L203C5=0,0,D6L203C11/D6L203C5)</f>
        <v>1.7316800335098952E-2</v>
      </c>
      <c r="AL10" s="16" t="s">
        <v>28548</v>
      </c>
      <c r="AM10" s="33">
        <f>D6L203C8*CHOOSE(MIN(D6L203C9,RUN_YEARS),B7L802C4,B7L802C13,B7L802C22,B7L802C31,B7L802C40)</f>
        <v>5.9852446536931654E-3</v>
      </c>
      <c r="AN10" s="16" t="s">
        <v>28549</v>
      </c>
      <c r="AO10" s="33">
        <f>D6L203C8-D6L203C18</f>
        <v>2.3308788388358832E-2</v>
      </c>
      <c r="AP10" s="16" t="s">
        <v>28550</v>
      </c>
      <c r="AQ10" s="33">
        <f>CHOOSE(MIN(D6L203C9,RUN_YEARS),B7L802C2,B7L802C11,B7L802C20,B7L802C29,B7L802C38)</f>
        <v>28.491141814397945</v>
      </c>
      <c r="AR10" s="16" t="s">
        <v>28551</v>
      </c>
      <c r="AS10" s="33">
        <f>IF(D6L203C20=0,0,D6L203C18/D6L203C20)</f>
        <v>2.1007387814371599E-4</v>
      </c>
      <c r="AT10" s="16" t="s">
        <v>28552</v>
      </c>
      <c r="AU10" s="33">
        <f>IF(D6L203C5=0,0,D6L203C18/D6L203C5)</f>
        <v>0.10215808531896688</v>
      </c>
      <c r="AV10" s="16" t="s">
        <v>28553</v>
      </c>
      <c r="AW10" s="33">
        <f>CHOOSE(MIN(D6L203C9,RUN_YEARS),B7L802C1,B7L802C10,B7L802C19,B7L802C28,B7L802C37)</f>
        <v>110.95519630676213</v>
      </c>
      <c r="AX10" s="16" t="s">
        <v>28554</v>
      </c>
      <c r="AY10" s="33">
        <f>IF(D6L203C23=0,0,D6L203C19/D6L203C23)</f>
        <v>2.1007387814371597E-4</v>
      </c>
      <c r="AZ10" s="16" t="s">
        <v>28555</v>
      </c>
      <c r="BA10" s="33">
        <f>IF(D6L203C5=0,0,D6L203C19/D6L203C5)</f>
        <v>0.39784191468103314</v>
      </c>
    </row>
    <row r="11" spans="1:53" x14ac:dyDescent="0.3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1.0343585965561702E-2</v>
      </c>
      <c r="J11" s="16" t="s">
        <v>28578</v>
      </c>
      <c r="K11" s="21">
        <f>_xlfn.SINGLE(IF(FLOW_THRU_100PCT="Y",1,INDEX(VariabilityMatrix,D6L204C1,_xlfn.SINGLE(D6L204C9))))</f>
        <v>0.49588325777415276</v>
      </c>
      <c r="L11" s="16" t="s">
        <v>28558</v>
      </c>
      <c r="M11" s="15">
        <f>IF(_xlfn.SINGLE(D6L204C2)&lt;&gt;0,_xlfn.SINGLE(D6L204C2)*_xlfn.SINGLE(D6L204C4),_xlfn.SINGLE(D6L204C3)*_xlfn.SINGLE(D6L204C4))</f>
        <v>5.1292111056697428E-3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2.5646055528348714E-3</v>
      </c>
      <c r="R11" s="16" t="s">
        <v>28560</v>
      </c>
      <c r="S11" s="15">
        <f>D6L204C5-D6L204C7</f>
        <v>2.5646055528348714E-3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2.4785636728124668E-3</v>
      </c>
      <c r="X11" s="16" t="s">
        <v>28562</v>
      </c>
      <c r="Y11" s="33">
        <f>D6L204C7-D6L204C10</f>
        <v>8.6041880022404583E-5</v>
      </c>
      <c r="Z11" s="16" t="s">
        <v>28563</v>
      </c>
      <c r="AA11" s="33">
        <f>CHOOSE(MIN(D6L204C9,RUN_YEARS),B7L802C7,B7L802C16,B7L802C25,B7L802C34,B7L802C43)</f>
        <v>24312</v>
      </c>
      <c r="AB11" s="16" t="s">
        <v>28564</v>
      </c>
      <c r="AC11" s="33">
        <f>IF(D6L204C12=0,0,D6L204C10/D6L204C12)</f>
        <v>1.0194816028350061E-7</v>
      </c>
      <c r="AD11" s="16" t="s">
        <v>28565</v>
      </c>
      <c r="AE11" s="33">
        <f>IF(D6L204C5=0,0,D6L204C10/D6L204C5)</f>
        <v>0.48322512404933082</v>
      </c>
      <c r="AF11" s="16" t="s">
        <v>28566</v>
      </c>
      <c r="AG11" s="33">
        <f>CHOOSE(MIN(D6L204C9,RUN_YEARS),B7L802C5,B7L802C14,B7L802C23,B7L802C32,B7L802C41)</f>
        <v>324.60645376848151</v>
      </c>
      <c r="AH11" s="16" t="s">
        <v>28567</v>
      </c>
      <c r="AI11" s="33">
        <f>IF(D6L204C15=0,0,D6L204C11/D6L204C15)</f>
        <v>2.6506521673710182E-7</v>
      </c>
      <c r="AJ11" s="16" t="s">
        <v>28568</v>
      </c>
      <c r="AK11" s="33">
        <f>IF(D6L204C5=0,0,D6L204C11/D6L204C5)</f>
        <v>1.677487595066917E-2</v>
      </c>
      <c r="AL11" s="16" t="s">
        <v>28569</v>
      </c>
      <c r="AM11" s="33">
        <f>D6L204C8*CHOOSE(MIN(D6L204C9,RUN_YEARS),B7L802C4,B7L802C13,B7L802C22,B7L802C31,B7L802C40)</f>
        <v>5.3783718782239793E-4</v>
      </c>
      <c r="AN11" s="16" t="s">
        <v>28570</v>
      </c>
      <c r="AO11" s="33">
        <f>D6L204C8-D6L204C18</f>
        <v>2.0267683650124733E-3</v>
      </c>
      <c r="AP11" s="16" t="s">
        <v>28571</v>
      </c>
      <c r="AQ11" s="33">
        <f>CHOOSE(MIN(D6L204C9,RUN_YEARS),B7L802C2,B7L802C11,B7L802C20,B7L802C29,B7L802C38)</f>
        <v>37.841743252114242</v>
      </c>
      <c r="AR11" s="16" t="s">
        <v>28572</v>
      </c>
      <c r="AS11" s="33">
        <f>IF(D6L204C20=0,0,D6L204C18/D6L204C20)</f>
        <v>1.421280156781225E-5</v>
      </c>
      <c r="AT11" s="16" t="s">
        <v>28573</v>
      </c>
      <c r="AU11" s="33">
        <f>IF(D6L204C5=0,0,D6L204C18/D6L204C5)</f>
        <v>0.10485768215464593</v>
      </c>
      <c r="AV11" s="16" t="s">
        <v>28574</v>
      </c>
      <c r="AW11" s="33">
        <f>CHOOSE(MIN(D6L204C9,RUN_YEARS),B7L802C1,B7L802C10,B7L802C19,B7L802C28,B7L802C37)</f>
        <v>142.60160851063301</v>
      </c>
      <c r="AX11" s="16" t="s">
        <v>28575</v>
      </c>
      <c r="AY11" s="33">
        <f>IF(D6L204C23=0,0,D6L204C19/D6L204C23)</f>
        <v>1.4212801567812248E-5</v>
      </c>
      <c r="AZ11" s="16" t="s">
        <v>28576</v>
      </c>
      <c r="BA11" s="33">
        <f>IF(D6L204C5=0,0,D6L204C19/D6L204C5)</f>
        <v>0.39514231784535403</v>
      </c>
    </row>
    <row r="12" spans="1:53" x14ac:dyDescent="0.3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1.372189228926086</v>
      </c>
      <c r="J12" s="16" t="s">
        <v>28599</v>
      </c>
      <c r="K12" s="21">
        <f>_xlfn.SINGLE(IF(FLOW_THRU_100PCT="Y",1,INDEX(VariabilityMatrix,D6L205C1,_xlfn.SINGLE(D6L205C9))))</f>
        <v>0.21214404068543929</v>
      </c>
      <c r="L12" s="16" t="s">
        <v>28579</v>
      </c>
      <c r="M12" s="15">
        <f>IF(_xlfn.SINGLE(D6L205C2)&lt;&gt;0,_xlfn.SINGLE(D6L205C2)*_xlfn.SINGLE(D6L205C4),_xlfn.SINGLE(D6L205C3)*_xlfn.SINGLE(D6L205C4))</f>
        <v>0.29110176760941714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0.14555088380470857</v>
      </c>
      <c r="R12" s="16" t="s">
        <v>28581</v>
      </c>
      <c r="S12" s="15">
        <f>D6L205C5-D6L205C7</f>
        <v>0.14555088380470857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0.14050993261782191</v>
      </c>
      <c r="X12" s="16" t="s">
        <v>28583</v>
      </c>
      <c r="Y12" s="33">
        <f>D6L205C7-D6L205C10</f>
        <v>5.0409511868866608E-3</v>
      </c>
      <c r="Z12" s="16" t="s">
        <v>28584</v>
      </c>
      <c r="AA12" s="33">
        <f>CHOOSE(MIN(D6L205C9,RUN_YEARS),B7L802C7,B7L802C16,B7L802C25,B7L802C34,B7L802C43)</f>
        <v>18372.8</v>
      </c>
      <c r="AB12" s="16" t="s">
        <v>28585</v>
      </c>
      <c r="AC12" s="33">
        <f>IF(D6L205C12=0,0,D6L205C10/D6L205C12)</f>
        <v>7.6477146987841766E-6</v>
      </c>
      <c r="AD12" s="16" t="s">
        <v>28586</v>
      </c>
      <c r="AE12" s="33">
        <f>IF(D6L205C5=0,0,D6L205C10/D6L205C5)</f>
        <v>0.48268319966490103</v>
      </c>
      <c r="AF12" s="16" t="s">
        <v>28587</v>
      </c>
      <c r="AG12" s="33">
        <f>CHOOSE(MIN(D6L205C9,RUN_YEARS),B7L802C5,B7L802C14,B7L802C23,B7L802C32,B7L802C41)</f>
        <v>253.5172212791918</v>
      </c>
      <c r="AH12" s="16" t="s">
        <v>28588</v>
      </c>
      <c r="AI12" s="33">
        <f>IF(D6L205C15=0,0,D6L205C11/D6L205C15)</f>
        <v>1.9884058216838825E-5</v>
      </c>
      <c r="AJ12" s="16" t="s">
        <v>28589</v>
      </c>
      <c r="AK12" s="33">
        <f>IF(D6L205C5=0,0,D6L205C11/D6L205C5)</f>
        <v>1.7316800335098984E-2</v>
      </c>
      <c r="AL12" s="16" t="s">
        <v>28590</v>
      </c>
      <c r="AM12" s="33">
        <f>D6L205C8*CHOOSE(MIN(D6L205C9,RUN_YEARS),B7L802C4,B7L802C13,B7L802C22,B7L802C31,B7L802C40)</f>
        <v>2.9738399211944905E-2</v>
      </c>
      <c r="AN12" s="16" t="s">
        <v>28591</v>
      </c>
      <c r="AO12" s="33">
        <f>D6L205C8-D6L205C18</f>
        <v>0.11581248459276366</v>
      </c>
      <c r="AP12" s="16" t="s">
        <v>28592</v>
      </c>
      <c r="AQ12" s="33">
        <f>CHOOSE(MIN(D6L205C9,RUN_YEARS),B7L802C2,B7L802C11,B7L802C20,B7L802C29,B7L802C38)</f>
        <v>28.491141814397945</v>
      </c>
      <c r="AR12" s="16" t="s">
        <v>28593</v>
      </c>
      <c r="AS12" s="33">
        <f>IF(D6L205C20=0,0,D6L205C18/D6L205C20)</f>
        <v>1.0437770239491301E-3</v>
      </c>
      <c r="AT12" s="16" t="s">
        <v>28594</v>
      </c>
      <c r="AU12" s="33">
        <f>IF(D6L205C5=0,0,D6L205C18/D6L205C5)</f>
        <v>0.10215808531896688</v>
      </c>
      <c r="AV12" s="16" t="s">
        <v>28595</v>
      </c>
      <c r="AW12" s="33">
        <f>CHOOSE(MIN(D6L205C9,RUN_YEARS),B7L802C1,B7L802C10,B7L802C19,B7L802C28,B7L802C37)</f>
        <v>110.95519630676213</v>
      </c>
      <c r="AX12" s="16" t="s">
        <v>28596</v>
      </c>
      <c r="AY12" s="33">
        <f>IF(D6L205C23=0,0,D6L205C19/D6L205C23)</f>
        <v>1.0437770239491299E-3</v>
      </c>
      <c r="AZ12" s="16" t="s">
        <v>28597</v>
      </c>
      <c r="BA12" s="33">
        <f>IF(D6L205C5=0,0,D6L205C19/D6L205C5)</f>
        <v>0.39784191468103314</v>
      </c>
    </row>
    <row r="13" spans="1:53" x14ac:dyDescent="0.3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0.83610170217707536</v>
      </c>
      <c r="J13" s="16" t="s">
        <v>28620</v>
      </c>
      <c r="K13" s="21">
        <f>_xlfn.SINGLE(IF(FLOW_THRU_100PCT="Y",1,INDEX(VariabilityMatrix,D6L206C1,_xlfn.SINGLE(D6L206C9))))</f>
        <v>0.49477758128659521</v>
      </c>
      <c r="L13" s="16" t="s">
        <v>28600</v>
      </c>
      <c r="M13" s="15">
        <f>IF(_xlfn.SINGLE(D6L206C2)&lt;&gt;0,_xlfn.SINGLE(D6L206C2)*_xlfn.SINGLE(D6L206C4),_xlfn.SINGLE(D6L206C3)*_xlfn.SINGLE(D6L206C4))</f>
        <v>0.41368437791277851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0.20684218895638926</v>
      </c>
      <c r="R13" s="16" t="s">
        <v>28602</v>
      </c>
      <c r="S13" s="15">
        <f>D6L206C5-D6L206C7</f>
        <v>0.20684218895638926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0.19967849918232405</v>
      </c>
      <c r="X13" s="16" t="s">
        <v>28604</v>
      </c>
      <c r="Y13" s="33">
        <f>D6L206C7-D6L206C10</f>
        <v>7.1636897740652017E-3</v>
      </c>
      <c r="Z13" s="16" t="s">
        <v>28605</v>
      </c>
      <c r="AA13" s="33">
        <f>CHOOSE(MIN(D6L206C9,RUN_YEARS),B7L802C7,B7L802C16,B7L802C25,B7L802C34,B7L802C43)</f>
        <v>18372.8</v>
      </c>
      <c r="AB13" s="16" t="s">
        <v>28606</v>
      </c>
      <c r="AC13" s="33">
        <f>IF(D6L206C12=0,0,D6L206C10/D6L206C12)</f>
        <v>1.0868158320034185E-5</v>
      </c>
      <c r="AD13" s="16" t="s">
        <v>28607</v>
      </c>
      <c r="AE13" s="33">
        <f>IF(D6L206C5=0,0,D6L206C10/D6L206C5)</f>
        <v>0.48268319966490103</v>
      </c>
      <c r="AF13" s="16" t="s">
        <v>28608</v>
      </c>
      <c r="AG13" s="33">
        <f>CHOOSE(MIN(D6L206C9,RUN_YEARS),B7L802C5,B7L802C14,B7L802C23,B7L802C32,B7L802C41)</f>
        <v>253.5172212791918</v>
      </c>
      <c r="AH13" s="16" t="s">
        <v>28609</v>
      </c>
      <c r="AI13" s="33">
        <f>IF(D6L206C15=0,0,D6L206C11/D6L206C15)</f>
        <v>2.8257211632088773E-5</v>
      </c>
      <c r="AJ13" s="16" t="s">
        <v>28610</v>
      </c>
      <c r="AK13" s="33">
        <f>IF(D6L206C5=0,0,D6L206C11/D6L206C5)</f>
        <v>1.7316800335098945E-2</v>
      </c>
      <c r="AL13" s="16" t="s">
        <v>28611</v>
      </c>
      <c r="AM13" s="33">
        <f>D6L206C8*CHOOSE(MIN(D6L206C9,RUN_YEARS),B7L802C4,B7L802C13,B7L802C22,B7L802C31,B7L802C40)</f>
        <v>4.2261203973937365E-2</v>
      </c>
      <c r="AN13" s="16" t="s">
        <v>28612</v>
      </c>
      <c r="AO13" s="33">
        <f>D6L206C8-D6L206C18</f>
        <v>0.16458098498245188</v>
      </c>
      <c r="AP13" s="16" t="s">
        <v>28613</v>
      </c>
      <c r="AQ13" s="33">
        <f>CHOOSE(MIN(D6L206C9,RUN_YEARS),B7L802C2,B7L802C11,B7L802C20,B7L802C29,B7L802C38)</f>
        <v>28.491141814397945</v>
      </c>
      <c r="AR13" s="16" t="s">
        <v>28614</v>
      </c>
      <c r="AS13" s="33">
        <f>IF(D6L206C20=0,0,D6L206C18/D6L206C20)</f>
        <v>1.4833102951521846E-3</v>
      </c>
      <c r="AT13" s="16" t="s">
        <v>28615</v>
      </c>
      <c r="AU13" s="33">
        <f>IF(D6L206C5=0,0,D6L206C18/D6L206C5)</f>
        <v>0.10215808531896688</v>
      </c>
      <c r="AV13" s="16" t="s">
        <v>28616</v>
      </c>
      <c r="AW13" s="33">
        <f>CHOOSE(MIN(D6L206C9,RUN_YEARS),B7L802C1,B7L802C10,B7L802C19,B7L802C28,B7L802C37)</f>
        <v>110.95519630676213</v>
      </c>
      <c r="AX13" s="16" t="s">
        <v>28617</v>
      </c>
      <c r="AY13" s="33">
        <f>IF(D6L206C23=0,0,D6L206C19/D6L206C23)</f>
        <v>1.4833102951521842E-3</v>
      </c>
      <c r="AZ13" s="16" t="s">
        <v>28618</v>
      </c>
      <c r="BA13" s="33">
        <f>IF(D6L206C5=0,0,D6L206C19/D6L206C5)</f>
        <v>0.39784191468103308</v>
      </c>
    </row>
    <row r="14" spans="1:53" x14ac:dyDescent="0.3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2.3183336998522364E-2</v>
      </c>
      <c r="J14" s="16" t="s">
        <v>28641</v>
      </c>
      <c r="K14" s="21">
        <f>_xlfn.SINGLE(IF(FLOW_THRU_100PCT="Y",1,INDEX(VariabilityMatrix,D6L207C1,_xlfn.SINGLE(D6L207C9))))</f>
        <v>0.49588325777415276</v>
      </c>
      <c r="L14" s="16" t="s">
        <v>28621</v>
      </c>
      <c r="M14" s="15">
        <f>IF(_xlfn.SINGLE(D6L207C2)&lt;&gt;0,_xlfn.SINGLE(D6L207C2)*_xlfn.SINGLE(D6L207C4),_xlfn.SINGLE(D6L207C3)*_xlfn.SINGLE(D6L207C4))</f>
        <v>1.1496228676903319E-2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5.7481143384516594E-3</v>
      </c>
      <c r="R14" s="16" t="s">
        <v>28623</v>
      </c>
      <c r="S14" s="15">
        <f>D6L207C5-D6L207C7</f>
        <v>5.7481143384516594E-3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5.5552665284960808E-3</v>
      </c>
      <c r="X14" s="16" t="s">
        <v>28625</v>
      </c>
      <c r="Y14" s="33">
        <f>D6L207C7-D6L207C10</f>
        <v>1.9284780995557863E-4</v>
      </c>
      <c r="Z14" s="16" t="s">
        <v>28626</v>
      </c>
      <c r="AA14" s="33">
        <f>CHOOSE(MIN(D6L207C9,RUN_YEARS),B7L802C7,B7L802C16,B7L802C25,B7L802C34,B7L802C43)</f>
        <v>24312</v>
      </c>
      <c r="AB14" s="16" t="s">
        <v>28627</v>
      </c>
      <c r="AC14" s="33">
        <f>IF(D6L207C12=0,0,D6L207C10/D6L207C12)</f>
        <v>2.2849895230734127E-7</v>
      </c>
      <c r="AD14" s="16" t="s">
        <v>28628</v>
      </c>
      <c r="AE14" s="33">
        <f>IF(D6L207C5=0,0,D6L207C10/D6L207C5)</f>
        <v>0.48322512404933082</v>
      </c>
      <c r="AF14" s="16" t="s">
        <v>28629</v>
      </c>
      <c r="AG14" s="33">
        <f>CHOOSE(MIN(D6L207C9,RUN_YEARS),B7L802C5,B7L802C14,B7L802C23,B7L802C32,B7L802C41)</f>
        <v>324.60645376848151</v>
      </c>
      <c r="AH14" s="16" t="s">
        <v>28630</v>
      </c>
      <c r="AI14" s="33">
        <f>IF(D6L207C15=0,0,D6L207C11/D6L207C15)</f>
        <v>5.9409727599908756E-7</v>
      </c>
      <c r="AJ14" s="16" t="s">
        <v>28631</v>
      </c>
      <c r="AK14" s="33">
        <f>IF(D6L207C5=0,0,D6L207C11/D6L207C5)</f>
        <v>1.677487595066916E-2</v>
      </c>
      <c r="AL14" s="16" t="s">
        <v>28632</v>
      </c>
      <c r="AM14" s="33">
        <f>D6L207C8*CHOOSE(MIN(D6L207C9,RUN_YEARS),B7L802C4,B7L802C13,B7L802C22,B7L802C31,B7L802C40)</f>
        <v>1.205467892579854E-3</v>
      </c>
      <c r="AN14" s="16" t="s">
        <v>28633</v>
      </c>
      <c r="AO14" s="33">
        <f>D6L207C8-D6L207C18</f>
        <v>4.5426464458718056E-3</v>
      </c>
      <c r="AP14" s="16" t="s">
        <v>28634</v>
      </c>
      <c r="AQ14" s="33">
        <f>CHOOSE(MIN(D6L207C9,RUN_YEARS),B7L802C2,B7L802C11,B7L802C20,B7L802C29,B7L802C38)</f>
        <v>37.841743252114242</v>
      </c>
      <c r="AR14" s="16" t="s">
        <v>28635</v>
      </c>
      <c r="AS14" s="33">
        <f>IF(D6L207C20=0,0,D6L207C18/D6L207C20)</f>
        <v>3.1855506353093385E-5</v>
      </c>
      <c r="AT14" s="16" t="s">
        <v>28636</v>
      </c>
      <c r="AU14" s="33">
        <f>IF(D6L207C5=0,0,D6L207C18/D6L207C5)</f>
        <v>0.10485768215464594</v>
      </c>
      <c r="AV14" s="16" t="s">
        <v>28637</v>
      </c>
      <c r="AW14" s="33">
        <f>CHOOSE(MIN(D6L207C9,RUN_YEARS),B7L802C1,B7L802C10,B7L802C19,B7L802C28,B7L802C37)</f>
        <v>142.60160851063301</v>
      </c>
      <c r="AX14" s="16" t="s">
        <v>28638</v>
      </c>
      <c r="AY14" s="33">
        <f>IF(D6L207C23=0,0,D6L207C19/D6L207C23)</f>
        <v>3.1855506353093385E-5</v>
      </c>
      <c r="AZ14" s="16" t="s">
        <v>28639</v>
      </c>
      <c r="BA14" s="33">
        <f>IF(D6L207C5=0,0,D6L207C19/D6L207C5)</f>
        <v>0.39514231784535409</v>
      </c>
    </row>
    <row r="15" spans="1:53" x14ac:dyDescent="0.3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_xlfn.SINGLE(IF(FLOW_THRU_100PCT="Y",1,INDEX(VariabilityMatrix,D6L208C1,_xlfn.SINGLE(D6L208C9))))</f>
        <v>0.49588325777415276</v>
      </c>
      <c r="L15" s="16" t="s">
        <v>28642</v>
      </c>
      <c r="M15" s="15">
        <f>IF(_xlfn.SINGLE(D6L208C2)&lt;&gt;0,_xlfn.SINGLE(D6L208C2)*_xlfn.SINGLE(D6L208C4),_xlfn.SINGLE(D6L208C3)*_xlfn.SINGLE(D6L208C4))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24312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324.60645376848151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37.841743252114242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142.60160851063301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3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</v>
      </c>
      <c r="J16" s="16" t="s">
        <v>28683</v>
      </c>
      <c r="K16" s="21">
        <f>_xlfn.SINGLE(IF(FLOW_THRU_100PCT="Y",1,INDEX(VariabilityMatrix,D6L209C1,_xlfn.SINGLE(D6L209C9))))</f>
        <v>0.49588325777415276</v>
      </c>
      <c r="L16" s="16" t="s">
        <v>28663</v>
      </c>
      <c r="M16" s="15">
        <f>IF(_xlfn.SINGLE(D6L209C2)&lt;&gt;0,_xlfn.SINGLE(D6L209C2)*_xlfn.SINGLE(D6L209C4),_xlfn.SINGLE(D6L209C3)*_xlfn.SINGLE(D6L209C4))</f>
        <v>0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0</v>
      </c>
      <c r="R16" s="16" t="s">
        <v>28665</v>
      </c>
      <c r="S16" s="15">
        <f>D6L209C5-D6L209C7</f>
        <v>0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0</v>
      </c>
      <c r="X16" s="16" t="s">
        <v>28667</v>
      </c>
      <c r="Y16" s="33">
        <f>D6L209C7-D6L209C10</f>
        <v>0</v>
      </c>
      <c r="Z16" s="16" t="s">
        <v>28668</v>
      </c>
      <c r="AA16" s="33">
        <f>CHOOSE(MIN(D6L209C9,RUN_YEARS),B7L802C7,B7L802C16,B7L802C25,B7L802C34,B7L802C43)</f>
        <v>24312</v>
      </c>
      <c r="AB16" s="16" t="s">
        <v>28669</v>
      </c>
      <c r="AC16" s="33">
        <f>IF(D6L209C12=0,0,D6L209C10/D6L209C12)</f>
        <v>0</v>
      </c>
      <c r="AD16" s="16" t="s">
        <v>28670</v>
      </c>
      <c r="AE16" s="33">
        <f>IF(D6L209C5=0,0,D6L209C10/D6L209C5)</f>
        <v>0</v>
      </c>
      <c r="AF16" s="16" t="s">
        <v>28671</v>
      </c>
      <c r="AG16" s="33">
        <f>CHOOSE(MIN(D6L209C9,RUN_YEARS),B7L802C5,B7L802C14,B7L802C23,B7L802C32,B7L802C41)</f>
        <v>324.60645376848151</v>
      </c>
      <c r="AH16" s="16" t="s">
        <v>28672</v>
      </c>
      <c r="AI16" s="33">
        <f>IF(D6L209C15=0,0,D6L209C11/D6L209C15)</f>
        <v>0</v>
      </c>
      <c r="AJ16" s="16" t="s">
        <v>28673</v>
      </c>
      <c r="AK16" s="33">
        <f>IF(D6L209C5=0,0,D6L209C11/D6L209C5)</f>
        <v>0</v>
      </c>
      <c r="AL16" s="16" t="s">
        <v>28674</v>
      </c>
      <c r="AM16" s="33">
        <f>D6L209C8*CHOOSE(MIN(D6L209C9,RUN_YEARS),B7L802C4,B7L802C13,B7L802C22,B7L802C31,B7L802C40)</f>
        <v>0</v>
      </c>
      <c r="AN16" s="16" t="s">
        <v>28675</v>
      </c>
      <c r="AO16" s="33">
        <f>D6L209C8-D6L209C18</f>
        <v>0</v>
      </c>
      <c r="AP16" s="16" t="s">
        <v>28676</v>
      </c>
      <c r="AQ16" s="33">
        <f>CHOOSE(MIN(D6L209C9,RUN_YEARS),B7L802C2,B7L802C11,B7L802C20,B7L802C29,B7L802C38)</f>
        <v>37.841743252114242</v>
      </c>
      <c r="AR16" s="16" t="s">
        <v>28677</v>
      </c>
      <c r="AS16" s="33">
        <f>IF(D6L209C20=0,0,D6L209C18/D6L209C20)</f>
        <v>0</v>
      </c>
      <c r="AT16" s="16" t="s">
        <v>28678</v>
      </c>
      <c r="AU16" s="33">
        <f>IF(D6L209C5=0,0,D6L209C18/D6L209C5)</f>
        <v>0</v>
      </c>
      <c r="AV16" s="16" t="s">
        <v>28679</v>
      </c>
      <c r="AW16" s="33">
        <f>CHOOSE(MIN(D6L209C9,RUN_YEARS),B7L802C1,B7L802C10,B7L802C19,B7L802C28,B7L802C37)</f>
        <v>142.60160851063301</v>
      </c>
      <c r="AX16" s="16" t="s">
        <v>28680</v>
      </c>
      <c r="AY16" s="33">
        <f>IF(D6L209C23=0,0,D6L209C19/D6L209C23)</f>
        <v>0</v>
      </c>
      <c r="AZ16" s="16" t="s">
        <v>28681</v>
      </c>
      <c r="BA16" s="33">
        <f>IF(D6L209C5=0,0,D6L209C19/D6L209C5)</f>
        <v>0</v>
      </c>
    </row>
    <row r="17" spans="1:53" x14ac:dyDescent="0.3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_xlfn.SINGLE(IF(FLOW_THRU_100PCT="Y",1,INDEX(VariabilityMatrix,D6L210C1,_xlfn.SINGLE(D6L210C9))))</f>
        <v>0.49588325777415276</v>
      </c>
      <c r="L17" s="16" t="s">
        <v>28684</v>
      </c>
      <c r="M17" s="15">
        <f>IF(_xlfn.SINGLE(D6L210C2)&lt;&gt;0,_xlfn.SINGLE(D6L210C2)*_xlfn.SINGLE(D6L210C4),_xlfn.SINGLE(D6L210C3)*_xlfn.SINGLE(D6L210C4))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24312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324.60645376848151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37.841743252114242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142.60160851063301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3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_xlfn.SINGLE(IF(FLOW_THRU_100PCT="Y",1,INDEX(VariabilityMatrix,D6L211C1,_xlfn.SINGLE(D6L211C9))))</f>
        <v>0.49588325777415276</v>
      </c>
      <c r="L18" s="16" t="s">
        <v>28705</v>
      </c>
      <c r="M18" s="15">
        <f>IF(_xlfn.SINGLE(D6L211C2)&lt;&gt;0,_xlfn.SINGLE(D6L211C2)*_xlfn.SINGLE(D6L211C4),_xlfn.SINGLE(D6L211C3)*_xlfn.SINGLE(D6L211C4))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24312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324.60645376848151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37.841743252114242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142.60160851063301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3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8.1574021810423519E-5</v>
      </c>
      <c r="J19" s="16" t="s">
        <v>28746</v>
      </c>
      <c r="K19" s="21">
        <f>_xlfn.SINGLE(IF(FLOW_THRU_100PCT="Y",1,INDEX(VariabilityMatrix,D6L212C1,_xlfn.SINGLE(D6L212C9))))</f>
        <v>0.49588325777415276</v>
      </c>
      <c r="L19" s="16" t="s">
        <v>28726</v>
      </c>
      <c r="M19" s="15">
        <f>IF(_xlfn.SINGLE(D6L212C2)&lt;&gt;0,_xlfn.SINGLE(D6L212C2)*_xlfn.SINGLE(D6L212C4),_xlfn.SINGLE(D6L212C3)*_xlfn.SINGLE(D6L212C4))</f>
        <v>4.0451191685092606E-5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2.0225595842546303E-5</v>
      </c>
      <c r="R19" s="16" t="s">
        <v>28728</v>
      </c>
      <c r="S19" s="15">
        <f>D6L212C5-D6L212C7</f>
        <v>2.0225595842546303E-5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1.9547032119972136E-5</v>
      </c>
      <c r="X19" s="16" t="s">
        <v>28730</v>
      </c>
      <c r="Y19" s="33">
        <f>D6L212C7-D6L212C10</f>
        <v>6.7856372257416728E-7</v>
      </c>
      <c r="Z19" s="16" t="s">
        <v>28731</v>
      </c>
      <c r="AA19" s="33">
        <f>CHOOSE(MIN(D6L212C9,RUN_YEARS),B7L802C7,B7L802C16,B7L802C25,B7L802C34,B7L802C43)</f>
        <v>24312</v>
      </c>
      <c r="AB19" s="16" t="s">
        <v>28732</v>
      </c>
      <c r="AC19" s="33">
        <f>IF(D6L212C12=0,0,D6L212C10/D6L212C12)</f>
        <v>8.040075732137272E-10</v>
      </c>
      <c r="AD19" s="16" t="s">
        <v>28733</v>
      </c>
      <c r="AE19" s="33">
        <f>IF(D6L212C5=0,0,D6L212C10/D6L212C5)</f>
        <v>0.48322512404933088</v>
      </c>
      <c r="AF19" s="16" t="s">
        <v>28734</v>
      </c>
      <c r="AG19" s="33">
        <f>CHOOSE(MIN(D6L212C9,RUN_YEARS),B7L802C5,B7L802C14,B7L802C23,B7L802C32,B7L802C41)</f>
        <v>324.60645376848151</v>
      </c>
      <c r="AH19" s="16" t="s">
        <v>28735</v>
      </c>
      <c r="AI19" s="33">
        <f>IF(D6L212C15=0,0,D6L212C11/D6L212C15)</f>
        <v>2.0904196903556885E-9</v>
      </c>
      <c r="AJ19" s="16" t="s">
        <v>28736</v>
      </c>
      <c r="AK19" s="33">
        <f>IF(D6L212C5=0,0,D6L212C11/D6L212C5)</f>
        <v>1.6774875950669135E-2</v>
      </c>
      <c r="AL19" s="16" t="s">
        <v>28737</v>
      </c>
      <c r="AM19" s="33">
        <f>D6L212C8*CHOOSE(MIN(D6L212C9,RUN_YEARS),B7L802C4,B7L802C13,B7L802C22,B7L802C31,B7L802C40)</f>
        <v>4.2416182004920966E-6</v>
      </c>
      <c r="AN19" s="16" t="s">
        <v>28738</v>
      </c>
      <c r="AO19" s="33">
        <f>D6L212C8-D6L212C18</f>
        <v>1.5983977642054205E-5</v>
      </c>
      <c r="AP19" s="16" t="s">
        <v>28739</v>
      </c>
      <c r="AQ19" s="33">
        <f>CHOOSE(MIN(D6L212C9,RUN_YEARS),B7L802C2,B7L802C11,B7L802C20,B7L802C29,B7L802C38)</f>
        <v>37.841743252114242</v>
      </c>
      <c r="AR19" s="16" t="s">
        <v>28740</v>
      </c>
      <c r="AS19" s="33">
        <f>IF(D6L212C20=0,0,D6L212C18/D6L212C20)</f>
        <v>1.1208834044015969E-7</v>
      </c>
      <c r="AT19" s="16" t="s">
        <v>28741</v>
      </c>
      <c r="AU19" s="33">
        <f>IF(D6L212C5=0,0,D6L212C18/D6L212C5)</f>
        <v>0.10485768215464593</v>
      </c>
      <c r="AV19" s="16" t="s">
        <v>28742</v>
      </c>
      <c r="AW19" s="33">
        <f>CHOOSE(MIN(D6L212C9,RUN_YEARS),B7L802C1,B7L802C10,B7L802C19,B7L802C28,B7L802C37)</f>
        <v>142.60160851063301</v>
      </c>
      <c r="AX19" s="16" t="s">
        <v>28743</v>
      </c>
      <c r="AY19" s="33">
        <f>IF(D6L212C23=0,0,D6L212C19/D6L212C23)</f>
        <v>1.1208834044015967E-7</v>
      </c>
      <c r="AZ19" s="16" t="s">
        <v>28744</v>
      </c>
      <c r="BA19" s="33">
        <f>IF(D6L212C5=0,0,D6L212C19/D6L212C5)</f>
        <v>0.39514231784535403</v>
      </c>
    </row>
    <row r="20" spans="1:53" x14ac:dyDescent="0.3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1.5615362164127879E-2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IF(_xlfn.SINGLE(D6L213C2)&lt;&gt;0,_xlfn.SINGLE(D6L213C2)*_xlfn.SINGLE(D6L213C4),_xlfn.SINGLE(D6L213C3)*_xlfn.SINGLE(D6L213C4))</f>
        <v>1.3429211461149976E-2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6.7146057305749879E-3</v>
      </c>
      <c r="R20" s="16" t="s">
        <v>28749</v>
      </c>
      <c r="S20" s="15">
        <f>D6L213C5-D6L213C7</f>
        <v>6.7146057305749879E-3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6.4893323741988919E-3</v>
      </c>
      <c r="X20" s="16" t="s">
        <v>28751</v>
      </c>
      <c r="Y20" s="33">
        <f>D6L213C7-D6L213C10</f>
        <v>2.2527335637609596E-4</v>
      </c>
      <c r="Z20" s="16" t="s">
        <v>28752</v>
      </c>
      <c r="AA20" s="33">
        <f>CHOOSE(MIN(D6L213C9,RUN_YEARS),B7L802C7,B7L802C16,B7L802C25,B7L802C34,B7L802C43)</f>
        <v>24312</v>
      </c>
      <c r="AB20" s="16" t="s">
        <v>28753</v>
      </c>
      <c r="AC20" s="33">
        <f>IF(D6L213C12=0,0,D6L213C10/D6L213C12)</f>
        <v>2.6691890318356745E-7</v>
      </c>
      <c r="AD20" s="16" t="s">
        <v>28754</v>
      </c>
      <c r="AE20" s="33">
        <f>IF(D6L213C5=0,0,D6L213C10/D6L213C5)</f>
        <v>0.48322512404933082</v>
      </c>
      <c r="AF20" s="16" t="s">
        <v>28755</v>
      </c>
      <c r="AG20" s="33">
        <f>CHOOSE(MIN(D6L213C9,RUN_YEARS),B7L802C5,B7L802C14,B7L802C23,B7L802C32,B7L802C41)</f>
        <v>324.60645376848151</v>
      </c>
      <c r="AH20" s="16" t="s">
        <v>28756</v>
      </c>
      <c r="AI20" s="33">
        <f>IF(D6L213C15=0,0,D6L213C11/D6L213C15)</f>
        <v>6.9398914827727757E-7</v>
      </c>
      <c r="AJ20" s="16" t="s">
        <v>28757</v>
      </c>
      <c r="AK20" s="33">
        <f>IF(D6L213C5=0,0,D6L213C11/D6L213C5)</f>
        <v>1.6774875950669205E-2</v>
      </c>
      <c r="AL20" s="16" t="s">
        <v>28758</v>
      </c>
      <c r="AM20" s="33">
        <f>D6L213C8*CHOOSE(MIN(D6L213C9,RUN_YEARS),B7L802C4,B7L802C13,B7L802C22,B7L802C31,B7L802C40)</f>
        <v>1.4081559869807924E-3</v>
      </c>
      <c r="AN20" s="16" t="s">
        <v>28759</v>
      </c>
      <c r="AO20" s="33">
        <f>D6L213C8-D6L213C18</f>
        <v>5.3064497435941953E-3</v>
      </c>
      <c r="AP20" s="16" t="s">
        <v>28760</v>
      </c>
      <c r="AQ20" s="33">
        <f>CHOOSE(MIN(D6L213C9,RUN_YEARS),B7L802C2,B7L802C11,B7L802C20,B7L802C29,B7L802C38)</f>
        <v>37.841743252114242</v>
      </c>
      <c r="AR20" s="16" t="s">
        <v>28761</v>
      </c>
      <c r="AS20" s="33">
        <f>IF(D6L213C20=0,0,D6L213C18/D6L213C20)</f>
        <v>3.7211710295669788E-5</v>
      </c>
      <c r="AT20" s="16" t="s">
        <v>28762</v>
      </c>
      <c r="AU20" s="33">
        <f>IF(D6L213C5=0,0,D6L213C18/D6L213C5)</f>
        <v>0.10485768215464593</v>
      </c>
      <c r="AV20" s="16" t="s">
        <v>28763</v>
      </c>
      <c r="AW20" s="33">
        <f>CHOOSE(MIN(D6L213C9,RUN_YEARS),B7L802C1,B7L802C10,B7L802C19,B7L802C28,B7L802C37)</f>
        <v>142.60160851063301</v>
      </c>
      <c r="AX20" s="16" t="s">
        <v>28764</v>
      </c>
      <c r="AY20" s="33">
        <f>IF(D6L213C23=0,0,D6L213C19/D6L213C23)</f>
        <v>3.7211710295669788E-5</v>
      </c>
      <c r="AZ20" s="16" t="s">
        <v>28765</v>
      </c>
      <c r="BA20" s="33">
        <f>IF(D6L213C5=0,0,D6L213C19/D6L213C5)</f>
        <v>0.39514231784535409</v>
      </c>
    </row>
    <row r="21" spans="1:53" x14ac:dyDescent="0.3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</v>
      </c>
      <c r="J21" s="16" t="s">
        <v>28787</v>
      </c>
      <c r="K21" s="21">
        <f>_xlfn.SINGLE(IF(FLOW_THRU_100PCT="Y",1,INDEX(VariabilityMatrix,D6L214C1,_xlfn.SINGLE(D6L214C9))))</f>
        <v>0.49477758128659521</v>
      </c>
      <c r="L21" s="16" t="s">
        <v>28767</v>
      </c>
      <c r="M21" s="15">
        <f>IF(_xlfn.SINGLE(D6L214C2)&lt;&gt;0,_xlfn.SINGLE(D6L214C2)*_xlfn.SINGLE(D6L214C4),_xlfn.SINGLE(D6L214C3)*_xlfn.SINGLE(D6L214C4))</f>
        <v>0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</v>
      </c>
      <c r="R21" s="16" t="s">
        <v>28769</v>
      </c>
      <c r="S21" s="15">
        <f>D6L214C5-D6L214C7</f>
        <v>0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</v>
      </c>
      <c r="X21" s="16" t="s">
        <v>28771</v>
      </c>
      <c r="Y21" s="33">
        <f>D6L214C7-D6L214C10</f>
        <v>0</v>
      </c>
      <c r="Z21" s="16" t="s">
        <v>28772</v>
      </c>
      <c r="AA21" s="33">
        <f>CHOOSE(MIN(D6L214C9,RUN_YEARS),B7L802C7,B7L802C16,B7L802C25,B7L802C34,B7L802C43)</f>
        <v>18372.8</v>
      </c>
      <c r="AB21" s="16" t="s">
        <v>28773</v>
      </c>
      <c r="AC21" s="33">
        <f>IF(D6L214C12=0,0,D6L214C10/D6L214C12)</f>
        <v>0</v>
      </c>
      <c r="AD21" s="16" t="s">
        <v>28774</v>
      </c>
      <c r="AE21" s="33">
        <f>IF(D6L214C5=0,0,D6L214C10/D6L214C5)</f>
        <v>0</v>
      </c>
      <c r="AF21" s="16" t="s">
        <v>28775</v>
      </c>
      <c r="AG21" s="33">
        <f>CHOOSE(MIN(D6L214C9,RUN_YEARS),B7L802C5,B7L802C14,B7L802C23,B7L802C32,B7L802C41)</f>
        <v>253.5172212791918</v>
      </c>
      <c r="AH21" s="16" t="s">
        <v>28776</v>
      </c>
      <c r="AI21" s="33">
        <f>IF(D6L214C15=0,0,D6L214C11/D6L214C15)</f>
        <v>0</v>
      </c>
      <c r="AJ21" s="16" t="s">
        <v>28777</v>
      </c>
      <c r="AK21" s="33">
        <f>IF(D6L214C5=0,0,D6L214C11/D6L214C5)</f>
        <v>0</v>
      </c>
      <c r="AL21" s="16" t="s">
        <v>28778</v>
      </c>
      <c r="AM21" s="33">
        <f>D6L214C8*CHOOSE(MIN(D6L214C9,RUN_YEARS),B7L802C4,B7L802C13,B7L802C22,B7L802C31,B7L802C40)</f>
        <v>0</v>
      </c>
      <c r="AN21" s="16" t="s">
        <v>28779</v>
      </c>
      <c r="AO21" s="33">
        <f>D6L214C8-D6L214C18</f>
        <v>0</v>
      </c>
      <c r="AP21" s="16" t="s">
        <v>28780</v>
      </c>
      <c r="AQ21" s="33">
        <f>CHOOSE(MIN(D6L214C9,RUN_YEARS),B7L802C2,B7L802C11,B7L802C20,B7L802C29,B7L802C38)</f>
        <v>28.491141814397945</v>
      </c>
      <c r="AR21" s="16" t="s">
        <v>28781</v>
      </c>
      <c r="AS21" s="33">
        <f>IF(D6L214C20=0,0,D6L214C18/D6L214C20)</f>
        <v>0</v>
      </c>
      <c r="AT21" s="16" t="s">
        <v>28782</v>
      </c>
      <c r="AU21" s="33">
        <f>IF(D6L214C5=0,0,D6L214C18/D6L214C5)</f>
        <v>0</v>
      </c>
      <c r="AV21" s="16" t="s">
        <v>28783</v>
      </c>
      <c r="AW21" s="33">
        <f>CHOOSE(MIN(D6L214C9,RUN_YEARS),B7L802C1,B7L802C10,B7L802C19,B7L802C28,B7L802C37)</f>
        <v>110.95519630676213</v>
      </c>
      <c r="AX21" s="16" t="s">
        <v>28784</v>
      </c>
      <c r="AY21" s="33">
        <f>IF(D6L214C23=0,0,D6L214C19/D6L214C23)</f>
        <v>0</v>
      </c>
      <c r="AZ21" s="16" t="s">
        <v>28785</v>
      </c>
      <c r="BA21" s="33">
        <f>IF(D6L214C5=0,0,D6L214C19/D6L214C5)</f>
        <v>0</v>
      </c>
    </row>
    <row r="22" spans="1:53" x14ac:dyDescent="0.3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0.12322768297865931</v>
      </c>
      <c r="J22" s="16" t="s">
        <v>28808</v>
      </c>
      <c r="K22" s="21">
        <f>_xlfn.SINGLE(IF(FLOW_THRU_100PCT="Y",1,INDEX(VariabilityMatrix,D6L215C1,_xlfn.SINGLE(D6L215C9))))</f>
        <v>0.49174889171002262</v>
      </c>
      <c r="L22" s="16" t="s">
        <v>28788</v>
      </c>
      <c r="M22" s="15">
        <f>IF(_xlfn.SINGLE(D6L215C2)&lt;&gt;0,_xlfn.SINGLE(D6L215C2)*_xlfn.SINGLE(D6L215C4),_xlfn.SINGLE(D6L215C3)*_xlfn.SINGLE(D6L215C4))</f>
        <v>6.0597076532749733E-2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3.0298538266374866E-2</v>
      </c>
      <c r="R22" s="16" t="s">
        <v>28790</v>
      </c>
      <c r="S22" s="15">
        <f>D6L215C5-D6L215C7</f>
        <v>3.0298538266374866E-2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2.9232018149064624E-2</v>
      </c>
      <c r="X22" s="16" t="s">
        <v>28792</v>
      </c>
      <c r="Y22" s="33">
        <f>D6L215C7-D6L215C10</f>
        <v>1.0665201173102427E-3</v>
      </c>
      <c r="Z22" s="16" t="s">
        <v>28793</v>
      </c>
      <c r="AA22" s="33">
        <f>CHOOSE(MIN(D6L215C9,RUN_YEARS),B7L802C7,B7L802C16,B7L802C25,B7L802C34,B7L802C43)</f>
        <v>21993.333333333336</v>
      </c>
      <c r="AB22" s="16" t="s">
        <v>28794</v>
      </c>
      <c r="AC22" s="33">
        <f>IF(D6L215C12=0,0,D6L215C10/D6L215C12)</f>
        <v>1.3291308646134262E-6</v>
      </c>
      <c r="AD22" s="16" t="s">
        <v>28795</v>
      </c>
      <c r="AE22" s="33">
        <f>IF(D6L215C5=0,0,D6L215C10/D6L215C5)</f>
        <v>0.48239980906118729</v>
      </c>
      <c r="AF22" s="16" t="s">
        <v>28796</v>
      </c>
      <c r="AG22" s="33">
        <f>CHOOSE(MIN(D6L215C9,RUN_YEARS),B7L802C5,B7L802C14,B7L802C23,B7L802C32,B7L802C41)</f>
        <v>308.6227669828653</v>
      </c>
      <c r="AH22" s="16" t="s">
        <v>28797</v>
      </c>
      <c r="AI22" s="33">
        <f>IF(D6L215C15=0,0,D6L215C11/D6L215C15)</f>
        <v>3.4557402479949116E-6</v>
      </c>
      <c r="AJ22" s="16" t="s">
        <v>28798</v>
      </c>
      <c r="AK22" s="33">
        <f>IF(D6L215C5=0,0,D6L215C11/D6L215C5)</f>
        <v>1.760019093881272E-2</v>
      </c>
      <c r="AL22" s="16" t="s">
        <v>28799</v>
      </c>
      <c r="AM22" s="33">
        <f>D6L215C8*CHOOSE(MIN(D6L215C9,RUN_YEARS),B7L802C4,B7L802C13,B7L802C22,B7L802C31,B7L802C40)</f>
        <v>6.3600995970574817E-3</v>
      </c>
      <c r="AN22" s="16" t="s">
        <v>28800</v>
      </c>
      <c r="AO22" s="33">
        <f>D6L215C8-D6L215C18</f>
        <v>2.3938438669317386E-2</v>
      </c>
      <c r="AP22" s="16" t="s">
        <v>28801</v>
      </c>
      <c r="AQ22" s="33">
        <f>CHOOSE(MIN(D6L215C9,RUN_YEARS),B7L802C2,B7L802C11,B7L802C20,B7L802C29,B7L802C38)</f>
        <v>35.539605401958454</v>
      </c>
      <c r="AR22" s="16" t="s">
        <v>28802</v>
      </c>
      <c r="AS22" s="33">
        <f>IF(D6L215C20=0,0,D6L215C18/D6L215C20)</f>
        <v>1.7895808141716173E-4</v>
      </c>
      <c r="AT22" s="16" t="s">
        <v>28803</v>
      </c>
      <c r="AU22" s="33">
        <f>IF(D6L215C5=0,0,D6L215C18/D6L215C5)</f>
        <v>0.10495720191419072</v>
      </c>
      <c r="AV22" s="16" t="s">
        <v>28804</v>
      </c>
      <c r="AW22" s="33">
        <f>CHOOSE(MIN(D6L215C9,RUN_YEARS),B7L802C1,B7L802C10,B7L802C19,B7L802C28,B7L802C37)</f>
        <v>133.76561974597553</v>
      </c>
      <c r="AX22" s="16" t="s">
        <v>28805</v>
      </c>
      <c r="AY22" s="33">
        <f>IF(D6L215C23=0,0,D6L215C19/D6L215C23)</f>
        <v>1.7895808141716173E-4</v>
      </c>
      <c r="AZ22" s="16" t="s">
        <v>28806</v>
      </c>
      <c r="BA22" s="33">
        <f>IF(D6L215C5=0,0,D6L215C19/D6L215C5)</f>
        <v>0.39504279808580928</v>
      </c>
    </row>
    <row r="23" spans="1:53" x14ac:dyDescent="0.3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9.8435594177737755</v>
      </c>
      <c r="J23" s="16" t="s">
        <v>28829</v>
      </c>
      <c r="K23" s="21">
        <f>_xlfn.SINGLE(IF(FLOW_THRU_100PCT="Y",1,INDEX(VariabilityMatrix,D6L216C1,_xlfn.SINGLE(D6L216C9))))</f>
        <v>0.20333297718281537</v>
      </c>
      <c r="L23" s="16" t="s">
        <v>28809</v>
      </c>
      <c r="M23" s="15">
        <f>IF(_xlfn.SINGLE(D6L216C2)&lt;&gt;0,_xlfn.SINGLE(D6L216C2)*_xlfn.SINGLE(D6L216C4),_xlfn.SINGLE(D6L216C3)*_xlfn.SINGLE(D6L216C4))</f>
        <v>2.0015202424918823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1.0007601212459412</v>
      </c>
      <c r="R23" s="16" t="s">
        <v>28811</v>
      </c>
      <c r="S23" s="15">
        <f>D6L216C5-D6L216C7</f>
        <v>1.0007601212459412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0.96553298281018529</v>
      </c>
      <c r="X23" s="16" t="s">
        <v>28813</v>
      </c>
      <c r="Y23" s="33">
        <f>D6L216C7-D6L216C10</f>
        <v>3.5227138435755867E-2</v>
      </c>
      <c r="Z23" s="16" t="s">
        <v>28814</v>
      </c>
      <c r="AA23" s="33">
        <f>CHOOSE(MIN(D6L216C9,RUN_YEARS),B7L802C7,B7L802C16,B7L802C25,B7L802C34,B7L802C43)</f>
        <v>21993.333333333336</v>
      </c>
      <c r="AB23" s="16" t="s">
        <v>28815</v>
      </c>
      <c r="AC23" s="33">
        <f>IF(D6L216C12=0,0,D6L216C10/D6L216C12)</f>
        <v>4.390116623871712E-5</v>
      </c>
      <c r="AD23" s="16" t="s">
        <v>28816</v>
      </c>
      <c r="AE23" s="33">
        <f>IF(D6L216C5=0,0,D6L216C10/D6L216C5)</f>
        <v>0.48239980906118729</v>
      </c>
      <c r="AF23" s="16" t="s">
        <v>28817</v>
      </c>
      <c r="AG23" s="33">
        <f>CHOOSE(MIN(D6L216C9,RUN_YEARS),B7L802C5,B7L802C14,B7L802C23,B7L802C32,B7L802C41)</f>
        <v>308.6227669828653</v>
      </c>
      <c r="AH23" s="16" t="s">
        <v>28818</v>
      </c>
      <c r="AI23" s="33">
        <f>IF(D6L216C15=0,0,D6L216C11/D6L216C15)</f>
        <v>1.1414303222066463E-4</v>
      </c>
      <c r="AJ23" s="16" t="s">
        <v>28819</v>
      </c>
      <c r="AK23" s="33">
        <f>IF(D6L216C5=0,0,D6L216C11/D6L216C5)</f>
        <v>1.760019093881272E-2</v>
      </c>
      <c r="AL23" s="16" t="s">
        <v>28820</v>
      </c>
      <c r="AM23" s="33">
        <f>D6L216C8*CHOOSE(MIN(D6L216C9,RUN_YEARS),B7L802C4,B7L802C13,B7L802C22,B7L802C31,B7L802C40)</f>
        <v>0.21007396422656047</v>
      </c>
      <c r="AN23" s="16" t="s">
        <v>28821</v>
      </c>
      <c r="AO23" s="33">
        <f>D6L216C8-D6L216C18</f>
        <v>0.79068615701938072</v>
      </c>
      <c r="AP23" s="16" t="s">
        <v>28822</v>
      </c>
      <c r="AQ23" s="33">
        <f>CHOOSE(MIN(D6L216C9,RUN_YEARS),B7L802C2,B7L802C11,B7L802C20,B7L802C29,B7L802C38)</f>
        <v>35.539605401958454</v>
      </c>
      <c r="AR23" s="16" t="s">
        <v>28823</v>
      </c>
      <c r="AS23" s="33">
        <f>IF(D6L216C20=0,0,D6L216C18/D6L216C20)</f>
        <v>5.910981898943202E-3</v>
      </c>
      <c r="AT23" s="16" t="s">
        <v>28824</v>
      </c>
      <c r="AU23" s="33">
        <f>IF(D6L216C5=0,0,D6L216C18/D6L216C5)</f>
        <v>0.10495720191419072</v>
      </c>
      <c r="AV23" s="16" t="s">
        <v>28825</v>
      </c>
      <c r="AW23" s="33">
        <f>CHOOSE(MIN(D6L216C9,RUN_YEARS),B7L802C1,B7L802C10,B7L802C19,B7L802C28,B7L802C37)</f>
        <v>133.76561974597553</v>
      </c>
      <c r="AX23" s="16" t="s">
        <v>28826</v>
      </c>
      <c r="AY23" s="33">
        <f>IF(D6L216C23=0,0,D6L216C19/D6L216C23)</f>
        <v>5.910981898943202E-3</v>
      </c>
      <c r="AZ23" s="16" t="s">
        <v>28827</v>
      </c>
      <c r="BA23" s="33">
        <f>IF(D6L216C5=0,0,D6L216C19/D6L216C5)</f>
        <v>0.39504279808580928</v>
      </c>
    </row>
    <row r="24" spans="1:53" x14ac:dyDescent="0.3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2.2687001062593444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IF(_xlfn.SINGLE(D6L217C2)&lt;&gt;0,_xlfn.SINGLE(D6L217C2)*_xlfn.SINGLE(D6L217C4),_xlfn.SINGLE(D6L217C3)*_xlfn.SINGLE(D6L217C4))</f>
        <v>1.9510820913830362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0.97554104569151812</v>
      </c>
      <c r="R24" s="16" t="s">
        <v>28832</v>
      </c>
      <c r="S24" s="15">
        <f>D6L217C5-D6L217C7</f>
        <v>0.97554104569151812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0.94120162834587862</v>
      </c>
      <c r="X24" s="16" t="s">
        <v>28834</v>
      </c>
      <c r="Y24" s="33">
        <f>D6L217C7-D6L217C10</f>
        <v>3.43394173456395E-2</v>
      </c>
      <c r="Z24" s="16" t="s">
        <v>28835</v>
      </c>
      <c r="AA24" s="33">
        <f>CHOOSE(MIN(D6L217C9,RUN_YEARS),B7L802C7,B7L802C16,B7L802C25,B7L802C34,B7L802C43)</f>
        <v>21993.333333333336</v>
      </c>
      <c r="AB24" s="16" t="s">
        <v>28836</v>
      </c>
      <c r="AC24" s="33">
        <f>IF(D6L217C12=0,0,D6L217C10/D6L217C12)</f>
        <v>4.2794860337036005E-5</v>
      </c>
      <c r="AD24" s="16" t="s">
        <v>28837</v>
      </c>
      <c r="AE24" s="33">
        <f>IF(D6L217C5=0,0,D6L217C10/D6L217C5)</f>
        <v>0.48239980906118729</v>
      </c>
      <c r="AF24" s="16" t="s">
        <v>28838</v>
      </c>
      <c r="AG24" s="33">
        <f>CHOOSE(MIN(D6L217C9,RUN_YEARS),B7L802C5,B7L802C14,B7L802C23,B7L802C32,B7L802C41)</f>
        <v>308.6227669828653</v>
      </c>
      <c r="AH24" s="16" t="s">
        <v>28839</v>
      </c>
      <c r="AI24" s="33">
        <f>IF(D6L217C15=0,0,D6L217C11/D6L217C15)</f>
        <v>1.1126663687629377E-4</v>
      </c>
      <c r="AJ24" s="16" t="s">
        <v>28840</v>
      </c>
      <c r="AK24" s="33">
        <f>IF(D6L217C5=0,0,D6L217C11/D6L217C5)</f>
        <v>1.7600190938812727E-2</v>
      </c>
      <c r="AL24" s="16" t="s">
        <v>28841</v>
      </c>
      <c r="AM24" s="33">
        <f>D6L217C8*CHOOSE(MIN(D6L217C9,RUN_YEARS),B7L802C4,B7L802C13,B7L802C22,B7L802C31,B7L802C40)</f>
        <v>0.20478011701645085</v>
      </c>
      <c r="AN24" s="16" t="s">
        <v>28842</v>
      </c>
      <c r="AO24" s="33">
        <f>D6L217C8-D6L217C18</f>
        <v>0.77076092867506729</v>
      </c>
      <c r="AP24" s="16" t="s">
        <v>28843</v>
      </c>
      <c r="AQ24" s="33">
        <f>CHOOSE(MIN(D6L217C9,RUN_YEARS),B7L802C2,B7L802C11,B7L802C20,B7L802C29,B7L802C38)</f>
        <v>35.539605401958454</v>
      </c>
      <c r="AR24" s="16" t="s">
        <v>28844</v>
      </c>
      <c r="AS24" s="33">
        <f>IF(D6L217C20=0,0,D6L217C18/D6L217C20)</f>
        <v>5.7620256246617247E-3</v>
      </c>
      <c r="AT24" s="16" t="s">
        <v>28845</v>
      </c>
      <c r="AU24" s="33">
        <f>IF(D6L217C5=0,0,D6L217C18/D6L217C5)</f>
        <v>0.10495720191419072</v>
      </c>
      <c r="AV24" s="16" t="s">
        <v>28846</v>
      </c>
      <c r="AW24" s="33">
        <f>CHOOSE(MIN(D6L217C9,RUN_YEARS),B7L802C1,B7L802C10,B7L802C19,B7L802C28,B7L802C37)</f>
        <v>133.76561974597553</v>
      </c>
      <c r="AX24" s="16" t="s">
        <v>28847</v>
      </c>
      <c r="AY24" s="33">
        <f>IF(D6L217C23=0,0,D6L217C19/D6L217C23)</f>
        <v>5.7620256246617239E-3</v>
      </c>
      <c r="AZ24" s="16" t="s">
        <v>28848</v>
      </c>
      <c r="BA24" s="33">
        <f>IF(D6L217C5=0,0,D6L217C19/D6L217C5)</f>
        <v>0.39504279808580928</v>
      </c>
    </row>
    <row r="25" spans="1:53" x14ac:dyDescent="0.3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4.5648794154072405</v>
      </c>
      <c r="J25" s="16" t="s">
        <v>28870</v>
      </c>
      <c r="K25" s="21">
        <f>_xlfn.SINGLE(IF(FLOW_THRU_100PCT="Y",1,INDEX(VariabilityMatrix,D6L218C1,_xlfn.SINGLE(D6L218C9))))</f>
        <v>0.20248068062015731</v>
      </c>
      <c r="L25" s="16" t="s">
        <v>28850</v>
      </c>
      <c r="M25" s="15">
        <f>IF(_xlfn.SINGLE(D6L218C2)&lt;&gt;0,_xlfn.SINGLE(D6L218C2)*_xlfn.SINGLE(D6L218C4),_xlfn.SINGLE(D6L218C3)*_xlfn.SINGLE(D6L218C4))</f>
        <v>0.92429989098060383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0.46214994549030192</v>
      </c>
      <c r="R25" s="16" t="s">
        <v>28852</v>
      </c>
      <c r="S25" s="15">
        <f>D6L218C5-D6L218C7</f>
        <v>0.46214994549030192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0.44664492947788526</v>
      </c>
      <c r="X25" s="16" t="s">
        <v>28854</v>
      </c>
      <c r="Y25" s="33">
        <f>D6L218C7-D6L218C10</f>
        <v>1.5505016012416661E-2</v>
      </c>
      <c r="Z25" s="16" t="s">
        <v>28855</v>
      </c>
      <c r="AA25" s="33">
        <f>CHOOSE(MIN(D6L218C9,RUN_YEARS),B7L802C7,B7L802C16,B7L802C25,B7L802C34,B7L802C43)</f>
        <v>24312</v>
      </c>
      <c r="AB25" s="16" t="s">
        <v>28856</v>
      </c>
      <c r="AC25" s="33">
        <f>IF(D6L218C12=0,0,D6L218C10/D6L218C12)</f>
        <v>1.837137748757343E-5</v>
      </c>
      <c r="AD25" s="16" t="s">
        <v>28857</v>
      </c>
      <c r="AE25" s="33">
        <f>IF(D6L218C5=0,0,D6L218C10/D6L218C5)</f>
        <v>0.48322512404933082</v>
      </c>
      <c r="AF25" s="16" t="s">
        <v>28858</v>
      </c>
      <c r="AG25" s="33">
        <f>CHOOSE(MIN(D6L218C9,RUN_YEARS),B7L802C5,B7L802C14,B7L802C23,B7L802C32,B7L802C41)</f>
        <v>324.60645376848151</v>
      </c>
      <c r="AH25" s="16" t="s">
        <v>28859</v>
      </c>
      <c r="AI25" s="33">
        <f>IF(D6L218C15=0,0,D6L218C11/D6L218C15)</f>
        <v>4.7765581467690953E-5</v>
      </c>
      <c r="AJ25" s="16" t="s">
        <v>28860</v>
      </c>
      <c r="AK25" s="33">
        <f>IF(D6L218C5=0,0,D6L218C11/D6L218C5)</f>
        <v>1.6774875950669163E-2</v>
      </c>
      <c r="AL25" s="16" t="s">
        <v>28861</v>
      </c>
      <c r="AM25" s="33">
        <f>D6L218C8*CHOOSE(MIN(D6L218C9,RUN_YEARS),B7L802C4,B7L802C13,B7L802C22,B7L802C31,B7L802C40)</f>
        <v>9.6919944184018045E-2</v>
      </c>
      <c r="AN25" s="16" t="s">
        <v>28862</v>
      </c>
      <c r="AO25" s="33">
        <f>D6L218C8-D6L218C18</f>
        <v>0.36523000130628386</v>
      </c>
      <c r="AP25" s="16" t="s">
        <v>28863</v>
      </c>
      <c r="AQ25" s="33">
        <f>CHOOSE(MIN(D6L218C9,RUN_YEARS),B7L802C2,B7L802C11,B7L802C20,B7L802C29,B7L802C38)</f>
        <v>37.841743252114242</v>
      </c>
      <c r="AR25" s="16" t="s">
        <v>28864</v>
      </c>
      <c r="AS25" s="33">
        <f>IF(D6L218C20=0,0,D6L218C18/D6L218C20)</f>
        <v>2.561191315587795E-3</v>
      </c>
      <c r="AT25" s="16" t="s">
        <v>28865</v>
      </c>
      <c r="AU25" s="33">
        <f>IF(D6L218C5=0,0,D6L218C18/D6L218C5)</f>
        <v>0.10485768215464593</v>
      </c>
      <c r="AV25" s="16" t="s">
        <v>28866</v>
      </c>
      <c r="AW25" s="33">
        <f>CHOOSE(MIN(D6L218C9,RUN_YEARS),B7L802C1,B7L802C10,B7L802C19,B7L802C28,B7L802C37)</f>
        <v>142.60160851063301</v>
      </c>
      <c r="AX25" s="16" t="s">
        <v>28867</v>
      </c>
      <c r="AY25" s="33">
        <f>IF(D6L218C23=0,0,D6L218C19/D6L218C23)</f>
        <v>2.561191315587795E-3</v>
      </c>
      <c r="AZ25" s="16" t="s">
        <v>28868</v>
      </c>
      <c r="BA25" s="33">
        <f>IF(D6L218C5=0,0,D6L218C19/D6L218C5)</f>
        <v>0.39514231784535403</v>
      </c>
    </row>
    <row r="26" spans="1:53" x14ac:dyDescent="0.3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14.057824965472564</v>
      </c>
      <c r="J26" s="16" t="s">
        <v>28891</v>
      </c>
      <c r="K26" s="21">
        <f>_xlfn.SINGLE(IF(FLOW_THRU_100PCT="Y",1,INDEX(VariabilityMatrix,D6L219C1,_xlfn.SINGLE(D6L219C9))))</f>
        <v>0.20333297718281537</v>
      </c>
      <c r="L26" s="16" t="s">
        <v>28871</v>
      </c>
      <c r="M26" s="15">
        <f>IF(_xlfn.SINGLE(D6L219C2)&lt;&gt;0,_xlfn.SINGLE(D6L219C2)*_xlfn.SINGLE(D6L219C4),_xlfn.SINGLE(D6L219C3)*_xlfn.SINGLE(D6L219C4))</f>
        <v>2.8584194029444454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1.4292097014722227</v>
      </c>
      <c r="R26" s="16" t="s">
        <v>28873</v>
      </c>
      <c r="S26" s="15">
        <f>D6L219C5-D6L219C7</f>
        <v>1.4292097014722227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1.3789009741971934</v>
      </c>
      <c r="X26" s="16" t="s">
        <v>28875</v>
      </c>
      <c r="Y26" s="33">
        <f>D6L219C7-D6L219C10</f>
        <v>5.030872727502933E-2</v>
      </c>
      <c r="Z26" s="16" t="s">
        <v>28876</v>
      </c>
      <c r="AA26" s="33">
        <f>CHOOSE(MIN(D6L219C9,RUN_YEARS),B7L802C7,B7L802C16,B7L802C25,B7L802C34,B7L802C43)</f>
        <v>21993.333333333336</v>
      </c>
      <c r="AB26" s="16" t="s">
        <v>28877</v>
      </c>
      <c r="AC26" s="33">
        <f>IF(D6L219C12=0,0,D6L219C10/D6L219C12)</f>
        <v>6.2696315892567134E-5</v>
      </c>
      <c r="AD26" s="16" t="s">
        <v>28878</v>
      </c>
      <c r="AE26" s="33">
        <f>IF(D6L219C5=0,0,D6L219C10/D6L219C5)</f>
        <v>0.48239980906118729</v>
      </c>
      <c r="AF26" s="16" t="s">
        <v>28879</v>
      </c>
      <c r="AG26" s="33">
        <f>CHOOSE(MIN(D6L219C9,RUN_YEARS),B7L802C5,B7L802C14,B7L802C23,B7L802C32,B7L802C41)</f>
        <v>308.6227669828653</v>
      </c>
      <c r="AH26" s="16" t="s">
        <v>28880</v>
      </c>
      <c r="AI26" s="33">
        <f>IF(D6L219C15=0,0,D6L219C11/D6L219C15)</f>
        <v>1.6301042132067485E-4</v>
      </c>
      <c r="AJ26" s="16" t="s">
        <v>28881</v>
      </c>
      <c r="AK26" s="33">
        <f>IF(D6L219C5=0,0,D6L219C11/D6L219C5)</f>
        <v>1.7600190938812734E-2</v>
      </c>
      <c r="AL26" s="16" t="s">
        <v>28882</v>
      </c>
      <c r="AM26" s="33">
        <f>D6L219C8*CHOOSE(MIN(D6L219C9,RUN_YEARS),B7L802C4,B7L802C13,B7L802C22,B7L802C31,B7L802C40)</f>
        <v>0.30001170243028064</v>
      </c>
      <c r="AN26" s="16" t="s">
        <v>28883</v>
      </c>
      <c r="AO26" s="33">
        <f>D6L219C8-D6L219C18</f>
        <v>1.1291979990419421</v>
      </c>
      <c r="AP26" s="16" t="s">
        <v>28884</v>
      </c>
      <c r="AQ26" s="33">
        <f>CHOOSE(MIN(D6L219C9,RUN_YEARS),B7L802C2,B7L802C11,B7L802C20,B7L802C29,B7L802C38)</f>
        <v>35.539605401958454</v>
      </c>
      <c r="AR26" s="16" t="s">
        <v>28885</v>
      </c>
      <c r="AS26" s="33">
        <f>IF(D6L219C20=0,0,D6L219C18/D6L219C20)</f>
        <v>8.4416160235067806E-3</v>
      </c>
      <c r="AT26" s="16" t="s">
        <v>28886</v>
      </c>
      <c r="AU26" s="33">
        <f>IF(D6L219C5=0,0,D6L219C18/D6L219C5)</f>
        <v>0.10495720191419072</v>
      </c>
      <c r="AV26" s="16" t="s">
        <v>28887</v>
      </c>
      <c r="AW26" s="33">
        <f>CHOOSE(MIN(D6L219C9,RUN_YEARS),B7L802C1,B7L802C10,B7L802C19,B7L802C28,B7L802C37)</f>
        <v>133.76561974597553</v>
      </c>
      <c r="AX26" s="16" t="s">
        <v>28888</v>
      </c>
      <c r="AY26" s="33">
        <f>IF(D6L219C23=0,0,D6L219C19/D6L219C23)</f>
        <v>8.4416160235067806E-3</v>
      </c>
      <c r="AZ26" s="16" t="s">
        <v>28889</v>
      </c>
      <c r="BA26" s="33">
        <f>IF(D6L219C5=0,0,D6L219C19/D6L219C5)</f>
        <v>0.39504279808580928</v>
      </c>
    </row>
    <row r="27" spans="1:53" x14ac:dyDescent="0.3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6.6842173927400914</v>
      </c>
      <c r="J27" s="16" t="s">
        <v>28912</v>
      </c>
      <c r="K27" s="21">
        <f>_xlfn.SINGLE(IF(FLOW_THRU_100PCT="Y",1,INDEX(VariabilityMatrix,D6L220C1,_xlfn.SINGLE(D6L220C9))))</f>
        <v>0.20248068062015731</v>
      </c>
      <c r="L27" s="16" t="s">
        <v>28892</v>
      </c>
      <c r="M27" s="15">
        <f>IF(_xlfn.SINGLE(D6L220C2)&lt;&gt;0,_xlfn.SINGLE(D6L220C2)*_xlfn.SINGLE(D6L220C4),_xlfn.SINGLE(D6L220C3)*_xlfn.SINGLE(D6L220C4))</f>
        <v>1.3534248870951071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0.67671244354755355</v>
      </c>
      <c r="R27" s="16" t="s">
        <v>28894</v>
      </c>
      <c r="S27" s="15">
        <f>D6L220C5-D6L220C7</f>
        <v>0.67671244354755355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0.65400890895798469</v>
      </c>
      <c r="X27" s="16" t="s">
        <v>28896</v>
      </c>
      <c r="Y27" s="33">
        <f>D6L220C7-D6L220C10</f>
        <v>2.2703534589568863E-2</v>
      </c>
      <c r="Z27" s="16" t="s">
        <v>28897</v>
      </c>
      <c r="AA27" s="33">
        <f>CHOOSE(MIN(D6L220C9,RUN_YEARS),B7L802C7,B7L802C16,B7L802C25,B7L802C34,B7L802C43)</f>
        <v>24312</v>
      </c>
      <c r="AB27" s="16" t="s">
        <v>28898</v>
      </c>
      <c r="AC27" s="33">
        <f>IF(D6L220C12=0,0,D6L220C10/D6L220C12)</f>
        <v>2.6900662592875315E-5</v>
      </c>
      <c r="AD27" s="16" t="s">
        <v>28899</v>
      </c>
      <c r="AE27" s="33">
        <f>IF(D6L220C5=0,0,D6L220C10/D6L220C5)</f>
        <v>0.48322512404933082</v>
      </c>
      <c r="AF27" s="16" t="s">
        <v>28900</v>
      </c>
      <c r="AG27" s="33">
        <f>CHOOSE(MIN(D6L220C9,RUN_YEARS),B7L802C5,B7L802C14,B7L802C23,B7L802C32,B7L802C41)</f>
        <v>324.60645376848151</v>
      </c>
      <c r="AH27" s="16" t="s">
        <v>28901</v>
      </c>
      <c r="AI27" s="33">
        <f>IF(D6L220C15=0,0,D6L220C11/D6L220C15)</f>
        <v>6.9941722741475947E-5</v>
      </c>
      <c r="AJ27" s="16" t="s">
        <v>28902</v>
      </c>
      <c r="AK27" s="33">
        <f>IF(D6L220C5=0,0,D6L220C11/D6L220C5)</f>
        <v>1.677487595066918E-2</v>
      </c>
      <c r="AL27" s="16" t="s">
        <v>28903</v>
      </c>
      <c r="AM27" s="33">
        <f>D6L220C8*CHOOSE(MIN(D6L220C9,RUN_YEARS),B7L802C4,B7L802C13,B7L802C22,B7L802C31,B7L802C40)</f>
        <v>0.1419169966312063</v>
      </c>
      <c r="AN27" s="16" t="s">
        <v>28904</v>
      </c>
      <c r="AO27" s="33">
        <f>D6L220C8-D6L220C18</f>
        <v>0.53479544691634728</v>
      </c>
      <c r="AP27" s="16" t="s">
        <v>28905</v>
      </c>
      <c r="AQ27" s="33">
        <f>CHOOSE(MIN(D6L220C9,RUN_YEARS),B7L802C2,B7L802C11,B7L802C20,B7L802C29,B7L802C38)</f>
        <v>37.841743252114242</v>
      </c>
      <c r="AR27" s="16" t="s">
        <v>28906</v>
      </c>
      <c r="AS27" s="33">
        <f>IF(D6L220C20=0,0,D6L220C18/D6L220C20)</f>
        <v>3.7502763994171255E-3</v>
      </c>
      <c r="AT27" s="16" t="s">
        <v>28907</v>
      </c>
      <c r="AU27" s="33">
        <f>IF(D6L220C5=0,0,D6L220C18/D6L220C5)</f>
        <v>0.10485768215464593</v>
      </c>
      <c r="AV27" s="16" t="s">
        <v>28908</v>
      </c>
      <c r="AW27" s="33">
        <f>CHOOSE(MIN(D6L220C9,RUN_YEARS),B7L802C1,B7L802C10,B7L802C19,B7L802C28,B7L802C37)</f>
        <v>142.60160851063301</v>
      </c>
      <c r="AX27" s="16" t="s">
        <v>28909</v>
      </c>
      <c r="AY27" s="33">
        <f>IF(D6L220C23=0,0,D6L220C19/D6L220C23)</f>
        <v>3.7502763994171255E-3</v>
      </c>
      <c r="AZ27" s="16" t="s">
        <v>28910</v>
      </c>
      <c r="BA27" s="33">
        <f>IF(D6L220C5=0,0,D6L220C19/D6L220C5)</f>
        <v>0.39514231784535409</v>
      </c>
    </row>
    <row r="28" spans="1:53" x14ac:dyDescent="0.3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_xlfn.SINGLE(IF(FLOW_THRU_100PCT="Y",1,INDEX(VariabilityMatrix,D6L221C1,_xlfn.SINGLE(D6L221C9))))</f>
        <v>0.20248068062015731</v>
      </c>
      <c r="L28" s="16" t="s">
        <v>28913</v>
      </c>
      <c r="M28" s="15">
        <f>IF(_xlfn.SINGLE(D6L221C2)&lt;&gt;0,_xlfn.SINGLE(D6L221C2)*_xlfn.SINGLE(D6L221C4),_xlfn.SINGLE(D6L221C3)*_xlfn.SINGLE(D6L221C4))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24312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324.60645376848151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37.841743252114242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142.60160851063301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3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_xlfn.SINGLE(IF(FLOW_THRU_100PCT="Y",1,INDEX(VariabilityMatrix,D6L222C1,_xlfn.SINGLE(D6L222C9))))</f>
        <v>0.20248068062015731</v>
      </c>
      <c r="L29" s="16" t="s">
        <v>28934</v>
      </c>
      <c r="M29" s="15">
        <f>IF(_xlfn.SINGLE(D6L222C2)&lt;&gt;0,_xlfn.SINGLE(D6L222C2)*_xlfn.SINGLE(D6L222C4),_xlfn.SINGLE(D6L222C3)*_xlfn.SINGLE(D6L222C4))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24312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324.60645376848151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37.841743252114242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142.60160851063301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3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_xlfn.SINGLE(IF(FLOW_THRU_100PCT="Y",1,INDEX(VariabilityMatrix,D6L223C1,_xlfn.SINGLE(D6L223C9))))</f>
        <v>0.20248068062015731</v>
      </c>
      <c r="L30" s="16" t="s">
        <v>28955</v>
      </c>
      <c r="M30" s="15">
        <f>IF(_xlfn.SINGLE(D6L223C2)&lt;&gt;0,_xlfn.SINGLE(D6L223C2)*_xlfn.SINGLE(D6L223C4),_xlfn.SINGLE(D6L223C3)*_xlfn.SINGLE(D6L223C4))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24312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324.60645376848151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37.841743252114242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142.60160851063301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3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_xlfn.SINGLE(IF(FLOW_THRU_100PCT="Y",1,INDEX(VariabilityMatrix,D6L224C1,_xlfn.SINGLE(D6L224C9))))</f>
        <v>0.20248068062015731</v>
      </c>
      <c r="L31" s="16" t="s">
        <v>28976</v>
      </c>
      <c r="M31" s="15">
        <f>IF(_xlfn.SINGLE(D6L224C2)&lt;&gt;0,_xlfn.SINGLE(D6L224C2)*_xlfn.SINGLE(D6L224C4),_xlfn.SINGLE(D6L224C3)*_xlfn.SINGLE(D6L224C4))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24312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324.60645376848151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37.841743252114242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142.60160851063301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3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_xlfn.SINGLE(IF(FLOW_THRU_100PCT="Y",1,INDEX(VariabilityMatrix,D6L225C1,_xlfn.SINGLE(D6L225C9))))</f>
        <v>0.20248068062015731</v>
      </c>
      <c r="L32" s="16" t="s">
        <v>28997</v>
      </c>
      <c r="M32" s="15">
        <f>IF(_xlfn.SINGLE(D6L225C2)&lt;&gt;0,_xlfn.SINGLE(D6L225C2)*_xlfn.SINGLE(D6L225C4),_xlfn.SINGLE(D6L225C3)*_xlfn.SINGLE(D6L225C4))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24312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324.60645376848151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37.841743252114242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142.60160851063301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3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IF(_xlfn.SINGLE(D6L226C2)&lt;&gt;0,_xlfn.SINGLE(D6L226C2)*_xlfn.SINGLE(D6L226C4),_xlfn.SINGLE(D6L226C3)*_xlfn.SINGLE(D6L226C4))</f>
        <v>0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</v>
      </c>
      <c r="R33" s="16" t="s">
        <v>29020</v>
      </c>
      <c r="S33" s="15">
        <f>D6L226C5-D6L226C7</f>
        <v>0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</v>
      </c>
      <c r="X33" s="16" t="s">
        <v>29022</v>
      </c>
      <c r="Y33" s="33">
        <f>D6L226C7-D6L226C10</f>
        <v>0</v>
      </c>
      <c r="Z33" s="16" t="s">
        <v>29023</v>
      </c>
      <c r="AA33" s="33">
        <f>CHOOSE(MIN(D6L226C9,RUN_YEARS),B7L802C7,B7L802C16,B7L802C25,B7L802C34,B7L802C43)</f>
        <v>24312</v>
      </c>
      <c r="AB33" s="16" t="s">
        <v>29024</v>
      </c>
      <c r="AC33" s="33">
        <f>IF(D6L226C12=0,0,D6L226C10/D6L226C12)</f>
        <v>0</v>
      </c>
      <c r="AD33" s="16" t="s">
        <v>29025</v>
      </c>
      <c r="AE33" s="33">
        <f>IF(D6L226C5=0,0,D6L226C10/D6L226C5)</f>
        <v>0</v>
      </c>
      <c r="AF33" s="16" t="s">
        <v>29026</v>
      </c>
      <c r="AG33" s="33">
        <f>CHOOSE(MIN(D6L226C9,RUN_YEARS),B7L802C5,B7L802C14,B7L802C23,B7L802C32,B7L802C41)</f>
        <v>324.60645376848151</v>
      </c>
      <c r="AH33" s="16" t="s">
        <v>29027</v>
      </c>
      <c r="AI33" s="33">
        <f>IF(D6L226C15=0,0,D6L226C11/D6L226C15)</f>
        <v>0</v>
      </c>
      <c r="AJ33" s="16" t="s">
        <v>29028</v>
      </c>
      <c r="AK33" s="33">
        <f>IF(D6L226C5=0,0,D6L226C11/D6L226C5)</f>
        <v>0</v>
      </c>
      <c r="AL33" s="16" t="s">
        <v>29029</v>
      </c>
      <c r="AM33" s="33">
        <f>D6L226C8*CHOOSE(MIN(D6L226C9,RUN_YEARS),B7L802C4,B7L802C13,B7L802C22,B7L802C31,B7L802C40)</f>
        <v>0</v>
      </c>
      <c r="AN33" s="16" t="s">
        <v>29030</v>
      </c>
      <c r="AO33" s="33">
        <f>D6L226C8-D6L226C18</f>
        <v>0</v>
      </c>
      <c r="AP33" s="16" t="s">
        <v>29031</v>
      </c>
      <c r="AQ33" s="33">
        <f>CHOOSE(MIN(D6L226C9,RUN_YEARS),B7L802C2,B7L802C11,B7L802C20,B7L802C29,B7L802C38)</f>
        <v>37.841743252114242</v>
      </c>
      <c r="AR33" s="16" t="s">
        <v>29032</v>
      </c>
      <c r="AS33" s="33">
        <f>IF(D6L226C20=0,0,D6L226C18/D6L226C20)</f>
        <v>0</v>
      </c>
      <c r="AT33" s="16" t="s">
        <v>29033</v>
      </c>
      <c r="AU33" s="33">
        <f>IF(D6L226C5=0,0,D6L226C18/D6L226C5)</f>
        <v>0</v>
      </c>
      <c r="AV33" s="16" t="s">
        <v>29034</v>
      </c>
      <c r="AW33" s="33">
        <f>CHOOSE(MIN(D6L226C9,RUN_YEARS),B7L802C1,B7L802C10,B7L802C19,B7L802C28,B7L802C37)</f>
        <v>142.60160851063301</v>
      </c>
      <c r="AX33" s="16" t="s">
        <v>29035</v>
      </c>
      <c r="AY33" s="33">
        <f>IF(D6L226C23=0,0,D6L226C19/D6L226C23)</f>
        <v>0</v>
      </c>
      <c r="AZ33" s="16" t="s">
        <v>29036</v>
      </c>
      <c r="BA33" s="33">
        <f>IF(D6L226C5=0,0,D6L226C19/D6L226C5)</f>
        <v>0</v>
      </c>
    </row>
    <row r="34" spans="1:53" x14ac:dyDescent="0.3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0.60772873824411655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IF(_xlfn.SINGLE(D6L227C2)&lt;&gt;0,_xlfn.SINGLE(D6L227C2)*_xlfn.SINGLE(D6L227C4),_xlfn.SINGLE(D6L227C3)*_xlfn.SINGLE(D6L227C4))</f>
        <v>0.52264671488994019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0.26132335744497009</v>
      </c>
      <c r="R34" s="16" t="s">
        <v>29040</v>
      </c>
      <c r="S34" s="15">
        <f>D6L227C5-D6L227C7</f>
        <v>0.26132335744497009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0.25212467546936396</v>
      </c>
      <c r="X34" s="16" t="s">
        <v>29042</v>
      </c>
      <c r="Y34" s="33">
        <f>D6L227C7-D6L227C10</f>
        <v>9.1986819756061378E-3</v>
      </c>
      <c r="Z34" s="16" t="s">
        <v>29043</v>
      </c>
      <c r="AA34" s="33">
        <f>CHOOSE(MIN(D6L227C9,RUN_YEARS),B7L802C7,B7L802C16,B7L802C25,B7L802C34,B7L802C43)</f>
        <v>21993.333333333336</v>
      </c>
      <c r="AB34" s="16" t="s">
        <v>29044</v>
      </c>
      <c r="AC34" s="33">
        <f>IF(D6L227C12=0,0,D6L227C10/D6L227C12)</f>
        <v>1.1463686365687962E-5</v>
      </c>
      <c r="AD34" s="16" t="s">
        <v>29045</v>
      </c>
      <c r="AE34" s="33">
        <f>IF(D6L227C5=0,0,D6L227C10/D6L227C5)</f>
        <v>0.48239980906118735</v>
      </c>
      <c r="AF34" s="16" t="s">
        <v>29046</v>
      </c>
      <c r="AG34" s="33">
        <f>CHOOSE(MIN(D6L227C9,RUN_YEARS),B7L802C5,B7L802C14,B7L802C23,B7L802C32,B7L802C41)</f>
        <v>308.6227669828653</v>
      </c>
      <c r="AH34" s="16" t="s">
        <v>29047</v>
      </c>
      <c r="AI34" s="33">
        <f>IF(D6L227C15=0,0,D6L227C11/D6L227C15)</f>
        <v>2.9805584550788657E-5</v>
      </c>
      <c r="AJ34" s="16" t="s">
        <v>29048</v>
      </c>
      <c r="AK34" s="33">
        <f>IF(D6L227C5=0,0,D6L227C11/D6L227C5)</f>
        <v>1.7600190938812675E-2</v>
      </c>
      <c r="AL34" s="16" t="s">
        <v>29049</v>
      </c>
      <c r="AM34" s="33">
        <f>D6L227C8*CHOOSE(MIN(D6L227C9,RUN_YEARS),B7L802C4,B7L802C13,B7L802C22,B7L802C31,B7L802C40)</f>
        <v>5.4855536784491926E-2</v>
      </c>
      <c r="AN34" s="16" t="s">
        <v>29050</v>
      </c>
      <c r="AO34" s="33">
        <f>D6L227C8-D6L227C18</f>
        <v>0.20646782066047817</v>
      </c>
      <c r="AP34" s="16" t="s">
        <v>29051</v>
      </c>
      <c r="AQ34" s="33">
        <f>CHOOSE(MIN(D6L227C9,RUN_YEARS),B7L802C2,B7L802C11,B7L802C20,B7L802C29,B7L802C38)</f>
        <v>35.539605401958454</v>
      </c>
      <c r="AR34" s="16" t="s">
        <v>29052</v>
      </c>
      <c r="AS34" s="33">
        <f>IF(D6L227C20=0,0,D6L227C18/D6L227C20)</f>
        <v>1.5435043851519253E-3</v>
      </c>
      <c r="AT34" s="16" t="s">
        <v>29053</v>
      </c>
      <c r="AU34" s="33">
        <f>IF(D6L227C5=0,0,D6L227C18/D6L227C5)</f>
        <v>0.10495720191419072</v>
      </c>
      <c r="AV34" s="16" t="s">
        <v>29054</v>
      </c>
      <c r="AW34" s="33">
        <f>CHOOSE(MIN(D6L227C9,RUN_YEARS),B7L802C1,B7L802C10,B7L802C19,B7L802C28,B7L802C37)</f>
        <v>133.76561974597553</v>
      </c>
      <c r="AX34" s="16" t="s">
        <v>29055</v>
      </c>
      <c r="AY34" s="33">
        <f>IF(D6L227C23=0,0,D6L227C19/D6L227C23)</f>
        <v>1.5435043851519251E-3</v>
      </c>
      <c r="AZ34" s="16" t="s">
        <v>29056</v>
      </c>
      <c r="BA34" s="33">
        <f>IF(D6L227C5=0,0,D6L227C19/D6L227C5)</f>
        <v>0.39504279808580928</v>
      </c>
    </row>
    <row r="35" spans="1:53" x14ac:dyDescent="0.3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87.796419514182602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51.073167771676573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25.536583885838287</v>
      </c>
      <c r="R35" s="16" t="s">
        <v>29060</v>
      </c>
      <c r="S35" s="15">
        <f>SUM(D6L201C8:D6L227C8)-2*SUM(D6L209C8,D6L211C8,D6L222C8,D6L224C8,D6L227C8)</f>
        <v>25.536583885838287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24.63982459072956</v>
      </c>
      <c r="X35" s="16" t="s">
        <v>29062</v>
      </c>
      <c r="Y35" s="33">
        <f>SUM(D6L201C11:D6L227C11)-2*SUM(D6L209C11,D6L211C11,D6L222C11,D6L224C11,D6L227C11)</f>
        <v>0.89675929510871821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1.1190595322048342E-3</v>
      </c>
      <c r="AD35" s="16" t="s">
        <v>29064</v>
      </c>
      <c r="AE35" s="33">
        <f>IF(D6L228C5=0,0,D6L228C10/D6L228C5)</f>
        <v>0.48244167467509158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2.9095547837325693E-3</v>
      </c>
      <c r="AJ35" s="16" t="s">
        <v>29066</v>
      </c>
      <c r="AK35" s="33">
        <f>IF(D6L228C5=0,0,D6L228C11/D6L228C5)</f>
        <v>1.755832532490828E-2</v>
      </c>
      <c r="AL35" s="16" t="s">
        <v>29067</v>
      </c>
      <c r="AM35" s="33">
        <f>SUM(D6L201C18:D6L227C18)-2*SUM(D6L209C18,D6L211C18,D6L222C18,D6L224C18,D6L227C18)</f>
        <v>5.3579604653021313</v>
      </c>
      <c r="AN35" s="16" t="s">
        <v>29068</v>
      </c>
      <c r="AO35" s="33">
        <f>SUM(D6L201C19:D6L227C19)-2*SUM(D6L209C19,D6L211C19,D6L222C19,D6L224C19,D6L227C19)</f>
        <v>20.178623420536155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0.15093203989339146</v>
      </c>
      <c r="AT35" s="16" t="s">
        <v>29070</v>
      </c>
      <c r="AU35" s="33">
        <f>IF(D6L228C5=0,0,D6L228C18/D6L228C5)</f>
        <v>0.10490754145611215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0.15093203989339146</v>
      </c>
      <c r="AZ35" s="16" t="s">
        <v>29072</v>
      </c>
      <c r="BA35" s="33">
        <f>IF(D6L228C5=0,0,D6L228C19/D6L228C5)</f>
        <v>0.39509245854388786</v>
      </c>
    </row>
    <row r="36" spans="1:53" x14ac:dyDescent="0.3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0.96885123250553562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IF(_xlfn.SINGLE(D6L229C2)&lt;&gt;0,_xlfn.SINGLE(D6L229C2)*_xlfn.SINGLE(D6L229C4),_xlfn.SINGLE(D6L229C3)*_xlfn.SINGLE(D6L229C4))</f>
        <v>0.48442561625276781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0.24221280812638391</v>
      </c>
      <c r="R36" s="16" t="s">
        <v>29077</v>
      </c>
      <c r="S36" s="15">
        <f>D6L229C5-D6L229C7</f>
        <v>0.24221280812638391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0.23408662850641726</v>
      </c>
      <c r="X36" s="16" t="s">
        <v>29079</v>
      </c>
      <c r="Y36" s="33">
        <f>D6L229C7-D6L229C10</f>
        <v>8.1261796199666447E-3</v>
      </c>
      <c r="Z36" s="16" t="s">
        <v>29080</v>
      </c>
      <c r="AA36" s="33">
        <f>CHOOSE(MIN(D6L229C9,RUN_YEARS),B7L802C7,B7L802C16,B7L802C25,B7L802C34,B7L802C43)</f>
        <v>24312</v>
      </c>
      <c r="AB36" s="16" t="s">
        <v>29081</v>
      </c>
      <c r="AC36" s="33">
        <f>IF(D6L229C12=0,0,D6L229C10/D6L229C12)</f>
        <v>9.6284398036532264E-6</v>
      </c>
      <c r="AD36" s="16" t="s">
        <v>29082</v>
      </c>
      <c r="AE36" s="33">
        <f>IF(D6L229C5=0,0,D6L229C10/D6L229C5)</f>
        <v>0.48322512404933082</v>
      </c>
      <c r="AF36" s="16" t="s">
        <v>29083</v>
      </c>
      <c r="AG36" s="33">
        <f>CHOOSE(MIN(D6L229C9,RUN_YEARS),B7L802C5,B7L802C14,B7L802C23,B7L802C32,B7L802C41)</f>
        <v>324.60645376848151</v>
      </c>
      <c r="AH36" s="16" t="s">
        <v>29084</v>
      </c>
      <c r="AI36" s="33">
        <f>IF(D6L229C15=0,0,D6L229C11/D6L229C15)</f>
        <v>2.5033943489498411E-5</v>
      </c>
      <c r="AJ36" s="16" t="s">
        <v>29085</v>
      </c>
      <c r="AK36" s="33">
        <f>IF(D6L229C5=0,0,D6L229C11/D6L229C5)</f>
        <v>1.6774875950669167E-2</v>
      </c>
      <c r="AL36" s="16" t="s">
        <v>29086</v>
      </c>
      <c r="AM36" s="33">
        <f>D6L229C8*CHOOSE(MIN(D6L229C9,RUN_YEARS),B7L802C4,B7L802C13,B7L802C22,B7L802C31,B7L802C40)</f>
        <v>5.0795747296601211E-2</v>
      </c>
      <c r="AN36" s="16" t="s">
        <v>29087</v>
      </c>
      <c r="AO36" s="33">
        <f>D6L229C8-D6L229C18</f>
        <v>0.19141706082978269</v>
      </c>
      <c r="AP36" s="16" t="s">
        <v>29088</v>
      </c>
      <c r="AQ36" s="33">
        <f>CHOOSE(MIN(D6L229C9,RUN_YEARS),B7L802C2,B7L802C11,B7L802C20,B7L802C29,B7L802C38)</f>
        <v>37.841743252114242</v>
      </c>
      <c r="AR36" s="16" t="s">
        <v>29089</v>
      </c>
      <c r="AS36" s="33">
        <f>IF(D6L229C20=0,0,D6L229C18/D6L229C20)</f>
        <v>1.3423204887307411E-3</v>
      </c>
      <c r="AT36" s="16" t="s">
        <v>29090</v>
      </c>
      <c r="AU36" s="33">
        <f>IF(D6L229C5=0,0,D6L229C18/D6L229C5)</f>
        <v>0.10485768215464593</v>
      </c>
      <c r="AV36" s="16" t="s">
        <v>29091</v>
      </c>
      <c r="AW36" s="33">
        <f>CHOOSE(MIN(D6L229C9,RUN_YEARS),B7L802C1,B7L802C10,B7L802C19,B7L802C28,B7L802C37)</f>
        <v>142.60160851063301</v>
      </c>
      <c r="AX36" s="16" t="s">
        <v>29092</v>
      </c>
      <c r="AY36" s="33">
        <f>IF(D6L229C23=0,0,D6L229C19/D6L229C23)</f>
        <v>1.3423204887307409E-3</v>
      </c>
      <c r="AZ36" s="16" t="s">
        <v>29093</v>
      </c>
      <c r="BA36" s="33">
        <f>IF(D6L229C5=0,0,D6L229C19/D6L229C5)</f>
        <v>0.39514231784535403</v>
      </c>
    </row>
    <row r="37" spans="1:53" x14ac:dyDescent="0.3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IF(_xlfn.SINGLE(D6L230C2)&lt;&gt;0,_xlfn.SINGLE(D6L230C2)*_xlfn.SINGLE(D6L230C4),_xlfn.SINGLE(D6L230C3)*_xlfn.SINGLE(D6L230C4))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24312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324.60645376848151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37.841743252114242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142.60160851063301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3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0.4113256113256113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IF(_xlfn.SINGLE(D6L231C2)&lt;&gt;0,_xlfn.SINGLE(D6L231C2)*_xlfn.SINGLE(D6L231C4),_xlfn.SINGLE(D6L231C3)*_xlfn.SINGLE(D6L231C4))</f>
        <v>0.20566280566280565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0.10283140283140282</v>
      </c>
      <c r="R38" s="16" t="s">
        <v>29117</v>
      </c>
      <c r="S38" s="15">
        <f>D6L231C5-D6L231C7</f>
        <v>0.10283140283140282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9.9381434778742672E-2</v>
      </c>
      <c r="X38" s="16" t="s">
        <v>29119</v>
      </c>
      <c r="Y38" s="33">
        <f>D6L231C7-D6L231C10</f>
        <v>3.4499680526601517E-3</v>
      </c>
      <c r="Z38" s="16" t="s">
        <v>29120</v>
      </c>
      <c r="AA38" s="33">
        <f>CHOOSE(MIN(D6L231C9,RUN_YEARS),B7L802C7,B7L802C16,B7L802C25,B7L802C34,B7L802C43)</f>
        <v>24312</v>
      </c>
      <c r="AB38" s="16" t="s">
        <v>29121</v>
      </c>
      <c r="AC38" s="33">
        <f>IF(D6L231C12=0,0,D6L231C10/D6L231C12)</f>
        <v>4.0877523354204786E-6</v>
      </c>
      <c r="AD38" s="16" t="s">
        <v>29122</v>
      </c>
      <c r="AE38" s="33">
        <f>IF(D6L231C5=0,0,D6L231C10/D6L231C5)</f>
        <v>0.48322512404933082</v>
      </c>
      <c r="AF38" s="16" t="s">
        <v>29123</v>
      </c>
      <c r="AG38" s="33">
        <f>CHOOSE(MIN(D6L231C9,RUN_YEARS),B7L802C5,B7L802C14,B7L802C23,B7L802C32,B7L802C41)</f>
        <v>324.60645376848151</v>
      </c>
      <c r="AH38" s="16" t="s">
        <v>29124</v>
      </c>
      <c r="AI38" s="33">
        <f>IF(D6L231C15=0,0,D6L231C11/D6L231C15)</f>
        <v>1.0628156072093275E-5</v>
      </c>
      <c r="AJ38" s="16" t="s">
        <v>29125</v>
      </c>
      <c r="AK38" s="33">
        <f>IF(D6L231C5=0,0,D6L231C11/D6L231C5)</f>
        <v>1.6774875950669201E-2</v>
      </c>
      <c r="AL38" s="16" t="s">
        <v>29126</v>
      </c>
      <c r="AM38" s="33">
        <f>D6L231C8*CHOOSE(MIN(D6L231C9,RUN_YEARS),B7L802C4,B7L802C13,B7L802C22,B7L802C31,B7L802C40)</f>
        <v>2.1565325107223188E-2</v>
      </c>
      <c r="AN38" s="16" t="s">
        <v>29127</v>
      </c>
      <c r="AO38" s="33">
        <f>D6L231C8-D6L231C18</f>
        <v>8.1266077724179639E-2</v>
      </c>
      <c r="AP38" s="16" t="s">
        <v>29128</v>
      </c>
      <c r="AQ38" s="33">
        <f>CHOOSE(MIN(D6L231C9,RUN_YEARS),B7L802C2,B7L802C11,B7L802C20,B7L802C29,B7L802C38)</f>
        <v>37.841743252114242</v>
      </c>
      <c r="AR38" s="16" t="s">
        <v>29129</v>
      </c>
      <c r="AS38" s="33">
        <f>IF(D6L231C20=0,0,D6L231C18/D6L231C20)</f>
        <v>5.6988191488821862E-4</v>
      </c>
      <c r="AT38" s="16" t="s">
        <v>29130</v>
      </c>
      <c r="AU38" s="33">
        <f>IF(D6L231C5=0,0,D6L231C18/D6L231C5)</f>
        <v>0.10485768215464593</v>
      </c>
      <c r="AV38" s="16" t="s">
        <v>29131</v>
      </c>
      <c r="AW38" s="33">
        <f>CHOOSE(MIN(D6L231C9,RUN_YEARS),B7L802C1,B7L802C10,B7L802C19,B7L802C28,B7L802C37)</f>
        <v>142.60160851063301</v>
      </c>
      <c r="AX38" s="16" t="s">
        <v>29132</v>
      </c>
      <c r="AY38" s="33">
        <f>IF(D6L231C23=0,0,D6L231C19/D6L231C23)</f>
        <v>5.6988191488821862E-4</v>
      </c>
      <c r="AZ38" s="16" t="s">
        <v>29133</v>
      </c>
      <c r="BA38" s="33">
        <f>IF(D6L231C5=0,0,D6L231C19/D6L231C5)</f>
        <v>0.39514231784535409</v>
      </c>
    </row>
    <row r="39" spans="1:53" x14ac:dyDescent="0.3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IF(_xlfn.SINGLE(D6L232C2)&lt;&gt;0,_xlfn.SINGLE(D6L232C2)*_xlfn.SINGLE(D6L232C4),_xlfn.SINGLE(D6L232C3)*_xlfn.SINGLE(D6L232C4))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24312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324.60645376848151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37.841743252114242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142.60160851063301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3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17</v>
      </c>
      <c r="J40" s="16" t="s">
        <v>21739</v>
      </c>
      <c r="K40" s="21">
        <f>IF(FLOW_THRU_100PCT="Y",1,1)</f>
        <v>1</v>
      </c>
      <c r="L40" s="16" t="s">
        <v>29155</v>
      </c>
      <c r="M40" s="15">
        <f>IF(_xlfn.SINGLE(D6L233C2)&lt;&gt;0,_xlfn.SINGLE(D6L233C2)*_xlfn.SINGLE(D6L233C4),_xlfn.SINGLE(D6L233C3)*_xlfn.SINGLE(D6L233C4))</f>
        <v>17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6.8000000000000007</v>
      </c>
      <c r="R40" s="16" t="s">
        <v>29158</v>
      </c>
      <c r="S40" s="15">
        <f>D6L233C5-D6L233C7</f>
        <v>10.199999999999999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6.5718616870708999</v>
      </c>
      <c r="X40" s="16" t="s">
        <v>29160</v>
      </c>
      <c r="Y40" s="33">
        <f>D6L233C7-D6L233C10</f>
        <v>0.22813831292910081</v>
      </c>
      <c r="Z40" s="16" t="s">
        <v>29161</v>
      </c>
      <c r="AA40" s="33">
        <f>CHOOSE(MIN(D6L233C9,RUN_YEARS),B7L802C7,B7L802C16,B7L802C25,B7L802C34,B7L802C43)</f>
        <v>24312</v>
      </c>
      <c r="AB40" s="16" t="s">
        <v>29162</v>
      </c>
      <c r="AC40" s="33">
        <f>IF(D6L233C12=0,0,D6L233C10/D6L233C12)</f>
        <v>2.7031349486142235E-4</v>
      </c>
      <c r="AD40" s="16" t="s">
        <v>29163</v>
      </c>
      <c r="AE40" s="33">
        <f>IF(D6L233C5=0,0,D6L233C10/D6L233C5)</f>
        <v>0.38658009923946468</v>
      </c>
      <c r="AF40" s="16" t="s">
        <v>29164</v>
      </c>
      <c r="AG40" s="33">
        <f>CHOOSE(MIN(D6L233C9,RUN_YEARS),B7L802C5,B7L802C14,B7L802C23,B7L802C32,B7L802C41)</f>
        <v>324.60645376848151</v>
      </c>
      <c r="AH40" s="16" t="s">
        <v>29165</v>
      </c>
      <c r="AI40" s="33">
        <f>IF(D6L233C15=0,0,D6L233C11/D6L233C15)</f>
        <v>7.0281508663969908E-4</v>
      </c>
      <c r="AJ40" s="16" t="s">
        <v>29166</v>
      </c>
      <c r="AK40" s="33">
        <f>IF(D6L233C5=0,0,D6L233C11/D6L233C5)</f>
        <v>1.3419900760535342E-2</v>
      </c>
      <c r="AL40" s="16" t="s">
        <v>29167</v>
      </c>
      <c r="AM40" s="33">
        <f>D6L233C8*CHOOSE(MIN(D6L233C9,RUN_YEARS),B7L802C4,B7L802C13,B7L802C22,B7L802C31,B7L802C40)</f>
        <v>2.1390967159547767</v>
      </c>
      <c r="AN40" s="16" t="s">
        <v>29168</v>
      </c>
      <c r="AO40" s="33">
        <f>D6L233C8-D6L233C18</f>
        <v>8.0609032840452226</v>
      </c>
      <c r="AP40" s="16" t="s">
        <v>29169</v>
      </c>
      <c r="AQ40" s="33">
        <f>CHOOSE(MIN(D6L233C9,RUN_YEARS),B7L802C2,B7L802C11,B7L802C20,B7L802C29,B7L802C38)</f>
        <v>37.841743252114242</v>
      </c>
      <c r="AR40" s="16" t="s">
        <v>29170</v>
      </c>
      <c r="AS40" s="33">
        <f>IF(D6L233C20=0,0,D6L233C18/D6L233C20)</f>
        <v>5.6527435898061175E-2</v>
      </c>
      <c r="AT40" s="16" t="s">
        <v>29171</v>
      </c>
      <c r="AU40" s="33">
        <f>IF(D6L233C5=0,0,D6L233C18/D6L233C5)</f>
        <v>0.12582921858557511</v>
      </c>
      <c r="AV40" s="16" t="s">
        <v>29172</v>
      </c>
      <c r="AW40" s="33">
        <f>CHOOSE(MIN(D6L233C9,RUN_YEARS),B7L802C1,B7L802C10,B7L802C19,B7L802C28,B7L802C37)</f>
        <v>142.60160851063301</v>
      </c>
      <c r="AX40" s="16" t="s">
        <v>29173</v>
      </c>
      <c r="AY40" s="33">
        <f>IF(D6L233C23=0,0,D6L233C19/D6L233C23)</f>
        <v>5.6527435898061175E-2</v>
      </c>
      <c r="AZ40" s="16" t="s">
        <v>29174</v>
      </c>
      <c r="BA40" s="33">
        <f>IF(D6L233C5=0,0,D6L233C19/D6L233C5)</f>
        <v>0.47417078141442487</v>
      </c>
    </row>
    <row r="41" spans="1:53" x14ac:dyDescent="0.3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IF(_xlfn.SINGLE(D6L234C2)&lt;&gt;0,_xlfn.SINGLE(D6L234C2)*_xlfn.SINGLE(D6L234C4),_xlfn.SINGLE(D6L234C3)*_xlfn.SINGLE(D6L234C4))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24312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324.60645376848151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37.841743252114242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142.60160851063301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3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1664</v>
      </c>
      <c r="J42" s="16" t="s">
        <v>21739</v>
      </c>
      <c r="K42" s="21">
        <f>IF(FLOW_THRU_100PCT="Y",1,1)</f>
        <v>1</v>
      </c>
      <c r="L42" s="16" t="s">
        <v>29196</v>
      </c>
      <c r="M42" s="15">
        <f>IF(_xlfn.SINGLE(D6L235C2)&lt;&gt;0,_xlfn.SINGLE(D6L235C2)*_xlfn.SINGLE(D6L235C4),_xlfn.SINGLE(D6L235C3)*_xlfn.SINGLE(D6L235C4))</f>
        <v>1664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1664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1608.173212836173</v>
      </c>
      <c r="X42" s="16" t="s">
        <v>29200</v>
      </c>
      <c r="Y42" s="33">
        <f>D6L235C7-D6L235C10</f>
        <v>55.826787163827021</v>
      </c>
      <c r="Z42" s="16" t="s">
        <v>29201</v>
      </c>
      <c r="AA42" s="33">
        <f>CHOOSE(MIN(D6L235C9,RUN_YEARS),B7L802C7,B7L802C16,B7L802C25,B7L802C34,B7L802C43)</f>
        <v>24312</v>
      </c>
      <c r="AB42" s="16" t="s">
        <v>29202</v>
      </c>
      <c r="AC42" s="33">
        <f>IF(D6L235C12=0,0,D6L235C10/D6L235C12)</f>
        <v>6.6147302271971575E-2</v>
      </c>
      <c r="AD42" s="16" t="s">
        <v>29203</v>
      </c>
      <c r="AE42" s="33">
        <f>IF(D6L235C5=0,0,D6L235C10/D6L235C5)</f>
        <v>0.96645024809866165</v>
      </c>
      <c r="AF42" s="16" t="s">
        <v>29204</v>
      </c>
      <c r="AG42" s="33">
        <f>CHOOSE(MIN(D6L235C9,RUN_YEARS),B7L802C5,B7L802C14,B7L802C23,B7L802C32,B7L802C41)</f>
        <v>324.60645376848151</v>
      </c>
      <c r="AH42" s="16" t="s">
        <v>29205</v>
      </c>
      <c r="AI42" s="33">
        <f>IF(D6L235C15=0,0,D6L235C11/D6L235C15)</f>
        <v>0.17198298590712635</v>
      </c>
      <c r="AJ42" s="16" t="s">
        <v>29206</v>
      </c>
      <c r="AK42" s="33">
        <f>IF(D6L235C5=0,0,D6L235C11/D6L235C5)</f>
        <v>3.3549751901338354E-2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37.841743252114242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142.60160851063301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3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5769</v>
      </c>
      <c r="J43" s="16" t="s">
        <v>21739</v>
      </c>
      <c r="K43" s="21">
        <f>IF(FLOW_THRU_100PCT="Y",1,1)</f>
        <v>1</v>
      </c>
      <c r="L43" s="16" t="s">
        <v>29217</v>
      </c>
      <c r="M43" s="15">
        <f>IF(_xlfn.SINGLE(D6L236C2)&lt;&gt;0,_xlfn.SINGLE(D6L236C2)*_xlfn.SINGLE(D6L236C4),_xlfn.SINGLE(D6L236C3)*_xlfn.SINGLE(D6L236C4))</f>
        <v>5769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5769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24312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324.60645376848151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1209.8479367003047</v>
      </c>
      <c r="AN43" s="16" t="s">
        <v>29228</v>
      </c>
      <c r="AO43" s="33">
        <f>D6L236C8-D6L236C18</f>
        <v>4559.1520632996953</v>
      </c>
      <c r="AP43" s="16" t="s">
        <v>29229</v>
      </c>
      <c r="AQ43" s="33">
        <f>CHOOSE(MIN(D6L236C9,RUN_YEARS),B7L802C2,B7L802C11,B7L802C20,B7L802C29,B7L802C38)</f>
        <v>37.841743252114242</v>
      </c>
      <c r="AR43" s="16" t="s">
        <v>29230</v>
      </c>
      <c r="AS43" s="33">
        <f>IF(D6L236C20=0,0,D6L236C18/D6L236C20)</f>
        <v>31.971252715285775</v>
      </c>
      <c r="AT43" s="16" t="s">
        <v>29231</v>
      </c>
      <c r="AU43" s="33">
        <f>IF(D6L236C5=0,0,D6L236C18/D6L236C5)</f>
        <v>0.20971536430929186</v>
      </c>
      <c r="AV43" s="16" t="s">
        <v>29232</v>
      </c>
      <c r="AW43" s="33">
        <f>CHOOSE(MIN(D6L236C9,RUN_YEARS),B7L802C1,B7L802C10,B7L802C19,B7L802C28,B7L802C37)</f>
        <v>142.60160851063301</v>
      </c>
      <c r="AX43" s="16" t="s">
        <v>29233</v>
      </c>
      <c r="AY43" s="33">
        <f>IF(D6L236C23=0,0,D6L236C19/D6L236C23)</f>
        <v>31.971252715285779</v>
      </c>
      <c r="AZ43" s="16" t="s">
        <v>29234</v>
      </c>
      <c r="BA43" s="33">
        <f>IF(D6L236C5=0,0,D6L236C19/D6L236C5)</f>
        <v>0.79028463569070817</v>
      </c>
    </row>
    <row r="44" spans="1:53" x14ac:dyDescent="0.3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7451.3801768438316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7450.6900884219158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1671.1450442109578</v>
      </c>
      <c r="R44" s="16" t="s">
        <v>29238</v>
      </c>
      <c r="S44" s="15">
        <f>SUM(D6L229C8:D6L236C8)</f>
        <v>5779.5450442109577</v>
      </c>
      <c r="U44" s="21" t="str">
        <f>NULL_VALUE</f>
        <v>n/a</v>
      </c>
      <c r="V44" s="16" t="s">
        <v>29239</v>
      </c>
      <c r="W44" s="33">
        <f>SUM(D6L229C10:D6L236C10)</f>
        <v>1615.078542586529</v>
      </c>
      <c r="X44" s="16" t="s">
        <v>29240</v>
      </c>
      <c r="Y44" s="33">
        <f>SUM(D6L229C11:D6L236C11)</f>
        <v>56.066501624428746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6.6431331958972065E-2</v>
      </c>
      <c r="AD44" s="16" t="s">
        <v>29242</v>
      </c>
      <c r="AE44" s="33">
        <f>IF(D6L237C5=0,0,D6L237C10/D6L237C5)</f>
        <v>0.21676898695549002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0.17272146309332764</v>
      </c>
      <c r="AJ44" s="16" t="s">
        <v>29244</v>
      </c>
      <c r="AK44" s="33">
        <f>IF(D6L237C5=0,0,D6L237C11/D6L237C5)</f>
        <v>7.5250078796800209E-3</v>
      </c>
      <c r="AL44" s="16" t="s">
        <v>29245</v>
      </c>
      <c r="AM44" s="33">
        <f>SUM(D6L229C18:D6L236C18)</f>
        <v>1212.0593944886632</v>
      </c>
      <c r="AN44" s="16" t="s">
        <v>29246</v>
      </c>
      <c r="AO44" s="33">
        <f>SUM(D6L229C19:D6L236C19)</f>
        <v>4567.4856497222945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32.029692353587457</v>
      </c>
      <c r="AT44" s="16" t="s">
        <v>29248</v>
      </c>
      <c r="AU44" s="33">
        <f>IF(D6L237C5=0,0,D6L237C18/D6L237C5)</f>
        <v>0.16267746747004772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32.029692353587457</v>
      </c>
      <c r="AZ44" s="16" t="s">
        <v>29250</v>
      </c>
      <c r="BA44" s="33">
        <f>IF(D6L237C5=0,0,D6L237C19/D6L237C5)</f>
        <v>0.61302853769478216</v>
      </c>
    </row>
    <row r="45" spans="1:53" x14ac:dyDescent="0.3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2.2398537983579101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IF(_xlfn.SINGLE(D6L238C2)&lt;&gt;0,_xlfn.SINGLE(D6L238C2)*_xlfn.SINGLE(D6L238C4),_xlfn.SINGLE(D6L238C3)*_xlfn.SINGLE(D6L238C4))</f>
        <v>1.119926899178955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0.55996344958947752</v>
      </c>
      <c r="R45" s="16" t="s">
        <v>29255</v>
      </c>
      <c r="S45" s="15">
        <f>D6L238C5-D6L238C7</f>
        <v>0.55996344958947752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0.54117681478193291</v>
      </c>
      <c r="X45" s="16" t="s">
        <v>29257</v>
      </c>
      <c r="Y45" s="33">
        <f>D6L238C7-D6L238C10</f>
        <v>1.8786634807544611E-2</v>
      </c>
      <c r="Z45" s="16" t="s">
        <v>29258</v>
      </c>
      <c r="AA45" s="33">
        <f>CHOOSE(MIN(D6L238C9,RUN_YEARS),B7L802C7,B7L802C16,B7L802C25,B7L802C34,B7L802C43)</f>
        <v>24312</v>
      </c>
      <c r="AB45" s="16" t="s">
        <v>29259</v>
      </c>
      <c r="AC45" s="33">
        <f>IF(D6L238C12=0,0,D6L238C10/D6L238C12)</f>
        <v>2.2259658390174931E-5</v>
      </c>
      <c r="AD45" s="16" t="s">
        <v>29260</v>
      </c>
      <c r="AE45" s="33">
        <f>IF(D6L238C5=0,0,D6L238C10/D6L238C5)</f>
        <v>0.48322512404933077</v>
      </c>
      <c r="AF45" s="16" t="s">
        <v>29261</v>
      </c>
      <c r="AG45" s="33">
        <f>CHOOSE(MIN(D6L238C9,RUN_YEARS),B7L802C5,B7L802C14,B7L802C23,B7L802C32,B7L802C41)</f>
        <v>324.60645376848151</v>
      </c>
      <c r="AH45" s="16" t="s">
        <v>29262</v>
      </c>
      <c r="AI45" s="33">
        <f>IF(D6L238C15=0,0,D6L238C11/D6L238C15)</f>
        <v>5.7875111814455079E-5</v>
      </c>
      <c r="AJ45" s="16" t="s">
        <v>29263</v>
      </c>
      <c r="AK45" s="33">
        <f>IF(D6L238C5=0,0,D6L238C11/D6L238C5)</f>
        <v>1.6774875950669225E-2</v>
      </c>
      <c r="AL45" s="16" t="s">
        <v>29264</v>
      </c>
      <c r="AM45" s="33">
        <f>D6L238C8*CHOOSE(MIN(D6L238C9,RUN_YEARS),B7L802C4,B7L802C13,B7L802C22,B7L802C31,B7L802C40)</f>
        <v>0.11743293883054506</v>
      </c>
      <c r="AN45" s="16" t="s">
        <v>29265</v>
      </c>
      <c r="AO45" s="33">
        <f>D6L238C8-D6L238C18</f>
        <v>0.44253051075893246</v>
      </c>
      <c r="AP45" s="16" t="s">
        <v>29266</v>
      </c>
      <c r="AQ45" s="33">
        <f>CHOOSE(MIN(D6L238C9,RUN_YEARS),B7L802C2,B7L802C11,B7L802C20,B7L802C29,B7L802C38)</f>
        <v>37.841743252114242</v>
      </c>
      <c r="AR45" s="16" t="s">
        <v>29267</v>
      </c>
      <c r="AS45" s="33">
        <f>IF(D6L238C20=0,0,D6L238C18/D6L238C20)</f>
        <v>3.1032645099927847E-3</v>
      </c>
      <c r="AT45" s="16" t="s">
        <v>29268</v>
      </c>
      <c r="AU45" s="33">
        <f>IF(D6L238C5=0,0,D6L238C18/D6L238C5)</f>
        <v>0.10485768215464593</v>
      </c>
      <c r="AV45" s="16" t="s">
        <v>29269</v>
      </c>
      <c r="AW45" s="33">
        <f>CHOOSE(MIN(D6L238C9,RUN_YEARS),B7L802C1,B7L802C10,B7L802C19,B7L802C28,B7L802C37)</f>
        <v>142.60160851063301</v>
      </c>
      <c r="AX45" s="16" t="s">
        <v>29270</v>
      </c>
      <c r="AY45" s="33">
        <f>IF(D6L238C23=0,0,D6L238C19/D6L238C23)</f>
        <v>3.1032645099927847E-3</v>
      </c>
      <c r="AZ45" s="16" t="s">
        <v>29271</v>
      </c>
      <c r="BA45" s="33">
        <f>IF(D6L238C5=0,0,D6L238C19/D6L238C5)</f>
        <v>0.39514231784535409</v>
      </c>
    </row>
    <row r="46" spans="1:53" x14ac:dyDescent="0.3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3.8020533263731737</v>
      </c>
      <c r="J46" s="16" t="s">
        <v>21739</v>
      </c>
      <c r="K46" s="21">
        <f>IF(FLOW_THRU_100PCT="Y",1,1)</f>
        <v>1</v>
      </c>
      <c r="L46" s="16" t="s">
        <v>29273</v>
      </c>
      <c r="M46" s="15">
        <f>IF(_xlfn.SINGLE(D6L239C2)&lt;&gt;0,_xlfn.SINGLE(D6L239C2)*_xlfn.SINGLE(D6L239C4),_xlfn.SINGLE(D6L239C3)*_xlfn.SINGLE(D6L239C4))</f>
        <v>3.8020533263731737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1.5208213305492695</v>
      </c>
      <c r="R46" s="16" t="s">
        <v>29275</v>
      </c>
      <c r="S46" s="15">
        <f>D6L239C5-D6L239C7</f>
        <v>2.2812319958239042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1.4697981522230783</v>
      </c>
      <c r="X46" s="16" t="s">
        <v>29277</v>
      </c>
      <c r="Y46" s="33">
        <f>D6L239C7-D6L239C10</f>
        <v>5.1023178326191188E-2</v>
      </c>
      <c r="Z46" s="16" t="s">
        <v>29278</v>
      </c>
      <c r="AA46" s="33">
        <f>CHOOSE(MIN(D6L239C9,RUN_YEARS),B7L802C7,B7L802C16,B7L802C25,B7L802C34,B7L802C43)</f>
        <v>24312</v>
      </c>
      <c r="AB46" s="16" t="s">
        <v>29279</v>
      </c>
      <c r="AC46" s="33">
        <f>IF(D6L239C12=0,0,D6L239C10/D6L239C12)</f>
        <v>6.0455666017731095E-5</v>
      </c>
      <c r="AD46" s="16" t="s">
        <v>29280</v>
      </c>
      <c r="AE46" s="33">
        <f>IF(D6L239C5=0,0,D6L239C10/D6L239C5)</f>
        <v>0.38658009923946468</v>
      </c>
      <c r="AF46" s="16" t="s">
        <v>29281</v>
      </c>
      <c r="AG46" s="33">
        <f>CHOOSE(MIN(D6L239C9,RUN_YEARS),B7L802C5,B7L802C14,B7L802C23,B7L802C32,B7L802C41)</f>
        <v>324.60645376848151</v>
      </c>
      <c r="AH46" s="16" t="s">
        <v>29282</v>
      </c>
      <c r="AI46" s="33">
        <f>IF(D6L239C15=0,0,D6L239C11/D6L239C15)</f>
        <v>1.5718473164610079E-4</v>
      </c>
      <c r="AJ46" s="16" t="s">
        <v>29283</v>
      </c>
      <c r="AK46" s="33">
        <f>IF(D6L239C5=0,0,D6L239C11/D6L239C5)</f>
        <v>1.3419900760535317E-2</v>
      </c>
      <c r="AL46" s="16" t="s">
        <v>29284</v>
      </c>
      <c r="AM46" s="33">
        <f>D6L239C8*CHOOSE(MIN(D6L239C9,RUN_YEARS),B7L802C4,B7L802C13,B7L802C22,B7L802C31,B7L802C40)</f>
        <v>0.47840939907822305</v>
      </c>
      <c r="AN46" s="16" t="s">
        <v>29285</v>
      </c>
      <c r="AO46" s="33">
        <f>D6L239C8-D6L239C18</f>
        <v>1.8028225967456812</v>
      </c>
      <c r="AP46" s="16" t="s">
        <v>29286</v>
      </c>
      <c r="AQ46" s="33">
        <f>CHOOSE(MIN(D6L239C9,RUN_YEARS),B7L802C2,B7L802C11,B7L802C20,B7L802C29,B7L802C38)</f>
        <v>37.841743252114242</v>
      </c>
      <c r="AR46" s="16" t="s">
        <v>29287</v>
      </c>
      <c r="AS46" s="33">
        <f>IF(D6L239C20=0,0,D6L239C18/D6L239C20)</f>
        <v>1.2642372099268816E-2</v>
      </c>
      <c r="AT46" s="16" t="s">
        <v>29288</v>
      </c>
      <c r="AU46" s="33">
        <f>IF(D6L239C5=0,0,D6L239C18/D6L239C5)</f>
        <v>0.12582921858557511</v>
      </c>
      <c r="AV46" s="16" t="s">
        <v>29289</v>
      </c>
      <c r="AW46" s="33">
        <f>CHOOSE(MIN(D6L239C9,RUN_YEARS),B7L802C1,B7L802C10,B7L802C19,B7L802C28,B7L802C37)</f>
        <v>142.60160851063301</v>
      </c>
      <c r="AX46" s="16" t="s">
        <v>29290</v>
      </c>
      <c r="AY46" s="33">
        <f>IF(D6L239C23=0,0,D6L239C19/D6L239C23)</f>
        <v>1.2642372099268814E-2</v>
      </c>
      <c r="AZ46" s="16" t="s">
        <v>29291</v>
      </c>
      <c r="BA46" s="33">
        <f>IF(D6L239C5=0,0,D6L239C19/D6L239C5)</f>
        <v>0.47417078141442487</v>
      </c>
    </row>
    <row r="47" spans="1:53" x14ac:dyDescent="0.3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6.0419071247310843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4.9219802255521286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2.0807847801387469</v>
      </c>
      <c r="R47" s="16" t="s">
        <v>29295</v>
      </c>
      <c r="S47" s="15">
        <f>SUM(D6L238C8:D6L239C8)</f>
        <v>2.8411954454133816</v>
      </c>
      <c r="U47" s="21" t="str">
        <f>NULL_VALUE</f>
        <v>n/a</v>
      </c>
      <c r="V47" s="16" t="s">
        <v>29296</v>
      </c>
      <c r="W47" s="33">
        <f>SUM(D6L238C10:D6L239C10)</f>
        <v>2.0109749670050112</v>
      </c>
      <c r="X47" s="16" t="s">
        <v>29297</v>
      </c>
      <c r="Y47" s="33">
        <f>SUM(D6L238C11:D6L239C11)</f>
        <v>6.9809813133735799E-2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8.2715324407906025E-5</v>
      </c>
      <c r="AD47" s="16" t="s">
        <v>29299</v>
      </c>
      <c r="AE47" s="33">
        <f>IF(D6L240C5=0,0,D6L240C10/D6L240C5)</f>
        <v>0.40857030602544281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2.1505984346055588E-4</v>
      </c>
      <c r="AJ47" s="16" t="s">
        <v>29301</v>
      </c>
      <c r="AK47" s="33">
        <f>IF(D6L240C5=0,0,D6L240C11/D6L240C5)</f>
        <v>1.4183277854576265E-2</v>
      </c>
      <c r="AL47" s="16" t="s">
        <v>29302</v>
      </c>
      <c r="AM47" s="33">
        <f>SUM(D6L238C18:D6L239C18)</f>
        <v>0.59584233790876806</v>
      </c>
      <c r="AN47" s="16" t="s">
        <v>29303</v>
      </c>
      <c r="AO47" s="33">
        <f>SUM(D6L238C19:D6L239C19)</f>
        <v>2.2453531075046138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1.57456366092616E-2</v>
      </c>
      <c r="AT47" s="16" t="s">
        <v>29305</v>
      </c>
      <c r="AU47" s="33">
        <f>IF(D6L240C5=0,0,D6L240C18/D6L240C5)</f>
        <v>0.12105744245283488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1.57456366092616E-2</v>
      </c>
      <c r="AZ47" s="16" t="s">
        <v>29307</v>
      </c>
      <c r="BA47" s="33">
        <f>IF(D6L240C5=0,0,D6L240C19/D6L240C5)</f>
        <v>0.45618897366714611</v>
      </c>
    </row>
    <row r="48" spans="1:53" x14ac:dyDescent="0.3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7545.2185034827444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7506.6852364191445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1698.7624128769351</v>
      </c>
      <c r="R48" s="16" t="s">
        <v>29312</v>
      </c>
      <c r="S48" s="15">
        <f>SUM(D6L228C8,D6L237C8,D6L240C8)</f>
        <v>5807.9228235422088</v>
      </c>
      <c r="U48" s="21" t="str">
        <f>NULL_VALUE</f>
        <v>n/a</v>
      </c>
      <c r="V48" s="16" t="s">
        <v>29313</v>
      </c>
      <c r="W48" s="33">
        <f>SUM(D6L228C10,D6L237C10,D6L240C10)</f>
        <v>1641.7293421442637</v>
      </c>
      <c r="X48" s="16" t="s">
        <v>29314</v>
      </c>
      <c r="Y48" s="33">
        <f>SUM(D6L228C11,D6L237C11,D6L240C11)</f>
        <v>57.033070732671199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6.7633106815584793E-2</v>
      </c>
      <c r="AD48" s="16" t="s">
        <v>29316</v>
      </c>
      <c r="AE48" s="33">
        <f>IF(D6L241C5=0,0,D6L241C10/D6L241C5)</f>
        <v>0.21870230207326569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0.17584607772052077</v>
      </c>
      <c r="AJ48" s="16" t="s">
        <v>29318</v>
      </c>
      <c r="AK48" s="33">
        <f>IF(D6L241C5=0,0,D6L241C11/D6L241C5)</f>
        <v>7.5976371642668258E-3</v>
      </c>
      <c r="AL48" s="16" t="s">
        <v>29319</v>
      </c>
      <c r="AM48" s="33">
        <f>SUM(D6L228C18,D6L237C18,D6L240C18)</f>
        <v>1218.0131972918741</v>
      </c>
      <c r="AN48" s="16" t="s">
        <v>29320</v>
      </c>
      <c r="AO48" s="33">
        <f>SUM(D6L228C19,D6L237C19,D6L240C19)</f>
        <v>4589.9096262503354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32.196370030090108</v>
      </c>
      <c r="AT48" s="16" t="s">
        <v>29322</v>
      </c>
      <c r="AU48" s="33">
        <f>IF(D6L241C5=0,0,D6L241C18/D6L241C5)</f>
        <v>0.16225712933620931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32.196370030090108</v>
      </c>
      <c r="AZ48" s="16" t="s">
        <v>29324</v>
      </c>
      <c r="BA48" s="33">
        <f>IF(D6L241C5=0,0,D6L241C19/D6L241C5)</f>
        <v>0.61144293142625816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69A554-5949-4BB8-8BAA-C57D913D8DB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29327</v>
      </c>
    </row>
    <row r="3" spans="1:53" x14ac:dyDescent="0.3">
      <c r="B3" s="13" t="s">
        <v>27409</v>
      </c>
    </row>
    <row r="4" spans="1:53" x14ac:dyDescent="0.3">
      <c r="B4" s="13" t="s">
        <v>11985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7737.072497000001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IF(_xlfn.SINGLE(D6L301C2)&lt;&gt;0,_xlfn.SINGLE(D6L301C2)*_xlfn.SINGLE(D6L301C4),_xlfn.SINGLE(D6L301C3)*_xlfn.SINGLE(D6L301C4))</f>
        <v>6653.8823474200008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3326.9411737100004</v>
      </c>
      <c r="R8" s="16" t="s">
        <v>29335</v>
      </c>
      <c r="S8" s="15">
        <f>D6L301C5-D6L301C7</f>
        <v>3326.9411737100004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3196.2901136015907</v>
      </c>
      <c r="X8" s="16" t="s">
        <v>29337</v>
      </c>
      <c r="Y8" s="33">
        <f>D6L301C7-D6L301C10</f>
        <v>130.65106010840964</v>
      </c>
      <c r="Z8" s="16" t="s">
        <v>29338</v>
      </c>
      <c r="AA8" s="33">
        <f>CHOOSE(MIN(D6L301C9,RUN_YEARS),B7L803C7,B7L803C16,B7L803C25,B7L803C34,B7L803C43)</f>
        <v>199452</v>
      </c>
      <c r="AB8" s="16" t="s">
        <v>29339</v>
      </c>
      <c r="AC8" s="33">
        <f>IF(D6L301C12=0,0,D6L301C10/D6L301C12)</f>
        <v>1.6025360054557441E-2</v>
      </c>
      <c r="AD8" s="16" t="s">
        <v>29340</v>
      </c>
      <c r="AE8" s="33">
        <f>IF(D6L301C5=0,0,D6L301C10/D6L301C5)</f>
        <v>0.48036468736795912</v>
      </c>
      <c r="AF8" s="16" t="s">
        <v>29341</v>
      </c>
      <c r="AG8" s="33">
        <f>CHOOSE(MIN(D6L301C9,RUN_YEARS),B7L803C5,B7L803C14,B7L803C23,B7L803C32,B7L803C41)</f>
        <v>3135.6804192186091</v>
      </c>
      <c r="AH8" s="16" t="s">
        <v>29342</v>
      </c>
      <c r="AI8" s="33">
        <f>IF(D6L301C15=0,0,D6L301C11/D6L301C15)</f>
        <v>4.1665936141849248E-2</v>
      </c>
      <c r="AJ8" s="16" t="s">
        <v>29343</v>
      </c>
      <c r="AK8" s="33">
        <f>IF(D6L301C5=0,0,D6L301C11/D6L301C5)</f>
        <v>1.9635312632040863E-2</v>
      </c>
      <c r="AL8" s="16" t="s">
        <v>29344</v>
      </c>
      <c r="AM8" s="33">
        <f>D6L301C8*CHOOSE(MIN(D6L301C9,RUN_YEARS),B7L803C4,B7L803C13,B7L803C22,B7L803C31,B7L803C40)</f>
        <v>636.24190723761558</v>
      </c>
      <c r="AN8" s="16" t="s">
        <v>29345</v>
      </c>
      <c r="AO8" s="33">
        <f>D6L301C8-D6L301C18</f>
        <v>2690.6992664723848</v>
      </c>
      <c r="AP8" s="16" t="s">
        <v>29346</v>
      </c>
      <c r="AQ8" s="33">
        <f>CHOOSE(MIN(D6L301C9,RUN_YEARS),B7L803C2,B7L803C11,B7L803C20,B7L803C29,B7L803C38)</f>
        <v>322.2997291587489</v>
      </c>
      <c r="AR8" s="16" t="s">
        <v>29347</v>
      </c>
      <c r="AS8" s="33">
        <f>IF(D6L301C20=0,0,D6L301C18/D6L301C20)</f>
        <v>1.9740690099191311</v>
      </c>
      <c r="AT8" s="16" t="s">
        <v>29348</v>
      </c>
      <c r="AU8" s="33">
        <f>IF(D6L301C5=0,0,D6L301C18/D6L301C5)</f>
        <v>9.5619650907160125E-2</v>
      </c>
      <c r="AV8" s="16" t="s">
        <v>29349</v>
      </c>
      <c r="AW8" s="33">
        <f>CHOOSE(MIN(D6L301C9,RUN_YEARS),B7L803C1,B7L803C10,B7L803C19,B7L803C28,B7L803C37)</f>
        <v>1363.0218867488379</v>
      </c>
      <c r="AX8" s="16" t="s">
        <v>29350</v>
      </c>
      <c r="AY8" s="33">
        <f>IF(D6L301C23=0,0,D6L301C19/D6L301C23)</f>
        <v>1.9740690099191314</v>
      </c>
      <c r="AZ8" s="16" t="s">
        <v>29351</v>
      </c>
      <c r="BA8" s="33">
        <f>IF(D6L301C5=0,0,D6L301C19/D6L301C5)</f>
        <v>0.40438034909283987</v>
      </c>
    </row>
    <row r="9" spans="1:53" x14ac:dyDescent="0.3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19.622177930045652</v>
      </c>
      <c r="J9" s="16" t="s">
        <v>29372</v>
      </c>
      <c r="K9" s="21">
        <f>_xlfn.SINGLE(IF(FLOW_THRU_100PCT="Y",1,INDEX(VariabilityMatrix,D6L302C1,_xlfn.SINGLE(D6L302C9))))</f>
        <v>0.49477758128659521</v>
      </c>
      <c r="L9" s="16" t="s">
        <v>29352</v>
      </c>
      <c r="M9" s="15">
        <f>IF(_xlfn.SINGLE(D6L302C2)&lt;&gt;0,_xlfn.SINGLE(D6L302C2)*_xlfn.SINGLE(D6L302C4),_xlfn.SINGLE(D6L302C3)*_xlfn.SINGLE(D6L302C4))</f>
        <v>9.7086137358031976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4.8543068679015988</v>
      </c>
      <c r="R9" s="16" t="s">
        <v>29354</v>
      </c>
      <c r="S9" s="15">
        <f>D6L302C5-D6L302C7</f>
        <v>4.8543068679015988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4.6644948452695276</v>
      </c>
      <c r="X9" s="16" t="s">
        <v>29356</v>
      </c>
      <c r="Y9" s="33">
        <f>D6L302C7-D6L302C10</f>
        <v>0.1898120226320712</v>
      </c>
      <c r="Z9" s="16" t="s">
        <v>29357</v>
      </c>
      <c r="AA9" s="33">
        <f>CHOOSE(MIN(D6L302C9,RUN_YEARS),B7L803C7,B7L803C16,B7L803C25,B7L803C34,B7L803C43)</f>
        <v>210655</v>
      </c>
      <c r="AB9" s="16" t="s">
        <v>29358</v>
      </c>
      <c r="AC9" s="33">
        <f>IF(D6L302C12=0,0,D6L302C10/D6L302C12)</f>
        <v>2.2142815718922065E-5</v>
      </c>
      <c r="AD9" s="16" t="s">
        <v>29359</v>
      </c>
      <c r="AE9" s="33">
        <f>IF(D6L302C5=0,0,D6L302C10/D6L302C5)</f>
        <v>0.48044911170663973</v>
      </c>
      <c r="AF9" s="16" t="s">
        <v>29360</v>
      </c>
      <c r="AG9" s="33">
        <f>CHOOSE(MIN(D6L302C9,RUN_YEARS),B7L803C5,B7L803C14,B7L803C23,B7L803C32,B7L803C41)</f>
        <v>3296.989191255936</v>
      </c>
      <c r="AH9" s="16" t="s">
        <v>29361</v>
      </c>
      <c r="AI9" s="33">
        <f>IF(D6L302C15=0,0,D6L302C11/D6L302C15)</f>
        <v>5.7571320869197425E-5</v>
      </c>
      <c r="AJ9" s="16" t="s">
        <v>29362</v>
      </c>
      <c r="AK9" s="33">
        <f>IF(D6L302C5=0,0,D6L302C11/D6L302C5)</f>
        <v>1.9550888293360245E-2</v>
      </c>
      <c r="AL9" s="16" t="s">
        <v>29363</v>
      </c>
      <c r="AM9" s="33">
        <f>D6L302C8*CHOOSE(MIN(D6L302C9,RUN_YEARS),B7L803C4,B7L803C13,B7L803C22,B7L803C31,B7L803C40)</f>
        <v>0.89721158738928286</v>
      </c>
      <c r="AN9" s="16" t="s">
        <v>29364</v>
      </c>
      <c r="AO9" s="33">
        <f>D6L302C8-D6L302C18</f>
        <v>3.9570952805123158</v>
      </c>
      <c r="AP9" s="16" t="s">
        <v>29365</v>
      </c>
      <c r="AQ9" s="33">
        <f>CHOOSE(MIN(D6L302C9,RUN_YEARS),B7L803C2,B7L803C11,B7L803C20,B7L803C29,B7L803C38)</f>
        <v>326.66776315596962</v>
      </c>
      <c r="AR9" s="16" t="s">
        <v>29366</v>
      </c>
      <c r="AS9" s="33">
        <f>IF(D6L302C20=0,0,D6L302C18/D6L302C20)</f>
        <v>2.7465568647522267E-3</v>
      </c>
      <c r="AT9" s="16" t="s">
        <v>29367</v>
      </c>
      <c r="AU9" s="33">
        <f>IF(D6L302C5=0,0,D6L302C18/D6L302C5)</f>
        <v>9.2413975033383708E-2</v>
      </c>
      <c r="AV9" s="16" t="s">
        <v>29368</v>
      </c>
      <c r="AW9" s="33">
        <f>CHOOSE(MIN(D6L302C9,RUN_YEARS),B7L803C1,B7L803C10,B7L803C19,B7L803C28,B7L803C37)</f>
        <v>1440.747625252352</v>
      </c>
      <c r="AX9" s="16" t="s">
        <v>29369</v>
      </c>
      <c r="AY9" s="33">
        <f>IF(D6L302C23=0,0,D6L302C19/D6L302C23)</f>
        <v>2.7465568647522267E-3</v>
      </c>
      <c r="AZ9" s="16" t="s">
        <v>29370</v>
      </c>
      <c r="BA9" s="33">
        <f>IF(D6L302C5=0,0,D6L302C19/D6L302C5)</f>
        <v>0.40758602496661628</v>
      </c>
    </row>
    <row r="10" spans="1:53" x14ac:dyDescent="0.3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18.943541648635708</v>
      </c>
      <c r="J10" s="16" t="s">
        <v>29393</v>
      </c>
      <c r="K10" s="21">
        <f>_xlfn.SINGLE(IF(FLOW_THRU_100PCT="Y",1,INDEX(VariabilityMatrix,D6L303C1,_xlfn.SINGLE(D6L303C9))))</f>
        <v>0.49477758128659521</v>
      </c>
      <c r="L10" s="16" t="s">
        <v>29373</v>
      </c>
      <c r="M10" s="15">
        <f>IF(_xlfn.SINGLE(D6L303C2)&lt;&gt;0,_xlfn.SINGLE(D6L303C2)*_xlfn.SINGLE(D6L303C4),_xlfn.SINGLE(D6L303C3)*_xlfn.SINGLE(D6L303C4))</f>
        <v>9.3728397179138554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4.6864198589569277</v>
      </c>
      <c r="R10" s="16" t="s">
        <v>29375</v>
      </c>
      <c r="S10" s="15">
        <f>D6L303C5-D6L303C7</f>
        <v>4.6864198589569277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4.503172516640424</v>
      </c>
      <c r="X10" s="16" t="s">
        <v>29377</v>
      </c>
      <c r="Y10" s="33">
        <f>D6L303C7-D6L303C10</f>
        <v>0.18324734231650375</v>
      </c>
      <c r="Z10" s="16" t="s">
        <v>29378</v>
      </c>
      <c r="AA10" s="33">
        <f>CHOOSE(MIN(D6L303C9,RUN_YEARS),B7L803C7,B7L803C16,B7L803C25,B7L803C34,B7L803C43)</f>
        <v>210655</v>
      </c>
      <c r="AB10" s="16" t="s">
        <v>29379</v>
      </c>
      <c r="AC10" s="33">
        <f>IF(D6L303C12=0,0,D6L303C10/D6L303C12)</f>
        <v>2.1377002761104288E-5</v>
      </c>
      <c r="AD10" s="16" t="s">
        <v>29380</v>
      </c>
      <c r="AE10" s="33">
        <f>IF(D6L303C5=0,0,D6L303C10/D6L303C5)</f>
        <v>0.48044911170663979</v>
      </c>
      <c r="AF10" s="16" t="s">
        <v>29381</v>
      </c>
      <c r="AG10" s="33">
        <f>CHOOSE(MIN(D6L303C9,RUN_YEARS),B7L803C5,B7L803C14,B7L803C23,B7L803C32,B7L803C41)</f>
        <v>3296.989191255936</v>
      </c>
      <c r="AH10" s="16" t="s">
        <v>29382</v>
      </c>
      <c r="AI10" s="33">
        <f>IF(D6L303C15=0,0,D6L303C11/D6L303C15)</f>
        <v>5.5580207178871145E-5</v>
      </c>
      <c r="AJ10" s="16" t="s">
        <v>29383</v>
      </c>
      <c r="AK10" s="33">
        <f>IF(D6L303C5=0,0,D6L303C11/D6L303C5)</f>
        <v>1.9550888293360224E-2</v>
      </c>
      <c r="AL10" s="16" t="s">
        <v>29384</v>
      </c>
      <c r="AM10" s="33">
        <f>D6L303C8*CHOOSE(MIN(D6L303C9,RUN_YEARS),B7L803C4,B7L803C13,B7L803C22,B7L803C31,B7L803C40)</f>
        <v>0.8661813756831982</v>
      </c>
      <c r="AN10" s="16" t="s">
        <v>29385</v>
      </c>
      <c r="AO10" s="33">
        <f>D6L303C8-D6L303C18</f>
        <v>3.8202384832737293</v>
      </c>
      <c r="AP10" s="16" t="s">
        <v>29386</v>
      </c>
      <c r="AQ10" s="33">
        <f>CHOOSE(MIN(D6L303C9,RUN_YEARS),B7L803C2,B7L803C11,B7L803C20,B7L803C29,B7L803C38)</f>
        <v>326.66776315596962</v>
      </c>
      <c r="AR10" s="16" t="s">
        <v>29387</v>
      </c>
      <c r="AS10" s="33">
        <f>IF(D6L303C20=0,0,D6L303C18/D6L303C20)</f>
        <v>2.6515667395978536E-3</v>
      </c>
      <c r="AT10" s="16" t="s">
        <v>29388</v>
      </c>
      <c r="AU10" s="33">
        <f>IF(D6L303C5=0,0,D6L303C18/D6L303C5)</f>
        <v>9.2413975033383708E-2</v>
      </c>
      <c r="AV10" s="16" t="s">
        <v>29389</v>
      </c>
      <c r="AW10" s="33">
        <f>CHOOSE(MIN(D6L303C9,RUN_YEARS),B7L803C1,B7L803C10,B7L803C19,B7L803C28,B7L803C37)</f>
        <v>1440.747625252352</v>
      </c>
      <c r="AX10" s="16" t="s">
        <v>29390</v>
      </c>
      <c r="AY10" s="33">
        <f>IF(D6L303C23=0,0,D6L303C19/D6L303C23)</f>
        <v>2.6515667395978536E-3</v>
      </c>
      <c r="AZ10" s="16" t="s">
        <v>29391</v>
      </c>
      <c r="BA10" s="33">
        <f>IF(D6L303C5=0,0,D6L303C19/D6L303C5)</f>
        <v>0.40758602496661628</v>
      </c>
    </row>
    <row r="11" spans="1:53" x14ac:dyDescent="0.3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1.6547529188709134</v>
      </c>
      <c r="J11" s="16" t="s">
        <v>29414</v>
      </c>
      <c r="K11" s="21">
        <f>_xlfn.SINGLE(IF(FLOW_THRU_100PCT="Y",1,INDEX(VariabilityMatrix,D6L304C1,_xlfn.SINGLE(D6L304C9))))</f>
        <v>0.49588325777415276</v>
      </c>
      <c r="L11" s="16" t="s">
        <v>29394</v>
      </c>
      <c r="M11" s="15">
        <f>IF(_xlfn.SINGLE(D6L304C2)&lt;&gt;0,_xlfn.SINGLE(D6L304C2)*_xlfn.SINGLE(D6L304C4),_xlfn.SINGLE(D6L304C3)*_xlfn.SINGLE(D6L304C4))</f>
        <v>0.82056426822099682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0.41028213411049841</v>
      </c>
      <c r="R11" s="16" t="s">
        <v>29396</v>
      </c>
      <c r="S11" s="15">
        <f>D6L304C5-D6L304C7</f>
        <v>0.41028213411049841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0.39424197413183332</v>
      </c>
      <c r="X11" s="16" t="s">
        <v>29398</v>
      </c>
      <c r="Y11" s="33">
        <f>D6L304C7-D6L304C10</f>
        <v>1.6040159978665092E-2</v>
      </c>
      <c r="Z11" s="16" t="s">
        <v>29399</v>
      </c>
      <c r="AA11" s="33">
        <f>CHOOSE(MIN(D6L304C9,RUN_YEARS),B7L803C7,B7L803C16,B7L803C25,B7L803C34,B7L803C43)</f>
        <v>194573</v>
      </c>
      <c r="AB11" s="16" t="s">
        <v>29400</v>
      </c>
      <c r="AC11" s="33">
        <f>IF(D6L304C12=0,0,D6L304C10/D6L304C12)</f>
        <v>2.026190551267819E-6</v>
      </c>
      <c r="AD11" s="16" t="s">
        <v>29401</v>
      </c>
      <c r="AE11" s="33">
        <f>IF(D6L304C5=0,0,D6L304C10/D6L304C5)</f>
        <v>0.48045228070503176</v>
      </c>
      <c r="AF11" s="16" t="s">
        <v>29402</v>
      </c>
      <c r="AG11" s="33">
        <f>CHOOSE(MIN(D6L304C9,RUN_YEARS),B7L803C5,B7L803C14,B7L803C23,B7L803C32,B7L803C41)</f>
        <v>3044.7739950353325</v>
      </c>
      <c r="AH11" s="16" t="s">
        <v>29403</v>
      </c>
      <c r="AI11" s="33">
        <f>IF(D6L304C15=0,0,D6L304C11/D6L304C15)</f>
        <v>5.2680954332963415E-6</v>
      </c>
      <c r="AJ11" s="16" t="s">
        <v>29404</v>
      </c>
      <c r="AK11" s="33">
        <f>IF(D6L304C5=0,0,D6L304C11/D6L304C5)</f>
        <v>1.9547719294968263E-2</v>
      </c>
      <c r="AL11" s="16" t="s">
        <v>29405</v>
      </c>
      <c r="AM11" s="33">
        <f>D6L304C8*CHOOSE(MIN(D6L304C9,RUN_YEARS),B7L803C4,B7L803C13,B7L803C22,B7L803C31,B7L803C40)</f>
        <v>7.624452875125852E-2</v>
      </c>
      <c r="AN11" s="16" t="s">
        <v>29406</v>
      </c>
      <c r="AO11" s="33">
        <f>D6L304C8-D6L304C18</f>
        <v>0.33403760535923988</v>
      </c>
      <c r="AP11" s="16" t="s">
        <v>29407</v>
      </c>
      <c r="AQ11" s="33">
        <f>CHOOSE(MIN(D6L304C9,RUN_YEARS),B7L803C2,B7L803C11,B7L803C20,B7L803C29,B7L803C38)</f>
        <v>302.85379688193581</v>
      </c>
      <c r="AR11" s="16" t="s">
        <v>29408</v>
      </c>
      <c r="AS11" s="33">
        <f>IF(D6L304C20=0,0,D6L304C18/D6L304C20)</f>
        <v>2.5175358386205605E-4</v>
      </c>
      <c r="AT11" s="16" t="s">
        <v>29409</v>
      </c>
      <c r="AU11" s="33">
        <f>IF(D6L304C5=0,0,D6L304C18/D6L304C5)</f>
        <v>9.2917193331557693E-2</v>
      </c>
      <c r="AV11" s="16" t="s">
        <v>29410</v>
      </c>
      <c r="AW11" s="33">
        <f>CHOOSE(MIN(D6L304C9,RUN_YEARS),B7L803C1,B7L803C10,B7L803C19,B7L803C28,B7L803C37)</f>
        <v>1326.8434960682423</v>
      </c>
      <c r="AX11" s="16" t="s">
        <v>29411</v>
      </c>
      <c r="AY11" s="33">
        <f>IF(D6L304C23=0,0,D6L304C19/D6L304C23)</f>
        <v>2.5175358386205605E-4</v>
      </c>
      <c r="AZ11" s="16" t="s">
        <v>29412</v>
      </c>
      <c r="BA11" s="33">
        <f>IF(D6L304C5=0,0,D6L304C19/D6L304C5)</f>
        <v>0.40708280666844232</v>
      </c>
    </row>
    <row r="12" spans="1:53" x14ac:dyDescent="0.3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219.52098038036303</v>
      </c>
      <c r="J12" s="16" t="s">
        <v>29435</v>
      </c>
      <c r="K12" s="21">
        <f>_xlfn.SINGLE(IF(FLOW_THRU_100PCT="Y",1,INDEX(VariabilityMatrix,D6L305C1,_xlfn.SINGLE(D6L305C9))))</f>
        <v>0.21214404068543929</v>
      </c>
      <c r="L12" s="16" t="s">
        <v>29415</v>
      </c>
      <c r="M12" s="15">
        <f>IF(_xlfn.SINGLE(D6L305C2)&lt;&gt;0,_xlfn.SINGLE(D6L305C2)*_xlfn.SINGLE(D6L305C4),_xlfn.SINGLE(D6L305C3)*_xlfn.SINGLE(D6L305C4))</f>
        <v>46.570067793119257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23.285033896559629</v>
      </c>
      <c r="R12" s="16" t="s">
        <v>29417</v>
      </c>
      <c r="S12" s="15">
        <f>D6L305C5-D6L305C7</f>
        <v>23.285033896559629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22.374547703322143</v>
      </c>
      <c r="X12" s="16" t="s">
        <v>29419</v>
      </c>
      <c r="Y12" s="33">
        <f>D6L305C7-D6L305C10</f>
        <v>0.91048619323748525</v>
      </c>
      <c r="Z12" s="16" t="s">
        <v>29420</v>
      </c>
      <c r="AA12" s="33">
        <f>CHOOSE(MIN(D6L305C9,RUN_YEARS),B7L803C7,B7L803C16,B7L803C25,B7L803C34,B7L803C43)</f>
        <v>210655</v>
      </c>
      <c r="AB12" s="16" t="s">
        <v>29421</v>
      </c>
      <c r="AC12" s="33">
        <f>IF(D6L305C12=0,0,D6L305C10/D6L305C12)</f>
        <v>1.062141781743711E-4</v>
      </c>
      <c r="AD12" s="16" t="s">
        <v>29422</v>
      </c>
      <c r="AE12" s="33">
        <f>IF(D6L305C5=0,0,D6L305C10/D6L305C5)</f>
        <v>0.48044911170663984</v>
      </c>
      <c r="AF12" s="16" t="s">
        <v>29423</v>
      </c>
      <c r="AG12" s="33">
        <f>CHOOSE(MIN(D6L305C9,RUN_YEARS),B7L803C5,B7L803C14,B7L803C23,B7L803C32,B7L803C41)</f>
        <v>3296.989191255936</v>
      </c>
      <c r="AH12" s="16" t="s">
        <v>29424</v>
      </c>
      <c r="AI12" s="33">
        <f>IF(D6L305C15=0,0,D6L305C11/D6L305C15)</f>
        <v>2.7615686325336419E-4</v>
      </c>
      <c r="AJ12" s="16" t="s">
        <v>29425</v>
      </c>
      <c r="AK12" s="33">
        <f>IF(D6L305C5=0,0,D6L305C11/D6L305C5)</f>
        <v>1.9550888293360179E-2</v>
      </c>
      <c r="AL12" s="16" t="s">
        <v>29426</v>
      </c>
      <c r="AM12" s="33">
        <f>D6L305C8*CHOOSE(MIN(D6L305C9,RUN_YEARS),B7L803C4,B7L803C13,B7L803C22,B7L803C31,B7L803C40)</f>
        <v>4.3037250823363093</v>
      </c>
      <c r="AN12" s="16" t="s">
        <v>29427</v>
      </c>
      <c r="AO12" s="33">
        <f>D6L305C8-D6L305C18</f>
        <v>18.981308814223318</v>
      </c>
      <c r="AP12" s="16" t="s">
        <v>29428</v>
      </c>
      <c r="AQ12" s="33">
        <f>CHOOSE(MIN(D6L305C9,RUN_YEARS),B7L803C2,B7L803C11,B7L803C20,B7L803C29,B7L803C38)</f>
        <v>326.66776315596962</v>
      </c>
      <c r="AR12" s="16" t="s">
        <v>29429</v>
      </c>
      <c r="AS12" s="33">
        <f>IF(D6L305C20=0,0,D6L305C18/D6L305C20)</f>
        <v>1.3174624397453838E-2</v>
      </c>
      <c r="AT12" s="16" t="s">
        <v>29430</v>
      </c>
      <c r="AU12" s="33">
        <f>IF(D6L305C5=0,0,D6L305C18/D6L305C5)</f>
        <v>9.2413975033383694E-2</v>
      </c>
      <c r="AV12" s="16" t="s">
        <v>29431</v>
      </c>
      <c r="AW12" s="33">
        <f>CHOOSE(MIN(D6L305C9,RUN_YEARS),B7L803C1,B7L803C10,B7L803C19,B7L803C28,B7L803C37)</f>
        <v>1440.747625252352</v>
      </c>
      <c r="AX12" s="16" t="s">
        <v>29432</v>
      </c>
      <c r="AY12" s="33">
        <f>IF(D6L305C23=0,0,D6L305C19/D6L305C23)</f>
        <v>1.317462439745384E-2</v>
      </c>
      <c r="AZ12" s="16" t="s">
        <v>29433</v>
      </c>
      <c r="BA12" s="33">
        <f>IF(D6L305C5=0,0,D6L305C19/D6L305C5)</f>
        <v>0.40758602496661628</v>
      </c>
    </row>
    <row r="13" spans="1:53" x14ac:dyDescent="0.3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133.75842157225424</v>
      </c>
      <c r="J13" s="16" t="s">
        <v>29456</v>
      </c>
      <c r="K13" s="21">
        <f>_xlfn.SINGLE(IF(FLOW_THRU_100PCT="Y",1,INDEX(VariabilityMatrix,D6L306C1,_xlfn.SINGLE(D6L306C9))))</f>
        <v>0.49477758128659521</v>
      </c>
      <c r="L13" s="16" t="s">
        <v>29436</v>
      </c>
      <c r="M13" s="15">
        <f>IF(_xlfn.SINGLE(D6L306C2)&lt;&gt;0,_xlfn.SINGLE(D6L306C2)*_xlfn.SINGLE(D6L306C4),_xlfn.SINGLE(D6L306C3)*_xlfn.SINGLE(D6L306C4))</f>
        <v>66.180668302232689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33.090334151116345</v>
      </c>
      <c r="R13" s="16" t="s">
        <v>29438</v>
      </c>
      <c r="S13" s="15">
        <f>D6L306C5-D6L306C7</f>
        <v>33.090334151116345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31.796443297959467</v>
      </c>
      <c r="X13" s="16" t="s">
        <v>29440</v>
      </c>
      <c r="Y13" s="33">
        <f>D6L306C7-D6L306C10</f>
        <v>1.2938908531568778</v>
      </c>
      <c r="Z13" s="16" t="s">
        <v>29441</v>
      </c>
      <c r="AA13" s="33">
        <f>CHOOSE(MIN(D6L306C9,RUN_YEARS),B7L803C7,B7L803C16,B7L803C25,B7L803C34,B7L803C43)</f>
        <v>210655</v>
      </c>
      <c r="AB13" s="16" t="s">
        <v>29442</v>
      </c>
      <c r="AC13" s="33">
        <f>IF(D6L306C12=0,0,D6L306C10/D6L306C12)</f>
        <v>1.509408430749779E-4</v>
      </c>
      <c r="AD13" s="16" t="s">
        <v>29443</v>
      </c>
      <c r="AE13" s="33">
        <f>IF(D6L306C5=0,0,D6L306C10/D6L306C5)</f>
        <v>0.48044911170663979</v>
      </c>
      <c r="AF13" s="16" t="s">
        <v>29444</v>
      </c>
      <c r="AG13" s="33">
        <f>CHOOSE(MIN(D6L306C9,RUN_YEARS),B7L803C5,B7L803C14,B7L803C23,B7L803C32,B7L803C41)</f>
        <v>3296.989191255936</v>
      </c>
      <c r="AH13" s="16" t="s">
        <v>29445</v>
      </c>
      <c r="AI13" s="33">
        <f>IF(D6L306C15=0,0,D6L306C11/D6L306C15)</f>
        <v>3.9244619199494264E-4</v>
      </c>
      <c r="AJ13" s="16" t="s">
        <v>29446</v>
      </c>
      <c r="AK13" s="33">
        <f>IF(D6L306C5=0,0,D6L306C11/D6L306C5)</f>
        <v>1.9550888293360234E-2</v>
      </c>
      <c r="AL13" s="16" t="s">
        <v>29447</v>
      </c>
      <c r="AM13" s="33">
        <f>D6L306C8*CHOOSE(MIN(D6L306C9,RUN_YEARS),B7L803C4,B7L803C13,B7L803C22,B7L803C31,B7L803C40)</f>
        <v>6.1160186281751807</v>
      </c>
      <c r="AN13" s="16" t="s">
        <v>29448</v>
      </c>
      <c r="AO13" s="33">
        <f>D6L306C8-D6L306C18</f>
        <v>26.974315522941165</v>
      </c>
      <c r="AP13" s="16" t="s">
        <v>29449</v>
      </c>
      <c r="AQ13" s="33">
        <f>CHOOSE(MIN(D6L306C9,RUN_YEARS),B7L803C2,B7L803C11,B7L803C20,B7L803C29,B7L803C38)</f>
        <v>326.66776315596962</v>
      </c>
      <c r="AR13" s="16" t="s">
        <v>29450</v>
      </c>
      <c r="AS13" s="33">
        <f>IF(D6L306C20=0,0,D6L306C18/D6L306C20)</f>
        <v>1.8722443160866926E-2</v>
      </c>
      <c r="AT13" s="16" t="s">
        <v>29451</v>
      </c>
      <c r="AU13" s="33">
        <f>IF(D6L306C5=0,0,D6L306C18/D6L306C5)</f>
        <v>9.2413975033383708E-2</v>
      </c>
      <c r="AV13" s="16" t="s">
        <v>29452</v>
      </c>
      <c r="AW13" s="33">
        <f>CHOOSE(MIN(D6L306C9,RUN_YEARS),B7L803C1,B7L803C10,B7L803C19,B7L803C28,B7L803C37)</f>
        <v>1440.747625252352</v>
      </c>
      <c r="AX13" s="16" t="s">
        <v>29453</v>
      </c>
      <c r="AY13" s="33">
        <f>IF(D6L306C23=0,0,D6L306C19/D6L306C23)</f>
        <v>1.8722443160866926E-2</v>
      </c>
      <c r="AZ13" s="16" t="s">
        <v>29454</v>
      </c>
      <c r="BA13" s="33">
        <f>IF(D6L306C5=0,0,D6L306C19/D6L306C5)</f>
        <v>0.40758602496661628</v>
      </c>
    </row>
    <row r="14" spans="1:53" x14ac:dyDescent="0.3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3.7088389553873315</v>
      </c>
      <c r="J14" s="16" t="s">
        <v>29477</v>
      </c>
      <c r="K14" s="21">
        <f>_xlfn.SINGLE(IF(FLOW_THRU_100PCT="Y",1,INDEX(VariabilityMatrix,D6L307C1,_xlfn.SINGLE(D6L307C9))))</f>
        <v>0.49588325777415276</v>
      </c>
      <c r="L14" s="16" t="s">
        <v>29457</v>
      </c>
      <c r="M14" s="15">
        <f>IF(_xlfn.SINGLE(D6L307C2)&lt;&gt;0,_xlfn.SINGLE(D6L307C2)*_xlfn.SINGLE(D6L307C4),_xlfn.SINGLE(D6L307C3)*_xlfn.SINGLE(D6L307C4))</f>
        <v>1.8391511437571555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0.91957557187857775</v>
      </c>
      <c r="R14" s="16" t="s">
        <v>29459</v>
      </c>
      <c r="S14" s="15">
        <f>D6L307C5-D6L307C7</f>
        <v>0.91957557187857775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0.88362436157939306</v>
      </c>
      <c r="X14" s="16" t="s">
        <v>29461</v>
      </c>
      <c r="Y14" s="33">
        <f>D6L307C7-D6L307C10</f>
        <v>3.5951210299184688E-2</v>
      </c>
      <c r="Z14" s="16" t="s">
        <v>29462</v>
      </c>
      <c r="AA14" s="33">
        <f>CHOOSE(MIN(D6L307C9,RUN_YEARS),B7L803C7,B7L803C16,B7L803C25,B7L803C34,B7L803C43)</f>
        <v>194573</v>
      </c>
      <c r="AB14" s="16" t="s">
        <v>29463</v>
      </c>
      <c r="AC14" s="33">
        <f>IF(D6L307C12=0,0,D6L307C10/D6L307C12)</f>
        <v>4.5413513775261374E-6</v>
      </c>
      <c r="AD14" s="16" t="s">
        <v>29464</v>
      </c>
      <c r="AE14" s="33">
        <f>IF(D6L307C5=0,0,D6L307C10/D6L307C5)</f>
        <v>0.48045228070503176</v>
      </c>
      <c r="AF14" s="16" t="s">
        <v>29465</v>
      </c>
      <c r="AG14" s="33">
        <f>CHOOSE(MIN(D6L307C9,RUN_YEARS),B7L803C5,B7L803C14,B7L803C23,B7L803C32,B7L803C41)</f>
        <v>3044.7739950353325</v>
      </c>
      <c r="AH14" s="16" t="s">
        <v>29466</v>
      </c>
      <c r="AI14" s="33">
        <f>IF(D6L307C15=0,0,D6L307C11/D6L307C15)</f>
        <v>1.1807513581567981E-5</v>
      </c>
      <c r="AJ14" s="16" t="s">
        <v>29467</v>
      </c>
      <c r="AK14" s="33">
        <f>IF(D6L307C5=0,0,D6L307C11/D6L307C5)</f>
        <v>1.9547719294968256E-2</v>
      </c>
      <c r="AL14" s="16" t="s">
        <v>29468</v>
      </c>
      <c r="AM14" s="33">
        <f>D6L307C8*CHOOSE(MIN(D6L307C9,RUN_YEARS),B7L803C4,B7L803C13,B7L803C22,B7L803C31,B7L803C40)</f>
        <v>0.17088876239043907</v>
      </c>
      <c r="AN14" s="16" t="s">
        <v>29469</v>
      </c>
      <c r="AO14" s="33">
        <f>D6L307C8-D6L307C18</f>
        <v>0.7486868094881387</v>
      </c>
      <c r="AP14" s="16" t="s">
        <v>29470</v>
      </c>
      <c r="AQ14" s="33">
        <f>CHOOSE(MIN(D6L307C9,RUN_YEARS),B7L803C2,B7L803C11,B7L803C20,B7L803C29,B7L803C38)</f>
        <v>302.85379688193581</v>
      </c>
      <c r="AR14" s="16" t="s">
        <v>29471</v>
      </c>
      <c r="AS14" s="33">
        <f>IF(D6L307C20=0,0,D6L307C18/D6L307C20)</f>
        <v>5.6426158149523926E-4</v>
      </c>
      <c r="AT14" s="16" t="s">
        <v>29472</v>
      </c>
      <c r="AU14" s="33">
        <f>IF(D6L307C5=0,0,D6L307C18/D6L307C5)</f>
        <v>9.2917193331557693E-2</v>
      </c>
      <c r="AV14" s="16" t="s">
        <v>29473</v>
      </c>
      <c r="AW14" s="33">
        <f>CHOOSE(MIN(D6L307C9,RUN_YEARS),B7L803C1,B7L803C10,B7L803C19,B7L803C28,B7L803C37)</f>
        <v>1326.8434960682423</v>
      </c>
      <c r="AX14" s="16" t="s">
        <v>29474</v>
      </c>
      <c r="AY14" s="33">
        <f>IF(D6L307C23=0,0,D6L307C19/D6L307C23)</f>
        <v>5.6426158149523926E-4</v>
      </c>
      <c r="AZ14" s="16" t="s">
        <v>29475</v>
      </c>
      <c r="BA14" s="33">
        <f>IF(D6L307C5=0,0,D6L307C19/D6L307C5)</f>
        <v>0.40708280666844232</v>
      </c>
    </row>
    <row r="15" spans="1:53" x14ac:dyDescent="0.3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</v>
      </c>
      <c r="J15" s="16" t="s">
        <v>29498</v>
      </c>
      <c r="K15" s="21">
        <f>_xlfn.SINGLE(IF(FLOW_THRU_100PCT="Y",1,INDEX(VariabilityMatrix,D6L308C1,_xlfn.SINGLE(D6L308C9))))</f>
        <v>0.49588325777415276</v>
      </c>
      <c r="L15" s="16" t="s">
        <v>29478</v>
      </c>
      <c r="M15" s="15">
        <f>IF(_xlfn.SINGLE(D6L308C2)&lt;&gt;0,_xlfn.SINGLE(D6L308C2)*_xlfn.SINGLE(D6L308C4),_xlfn.SINGLE(D6L308C3)*_xlfn.SINGLE(D6L308C4))</f>
        <v>0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</v>
      </c>
      <c r="R15" s="16" t="s">
        <v>29480</v>
      </c>
      <c r="S15" s="15">
        <f>D6L308C5-D6L308C7</f>
        <v>0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</v>
      </c>
      <c r="X15" s="16" t="s">
        <v>29482</v>
      </c>
      <c r="Y15" s="33">
        <f>D6L308C7-D6L308C10</f>
        <v>0</v>
      </c>
      <c r="Z15" s="16" t="s">
        <v>29483</v>
      </c>
      <c r="AA15" s="33">
        <f>CHOOSE(MIN(D6L308C9,RUN_YEARS),B7L803C7,B7L803C16,B7L803C25,B7L803C34,B7L803C43)</f>
        <v>194573</v>
      </c>
      <c r="AB15" s="16" t="s">
        <v>29484</v>
      </c>
      <c r="AC15" s="33">
        <f>IF(D6L308C12=0,0,D6L308C10/D6L308C12)</f>
        <v>0</v>
      </c>
      <c r="AD15" s="16" t="s">
        <v>29485</v>
      </c>
      <c r="AE15" s="33">
        <f>IF(D6L308C5=0,0,D6L308C10/D6L308C5)</f>
        <v>0</v>
      </c>
      <c r="AF15" s="16" t="s">
        <v>29486</v>
      </c>
      <c r="AG15" s="33">
        <f>CHOOSE(MIN(D6L308C9,RUN_YEARS),B7L803C5,B7L803C14,B7L803C23,B7L803C32,B7L803C41)</f>
        <v>3044.7739950353325</v>
      </c>
      <c r="AH15" s="16" t="s">
        <v>29487</v>
      </c>
      <c r="AI15" s="33">
        <f>IF(D6L308C15=0,0,D6L308C11/D6L308C15)</f>
        <v>0</v>
      </c>
      <c r="AJ15" s="16" t="s">
        <v>29488</v>
      </c>
      <c r="AK15" s="33">
        <f>IF(D6L308C5=0,0,D6L308C11/D6L308C5)</f>
        <v>0</v>
      </c>
      <c r="AL15" s="16" t="s">
        <v>29489</v>
      </c>
      <c r="AM15" s="33">
        <f>D6L308C8*CHOOSE(MIN(D6L308C9,RUN_YEARS),B7L803C4,B7L803C13,B7L803C22,B7L803C31,B7L803C40)</f>
        <v>0</v>
      </c>
      <c r="AN15" s="16" t="s">
        <v>29490</v>
      </c>
      <c r="AO15" s="33">
        <f>D6L308C8-D6L308C18</f>
        <v>0</v>
      </c>
      <c r="AP15" s="16" t="s">
        <v>29491</v>
      </c>
      <c r="AQ15" s="33">
        <f>CHOOSE(MIN(D6L308C9,RUN_YEARS),B7L803C2,B7L803C11,B7L803C20,B7L803C29,B7L803C38)</f>
        <v>302.85379688193581</v>
      </c>
      <c r="AR15" s="16" t="s">
        <v>29492</v>
      </c>
      <c r="AS15" s="33">
        <f>IF(D6L308C20=0,0,D6L308C18/D6L308C20)</f>
        <v>0</v>
      </c>
      <c r="AT15" s="16" t="s">
        <v>29493</v>
      </c>
      <c r="AU15" s="33">
        <f>IF(D6L308C5=0,0,D6L308C18/D6L308C5)</f>
        <v>0</v>
      </c>
      <c r="AV15" s="16" t="s">
        <v>29494</v>
      </c>
      <c r="AW15" s="33">
        <f>CHOOSE(MIN(D6L308C9,RUN_YEARS),B7L803C1,B7L803C10,B7L803C19,B7L803C28,B7L803C37)</f>
        <v>1326.8434960682423</v>
      </c>
      <c r="AX15" s="16" t="s">
        <v>29495</v>
      </c>
      <c r="AY15" s="33">
        <f>IF(D6L308C23=0,0,D6L308C19/D6L308C23)</f>
        <v>0</v>
      </c>
      <c r="AZ15" s="16" t="s">
        <v>29496</v>
      </c>
      <c r="BA15" s="33">
        <f>IF(D6L308C5=0,0,D6L308C19/D6L308C5)</f>
        <v>0</v>
      </c>
    </row>
    <row r="16" spans="1:53" x14ac:dyDescent="0.3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</v>
      </c>
      <c r="J16" s="16" t="s">
        <v>29519</v>
      </c>
      <c r="K16" s="21">
        <f>_xlfn.SINGLE(IF(FLOW_THRU_100PCT="Y",1,INDEX(VariabilityMatrix,D6L309C1,_xlfn.SINGLE(D6L309C9))))</f>
        <v>0.49588325777415276</v>
      </c>
      <c r="L16" s="16" t="s">
        <v>29499</v>
      </c>
      <c r="M16" s="15">
        <f>IF(_xlfn.SINGLE(D6L309C2)&lt;&gt;0,_xlfn.SINGLE(D6L309C2)*_xlfn.SINGLE(D6L309C4),_xlfn.SINGLE(D6L309C3)*_xlfn.SINGLE(D6L309C4))</f>
        <v>0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</v>
      </c>
      <c r="R16" s="16" t="s">
        <v>29501</v>
      </c>
      <c r="S16" s="15">
        <f>D6L309C5-D6L309C7</f>
        <v>0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</v>
      </c>
      <c r="X16" s="16" t="s">
        <v>29503</v>
      </c>
      <c r="Y16" s="33">
        <f>D6L309C7-D6L309C10</f>
        <v>0</v>
      </c>
      <c r="Z16" s="16" t="s">
        <v>29504</v>
      </c>
      <c r="AA16" s="33">
        <f>CHOOSE(MIN(D6L309C9,RUN_YEARS),B7L803C7,B7L803C16,B7L803C25,B7L803C34,B7L803C43)</f>
        <v>194573</v>
      </c>
      <c r="AB16" s="16" t="s">
        <v>29505</v>
      </c>
      <c r="AC16" s="33">
        <f>IF(D6L309C12=0,0,D6L309C10/D6L309C12)</f>
        <v>0</v>
      </c>
      <c r="AD16" s="16" t="s">
        <v>29506</v>
      </c>
      <c r="AE16" s="33">
        <f>IF(D6L309C5=0,0,D6L309C10/D6L309C5)</f>
        <v>0</v>
      </c>
      <c r="AF16" s="16" t="s">
        <v>29507</v>
      </c>
      <c r="AG16" s="33">
        <f>CHOOSE(MIN(D6L309C9,RUN_YEARS),B7L803C5,B7L803C14,B7L803C23,B7L803C32,B7L803C41)</f>
        <v>3044.7739950353325</v>
      </c>
      <c r="AH16" s="16" t="s">
        <v>29508</v>
      </c>
      <c r="AI16" s="33">
        <f>IF(D6L309C15=0,0,D6L309C11/D6L309C15)</f>
        <v>0</v>
      </c>
      <c r="AJ16" s="16" t="s">
        <v>29509</v>
      </c>
      <c r="AK16" s="33">
        <f>IF(D6L309C5=0,0,D6L309C11/D6L309C5)</f>
        <v>0</v>
      </c>
      <c r="AL16" s="16" t="s">
        <v>29510</v>
      </c>
      <c r="AM16" s="33">
        <f>D6L309C8*CHOOSE(MIN(D6L309C9,RUN_YEARS),B7L803C4,B7L803C13,B7L803C22,B7L803C31,B7L803C40)</f>
        <v>0</v>
      </c>
      <c r="AN16" s="16" t="s">
        <v>29511</v>
      </c>
      <c r="AO16" s="33">
        <f>D6L309C8-D6L309C18</f>
        <v>0</v>
      </c>
      <c r="AP16" s="16" t="s">
        <v>29512</v>
      </c>
      <c r="AQ16" s="33">
        <f>CHOOSE(MIN(D6L309C9,RUN_YEARS),B7L803C2,B7L803C11,B7L803C20,B7L803C29,B7L803C38)</f>
        <v>302.85379688193581</v>
      </c>
      <c r="AR16" s="16" t="s">
        <v>29513</v>
      </c>
      <c r="AS16" s="33">
        <f>IF(D6L309C20=0,0,D6L309C18/D6L309C20)</f>
        <v>0</v>
      </c>
      <c r="AT16" s="16" t="s">
        <v>29514</v>
      </c>
      <c r="AU16" s="33">
        <f>IF(D6L309C5=0,0,D6L309C18/D6L309C5)</f>
        <v>0</v>
      </c>
      <c r="AV16" s="16" t="s">
        <v>29515</v>
      </c>
      <c r="AW16" s="33">
        <f>CHOOSE(MIN(D6L309C9,RUN_YEARS),B7L803C1,B7L803C10,B7L803C19,B7L803C28,B7L803C37)</f>
        <v>1326.8434960682423</v>
      </c>
      <c r="AX16" s="16" t="s">
        <v>29516</v>
      </c>
      <c r="AY16" s="33">
        <f>IF(D6L309C23=0,0,D6L309C19/D6L309C23)</f>
        <v>0</v>
      </c>
      <c r="AZ16" s="16" t="s">
        <v>29517</v>
      </c>
      <c r="BA16" s="33">
        <f>IF(D6L309C5=0,0,D6L309C19/D6L309C5)</f>
        <v>0</v>
      </c>
    </row>
    <row r="17" spans="1:53" x14ac:dyDescent="0.3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_xlfn.SINGLE(IF(FLOW_THRU_100PCT="Y",1,INDEX(VariabilityMatrix,D6L310C1,_xlfn.SINGLE(D6L310C9))))</f>
        <v>0.49588325777415276</v>
      </c>
      <c r="L17" s="16" t="s">
        <v>29520</v>
      </c>
      <c r="M17" s="15">
        <f>IF(_xlfn.SINGLE(D6L310C2)&lt;&gt;0,_xlfn.SINGLE(D6L310C2)*_xlfn.SINGLE(D6L310C4),_xlfn.SINGLE(D6L310C3)*_xlfn.SINGLE(D6L310C4))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194573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3044.7739950353325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302.85379688193581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1326.8434960682423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3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_xlfn.SINGLE(IF(FLOW_THRU_100PCT="Y",1,INDEX(VariabilityMatrix,D6L311C1,_xlfn.SINGLE(D6L311C9))))</f>
        <v>0.49588325777415276</v>
      </c>
      <c r="L18" s="16" t="s">
        <v>29541</v>
      </c>
      <c r="M18" s="15">
        <f>IF(_xlfn.SINGLE(D6L311C2)&lt;&gt;0,_xlfn.SINGLE(D6L311C2)*_xlfn.SINGLE(D6L311C4),_xlfn.SINGLE(D6L311C3)*_xlfn.SINGLE(D6L311C4))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194573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3044.7739950353325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302.85379688193581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1326.8434960682423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3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1.3050101883840011E-2</v>
      </c>
      <c r="J19" s="16" t="s">
        <v>29582</v>
      </c>
      <c r="K19" s="21">
        <f>_xlfn.SINGLE(IF(FLOW_THRU_100PCT="Y",1,INDEX(VariabilityMatrix,D6L312C1,_xlfn.SINGLE(D6L312C9))))</f>
        <v>0.49588325777415276</v>
      </c>
      <c r="L19" s="16" t="s">
        <v>29562</v>
      </c>
      <c r="M19" s="15">
        <f>IF(_xlfn.SINGLE(D6L312C2)&lt;&gt;0,_xlfn.SINGLE(D6L312C2)*_xlfn.SINGLE(D6L312C4),_xlfn.SINGLE(D6L312C3)*_xlfn.SINGLE(D6L312C4))</f>
        <v>6.4713270364431929E-3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3.2356635182215964E-3</v>
      </c>
      <c r="R19" s="16" t="s">
        <v>29564</v>
      </c>
      <c r="S19" s="15">
        <f>D6L312C5-D6L312C7</f>
        <v>3.2356635182215964E-3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3.1091638338472663E-3</v>
      </c>
      <c r="X19" s="16" t="s">
        <v>29566</v>
      </c>
      <c r="Y19" s="33">
        <f>D6L312C7-D6L312C10</f>
        <v>1.2649968437433018E-4</v>
      </c>
      <c r="Z19" s="16" t="s">
        <v>29567</v>
      </c>
      <c r="AA19" s="33">
        <f>CHOOSE(MIN(D6L312C9,RUN_YEARS),B7L803C7,B7L803C16,B7L803C25,B7L803C34,B7L803C43)</f>
        <v>194573</v>
      </c>
      <c r="AB19" s="16" t="s">
        <v>29568</v>
      </c>
      <c r="AC19" s="33">
        <f>IF(D6L312C12=0,0,D6L312C10/D6L312C12)</f>
        <v>1.5979420751323494E-8</v>
      </c>
      <c r="AD19" s="16" t="s">
        <v>29569</v>
      </c>
      <c r="AE19" s="33">
        <f>IF(D6L312C5=0,0,D6L312C10/D6L312C5)</f>
        <v>0.48045228070503176</v>
      </c>
      <c r="AF19" s="16" t="s">
        <v>29570</v>
      </c>
      <c r="AG19" s="33">
        <f>CHOOSE(MIN(D6L312C9,RUN_YEARS),B7L803C5,B7L803C14,B7L803C23,B7L803C32,B7L803C41)</f>
        <v>3044.7739950353325</v>
      </c>
      <c r="AH19" s="16" t="s">
        <v>29571</v>
      </c>
      <c r="AI19" s="33">
        <f>IF(D6L312C15=0,0,D6L312C11/D6L312C15)</f>
        <v>4.1546493953441112E-8</v>
      </c>
      <c r="AJ19" s="16" t="s">
        <v>29572</v>
      </c>
      <c r="AK19" s="33">
        <f>IF(D6L312C5=0,0,D6L312C11/D6L312C5)</f>
        <v>1.9547719294968232E-2</v>
      </c>
      <c r="AL19" s="16" t="s">
        <v>29573</v>
      </c>
      <c r="AM19" s="33">
        <f>D6L312C8*CHOOSE(MIN(D6L312C9,RUN_YEARS),B7L803C4,B7L803C13,B7L803C22,B7L803C31,B7L803C40)</f>
        <v>6.0129754535692844E-4</v>
      </c>
      <c r="AN19" s="16" t="s">
        <v>29574</v>
      </c>
      <c r="AO19" s="33">
        <f>D6L312C8-D6L312C18</f>
        <v>2.6343659728646678E-3</v>
      </c>
      <c r="AP19" s="16" t="s">
        <v>29575</v>
      </c>
      <c r="AQ19" s="33">
        <f>CHOOSE(MIN(D6L312C9,RUN_YEARS),B7L803C2,B7L803C11,B7L803C20,B7L803C29,B7L803C38)</f>
        <v>302.85379688193581</v>
      </c>
      <c r="AR19" s="16" t="s">
        <v>29576</v>
      </c>
      <c r="AS19" s="33">
        <f>IF(D6L312C20=0,0,D6L312C18/D6L312C20)</f>
        <v>1.9854383585335652E-6</v>
      </c>
      <c r="AT19" s="16" t="s">
        <v>29577</v>
      </c>
      <c r="AU19" s="33">
        <f>IF(D6L312C5=0,0,D6L312C18/D6L312C5)</f>
        <v>9.2917193331557693E-2</v>
      </c>
      <c r="AV19" s="16" t="s">
        <v>29578</v>
      </c>
      <c r="AW19" s="33">
        <f>CHOOSE(MIN(D6L312C9,RUN_YEARS),B7L803C1,B7L803C10,B7L803C19,B7L803C28,B7L803C37)</f>
        <v>1326.8434960682423</v>
      </c>
      <c r="AX19" s="16" t="s">
        <v>29579</v>
      </c>
      <c r="AY19" s="33">
        <f>IF(D6L312C23=0,0,D6L312C19/D6L312C23)</f>
        <v>1.9854383585335652E-6</v>
      </c>
      <c r="AZ19" s="16" t="s">
        <v>29580</v>
      </c>
      <c r="BA19" s="33">
        <f>IF(D6L312C5=0,0,D6L312C19/D6L312C5)</f>
        <v>0.40708280666844227</v>
      </c>
    </row>
    <row r="20" spans="1:53" x14ac:dyDescent="0.3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2.4981245581897986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IF(_xlfn.SINGLE(D6L313C2)&lt;&gt;0,_xlfn.SINGLE(D6L313C2)*_xlfn.SINGLE(D6L313C4),_xlfn.SINGLE(D6L313C3)*_xlfn.SINGLE(D6L313C4))</f>
        <v>2.148387120043227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1.0741935600216135</v>
      </c>
      <c r="R20" s="16" t="s">
        <v>29585</v>
      </c>
      <c r="S20" s="15">
        <f>D6L313C5-D6L313C7</f>
        <v>1.0741935600216135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1.0321974916620833</v>
      </c>
      <c r="X20" s="16" t="s">
        <v>29587</v>
      </c>
      <c r="Y20" s="33">
        <f>D6L313C7-D6L313C10</f>
        <v>4.1996068359530181E-2</v>
      </c>
      <c r="Z20" s="16" t="s">
        <v>29588</v>
      </c>
      <c r="AA20" s="33">
        <f>CHOOSE(MIN(D6L313C9,RUN_YEARS),B7L803C7,B7L803C16,B7L803C25,B7L803C34,B7L803C43)</f>
        <v>194573</v>
      </c>
      <c r="AB20" s="16" t="s">
        <v>29589</v>
      </c>
      <c r="AC20" s="33">
        <f>IF(D6L313C12=0,0,D6L313C10/D6L313C12)</f>
        <v>5.3049369216802092E-6</v>
      </c>
      <c r="AD20" s="16" t="s">
        <v>29590</v>
      </c>
      <c r="AE20" s="33">
        <f>IF(D6L313C5=0,0,D6L313C10/D6L313C5)</f>
        <v>0.48045228070503176</v>
      </c>
      <c r="AF20" s="16" t="s">
        <v>29591</v>
      </c>
      <c r="AG20" s="33">
        <f>CHOOSE(MIN(D6L313C9,RUN_YEARS),B7L803C5,B7L803C14,B7L803C23,B7L803C32,B7L803C41)</f>
        <v>3044.7739950353325</v>
      </c>
      <c r="AH20" s="16" t="s">
        <v>29592</v>
      </c>
      <c r="AI20" s="33">
        <f>IF(D6L313C15=0,0,D6L313C11/D6L313C15)</f>
        <v>1.3792835996368541E-5</v>
      </c>
      <c r="AJ20" s="16" t="s">
        <v>29593</v>
      </c>
      <c r="AK20" s="33">
        <f>IF(D6L313C5=0,0,D6L313C11/D6L313C5)</f>
        <v>1.9547719294968215E-2</v>
      </c>
      <c r="AL20" s="16" t="s">
        <v>29594</v>
      </c>
      <c r="AM20" s="33">
        <f>D6L313C8*CHOOSE(MIN(D6L313C9,RUN_YEARS),B7L803C4,B7L803C13,B7L803C22,B7L803C31,B7L803C40)</f>
        <v>0.19962210138408495</v>
      </c>
      <c r="AN20" s="16" t="s">
        <v>29595</v>
      </c>
      <c r="AO20" s="33">
        <f>D6L313C8-D6L313C18</f>
        <v>0.8745714586375285</v>
      </c>
      <c r="AP20" s="16" t="s">
        <v>29596</v>
      </c>
      <c r="AQ20" s="33">
        <f>CHOOSE(MIN(D6L313C9,RUN_YEARS),B7L803C2,B7L803C11,B7L803C20,B7L803C29,B7L803C38)</f>
        <v>302.85379688193581</v>
      </c>
      <c r="AR20" s="16" t="s">
        <v>29597</v>
      </c>
      <c r="AS20" s="33">
        <f>IF(D6L313C20=0,0,D6L313C18/D6L313C20)</f>
        <v>6.5913686220650362E-4</v>
      </c>
      <c r="AT20" s="16" t="s">
        <v>29598</v>
      </c>
      <c r="AU20" s="33">
        <f>IF(D6L313C5=0,0,D6L313C18/D6L313C5)</f>
        <v>9.2917193331557693E-2</v>
      </c>
      <c r="AV20" s="16" t="s">
        <v>29599</v>
      </c>
      <c r="AW20" s="33">
        <f>CHOOSE(MIN(D6L313C9,RUN_YEARS),B7L803C1,B7L803C10,B7L803C19,B7L803C28,B7L803C37)</f>
        <v>1326.8434960682423</v>
      </c>
      <c r="AX20" s="16" t="s">
        <v>29600</v>
      </c>
      <c r="AY20" s="33">
        <f>IF(D6L313C23=0,0,D6L313C19/D6L313C23)</f>
        <v>6.5913686220650362E-4</v>
      </c>
      <c r="AZ20" s="16" t="s">
        <v>29601</v>
      </c>
      <c r="BA20" s="33">
        <f>IF(D6L313C5=0,0,D6L313C19/D6L313C5)</f>
        <v>0.40708280666844232</v>
      </c>
    </row>
    <row r="21" spans="1:53" x14ac:dyDescent="0.3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0</v>
      </c>
      <c r="J21" s="16" t="s">
        <v>29623</v>
      </c>
      <c r="K21" s="21">
        <f>_xlfn.SINGLE(IF(FLOW_THRU_100PCT="Y",1,INDEX(VariabilityMatrix,D6L314C1,_xlfn.SINGLE(D6L314C9))))</f>
        <v>0.49477758128659521</v>
      </c>
      <c r="L21" s="16" t="s">
        <v>29603</v>
      </c>
      <c r="M21" s="15">
        <f>IF(_xlfn.SINGLE(D6L314C2)&lt;&gt;0,_xlfn.SINGLE(D6L314C2)*_xlfn.SINGLE(D6L314C4),_xlfn.SINGLE(D6L314C3)*_xlfn.SINGLE(D6L314C4))</f>
        <v>0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0</v>
      </c>
      <c r="R21" s="16" t="s">
        <v>29605</v>
      </c>
      <c r="S21" s="15">
        <f>D6L314C5-D6L314C7</f>
        <v>0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0</v>
      </c>
      <c r="X21" s="16" t="s">
        <v>29607</v>
      </c>
      <c r="Y21" s="33">
        <f>D6L314C7-D6L314C10</f>
        <v>0</v>
      </c>
      <c r="Z21" s="16" t="s">
        <v>29608</v>
      </c>
      <c r="AA21" s="33">
        <f>CHOOSE(MIN(D6L314C9,RUN_YEARS),B7L803C7,B7L803C16,B7L803C25,B7L803C34,B7L803C43)</f>
        <v>210655</v>
      </c>
      <c r="AB21" s="16" t="s">
        <v>29609</v>
      </c>
      <c r="AC21" s="33">
        <f>IF(D6L314C12=0,0,D6L314C10/D6L314C12)</f>
        <v>0</v>
      </c>
      <c r="AD21" s="16" t="s">
        <v>29610</v>
      </c>
      <c r="AE21" s="33">
        <f>IF(D6L314C5=0,0,D6L314C10/D6L314C5)</f>
        <v>0</v>
      </c>
      <c r="AF21" s="16" t="s">
        <v>29611</v>
      </c>
      <c r="AG21" s="33">
        <f>CHOOSE(MIN(D6L314C9,RUN_YEARS),B7L803C5,B7L803C14,B7L803C23,B7L803C32,B7L803C41)</f>
        <v>3296.989191255936</v>
      </c>
      <c r="AH21" s="16" t="s">
        <v>29612</v>
      </c>
      <c r="AI21" s="33">
        <f>IF(D6L314C15=0,0,D6L314C11/D6L314C15)</f>
        <v>0</v>
      </c>
      <c r="AJ21" s="16" t="s">
        <v>29613</v>
      </c>
      <c r="AK21" s="33">
        <f>IF(D6L314C5=0,0,D6L314C11/D6L314C5)</f>
        <v>0</v>
      </c>
      <c r="AL21" s="16" t="s">
        <v>29614</v>
      </c>
      <c r="AM21" s="33">
        <f>D6L314C8*CHOOSE(MIN(D6L314C9,RUN_YEARS),B7L803C4,B7L803C13,B7L803C22,B7L803C31,B7L803C40)</f>
        <v>0</v>
      </c>
      <c r="AN21" s="16" t="s">
        <v>29615</v>
      </c>
      <c r="AO21" s="33">
        <f>D6L314C8-D6L314C18</f>
        <v>0</v>
      </c>
      <c r="AP21" s="16" t="s">
        <v>29616</v>
      </c>
      <c r="AQ21" s="33">
        <f>CHOOSE(MIN(D6L314C9,RUN_YEARS),B7L803C2,B7L803C11,B7L803C20,B7L803C29,B7L803C38)</f>
        <v>326.66776315596962</v>
      </c>
      <c r="AR21" s="16" t="s">
        <v>29617</v>
      </c>
      <c r="AS21" s="33">
        <f>IF(D6L314C20=0,0,D6L314C18/D6L314C20)</f>
        <v>0</v>
      </c>
      <c r="AT21" s="16" t="s">
        <v>29618</v>
      </c>
      <c r="AU21" s="33">
        <f>IF(D6L314C5=0,0,D6L314C18/D6L314C5)</f>
        <v>0</v>
      </c>
      <c r="AV21" s="16" t="s">
        <v>29619</v>
      </c>
      <c r="AW21" s="33">
        <f>CHOOSE(MIN(D6L314C9,RUN_YEARS),B7L803C1,B7L803C10,B7L803C19,B7L803C28,B7L803C37)</f>
        <v>1440.747625252352</v>
      </c>
      <c r="AX21" s="16" t="s">
        <v>29620</v>
      </c>
      <c r="AY21" s="33">
        <f>IF(D6L314C23=0,0,D6L314C19/D6L314C23)</f>
        <v>0</v>
      </c>
      <c r="AZ21" s="16" t="s">
        <v>29621</v>
      </c>
      <c r="BA21" s="33">
        <f>IF(D6L314C5=0,0,D6L314C19/D6L314C5)</f>
        <v>0</v>
      </c>
    </row>
    <row r="22" spans="1:53" x14ac:dyDescent="0.3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19.713798364855837</v>
      </c>
      <c r="J22" s="16" t="s">
        <v>29644</v>
      </c>
      <c r="K22" s="21">
        <f>_xlfn.SINGLE(IF(FLOW_THRU_100PCT="Y",1,INDEX(VariabilityMatrix,D6L315C1,_xlfn.SINGLE(D6L315C9))))</f>
        <v>0.49174889171002262</v>
      </c>
      <c r="L22" s="16" t="s">
        <v>29624</v>
      </c>
      <c r="M22" s="15">
        <f>IF(_xlfn.SINGLE(D6L315C2)&lt;&gt;0,_xlfn.SINGLE(D6L315C2)*_xlfn.SINGLE(D6L315C4),_xlfn.SINGLE(D6L315C3)*_xlfn.SINGLE(D6L315C4))</f>
        <v>9.694238497312714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4.847119248656357</v>
      </c>
      <c r="R22" s="16" t="s">
        <v>29626</v>
      </c>
      <c r="S22" s="15">
        <f>D6L315C5-D6L315C7</f>
        <v>4.847119248656357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4.6567698450320556</v>
      </c>
      <c r="X22" s="16" t="s">
        <v>29628</v>
      </c>
      <c r="Y22" s="33">
        <f>D6L315C7-D6L315C10</f>
        <v>0.19034940362430142</v>
      </c>
      <c r="Z22" s="16" t="s">
        <v>29629</v>
      </c>
      <c r="AA22" s="33">
        <f>CHOOSE(MIN(D6L315C9,RUN_YEARS),B7L803C7,B7L803C16,B7L803C25,B7L803C34,B7L803C43)</f>
        <v>199452</v>
      </c>
      <c r="AB22" s="16" t="s">
        <v>29630</v>
      </c>
      <c r="AC22" s="33">
        <f>IF(D6L315C12=0,0,D6L315C10/D6L315C12)</f>
        <v>2.3347822258147603E-5</v>
      </c>
      <c r="AD22" s="16" t="s">
        <v>29631</v>
      </c>
      <c r="AE22" s="33">
        <f>IF(D6L315C5=0,0,D6L315C10/D6L315C5)</f>
        <v>0.48036468736795912</v>
      </c>
      <c r="AF22" s="16" t="s">
        <v>29632</v>
      </c>
      <c r="AG22" s="33">
        <f>CHOOSE(MIN(D6L315C9,RUN_YEARS),B7L803C5,B7L803C14,B7L803C23,B7L803C32,B7L803C41)</f>
        <v>3135.6804192186091</v>
      </c>
      <c r="AH22" s="16" t="s">
        <v>29633</v>
      </c>
      <c r="AI22" s="33">
        <f>IF(D6L315C15=0,0,D6L315C11/D6L315C15)</f>
        <v>6.0704337871183709E-5</v>
      </c>
      <c r="AJ22" s="16" t="s">
        <v>29634</v>
      </c>
      <c r="AK22" s="33">
        <f>IF(D6L315C5=0,0,D6L315C11/D6L315C5)</f>
        <v>1.963531263204089E-2</v>
      </c>
      <c r="AL22" s="16" t="s">
        <v>29635</v>
      </c>
      <c r="AM22" s="33">
        <f>D6L315C8*CHOOSE(MIN(D6L315C9,RUN_YEARS),B7L803C4,B7L803C13,B7L803C22,B7L803C31,B7L803C40)</f>
        <v>0.92695970092379432</v>
      </c>
      <c r="AN22" s="16" t="s">
        <v>29636</v>
      </c>
      <c r="AO22" s="33">
        <f>D6L315C8-D6L315C18</f>
        <v>3.9201595477325628</v>
      </c>
      <c r="AP22" s="16" t="s">
        <v>29637</v>
      </c>
      <c r="AQ22" s="33">
        <f>CHOOSE(MIN(D6L315C9,RUN_YEARS),B7L803C2,B7L803C11,B7L803C20,B7L803C29,B7L803C38)</f>
        <v>322.2997291587489</v>
      </c>
      <c r="AR22" s="16" t="s">
        <v>29638</v>
      </c>
      <c r="AS22" s="33">
        <f>IF(D6L315C20=0,0,D6L315C18/D6L315C20)</f>
        <v>2.8760796769618747E-3</v>
      </c>
      <c r="AT22" s="16" t="s">
        <v>29639</v>
      </c>
      <c r="AU22" s="33">
        <f>IF(D6L315C5=0,0,D6L315C18/D6L315C5)</f>
        <v>9.5619650907160125E-2</v>
      </c>
      <c r="AV22" s="16" t="s">
        <v>29640</v>
      </c>
      <c r="AW22" s="33">
        <f>CHOOSE(MIN(D6L315C9,RUN_YEARS),B7L803C1,B7L803C10,B7L803C19,B7L803C28,B7L803C37)</f>
        <v>1363.0218867488379</v>
      </c>
      <c r="AX22" s="16" t="s">
        <v>29641</v>
      </c>
      <c r="AY22" s="33">
        <f>IF(D6L315C23=0,0,D6L315C19/D6L315C23)</f>
        <v>2.8760796769618747E-3</v>
      </c>
      <c r="AZ22" s="16" t="s">
        <v>29642</v>
      </c>
      <c r="BA22" s="33">
        <f>IF(D6L315C5=0,0,D6L315C19/D6L315C5)</f>
        <v>0.40438034909283987</v>
      </c>
    </row>
    <row r="23" spans="1:53" x14ac:dyDescent="0.3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1574.759346794473</v>
      </c>
      <c r="J23" s="16" t="s">
        <v>29665</v>
      </c>
      <c r="K23" s="21">
        <f>_xlfn.SINGLE(IF(FLOW_THRU_100PCT="Y",1,INDEX(VariabilityMatrix,D6L316C1,_xlfn.SINGLE(D6L316C9))))</f>
        <v>0.20333297718281537</v>
      </c>
      <c r="L23" s="16" t="s">
        <v>29645</v>
      </c>
      <c r="M23" s="15">
        <f>IF(_xlfn.SINGLE(D6L316C2)&lt;&gt;0,_xlfn.SINGLE(D6L316C2)*_xlfn.SINGLE(D6L316C4),_xlfn.SINGLE(D6L316C3)*_xlfn.SINGLE(D6L316C4))</f>
        <v>320.20050633018582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160.10025316509291</v>
      </c>
      <c r="R23" s="16" t="s">
        <v>29647</v>
      </c>
      <c r="S23" s="15">
        <f>D6L316C5-D6L316C7</f>
        <v>160.10025316509291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153.81301611836193</v>
      </c>
      <c r="X23" s="16" t="s">
        <v>29649</v>
      </c>
      <c r="Y23" s="33">
        <f>D6L316C7-D6L316C10</f>
        <v>6.2872370467309793</v>
      </c>
      <c r="Z23" s="16" t="s">
        <v>29650</v>
      </c>
      <c r="AA23" s="33">
        <f>CHOOSE(MIN(D6L316C9,RUN_YEARS),B7L803C7,B7L803C16,B7L803C25,B7L803C34,B7L803C43)</f>
        <v>199452</v>
      </c>
      <c r="AB23" s="16" t="s">
        <v>29651</v>
      </c>
      <c r="AC23" s="33">
        <f>IF(D6L316C12=0,0,D6L316C10/D6L316C12)</f>
        <v>7.7117810860939944E-4</v>
      </c>
      <c r="AD23" s="16" t="s">
        <v>29652</v>
      </c>
      <c r="AE23" s="33">
        <f>IF(D6L316C5=0,0,D6L316C10/D6L316C5)</f>
        <v>0.48036468736795912</v>
      </c>
      <c r="AF23" s="16" t="s">
        <v>29653</v>
      </c>
      <c r="AG23" s="33">
        <f>CHOOSE(MIN(D6L316C9,RUN_YEARS),B7L803C5,B7L803C14,B7L803C23,B7L803C32,B7L803C41)</f>
        <v>3135.6804192186091</v>
      </c>
      <c r="AH23" s="16" t="s">
        <v>29654</v>
      </c>
      <c r="AI23" s="33">
        <f>IF(D6L316C15=0,0,D6L316C11/D6L316C15)</f>
        <v>2.0050630823844344E-3</v>
      </c>
      <c r="AJ23" s="16" t="s">
        <v>29655</v>
      </c>
      <c r="AK23" s="33">
        <f>IF(D6L316C5=0,0,D6L316C11/D6L316C5)</f>
        <v>1.9635312632040866E-2</v>
      </c>
      <c r="AL23" s="16" t="s">
        <v>29656</v>
      </c>
      <c r="AM23" s="33">
        <f>D6L316C8*CHOOSE(MIN(D6L316C9,RUN_YEARS),B7L803C4,B7L803C13,B7L803C22,B7L803C31,B7L803C40)</f>
        <v>30.617460635588284</v>
      </c>
      <c r="AN23" s="16" t="s">
        <v>29657</v>
      </c>
      <c r="AO23" s="33">
        <f>D6L316C8-D6L316C18</f>
        <v>129.48279252950462</v>
      </c>
      <c r="AP23" s="16" t="s">
        <v>29658</v>
      </c>
      <c r="AQ23" s="33">
        <f>CHOOSE(MIN(D6L316C9,RUN_YEARS),B7L803C2,B7L803C11,B7L803C20,B7L803C29,B7L803C38)</f>
        <v>322.2997291587489</v>
      </c>
      <c r="AR23" s="16" t="s">
        <v>29659</v>
      </c>
      <c r="AS23" s="33">
        <f>IF(D6L316C20=0,0,D6L316C18/D6L316C20)</f>
        <v>9.4996854994276583E-2</v>
      </c>
      <c r="AT23" s="16" t="s">
        <v>29660</v>
      </c>
      <c r="AU23" s="33">
        <f>IF(D6L316C5=0,0,D6L316C18/D6L316C5)</f>
        <v>9.5619650907160125E-2</v>
      </c>
      <c r="AV23" s="16" t="s">
        <v>29661</v>
      </c>
      <c r="AW23" s="33">
        <f>CHOOSE(MIN(D6L316C9,RUN_YEARS),B7L803C1,B7L803C10,B7L803C19,B7L803C28,B7L803C37)</f>
        <v>1363.0218867488379</v>
      </c>
      <c r="AX23" s="16" t="s">
        <v>29662</v>
      </c>
      <c r="AY23" s="33">
        <f>IF(D6L316C23=0,0,D6L316C19/D6L316C23)</f>
        <v>9.4996854994276569E-2</v>
      </c>
      <c r="AZ23" s="16" t="s">
        <v>29663</v>
      </c>
      <c r="BA23" s="33">
        <f>IF(D6L316C5=0,0,D6L316C19/D6L316C5)</f>
        <v>0.40438034909283987</v>
      </c>
    </row>
    <row r="24" spans="1:53" x14ac:dyDescent="0.3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362.94358024137478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IF(_xlfn.SINGLE(D6L317C2)&lt;&gt;0,_xlfn.SINGLE(D6L317C2)*_xlfn.SINGLE(D6L317C4),_xlfn.SINGLE(D6L317C3)*_xlfn.SINGLE(D6L317C4))</f>
        <v>312.1314790075823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156.06573950379115</v>
      </c>
      <c r="R24" s="16" t="s">
        <v>29668</v>
      </c>
      <c r="S24" s="15">
        <f>D6L317C5-D6L317C7</f>
        <v>156.06573950379115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149.93694033117598</v>
      </c>
      <c r="X24" s="16" t="s">
        <v>29670</v>
      </c>
      <c r="Y24" s="33">
        <f>D6L317C7-D6L317C10</f>
        <v>6.1287991726151745</v>
      </c>
      <c r="Z24" s="16" t="s">
        <v>29671</v>
      </c>
      <c r="AA24" s="33">
        <f>CHOOSE(MIN(D6L317C9,RUN_YEARS),B7L803C7,B7L803C16,B7L803C25,B7L803C34,B7L803C43)</f>
        <v>199452</v>
      </c>
      <c r="AB24" s="16" t="s">
        <v>29672</v>
      </c>
      <c r="AC24" s="33">
        <f>IF(D6L317C12=0,0,D6L317C10/D6L317C12)</f>
        <v>7.5174448153528652E-4</v>
      </c>
      <c r="AD24" s="16" t="s">
        <v>29673</v>
      </c>
      <c r="AE24" s="33">
        <f>IF(D6L317C5=0,0,D6L317C10/D6L317C5)</f>
        <v>0.48036468736795918</v>
      </c>
      <c r="AF24" s="16" t="s">
        <v>29674</v>
      </c>
      <c r="AG24" s="33">
        <f>CHOOSE(MIN(D6L317C9,RUN_YEARS),B7L803C5,B7L803C14,B7L803C23,B7L803C32,B7L803C41)</f>
        <v>3135.6804192186091</v>
      </c>
      <c r="AH24" s="16" t="s">
        <v>29675</v>
      </c>
      <c r="AI24" s="33">
        <f>IF(D6L317C15=0,0,D6L317C11/D6L317C15)</f>
        <v>1.9545356519917391E-3</v>
      </c>
      <c r="AJ24" s="16" t="s">
        <v>29676</v>
      </c>
      <c r="AK24" s="33">
        <f>IF(D6L317C5=0,0,D6L317C11/D6L317C5)</f>
        <v>1.9635312632040852E-2</v>
      </c>
      <c r="AL24" s="16" t="s">
        <v>29677</v>
      </c>
      <c r="AM24" s="33">
        <f>D6L317C8*CHOOSE(MIN(D6L317C9,RUN_YEARS),B7L803C4,B7L803C13,B7L803C22,B7L803C31,B7L803C40)</f>
        <v>29.845903059840598</v>
      </c>
      <c r="AN24" s="16" t="s">
        <v>29678</v>
      </c>
      <c r="AO24" s="33">
        <f>D6L317C8-D6L317C18</f>
        <v>126.21983644395056</v>
      </c>
      <c r="AP24" s="16" t="s">
        <v>29679</v>
      </c>
      <c r="AQ24" s="33">
        <f>CHOOSE(MIN(D6L317C9,RUN_YEARS),B7L803C2,B7L803C11,B7L803C20,B7L803C29,B7L803C38)</f>
        <v>322.2997291587489</v>
      </c>
      <c r="AR24" s="16" t="s">
        <v>29680</v>
      </c>
      <c r="AS24" s="33">
        <f>IF(D6L317C20=0,0,D6L317C18/D6L317C20)</f>
        <v>9.2602941795027024E-2</v>
      </c>
      <c r="AT24" s="16" t="s">
        <v>29681</v>
      </c>
      <c r="AU24" s="33">
        <f>IF(D6L317C5=0,0,D6L317C18/D6L317C5)</f>
        <v>9.5619650907160125E-2</v>
      </c>
      <c r="AV24" s="16" t="s">
        <v>29682</v>
      </c>
      <c r="AW24" s="33">
        <f>CHOOSE(MIN(D6L317C9,RUN_YEARS),B7L803C1,B7L803C10,B7L803C19,B7L803C28,B7L803C37)</f>
        <v>1363.0218867488379</v>
      </c>
      <c r="AX24" s="16" t="s">
        <v>29683</v>
      </c>
      <c r="AY24" s="33">
        <f>IF(D6L317C23=0,0,D6L317C19/D6L317C23)</f>
        <v>9.2602941795027024E-2</v>
      </c>
      <c r="AZ24" s="16" t="s">
        <v>29684</v>
      </c>
      <c r="BA24" s="33">
        <f>IF(D6L317C5=0,0,D6L317C19/D6L317C5)</f>
        <v>0.40438034909283987</v>
      </c>
    </row>
    <row r="25" spans="1:53" x14ac:dyDescent="0.3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730.28324626378048</v>
      </c>
      <c r="J25" s="16" t="s">
        <v>29706</v>
      </c>
      <c r="K25" s="21">
        <f>_xlfn.SINGLE(IF(FLOW_THRU_100PCT="Y",1,INDEX(VariabilityMatrix,D6L318C1,_xlfn.SINGLE(D6L318C9))))</f>
        <v>0.20248068062015731</v>
      </c>
      <c r="L25" s="16" t="s">
        <v>29686</v>
      </c>
      <c r="M25" s="15">
        <f>IF(_xlfn.SINGLE(D6L318C2)&lt;&gt;0,_xlfn.SINGLE(D6L318C2)*_xlfn.SINGLE(D6L318C4),_xlfn.SINGLE(D6L318C3)*_xlfn.SINGLE(D6L318C4))</f>
        <v>147.86824874898824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73.934124374494118</v>
      </c>
      <c r="R25" s="16" t="s">
        <v>29688</v>
      </c>
      <c r="S25" s="15">
        <f>D6L318C5-D6L318C7</f>
        <v>73.934124374494118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71.043637355310352</v>
      </c>
      <c r="X25" s="16" t="s">
        <v>29690</v>
      </c>
      <c r="Y25" s="33">
        <f>D6L318C7-D6L318C10</f>
        <v>2.8904870191837659</v>
      </c>
      <c r="Z25" s="16" t="s">
        <v>29691</v>
      </c>
      <c r="AA25" s="33">
        <f>CHOOSE(MIN(D6L318C9,RUN_YEARS),B7L803C7,B7L803C16,B7L803C25,B7L803C34,B7L803C43)</f>
        <v>194573</v>
      </c>
      <c r="AB25" s="16" t="s">
        <v>29692</v>
      </c>
      <c r="AC25" s="33">
        <f>IF(D6L318C12=0,0,D6L318C10/D6L318C12)</f>
        <v>3.6512587746146872E-4</v>
      </c>
      <c r="AD25" s="16" t="s">
        <v>29693</v>
      </c>
      <c r="AE25" s="33">
        <f>IF(D6L318C5=0,0,D6L318C10/D6L318C5)</f>
        <v>0.48045228070503171</v>
      </c>
      <c r="AF25" s="16" t="s">
        <v>29694</v>
      </c>
      <c r="AG25" s="33">
        <f>CHOOSE(MIN(D6L318C9,RUN_YEARS),B7L803C5,B7L803C14,B7L803C23,B7L803C32,B7L803C41)</f>
        <v>3044.7739950353325</v>
      </c>
      <c r="AH25" s="16" t="s">
        <v>29695</v>
      </c>
      <c r="AI25" s="33">
        <f>IF(D6L318C15=0,0,D6L318C11/D6L318C15)</f>
        <v>9.4932728139982155E-4</v>
      </c>
      <c r="AJ25" s="16" t="s">
        <v>29696</v>
      </c>
      <c r="AK25" s="33">
        <f>IF(D6L318C5=0,0,D6L318C11/D6L318C5)</f>
        <v>1.9547719294968277E-2</v>
      </c>
      <c r="AL25" s="16" t="s">
        <v>29697</v>
      </c>
      <c r="AM25" s="33">
        <f>D6L318C8*CHOOSE(MIN(D6L318C9,RUN_YEARS),B7L803C4,B7L803C13,B7L803C22,B7L803C31,B7L803C40)</f>
        <v>13.739502656608604</v>
      </c>
      <c r="AN25" s="16" t="s">
        <v>29698</v>
      </c>
      <c r="AO25" s="33">
        <f>D6L318C8-D6L318C18</f>
        <v>60.194621717885511</v>
      </c>
      <c r="AP25" s="16" t="s">
        <v>29699</v>
      </c>
      <c r="AQ25" s="33">
        <f>CHOOSE(MIN(D6L318C9,RUN_YEARS),B7L803C2,B7L803C11,B7L803C20,B7L803C29,B7L803C38)</f>
        <v>302.85379688193581</v>
      </c>
      <c r="AR25" s="16" t="s">
        <v>29700</v>
      </c>
      <c r="AS25" s="33">
        <f>IF(D6L318C20=0,0,D6L318C18/D6L318C20)</f>
        <v>4.5366783570373388E-2</v>
      </c>
      <c r="AT25" s="16" t="s">
        <v>29701</v>
      </c>
      <c r="AU25" s="33">
        <f>IF(D6L318C5=0,0,D6L318C18/D6L318C5)</f>
        <v>9.2917193331557693E-2</v>
      </c>
      <c r="AV25" s="16" t="s">
        <v>29702</v>
      </c>
      <c r="AW25" s="33">
        <f>CHOOSE(MIN(D6L318C9,RUN_YEARS),B7L803C1,B7L803C10,B7L803C19,B7L803C28,B7L803C37)</f>
        <v>1326.8434960682423</v>
      </c>
      <c r="AX25" s="16" t="s">
        <v>29703</v>
      </c>
      <c r="AY25" s="33">
        <f>IF(D6L318C23=0,0,D6L318C19/D6L318C23)</f>
        <v>4.5366783570373381E-2</v>
      </c>
      <c r="AZ25" s="16" t="s">
        <v>29704</v>
      </c>
      <c r="BA25" s="33">
        <f>IF(D6L318C5=0,0,D6L318C19/D6L318C5)</f>
        <v>0.40708280666844227</v>
      </c>
    </row>
    <row r="26" spans="1:53" x14ac:dyDescent="0.3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2248.9518598329628</v>
      </c>
      <c r="J26" s="16" t="s">
        <v>29727</v>
      </c>
      <c r="K26" s="21">
        <f>_xlfn.SINGLE(IF(FLOW_THRU_100PCT="Y",1,INDEX(VariabilityMatrix,D6L319C1,_xlfn.SINGLE(D6L319C9))))</f>
        <v>0.20333297718281537</v>
      </c>
      <c r="L26" s="16" t="s">
        <v>29707</v>
      </c>
      <c r="M26" s="15">
        <f>IF(_xlfn.SINGLE(D6L319C2)&lt;&gt;0,_xlfn.SINGLE(D6L319C2)*_xlfn.SINGLE(D6L319C4),_xlfn.SINGLE(D6L319C3)*_xlfn.SINGLE(D6L319C4))</f>
        <v>457.286077200666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228.643038600333</v>
      </c>
      <c r="R26" s="16" t="s">
        <v>29709</v>
      </c>
      <c r="S26" s="15">
        <f>D6L319C5-D6L319C7</f>
        <v>228.643038600333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219.66408351221835</v>
      </c>
      <c r="X26" s="16" t="s">
        <v>29711</v>
      </c>
      <c r="Y26" s="33">
        <f>D6L319C7-D6L319C10</f>
        <v>8.9789550881146454</v>
      </c>
      <c r="Z26" s="16" t="s">
        <v>29712</v>
      </c>
      <c r="AA26" s="33">
        <f>CHOOSE(MIN(D6L319C9,RUN_YEARS),B7L803C7,B7L803C16,B7L803C25,B7L803C34,B7L803C43)</f>
        <v>199452</v>
      </c>
      <c r="AB26" s="16" t="s">
        <v>29713</v>
      </c>
      <c r="AC26" s="33">
        <f>IF(D6L319C12=0,0,D6L319C10/D6L319C12)</f>
        <v>1.101338083911008E-3</v>
      </c>
      <c r="AD26" s="16" t="s">
        <v>29714</v>
      </c>
      <c r="AE26" s="33">
        <f>IF(D6L319C5=0,0,D6L319C10/D6L319C5)</f>
        <v>0.48036468736795918</v>
      </c>
      <c r="AF26" s="16" t="s">
        <v>29715</v>
      </c>
      <c r="AG26" s="33">
        <f>CHOOSE(MIN(D6L319C9,RUN_YEARS),B7L803C5,B7L803C14,B7L803C23,B7L803C32,B7L803C41)</f>
        <v>3135.6804192186091</v>
      </c>
      <c r="AH26" s="16" t="s">
        <v>29716</v>
      </c>
      <c r="AI26" s="33">
        <f>IF(D6L319C15=0,0,D6L319C11/D6L319C15)</f>
        <v>2.8634790181686124E-3</v>
      </c>
      <c r="AJ26" s="16" t="s">
        <v>29717</v>
      </c>
      <c r="AK26" s="33">
        <f>IF(D6L319C5=0,0,D6L319C11/D6L319C5)</f>
        <v>1.9635312632040852E-2</v>
      </c>
      <c r="AL26" s="16" t="s">
        <v>29718</v>
      </c>
      <c r="AM26" s="33">
        <f>D6L319C8*CHOOSE(MIN(D6L319C9,RUN_YEARS),B7L803C4,B7L803C13,B7L803C22,B7L803C31,B7L803C40)</f>
        <v>43.725535066632361</v>
      </c>
      <c r="AN26" s="16" t="s">
        <v>29719</v>
      </c>
      <c r="AO26" s="33">
        <f>D6L319C8-D6L319C18</f>
        <v>184.91750353370065</v>
      </c>
      <c r="AP26" s="16" t="s">
        <v>29720</v>
      </c>
      <c r="AQ26" s="33">
        <f>CHOOSE(MIN(D6L319C9,RUN_YEARS),B7L803C2,B7L803C11,B7L803C20,B7L803C29,B7L803C38)</f>
        <v>322.2997291587489</v>
      </c>
      <c r="AR26" s="16" t="s">
        <v>29721</v>
      </c>
      <c r="AS26" s="33">
        <f>IF(D6L319C20=0,0,D6L319C18/D6L319C20)</f>
        <v>0.13566730316765277</v>
      </c>
      <c r="AT26" s="16" t="s">
        <v>29722</v>
      </c>
      <c r="AU26" s="33">
        <f>IF(D6L319C5=0,0,D6L319C18/D6L319C5)</f>
        <v>9.5619650907160125E-2</v>
      </c>
      <c r="AV26" s="16" t="s">
        <v>29723</v>
      </c>
      <c r="AW26" s="33">
        <f>CHOOSE(MIN(D6L319C9,RUN_YEARS),B7L803C1,B7L803C10,B7L803C19,B7L803C28,B7L803C37)</f>
        <v>1363.0218867488379</v>
      </c>
      <c r="AX26" s="16" t="s">
        <v>29724</v>
      </c>
      <c r="AY26" s="33">
        <f>IF(D6L319C23=0,0,D6L319C19/D6L319C23)</f>
        <v>0.13566730316765274</v>
      </c>
      <c r="AZ26" s="16" t="s">
        <v>29725</v>
      </c>
      <c r="BA26" s="33">
        <f>IF(D6L319C5=0,0,D6L319C19/D6L319C5)</f>
        <v>0.40438034909283987</v>
      </c>
    </row>
    <row r="27" spans="1:53" x14ac:dyDescent="0.3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1069.3320747592149</v>
      </c>
      <c r="J27" s="16" t="s">
        <v>29748</v>
      </c>
      <c r="K27" s="21">
        <f>_xlfn.SINGLE(IF(FLOW_THRU_100PCT="Y",1,INDEX(VariabilityMatrix,D6L320C1,_xlfn.SINGLE(D6L320C9))))</f>
        <v>0.20248068062015731</v>
      </c>
      <c r="L27" s="16" t="s">
        <v>29728</v>
      </c>
      <c r="M27" s="15">
        <f>IF(_xlfn.SINGLE(D6L320C2)&lt;&gt;0,_xlfn.SINGLE(D6L320C2)*_xlfn.SINGLE(D6L320C4),_xlfn.SINGLE(D6L320C3)*_xlfn.SINGLE(D6L320C4))</f>
        <v>216.5190863062108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108.2595431531054</v>
      </c>
      <c r="R27" s="16" t="s">
        <v>29730</v>
      </c>
      <c r="S27" s="15">
        <f>D6L320C5-D6L320C7</f>
        <v>108.2595431531054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104.02708883198859</v>
      </c>
      <c r="X27" s="16" t="s">
        <v>29732</v>
      </c>
      <c r="Y27" s="33">
        <f>D6L320C7-D6L320C10</f>
        <v>4.2324543211168049</v>
      </c>
      <c r="Z27" s="16" t="s">
        <v>29733</v>
      </c>
      <c r="AA27" s="33">
        <f>CHOOSE(MIN(D6L320C9,RUN_YEARS),B7L803C7,B7L803C16,B7L803C25,B7L803C34,B7L803C43)</f>
        <v>194573</v>
      </c>
      <c r="AB27" s="16" t="s">
        <v>29734</v>
      </c>
      <c r="AC27" s="33">
        <f>IF(D6L320C12=0,0,D6L320C10/D6L320C12)</f>
        <v>5.3464298146191195E-4</v>
      </c>
      <c r="AD27" s="16" t="s">
        <v>29735</v>
      </c>
      <c r="AE27" s="33">
        <f>IF(D6L320C5=0,0,D6L320C10/D6L320C5)</f>
        <v>0.48045228070503176</v>
      </c>
      <c r="AF27" s="16" t="s">
        <v>29736</v>
      </c>
      <c r="AG27" s="33">
        <f>CHOOSE(MIN(D6L320C9,RUN_YEARS),B7L803C5,B7L803C14,B7L803C23,B7L803C32,B7L803C41)</f>
        <v>3044.7739950353325</v>
      </c>
      <c r="AH27" s="16" t="s">
        <v>29737</v>
      </c>
      <c r="AI27" s="33">
        <f>IF(D6L320C15=0,0,D6L320C11/D6L320C15)</f>
        <v>1.3900717518009708E-3</v>
      </c>
      <c r="AJ27" s="16" t="s">
        <v>29738</v>
      </c>
      <c r="AK27" s="33">
        <f>IF(D6L320C5=0,0,D6L320C11/D6L320C5)</f>
        <v>1.9547719294968215E-2</v>
      </c>
      <c r="AL27" s="16" t="s">
        <v>29739</v>
      </c>
      <c r="AM27" s="33">
        <f>D6L320C8*CHOOSE(MIN(D6L320C9,RUN_YEARS),B7L803C4,B7L803C13,B7L803C22,B7L803C31,B7L803C40)</f>
        <v>20.118345802286413</v>
      </c>
      <c r="AN27" s="16" t="s">
        <v>29740</v>
      </c>
      <c r="AO27" s="33">
        <f>D6L320C8-D6L320C18</f>
        <v>88.141197350818985</v>
      </c>
      <c r="AP27" s="16" t="s">
        <v>29741</v>
      </c>
      <c r="AQ27" s="33">
        <f>CHOOSE(MIN(D6L320C9,RUN_YEARS),B7L803C2,B7L803C11,B7L803C20,B7L803C29,B7L803C38)</f>
        <v>302.85379688193581</v>
      </c>
      <c r="AR27" s="16" t="s">
        <v>29742</v>
      </c>
      <c r="AS27" s="33">
        <f>IF(D6L320C20=0,0,D6L320C18/D6L320C20)</f>
        <v>6.6429234202829979E-2</v>
      </c>
      <c r="AT27" s="16" t="s">
        <v>29743</v>
      </c>
      <c r="AU27" s="33">
        <f>IF(D6L320C5=0,0,D6L320C18/D6L320C5)</f>
        <v>9.2917193331557693E-2</v>
      </c>
      <c r="AV27" s="16" t="s">
        <v>29744</v>
      </c>
      <c r="AW27" s="33">
        <f>CHOOSE(MIN(D6L320C9,RUN_YEARS),B7L803C1,B7L803C10,B7L803C19,B7L803C28,B7L803C37)</f>
        <v>1326.8434960682423</v>
      </c>
      <c r="AX27" s="16" t="s">
        <v>29745</v>
      </c>
      <c r="AY27" s="33">
        <f>IF(D6L320C23=0,0,D6L320C19/D6L320C23)</f>
        <v>6.6429234202829979E-2</v>
      </c>
      <c r="AZ27" s="16" t="s">
        <v>29746</v>
      </c>
      <c r="BA27" s="33">
        <f>IF(D6L320C5=0,0,D6L320C19/D6L320C5)</f>
        <v>0.40708280666844232</v>
      </c>
    </row>
    <row r="28" spans="1:53" x14ac:dyDescent="0.3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_xlfn.SINGLE(IF(FLOW_THRU_100PCT="Y",1,INDEX(VariabilityMatrix,D6L321C1,_xlfn.SINGLE(D6L321C9))))</f>
        <v>0.20248068062015731</v>
      </c>
      <c r="L28" s="16" t="s">
        <v>29749</v>
      </c>
      <c r="M28" s="15">
        <f>IF(_xlfn.SINGLE(D6L321C2)&lt;&gt;0,_xlfn.SINGLE(D6L321C2)*_xlfn.SINGLE(D6L321C4),_xlfn.SINGLE(D6L321C3)*_xlfn.SINGLE(D6L321C4))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194573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3044.7739950353325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302.85379688193581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1326.8434960682423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3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_xlfn.SINGLE(IF(FLOW_THRU_100PCT="Y",1,INDEX(VariabilityMatrix,D6L322C1,_xlfn.SINGLE(D6L322C9))))</f>
        <v>0.20248068062015731</v>
      </c>
      <c r="L29" s="16" t="s">
        <v>29770</v>
      </c>
      <c r="M29" s="15">
        <f>IF(_xlfn.SINGLE(D6L322C2)&lt;&gt;0,_xlfn.SINGLE(D6L322C2)*_xlfn.SINGLE(D6L322C4),_xlfn.SINGLE(D6L322C3)*_xlfn.SINGLE(D6L322C4))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194573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3044.7739950353325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302.85379688193581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1326.8434960682423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3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_xlfn.SINGLE(IF(FLOW_THRU_100PCT="Y",1,INDEX(VariabilityMatrix,D6L323C1,_xlfn.SINGLE(D6L323C9))))</f>
        <v>0.20248068062015731</v>
      </c>
      <c r="L30" s="16" t="s">
        <v>29791</v>
      </c>
      <c r="M30" s="15">
        <f>IF(_xlfn.SINGLE(D6L323C2)&lt;&gt;0,_xlfn.SINGLE(D6L323C2)*_xlfn.SINGLE(D6L323C4),_xlfn.SINGLE(D6L323C3)*_xlfn.SINGLE(D6L323C4))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194573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3044.7739950353325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302.85379688193581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1326.8434960682423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3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_xlfn.SINGLE(IF(FLOW_THRU_100PCT="Y",1,INDEX(VariabilityMatrix,D6L324C1,_xlfn.SINGLE(D6L324C9))))</f>
        <v>0.20248068062015731</v>
      </c>
      <c r="L31" s="16" t="s">
        <v>29812</v>
      </c>
      <c r="M31" s="15">
        <f>IF(_xlfn.SINGLE(D6L324C2)&lt;&gt;0,_xlfn.SINGLE(D6L324C2)*_xlfn.SINGLE(D6L324C4),_xlfn.SINGLE(D6L324C3)*_xlfn.SINGLE(D6L324C4))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194573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3044.7739950353325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302.85379688193581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1326.8434960682423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3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_xlfn.SINGLE(IF(FLOW_THRU_100PCT="Y",1,INDEX(VariabilityMatrix,D6L325C1,_xlfn.SINGLE(D6L325C9))))</f>
        <v>0.20248068062015731</v>
      </c>
      <c r="L32" s="16" t="s">
        <v>29833</v>
      </c>
      <c r="M32" s="15">
        <f>IF(_xlfn.SINGLE(D6L325C2)&lt;&gt;0,_xlfn.SINGLE(D6L325C2)*_xlfn.SINGLE(D6L325C4),_xlfn.SINGLE(D6L325C3)*_xlfn.SINGLE(D6L325C4))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194573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3044.7739950353325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302.85379688193581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1326.8434960682423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3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0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IF(_xlfn.SINGLE(D6L326C2)&lt;&gt;0,_xlfn.SINGLE(D6L326C2)*_xlfn.SINGLE(D6L326C4),_xlfn.SINGLE(D6L326C3)*_xlfn.SINGLE(D6L326C4))</f>
        <v>0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0</v>
      </c>
      <c r="R33" s="16" t="s">
        <v>29856</v>
      </c>
      <c r="S33" s="15">
        <f>D6L326C5-D6L326C7</f>
        <v>0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0</v>
      </c>
      <c r="X33" s="16" t="s">
        <v>29858</v>
      </c>
      <c r="Y33" s="33">
        <f>D6L326C7-D6L326C10</f>
        <v>0</v>
      </c>
      <c r="Z33" s="16" t="s">
        <v>29859</v>
      </c>
      <c r="AA33" s="33">
        <f>CHOOSE(MIN(D6L326C9,RUN_YEARS),B7L803C7,B7L803C16,B7L803C25,B7L803C34,B7L803C43)</f>
        <v>194573</v>
      </c>
      <c r="AB33" s="16" t="s">
        <v>29860</v>
      </c>
      <c r="AC33" s="33">
        <f>IF(D6L326C12=0,0,D6L326C10/D6L326C12)</f>
        <v>0</v>
      </c>
      <c r="AD33" s="16" t="s">
        <v>29861</v>
      </c>
      <c r="AE33" s="33">
        <f>IF(D6L326C5=0,0,D6L326C10/D6L326C5)</f>
        <v>0</v>
      </c>
      <c r="AF33" s="16" t="s">
        <v>29862</v>
      </c>
      <c r="AG33" s="33">
        <f>CHOOSE(MIN(D6L326C9,RUN_YEARS),B7L803C5,B7L803C14,B7L803C23,B7L803C32,B7L803C41)</f>
        <v>3044.7739950353325</v>
      </c>
      <c r="AH33" s="16" t="s">
        <v>29863</v>
      </c>
      <c r="AI33" s="33">
        <f>IF(D6L326C15=0,0,D6L326C11/D6L326C15)</f>
        <v>0</v>
      </c>
      <c r="AJ33" s="16" t="s">
        <v>29864</v>
      </c>
      <c r="AK33" s="33">
        <f>IF(D6L326C5=0,0,D6L326C11/D6L326C5)</f>
        <v>0</v>
      </c>
      <c r="AL33" s="16" t="s">
        <v>29865</v>
      </c>
      <c r="AM33" s="33">
        <f>D6L326C8*CHOOSE(MIN(D6L326C9,RUN_YEARS),B7L803C4,B7L803C13,B7L803C22,B7L803C31,B7L803C40)</f>
        <v>0</v>
      </c>
      <c r="AN33" s="16" t="s">
        <v>29866</v>
      </c>
      <c r="AO33" s="33">
        <f>D6L326C8-D6L326C18</f>
        <v>0</v>
      </c>
      <c r="AP33" s="16" t="s">
        <v>29867</v>
      </c>
      <c r="AQ33" s="33">
        <f>CHOOSE(MIN(D6L326C9,RUN_YEARS),B7L803C2,B7L803C11,B7L803C20,B7L803C29,B7L803C38)</f>
        <v>302.85379688193581</v>
      </c>
      <c r="AR33" s="16" t="s">
        <v>29868</v>
      </c>
      <c r="AS33" s="33">
        <f>IF(D6L326C20=0,0,D6L326C18/D6L326C20)</f>
        <v>0</v>
      </c>
      <c r="AT33" s="16" t="s">
        <v>29869</v>
      </c>
      <c r="AU33" s="33">
        <f>IF(D6L326C5=0,0,D6L326C18/D6L326C5)</f>
        <v>0</v>
      </c>
      <c r="AV33" s="16" t="s">
        <v>29870</v>
      </c>
      <c r="AW33" s="33">
        <f>CHOOSE(MIN(D6L326C9,RUN_YEARS),B7L803C1,B7L803C10,B7L803C19,B7L803C28,B7L803C37)</f>
        <v>1326.8434960682423</v>
      </c>
      <c r="AX33" s="16" t="s">
        <v>29871</v>
      </c>
      <c r="AY33" s="33">
        <f>IF(D6L326C23=0,0,D6L326C19/D6L326C23)</f>
        <v>0</v>
      </c>
      <c r="AZ33" s="16" t="s">
        <v>29872</v>
      </c>
      <c r="BA33" s="33">
        <f>IF(D6L326C5=0,0,D6L326C19/D6L326C5)</f>
        <v>0</v>
      </c>
    </row>
    <row r="34" spans="1:53" x14ac:dyDescent="0.3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97.223623107054479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IF(_xlfn.SINGLE(D6L327C2)&lt;&gt;0,_xlfn.SINGLE(D6L327C2)*_xlfn.SINGLE(D6L327C4),_xlfn.SINGLE(D6L327C3)*_xlfn.SINGLE(D6L327C4))</f>
        <v>83.612315872066844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41.806157936033422</v>
      </c>
      <c r="R34" s="16" t="s">
        <v>29876</v>
      </c>
      <c r="S34" s="15">
        <f>D6L327C5-D6L327C7</f>
        <v>41.806157936033422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40.164403973996436</v>
      </c>
      <c r="X34" s="16" t="s">
        <v>29878</v>
      </c>
      <c r="Y34" s="33">
        <f>D6L327C7-D6L327C10</f>
        <v>1.6417539620369865</v>
      </c>
      <c r="Z34" s="16" t="s">
        <v>29879</v>
      </c>
      <c r="AA34" s="33">
        <f>CHOOSE(MIN(D6L327C9,RUN_YEARS),B7L803C7,B7L803C16,B7L803C25,B7L803C34,B7L803C43)</f>
        <v>199452</v>
      </c>
      <c r="AB34" s="16" t="s">
        <v>29880</v>
      </c>
      <c r="AC34" s="33">
        <f>IF(D6L327C12=0,0,D6L327C10/D6L327C12)</f>
        <v>2.0137378403824698E-4</v>
      </c>
      <c r="AD34" s="16" t="s">
        <v>29881</v>
      </c>
      <c r="AE34" s="33">
        <f>IF(D6L327C5=0,0,D6L327C10/D6L327C5)</f>
        <v>0.48036468736795912</v>
      </c>
      <c r="AF34" s="16" t="s">
        <v>29882</v>
      </c>
      <c r="AG34" s="33">
        <f>CHOOSE(MIN(D6L327C9,RUN_YEARS),B7L803C5,B7L803C14,B7L803C23,B7L803C32,B7L803C41)</f>
        <v>3135.6804192186091</v>
      </c>
      <c r="AH34" s="16" t="s">
        <v>29883</v>
      </c>
      <c r="AI34" s="33">
        <f>IF(D6L327C15=0,0,D6L327C11/D6L327C15)</f>
        <v>5.2357183849944145E-4</v>
      </c>
      <c r="AJ34" s="16" t="s">
        <v>29884</v>
      </c>
      <c r="AK34" s="33">
        <f>IF(D6L327C5=0,0,D6L327C11/D6L327C5)</f>
        <v>1.9635312632040883E-2</v>
      </c>
      <c r="AL34" s="16" t="s">
        <v>29885</v>
      </c>
      <c r="AM34" s="33">
        <f>D6L327C8*CHOOSE(MIN(D6L327C9,RUN_YEARS),B7L803C4,B7L803C13,B7L803C22,B7L803C31,B7L803C40)</f>
        <v>7.9949804552262353</v>
      </c>
      <c r="AN34" s="16" t="s">
        <v>29886</v>
      </c>
      <c r="AO34" s="33">
        <f>D6L327C8-D6L327C18</f>
        <v>33.811177480807189</v>
      </c>
      <c r="AP34" s="16" t="s">
        <v>29887</v>
      </c>
      <c r="AQ34" s="33">
        <f>CHOOSE(MIN(D6L327C9,RUN_YEARS),B7L803C2,B7L803C11,B7L803C20,B7L803C29,B7L803C38)</f>
        <v>322.2997291587489</v>
      </c>
      <c r="AR34" s="16" t="s">
        <v>29888</v>
      </c>
      <c r="AS34" s="33">
        <f>IF(D6L327C20=0,0,D6L327C18/D6L327C20)</f>
        <v>2.4806041494649544E-2</v>
      </c>
      <c r="AT34" s="16" t="s">
        <v>29889</v>
      </c>
      <c r="AU34" s="33">
        <f>IF(D6L327C5=0,0,D6L327C18/D6L327C5)</f>
        <v>9.5619650907160125E-2</v>
      </c>
      <c r="AV34" s="16" t="s">
        <v>29890</v>
      </c>
      <c r="AW34" s="33">
        <f>CHOOSE(MIN(D6L327C9,RUN_YEARS),B7L803C1,B7L803C10,B7L803C19,B7L803C28,B7L803C37)</f>
        <v>1363.0218867488379</v>
      </c>
      <c r="AX34" s="16" t="s">
        <v>29891</v>
      </c>
      <c r="AY34" s="33">
        <f>IF(D6L327C23=0,0,D6L327C19/D6L327C23)</f>
        <v>2.4806041494649548E-2</v>
      </c>
      <c r="AZ34" s="16" t="s">
        <v>29892</v>
      </c>
      <c r="BA34" s="33">
        <f>IF(D6L327C5=0,0,D6L327C19/D6L327C5)</f>
        <v>0.40438034909283987</v>
      </c>
    </row>
    <row r="35" spans="1:53" x14ac:dyDescent="0.3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14045.552668215239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8170.6164310470076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4085.3082155235038</v>
      </c>
      <c r="R35" s="16" t="s">
        <v>29896</v>
      </c>
      <c r="S35" s="15">
        <f>SUM(D6L301C8:D6L327C8)-2*SUM(D6L309C8,D6L311C8,D6L322C8,D6L324C8,D6L327C8)</f>
        <v>4085.3082155235038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3924.9190769760803</v>
      </c>
      <c r="X35" s="16" t="s">
        <v>29898</v>
      </c>
      <c r="Y35" s="33">
        <f>SUM(D6L301C11:D6L327C11)-2*SUM(D6L309C11,D6L311C11,D6L322C11,D6L324C11,D6L327C11)</f>
        <v>160.38913854742307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1.9683926923757013E-2</v>
      </c>
      <c r="AD35" s="16" t="s">
        <v>29900</v>
      </c>
      <c r="AE35" s="33">
        <f>IF(D6L328C5=0,0,D6L328C10/D6L328C5)</f>
        <v>0.48037000758743598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5.1178210001768136E-2</v>
      </c>
      <c r="AJ35" s="16" t="s">
        <v>29902</v>
      </c>
      <c r="AK35" s="33">
        <f>IF(D6L328C5=0,0,D6L328C11/D6L328C5)</f>
        <v>1.9629992412563947E-2</v>
      </c>
      <c r="AL35" s="16" t="s">
        <v>29903</v>
      </c>
      <c r="AM35" s="33">
        <f>SUM(D6L301C18:D6L327C18)-2*SUM(D6L309C18,D6L311C18,D6L322C18,D6L324C18,D6L327C18)</f>
        <v>779.85112706792438</v>
      </c>
      <c r="AN35" s="16" t="s">
        <v>29904</v>
      </c>
      <c r="AO35" s="33">
        <f>SUM(D6L301C19:D6L327C19)-2*SUM(D6L309C19,D6L311C19,D6L322C19,D6L324C19,D6L327C19)</f>
        <v>3305.4570884555787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2.4259744944601969</v>
      </c>
      <c r="AT35" s="16" t="s">
        <v>29906</v>
      </c>
      <c r="AU35" s="33">
        <f>IF(D6L328C5=0,0,D6L328C18/D6L328C5)</f>
        <v>9.5445812889296516E-2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2.4259744944601969</v>
      </c>
      <c r="AZ35" s="16" t="s">
        <v>29908</v>
      </c>
      <c r="BA35" s="33">
        <f>IF(D6L328C5=0,0,D6L328C19/D6L328C5)</f>
        <v>0.4045541871107034</v>
      </c>
    </row>
    <row r="36" spans="1:53" x14ac:dyDescent="0.3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154.99551222158337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IF(_xlfn.SINGLE(D6L329C2)&lt;&gt;0,_xlfn.SINGLE(D6L329C2)*_xlfn.SINGLE(D6L329C4),_xlfn.SINGLE(D6L329C3)*_xlfn.SINGLE(D6L329C4))</f>
        <v>77.497756110791684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38.748878055395842</v>
      </c>
      <c r="R36" s="16" t="s">
        <v>29913</v>
      </c>
      <c r="S36" s="15">
        <f>D6L329C5-D6L329C7</f>
        <v>38.748878055395842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37.233973672952175</v>
      </c>
      <c r="X36" s="16" t="s">
        <v>29915</v>
      </c>
      <c r="Y36" s="33">
        <f>D6L329C7-D6L329C10</f>
        <v>1.5149043824436674</v>
      </c>
      <c r="Z36" s="16" t="s">
        <v>29916</v>
      </c>
      <c r="AA36" s="33">
        <f>CHOOSE(MIN(D6L329C9,RUN_YEARS),B7L803C7,B7L803C16,B7L803C25,B7L803C34,B7L803C43)</f>
        <v>194573</v>
      </c>
      <c r="AB36" s="16" t="s">
        <v>29917</v>
      </c>
      <c r="AC36" s="33">
        <f>IF(D6L329C12=0,0,D6L329C10/D6L329C12)</f>
        <v>1.9136248951782711E-4</v>
      </c>
      <c r="AD36" s="16" t="s">
        <v>29918</v>
      </c>
      <c r="AE36" s="33">
        <f>IF(D6L329C5=0,0,D6L329C10/D6L329C5)</f>
        <v>0.48045228070503171</v>
      </c>
      <c r="AF36" s="16" t="s">
        <v>29919</v>
      </c>
      <c r="AG36" s="33">
        <f>CHOOSE(MIN(D6L329C9,RUN_YEARS),B7L803C5,B7L803C14,B7L803C23,B7L803C32,B7L803C41)</f>
        <v>3044.7739950353325</v>
      </c>
      <c r="AH36" s="16" t="s">
        <v>29920</v>
      </c>
      <c r="AI36" s="33">
        <f>IF(D6L329C15=0,0,D6L329C11/D6L329C15)</f>
        <v>4.9754247274635174E-4</v>
      </c>
      <c r="AJ36" s="16" t="s">
        <v>29921</v>
      </c>
      <c r="AK36" s="33">
        <f>IF(D6L329C5=0,0,D6L329C11/D6L329C5)</f>
        <v>1.9547719294968267E-2</v>
      </c>
      <c r="AL36" s="16" t="s">
        <v>29922</v>
      </c>
      <c r="AM36" s="33">
        <f>D6L329C8*CHOOSE(MIN(D6L329C9,RUN_YEARS),B7L803C4,B7L803C13,B7L803C22,B7L803C31,B7L803C40)</f>
        <v>7.2008739873083378</v>
      </c>
      <c r="AN36" s="16" t="s">
        <v>29923</v>
      </c>
      <c r="AO36" s="33">
        <f>D6L329C8-D6L329C18</f>
        <v>31.548004068087504</v>
      </c>
      <c r="AP36" s="16" t="s">
        <v>29924</v>
      </c>
      <c r="AQ36" s="33">
        <f>CHOOSE(MIN(D6L329C9,RUN_YEARS),B7L803C2,B7L803C11,B7L803C20,B7L803C29,B7L803C38)</f>
        <v>302.85379688193581</v>
      </c>
      <c r="AR36" s="16" t="s">
        <v>29925</v>
      </c>
      <c r="AS36" s="33">
        <f>IF(D6L329C20=0,0,D6L329C18/D6L329C20)</f>
        <v>2.3776733398906399E-2</v>
      </c>
      <c r="AT36" s="16" t="s">
        <v>29926</v>
      </c>
      <c r="AU36" s="33">
        <f>IF(D6L329C5=0,0,D6L329C18/D6L329C5)</f>
        <v>9.2917193331557693E-2</v>
      </c>
      <c r="AV36" s="16" t="s">
        <v>29927</v>
      </c>
      <c r="AW36" s="33">
        <f>CHOOSE(MIN(D6L329C9,RUN_YEARS),B7L803C1,B7L803C10,B7L803C19,B7L803C28,B7L803C37)</f>
        <v>1326.8434960682423</v>
      </c>
      <c r="AX36" s="16" t="s">
        <v>29928</v>
      </c>
      <c r="AY36" s="33">
        <f>IF(D6L329C23=0,0,D6L329C19/D6L329C23)</f>
        <v>2.3776733398906395E-2</v>
      </c>
      <c r="AZ36" s="16" t="s">
        <v>29929</v>
      </c>
      <c r="BA36" s="33">
        <f>IF(D6L329C5=0,0,D6L329C19/D6L329C5)</f>
        <v>0.40708280666844232</v>
      </c>
    </row>
    <row r="37" spans="1:53" x14ac:dyDescent="0.3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IF(_xlfn.SINGLE(D6L330C2)&lt;&gt;0,_xlfn.SINGLE(D6L330C2)*_xlfn.SINGLE(D6L330C4),_xlfn.SINGLE(D6L330C3)*_xlfn.SINGLE(D6L330C4))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194573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3044.7739950353325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302.85379688193581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1326.8434960682423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3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73.869240669240668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IF(_xlfn.SINGLE(D6L331C2)&lt;&gt;0,_xlfn.SINGLE(D6L331C2)*_xlfn.SINGLE(D6L331C4),_xlfn.SINGLE(D6L331C3)*_xlfn.SINGLE(D6L331C4))</f>
        <v>36.934620334620334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18.467310167310167</v>
      </c>
      <c r="R38" s="16" t="s">
        <v>29953</v>
      </c>
      <c r="S38" s="15">
        <f>D6L331C5-D6L331C7</f>
        <v>18.467310167310167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17.745322576742783</v>
      </c>
      <c r="X38" s="16" t="s">
        <v>29955</v>
      </c>
      <c r="Y38" s="33">
        <f>D6L331C7-D6L331C10</f>
        <v>0.72198759056738382</v>
      </c>
      <c r="Z38" s="16" t="s">
        <v>29956</v>
      </c>
      <c r="AA38" s="33">
        <f>CHOOSE(MIN(D6L331C9,RUN_YEARS),B7L803C7,B7L803C16,B7L803C25,B7L803C34,B7L803C43)</f>
        <v>194573</v>
      </c>
      <c r="AB38" s="16" t="s">
        <v>29957</v>
      </c>
      <c r="AC38" s="33">
        <f>IF(D6L331C12=0,0,D6L331C10/D6L331C12)</f>
        <v>9.1201361837165397E-5</v>
      </c>
      <c r="AD38" s="16" t="s">
        <v>29958</v>
      </c>
      <c r="AE38" s="33">
        <f>IF(D6L331C5=0,0,D6L331C10/D6L331C5)</f>
        <v>0.48045228070503176</v>
      </c>
      <c r="AF38" s="16" t="s">
        <v>29959</v>
      </c>
      <c r="AG38" s="33">
        <f>CHOOSE(MIN(D6L331C9,RUN_YEARS),B7L803C5,B7L803C14,B7L803C23,B7L803C32,B7L803C41)</f>
        <v>3044.7739950353325</v>
      </c>
      <c r="AH38" s="16" t="s">
        <v>29960</v>
      </c>
      <c r="AI38" s="33">
        <f>IF(D6L331C15=0,0,D6L331C11/D6L331C15)</f>
        <v>2.3712354077663018E-4</v>
      </c>
      <c r="AJ38" s="16" t="s">
        <v>29961</v>
      </c>
      <c r="AK38" s="33">
        <f>IF(D6L331C5=0,0,D6L331C11/D6L331C5)</f>
        <v>1.9547719294968229E-2</v>
      </c>
      <c r="AL38" s="16" t="s">
        <v>29962</v>
      </c>
      <c r="AM38" s="33">
        <f>D6L331C8*CHOOSE(MIN(D6L331C9,RUN_YEARS),B7L803C4,B7L803C13,B7L803C22,B7L803C31,B7L803C40)</f>
        <v>3.4318612582595995</v>
      </c>
      <c r="AN38" s="16" t="s">
        <v>29963</v>
      </c>
      <c r="AO38" s="33">
        <f>D6L331C8-D6L331C18</f>
        <v>15.035448909050567</v>
      </c>
      <c r="AP38" s="16" t="s">
        <v>29964</v>
      </c>
      <c r="AQ38" s="33">
        <f>CHOOSE(MIN(D6L331C9,RUN_YEARS),B7L803C2,B7L803C11,B7L803C20,B7L803C29,B7L803C38)</f>
        <v>302.85379688193581</v>
      </c>
      <c r="AR38" s="16" t="s">
        <v>29965</v>
      </c>
      <c r="AS38" s="33">
        <f>IF(D6L331C20=0,0,D6L331C18/D6L331C20)</f>
        <v>1.1331742555624861E-2</v>
      </c>
      <c r="AT38" s="16" t="s">
        <v>29966</v>
      </c>
      <c r="AU38" s="33">
        <f>IF(D6L331C5=0,0,D6L331C18/D6L331C5)</f>
        <v>9.2917193331557693E-2</v>
      </c>
      <c r="AV38" s="16" t="s">
        <v>29967</v>
      </c>
      <c r="AW38" s="33">
        <f>CHOOSE(MIN(D6L331C9,RUN_YEARS),B7L803C1,B7L803C10,B7L803C19,B7L803C28,B7L803C37)</f>
        <v>1326.8434960682423</v>
      </c>
      <c r="AX38" s="16" t="s">
        <v>29968</v>
      </c>
      <c r="AY38" s="33">
        <f>IF(D6L331C23=0,0,D6L331C19/D6L331C23)</f>
        <v>1.1331742555624859E-2</v>
      </c>
      <c r="AZ38" s="16" t="s">
        <v>29969</v>
      </c>
      <c r="BA38" s="33">
        <f>IF(D6L331C5=0,0,D6L331C19/D6L331C5)</f>
        <v>0.40708280666844232</v>
      </c>
    </row>
    <row r="39" spans="1:53" x14ac:dyDescent="0.3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IF(_xlfn.SINGLE(D6L332C2)&lt;&gt;0,_xlfn.SINGLE(D6L332C2)*_xlfn.SINGLE(D6L332C4),_xlfn.SINGLE(D6L332C3)*_xlfn.SINGLE(D6L332C4))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194573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3044.7739950353325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302.85379688193581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1326.8434960682423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3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3053</v>
      </c>
      <c r="J40" s="16" t="s">
        <v>21739</v>
      </c>
      <c r="K40" s="21">
        <f>IF(FLOW_THRU_100PCT="Y",1,1)</f>
        <v>1</v>
      </c>
      <c r="L40" s="16" t="s">
        <v>29991</v>
      </c>
      <c r="M40" s="15">
        <f>IF(_xlfn.SINGLE(D6L333C2)&lt;&gt;0,_xlfn.SINGLE(D6L333C2)*_xlfn.SINGLE(D6L333C4),_xlfn.SINGLE(D6L333C3)*_xlfn.SINGLE(D6L333C4))</f>
        <v>3053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1221.2</v>
      </c>
      <c r="R40" s="16" t="s">
        <v>29994</v>
      </c>
      <c r="S40" s="15">
        <f>D6L333C5-D6L333C7</f>
        <v>1831.8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1173.4566503939695</v>
      </c>
      <c r="X40" s="16" t="s">
        <v>29996</v>
      </c>
      <c r="Y40" s="33">
        <f>D6L333C7-D6L333C10</f>
        <v>47.743349606030506</v>
      </c>
      <c r="Z40" s="16" t="s">
        <v>29997</v>
      </c>
      <c r="AA40" s="33">
        <f>CHOOSE(MIN(D6L333C9,RUN_YEARS),B7L803C7,B7L803C16,B7L803C25,B7L803C34,B7L803C43)</f>
        <v>194573</v>
      </c>
      <c r="AB40" s="16" t="s">
        <v>29998</v>
      </c>
      <c r="AC40" s="33">
        <f>IF(D6L333C12=0,0,D6L333C10/D6L333C12)</f>
        <v>6.0309326082959589E-3</v>
      </c>
      <c r="AD40" s="16" t="s">
        <v>29999</v>
      </c>
      <c r="AE40" s="33">
        <f>IF(D6L333C5=0,0,D6L333C10/D6L333C5)</f>
        <v>0.3843618245640254</v>
      </c>
      <c r="AF40" s="16" t="s">
        <v>30000</v>
      </c>
      <c r="AG40" s="33">
        <f>CHOOSE(MIN(D6L333C9,RUN_YEARS),B7L803C5,B7L803C14,B7L803C23,B7L803C32,B7L803C41)</f>
        <v>3044.7739950353325</v>
      </c>
      <c r="AH40" s="16" t="s">
        <v>30001</v>
      </c>
      <c r="AI40" s="33">
        <f>IF(D6L333C15=0,0,D6L333C11/D6L333C15)</f>
        <v>1.5680424781569537E-2</v>
      </c>
      <c r="AJ40" s="16" t="s">
        <v>30002</v>
      </c>
      <c r="AK40" s="33">
        <f>IF(D6L333C5=0,0,D6L333C11/D6L333C5)</f>
        <v>1.5638175435974618E-2</v>
      </c>
      <c r="AL40" s="16" t="s">
        <v>30003</v>
      </c>
      <c r="AM40" s="33">
        <f>D6L333C8*CHOOSE(MIN(D6L333C9,RUN_YEARS),B7L803C4,B7L803C13,B7L803C22,B7L803C31,B7L803C40)</f>
        <v>340.41142948949476</v>
      </c>
      <c r="AN40" s="16" t="s">
        <v>30004</v>
      </c>
      <c r="AO40" s="33">
        <f>D6L333C8-D6L333C18</f>
        <v>1491.3885705105051</v>
      </c>
      <c r="AP40" s="16" t="s">
        <v>30005</v>
      </c>
      <c r="AQ40" s="33">
        <f>CHOOSE(MIN(D6L333C9,RUN_YEARS),B7L803C2,B7L803C11,B7L803C20,B7L803C29,B7L803C38)</f>
        <v>302.85379688193581</v>
      </c>
      <c r="AR40" s="16" t="s">
        <v>30006</v>
      </c>
      <c r="AS40" s="33">
        <f>IF(D6L333C20=0,0,D6L333C18/D6L333C20)</f>
        <v>1.1240124211558107</v>
      </c>
      <c r="AT40" s="16" t="s">
        <v>30007</v>
      </c>
      <c r="AU40" s="33">
        <f>IF(D6L333C5=0,0,D6L333C18/D6L333C5)</f>
        <v>0.11150063199786923</v>
      </c>
      <c r="AV40" s="16" t="s">
        <v>30008</v>
      </c>
      <c r="AW40" s="33">
        <f>CHOOSE(MIN(D6L333C9,RUN_YEARS),B7L803C1,B7L803C10,B7L803C19,B7L803C28,B7L803C37)</f>
        <v>1326.8434960682423</v>
      </c>
      <c r="AX40" s="16" t="s">
        <v>30009</v>
      </c>
      <c r="AY40" s="33">
        <f>IF(D6L333C23=0,0,D6L333C19/D6L333C23)</f>
        <v>1.1240124211558105</v>
      </c>
      <c r="AZ40" s="16" t="s">
        <v>30010</v>
      </c>
      <c r="BA40" s="33">
        <f>IF(D6L333C5=0,0,D6L333C19/D6L333C5)</f>
        <v>0.48849936800213073</v>
      </c>
    </row>
    <row r="41" spans="1:53" x14ac:dyDescent="0.3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438</v>
      </c>
      <c r="J41" s="16" t="s">
        <v>21739</v>
      </c>
      <c r="K41" s="21">
        <f>IF(FLOW_THRU_100PCT="Y",1,1)</f>
        <v>1</v>
      </c>
      <c r="L41" s="16" t="s">
        <v>30012</v>
      </c>
      <c r="M41" s="15">
        <f>IF(_xlfn.SINGLE(D6L334C2)&lt;&gt;0,_xlfn.SINGLE(D6L334C2)*_xlfn.SINGLE(D6L334C4),_xlfn.SINGLE(D6L334C3)*_xlfn.SINGLE(D6L334C4))</f>
        <v>438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438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194573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3044.7739950353325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81.395461358444535</v>
      </c>
      <c r="AN41" s="16" t="s">
        <v>30023</v>
      </c>
      <c r="AO41" s="33">
        <f>D6L334C8-D6L334C18</f>
        <v>356.60453864155545</v>
      </c>
      <c r="AP41" s="16" t="s">
        <v>30024</v>
      </c>
      <c r="AQ41" s="33">
        <f>CHOOSE(MIN(D6L334C9,RUN_YEARS),B7L803C2,B7L803C11,B7L803C20,B7L803C29,B7L803C38)</f>
        <v>302.85379688193581</v>
      </c>
      <c r="AR41" s="16" t="s">
        <v>30025</v>
      </c>
      <c r="AS41" s="33">
        <f>IF(D6L334C20=0,0,D6L334C18/D6L334C20)</f>
        <v>0.26876156811128127</v>
      </c>
      <c r="AT41" s="16" t="s">
        <v>30026</v>
      </c>
      <c r="AU41" s="33">
        <f>IF(D6L334C5=0,0,D6L334C18/D6L334C5)</f>
        <v>0.18583438666311539</v>
      </c>
      <c r="AV41" s="16" t="s">
        <v>30027</v>
      </c>
      <c r="AW41" s="33">
        <f>CHOOSE(MIN(D6L334C9,RUN_YEARS),B7L803C1,B7L803C10,B7L803C19,B7L803C28,B7L803C37)</f>
        <v>1326.8434960682423</v>
      </c>
      <c r="AX41" s="16" t="s">
        <v>30028</v>
      </c>
      <c r="AY41" s="33">
        <f>IF(D6L334C23=0,0,D6L334C19/D6L334C23)</f>
        <v>0.26876156811128127</v>
      </c>
      <c r="AZ41" s="16" t="s">
        <v>30029</v>
      </c>
      <c r="BA41" s="33">
        <f>IF(D6L334C5=0,0,D6L334C19/D6L334C5)</f>
        <v>0.81416561333688464</v>
      </c>
    </row>
    <row r="42" spans="1:53" x14ac:dyDescent="0.3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8858</v>
      </c>
      <c r="J42" s="16" t="s">
        <v>21739</v>
      </c>
      <c r="K42" s="21">
        <f>IF(FLOW_THRU_100PCT="Y",1,1)</f>
        <v>1</v>
      </c>
      <c r="L42" s="16" t="s">
        <v>30032</v>
      </c>
      <c r="M42" s="15">
        <f>IF(_xlfn.SINGLE(D6L335C2)&lt;&gt;0,_xlfn.SINGLE(D6L335C2)*_xlfn.SINGLE(D6L335C4),_xlfn.SINGLE(D6L335C3)*_xlfn.SINGLE(D6L335C4))</f>
        <v>8858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8858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8511.6926049703434</v>
      </c>
      <c r="X42" s="16" t="s">
        <v>30036</v>
      </c>
      <c r="Y42" s="33">
        <f>D6L335C7-D6L335C10</f>
        <v>346.30739502965662</v>
      </c>
      <c r="Z42" s="16" t="s">
        <v>30037</v>
      </c>
      <c r="AA42" s="33">
        <f>CHOOSE(MIN(D6L335C9,RUN_YEARS),B7L803C7,B7L803C16,B7L803C25,B7L803C34,B7L803C43)</f>
        <v>194573</v>
      </c>
      <c r="AB42" s="16" t="s">
        <v>30038</v>
      </c>
      <c r="AC42" s="33">
        <f>IF(D6L335C12=0,0,D6L335C10/D6L335C12)</f>
        <v>4.3745497088343931E-2</v>
      </c>
      <c r="AD42" s="16" t="s">
        <v>30039</v>
      </c>
      <c r="AE42" s="33">
        <f>IF(D6L335C5=0,0,D6L335C10/D6L335C5)</f>
        <v>0.96090456141006364</v>
      </c>
      <c r="AF42" s="16" t="s">
        <v>30040</v>
      </c>
      <c r="AG42" s="33">
        <f>CHOOSE(MIN(D6L335C9,RUN_YEARS),B7L803C5,B7L803C14,B7L803C23,B7L803C32,B7L803C41)</f>
        <v>3044.7739950353325</v>
      </c>
      <c r="AH42" s="16" t="s">
        <v>30041</v>
      </c>
      <c r="AI42" s="33">
        <f>IF(D6L335C15=0,0,D6L335C11/D6L335C15)</f>
        <v>0.1137382924296941</v>
      </c>
      <c r="AJ42" s="16" t="s">
        <v>30042</v>
      </c>
      <c r="AK42" s="33">
        <f>IF(D6L335C5=0,0,D6L335C11/D6L335C5)</f>
        <v>3.9095438589936402E-2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302.85379688193581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1326.8434960682423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3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25850</v>
      </c>
      <c r="J43" s="16" t="s">
        <v>21739</v>
      </c>
      <c r="K43" s="21">
        <f>IF(FLOW_THRU_100PCT="Y",1,1)</f>
        <v>1</v>
      </c>
      <c r="L43" s="16" t="s">
        <v>30053</v>
      </c>
      <c r="M43" s="15">
        <f>IF(_xlfn.SINGLE(D6L336C2)&lt;&gt;0,_xlfn.SINGLE(D6L336C2)*_xlfn.SINGLE(D6L336C4),_xlfn.SINGLE(D6L336C3)*_xlfn.SINGLE(D6L336C4))</f>
        <v>25850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25850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194573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3044.7739950353325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4803.818895241533</v>
      </c>
      <c r="AN43" s="16" t="s">
        <v>30064</v>
      </c>
      <c r="AO43" s="33">
        <f>D6L336C8-D6L336C18</f>
        <v>21046.181104758467</v>
      </c>
      <c r="AP43" s="16" t="s">
        <v>30065</v>
      </c>
      <c r="AQ43" s="33">
        <f>CHOOSE(MIN(D6L336C9,RUN_YEARS),B7L803C2,B7L803C11,B7L803C20,B7L803C29,B7L803C38)</f>
        <v>302.85379688193581</v>
      </c>
      <c r="AR43" s="16" t="s">
        <v>30066</v>
      </c>
      <c r="AS43" s="33">
        <f>IF(D6L336C20=0,0,D6L336C18/D6L336C20)</f>
        <v>15.861841405654388</v>
      </c>
      <c r="AT43" s="16" t="s">
        <v>30067</v>
      </c>
      <c r="AU43" s="33">
        <f>IF(D6L336C5=0,0,D6L336C18/D6L336C5)</f>
        <v>0.18583438666311539</v>
      </c>
      <c r="AV43" s="16" t="s">
        <v>30068</v>
      </c>
      <c r="AW43" s="33">
        <f>CHOOSE(MIN(D6L336C9,RUN_YEARS),B7L803C1,B7L803C10,B7L803C19,B7L803C28,B7L803C37)</f>
        <v>1326.8434960682423</v>
      </c>
      <c r="AX43" s="16" t="s">
        <v>30069</v>
      </c>
      <c r="AY43" s="33">
        <f>IF(D6L336C23=0,0,D6L336C19/D6L336C23)</f>
        <v>15.861841405654385</v>
      </c>
      <c r="AZ43" s="16" t="s">
        <v>30070</v>
      </c>
      <c r="BA43" s="33">
        <f>IF(D6L336C5=0,0,D6L336C19/D6L336C5)</f>
        <v>0.81416561333688464</v>
      </c>
    </row>
    <row r="44" spans="1:53" x14ac:dyDescent="0.3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38427.864752890826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38313.432376445417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10136.416188222705</v>
      </c>
      <c r="R44" s="16" t="s">
        <v>30074</v>
      </c>
      <c r="S44" s="15">
        <f>SUM(D6L329C8:D6L336C8)</f>
        <v>28177.016188222704</v>
      </c>
      <c r="U44" s="21" t="str">
        <f>NULL_VALUE</f>
        <v>n/a</v>
      </c>
      <c r="V44" s="16" t="s">
        <v>30075</v>
      </c>
      <c r="W44" s="33">
        <f>SUM(D6L329C10:D6L336C10)</f>
        <v>9740.1285516140088</v>
      </c>
      <c r="X44" s="16" t="s">
        <v>30076</v>
      </c>
      <c r="Y44" s="33">
        <f>SUM(D6L329C11:D6L336C11)</f>
        <v>396.28763660869816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5.0058993547994882E-2</v>
      </c>
      <c r="AD44" s="16" t="s">
        <v>30078</v>
      </c>
      <c r="AE44" s="33">
        <f>IF(D6L337C5=0,0,D6L337C10/D6L337C5)</f>
        <v>0.2542222909164909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0.13015338322478662</v>
      </c>
      <c r="AJ44" s="16" t="s">
        <v>30080</v>
      </c>
      <c r="AK44" s="33">
        <f>IF(D6L337C5=0,0,D6L337C11/D6L337C5)</f>
        <v>1.0343308130553463E-2</v>
      </c>
      <c r="AL44" s="16" t="s">
        <v>30081</v>
      </c>
      <c r="AM44" s="33">
        <f>SUM(D6L329C18:D6L336C18)</f>
        <v>5236.2585213350403</v>
      </c>
      <c r="AN44" s="16" t="s">
        <v>30082</v>
      </c>
      <c r="AO44" s="33">
        <f>SUM(D6L329C19:D6L336C19)</f>
        <v>22940.757666887665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17.28972387087601</v>
      </c>
      <c r="AT44" s="16" t="s">
        <v>30084</v>
      </c>
      <c r="AU44" s="33">
        <f>IF(D6L337C5=0,0,D6L337C18/D6L337C5)</f>
        <v>0.13666900083204819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17.289723870876006</v>
      </c>
      <c r="AZ44" s="16" t="s">
        <v>30086</v>
      </c>
      <c r="BA44" s="33">
        <f>IF(D6L337C5=0,0,D6L337C19/D6L337C5)</f>
        <v>0.59876540012090729</v>
      </c>
    </row>
    <row r="45" spans="1:53" x14ac:dyDescent="0.3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369.06206132742977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IF(_xlfn.SINGLE(D6L338C2)&lt;&gt;0,_xlfn.SINGLE(D6L338C2)*_xlfn.SINGLE(D6L338C4),_xlfn.SINGLE(D6L338C3)*_xlfn.SINGLE(D6L338C4))</f>
        <v>184.53103066371489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92.265515331857443</v>
      </c>
      <c r="R45" s="16" t="s">
        <v>30091</v>
      </c>
      <c r="S45" s="15">
        <f>D6L338C5-D6L338C7</f>
        <v>92.265515331857443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88.658354543231965</v>
      </c>
      <c r="X45" s="16" t="s">
        <v>30093</v>
      </c>
      <c r="Y45" s="33">
        <f>D6L338C7-D6L338C10</f>
        <v>3.6071607886254782</v>
      </c>
      <c r="Z45" s="16" t="s">
        <v>30094</v>
      </c>
      <c r="AA45" s="33">
        <f>CHOOSE(MIN(D6L338C9,RUN_YEARS),B7L803C7,B7L803C16,B7L803C25,B7L803C34,B7L803C43)</f>
        <v>194573</v>
      </c>
      <c r="AB45" s="16" t="s">
        <v>30095</v>
      </c>
      <c r="AC45" s="33">
        <f>IF(D6L338C12=0,0,D6L338C10/D6L338C12)</f>
        <v>4.5565599822807877E-4</v>
      </c>
      <c r="AD45" s="16" t="s">
        <v>30096</v>
      </c>
      <c r="AE45" s="33">
        <f>IF(D6L338C5=0,0,D6L338C10/D6L338C5)</f>
        <v>0.48045228070503176</v>
      </c>
      <c r="AF45" s="16" t="s">
        <v>30097</v>
      </c>
      <c r="AG45" s="33">
        <f>CHOOSE(MIN(D6L338C9,RUN_YEARS),B7L803C5,B7L803C14,B7L803C23,B7L803C32,B7L803C41)</f>
        <v>3044.7739950353325</v>
      </c>
      <c r="AH45" s="16" t="s">
        <v>30098</v>
      </c>
      <c r="AI45" s="33">
        <f>IF(D6L338C15=0,0,D6L338C11/D6L338C15)</f>
        <v>1.1847055953930069E-3</v>
      </c>
      <c r="AJ45" s="16" t="s">
        <v>30099</v>
      </c>
      <c r="AK45" s="33">
        <f>IF(D6L338C5=0,0,D6L338C11/D6L338C5)</f>
        <v>1.9547719294968256E-2</v>
      </c>
      <c r="AL45" s="16" t="s">
        <v>30100</v>
      </c>
      <c r="AM45" s="33">
        <f>D6L338C8*CHOOSE(MIN(D6L338C9,RUN_YEARS),B7L803C4,B7L803C13,B7L803C22,B7L803C31,B7L803C40)</f>
        <v>17.146105451851998</v>
      </c>
      <c r="AN45" s="16" t="s">
        <v>30101</v>
      </c>
      <c r="AO45" s="33">
        <f>D6L338C8-D6L338C18</f>
        <v>75.119409880005449</v>
      </c>
      <c r="AP45" s="16" t="s">
        <v>30102</v>
      </c>
      <c r="AQ45" s="33">
        <f>CHOOSE(MIN(D6L338C9,RUN_YEARS),B7L803C2,B7L803C11,B7L803C20,B7L803C29,B7L803C38)</f>
        <v>302.85379688193581</v>
      </c>
      <c r="AR45" s="16" t="s">
        <v>30103</v>
      </c>
      <c r="AS45" s="33">
        <f>IF(D6L338C20=0,0,D6L338C18/D6L338C20)</f>
        <v>5.6615124619144919E-2</v>
      </c>
      <c r="AT45" s="16" t="s">
        <v>30104</v>
      </c>
      <c r="AU45" s="33">
        <f>IF(D6L338C5=0,0,D6L338C18/D6L338C5)</f>
        <v>9.2917193331557693E-2</v>
      </c>
      <c r="AV45" s="16" t="s">
        <v>30105</v>
      </c>
      <c r="AW45" s="33">
        <f>CHOOSE(MIN(D6L338C9,RUN_YEARS),B7L803C1,B7L803C10,B7L803C19,B7L803C28,B7L803C37)</f>
        <v>1326.8434960682423</v>
      </c>
      <c r="AX45" s="16" t="s">
        <v>30106</v>
      </c>
      <c r="AY45" s="33">
        <f>IF(D6L338C23=0,0,D6L338C19/D6L338C23)</f>
        <v>5.6615124619144912E-2</v>
      </c>
      <c r="AZ45" s="16" t="s">
        <v>30107</v>
      </c>
      <c r="BA45" s="33">
        <f>IF(D6L338C5=0,0,D6L338C19/D6L338C5)</f>
        <v>0.40708280666844232</v>
      </c>
    </row>
    <row r="46" spans="1:53" x14ac:dyDescent="0.3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5962.5201020672775</v>
      </c>
      <c r="J46" s="16" t="s">
        <v>21739</v>
      </c>
      <c r="K46" s="21">
        <f>IF(FLOW_THRU_100PCT="Y",1,1)</f>
        <v>1</v>
      </c>
      <c r="L46" s="16" t="s">
        <v>30109</v>
      </c>
      <c r="M46" s="15">
        <f>IF(_xlfn.SINGLE(D6L339C2)&lt;&gt;0,_xlfn.SINGLE(D6L339C2)*_xlfn.SINGLE(D6L339C4),_xlfn.SINGLE(D6L339C3)*_xlfn.SINGLE(D6L339C4))</f>
        <v>5962.5201020672775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2385.0080408269109</v>
      </c>
      <c r="R46" s="16" t="s">
        <v>30111</v>
      </c>
      <c r="S46" s="15">
        <f>D6L339C5-D6L339C7</f>
        <v>3577.5120612403666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2291.7651054302578</v>
      </c>
      <c r="X46" s="16" t="s">
        <v>30113</v>
      </c>
      <c r="Y46" s="33">
        <f>D6L339C7-D6L339C10</f>
        <v>93.242935396653138</v>
      </c>
      <c r="Z46" s="16" t="s">
        <v>30114</v>
      </c>
      <c r="AA46" s="33">
        <f>CHOOSE(MIN(D6L339C9,RUN_YEARS),B7L803C7,B7L803C16,B7L803C25,B7L803C34,B7L803C43)</f>
        <v>194573</v>
      </c>
      <c r="AB46" s="16" t="s">
        <v>30115</v>
      </c>
      <c r="AC46" s="33">
        <f>IF(D6L339C12=0,0,D6L339C10/D6L339C12)</f>
        <v>1.1778433315158104E-2</v>
      </c>
      <c r="AD46" s="16" t="s">
        <v>30116</v>
      </c>
      <c r="AE46" s="33">
        <f>IF(D6L339C5=0,0,D6L339C10/D6L339C5)</f>
        <v>0.3843618245640254</v>
      </c>
      <c r="AF46" s="16" t="s">
        <v>30117</v>
      </c>
      <c r="AG46" s="33">
        <f>CHOOSE(MIN(D6L339C9,RUN_YEARS),B7L803C5,B7L803C14,B7L803C23,B7L803C32,B7L803C41)</f>
        <v>3044.7739950353325</v>
      </c>
      <c r="AH46" s="16" t="s">
        <v>30118</v>
      </c>
      <c r="AI46" s="33">
        <f>IF(D6L339C15=0,0,D6L339C11/D6L339C15)</f>
        <v>3.0623926619411081E-2</v>
      </c>
      <c r="AJ46" s="16" t="s">
        <v>30119</v>
      </c>
      <c r="AK46" s="33">
        <f>IF(D6L339C5=0,0,D6L339C11/D6L339C5)</f>
        <v>1.563817543597458E-2</v>
      </c>
      <c r="AL46" s="16" t="s">
        <v>30120</v>
      </c>
      <c r="AM46" s="33">
        <f>D6L339C8*CHOOSE(MIN(D6L339C9,RUN_YEARS),B7L803C4,B7L803C13,B7L803C22,B7L803C31,B7L803C40)</f>
        <v>664.82475968050119</v>
      </c>
      <c r="AN46" s="16" t="s">
        <v>30121</v>
      </c>
      <c r="AO46" s="33">
        <f>D6L339C8-D6L339C18</f>
        <v>2912.6873015598653</v>
      </c>
      <c r="AP46" s="16" t="s">
        <v>30122</v>
      </c>
      <c r="AQ46" s="33">
        <f>CHOOSE(MIN(D6L339C9,RUN_YEARS),B7L803C2,B7L803C11,B7L803C20,B7L803C29,B7L803C38)</f>
        <v>302.85379688193581</v>
      </c>
      <c r="AR46" s="16" t="s">
        <v>30123</v>
      </c>
      <c r="AS46" s="33">
        <f>IF(D6L339C20=0,0,D6L339C18/D6L339C20)</f>
        <v>2.1952003459269021</v>
      </c>
      <c r="AT46" s="16" t="s">
        <v>30124</v>
      </c>
      <c r="AU46" s="33">
        <f>IF(D6L339C5=0,0,D6L339C18/D6L339C5)</f>
        <v>0.11150063199786923</v>
      </c>
      <c r="AV46" s="16" t="s">
        <v>30125</v>
      </c>
      <c r="AW46" s="33">
        <f>CHOOSE(MIN(D6L339C9,RUN_YEARS),B7L803C1,B7L803C10,B7L803C19,B7L803C28,B7L803C37)</f>
        <v>1326.8434960682423</v>
      </c>
      <c r="AX46" s="16" t="s">
        <v>30126</v>
      </c>
      <c r="AY46" s="33">
        <f>IF(D6L339C23=0,0,D6L339C19/D6L339C23)</f>
        <v>2.1952003459269021</v>
      </c>
      <c r="AZ46" s="16" t="s">
        <v>30127</v>
      </c>
      <c r="BA46" s="33">
        <f>IF(D6L339C5=0,0,D6L339C19/D6L339C5)</f>
        <v>0.48849936800213078</v>
      </c>
    </row>
    <row r="47" spans="1:53" x14ac:dyDescent="0.3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6331.5821633947071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6147.0511327309923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2477.2735561587683</v>
      </c>
      <c r="R47" s="16" t="s">
        <v>30131</v>
      </c>
      <c r="S47" s="15">
        <f>SUM(D6L338C8:D6L339C8)</f>
        <v>3669.777576572224</v>
      </c>
      <c r="U47" s="21" t="str">
        <f>NULL_VALUE</f>
        <v>n/a</v>
      </c>
      <c r="V47" s="16" t="s">
        <v>30132</v>
      </c>
      <c r="W47" s="33">
        <f>SUM(D6L338C10:D6L339C10)</f>
        <v>2380.4234599734896</v>
      </c>
      <c r="X47" s="16" t="s">
        <v>30133</v>
      </c>
      <c r="Y47" s="33">
        <f>SUM(D6L338C11:D6L339C11)</f>
        <v>96.850096185278616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1.2234089313386183E-2</v>
      </c>
      <c r="AD47" s="16" t="s">
        <v>30135</v>
      </c>
      <c r="AE47" s="33">
        <f>IF(D6L340C5=0,0,D6L340C10/D6L340C5)</f>
        <v>0.38724640621558043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3.1808632214804088E-2</v>
      </c>
      <c r="AJ47" s="16" t="s">
        <v>30137</v>
      </c>
      <c r="AK47" s="33">
        <f>IF(D6L340C5=0,0,D6L340C11/D6L340C5)</f>
        <v>1.575553775200994E-2</v>
      </c>
      <c r="AL47" s="16" t="s">
        <v>30138</v>
      </c>
      <c r="AM47" s="33">
        <f>SUM(D6L338C18:D6L339C18)</f>
        <v>681.9708651323532</v>
      </c>
      <c r="AN47" s="16" t="s">
        <v>30139</v>
      </c>
      <c r="AO47" s="33">
        <f>SUM(D6L338C19:D6L339C19)</f>
        <v>2987.8067114398709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2.2518154705460471</v>
      </c>
      <c r="AT47" s="16" t="s">
        <v>30141</v>
      </c>
      <c r="AU47" s="33">
        <f>IF(D6L340C5=0,0,D6L340C18/D6L340C5)</f>
        <v>0.11094276758185503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2.2518154705460471</v>
      </c>
      <c r="AZ47" s="16" t="s">
        <v>30143</v>
      </c>
      <c r="BA47" s="33">
        <f>IF(D6L340C5=0,0,D6L340C19/D6L340C5)</f>
        <v>0.48605528845055462</v>
      </c>
    </row>
    <row r="48" spans="1:53" x14ac:dyDescent="0.3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58804.999584500772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52631.099940223416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16698.997959904977</v>
      </c>
      <c r="R48" s="16" t="s">
        <v>30148</v>
      </c>
      <c r="S48" s="15">
        <f>SUM(D6L328C8,D6L337C8,D6L340C8)</f>
        <v>35932.101980318432</v>
      </c>
      <c r="U48" s="21" t="str">
        <f>NULL_VALUE</f>
        <v>n/a</v>
      </c>
      <c r="V48" s="16" t="s">
        <v>30149</v>
      </c>
      <c r="W48" s="33">
        <f>SUM(D6L328C10,D6L337C10,D6L340C10)</f>
        <v>16045.47108856358</v>
      </c>
      <c r="X48" s="16" t="s">
        <v>30150</v>
      </c>
      <c r="Y48" s="33">
        <f>SUM(D6L328C11,D6L337C11,D6L340C11)</f>
        <v>653.5268713413999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8.1977009785138083E-2</v>
      </c>
      <c r="AD48" s="16" t="s">
        <v>30152</v>
      </c>
      <c r="AE48" s="33">
        <f>IF(D6L341C5=0,0,D6L341C10/D6L341C5)</f>
        <v>0.30486672531616232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0.21314022544135885</v>
      </c>
      <c r="AJ48" s="16" t="s">
        <v>30154</v>
      </c>
      <c r="AK48" s="33">
        <f>IF(D6L341C5=0,0,D6L341C11/D6L341C5)</f>
        <v>1.2417123565413855E-2</v>
      </c>
      <c r="AL48" s="16" t="s">
        <v>30155</v>
      </c>
      <c r="AM48" s="33">
        <f>SUM(D6L328C18,D6L337C18,D6L340C18)</f>
        <v>6698.0805135353185</v>
      </c>
      <c r="AN48" s="16" t="s">
        <v>30156</v>
      </c>
      <c r="AO48" s="33">
        <f>SUM(D6L328C19,D6L337C19,D6L340C19)</f>
        <v>29234.021466783117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21.967513835882251</v>
      </c>
      <c r="AT48" s="16" t="s">
        <v>30158</v>
      </c>
      <c r="AU48" s="33">
        <f>IF(D6L341C5=0,0,D6L341C18/D6L341C5)</f>
        <v>0.12726468801037347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21.967513835882251</v>
      </c>
      <c r="AZ48" s="16" t="s">
        <v>30160</v>
      </c>
      <c r="BA48" s="33">
        <f>IF(D6L341C5=0,0,D6L341C19/D6L341C5)</f>
        <v>0.55545146310805038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7993AE-CB6C-4707-AB11-CA8684F945C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30163</v>
      </c>
    </row>
    <row r="3" spans="1:53" x14ac:dyDescent="0.3">
      <c r="B3" s="13" t="s">
        <v>27409</v>
      </c>
    </row>
    <row r="4" spans="1:53" x14ac:dyDescent="0.3">
      <c r="B4" s="13" t="s">
        <v>605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11866.078501399999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IF(_xlfn.SINGLE(D6L401C2)&lt;&gt;0,_xlfn.SINGLE(D6L401C2)*_xlfn.SINGLE(D6L401C4),_xlfn.SINGLE(D6L401C3)*_xlfn.SINGLE(D6L401C4))</f>
        <v>10204.827511203999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5102.4137556019996</v>
      </c>
      <c r="R8" s="16" t="s">
        <v>30170</v>
      </c>
      <c r="S8" s="15">
        <f>D6L401C5-D6L401C7</f>
        <v>5102.4137556019996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4773.3460615816139</v>
      </c>
      <c r="X8" s="16" t="s">
        <v>30172</v>
      </c>
      <c r="Y8" s="33">
        <f>D6L401C7-D6L401C10</f>
        <v>329.06769402038572</v>
      </c>
      <c r="Z8" s="16" t="s">
        <v>30173</v>
      </c>
      <c r="AA8" s="33">
        <f>CHOOSE(MIN(D6L401C9,RUN_YEARS),B7L804C7,B7L804C16,B7L804C25,B7L804C34,B7L804C43)</f>
        <v>311293.33333333331</v>
      </c>
      <c r="AB8" s="16" t="s">
        <v>30174</v>
      </c>
      <c r="AC8" s="33">
        <f>IF(D6L401C12=0,0,D6L401C10/D6L401C12)</f>
        <v>1.5333916760980899E-2</v>
      </c>
      <c r="AD8" s="16" t="s">
        <v>30175</v>
      </c>
      <c r="AE8" s="33">
        <f>IF(D6L401C5=0,0,D6L401C10/D6L401C5)</f>
        <v>0.46775372306302104</v>
      </c>
      <c r="AF8" s="16" t="s">
        <v>30176</v>
      </c>
      <c r="AG8" s="33">
        <f>CHOOSE(MIN(D6L401C9,RUN_YEARS),B7L804C5,B7L804C14,B7L804C23,B7L804C32,B7L804C41)</f>
        <v>8253.8923142068925</v>
      </c>
      <c r="AH8" s="16" t="s">
        <v>30177</v>
      </c>
      <c r="AI8" s="33">
        <f>IF(D6L401C15=0,0,D6L401C11/D6L401C15)</f>
        <v>3.9868183578550292E-2</v>
      </c>
      <c r="AJ8" s="16" t="s">
        <v>30178</v>
      </c>
      <c r="AK8" s="33">
        <f>IF(D6L401C5=0,0,D6L401C11/D6L401C5)</f>
        <v>3.2246276936978943E-2</v>
      </c>
      <c r="AL8" s="16" t="s">
        <v>30179</v>
      </c>
      <c r="AM8" s="33">
        <f>D6L401C8*CHOOSE(MIN(D6L401C9,RUN_YEARS),B7L804C4,B7L804C13,B7L804C22,B7L804C31,B7L804C40)</f>
        <v>564.84652640948889</v>
      </c>
      <c r="AN8" s="16" t="s">
        <v>30180</v>
      </c>
      <c r="AO8" s="33">
        <f>D6L401C8-D6L401C18</f>
        <v>4537.5672291925111</v>
      </c>
      <c r="AP8" s="16" t="s">
        <v>30181</v>
      </c>
      <c r="AQ8" s="33">
        <f>CHOOSE(MIN(D6L401C9,RUN_YEARS),B7L804C2,B7L804C11,B7L804C20,B7L804C29,B7L804C38)</f>
        <v>503.02707930859287</v>
      </c>
      <c r="AR8" s="16" t="s">
        <v>30182</v>
      </c>
      <c r="AS8" s="33">
        <f>IF(D6L401C20=0,0,D6L401C18/D6L401C20)</f>
        <v>1.1228948691705949</v>
      </c>
      <c r="AT8" s="16" t="s">
        <v>30183</v>
      </c>
      <c r="AU8" s="33">
        <f>IF(D6L401C5=0,0,D6L401C18/D6L401C5)</f>
        <v>5.5350913652321636E-2</v>
      </c>
      <c r="AV8" s="16" t="s">
        <v>30184</v>
      </c>
      <c r="AW8" s="33">
        <f>CHOOSE(MIN(D6L401C9,RUN_YEARS),B7L804C1,B7L804C10,B7L804C19,B7L804C28,B7L804C37)</f>
        <v>4040.9546376715562</v>
      </c>
      <c r="AX8" s="16" t="s">
        <v>30185</v>
      </c>
      <c r="AY8" s="33">
        <f>IF(D6L401C23=0,0,D6L401C19/D6L401C23)</f>
        <v>1.1228948691705949</v>
      </c>
      <c r="AZ8" s="16" t="s">
        <v>30186</v>
      </c>
      <c r="BA8" s="33">
        <f>IF(D6L401C5=0,0,D6L401C19/D6L401C5)</f>
        <v>0.44464908634767841</v>
      </c>
    </row>
    <row r="9" spans="1:53" x14ac:dyDescent="0.3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30.093850584525573</v>
      </c>
      <c r="J9" s="16" t="s">
        <v>30207</v>
      </c>
      <c r="K9" s="21">
        <f>_xlfn.SINGLE(IF(FLOW_THRU_100PCT="Y",1,INDEX(VariabilityMatrix,D6L402C1,_xlfn.SINGLE(D6L402C9))))</f>
        <v>0.49477758128659521</v>
      </c>
      <c r="L9" s="16" t="s">
        <v>30187</v>
      </c>
      <c r="M9" s="15">
        <f>IF(_xlfn.SINGLE(D6L402C2)&lt;&gt;0,_xlfn.SINGLE(D6L402C2)*_xlfn.SINGLE(D6L402C4),_xlfn.SINGLE(D6L402C3)*_xlfn.SINGLE(D6L402C4))</f>
        <v>14.889762603811752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7.4448813019058759</v>
      </c>
      <c r="R9" s="16" t="s">
        <v>30189</v>
      </c>
      <c r="S9" s="15">
        <f>D6L402C5-D6L402C7</f>
        <v>7.4448813019058759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6.9770230698817191</v>
      </c>
      <c r="X9" s="16" t="s">
        <v>30191</v>
      </c>
      <c r="Y9" s="33">
        <f>D6L402C7-D6L402C10</f>
        <v>0.46785823202415688</v>
      </c>
      <c r="Z9" s="16" t="s">
        <v>30192</v>
      </c>
      <c r="AA9" s="33">
        <f>CHOOSE(MIN(D6L402C9,RUN_YEARS),B7L804C7,B7L804C16,B7L804C25,B7L804C34,B7L804C43)</f>
        <v>350617.59999999998</v>
      </c>
      <c r="AB9" s="16" t="s">
        <v>30193</v>
      </c>
      <c r="AC9" s="33">
        <f>IF(D6L402C12=0,0,D6L402C10/D6L402C12)</f>
        <v>1.9899238001405859E-5</v>
      </c>
      <c r="AD9" s="16" t="s">
        <v>30194</v>
      </c>
      <c r="AE9" s="33">
        <f>IF(D6L402C5=0,0,D6L402C10/D6L402C5)</f>
        <v>0.46857852979439807</v>
      </c>
      <c r="AF9" s="16" t="s">
        <v>30195</v>
      </c>
      <c r="AG9" s="33">
        <f>CHOOSE(MIN(D6L402C9,RUN_YEARS),B7L804C5,B7L804C14,B7L804C23,B7L804C32,B7L804C41)</f>
        <v>9042.832385980395</v>
      </c>
      <c r="AH9" s="16" t="s">
        <v>30196</v>
      </c>
      <c r="AI9" s="33">
        <f>IF(D6L402C15=0,0,D6L402C11/D6L402C15)</f>
        <v>5.1738018803655307E-5</v>
      </c>
      <c r="AJ9" s="16" t="s">
        <v>30197</v>
      </c>
      <c r="AK9" s="33">
        <f>IF(D6L402C5=0,0,D6L402C11/D6L402C5)</f>
        <v>3.1421470205601938E-2</v>
      </c>
      <c r="AL9" s="16" t="s">
        <v>30198</v>
      </c>
      <c r="AM9" s="33">
        <f>D6L402C8*CHOOSE(MIN(D6L402C9,RUN_YEARS),B7L804C4,B7L804C13,B7L804C22,B7L804C31,B7L804C40)</f>
        <v>0.81125969213477622</v>
      </c>
      <c r="AN9" s="16" t="s">
        <v>30199</v>
      </c>
      <c r="AO9" s="33">
        <f>D6L402C8-D6L402C18</f>
        <v>6.6336216097711</v>
      </c>
      <c r="AP9" s="16" t="s">
        <v>30200</v>
      </c>
      <c r="AQ9" s="33">
        <f>CHOOSE(MIN(D6L402C9,RUN_YEARS),B7L804C2,B7L804C11,B7L804C20,B7L804C29,B7L804C38)</f>
        <v>543.7111253714105</v>
      </c>
      <c r="AR9" s="16" t="s">
        <v>30201</v>
      </c>
      <c r="AS9" s="33">
        <f>IF(D6L402C20=0,0,D6L402C18/D6L402C20)</f>
        <v>1.4920785216241484E-3</v>
      </c>
      <c r="AT9" s="16" t="s">
        <v>30202</v>
      </c>
      <c r="AU9" s="33">
        <f>IF(D6L402C5=0,0,D6L402C18/D6L402C5)</f>
        <v>5.4484393990747393E-2</v>
      </c>
      <c r="AV9" s="16" t="s">
        <v>30203</v>
      </c>
      <c r="AW9" s="33">
        <f>CHOOSE(MIN(D6L402C9,RUN_YEARS),B7L804C1,B7L804C10,B7L804C19,B7L804C28,B7L804C37)</f>
        <v>4445.893103903345</v>
      </c>
      <c r="AX9" s="16" t="s">
        <v>30204</v>
      </c>
      <c r="AY9" s="33">
        <f>IF(D6L402C23=0,0,D6L402C19/D6L402C23)</f>
        <v>1.4920785216241486E-3</v>
      </c>
      <c r="AZ9" s="16" t="s">
        <v>30205</v>
      </c>
      <c r="BA9" s="33">
        <f>IF(D6L402C5=0,0,D6L402C19/D6L402C5)</f>
        <v>0.44551560600925261</v>
      </c>
    </row>
    <row r="10" spans="1:53" x14ac:dyDescent="0.3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29.053049765839827</v>
      </c>
      <c r="J10" s="16" t="s">
        <v>30228</v>
      </c>
      <c r="K10" s="21">
        <f>_xlfn.SINGLE(IF(FLOW_THRU_100PCT="Y",1,INDEX(VariabilityMatrix,D6L403C1,_xlfn.SINGLE(D6L403C9))))</f>
        <v>0.49477758128659521</v>
      </c>
      <c r="L10" s="16" t="s">
        <v>30208</v>
      </c>
      <c r="M10" s="15">
        <f>IF(_xlfn.SINGLE(D6L403C2)&lt;&gt;0,_xlfn.SINGLE(D6L403C2)*_xlfn.SINGLE(D6L403C4),_xlfn.SINGLE(D6L403C3)*_xlfn.SINGLE(D6L403C4))</f>
        <v>14.374797692141311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7.1873988460706553</v>
      </c>
      <c r="R10" s="16" t="s">
        <v>30210</v>
      </c>
      <c r="S10" s="15">
        <f>D6L403C5-D6L403C7</f>
        <v>7.1873988460706553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6.7357215686754817</v>
      </c>
      <c r="X10" s="16" t="s">
        <v>30212</v>
      </c>
      <c r="Y10" s="33">
        <f>D6L403C7-D6L403C10</f>
        <v>0.4516772773951736</v>
      </c>
      <c r="Z10" s="16" t="s">
        <v>30213</v>
      </c>
      <c r="AA10" s="33">
        <f>CHOOSE(MIN(D6L403C9,RUN_YEARS),B7L804C7,B7L804C16,B7L804C25,B7L804C34,B7L804C43)</f>
        <v>350617.59999999998</v>
      </c>
      <c r="AB10" s="16" t="s">
        <v>30214</v>
      </c>
      <c r="AC10" s="33">
        <f>IF(D6L403C12=0,0,D6L403C10/D6L403C12)</f>
        <v>1.9211019551430055E-5</v>
      </c>
      <c r="AD10" s="16" t="s">
        <v>30215</v>
      </c>
      <c r="AE10" s="33">
        <f>IF(D6L403C5=0,0,D6L403C10/D6L403C5)</f>
        <v>0.46857852979439807</v>
      </c>
      <c r="AF10" s="16" t="s">
        <v>30216</v>
      </c>
      <c r="AG10" s="33">
        <f>CHOOSE(MIN(D6L403C9,RUN_YEARS),B7L804C5,B7L804C14,B7L804C23,B7L804C32,B7L804C41)</f>
        <v>9042.832385980395</v>
      </c>
      <c r="AH10" s="16" t="s">
        <v>30217</v>
      </c>
      <c r="AI10" s="33">
        <f>IF(D6L403C15=0,0,D6L403C11/D6L403C15)</f>
        <v>4.9948650833718201E-5</v>
      </c>
      <c r="AJ10" s="16" t="s">
        <v>30218</v>
      </c>
      <c r="AK10" s="33">
        <f>IF(D6L403C5=0,0,D6L403C11/D6L403C5)</f>
        <v>3.1421470205601931E-2</v>
      </c>
      <c r="AL10" s="16" t="s">
        <v>30219</v>
      </c>
      <c r="AM10" s="33">
        <f>D6L403C8*CHOOSE(MIN(D6L403C9,RUN_YEARS),B7L804C4,B7L804C13,B7L804C22,B7L804C31,B7L804C40)</f>
        <v>0.78320214099591356</v>
      </c>
      <c r="AN10" s="16" t="s">
        <v>30220</v>
      </c>
      <c r="AO10" s="33">
        <f>D6L403C8-D6L403C18</f>
        <v>6.4041967050747415</v>
      </c>
      <c r="AP10" s="16" t="s">
        <v>30221</v>
      </c>
      <c r="AQ10" s="33">
        <f>CHOOSE(MIN(D6L403C9,RUN_YEARS),B7L804C2,B7L804C11,B7L804C20,B7L804C29,B7L804C38)</f>
        <v>543.7111253714105</v>
      </c>
      <c r="AR10" s="16" t="s">
        <v>30222</v>
      </c>
      <c r="AS10" s="33">
        <f>IF(D6L403C20=0,0,D6L403C18/D6L403C20)</f>
        <v>1.4404747382369748E-3</v>
      </c>
      <c r="AT10" s="16" t="s">
        <v>30223</v>
      </c>
      <c r="AU10" s="33">
        <f>IF(D6L403C5=0,0,D6L403C18/D6L403C5)</f>
        <v>5.44843939907474E-2</v>
      </c>
      <c r="AV10" s="16" t="s">
        <v>30224</v>
      </c>
      <c r="AW10" s="33">
        <f>CHOOSE(MIN(D6L403C9,RUN_YEARS),B7L804C1,B7L804C10,B7L804C19,B7L804C28,B7L804C37)</f>
        <v>4445.893103903345</v>
      </c>
      <c r="AX10" s="16" t="s">
        <v>30225</v>
      </c>
      <c r="AY10" s="33">
        <f>IF(D6L403C23=0,0,D6L403C19/D6L403C23)</f>
        <v>1.4404747382369746E-3</v>
      </c>
      <c r="AZ10" s="16" t="s">
        <v>30226</v>
      </c>
      <c r="BA10" s="33">
        <f>IF(D6L403C5=0,0,D6L403C19/D6L403C5)</f>
        <v>0.44551560600925261</v>
      </c>
    </row>
    <row r="11" spans="1:53" x14ac:dyDescent="0.3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2.537836894168505</v>
      </c>
      <c r="J11" s="16" t="s">
        <v>30249</v>
      </c>
      <c r="K11" s="21">
        <f>_xlfn.SINGLE(IF(FLOW_THRU_100PCT="Y",1,INDEX(VariabilityMatrix,D6L404C1,_xlfn.SINGLE(D6L404C9))))</f>
        <v>0.49588325777415276</v>
      </c>
      <c r="L11" s="16" t="s">
        <v>30229</v>
      </c>
      <c r="M11" s="15">
        <f>IF(_xlfn.SINGLE(D6L404C2)&lt;&gt;0,_xlfn.SINGLE(D6L404C2)*_xlfn.SINGLE(D6L404C4),_xlfn.SINGLE(D6L404C3)*_xlfn.SINGLE(D6L404C4))</f>
        <v>1.258470826779716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0.629235413389858</v>
      </c>
      <c r="R11" s="16" t="s">
        <v>30231</v>
      </c>
      <c r="S11" s="15">
        <f>D6L404C5-D6L404C7</f>
        <v>0.629235413389858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0.58856413344088887</v>
      </c>
      <c r="X11" s="16" t="s">
        <v>30233</v>
      </c>
      <c r="Y11" s="33">
        <f>D6L404C7-D6L404C10</f>
        <v>4.067127994896913E-2</v>
      </c>
      <c r="Z11" s="16" t="s">
        <v>30234</v>
      </c>
      <c r="AA11" s="33">
        <f>CHOOSE(MIN(D6L404C9,RUN_YEARS),B7L804C7,B7L804C16,B7L804C25,B7L804C34,B7L804C43)</f>
        <v>310003</v>
      </c>
      <c r="AB11" s="16" t="s">
        <v>30235</v>
      </c>
      <c r="AC11" s="33">
        <f>IF(D6L404C12=0,0,D6L404C10/D6L404C12)</f>
        <v>1.8985756055292654E-6</v>
      </c>
      <c r="AD11" s="16" t="s">
        <v>30236</v>
      </c>
      <c r="AE11" s="33">
        <f>IF(D6L404C5=0,0,D6L404C10/D6L404C5)</f>
        <v>0.46768198429117158</v>
      </c>
      <c r="AF11" s="16" t="s">
        <v>30237</v>
      </c>
      <c r="AG11" s="33">
        <f>CHOOSE(MIN(D6L404C9,RUN_YEARS),B7L804C5,B7L804C14,B7L804C23,B7L804C32,B7L804C41)</f>
        <v>8239.2294174726958</v>
      </c>
      <c r="AH11" s="16" t="s">
        <v>30238</v>
      </c>
      <c r="AI11" s="33">
        <f>IF(D6L404C15=0,0,D6L404C11/D6L404C15)</f>
        <v>4.9362965743760845E-6</v>
      </c>
      <c r="AJ11" s="16" t="s">
        <v>30239</v>
      </c>
      <c r="AK11" s="33">
        <f>IF(D6L404C5=0,0,D6L404C11/D6L404C5)</f>
        <v>3.2318015708828404E-2</v>
      </c>
      <c r="AL11" s="16" t="s">
        <v>30240</v>
      </c>
      <c r="AM11" s="33">
        <f>D6L404C8*CHOOSE(MIN(D6L404C9,RUN_YEARS),B7L804C4,B7L804C13,B7L804C22,B7L804C31,B7L804C40)</f>
        <v>6.7552151760243428E-2</v>
      </c>
      <c r="AN11" s="16" t="s">
        <v>30241</v>
      </c>
      <c r="AO11" s="33">
        <f>D6L404C8-D6L404C18</f>
        <v>0.56168326162961457</v>
      </c>
      <c r="AP11" s="16" t="s">
        <v>30242</v>
      </c>
      <c r="AQ11" s="33">
        <f>CHOOSE(MIN(D6L404C9,RUN_YEARS),B7L804C2,B7L804C11,B7L804C20,B7L804C29,B7L804C38)</f>
        <v>482.52113908297019</v>
      </c>
      <c r="AR11" s="16" t="s">
        <v>30243</v>
      </c>
      <c r="AS11" s="33">
        <f>IF(D6L404C20=0,0,D6L404C18/D6L404C20)</f>
        <v>1.3999832606013089E-4</v>
      </c>
      <c r="AT11" s="16" t="s">
        <v>30244</v>
      </c>
      <c r="AU11" s="33">
        <f>IF(D6L404C5=0,0,D6L404C18/D6L404C5)</f>
        <v>5.3677964020112975E-2</v>
      </c>
      <c r="AV11" s="16" t="s">
        <v>30245</v>
      </c>
      <c r="AW11" s="33">
        <f>CHOOSE(MIN(D6L404C9,RUN_YEARS),B7L804C1,B7L804C10,B7L804C19,B7L804C28,B7L804C37)</f>
        <v>4012.0712685404906</v>
      </c>
      <c r="AX11" s="16" t="s">
        <v>30246</v>
      </c>
      <c r="AY11" s="33">
        <f>IF(D6L404C23=0,0,D6L404C19/D6L404C23)</f>
        <v>1.3999832606013089E-4</v>
      </c>
      <c r="AZ11" s="16" t="s">
        <v>30247</v>
      </c>
      <c r="BA11" s="33">
        <f>IF(D6L404C5=0,0,D6L404C19/D6L404C5)</f>
        <v>0.44632203597988701</v>
      </c>
    </row>
    <row r="12" spans="1:53" x14ac:dyDescent="0.3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336.67167871409902</v>
      </c>
      <c r="J12" s="16" t="s">
        <v>30270</v>
      </c>
      <c r="K12" s="21">
        <f>_xlfn.SINGLE(IF(FLOW_THRU_100PCT="Y",1,INDEX(VariabilityMatrix,D6L405C1,_xlfn.SINGLE(D6L405C9))))</f>
        <v>0.21214404068543929</v>
      </c>
      <c r="L12" s="16" t="s">
        <v>30250</v>
      </c>
      <c r="M12" s="15">
        <f>IF(_xlfn.SINGLE(D6L405C2)&lt;&gt;0,_xlfn.SINGLE(D6L405C2)*_xlfn.SINGLE(D6L405C4),_xlfn.SINGLE(D6L405C3)*_xlfn.SINGLE(D6L405C4))</f>
        <v>71.422890306758973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35.711445153379486</v>
      </c>
      <c r="R12" s="16" t="s">
        <v>30252</v>
      </c>
      <c r="S12" s="15">
        <f>D6L405C5-D6L405C7</f>
        <v>35.711445153379486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33.467232933607683</v>
      </c>
      <c r="X12" s="16" t="s">
        <v>30254</v>
      </c>
      <c r="Y12" s="33">
        <f>D6L405C7-D6L405C10</f>
        <v>2.2442122197718035</v>
      </c>
      <c r="Z12" s="16" t="s">
        <v>30255</v>
      </c>
      <c r="AA12" s="33">
        <f>CHOOSE(MIN(D6L405C9,RUN_YEARS),B7L804C7,B7L804C16,B7L804C25,B7L804C34,B7L804C43)</f>
        <v>350617.59999999998</v>
      </c>
      <c r="AB12" s="16" t="s">
        <v>30256</v>
      </c>
      <c r="AC12" s="33">
        <f>IF(D6L405C12=0,0,D6L405C10/D6L405C12)</f>
        <v>9.5452233241022938E-5</v>
      </c>
      <c r="AD12" s="16" t="s">
        <v>30257</v>
      </c>
      <c r="AE12" s="33">
        <f>IF(D6L405C5=0,0,D6L405C10/D6L405C5)</f>
        <v>0.46857852979439807</v>
      </c>
      <c r="AF12" s="16" t="s">
        <v>30258</v>
      </c>
      <c r="AG12" s="33">
        <f>CHOOSE(MIN(D6L405C9,RUN_YEARS),B7L804C5,B7L804C14,B7L804C23,B7L804C32,B7L804C41)</f>
        <v>9042.832385980395</v>
      </c>
      <c r="AH12" s="16" t="s">
        <v>30259</v>
      </c>
      <c r="AI12" s="33">
        <f>IF(D6L405C15=0,0,D6L405C11/D6L405C15)</f>
        <v>2.481758064266601E-4</v>
      </c>
      <c r="AJ12" s="16" t="s">
        <v>30260</v>
      </c>
      <c r="AK12" s="33">
        <f>IF(D6L405C5=0,0,D6L405C11/D6L405C5)</f>
        <v>3.1421470205601952E-2</v>
      </c>
      <c r="AL12" s="16" t="s">
        <v>30261</v>
      </c>
      <c r="AM12" s="33">
        <f>D6L405C8*CHOOSE(MIN(D6L405C9,RUN_YEARS),B7L804C4,B7L804C13,B7L804C22,B7L804C31,B7L804C40)</f>
        <v>3.8914328954313886</v>
      </c>
      <c r="AN12" s="16" t="s">
        <v>30262</v>
      </c>
      <c r="AO12" s="33">
        <f>D6L405C8-D6L405C18</f>
        <v>31.820012257948097</v>
      </c>
      <c r="AP12" s="16" t="s">
        <v>30263</v>
      </c>
      <c r="AQ12" s="33">
        <f>CHOOSE(MIN(D6L405C9,RUN_YEARS),B7L804C2,B7L804C11,B7L804C20,B7L804C29,B7L804C38)</f>
        <v>543.7111253714105</v>
      </c>
      <c r="AR12" s="16" t="s">
        <v>30264</v>
      </c>
      <c r="AS12" s="33">
        <f>IF(D6L405C20=0,0,D6L405C18/D6L405C20)</f>
        <v>7.1571698901197588E-3</v>
      </c>
      <c r="AT12" s="16" t="s">
        <v>30265</v>
      </c>
      <c r="AU12" s="33">
        <f>IF(D6L405C5=0,0,D6L405C18/D6L405C5)</f>
        <v>5.4484393990747393E-2</v>
      </c>
      <c r="AV12" s="16" t="s">
        <v>30266</v>
      </c>
      <c r="AW12" s="33">
        <f>CHOOSE(MIN(D6L405C9,RUN_YEARS),B7L804C1,B7L804C10,B7L804C19,B7L804C28,B7L804C37)</f>
        <v>4445.893103903345</v>
      </c>
      <c r="AX12" s="16" t="s">
        <v>30267</v>
      </c>
      <c r="AY12" s="33">
        <f>IF(D6L405C23=0,0,D6L405C19/D6L405C23)</f>
        <v>7.1571698901197588E-3</v>
      </c>
      <c r="AZ12" s="16" t="s">
        <v>30268</v>
      </c>
      <c r="BA12" s="33">
        <f>IF(D6L405C5=0,0,D6L405C19/D6L405C5)</f>
        <v>0.44551560600925261</v>
      </c>
    </row>
    <row r="13" spans="1:53" x14ac:dyDescent="0.3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205.14063054406503</v>
      </c>
      <c r="J13" s="16" t="s">
        <v>30291</v>
      </c>
      <c r="K13" s="21">
        <f>_xlfn.SINGLE(IF(FLOW_THRU_100PCT="Y",1,INDEX(VariabilityMatrix,D6L406C1,_xlfn.SINGLE(D6L406C9))))</f>
        <v>0.49477758128659521</v>
      </c>
      <c r="L13" s="16" t="s">
        <v>30271</v>
      </c>
      <c r="M13" s="15">
        <f>IF(_xlfn.SINGLE(D6L406C2)&lt;&gt;0,_xlfn.SINGLE(D6L406C2)*_xlfn.SINGLE(D6L406C4),_xlfn.SINGLE(D6L406C3)*_xlfn.SINGLE(D6L406C4))</f>
        <v>101.49898500419954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50.74949250209977</v>
      </c>
      <c r="R13" s="16" t="s">
        <v>30273</v>
      </c>
      <c r="S13" s="15">
        <f>D6L406C5-D6L406C7</f>
        <v>50.74949250209977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47.560245168891477</v>
      </c>
      <c r="X13" s="16" t="s">
        <v>30275</v>
      </c>
      <c r="Y13" s="33">
        <f>D6L406C7-D6L406C10</f>
        <v>3.1892473332082929</v>
      </c>
      <c r="Z13" s="16" t="s">
        <v>30276</v>
      </c>
      <c r="AA13" s="33">
        <f>CHOOSE(MIN(D6L406C9,RUN_YEARS),B7L804C7,B7L804C16,B7L804C25,B7L804C34,B7L804C43)</f>
        <v>350617.59999999998</v>
      </c>
      <c r="AB13" s="16" t="s">
        <v>30277</v>
      </c>
      <c r="AC13" s="33">
        <f>IF(D6L406C12=0,0,D6L406C10/D6L406C12)</f>
        <v>1.3564705584914014E-4</v>
      </c>
      <c r="AD13" s="16" t="s">
        <v>30278</v>
      </c>
      <c r="AE13" s="33">
        <f>IF(D6L406C5=0,0,D6L406C10/D6L406C5)</f>
        <v>0.46857852979439807</v>
      </c>
      <c r="AF13" s="16" t="s">
        <v>30279</v>
      </c>
      <c r="AG13" s="33">
        <f>CHOOSE(MIN(D6L406C9,RUN_YEARS),B7L804C5,B7L804C14,B7L804C23,B7L804C32,B7L804C41)</f>
        <v>9042.832385980395</v>
      </c>
      <c r="AH13" s="16" t="s">
        <v>30280</v>
      </c>
      <c r="AI13" s="33">
        <f>IF(D6L406C15=0,0,D6L406C11/D6L406C15)</f>
        <v>3.5268234520776477E-4</v>
      </c>
      <c r="AJ13" s="16" t="s">
        <v>30281</v>
      </c>
      <c r="AK13" s="33">
        <f>IF(D6L406C5=0,0,D6L406C11/D6L406C5)</f>
        <v>3.1421470205601931E-2</v>
      </c>
      <c r="AL13" s="16" t="s">
        <v>30282</v>
      </c>
      <c r="AM13" s="33">
        <f>D6L406C8*CHOOSE(MIN(D6L406C9,RUN_YEARS),B7L804C4,B7L804C13,B7L804C22,B7L804C31,B7L804C40)</f>
        <v>5.5301106886297688</v>
      </c>
      <c r="AN13" s="16" t="s">
        <v>30283</v>
      </c>
      <c r="AO13" s="33">
        <f>D6L406C8-D6L406C18</f>
        <v>45.219381813470001</v>
      </c>
      <c r="AP13" s="16" t="s">
        <v>30284</v>
      </c>
      <c r="AQ13" s="33">
        <f>CHOOSE(MIN(D6L406C9,RUN_YEARS),B7L804C2,B7L804C11,B7L804C20,B7L804C29,B7L804C38)</f>
        <v>543.7111253714105</v>
      </c>
      <c r="AR13" s="16" t="s">
        <v>30285</v>
      </c>
      <c r="AS13" s="33">
        <f>IF(D6L406C20=0,0,D6L406C18/D6L406C20)</f>
        <v>1.0171045672188767E-2</v>
      </c>
      <c r="AT13" s="16" t="s">
        <v>30286</v>
      </c>
      <c r="AU13" s="33">
        <f>IF(D6L406C5=0,0,D6L406C18/D6L406C5)</f>
        <v>5.4484393990747393E-2</v>
      </c>
      <c r="AV13" s="16" t="s">
        <v>30287</v>
      </c>
      <c r="AW13" s="33">
        <f>CHOOSE(MIN(D6L406C9,RUN_YEARS),B7L804C1,B7L804C10,B7L804C19,B7L804C28,B7L804C37)</f>
        <v>4445.893103903345</v>
      </c>
      <c r="AX13" s="16" t="s">
        <v>30288</v>
      </c>
      <c r="AY13" s="33">
        <f>IF(D6L406C23=0,0,D6L406C19/D6L406C23)</f>
        <v>1.0171045672188767E-2</v>
      </c>
      <c r="AZ13" s="16" t="s">
        <v>30289</v>
      </c>
      <c r="BA13" s="33">
        <f>IF(D6L406C5=0,0,D6L406C19/D6L406C5)</f>
        <v>0.44551560600925261</v>
      </c>
    </row>
    <row r="14" spans="1:53" x14ac:dyDescent="0.3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5.6881170766773588</v>
      </c>
      <c r="J14" s="16" t="s">
        <v>30312</v>
      </c>
      <c r="K14" s="21">
        <f>_xlfn.SINGLE(IF(FLOW_THRU_100PCT="Y",1,INDEX(VariabilityMatrix,D6L407C1,_xlfn.SINGLE(D6L407C9))))</f>
        <v>0.49588325777415276</v>
      </c>
      <c r="L14" s="16" t="s">
        <v>30292</v>
      </c>
      <c r="M14" s="15">
        <f>IF(_xlfn.SINGLE(D6L407C2)&lt;&gt;0,_xlfn.SINGLE(D6L407C2)*_xlfn.SINGLE(D6L407C4),_xlfn.SINGLE(D6L407C3)*_xlfn.SINGLE(D6L407C4))</f>
        <v>2.8206420265835588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1.4103210132917794</v>
      </c>
      <c r="R14" s="16" t="s">
        <v>30294</v>
      </c>
      <c r="S14" s="15">
        <f>D6L407C5-D6L407C7</f>
        <v>1.4103210132917794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1.3191634599676703</v>
      </c>
      <c r="X14" s="16" t="s">
        <v>30296</v>
      </c>
      <c r="Y14" s="33">
        <f>D6L407C7-D6L407C10</f>
        <v>9.1157553324109131E-2</v>
      </c>
      <c r="Z14" s="16" t="s">
        <v>30297</v>
      </c>
      <c r="AA14" s="33">
        <f>CHOOSE(MIN(D6L407C9,RUN_YEARS),B7L804C7,B7L804C16,B7L804C25,B7L804C34,B7L804C43)</f>
        <v>310003</v>
      </c>
      <c r="AB14" s="16" t="s">
        <v>30298</v>
      </c>
      <c r="AC14" s="33">
        <f>IF(D6L407C12=0,0,D6L407C10/D6L407C12)</f>
        <v>4.2553248193329425E-6</v>
      </c>
      <c r="AD14" s="16" t="s">
        <v>30299</v>
      </c>
      <c r="AE14" s="33">
        <f>IF(D6L407C5=0,0,D6L407C10/D6L407C5)</f>
        <v>0.46768198429117158</v>
      </c>
      <c r="AF14" s="16" t="s">
        <v>30300</v>
      </c>
      <c r="AG14" s="33">
        <f>CHOOSE(MIN(D6L407C9,RUN_YEARS),B7L804C5,B7L804C14,B7L804C23,B7L804C32,B7L804C41)</f>
        <v>8239.2294174726958</v>
      </c>
      <c r="AH14" s="16" t="s">
        <v>30301</v>
      </c>
      <c r="AI14" s="33">
        <f>IF(D6L407C15=0,0,D6L407C11/D6L407C15)</f>
        <v>1.106384453026565E-5</v>
      </c>
      <c r="AJ14" s="16" t="s">
        <v>30302</v>
      </c>
      <c r="AK14" s="33">
        <f>IF(D6L407C5=0,0,D6L407C11/D6L407C5)</f>
        <v>3.2318015708828439E-2</v>
      </c>
      <c r="AL14" s="16" t="s">
        <v>30303</v>
      </c>
      <c r="AM14" s="33">
        <f>D6L407C8*CHOOSE(MIN(D6L407C9,RUN_YEARS),B7L804C4,B7L804C13,B7L804C22,B7L804C31,B7L804C40)</f>
        <v>0.15140632121657083</v>
      </c>
      <c r="AN14" s="16" t="s">
        <v>30304</v>
      </c>
      <c r="AO14" s="33">
        <f>D6L407C8-D6L407C18</f>
        <v>1.2589146920752086</v>
      </c>
      <c r="AP14" s="16" t="s">
        <v>30305</v>
      </c>
      <c r="AQ14" s="33">
        <f>CHOOSE(MIN(D6L407C9,RUN_YEARS),B7L804C2,B7L804C11,B7L804C20,B7L804C29,B7L804C38)</f>
        <v>482.52113908297019</v>
      </c>
      <c r="AR14" s="16" t="s">
        <v>30306</v>
      </c>
      <c r="AS14" s="33">
        <f>IF(D6L407C20=0,0,D6L407C18/D6L407C20)</f>
        <v>3.1378173711584542E-4</v>
      </c>
      <c r="AT14" s="16" t="s">
        <v>30307</v>
      </c>
      <c r="AU14" s="33">
        <f>IF(D6L407C5=0,0,D6L407C18/D6L407C5)</f>
        <v>5.3677964020112982E-2</v>
      </c>
      <c r="AV14" s="16" t="s">
        <v>30308</v>
      </c>
      <c r="AW14" s="33">
        <f>CHOOSE(MIN(D6L407C9,RUN_YEARS),B7L804C1,B7L804C10,B7L804C19,B7L804C28,B7L804C37)</f>
        <v>4012.0712685404906</v>
      </c>
      <c r="AX14" s="16" t="s">
        <v>30309</v>
      </c>
      <c r="AY14" s="33">
        <f>IF(D6L407C23=0,0,D6L407C19/D6L407C23)</f>
        <v>3.1378173711584537E-4</v>
      </c>
      <c r="AZ14" s="16" t="s">
        <v>30310</v>
      </c>
      <c r="BA14" s="33">
        <f>IF(D6L407C5=0,0,D6L407C19/D6L407C5)</f>
        <v>0.44632203597988701</v>
      </c>
    </row>
    <row r="15" spans="1:53" x14ac:dyDescent="0.3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</v>
      </c>
      <c r="J15" s="16" t="s">
        <v>30333</v>
      </c>
      <c r="K15" s="21">
        <f>_xlfn.SINGLE(IF(FLOW_THRU_100PCT="Y",1,INDEX(VariabilityMatrix,D6L408C1,_xlfn.SINGLE(D6L408C9))))</f>
        <v>0.49588325777415276</v>
      </c>
      <c r="L15" s="16" t="s">
        <v>30313</v>
      </c>
      <c r="M15" s="15">
        <f>IF(_xlfn.SINGLE(D6L408C2)&lt;&gt;0,_xlfn.SINGLE(D6L408C2)*_xlfn.SINGLE(D6L408C4),_xlfn.SINGLE(D6L408C3)*_xlfn.SINGLE(D6L408C4))</f>
        <v>0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</v>
      </c>
      <c r="R15" s="16" t="s">
        <v>30315</v>
      </c>
      <c r="S15" s="15">
        <f>D6L408C5-D6L408C7</f>
        <v>0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</v>
      </c>
      <c r="X15" s="16" t="s">
        <v>30317</v>
      </c>
      <c r="Y15" s="33">
        <f>D6L408C7-D6L408C10</f>
        <v>0</v>
      </c>
      <c r="Z15" s="16" t="s">
        <v>30318</v>
      </c>
      <c r="AA15" s="33">
        <f>CHOOSE(MIN(D6L408C9,RUN_YEARS),B7L804C7,B7L804C16,B7L804C25,B7L804C34,B7L804C43)</f>
        <v>310003</v>
      </c>
      <c r="AB15" s="16" t="s">
        <v>30319</v>
      </c>
      <c r="AC15" s="33">
        <f>IF(D6L408C12=0,0,D6L408C10/D6L408C12)</f>
        <v>0</v>
      </c>
      <c r="AD15" s="16" t="s">
        <v>30320</v>
      </c>
      <c r="AE15" s="33">
        <f>IF(D6L408C5=0,0,D6L408C10/D6L408C5)</f>
        <v>0</v>
      </c>
      <c r="AF15" s="16" t="s">
        <v>30321</v>
      </c>
      <c r="AG15" s="33">
        <f>CHOOSE(MIN(D6L408C9,RUN_YEARS),B7L804C5,B7L804C14,B7L804C23,B7L804C32,B7L804C41)</f>
        <v>8239.2294174726958</v>
      </c>
      <c r="AH15" s="16" t="s">
        <v>30322</v>
      </c>
      <c r="AI15" s="33">
        <f>IF(D6L408C15=0,0,D6L408C11/D6L408C15)</f>
        <v>0</v>
      </c>
      <c r="AJ15" s="16" t="s">
        <v>30323</v>
      </c>
      <c r="AK15" s="33">
        <f>IF(D6L408C5=0,0,D6L408C11/D6L408C5)</f>
        <v>0</v>
      </c>
      <c r="AL15" s="16" t="s">
        <v>30324</v>
      </c>
      <c r="AM15" s="33">
        <f>D6L408C8*CHOOSE(MIN(D6L408C9,RUN_YEARS),B7L804C4,B7L804C13,B7L804C22,B7L804C31,B7L804C40)</f>
        <v>0</v>
      </c>
      <c r="AN15" s="16" t="s">
        <v>30325</v>
      </c>
      <c r="AO15" s="33">
        <f>D6L408C8-D6L408C18</f>
        <v>0</v>
      </c>
      <c r="AP15" s="16" t="s">
        <v>30326</v>
      </c>
      <c r="AQ15" s="33">
        <f>CHOOSE(MIN(D6L408C9,RUN_YEARS),B7L804C2,B7L804C11,B7L804C20,B7L804C29,B7L804C38)</f>
        <v>482.52113908297019</v>
      </c>
      <c r="AR15" s="16" t="s">
        <v>30327</v>
      </c>
      <c r="AS15" s="33">
        <f>IF(D6L408C20=0,0,D6L408C18/D6L408C20)</f>
        <v>0</v>
      </c>
      <c r="AT15" s="16" t="s">
        <v>30328</v>
      </c>
      <c r="AU15" s="33">
        <f>IF(D6L408C5=0,0,D6L408C18/D6L408C5)</f>
        <v>0</v>
      </c>
      <c r="AV15" s="16" t="s">
        <v>30329</v>
      </c>
      <c r="AW15" s="33">
        <f>CHOOSE(MIN(D6L408C9,RUN_YEARS),B7L804C1,B7L804C10,B7L804C19,B7L804C28,B7L804C37)</f>
        <v>4012.0712685404906</v>
      </c>
      <c r="AX15" s="16" t="s">
        <v>30330</v>
      </c>
      <c r="AY15" s="33">
        <f>IF(D6L408C23=0,0,D6L408C19/D6L408C23)</f>
        <v>0</v>
      </c>
      <c r="AZ15" s="16" t="s">
        <v>30331</v>
      </c>
      <c r="BA15" s="33">
        <f>IF(D6L408C5=0,0,D6L408C19/D6L408C5)</f>
        <v>0</v>
      </c>
    </row>
    <row r="16" spans="1:53" x14ac:dyDescent="0.3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_xlfn.SINGLE(IF(FLOW_THRU_100PCT="Y",1,INDEX(VariabilityMatrix,D6L409C1,_xlfn.SINGLE(D6L409C9))))</f>
        <v>0.49588325777415276</v>
      </c>
      <c r="L16" s="16" t="s">
        <v>30334</v>
      </c>
      <c r="M16" s="15">
        <f>IF(_xlfn.SINGLE(D6L409C2)&lt;&gt;0,_xlfn.SINGLE(D6L409C2)*_xlfn.SINGLE(D6L409C4),_xlfn.SINGLE(D6L409C3)*_xlfn.SINGLE(D6L409C4))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310003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8239.2294174726958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482.52113908297019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4012.0712685404906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3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_xlfn.SINGLE(IF(FLOW_THRU_100PCT="Y",1,INDEX(VariabilityMatrix,D6L410C1,_xlfn.SINGLE(D6L410C9))))</f>
        <v>0.49588325777415276</v>
      </c>
      <c r="L17" s="16" t="s">
        <v>30355</v>
      </c>
      <c r="M17" s="15">
        <f>IF(_xlfn.SINGLE(D6L410C2)&lt;&gt;0,_xlfn.SINGLE(D6L410C2)*_xlfn.SINGLE(D6L410C4),_xlfn.SINGLE(D6L410C3)*_xlfn.SINGLE(D6L410C4))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310003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8239.2294174726958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482.52113908297019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4012.0712685404906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3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_xlfn.SINGLE(IF(FLOW_THRU_100PCT="Y",1,INDEX(VariabilityMatrix,D6L411C1,_xlfn.SINGLE(D6L411C9))))</f>
        <v>0.49588325777415276</v>
      </c>
      <c r="L18" s="16" t="s">
        <v>30376</v>
      </c>
      <c r="M18" s="15">
        <f>IF(_xlfn.SINGLE(D6L411C2)&lt;&gt;0,_xlfn.SINGLE(D6L411C2)*_xlfn.SINGLE(D6L411C4),_xlfn.SINGLE(D6L411C3)*_xlfn.SINGLE(D6L411C4))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310003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8239.2294174726958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482.52113908297019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4012.0712685404906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3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2.0014486547070227E-2</v>
      </c>
      <c r="J19" s="16" t="s">
        <v>30417</v>
      </c>
      <c r="K19" s="21">
        <f>_xlfn.SINGLE(IF(FLOW_THRU_100PCT="Y",1,INDEX(VariabilityMatrix,D6L412C1,_xlfn.SINGLE(D6L412C9))))</f>
        <v>0.49588325777415276</v>
      </c>
      <c r="L19" s="16" t="s">
        <v>30397</v>
      </c>
      <c r="M19" s="15">
        <f>IF(_xlfn.SINGLE(D6L412C2)&lt;&gt;0,_xlfn.SINGLE(D6L412C2)*_xlfn.SINGLE(D6L412C4),_xlfn.SINGLE(D6L412C3)*_xlfn.SINGLE(D6L412C4))</f>
        <v>9.9248487916381387E-3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4.9624243958190694E-3</v>
      </c>
      <c r="R19" s="16" t="s">
        <v>30399</v>
      </c>
      <c r="S19" s="15">
        <f>D6L412C5-D6L412C7</f>
        <v>4.9624243958190694E-3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4.6416729766631613E-3</v>
      </c>
      <c r="X19" s="16" t="s">
        <v>30401</v>
      </c>
      <c r="Y19" s="33">
        <f>D6L412C7-D6L412C10</f>
        <v>3.2075141915590809E-4</v>
      </c>
      <c r="Z19" s="16" t="s">
        <v>30402</v>
      </c>
      <c r="AA19" s="33">
        <f>CHOOSE(MIN(D6L412C9,RUN_YEARS),B7L804C7,B7L804C16,B7L804C25,B7L804C34,B7L804C43)</f>
        <v>310003</v>
      </c>
      <c r="AB19" s="16" t="s">
        <v>30403</v>
      </c>
      <c r="AC19" s="33">
        <f>IF(D6L412C12=0,0,D6L412C10/D6L412C12)</f>
        <v>1.497299373445793E-8</v>
      </c>
      <c r="AD19" s="16" t="s">
        <v>30404</v>
      </c>
      <c r="AE19" s="33">
        <f>IF(D6L412C5=0,0,D6L412C10/D6L412C5)</f>
        <v>0.46768198429117158</v>
      </c>
      <c r="AF19" s="16" t="s">
        <v>30405</v>
      </c>
      <c r="AG19" s="33">
        <f>CHOOSE(MIN(D6L412C9,RUN_YEARS),B7L804C5,B7L804C14,B7L804C23,B7L804C32,B7L804C41)</f>
        <v>8239.2294174726958</v>
      </c>
      <c r="AH19" s="16" t="s">
        <v>30406</v>
      </c>
      <c r="AI19" s="33">
        <f>IF(D6L412C15=0,0,D6L412C11/D6L412C15)</f>
        <v>3.8929783709590588E-8</v>
      </c>
      <c r="AJ19" s="16" t="s">
        <v>30407</v>
      </c>
      <c r="AK19" s="33">
        <f>IF(D6L412C5=0,0,D6L412C11/D6L412C5)</f>
        <v>3.2318015708828418E-2</v>
      </c>
      <c r="AL19" s="16" t="s">
        <v>30408</v>
      </c>
      <c r="AM19" s="33">
        <f>D6L412C8*CHOOSE(MIN(D6L412C9,RUN_YEARS),B7L804C4,B7L804C13,B7L804C22,B7L804C31,B7L804C40)</f>
        <v>5.327456763426138E-4</v>
      </c>
      <c r="AN19" s="16" t="s">
        <v>30409</v>
      </c>
      <c r="AO19" s="33">
        <f>D6L412C8-D6L412C18</f>
        <v>4.4296787194764552E-3</v>
      </c>
      <c r="AP19" s="16" t="s">
        <v>30410</v>
      </c>
      <c r="AQ19" s="33">
        <f>CHOOSE(MIN(D6L412C9,RUN_YEARS),B7L804C2,B7L804C11,B7L804C20,B7L804C29,B7L804C38)</f>
        <v>482.52113908297019</v>
      </c>
      <c r="AR19" s="16" t="s">
        <v>30411</v>
      </c>
      <c r="AS19" s="33">
        <f>IF(D6L412C20=0,0,D6L412C18/D6L412C20)</f>
        <v>1.1040877449537137E-6</v>
      </c>
      <c r="AT19" s="16" t="s">
        <v>30412</v>
      </c>
      <c r="AU19" s="33">
        <f>IF(D6L412C5=0,0,D6L412C18/D6L412C5)</f>
        <v>5.3677964020112982E-2</v>
      </c>
      <c r="AV19" s="16" t="s">
        <v>30413</v>
      </c>
      <c r="AW19" s="33">
        <f>CHOOSE(MIN(D6L412C9,RUN_YEARS),B7L804C1,B7L804C10,B7L804C19,B7L804C28,B7L804C37)</f>
        <v>4012.0712685404906</v>
      </c>
      <c r="AX19" s="16" t="s">
        <v>30414</v>
      </c>
      <c r="AY19" s="33">
        <f>IF(D6L412C23=0,0,D6L412C19/D6L412C23)</f>
        <v>1.1040877449537135E-6</v>
      </c>
      <c r="AZ19" s="16" t="s">
        <v>30415</v>
      </c>
      <c r="BA19" s="33">
        <f>IF(D6L412C5=0,0,D6L412C19/D6L412C5)</f>
        <v>0.44632203597988701</v>
      </c>
    </row>
    <row r="20" spans="1:53" x14ac:dyDescent="0.3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3.8312865913107568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IF(_xlfn.SINGLE(D6L413C2)&lt;&gt;0,_xlfn.SINGLE(D6L413C2)*_xlfn.SINGLE(D6L413C4),_xlfn.SINGLE(D6L413C3)*_xlfn.SINGLE(D6L413C4))</f>
        <v>3.2949064685272509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1.6474532342636254</v>
      </c>
      <c r="R20" s="16" t="s">
        <v>30420</v>
      </c>
      <c r="S20" s="15">
        <f>D6L413C5-D6L413C7</f>
        <v>1.6474532342636254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1.5409683952546414</v>
      </c>
      <c r="X20" s="16" t="s">
        <v>30422</v>
      </c>
      <c r="Y20" s="33">
        <f>D6L413C7-D6L413C10</f>
        <v>0.10648483900898409</v>
      </c>
      <c r="Z20" s="16" t="s">
        <v>30423</v>
      </c>
      <c r="AA20" s="33">
        <f>CHOOSE(MIN(D6L413C9,RUN_YEARS),B7L804C7,B7L804C16,B7L804C25,B7L804C34,B7L804C43)</f>
        <v>310003</v>
      </c>
      <c r="AB20" s="16" t="s">
        <v>30424</v>
      </c>
      <c r="AC20" s="33">
        <f>IF(D6L413C12=0,0,D6L413C10/D6L413C12)</f>
        <v>4.9708176864567158E-6</v>
      </c>
      <c r="AD20" s="16" t="s">
        <v>30425</v>
      </c>
      <c r="AE20" s="33">
        <f>IF(D6L413C5=0,0,D6L413C10/D6L413C5)</f>
        <v>0.46768198429117158</v>
      </c>
      <c r="AF20" s="16" t="s">
        <v>30426</v>
      </c>
      <c r="AG20" s="33">
        <f>CHOOSE(MIN(D6L413C9,RUN_YEARS),B7L804C5,B7L804C14,B7L804C23,B7L804C32,B7L804C41)</f>
        <v>8239.2294174726958</v>
      </c>
      <c r="AH20" s="16" t="s">
        <v>30427</v>
      </c>
      <c r="AI20" s="33">
        <f>IF(D6L413C15=0,0,D6L413C11/D6L413C15)</f>
        <v>1.2924125984787458E-5</v>
      </c>
      <c r="AJ20" s="16" t="s">
        <v>30428</v>
      </c>
      <c r="AK20" s="33">
        <f>IF(D6L413C5=0,0,D6L413C11/D6L413C5)</f>
        <v>3.2318015708828425E-2</v>
      </c>
      <c r="AL20" s="16" t="s">
        <v>30429</v>
      </c>
      <c r="AM20" s="33">
        <f>D6L413C8*CHOOSE(MIN(D6L413C9,RUN_YEARS),B7L804C4,B7L804C13,B7L804C22,B7L804C31,B7L804C40)</f>
        <v>0.17686387086724331</v>
      </c>
      <c r="AN20" s="16" t="s">
        <v>30430</v>
      </c>
      <c r="AO20" s="33">
        <f>D6L413C8-D6L413C18</f>
        <v>1.4705893633963822</v>
      </c>
      <c r="AP20" s="16" t="s">
        <v>30431</v>
      </c>
      <c r="AQ20" s="33">
        <f>CHOOSE(MIN(D6L413C9,RUN_YEARS),B7L804C2,B7L804C11,B7L804C20,B7L804C29,B7L804C38)</f>
        <v>482.52113908297019</v>
      </c>
      <c r="AR20" s="16" t="s">
        <v>30432</v>
      </c>
      <c r="AS20" s="33">
        <f>IF(D6L413C20=0,0,D6L413C18/D6L413C20)</f>
        <v>3.665411865755198E-4</v>
      </c>
      <c r="AT20" s="16" t="s">
        <v>30433</v>
      </c>
      <c r="AU20" s="33">
        <f>IF(D6L413C5=0,0,D6L413C18/D6L413C5)</f>
        <v>5.3677964020112982E-2</v>
      </c>
      <c r="AV20" s="16" t="s">
        <v>30434</v>
      </c>
      <c r="AW20" s="33">
        <f>CHOOSE(MIN(D6L413C9,RUN_YEARS),B7L804C1,B7L804C10,B7L804C19,B7L804C28,B7L804C37)</f>
        <v>4012.0712685404906</v>
      </c>
      <c r="AX20" s="16" t="s">
        <v>30435</v>
      </c>
      <c r="AY20" s="33">
        <f>IF(D6L413C23=0,0,D6L413C19/D6L413C23)</f>
        <v>3.6654118657551975E-4</v>
      </c>
      <c r="AZ20" s="16" t="s">
        <v>30436</v>
      </c>
      <c r="BA20" s="33">
        <f>IF(D6L413C5=0,0,D6L413C19/D6L413C5)</f>
        <v>0.44632203597988707</v>
      </c>
    </row>
    <row r="21" spans="1:53" x14ac:dyDescent="0.3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0</v>
      </c>
      <c r="J21" s="16" t="s">
        <v>30458</v>
      </c>
      <c r="K21" s="21">
        <f>_xlfn.SINGLE(IF(FLOW_THRU_100PCT="Y",1,INDEX(VariabilityMatrix,D6L414C1,_xlfn.SINGLE(D6L414C9))))</f>
        <v>0.49477758128659521</v>
      </c>
      <c r="L21" s="16" t="s">
        <v>30438</v>
      </c>
      <c r="M21" s="15">
        <f>IF(_xlfn.SINGLE(D6L414C2)&lt;&gt;0,_xlfn.SINGLE(D6L414C2)*_xlfn.SINGLE(D6L414C4),_xlfn.SINGLE(D6L414C3)*_xlfn.SINGLE(D6L414C4))</f>
        <v>0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0</v>
      </c>
      <c r="R21" s="16" t="s">
        <v>30440</v>
      </c>
      <c r="S21" s="15">
        <f>D6L414C5-D6L414C7</f>
        <v>0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0</v>
      </c>
      <c r="X21" s="16" t="s">
        <v>30442</v>
      </c>
      <c r="Y21" s="33">
        <f>D6L414C7-D6L414C10</f>
        <v>0</v>
      </c>
      <c r="Z21" s="16" t="s">
        <v>30443</v>
      </c>
      <c r="AA21" s="33">
        <f>CHOOSE(MIN(D6L414C9,RUN_YEARS),B7L804C7,B7L804C16,B7L804C25,B7L804C34,B7L804C43)</f>
        <v>350617.59999999998</v>
      </c>
      <c r="AB21" s="16" t="s">
        <v>30444</v>
      </c>
      <c r="AC21" s="33">
        <f>IF(D6L414C12=0,0,D6L414C10/D6L414C12)</f>
        <v>0</v>
      </c>
      <c r="AD21" s="16" t="s">
        <v>30445</v>
      </c>
      <c r="AE21" s="33">
        <f>IF(D6L414C5=0,0,D6L414C10/D6L414C5)</f>
        <v>0</v>
      </c>
      <c r="AF21" s="16" t="s">
        <v>30446</v>
      </c>
      <c r="AG21" s="33">
        <f>CHOOSE(MIN(D6L414C9,RUN_YEARS),B7L804C5,B7L804C14,B7L804C23,B7L804C32,B7L804C41)</f>
        <v>9042.832385980395</v>
      </c>
      <c r="AH21" s="16" t="s">
        <v>30447</v>
      </c>
      <c r="AI21" s="33">
        <f>IF(D6L414C15=0,0,D6L414C11/D6L414C15)</f>
        <v>0</v>
      </c>
      <c r="AJ21" s="16" t="s">
        <v>30448</v>
      </c>
      <c r="AK21" s="33">
        <f>IF(D6L414C5=0,0,D6L414C11/D6L414C5)</f>
        <v>0</v>
      </c>
      <c r="AL21" s="16" t="s">
        <v>30449</v>
      </c>
      <c r="AM21" s="33">
        <f>D6L414C8*CHOOSE(MIN(D6L414C9,RUN_YEARS),B7L804C4,B7L804C13,B7L804C22,B7L804C31,B7L804C40)</f>
        <v>0</v>
      </c>
      <c r="AN21" s="16" t="s">
        <v>30450</v>
      </c>
      <c r="AO21" s="33">
        <f>D6L414C8-D6L414C18</f>
        <v>0</v>
      </c>
      <c r="AP21" s="16" t="s">
        <v>30451</v>
      </c>
      <c r="AQ21" s="33">
        <f>CHOOSE(MIN(D6L414C9,RUN_YEARS),B7L804C2,B7L804C11,B7L804C20,B7L804C29,B7L804C38)</f>
        <v>543.7111253714105</v>
      </c>
      <c r="AR21" s="16" t="s">
        <v>30452</v>
      </c>
      <c r="AS21" s="33">
        <f>IF(D6L414C20=0,0,D6L414C18/D6L414C20)</f>
        <v>0</v>
      </c>
      <c r="AT21" s="16" t="s">
        <v>30453</v>
      </c>
      <c r="AU21" s="33">
        <f>IF(D6L414C5=0,0,D6L414C18/D6L414C5)</f>
        <v>0</v>
      </c>
      <c r="AV21" s="16" t="s">
        <v>30454</v>
      </c>
      <c r="AW21" s="33">
        <f>CHOOSE(MIN(D6L414C9,RUN_YEARS),B7L804C1,B7L804C10,B7L804C19,B7L804C28,B7L804C37)</f>
        <v>4445.893103903345</v>
      </c>
      <c r="AX21" s="16" t="s">
        <v>30455</v>
      </c>
      <c r="AY21" s="33">
        <f>IF(D6L414C23=0,0,D6L414C19/D6L414C23)</f>
        <v>0</v>
      </c>
      <c r="AZ21" s="16" t="s">
        <v>30456</v>
      </c>
      <c r="BA21" s="33">
        <f>IF(D6L414C5=0,0,D6L414C19/D6L414C5)</f>
        <v>0</v>
      </c>
    </row>
    <row r="22" spans="1:53" x14ac:dyDescent="0.3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30.234365653010663</v>
      </c>
      <c r="J22" s="16" t="s">
        <v>30479</v>
      </c>
      <c r="K22" s="21">
        <f>_xlfn.SINGLE(IF(FLOW_THRU_100PCT="Y",1,INDEX(VariabilityMatrix,D6L415C1,_xlfn.SINGLE(D6L415C9))))</f>
        <v>0.49174889171002262</v>
      </c>
      <c r="L22" s="16" t="s">
        <v>30459</v>
      </c>
      <c r="M22" s="15">
        <f>IF(_xlfn.SINGLE(D6L415C2)&lt;&gt;0,_xlfn.SINGLE(D6L415C2)*_xlfn.SINGLE(D6L415C4),_xlfn.SINGLE(D6L415C3)*_xlfn.SINGLE(D6L415C4))</f>
        <v>14.867715801423568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7.433857900711784</v>
      </c>
      <c r="R22" s="16" t="s">
        <v>30461</v>
      </c>
      <c r="S22" s="15">
        <f>D6L415C5-D6L415C7</f>
        <v>7.433857900711784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6.9544294195587817</v>
      </c>
      <c r="X22" s="16" t="s">
        <v>30463</v>
      </c>
      <c r="Y22" s="33">
        <f>D6L415C7-D6L415C10</f>
        <v>0.47942848115300229</v>
      </c>
      <c r="Z22" s="16" t="s">
        <v>30464</v>
      </c>
      <c r="AA22" s="33">
        <f>CHOOSE(MIN(D6L415C9,RUN_YEARS),B7L804C7,B7L804C16,B7L804C25,B7L804C34,B7L804C43)</f>
        <v>311293.33333333331</v>
      </c>
      <c r="AB22" s="16" t="s">
        <v>30465</v>
      </c>
      <c r="AC22" s="33">
        <f>IF(D6L415C12=0,0,D6L415C10/D6L415C12)</f>
        <v>2.2340438020598308E-5</v>
      </c>
      <c r="AD22" s="16" t="s">
        <v>30466</v>
      </c>
      <c r="AE22" s="33">
        <f>IF(D6L415C5=0,0,D6L415C10/D6L415C5)</f>
        <v>0.46775372306302104</v>
      </c>
      <c r="AF22" s="16" t="s">
        <v>30467</v>
      </c>
      <c r="AG22" s="33">
        <f>CHOOSE(MIN(D6L415C9,RUN_YEARS),B7L804C5,B7L804C14,B7L804C23,B7L804C32,B7L804C41)</f>
        <v>8253.8923142068925</v>
      </c>
      <c r="AH22" s="16" t="s">
        <v>30468</v>
      </c>
      <c r="AI22" s="33">
        <f>IF(D6L415C15=0,0,D6L415C11/D6L415C15)</f>
        <v>5.8085138853555549E-5</v>
      </c>
      <c r="AJ22" s="16" t="s">
        <v>30469</v>
      </c>
      <c r="AK22" s="33">
        <f>IF(D6L415C5=0,0,D6L415C11/D6L415C5)</f>
        <v>3.224627693697895E-2</v>
      </c>
      <c r="AL22" s="16" t="s">
        <v>30470</v>
      </c>
      <c r="AM22" s="33">
        <f>D6L415C8*CHOOSE(MIN(D6L415C9,RUN_YEARS),B7L804C4,B7L804C13,B7L804C22,B7L804C31,B7L804C40)</f>
        <v>0.82294165353185389</v>
      </c>
      <c r="AN22" s="16" t="s">
        <v>30471</v>
      </c>
      <c r="AO22" s="33">
        <f>D6L415C8-D6L415C18</f>
        <v>6.6109162471799303</v>
      </c>
      <c r="AP22" s="16" t="s">
        <v>30472</v>
      </c>
      <c r="AQ22" s="33">
        <f>CHOOSE(MIN(D6L415C9,RUN_YEARS),B7L804C2,B7L804C11,B7L804C20,B7L804C29,B7L804C38)</f>
        <v>503.02707930859287</v>
      </c>
      <c r="AR22" s="16" t="s">
        <v>30473</v>
      </c>
      <c r="AS22" s="33">
        <f>IF(D6L415C20=0,0,D6L415C18/D6L415C20)</f>
        <v>1.6359788317221039E-3</v>
      </c>
      <c r="AT22" s="16" t="s">
        <v>30474</v>
      </c>
      <c r="AU22" s="33">
        <f>IF(D6L415C5=0,0,D6L415C18/D6L415C5)</f>
        <v>5.5350913652321636E-2</v>
      </c>
      <c r="AV22" s="16" t="s">
        <v>30475</v>
      </c>
      <c r="AW22" s="33">
        <f>CHOOSE(MIN(D6L415C9,RUN_YEARS),B7L804C1,B7L804C10,B7L804C19,B7L804C28,B7L804C37)</f>
        <v>4040.9546376715562</v>
      </c>
      <c r="AX22" s="16" t="s">
        <v>30476</v>
      </c>
      <c r="AY22" s="33">
        <f>IF(D6L415C23=0,0,D6L415C19/D6L415C23)</f>
        <v>1.6359788317221039E-3</v>
      </c>
      <c r="AZ22" s="16" t="s">
        <v>30477</v>
      </c>
      <c r="BA22" s="33">
        <f>IF(D6L415C5=0,0,D6L415C19/D6L415C5)</f>
        <v>0.44464908634767836</v>
      </c>
    </row>
    <row r="23" spans="1:53" x14ac:dyDescent="0.3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2415.1535399367212</v>
      </c>
      <c r="J23" s="16" t="s">
        <v>30500</v>
      </c>
      <c r="K23" s="21">
        <f>_xlfn.SINGLE(IF(FLOW_THRU_100PCT="Y",1,INDEX(VariabilityMatrix,D6L416C1,_xlfn.SINGLE(D6L416C9))))</f>
        <v>0.20333297718281537</v>
      </c>
      <c r="L23" s="16" t="s">
        <v>30480</v>
      </c>
      <c r="M23" s="15">
        <f>IF(_xlfn.SINGLE(D6L416C2)&lt;&gt;0,_xlfn.SINGLE(D6L416C2)*_xlfn.SINGLE(D6L416C4),_xlfn.SINGLE(D6L416C3)*_xlfn.SINGLE(D6L416C4))</f>
        <v>491.08035962894911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245.54017981447456</v>
      </c>
      <c r="R23" s="16" t="s">
        <v>30482</v>
      </c>
      <c r="S23" s="15">
        <f>D6L416C5-D6L416C7</f>
        <v>245.54017981447456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229.70466653956825</v>
      </c>
      <c r="X23" s="16" t="s">
        <v>30484</v>
      </c>
      <c r="Y23" s="33">
        <f>D6L416C7-D6L416C10</f>
        <v>15.835513274906305</v>
      </c>
      <c r="Z23" s="16" t="s">
        <v>30485</v>
      </c>
      <c r="AA23" s="33">
        <f>CHOOSE(MIN(D6L416C9,RUN_YEARS),B7L804C7,B7L804C16,B7L804C25,B7L804C34,B7L804C43)</f>
        <v>311293.33333333331</v>
      </c>
      <c r="AB23" s="16" t="s">
        <v>30486</v>
      </c>
      <c r="AC23" s="33">
        <f>IF(D6L416C12=0,0,D6L416C10/D6L416C12)</f>
        <v>7.3790422711558746E-4</v>
      </c>
      <c r="AD23" s="16" t="s">
        <v>30487</v>
      </c>
      <c r="AE23" s="33">
        <f>IF(D6L416C5=0,0,D6L416C10/D6L416C5)</f>
        <v>0.46775372306302104</v>
      </c>
      <c r="AF23" s="16" t="s">
        <v>30488</v>
      </c>
      <c r="AG23" s="33">
        <f>CHOOSE(MIN(D6L416C9,RUN_YEARS),B7L804C5,B7L804C14,B7L804C23,B7L804C32,B7L804C41)</f>
        <v>8253.8923142068925</v>
      </c>
      <c r="AH23" s="16" t="s">
        <v>30489</v>
      </c>
      <c r="AI23" s="33">
        <f>IF(D6L416C15=0,0,D6L416C11/D6L416C15)</f>
        <v>1.9185509905005251E-3</v>
      </c>
      <c r="AJ23" s="16" t="s">
        <v>30490</v>
      </c>
      <c r="AK23" s="33">
        <f>IF(D6L416C5=0,0,D6L416C11/D6L416C5)</f>
        <v>3.2246276936978936E-2</v>
      </c>
      <c r="AL23" s="16" t="s">
        <v>30491</v>
      </c>
      <c r="AM23" s="33">
        <f>D6L416C8*CHOOSE(MIN(D6L416C9,RUN_YEARS),B7L804C4,B7L804C13,B7L804C22,B7L804C31,B7L804C40)</f>
        <v>27.18174658217302</v>
      </c>
      <c r="AN23" s="16" t="s">
        <v>30492</v>
      </c>
      <c r="AO23" s="33">
        <f>D6L416C8-D6L416C18</f>
        <v>218.35843323230154</v>
      </c>
      <c r="AP23" s="16" t="s">
        <v>30493</v>
      </c>
      <c r="AQ23" s="33">
        <f>CHOOSE(MIN(D6L416C9,RUN_YEARS),B7L804C2,B7L804C11,B7L804C20,B7L804C29,B7L804C38)</f>
        <v>503.02707930859287</v>
      </c>
      <c r="AR23" s="16" t="s">
        <v>30494</v>
      </c>
      <c r="AS23" s="33">
        <f>IF(D6L416C20=0,0,D6L416C18/D6L416C20)</f>
        <v>5.4036348539196213E-2</v>
      </c>
      <c r="AT23" s="16" t="s">
        <v>30495</v>
      </c>
      <c r="AU23" s="33">
        <f>IF(D6L416C5=0,0,D6L416C18/D6L416C5)</f>
        <v>5.5350913652321636E-2</v>
      </c>
      <c r="AV23" s="16" t="s">
        <v>30496</v>
      </c>
      <c r="AW23" s="33">
        <f>CHOOSE(MIN(D6L416C9,RUN_YEARS),B7L804C1,B7L804C10,B7L804C19,B7L804C28,B7L804C37)</f>
        <v>4040.9546376715562</v>
      </c>
      <c r="AX23" s="16" t="s">
        <v>30497</v>
      </c>
      <c r="AY23" s="33">
        <f>IF(D6L416C23=0,0,D6L416C19/D6L416C23)</f>
        <v>5.4036348539196206E-2</v>
      </c>
      <c r="AZ23" s="16" t="s">
        <v>30498</v>
      </c>
      <c r="BA23" s="33">
        <f>IF(D6L416C5=0,0,D6L416C19/D6L416C5)</f>
        <v>0.44464908634767836</v>
      </c>
    </row>
    <row r="24" spans="1:53" x14ac:dyDescent="0.3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556.63392276513162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IF(_xlfn.SINGLE(D6L417C2)&lt;&gt;0,_xlfn.SINGLE(D6L417C2)*_xlfn.SINGLE(D6L417C4),_xlfn.SINGLE(D6L417C3)*_xlfn.SINGLE(D6L417C4))</f>
        <v>478.70517357801316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239.35258678900658</v>
      </c>
      <c r="R24" s="16" t="s">
        <v>30503</v>
      </c>
      <c r="S24" s="15">
        <f>D6L417C5-D6L417C7</f>
        <v>239.35258678900658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223.9161271906454</v>
      </c>
      <c r="X24" s="16" t="s">
        <v>30505</v>
      </c>
      <c r="Y24" s="33">
        <f>D6L417C7-D6L417C10</f>
        <v>15.436459598361182</v>
      </c>
      <c r="Z24" s="16" t="s">
        <v>30506</v>
      </c>
      <c r="AA24" s="33">
        <f>CHOOSE(MIN(D6L417C9,RUN_YEARS),B7L804C7,B7L804C16,B7L804C25,B7L804C34,B7L804C43)</f>
        <v>311293.33333333331</v>
      </c>
      <c r="AB24" s="16" t="s">
        <v>30507</v>
      </c>
      <c r="AC24" s="33">
        <f>IF(D6L417C12=0,0,D6L417C10/D6L417C12)</f>
        <v>7.1930909921182192E-4</v>
      </c>
      <c r="AD24" s="16" t="s">
        <v>30508</v>
      </c>
      <c r="AE24" s="33">
        <f>IF(D6L417C5=0,0,D6L417C10/D6L417C5)</f>
        <v>0.46775372306302104</v>
      </c>
      <c r="AF24" s="16" t="s">
        <v>30509</v>
      </c>
      <c r="AG24" s="33">
        <f>CHOOSE(MIN(D6L417C9,RUN_YEARS),B7L804C5,B7L804C14,B7L804C23,B7L804C32,B7L804C41)</f>
        <v>8253.8923142068925</v>
      </c>
      <c r="AH24" s="16" t="s">
        <v>30510</v>
      </c>
      <c r="AI24" s="33">
        <f>IF(D6L417C15=0,0,D6L417C11/D6L417C15)</f>
        <v>1.8702036579507342E-3</v>
      </c>
      <c r="AJ24" s="16" t="s">
        <v>30511</v>
      </c>
      <c r="AK24" s="33">
        <f>IF(D6L417C5=0,0,D6L417C11/D6L417C5)</f>
        <v>3.2246276936978929E-2</v>
      </c>
      <c r="AL24" s="16" t="s">
        <v>30512</v>
      </c>
      <c r="AM24" s="33">
        <f>D6L417C8*CHOOSE(MIN(D6L417C9,RUN_YEARS),B7L804C4,B7L804C13,B7L804C22,B7L804C31,B7L804C40)</f>
        <v>26.496768727636248</v>
      </c>
      <c r="AN24" s="16" t="s">
        <v>30513</v>
      </c>
      <c r="AO24" s="33">
        <f>D6L417C8-D6L417C18</f>
        <v>212.85581806137034</v>
      </c>
      <c r="AP24" s="16" t="s">
        <v>30514</v>
      </c>
      <c r="AQ24" s="33">
        <f>CHOOSE(MIN(D6L417C9,RUN_YEARS),B7L804C2,B7L804C11,B7L804C20,B7L804C29,B7L804C38)</f>
        <v>503.02707930859287</v>
      </c>
      <c r="AR24" s="16" t="s">
        <v>30515</v>
      </c>
      <c r="AS24" s="33">
        <f>IF(D6L417C20=0,0,D6L417C18/D6L417C20)</f>
        <v>5.2674636848687881E-2</v>
      </c>
      <c r="AT24" s="16" t="s">
        <v>30516</v>
      </c>
      <c r="AU24" s="33">
        <f>IF(D6L417C5=0,0,D6L417C18/D6L417C5)</f>
        <v>5.5350913652321636E-2</v>
      </c>
      <c r="AV24" s="16" t="s">
        <v>30517</v>
      </c>
      <c r="AW24" s="33">
        <f>CHOOSE(MIN(D6L417C9,RUN_YEARS),B7L804C1,B7L804C10,B7L804C19,B7L804C28,B7L804C37)</f>
        <v>4040.9546376715562</v>
      </c>
      <c r="AX24" s="16" t="s">
        <v>30518</v>
      </c>
      <c r="AY24" s="33">
        <f>IF(D6L417C23=0,0,D6L417C19/D6L417C23)</f>
        <v>5.2674636848687881E-2</v>
      </c>
      <c r="AZ24" s="16" t="s">
        <v>30519</v>
      </c>
      <c r="BA24" s="33">
        <f>IF(D6L417C5=0,0,D6L417C19/D6L417C5)</f>
        <v>0.44464908634767841</v>
      </c>
    </row>
    <row r="25" spans="1:53" x14ac:dyDescent="0.3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1120.0099691172952</v>
      </c>
      <c r="J25" s="16" t="s">
        <v>30541</v>
      </c>
      <c r="K25" s="21">
        <f>_xlfn.SINGLE(IF(FLOW_THRU_100PCT="Y",1,INDEX(VariabilityMatrix,D6L418C1,_xlfn.SINGLE(D6L418C9))))</f>
        <v>0.20248068062015731</v>
      </c>
      <c r="L25" s="16" t="s">
        <v>30521</v>
      </c>
      <c r="M25" s="15">
        <f>IF(_xlfn.SINGLE(D6L418C2)&lt;&gt;0,_xlfn.SINGLE(D6L418C2)*_xlfn.SINGLE(D6L418C4),_xlfn.SINGLE(D6L418C3)*_xlfn.SINGLE(D6L418C4))</f>
        <v>226.78038084823132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113.39019042411566</v>
      </c>
      <c r="R25" s="16" t="s">
        <v>30523</v>
      </c>
      <c r="S25" s="15">
        <f>D6L418C5-D6L418C7</f>
        <v>113.39019042411566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106.06109851340842</v>
      </c>
      <c r="X25" s="16" t="s">
        <v>30525</v>
      </c>
      <c r="Y25" s="33">
        <f>D6L418C7-D6L418C10</f>
        <v>7.3290919107072341</v>
      </c>
      <c r="Z25" s="16" t="s">
        <v>30526</v>
      </c>
      <c r="AA25" s="33">
        <f>CHOOSE(MIN(D6L418C9,RUN_YEARS),B7L804C7,B7L804C16,B7L804C25,B7L804C34,B7L804C43)</f>
        <v>310003</v>
      </c>
      <c r="AB25" s="16" t="s">
        <v>30527</v>
      </c>
      <c r="AC25" s="33">
        <f>IF(D6L418C12=0,0,D6L418C10/D6L418C12)</f>
        <v>3.4212926492133437E-4</v>
      </c>
      <c r="AD25" s="16" t="s">
        <v>30528</v>
      </c>
      <c r="AE25" s="33">
        <f>IF(D6L418C5=0,0,D6L418C10/D6L418C5)</f>
        <v>0.46768198429117158</v>
      </c>
      <c r="AF25" s="16" t="s">
        <v>30529</v>
      </c>
      <c r="AG25" s="33">
        <f>CHOOSE(MIN(D6L418C9,RUN_YEARS),B7L804C5,B7L804C14,B7L804C23,B7L804C32,B7L804C41)</f>
        <v>8239.2294174726958</v>
      </c>
      <c r="AH25" s="16" t="s">
        <v>30530</v>
      </c>
      <c r="AI25" s="33">
        <f>IF(D6L418C15=0,0,D6L418C11/D6L418C15)</f>
        <v>8.8953608879546926E-4</v>
      </c>
      <c r="AJ25" s="16" t="s">
        <v>30531</v>
      </c>
      <c r="AK25" s="33">
        <f>IF(D6L418C5=0,0,D6L418C11/D6L418C5)</f>
        <v>3.2318015708828432E-2</v>
      </c>
      <c r="AL25" s="16" t="s">
        <v>30532</v>
      </c>
      <c r="AM25" s="33">
        <f>D6L418C8*CHOOSE(MIN(D6L418C9,RUN_YEARS),B7L804C4,B7L804C13,B7L804C22,B7L804C31,B7L804C40)</f>
        <v>12.173109123638881</v>
      </c>
      <c r="AN25" s="16" t="s">
        <v>30533</v>
      </c>
      <c r="AO25" s="33">
        <f>D6L418C8-D6L418C18</f>
        <v>101.21708130047678</v>
      </c>
      <c r="AP25" s="16" t="s">
        <v>30534</v>
      </c>
      <c r="AQ25" s="33">
        <f>CHOOSE(MIN(D6L418C9,RUN_YEARS),B7L804C2,B7L804C11,B7L804C20,B7L804C29,B7L804C38)</f>
        <v>482.52113908297019</v>
      </c>
      <c r="AR25" s="16" t="s">
        <v>30535</v>
      </c>
      <c r="AS25" s="33">
        <f>IF(D6L418C20=0,0,D6L418C18/D6L418C20)</f>
        <v>2.5228136422735456E-2</v>
      </c>
      <c r="AT25" s="16" t="s">
        <v>30536</v>
      </c>
      <c r="AU25" s="33">
        <f>IF(D6L418C5=0,0,D6L418C18/D6L418C5)</f>
        <v>5.3677964020112982E-2</v>
      </c>
      <c r="AV25" s="16" t="s">
        <v>30537</v>
      </c>
      <c r="AW25" s="33">
        <f>CHOOSE(MIN(D6L418C9,RUN_YEARS),B7L804C1,B7L804C10,B7L804C19,B7L804C28,B7L804C37)</f>
        <v>4012.0712685404906</v>
      </c>
      <c r="AX25" s="16" t="s">
        <v>30538</v>
      </c>
      <c r="AY25" s="33">
        <f>IF(D6L418C23=0,0,D6L418C19/D6L418C23)</f>
        <v>2.5228136422735453E-2</v>
      </c>
      <c r="AZ25" s="16" t="s">
        <v>30539</v>
      </c>
      <c r="BA25" s="33">
        <f>IF(D6L418C5=0,0,D6L418C19/D6L418C5)</f>
        <v>0.44632203597988701</v>
      </c>
    </row>
    <row r="26" spans="1:53" x14ac:dyDescent="0.3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3449.1391059079356</v>
      </c>
      <c r="J26" s="16" t="s">
        <v>30562</v>
      </c>
      <c r="K26" s="21">
        <f>_xlfn.SINGLE(IF(FLOW_THRU_100PCT="Y",1,INDEX(VariabilityMatrix,D6L419C1,_xlfn.SINGLE(D6L419C9))))</f>
        <v>0.20333297718281537</v>
      </c>
      <c r="L26" s="16" t="s">
        <v>30542</v>
      </c>
      <c r="M26" s="15">
        <f>IF(_xlfn.SINGLE(D6L419C2)&lt;&gt;0,_xlfn.SINGLE(D6L419C2)*_xlfn.SINGLE(D6L419C4),_xlfn.SINGLE(D6L419C3)*_xlfn.SINGLE(D6L419C4))</f>
        <v>701.32372312193445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350.66186156096722</v>
      </c>
      <c r="R26" s="16" t="s">
        <v>30544</v>
      </c>
      <c r="S26" s="15">
        <f>D6L419C5-D6L419C7</f>
        <v>350.66186156096722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328.04678256270415</v>
      </c>
      <c r="X26" s="16" t="s">
        <v>30546</v>
      </c>
      <c r="Y26" s="33">
        <f>D6L419C7-D6L419C10</f>
        <v>22.615078998263073</v>
      </c>
      <c r="Z26" s="16" t="s">
        <v>30547</v>
      </c>
      <c r="AA26" s="33">
        <f>CHOOSE(MIN(D6L419C9,RUN_YEARS),B7L804C7,B7L804C16,B7L804C25,B7L804C34,B7L804C43)</f>
        <v>311293.33333333331</v>
      </c>
      <c r="AB26" s="16" t="s">
        <v>30548</v>
      </c>
      <c r="AC26" s="33">
        <f>IF(D6L419C12=0,0,D6L419C10/D6L419C12)</f>
        <v>1.0538188500536605E-3</v>
      </c>
      <c r="AD26" s="16" t="s">
        <v>30549</v>
      </c>
      <c r="AE26" s="33">
        <f>IF(D6L419C5=0,0,D6L419C10/D6L419C5)</f>
        <v>0.46775372306302099</v>
      </c>
      <c r="AF26" s="16" t="s">
        <v>30550</v>
      </c>
      <c r="AG26" s="33">
        <f>CHOOSE(MIN(D6L419C9,RUN_YEARS),B7L804C5,B7L804C14,B7L804C23,B7L804C32,B7L804C41)</f>
        <v>8253.8923142068925</v>
      </c>
      <c r="AH26" s="16" t="s">
        <v>30551</v>
      </c>
      <c r="AI26" s="33">
        <f>IF(D6L419C15=0,0,D6L419C11/D6L419C15)</f>
        <v>2.7399290101395189E-3</v>
      </c>
      <c r="AJ26" s="16" t="s">
        <v>30552</v>
      </c>
      <c r="AK26" s="33">
        <f>IF(D6L419C5=0,0,D6L419C11/D6L419C5)</f>
        <v>3.2246276936978992E-2</v>
      </c>
      <c r="AL26" s="16" t="s">
        <v>30553</v>
      </c>
      <c r="AM26" s="33">
        <f>D6L419C8*CHOOSE(MIN(D6L419C9,RUN_YEARS),B7L804C4,B7L804C13,B7L804C22,B7L804C31,B7L804C40)</f>
        <v>38.818908840846923</v>
      </c>
      <c r="AN26" s="16" t="s">
        <v>30554</v>
      </c>
      <c r="AO26" s="33">
        <f>D6L419C8-D6L419C18</f>
        <v>311.84295272012031</v>
      </c>
      <c r="AP26" s="16" t="s">
        <v>30555</v>
      </c>
      <c r="AQ26" s="33">
        <f>CHOOSE(MIN(D6L419C9,RUN_YEARS),B7L804C2,B7L804C11,B7L804C20,B7L804C29,B7L804C38)</f>
        <v>503.02707930859287</v>
      </c>
      <c r="AR26" s="16" t="s">
        <v>30556</v>
      </c>
      <c r="AS26" s="33">
        <f>IF(D6L419C20=0,0,D6L419C18/D6L419C20)</f>
        <v>7.7170614540678875E-2</v>
      </c>
      <c r="AT26" s="16" t="s">
        <v>30557</v>
      </c>
      <c r="AU26" s="33">
        <f>IF(D6L419C5=0,0,D6L419C18/D6L419C5)</f>
        <v>5.5350913652321643E-2</v>
      </c>
      <c r="AV26" s="16" t="s">
        <v>30558</v>
      </c>
      <c r="AW26" s="33">
        <f>CHOOSE(MIN(D6L419C9,RUN_YEARS),B7L804C1,B7L804C10,B7L804C19,B7L804C28,B7L804C37)</f>
        <v>4040.9546376715562</v>
      </c>
      <c r="AX26" s="16" t="s">
        <v>30559</v>
      </c>
      <c r="AY26" s="33">
        <f>IF(D6L419C23=0,0,D6L419C19/D6L419C23)</f>
        <v>7.7170614540678875E-2</v>
      </c>
      <c r="AZ26" s="16" t="s">
        <v>30560</v>
      </c>
      <c r="BA26" s="33">
        <f>IF(D6L419C5=0,0,D6L419C19/D6L419C5)</f>
        <v>0.44464908634767836</v>
      </c>
    </row>
    <row r="27" spans="1:53" x14ac:dyDescent="0.3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1639.9973437082006</v>
      </c>
      <c r="J27" s="16" t="s">
        <v>30583</v>
      </c>
      <c r="K27" s="21">
        <f>_xlfn.SINGLE(IF(FLOW_THRU_100PCT="Y",1,INDEX(VariabilityMatrix,D6L420C1,_xlfn.SINGLE(D6L420C9))))</f>
        <v>0.20248068062015731</v>
      </c>
      <c r="L27" s="16" t="s">
        <v>30563</v>
      </c>
      <c r="M27" s="15">
        <f>IF(_xlfn.SINGLE(D6L420C2)&lt;&gt;0,_xlfn.SINGLE(D6L420C2)*_xlfn.SINGLE(D6L420C4),_xlfn.SINGLE(D6L420C3)*_xlfn.SINGLE(D6L420C4))</f>
        <v>332.06777836928649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166.03388918464324</v>
      </c>
      <c r="R27" s="16" t="s">
        <v>30565</v>
      </c>
      <c r="S27" s="15">
        <f>D6L420C5-D6L420C7</f>
        <v>166.03388918464324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155.3021175069089</v>
      </c>
      <c r="X27" s="16" t="s">
        <v>30567</v>
      </c>
      <c r="Y27" s="33">
        <f>D6L420C7-D6L420C10</f>
        <v>10.731771677734343</v>
      </c>
      <c r="Z27" s="16" t="s">
        <v>30568</v>
      </c>
      <c r="AA27" s="33">
        <f>CHOOSE(MIN(D6L420C9,RUN_YEARS),B7L804C7,B7L804C16,B7L804C25,B7L804C34,B7L804C43)</f>
        <v>310003</v>
      </c>
      <c r="AB27" s="16" t="s">
        <v>30569</v>
      </c>
      <c r="AC27" s="33">
        <f>IF(D6L420C12=0,0,D6L420C10/D6L420C12)</f>
        <v>5.0096972450882379E-4</v>
      </c>
      <c r="AD27" s="16" t="s">
        <v>30570</v>
      </c>
      <c r="AE27" s="33">
        <f>IF(D6L420C5=0,0,D6L420C10/D6L420C5)</f>
        <v>0.46768198429117164</v>
      </c>
      <c r="AF27" s="16" t="s">
        <v>30571</v>
      </c>
      <c r="AG27" s="33">
        <f>CHOOSE(MIN(D6L420C9,RUN_YEARS),B7L804C5,B7L804C14,B7L804C23,B7L804C32,B7L804C41)</f>
        <v>8239.2294174726958</v>
      </c>
      <c r="AH27" s="16" t="s">
        <v>30572</v>
      </c>
      <c r="AI27" s="33">
        <f>IF(D6L420C15=0,0,D6L420C11/D6L420C15)</f>
        <v>1.3025212837229395E-3</v>
      </c>
      <c r="AJ27" s="16" t="s">
        <v>30573</v>
      </c>
      <c r="AK27" s="33">
        <f>IF(D6L420C5=0,0,D6L420C11/D6L420C5)</f>
        <v>3.2318015708828383E-2</v>
      </c>
      <c r="AL27" s="16" t="s">
        <v>30574</v>
      </c>
      <c r="AM27" s="33">
        <f>D6L420C8*CHOOSE(MIN(D6L420C9,RUN_YEARS),B7L804C4,B7L804C13,B7L804C22,B7L804C31,B7L804C40)</f>
        <v>17.82472225954541</v>
      </c>
      <c r="AN27" s="16" t="s">
        <v>30575</v>
      </c>
      <c r="AO27" s="33">
        <f>D6L420C8-D6L420C18</f>
        <v>148.20916692509783</v>
      </c>
      <c r="AP27" s="16" t="s">
        <v>30576</v>
      </c>
      <c r="AQ27" s="33">
        <f>CHOOSE(MIN(D6L420C9,RUN_YEARS),B7L804C2,B7L804C11,B7L804C20,B7L804C29,B7L804C38)</f>
        <v>482.52113908297019</v>
      </c>
      <c r="AR27" s="16" t="s">
        <v>30577</v>
      </c>
      <c r="AS27" s="33">
        <f>IF(D6L420C20=0,0,D6L420C18/D6L420C20)</f>
        <v>3.6940811118495731E-2</v>
      </c>
      <c r="AT27" s="16" t="s">
        <v>30578</v>
      </c>
      <c r="AU27" s="33">
        <f>IF(D6L420C5=0,0,D6L420C18/D6L420C5)</f>
        <v>5.3677964020112975E-2</v>
      </c>
      <c r="AV27" s="16" t="s">
        <v>30579</v>
      </c>
      <c r="AW27" s="33">
        <f>CHOOSE(MIN(D6L420C9,RUN_YEARS),B7L804C1,B7L804C10,B7L804C19,B7L804C28,B7L804C37)</f>
        <v>4012.0712685404906</v>
      </c>
      <c r="AX27" s="16" t="s">
        <v>30580</v>
      </c>
      <c r="AY27" s="33">
        <f>IF(D6L420C23=0,0,D6L420C19/D6L420C23)</f>
        <v>3.6940811118495731E-2</v>
      </c>
      <c r="AZ27" s="16" t="s">
        <v>30581</v>
      </c>
      <c r="BA27" s="33">
        <f>IF(D6L420C5=0,0,D6L420C19/D6L420C5)</f>
        <v>0.44632203597988701</v>
      </c>
    </row>
    <row r="28" spans="1:53" x14ac:dyDescent="0.3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_xlfn.SINGLE(IF(FLOW_THRU_100PCT="Y",1,INDEX(VariabilityMatrix,D6L421C1,_xlfn.SINGLE(D6L421C9))))</f>
        <v>0.20248068062015731</v>
      </c>
      <c r="L28" s="16" t="s">
        <v>30584</v>
      </c>
      <c r="M28" s="15">
        <f>IF(_xlfn.SINGLE(D6L421C2)&lt;&gt;0,_xlfn.SINGLE(D6L421C2)*_xlfn.SINGLE(D6L421C4),_xlfn.SINGLE(D6L421C3)*_xlfn.SINGLE(D6L421C4))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310003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8239.2294174726958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482.52113908297019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4012.0712685404906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3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_xlfn.SINGLE(IF(FLOW_THRU_100PCT="Y",1,INDEX(VariabilityMatrix,D6L422C1,_xlfn.SINGLE(D6L422C9))))</f>
        <v>0.20248068062015731</v>
      </c>
      <c r="L29" s="16" t="s">
        <v>30605</v>
      </c>
      <c r="M29" s="15">
        <f>IF(_xlfn.SINGLE(D6L422C2)&lt;&gt;0,_xlfn.SINGLE(D6L422C2)*_xlfn.SINGLE(D6L422C4),_xlfn.SINGLE(D6L422C3)*_xlfn.SINGLE(D6L422C4))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310003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8239.2294174726958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482.52113908297019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4012.0712685404906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3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_xlfn.SINGLE(IF(FLOW_THRU_100PCT="Y",1,INDEX(VariabilityMatrix,D6L423C1,_xlfn.SINGLE(D6L423C9))))</f>
        <v>0.20248068062015731</v>
      </c>
      <c r="L30" s="16" t="s">
        <v>30626</v>
      </c>
      <c r="M30" s="15">
        <f>IF(_xlfn.SINGLE(D6L423C2)&lt;&gt;0,_xlfn.SINGLE(D6L423C2)*_xlfn.SINGLE(D6L423C4),_xlfn.SINGLE(D6L423C3)*_xlfn.SINGLE(D6L423C4))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310003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8239.2294174726958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482.52113908297019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4012.0712685404906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3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_xlfn.SINGLE(IF(FLOW_THRU_100PCT="Y",1,INDEX(VariabilityMatrix,D6L424C1,_xlfn.SINGLE(D6L424C9))))</f>
        <v>0.20248068062015731</v>
      </c>
      <c r="L31" s="16" t="s">
        <v>30647</v>
      </c>
      <c r="M31" s="15">
        <f>IF(_xlfn.SINGLE(D6L424C2)&lt;&gt;0,_xlfn.SINGLE(D6L424C2)*_xlfn.SINGLE(D6L424C4),_xlfn.SINGLE(D6L424C3)*_xlfn.SINGLE(D6L424C4))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310003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8239.2294174726958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482.52113908297019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4012.0712685404906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3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_xlfn.SINGLE(IF(FLOW_THRU_100PCT="Y",1,INDEX(VariabilityMatrix,D6L425C1,_xlfn.SINGLE(D6L425C9))))</f>
        <v>0.20248068062015731</v>
      </c>
      <c r="L32" s="16" t="s">
        <v>30668</v>
      </c>
      <c r="M32" s="15">
        <f>IF(_xlfn.SINGLE(D6L425C2)&lt;&gt;0,_xlfn.SINGLE(D6L425C2)*_xlfn.SINGLE(D6L425C4),_xlfn.SINGLE(D6L425C3)*_xlfn.SINGLE(D6L425C4))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310003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8239.2294174726958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482.52113908297019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4012.0712685404906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3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0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IF(_xlfn.SINGLE(D6L426C2)&lt;&gt;0,_xlfn.SINGLE(D6L426C2)*_xlfn.SINGLE(D6L426C4),_xlfn.SINGLE(D6L426C3)*_xlfn.SINGLE(D6L426C4))</f>
        <v>0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0</v>
      </c>
      <c r="R33" s="16" t="s">
        <v>30691</v>
      </c>
      <c r="S33" s="15">
        <f>D6L426C5-D6L426C7</f>
        <v>0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0</v>
      </c>
      <c r="X33" s="16" t="s">
        <v>30693</v>
      </c>
      <c r="Y33" s="33">
        <f>D6L426C7-D6L426C10</f>
        <v>0</v>
      </c>
      <c r="Z33" s="16" t="s">
        <v>30694</v>
      </c>
      <c r="AA33" s="33">
        <f>CHOOSE(MIN(D6L426C9,RUN_YEARS),B7L804C7,B7L804C16,B7L804C25,B7L804C34,B7L804C43)</f>
        <v>310003</v>
      </c>
      <c r="AB33" s="16" t="s">
        <v>30695</v>
      </c>
      <c r="AC33" s="33">
        <f>IF(D6L426C12=0,0,D6L426C10/D6L426C12)</f>
        <v>0</v>
      </c>
      <c r="AD33" s="16" t="s">
        <v>30696</v>
      </c>
      <c r="AE33" s="33">
        <f>IF(D6L426C5=0,0,D6L426C10/D6L426C5)</f>
        <v>0</v>
      </c>
      <c r="AF33" s="16" t="s">
        <v>30697</v>
      </c>
      <c r="AG33" s="33">
        <f>CHOOSE(MIN(D6L426C9,RUN_YEARS),B7L804C5,B7L804C14,B7L804C23,B7L804C32,B7L804C41)</f>
        <v>8239.2294174726958</v>
      </c>
      <c r="AH33" s="16" t="s">
        <v>30698</v>
      </c>
      <c r="AI33" s="33">
        <f>IF(D6L426C15=0,0,D6L426C11/D6L426C15)</f>
        <v>0</v>
      </c>
      <c r="AJ33" s="16" t="s">
        <v>30699</v>
      </c>
      <c r="AK33" s="33">
        <f>IF(D6L426C5=0,0,D6L426C11/D6L426C5)</f>
        <v>0</v>
      </c>
      <c r="AL33" s="16" t="s">
        <v>30700</v>
      </c>
      <c r="AM33" s="33">
        <f>D6L426C8*CHOOSE(MIN(D6L426C9,RUN_YEARS),B7L804C4,B7L804C13,B7L804C22,B7L804C31,B7L804C40)</f>
        <v>0</v>
      </c>
      <c r="AN33" s="16" t="s">
        <v>30701</v>
      </c>
      <c r="AO33" s="33">
        <f>D6L426C8-D6L426C18</f>
        <v>0</v>
      </c>
      <c r="AP33" s="16" t="s">
        <v>30702</v>
      </c>
      <c r="AQ33" s="33">
        <f>CHOOSE(MIN(D6L426C9,RUN_YEARS),B7L804C2,B7L804C11,B7L804C20,B7L804C29,B7L804C38)</f>
        <v>482.52113908297019</v>
      </c>
      <c r="AR33" s="16" t="s">
        <v>30703</v>
      </c>
      <c r="AS33" s="33">
        <f>IF(D6L426C20=0,0,D6L426C18/D6L426C20)</f>
        <v>0</v>
      </c>
      <c r="AT33" s="16" t="s">
        <v>30704</v>
      </c>
      <c r="AU33" s="33">
        <f>IF(D6L426C5=0,0,D6L426C18/D6L426C5)</f>
        <v>0</v>
      </c>
      <c r="AV33" s="16" t="s">
        <v>30705</v>
      </c>
      <c r="AW33" s="33">
        <f>CHOOSE(MIN(D6L426C9,RUN_YEARS),B7L804C1,B7L804C10,B7L804C19,B7L804C28,B7L804C37)</f>
        <v>4012.0712685404906</v>
      </c>
      <c r="AX33" s="16" t="s">
        <v>30706</v>
      </c>
      <c r="AY33" s="33">
        <f>IF(D6L426C23=0,0,D6L426C19/D6L426C23)</f>
        <v>0</v>
      </c>
      <c r="AZ33" s="16" t="s">
        <v>30707</v>
      </c>
      <c r="BA33" s="33">
        <f>IF(D6L426C5=0,0,D6L426C19/D6L426C5)</f>
        <v>0</v>
      </c>
    </row>
    <row r="34" spans="1:53" x14ac:dyDescent="0.3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149.10848314089864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IF(_xlfn.SINGLE(D6L427C2)&lt;&gt;0,_xlfn.SINGLE(D6L427C2)*_xlfn.SINGLE(D6L427C4),_xlfn.SINGLE(D6L427C3)*_xlfn.SINGLE(D6L427C4))</f>
        <v>128.23329550117282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64.116647750586409</v>
      </c>
      <c r="R34" s="16" t="s">
        <v>30711</v>
      </c>
      <c r="S34" s="15">
        <f>D6L427C5-D6L427C7</f>
        <v>64.116647750586409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59.981601391314136</v>
      </c>
      <c r="X34" s="16" t="s">
        <v>30713</v>
      </c>
      <c r="Y34" s="33">
        <f>D6L427C7-D6L427C10</f>
        <v>4.1350463592722733</v>
      </c>
      <c r="Z34" s="16" t="s">
        <v>30714</v>
      </c>
      <c r="AA34" s="33">
        <f>CHOOSE(MIN(D6L427C9,RUN_YEARS),B7L804C7,B7L804C16,B7L804C25,B7L804C34,B7L804C43)</f>
        <v>311293.33333333331</v>
      </c>
      <c r="AB34" s="16" t="s">
        <v>30715</v>
      </c>
      <c r="AC34" s="33">
        <f>IF(D6L427C12=0,0,D6L427C10/D6L427C12)</f>
        <v>1.926851460294068E-4</v>
      </c>
      <c r="AD34" s="16" t="s">
        <v>30716</v>
      </c>
      <c r="AE34" s="33">
        <f>IF(D6L427C5=0,0,D6L427C10/D6L427C5)</f>
        <v>0.46775372306302104</v>
      </c>
      <c r="AF34" s="16" t="s">
        <v>30717</v>
      </c>
      <c r="AG34" s="33">
        <f>CHOOSE(MIN(D6L427C9,RUN_YEARS),B7L804C5,B7L804C14,B7L804C23,B7L804C32,B7L804C41)</f>
        <v>8253.8923142068925</v>
      </c>
      <c r="AH34" s="16" t="s">
        <v>30718</v>
      </c>
      <c r="AI34" s="33">
        <f>IF(D6L427C15=0,0,D6L427C11/D6L427C15)</f>
        <v>5.00981379676457E-4</v>
      </c>
      <c r="AJ34" s="16" t="s">
        <v>30719</v>
      </c>
      <c r="AK34" s="33">
        <f>IF(D6L427C5=0,0,D6L427C11/D6L427C5)</f>
        <v>3.2246276936978929E-2</v>
      </c>
      <c r="AL34" s="16" t="s">
        <v>30720</v>
      </c>
      <c r="AM34" s="33">
        <f>D6L427C8*CHOOSE(MIN(D6L427C9,RUN_YEARS),B7L804C4,B7L804C13,B7L804C22,B7L804C31,B7L804C40)</f>
        <v>7.0978300666380614</v>
      </c>
      <c r="AN34" s="16" t="s">
        <v>30721</v>
      </c>
      <c r="AO34" s="33">
        <f>D6L427C8-D6L427C18</f>
        <v>57.018817683948349</v>
      </c>
      <c r="AP34" s="16" t="s">
        <v>30722</v>
      </c>
      <c r="AQ34" s="33">
        <f>CHOOSE(MIN(D6L427C9,RUN_YEARS),B7L804C2,B7L804C11,B7L804C20,B7L804C29,B7L804C38)</f>
        <v>503.02707930859287</v>
      </c>
      <c r="AR34" s="16" t="s">
        <v>30723</v>
      </c>
      <c r="AS34" s="33">
        <f>IF(D6L427C20=0,0,D6L427C18/D6L427C20)</f>
        <v>1.4110234535273882E-2</v>
      </c>
      <c r="AT34" s="16" t="s">
        <v>30724</v>
      </c>
      <c r="AU34" s="33">
        <f>IF(D6L427C5=0,0,D6L427C18/D6L427C5)</f>
        <v>5.5350913652321636E-2</v>
      </c>
      <c r="AV34" s="16" t="s">
        <v>30725</v>
      </c>
      <c r="AW34" s="33">
        <f>CHOOSE(MIN(D6L427C9,RUN_YEARS),B7L804C1,B7L804C10,B7L804C19,B7L804C28,B7L804C37)</f>
        <v>4040.9546376715562</v>
      </c>
      <c r="AX34" s="16" t="s">
        <v>30726</v>
      </c>
      <c r="AY34" s="33">
        <f>IF(D6L427C23=0,0,D6L427C19/D6L427C23)</f>
        <v>1.4110234535273882E-2</v>
      </c>
      <c r="AZ34" s="16" t="s">
        <v>30727</v>
      </c>
      <c r="BA34" s="33">
        <f>IF(D6L427C5=0,0,D6L427C19/D6L427C5)</f>
        <v>0.44464908634767836</v>
      </c>
    </row>
    <row r="35" spans="1:53" x14ac:dyDescent="0.3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21541.17473000463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12530.98972682826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6265.4948634141301</v>
      </c>
      <c r="R35" s="16" t="s">
        <v>30731</v>
      </c>
      <c r="S35" s="15">
        <f>SUM(D6L401C8:D6L427C8)-2*SUM(D6L409C8,D6L411C8,D6L422C8,D6L424C8,D6L427C8)</f>
        <v>6265.4948634141301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5861.5432423257889</v>
      </c>
      <c r="X35" s="16" t="s">
        <v>30733</v>
      </c>
      <c r="Y35" s="33">
        <f>SUM(D6L401C11:D6L427C11)-2*SUM(D6L409C11,D6L411C11,D6L422C11,D6L424C11,D6L427C11)</f>
        <v>403.95162108833927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1.8799052456531368E-2</v>
      </c>
      <c r="AD35" s="16" t="s">
        <v>30735</v>
      </c>
      <c r="AE35" s="33">
        <f>IF(D6L428C5=0,0,D6L428C10/D6L428C5)</f>
        <v>0.46776378962122206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4.8877536386981509E-2</v>
      </c>
      <c r="AJ35" s="16" t="s">
        <v>30737</v>
      </c>
      <c r="AK35" s="33">
        <f>IF(D6L428C5=0,0,D6L428C11/D6L428C5)</f>
        <v>3.2236210378777809E-2</v>
      </c>
      <c r="AL35" s="16" t="s">
        <v>30738</v>
      </c>
      <c r="AM35" s="33">
        <f>SUM(D6L401C18:D6L427C18)-2*SUM(D6L409C18,D6L411C18,D6L422C18,D6L424C18,D6L427C18)</f>
        <v>692.47925403693534</v>
      </c>
      <c r="AN35" s="16" t="s">
        <v>30739</v>
      </c>
      <c r="AO35" s="33">
        <f>SUM(D6L401C19:D6L427C19)-2*SUM(D6L409C19,D6L411C19,D6L422C19,D6L424C19,D6L427C19)</f>
        <v>5573.0156093771939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1.3775533550965036</v>
      </c>
      <c r="AT35" s="16" t="s">
        <v>30741</v>
      </c>
      <c r="AU35" s="33">
        <f>IF(D6L428C5=0,0,D6L428C18/D6L428C5)</f>
        <v>5.526133762238826E-2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1.3775533550965036</v>
      </c>
      <c r="AZ35" s="16" t="s">
        <v>30743</v>
      </c>
      <c r="BA35" s="33">
        <f>IF(D6L428C5=0,0,D6L428C19/D6L428C5)</f>
        <v>0.44473866237761167</v>
      </c>
    </row>
    <row r="36" spans="1:53" x14ac:dyDescent="0.3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237.71121649682678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IF(_xlfn.SINGLE(D6L429C2)&lt;&gt;0,_xlfn.SINGLE(D6L429C2)*_xlfn.SINGLE(D6L429C4),_xlfn.SINGLE(D6L429C3)*_xlfn.SINGLE(D6L429C4))</f>
        <v>118.85560824841339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59.427804124206695</v>
      </c>
      <c r="R36" s="16" t="s">
        <v>30748</v>
      </c>
      <c r="S36" s="15">
        <f>D6L429C5-D6L429C7</f>
        <v>59.427804124206695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55.586626709752117</v>
      </c>
      <c r="X36" s="16" t="s">
        <v>30750</v>
      </c>
      <c r="Y36" s="33">
        <f>D6L429C7-D6L429C10</f>
        <v>3.8411774144545774</v>
      </c>
      <c r="Z36" s="16" t="s">
        <v>30751</v>
      </c>
      <c r="AA36" s="33">
        <f>CHOOSE(MIN(D6L429C9,RUN_YEARS),B7L804C7,B7L804C16,B7L804C25,B7L804C34,B7L804C43)</f>
        <v>310003</v>
      </c>
      <c r="AB36" s="16" t="s">
        <v>30752</v>
      </c>
      <c r="AC36" s="33">
        <f>IF(D6L429C12=0,0,D6L429C10/D6L429C12)</f>
        <v>1.7930996380600227E-4</v>
      </c>
      <c r="AD36" s="16" t="s">
        <v>30753</v>
      </c>
      <c r="AE36" s="33">
        <f>IF(D6L429C5=0,0,D6L429C10/D6L429C5)</f>
        <v>0.46768198429117158</v>
      </c>
      <c r="AF36" s="16" t="s">
        <v>30754</v>
      </c>
      <c r="AG36" s="33">
        <f>CHOOSE(MIN(D6L429C9,RUN_YEARS),B7L804C5,B7L804C14,B7L804C23,B7L804C32,B7L804C41)</f>
        <v>8239.2294174726958</v>
      </c>
      <c r="AH36" s="16" t="s">
        <v>30755</v>
      </c>
      <c r="AI36" s="33">
        <f>IF(D6L429C15=0,0,D6L429C11/D6L429C15)</f>
        <v>4.6620590589560519E-4</v>
      </c>
      <c r="AJ36" s="16" t="s">
        <v>30756</v>
      </c>
      <c r="AK36" s="33">
        <f>IF(D6L429C5=0,0,D6L429C11/D6L429C5)</f>
        <v>3.231801570882839E-2</v>
      </c>
      <c r="AL36" s="16" t="s">
        <v>30757</v>
      </c>
      <c r="AM36" s="33">
        <f>D6L429C8*CHOOSE(MIN(D6L429C9,RUN_YEARS),B7L804C4,B7L804C13,B7L804C22,B7L804C31,B7L804C40)</f>
        <v>6.3799270631469778</v>
      </c>
      <c r="AN36" s="16" t="s">
        <v>30758</v>
      </c>
      <c r="AO36" s="33">
        <f>D6L429C8-D6L429C18</f>
        <v>53.047877061059715</v>
      </c>
      <c r="AP36" s="16" t="s">
        <v>30759</v>
      </c>
      <c r="AQ36" s="33">
        <f>CHOOSE(MIN(D6L429C9,RUN_YEARS),B7L804C2,B7L804C11,B7L804C20,B7L804C29,B7L804C38)</f>
        <v>482.52113908297019</v>
      </c>
      <c r="AR36" s="16" t="s">
        <v>30760</v>
      </c>
      <c r="AS36" s="33">
        <f>IF(D6L429C20=0,0,D6L429C18/D6L429C20)</f>
        <v>1.3222067483451621E-2</v>
      </c>
      <c r="AT36" s="16" t="s">
        <v>30761</v>
      </c>
      <c r="AU36" s="33">
        <f>IF(D6L429C5=0,0,D6L429C18/D6L429C5)</f>
        <v>5.3677964020112982E-2</v>
      </c>
      <c r="AV36" s="16" t="s">
        <v>30762</v>
      </c>
      <c r="AW36" s="33">
        <f>CHOOSE(MIN(D6L429C9,RUN_YEARS),B7L804C1,B7L804C10,B7L804C19,B7L804C28,B7L804C37)</f>
        <v>4012.0712685404906</v>
      </c>
      <c r="AX36" s="16" t="s">
        <v>30763</v>
      </c>
      <c r="AY36" s="33">
        <f>IF(D6L429C23=0,0,D6L429C19/D6L429C23)</f>
        <v>1.3222067483451621E-2</v>
      </c>
      <c r="AZ36" s="16" t="s">
        <v>30764</v>
      </c>
      <c r="BA36" s="33">
        <f>IF(D6L429C5=0,0,D6L429C19/D6L429C5)</f>
        <v>0.44632203597988701</v>
      </c>
    </row>
    <row r="37" spans="1:53" x14ac:dyDescent="0.3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IF(_xlfn.SINGLE(D6L430C2)&lt;&gt;0,_xlfn.SINGLE(D6L430C2)*_xlfn.SINGLE(D6L430C4),_xlfn.SINGLE(D6L430C3)*_xlfn.SINGLE(D6L430C4))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310003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8239.2294174726958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482.52113908297019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4012.0712685404906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3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414.80978120978119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IF(_xlfn.SINGLE(D6L431C2)&lt;&gt;0,_xlfn.SINGLE(D6L431C2)*_xlfn.SINGLE(D6L431C4),_xlfn.SINGLE(D6L431C3)*_xlfn.SINGLE(D6L431C4))</f>
        <v>207.4048906048906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103.7024453024453</v>
      </c>
      <c r="R38" s="16" t="s">
        <v>30788</v>
      </c>
      <c r="S38" s="15">
        <f>D6L431C5-D6L431C7</f>
        <v>103.7024453024453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96.999530789788608</v>
      </c>
      <c r="X38" s="16" t="s">
        <v>30790</v>
      </c>
      <c r="Y38" s="33">
        <f>D6L431C7-D6L431C10</f>
        <v>6.7029145126566902</v>
      </c>
      <c r="Z38" s="16" t="s">
        <v>30791</v>
      </c>
      <c r="AA38" s="33">
        <f>CHOOSE(MIN(D6L431C9,RUN_YEARS),B7L804C7,B7L804C16,B7L804C25,B7L804C34,B7L804C43)</f>
        <v>310003</v>
      </c>
      <c r="AB38" s="16" t="s">
        <v>30792</v>
      </c>
      <c r="AC38" s="33">
        <f>IF(D6L431C12=0,0,D6L431C10/D6L431C12)</f>
        <v>3.1289868417334221E-4</v>
      </c>
      <c r="AD38" s="16" t="s">
        <v>30793</v>
      </c>
      <c r="AE38" s="33">
        <f>IF(D6L431C5=0,0,D6L431C10/D6L431C5)</f>
        <v>0.46768198429117158</v>
      </c>
      <c r="AF38" s="16" t="s">
        <v>30794</v>
      </c>
      <c r="AG38" s="33">
        <f>CHOOSE(MIN(D6L431C9,RUN_YEARS),B7L804C5,B7L804C14,B7L804C23,B7L804C32,B7L804C41)</f>
        <v>8239.2294174726958</v>
      </c>
      <c r="AH38" s="16" t="s">
        <v>30795</v>
      </c>
      <c r="AI38" s="33">
        <f>IF(D6L431C15=0,0,D6L431C11/D6L431C15)</f>
        <v>8.1353657885068875E-4</v>
      </c>
      <c r="AJ38" s="16" t="s">
        <v>30796</v>
      </c>
      <c r="AK38" s="33">
        <f>IF(D6L431C5=0,0,D6L431C11/D6L431C5)</f>
        <v>3.2318015708828397E-2</v>
      </c>
      <c r="AL38" s="16" t="s">
        <v>30797</v>
      </c>
      <c r="AM38" s="33">
        <f>D6L431C8*CHOOSE(MIN(D6L431C9,RUN_YEARS),B7L804C4,B7L804C13,B7L804C22,B7L804C31,B7L804C40)</f>
        <v>11.133072255484787</v>
      </c>
      <c r="AN38" s="16" t="s">
        <v>30798</v>
      </c>
      <c r="AO38" s="33">
        <f>D6L431C8-D6L431C18</f>
        <v>92.569373046960507</v>
      </c>
      <c r="AP38" s="16" t="s">
        <v>30799</v>
      </c>
      <c r="AQ38" s="33">
        <f>CHOOSE(MIN(D6L431C9,RUN_YEARS),B7L804C2,B7L804C11,B7L804C20,B7L804C29,B7L804C38)</f>
        <v>482.52113908297019</v>
      </c>
      <c r="AR38" s="16" t="s">
        <v>30800</v>
      </c>
      <c r="AS38" s="33">
        <f>IF(D6L431C20=0,0,D6L431C18/D6L431C20)</f>
        <v>2.3072714029986653E-2</v>
      </c>
      <c r="AT38" s="16" t="s">
        <v>30801</v>
      </c>
      <c r="AU38" s="33">
        <f>IF(D6L431C5=0,0,D6L431C18/D6L431C5)</f>
        <v>5.3677964020112989E-2</v>
      </c>
      <c r="AV38" s="16" t="s">
        <v>30802</v>
      </c>
      <c r="AW38" s="33">
        <f>CHOOSE(MIN(D6L431C9,RUN_YEARS),B7L804C1,B7L804C10,B7L804C19,B7L804C28,B7L804C37)</f>
        <v>4012.0712685404906</v>
      </c>
      <c r="AX38" s="16" t="s">
        <v>30803</v>
      </c>
      <c r="AY38" s="33">
        <f>IF(D6L431C23=0,0,D6L431C19/D6L431C23)</f>
        <v>2.307271402998665E-2</v>
      </c>
      <c r="AZ38" s="16" t="s">
        <v>30804</v>
      </c>
      <c r="BA38" s="33">
        <f>IF(D6L431C5=0,0,D6L431C19/D6L431C5)</f>
        <v>0.44632203597988701</v>
      </c>
    </row>
    <row r="39" spans="1:53" x14ac:dyDescent="0.3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IF(_xlfn.SINGLE(D6L432C2)&lt;&gt;0,_xlfn.SINGLE(D6L432C2)*_xlfn.SINGLE(D6L432C4),_xlfn.SINGLE(D6L432C3)*_xlfn.SINGLE(D6L432C4))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310003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8239.2294174726958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482.52113908297019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4012.0712685404906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3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17144</v>
      </c>
      <c r="J40" s="16" t="s">
        <v>21739</v>
      </c>
      <c r="K40" s="21">
        <f>IF(FLOW_THRU_100PCT="Y",1,1)</f>
        <v>1</v>
      </c>
      <c r="L40" s="16" t="s">
        <v>30826</v>
      </c>
      <c r="M40" s="15">
        <f>IF(_xlfn.SINGLE(D6L433C2)&lt;&gt;0,_xlfn.SINGLE(D6L433C2)*_xlfn.SINGLE(D6L433C4),_xlfn.SINGLE(D6L433C3)*_xlfn.SINGLE(D6L433C4))</f>
        <v>17144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6857.6</v>
      </c>
      <c r="R40" s="16" t="s">
        <v>30829</v>
      </c>
      <c r="S40" s="15">
        <f>D6L433C5-D6L433C7</f>
        <v>10286.4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6414.3519509502767</v>
      </c>
      <c r="X40" s="16" t="s">
        <v>30831</v>
      </c>
      <c r="Y40" s="33">
        <f>D6L433C7-D6L433C10</f>
        <v>443.2480490497237</v>
      </c>
      <c r="Z40" s="16" t="s">
        <v>30832</v>
      </c>
      <c r="AA40" s="33">
        <f>CHOOSE(MIN(D6L433C9,RUN_YEARS),B7L804C7,B7L804C16,B7L804C25,B7L804C34,B7L804C43)</f>
        <v>310003</v>
      </c>
      <c r="AB40" s="16" t="s">
        <v>30833</v>
      </c>
      <c r="AC40" s="33">
        <f>IF(D6L433C12=0,0,D6L433C10/D6L433C12)</f>
        <v>2.069125766831378E-2</v>
      </c>
      <c r="AD40" s="16" t="s">
        <v>30834</v>
      </c>
      <c r="AE40" s="33">
        <f>IF(D6L433C5=0,0,D6L433C10/D6L433C5)</f>
        <v>0.3741455874329373</v>
      </c>
      <c r="AF40" s="16" t="s">
        <v>30835</v>
      </c>
      <c r="AG40" s="33">
        <f>CHOOSE(MIN(D6L433C9,RUN_YEARS),B7L804C5,B7L804C14,B7L804C23,B7L804C32,B7L804C41)</f>
        <v>8239.2294174726958</v>
      </c>
      <c r="AH40" s="16" t="s">
        <v>30836</v>
      </c>
      <c r="AI40" s="33">
        <f>IF(D6L433C15=0,0,D6L433C11/D6L433C15)</f>
        <v>5.3797269937615813E-2</v>
      </c>
      <c r="AJ40" s="16" t="s">
        <v>30837</v>
      </c>
      <c r="AK40" s="33">
        <f>IF(D6L433C5=0,0,D6L433C11/D6L433C5)</f>
        <v>2.5854412567062744E-2</v>
      </c>
      <c r="AL40" s="16" t="s">
        <v>30838</v>
      </c>
      <c r="AM40" s="33">
        <f>D6L433C8*CHOOSE(MIN(D6L433C9,RUN_YEARS),B7L804C4,B7L804C13,B7L804C22,B7L804C31,B7L804C40)</f>
        <v>1104.3060181929802</v>
      </c>
      <c r="AN40" s="16" t="s">
        <v>30839</v>
      </c>
      <c r="AO40" s="33">
        <f>D6L433C8-D6L433C18</f>
        <v>9182.0939818070201</v>
      </c>
      <c r="AP40" s="16" t="s">
        <v>30840</v>
      </c>
      <c r="AQ40" s="33">
        <f>CHOOSE(MIN(D6L433C9,RUN_YEARS),B7L804C2,B7L804C11,B7L804C20,B7L804C29,B7L804C38)</f>
        <v>482.52113908297019</v>
      </c>
      <c r="AR40" s="16" t="s">
        <v>30841</v>
      </c>
      <c r="AS40" s="33">
        <f>IF(D6L433C20=0,0,D6L433C18/D6L433C20)</f>
        <v>2.2886168682510162</v>
      </c>
      <c r="AT40" s="16" t="s">
        <v>30842</v>
      </c>
      <c r="AU40" s="33">
        <f>IF(D6L433C5=0,0,D6L433C18/D6L433C5)</f>
        <v>6.4413556824135576E-2</v>
      </c>
      <c r="AV40" s="16" t="s">
        <v>30843</v>
      </c>
      <c r="AW40" s="33">
        <f>CHOOSE(MIN(D6L433C9,RUN_YEARS),B7L804C1,B7L804C10,B7L804C19,B7L804C28,B7L804C37)</f>
        <v>4012.0712685404906</v>
      </c>
      <c r="AX40" s="16" t="s">
        <v>30844</v>
      </c>
      <c r="AY40" s="33">
        <f>IF(D6L433C23=0,0,D6L433C19/D6L433C23)</f>
        <v>2.2886168682510162</v>
      </c>
      <c r="AZ40" s="16" t="s">
        <v>30845</v>
      </c>
      <c r="BA40" s="33">
        <f>IF(D6L433C5=0,0,D6L433C19/D6L433C5)</f>
        <v>0.53558644317586446</v>
      </c>
    </row>
    <row r="41" spans="1:53" x14ac:dyDescent="0.3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2681</v>
      </c>
      <c r="J41" s="16" t="s">
        <v>21739</v>
      </c>
      <c r="K41" s="21">
        <f>IF(FLOW_THRU_100PCT="Y",1,1)</f>
        <v>1</v>
      </c>
      <c r="L41" s="16" t="s">
        <v>30847</v>
      </c>
      <c r="M41" s="15">
        <f>IF(_xlfn.SINGLE(D6L434C2)&lt;&gt;0,_xlfn.SINGLE(D6L434C2)*_xlfn.SINGLE(D6L434C4),_xlfn.SINGLE(D6L434C3)*_xlfn.SINGLE(D6L434C4))</f>
        <v>2681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2681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310003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8239.2294174726958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287.82124307584581</v>
      </c>
      <c r="AN41" s="16" t="s">
        <v>30858</v>
      </c>
      <c r="AO41" s="33">
        <f>D6L434C8-D6L434C18</f>
        <v>2393.1787569241542</v>
      </c>
      <c r="AP41" s="16" t="s">
        <v>30859</v>
      </c>
      <c r="AQ41" s="33">
        <f>CHOOSE(MIN(D6L434C9,RUN_YEARS),B7L804C2,B7L804C11,B7L804C20,B7L804C29,B7L804C38)</f>
        <v>482.52113908297019</v>
      </c>
      <c r="AR41" s="16" t="s">
        <v>30860</v>
      </c>
      <c r="AS41" s="33">
        <f>IF(D6L434C20=0,0,D6L434C18/D6L434C20)</f>
        <v>0.59649457767352765</v>
      </c>
      <c r="AT41" s="16" t="s">
        <v>30861</v>
      </c>
      <c r="AU41" s="33">
        <f>IF(D6L434C5=0,0,D6L434C18/D6L434C5)</f>
        <v>0.10735592804022596</v>
      </c>
      <c r="AV41" s="16" t="s">
        <v>30862</v>
      </c>
      <c r="AW41" s="33">
        <f>CHOOSE(MIN(D6L434C9,RUN_YEARS),B7L804C1,B7L804C10,B7L804C19,B7L804C28,B7L804C37)</f>
        <v>4012.0712685404906</v>
      </c>
      <c r="AX41" s="16" t="s">
        <v>30863</v>
      </c>
      <c r="AY41" s="33">
        <f>IF(D6L434C23=0,0,D6L434C19/D6L434C23)</f>
        <v>0.59649457767352765</v>
      </c>
      <c r="AZ41" s="16" t="s">
        <v>30864</v>
      </c>
      <c r="BA41" s="33">
        <f>IF(D6L434C5=0,0,D6L434C19/D6L434C5)</f>
        <v>0.89264407195977402</v>
      </c>
    </row>
    <row r="42" spans="1:53" x14ac:dyDescent="0.3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246</v>
      </c>
      <c r="J42" s="16" t="s">
        <v>21739</v>
      </c>
      <c r="K42" s="21">
        <f>IF(FLOW_THRU_100PCT="Y",1,1)</f>
        <v>1</v>
      </c>
      <c r="L42" s="16" t="s">
        <v>30867</v>
      </c>
      <c r="M42" s="15">
        <f>IF(_xlfn.SINGLE(D6L435C2)&lt;&gt;0,_xlfn.SINGLE(D6L435C2)*_xlfn.SINGLE(D6L435C4),_xlfn.SINGLE(D6L435C3)*_xlfn.SINGLE(D6L435C4))</f>
        <v>246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246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230.09953627125643</v>
      </c>
      <c r="X42" s="16" t="s">
        <v>30871</v>
      </c>
      <c r="Y42" s="33">
        <f>D6L435C7-D6L435C10</f>
        <v>15.900463728743574</v>
      </c>
      <c r="Z42" s="16" t="s">
        <v>30872</v>
      </c>
      <c r="AA42" s="33">
        <f>CHOOSE(MIN(D6L435C9,RUN_YEARS),B7L804C7,B7L804C16,B7L804C25,B7L804C34,B7L804C43)</f>
        <v>310003</v>
      </c>
      <c r="AB42" s="16" t="s">
        <v>30873</v>
      </c>
      <c r="AC42" s="33">
        <f>IF(D6L435C12=0,0,D6L435C10/D6L435C12)</f>
        <v>7.4224938555838627E-4</v>
      </c>
      <c r="AD42" s="16" t="s">
        <v>30874</v>
      </c>
      <c r="AE42" s="33">
        <f>IF(D6L435C5=0,0,D6L435C10/D6L435C5)</f>
        <v>0.93536396858234316</v>
      </c>
      <c r="AF42" s="16" t="s">
        <v>30875</v>
      </c>
      <c r="AG42" s="33">
        <f>CHOOSE(MIN(D6L435C9,RUN_YEARS),B7L804C5,B7L804C14,B7L804C23,B7L804C32,B7L804C41)</f>
        <v>8239.2294174726958</v>
      </c>
      <c r="AH42" s="16" t="s">
        <v>30876</v>
      </c>
      <c r="AI42" s="33">
        <f>IF(D6L435C15=0,0,D6L435C11/D6L435C15)</f>
        <v>1.9298484024518022E-3</v>
      </c>
      <c r="AJ42" s="16" t="s">
        <v>30877</v>
      </c>
      <c r="AK42" s="33">
        <f>IF(D6L435C5=0,0,D6L435C11/D6L435C5)</f>
        <v>6.4636031417656808E-2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482.52113908297019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4012.0712685404906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3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197</v>
      </c>
      <c r="J43" s="16" t="s">
        <v>21739</v>
      </c>
      <c r="K43" s="21">
        <f>IF(FLOW_THRU_100PCT="Y",1,1)</f>
        <v>1</v>
      </c>
      <c r="L43" s="16" t="s">
        <v>30888</v>
      </c>
      <c r="M43" s="15">
        <f>IF(_xlfn.SINGLE(D6L436C2)&lt;&gt;0,_xlfn.SINGLE(D6L436C2)*_xlfn.SINGLE(D6L436C4),_xlfn.SINGLE(D6L436C3)*_xlfn.SINGLE(D6L436C4))</f>
        <v>197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197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310003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8239.2294174726958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21.149117823924517</v>
      </c>
      <c r="AN43" s="16" t="s">
        <v>30899</v>
      </c>
      <c r="AO43" s="33">
        <f>D6L436C8-D6L436C18</f>
        <v>175.85088217607549</v>
      </c>
      <c r="AP43" s="16" t="s">
        <v>30900</v>
      </c>
      <c r="AQ43" s="33">
        <f>CHOOSE(MIN(D6L436C9,RUN_YEARS),B7L804C2,B7L804C11,B7L804C20,B7L804C29,B7L804C38)</f>
        <v>482.52113908297019</v>
      </c>
      <c r="AR43" s="16" t="s">
        <v>30901</v>
      </c>
      <c r="AS43" s="33">
        <f>IF(D6L436C20=0,0,D6L436C18/D6L436C20)</f>
        <v>4.3830448266201028E-2</v>
      </c>
      <c r="AT43" s="16" t="s">
        <v>30902</v>
      </c>
      <c r="AU43" s="33">
        <f>IF(D6L436C5=0,0,D6L436C18/D6L436C5)</f>
        <v>0.10735592804022598</v>
      </c>
      <c r="AV43" s="16" t="s">
        <v>30903</v>
      </c>
      <c r="AW43" s="33">
        <f>CHOOSE(MIN(D6L436C9,RUN_YEARS),B7L804C1,B7L804C10,B7L804C19,B7L804C28,B7L804C37)</f>
        <v>4012.0712685404906</v>
      </c>
      <c r="AX43" s="16" t="s">
        <v>30904</v>
      </c>
      <c r="AY43" s="33">
        <f>IF(D6L436C23=0,0,D6L436C19/D6L436C23)</f>
        <v>4.3830448266201021E-2</v>
      </c>
      <c r="AZ43" s="16" t="s">
        <v>30905</v>
      </c>
      <c r="BA43" s="33">
        <f>IF(D6L436C5=0,0,D6L436C19/D6L436C5)</f>
        <v>0.89264407195977402</v>
      </c>
    </row>
    <row r="44" spans="1:53" x14ac:dyDescent="0.3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20920.520997706608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20594.260498853306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7266.7302494266523</v>
      </c>
      <c r="R44" s="16" t="s">
        <v>30909</v>
      </c>
      <c r="S44" s="15">
        <f>SUM(D6L429C8:D6L436C8)</f>
        <v>13327.530249426653</v>
      </c>
      <c r="U44" s="21" t="str">
        <f>NULL_VALUE</f>
        <v>n/a</v>
      </c>
      <c r="V44" s="16" t="s">
        <v>30910</v>
      </c>
      <c r="W44" s="33">
        <f>SUM(D6L429C10:D6L436C10)</f>
        <v>6797.0376447210738</v>
      </c>
      <c r="X44" s="16" t="s">
        <v>30911</v>
      </c>
      <c r="Y44" s="33">
        <f>SUM(D6L429C11:D6L436C11)</f>
        <v>469.69260470557856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2.1925715701851513E-2</v>
      </c>
      <c r="AD44" s="16" t="s">
        <v>30913</v>
      </c>
      <c r="AE44" s="33">
        <f>IF(D6L437C5=0,0,D6L437C10/D6L437C5)</f>
        <v>0.33004523979385103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5.7006860824813904E-2</v>
      </c>
      <c r="AJ44" s="16" t="s">
        <v>30915</v>
      </c>
      <c r="AK44" s="33">
        <f>IF(D6L437C5=0,0,D6L437C11/D6L437C5)</f>
        <v>2.2806966277411668E-2</v>
      </c>
      <c r="AL44" s="16" t="s">
        <v>30916</v>
      </c>
      <c r="AM44" s="33">
        <f>SUM(D6L429C18:D6L436C18)</f>
        <v>1430.7893784113824</v>
      </c>
      <c r="AN44" s="16" t="s">
        <v>30917</v>
      </c>
      <c r="AO44" s="33">
        <f>SUM(D6L429C19:D6L436C19)</f>
        <v>11896.740871015269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2.9652366757041828</v>
      </c>
      <c r="AT44" s="16" t="s">
        <v>30919</v>
      </c>
      <c r="AU44" s="33">
        <f>IF(D6L437C5=0,0,D6L437C18/D6L437C5)</f>
        <v>6.9475151996404486E-2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2.9652366757041828</v>
      </c>
      <c r="AZ44" s="16" t="s">
        <v>30921</v>
      </c>
      <c r="BA44" s="33">
        <f>IF(D6L437C5=0,0,D6L437C19/D6L437C5)</f>
        <v>0.5776726419323327</v>
      </c>
    </row>
    <row r="45" spans="1:53" x14ac:dyDescent="0.3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967.24716740217912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IF(_xlfn.SINGLE(D6L438C2)&lt;&gt;0,_xlfn.SINGLE(D6L438C2)*_xlfn.SINGLE(D6L438C4),_xlfn.SINGLE(D6L438C3)*_xlfn.SINGLE(D6L438C4))</f>
        <v>483.62358370108956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241.81179185054478</v>
      </c>
      <c r="R45" s="16" t="s">
        <v>30926</v>
      </c>
      <c r="S45" s="15">
        <f>D6L438C5-D6L438C7</f>
        <v>241.81179185054478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226.18203727533307</v>
      </c>
      <c r="X45" s="16" t="s">
        <v>30928</v>
      </c>
      <c r="Y45" s="33">
        <f>D6L438C7-D6L438C10</f>
        <v>15.629754575211706</v>
      </c>
      <c r="Z45" s="16" t="s">
        <v>30929</v>
      </c>
      <c r="AA45" s="33">
        <f>CHOOSE(MIN(D6L438C9,RUN_YEARS),B7L804C7,B7L804C16,B7L804C25,B7L804C34,B7L804C43)</f>
        <v>310003</v>
      </c>
      <c r="AB45" s="16" t="s">
        <v>30930</v>
      </c>
      <c r="AC45" s="33">
        <f>IF(D6L438C12=0,0,D6L438C10/D6L438C12)</f>
        <v>7.2961241431641975E-4</v>
      </c>
      <c r="AD45" s="16" t="s">
        <v>30931</v>
      </c>
      <c r="AE45" s="33">
        <f>IF(D6L438C5=0,0,D6L438C10/D6L438C5)</f>
        <v>0.46768198429117158</v>
      </c>
      <c r="AF45" s="16" t="s">
        <v>30932</v>
      </c>
      <c r="AG45" s="33">
        <f>CHOOSE(MIN(D6L438C9,RUN_YEARS),B7L804C5,B7L804C14,B7L804C23,B7L804C32,B7L804C41)</f>
        <v>8239.2294174726958</v>
      </c>
      <c r="AH45" s="16" t="s">
        <v>30933</v>
      </c>
      <c r="AI45" s="33">
        <f>IF(D6L438C15=0,0,D6L438C11/D6L438C15)</f>
        <v>1.8969922772226898E-3</v>
      </c>
      <c r="AJ45" s="16" t="s">
        <v>30934</v>
      </c>
      <c r="AK45" s="33">
        <f>IF(D6L438C5=0,0,D6L438C11/D6L438C5)</f>
        <v>3.2318015708828411E-2</v>
      </c>
      <c r="AL45" s="16" t="s">
        <v>30935</v>
      </c>
      <c r="AM45" s="33">
        <f>D6L438C8*CHOOSE(MIN(D6L438C9,RUN_YEARS),B7L804C4,B7L804C13,B7L804C22,B7L804C31,B7L804C40)</f>
        <v>25.959929325185186</v>
      </c>
      <c r="AN45" s="16" t="s">
        <v>30936</v>
      </c>
      <c r="AO45" s="33">
        <f>D6L438C8-D6L438C18</f>
        <v>215.85186252535959</v>
      </c>
      <c r="AP45" s="16" t="s">
        <v>30937</v>
      </c>
      <c r="AQ45" s="33">
        <f>CHOOSE(MIN(D6L438C9,RUN_YEARS),B7L804C2,B7L804C11,B7L804C20,B7L804C29,B7L804C38)</f>
        <v>482.52113908297019</v>
      </c>
      <c r="AR45" s="16" t="s">
        <v>30938</v>
      </c>
      <c r="AS45" s="33">
        <f>IF(D6L438C20=0,0,D6L438C18/D6L438C20)</f>
        <v>5.3800605242957739E-2</v>
      </c>
      <c r="AT45" s="16" t="s">
        <v>30939</v>
      </c>
      <c r="AU45" s="33">
        <f>IF(D6L438C5=0,0,D6L438C18/D6L438C5)</f>
        <v>5.3677964020112982E-2</v>
      </c>
      <c r="AV45" s="16" t="s">
        <v>30940</v>
      </c>
      <c r="AW45" s="33">
        <f>CHOOSE(MIN(D6L438C9,RUN_YEARS),B7L804C1,B7L804C10,B7L804C19,B7L804C28,B7L804C37)</f>
        <v>4012.0712685404906</v>
      </c>
      <c r="AX45" s="16" t="s">
        <v>30941</v>
      </c>
      <c r="AY45" s="33">
        <f>IF(D6L438C23=0,0,D6L438C19/D6L438C23)</f>
        <v>5.3800605242957732E-2</v>
      </c>
      <c r="AZ45" s="16" t="s">
        <v>30942</v>
      </c>
      <c r="BA45" s="33">
        <f>IF(D6L438C5=0,0,D6L438C19/D6L438C5)</f>
        <v>0.44632203597988701</v>
      </c>
    </row>
    <row r="46" spans="1:53" x14ac:dyDescent="0.3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60416.028112558393</v>
      </c>
      <c r="J46" s="16" t="s">
        <v>21739</v>
      </c>
      <c r="K46" s="21">
        <f>IF(FLOW_THRU_100PCT="Y",1,1)</f>
        <v>1</v>
      </c>
      <c r="L46" s="16" t="s">
        <v>30944</v>
      </c>
      <c r="M46" s="15">
        <f>IF(_xlfn.SINGLE(D6L439C2)&lt;&gt;0,_xlfn.SINGLE(D6L439C2)*_xlfn.SINGLE(D6L439C4),_xlfn.SINGLE(D6L439C3)*_xlfn.SINGLE(D6L439C4))</f>
        <v>60416.028112558393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24166.411245023359</v>
      </c>
      <c r="R46" s="16" t="s">
        <v>30946</v>
      </c>
      <c r="S46" s="15">
        <f>D6L439C5-D6L439C7</f>
        <v>36249.616867535035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22604.390328538015</v>
      </c>
      <c r="X46" s="16" t="s">
        <v>30948</v>
      </c>
      <c r="Y46" s="33">
        <f>D6L439C7-D6L439C10</f>
        <v>1562.0209164853441</v>
      </c>
      <c r="Z46" s="16" t="s">
        <v>30949</v>
      </c>
      <c r="AA46" s="33">
        <f>CHOOSE(MIN(D6L439C9,RUN_YEARS),B7L804C7,B7L804C16,B7L804C25,B7L804C34,B7L804C43)</f>
        <v>310003</v>
      </c>
      <c r="AB46" s="16" t="s">
        <v>30950</v>
      </c>
      <c r="AC46" s="33">
        <f>IF(D6L439C12=0,0,D6L439C10/D6L439C12)</f>
        <v>7.2916682511259615E-2</v>
      </c>
      <c r="AD46" s="16" t="s">
        <v>30951</v>
      </c>
      <c r="AE46" s="33">
        <f>IF(D6L439C5=0,0,D6L439C10/D6L439C5)</f>
        <v>0.3741455874329373</v>
      </c>
      <c r="AF46" s="16" t="s">
        <v>30952</v>
      </c>
      <c r="AG46" s="33">
        <f>CHOOSE(MIN(D6L439C9,RUN_YEARS),B7L804C5,B7L804C14,B7L804C23,B7L804C32,B7L804C41)</f>
        <v>8239.2294174726958</v>
      </c>
      <c r="AH46" s="16" t="s">
        <v>30953</v>
      </c>
      <c r="AI46" s="33">
        <f>IF(D6L439C15=0,0,D6L439C11/D6L439C15)</f>
        <v>0.18958337452927471</v>
      </c>
      <c r="AJ46" s="16" t="s">
        <v>30954</v>
      </c>
      <c r="AK46" s="33">
        <f>IF(D6L439C5=0,0,D6L439C11/D6L439C5)</f>
        <v>2.5854412567062716E-2</v>
      </c>
      <c r="AL46" s="16" t="s">
        <v>30955</v>
      </c>
      <c r="AM46" s="33">
        <f>D6L439C8*CHOOSE(MIN(D6L439C9,RUN_YEARS),B7L804C4,B7L804C13,B7L804C22,B7L804C31,B7L804C40)</f>
        <v>3891.6112599168523</v>
      </c>
      <c r="AN46" s="16" t="s">
        <v>30956</v>
      </c>
      <c r="AO46" s="33">
        <f>D6L439C8-D6L439C18</f>
        <v>32358.005607618183</v>
      </c>
      <c r="AP46" s="16" t="s">
        <v>30957</v>
      </c>
      <c r="AQ46" s="33">
        <f>CHOOSE(MIN(D6L439C9,RUN_YEARS),B7L804C2,B7L804C11,B7L804C20,B7L804C29,B7L804C38)</f>
        <v>482.52113908297019</v>
      </c>
      <c r="AR46" s="16" t="s">
        <v>30958</v>
      </c>
      <c r="AS46" s="33">
        <f>IF(D6L439C20=0,0,D6L439C18/D6L439C20)</f>
        <v>8.0651622171680319</v>
      </c>
      <c r="AT46" s="16" t="s">
        <v>30959</v>
      </c>
      <c r="AU46" s="33">
        <f>IF(D6L439C5=0,0,D6L439C18/D6L439C5)</f>
        <v>6.4413556824135576E-2</v>
      </c>
      <c r="AV46" s="16" t="s">
        <v>30960</v>
      </c>
      <c r="AW46" s="33">
        <f>CHOOSE(MIN(D6L439C9,RUN_YEARS),B7L804C1,B7L804C10,B7L804C19,B7L804C28,B7L804C37)</f>
        <v>4012.0712685404906</v>
      </c>
      <c r="AX46" s="16" t="s">
        <v>30961</v>
      </c>
      <c r="AY46" s="33">
        <f>IF(D6L439C23=0,0,D6L439C19/D6L439C23)</f>
        <v>8.0651622171680319</v>
      </c>
      <c r="AZ46" s="16" t="s">
        <v>30962</v>
      </c>
      <c r="BA46" s="33">
        <f>IF(D6L439C5=0,0,D6L439C19/D6L439C5)</f>
        <v>0.53558644317586446</v>
      </c>
    </row>
    <row r="47" spans="1:53" x14ac:dyDescent="0.3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61383.275279960573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60899.651696259483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24408.223036873904</v>
      </c>
      <c r="R47" s="16" t="s">
        <v>30966</v>
      </c>
      <c r="S47" s="15">
        <f>SUM(D6L438C8:D6L439C8)</f>
        <v>36491.42865938558</v>
      </c>
      <c r="U47" s="21" t="str">
        <f>NULL_VALUE</f>
        <v>n/a</v>
      </c>
      <c r="V47" s="16" t="s">
        <v>30967</v>
      </c>
      <c r="W47" s="33">
        <f>SUM(D6L438C10:D6L439C10)</f>
        <v>22830.572365813347</v>
      </c>
      <c r="X47" s="16" t="s">
        <v>30968</v>
      </c>
      <c r="Y47" s="33">
        <f>SUM(D6L438C11:D6L439C11)</f>
        <v>1577.6506710605559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7.3646294925576034E-2</v>
      </c>
      <c r="AD47" s="16" t="s">
        <v>30970</v>
      </c>
      <c r="AE47" s="33">
        <f>IF(D6L440C5=0,0,D6L440C10/D6L440C5)</f>
        <v>0.37488838983319872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0.19148036680649741</v>
      </c>
      <c r="AJ47" s="16" t="s">
        <v>30972</v>
      </c>
      <c r="AK47" s="33">
        <f>IF(D6L440C5=0,0,D6L440C11/D6L440C5)</f>
        <v>2.5905742103898712E-2</v>
      </c>
      <c r="AL47" s="16" t="s">
        <v>30973</v>
      </c>
      <c r="AM47" s="33">
        <f>SUM(D6L438C18:D6L439C18)</f>
        <v>3917.5711892420377</v>
      </c>
      <c r="AN47" s="16" t="s">
        <v>30974</v>
      </c>
      <c r="AO47" s="33">
        <f>SUM(D6L438C19:D6L439C19)</f>
        <v>32573.857470143543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8.1189628224109889</v>
      </c>
      <c r="AT47" s="16" t="s">
        <v>30976</v>
      </c>
      <c r="AU47" s="33">
        <f>IF(D6L440C5=0,0,D6L440C18/D6L440C5)</f>
        <v>6.4328302053042102E-2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8.1189628224109889</v>
      </c>
      <c r="AZ47" s="16" t="s">
        <v>30978</v>
      </c>
      <c r="BA47" s="33">
        <f>IF(D6L440C5=0,0,D6L440C19/D6L440C5)</f>
        <v>0.53487756600986047</v>
      </c>
    </row>
    <row r="48" spans="1:53" x14ac:dyDescent="0.3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103844.97100767182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94024.901921941055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37940.448149714684</v>
      </c>
      <c r="R48" s="16" t="s">
        <v>30983</v>
      </c>
      <c r="S48" s="15">
        <f>SUM(D6L428C8,D6L437C8,D6L440C8)</f>
        <v>56084.453772226363</v>
      </c>
      <c r="U48" s="21" t="str">
        <f>NULL_VALUE</f>
        <v>n/a</v>
      </c>
      <c r="V48" s="16" t="s">
        <v>30984</v>
      </c>
      <c r="W48" s="33">
        <f>SUM(D6L428C10,D6L437C10,D6L440C10)</f>
        <v>35489.153252860211</v>
      </c>
      <c r="X48" s="16" t="s">
        <v>30985</v>
      </c>
      <c r="Y48" s="33">
        <f>SUM(D6L428C11,D6L437C11,D6L440C11)</f>
        <v>2451.2948968544738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0.11437106308395892</v>
      </c>
      <c r="AD48" s="16" t="s">
        <v>30987</v>
      </c>
      <c r="AE48" s="33">
        <f>IF(D6L441C5=0,0,D6L441C10/D6L441C5)</f>
        <v>0.37744419326619566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0.29736476401829282</v>
      </c>
      <c r="AJ48" s="16" t="s">
        <v>30989</v>
      </c>
      <c r="AK48" s="33">
        <f>IF(D6L441C5=0,0,D6L441C11/D6L441C5)</f>
        <v>2.6070698790938651E-2</v>
      </c>
      <c r="AL48" s="16" t="s">
        <v>30990</v>
      </c>
      <c r="AM48" s="33">
        <f>SUM(D6L428C18,D6L437C18,D6L440C18)</f>
        <v>6040.8398216903552</v>
      </c>
      <c r="AN48" s="16" t="s">
        <v>30991</v>
      </c>
      <c r="AO48" s="33">
        <f>SUM(D6L428C19,D6L437C19,D6L440C19)</f>
        <v>50043.613950536004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12.461752853211674</v>
      </c>
      <c r="AT48" s="16" t="s">
        <v>30993</v>
      </c>
      <c r="AU48" s="33">
        <f>IF(D6L441C5=0,0,D6L441C18/D6L441C5)</f>
        <v>6.4247233426581257E-2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12.461752853211674</v>
      </c>
      <c r="AZ48" s="16" t="s">
        <v>30995</v>
      </c>
      <c r="BA48" s="33">
        <f>IF(D6L441C5=0,0,D6L441C19/D6L441C5)</f>
        <v>0.53223787451628435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84F7DF-5D6D-4816-8976-7E3548B402E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30998</v>
      </c>
    </row>
    <row r="3" spans="1:53" x14ac:dyDescent="0.3">
      <c r="B3" s="13" t="s">
        <v>27409</v>
      </c>
    </row>
    <row r="4" spans="1:53" x14ac:dyDescent="0.3">
      <c r="B4" s="13" t="s">
        <v>607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8512.5127501333336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IF(_xlfn.SINGLE(D6L501C2)&lt;&gt;0,_xlfn.SINGLE(D6L501C2)*_xlfn.SINGLE(D6L501C4),_xlfn.SINGLE(D6L501C3)*_xlfn.SINGLE(D6L501C4))</f>
        <v>7320.7609651146668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3660.3804825573334</v>
      </c>
      <c r="R8" s="16" t="s">
        <v>31004</v>
      </c>
      <c r="S8" s="15">
        <f>D6L501C5-D6L501C7</f>
        <v>3660.3804825573334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3431.3222634474841</v>
      </c>
      <c r="X8" s="16" t="s">
        <v>31006</v>
      </c>
      <c r="Y8" s="33">
        <f>D6L501C7-D6L501C10</f>
        <v>229.05821910984923</v>
      </c>
      <c r="Z8" s="16" t="s">
        <v>31007</v>
      </c>
      <c r="AA8" s="33">
        <f>CHOOSE(MIN(D6L501C9,RUN_YEARS),B7L805C7,B7L805C16,B7L805C25,B7L805C34,B7L805C43)</f>
        <v>84980.666666666657</v>
      </c>
      <c r="AB8" s="16" t="s">
        <v>31008</v>
      </c>
      <c r="AC8" s="33">
        <f>IF(D6L501C12=0,0,D6L501C10/D6L501C12)</f>
        <v>4.0377681160195078E-2</v>
      </c>
      <c r="AD8" s="16" t="s">
        <v>31009</v>
      </c>
      <c r="AE8" s="33">
        <f>IF(D6L501C5=0,0,D6L501C10/D6L501C5)</f>
        <v>0.46871114625906085</v>
      </c>
      <c r="AF8" s="16" t="s">
        <v>31010</v>
      </c>
      <c r="AG8" s="33">
        <f>CHOOSE(MIN(D6L501C9,RUN_YEARS),B7L805C5,B7L805C14,B7L805C23,B7L805C32,B7L805C41)</f>
        <v>2181.8814877635764</v>
      </c>
      <c r="AH8" s="16" t="s">
        <v>31011</v>
      </c>
      <c r="AI8" s="33">
        <f>IF(D6L501C15=0,0,D6L501C11/D6L501C15)</f>
        <v>0.10498197101650714</v>
      </c>
      <c r="AJ8" s="16" t="s">
        <v>31012</v>
      </c>
      <c r="AK8" s="33">
        <f>IF(D6L501C5=0,0,D6L501C11/D6L501C5)</f>
        <v>3.1288853740939135E-2</v>
      </c>
      <c r="AL8" s="16" t="s">
        <v>31013</v>
      </c>
      <c r="AM8" s="33">
        <f>D6L501C8*CHOOSE(MIN(D6L501C9,RUN_YEARS),B7L805C4,B7L805C13,B7L805C22,B7L805C31,B7L805C40)</f>
        <v>435.45153292400795</v>
      </c>
      <c r="AN8" s="16" t="s">
        <v>31014</v>
      </c>
      <c r="AO8" s="33">
        <f>D6L501C8-D6L501C18</f>
        <v>3224.9289496333254</v>
      </c>
      <c r="AP8" s="16" t="s">
        <v>31015</v>
      </c>
      <c r="AQ8" s="33">
        <f>CHOOSE(MIN(D6L501C9,RUN_YEARS),B7L805C2,B7L805C11,B7L805C20,B7L805C29,B7L805C38)</f>
        <v>137.3224928824809</v>
      </c>
      <c r="AR8" s="16" t="s">
        <v>31016</v>
      </c>
      <c r="AS8" s="33">
        <f>IF(D6L501C20=0,0,D6L501C18/D6L501C20)</f>
        <v>3.1710138942544734</v>
      </c>
      <c r="AT8" s="16" t="s">
        <v>31017</v>
      </c>
      <c r="AU8" s="33">
        <f>IF(D6L501C5=0,0,D6L501C18/D6L501C5)</f>
        <v>5.9481730792611306E-2</v>
      </c>
      <c r="AV8" s="16" t="s">
        <v>31018</v>
      </c>
      <c r="AW8" s="33">
        <f>CHOOSE(MIN(D6L501C9,RUN_YEARS),B7L805C1,B7L805C10,B7L805C19,B7L805C28,B7L805C37)</f>
        <v>1017.002465828529</v>
      </c>
      <c r="AX8" s="16" t="s">
        <v>31019</v>
      </c>
      <c r="AY8" s="33">
        <f>IF(D6L501C23=0,0,D6L501C19/D6L501C23)</f>
        <v>3.171013894254473</v>
      </c>
      <c r="AZ8" s="16" t="s">
        <v>31020</v>
      </c>
      <c r="BA8" s="33">
        <f>IF(D6L501C5=0,0,D6L501C19/D6L501C5)</f>
        <v>0.44051826920738868</v>
      </c>
    </row>
    <row r="9" spans="1:53" x14ac:dyDescent="0.3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21.588790835250006</v>
      </c>
      <c r="J9" s="16" t="s">
        <v>31041</v>
      </c>
      <c r="K9" s="21">
        <f>_xlfn.SINGLE(IF(FLOW_THRU_100PCT="Y",1,INDEX(VariabilityMatrix,D6L502C1,_xlfn.SINGLE(D6L502C9))))</f>
        <v>0.49477758128659521</v>
      </c>
      <c r="L9" s="16" t="s">
        <v>31021</v>
      </c>
      <c r="M9" s="15">
        <f>IF(_xlfn.SINGLE(D6L502C2)&lt;&gt;0,_xlfn.SINGLE(D6L502C2)*_xlfn.SINGLE(D6L502C4),_xlfn.SINGLE(D6L502C3)*_xlfn.SINGLE(D6L502C4))</f>
        <v>10.681649712367211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5.3408248561836054</v>
      </c>
      <c r="R9" s="16" t="s">
        <v>31023</v>
      </c>
      <c r="S9" s="15">
        <f>D6L502C5-D6L502C7</f>
        <v>5.3408248561836054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5.0127111541296463</v>
      </c>
      <c r="X9" s="16" t="s">
        <v>31025</v>
      </c>
      <c r="Y9" s="33">
        <f>D6L502C7-D6L502C10</f>
        <v>0.32811370205395907</v>
      </c>
      <c r="Z9" s="16" t="s">
        <v>31026</v>
      </c>
      <c r="AA9" s="33">
        <f>CHOOSE(MIN(D6L502C9,RUN_YEARS),B7L805C7,B7L805C16,B7L805C25,B7L805C34,B7L805C43)</f>
        <v>92077</v>
      </c>
      <c r="AB9" s="16" t="s">
        <v>31027</v>
      </c>
      <c r="AC9" s="33">
        <f>IF(D6L502C12=0,0,D6L502C10/D6L502C12)</f>
        <v>5.4440426535721694E-5</v>
      </c>
      <c r="AD9" s="16" t="s">
        <v>31028</v>
      </c>
      <c r="AE9" s="33">
        <f>IF(D6L502C5=0,0,D6L502C10/D6L502C5)</f>
        <v>0.46928248810911022</v>
      </c>
      <c r="AF9" s="16" t="s">
        <v>31029</v>
      </c>
      <c r="AG9" s="33">
        <f>CHOOSE(MIN(D6L502C9,RUN_YEARS),B7L805C5,B7L805C14,B7L805C23,B7L805C32,B7L805C41)</f>
        <v>2318.0857635319085</v>
      </c>
      <c r="AH9" s="16" t="s">
        <v>31030</v>
      </c>
      <c r="AI9" s="33">
        <f>IF(D6L502C15=0,0,D6L502C11/D6L502C15)</f>
        <v>1.4154510899287638E-4</v>
      </c>
      <c r="AJ9" s="16" t="s">
        <v>31031</v>
      </c>
      <c r="AK9" s="33">
        <f>IF(D6L502C5=0,0,D6L502C11/D6L502C5)</f>
        <v>3.0717511890889768E-2</v>
      </c>
      <c r="AL9" s="16" t="s">
        <v>31032</v>
      </c>
      <c r="AM9" s="33">
        <f>D6L502C8*CHOOSE(MIN(D6L502C9,RUN_YEARS),B7L805C4,B7L805C13,B7L805C22,B7L805C31,B7L805C40)</f>
        <v>0.62067373660303549</v>
      </c>
      <c r="AN9" s="16" t="s">
        <v>31033</v>
      </c>
      <c r="AO9" s="33">
        <f>D6L502C8-D6L502C18</f>
        <v>4.7201511195805699</v>
      </c>
      <c r="AP9" s="16" t="s">
        <v>31034</v>
      </c>
      <c r="AQ9" s="33">
        <f>CHOOSE(MIN(D6L502C9,RUN_YEARS),B7L805C2,B7L805C11,B7L805C20,B7L805C29,B7L805C38)</f>
        <v>142.78601328291384</v>
      </c>
      <c r="AR9" s="16" t="s">
        <v>31035</v>
      </c>
      <c r="AS9" s="33">
        <f>IF(D6L502C20=0,0,D6L502C18/D6L502C20)</f>
        <v>4.3468804985348445E-3</v>
      </c>
      <c r="AT9" s="16" t="s">
        <v>31036</v>
      </c>
      <c r="AU9" s="33">
        <f>IF(D6L502C5=0,0,D6L502C18/D6L502C5)</f>
        <v>5.8106542839016673E-2</v>
      </c>
      <c r="AV9" s="16" t="s">
        <v>31037</v>
      </c>
      <c r="AW9" s="33">
        <f>CHOOSE(MIN(D6L502C9,RUN_YEARS),B7L805C1,B7L805C10,B7L805C19,B7L805C28,B7L805C37)</f>
        <v>1085.8709185061653</v>
      </c>
      <c r="AX9" s="16" t="s">
        <v>31038</v>
      </c>
      <c r="AY9" s="33">
        <f>IF(D6L502C23=0,0,D6L502C19/D6L502C23)</f>
        <v>4.3468804985348454E-3</v>
      </c>
      <c r="AZ9" s="16" t="s">
        <v>31039</v>
      </c>
      <c r="BA9" s="33">
        <f>IF(D6L502C5=0,0,D6L502C19/D6L502C5)</f>
        <v>0.44189345716098333</v>
      </c>
    </row>
    <row r="10" spans="1:53" x14ac:dyDescent="0.3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20.842138920013955</v>
      </c>
      <c r="J10" s="16" t="s">
        <v>31062</v>
      </c>
      <c r="K10" s="21">
        <f>_xlfn.SINGLE(IF(FLOW_THRU_100PCT="Y",1,INDEX(VariabilityMatrix,D6L503C1,_xlfn.SINGLE(D6L503C9))))</f>
        <v>0.49477758128659521</v>
      </c>
      <c r="L10" s="16" t="s">
        <v>31042</v>
      </c>
      <c r="M10" s="15">
        <f>IF(_xlfn.SINGLE(D6L503C2)&lt;&gt;0,_xlfn.SINGLE(D6L503C2)*_xlfn.SINGLE(D6L503C4),_xlfn.SINGLE(D6L503C3)*_xlfn.SINGLE(D6L503C4))</f>
        <v>10.312223083683714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5.1561115418418568</v>
      </c>
      <c r="R10" s="16" t="s">
        <v>31044</v>
      </c>
      <c r="S10" s="15">
        <f>D6L503C5-D6L503C7</f>
        <v>5.1561115418418568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4.8393457066472942</v>
      </c>
      <c r="X10" s="16" t="s">
        <v>31046</v>
      </c>
      <c r="Y10" s="33">
        <f>D6L503C7-D6L503C10</f>
        <v>0.31676583519456258</v>
      </c>
      <c r="Z10" s="16" t="s">
        <v>31047</v>
      </c>
      <c r="AA10" s="33">
        <f>CHOOSE(MIN(D6L503C9,RUN_YEARS),B7L805C7,B7L805C16,B7L805C25,B7L805C34,B7L805C43)</f>
        <v>92077</v>
      </c>
      <c r="AB10" s="16" t="s">
        <v>31048</v>
      </c>
      <c r="AC10" s="33">
        <f>IF(D6L503C12=0,0,D6L503C10/D6L503C12)</f>
        <v>5.2557595345713854E-5</v>
      </c>
      <c r="AD10" s="16" t="s">
        <v>31049</v>
      </c>
      <c r="AE10" s="33">
        <f>IF(D6L503C5=0,0,D6L503C10/D6L503C5)</f>
        <v>0.46928248810911022</v>
      </c>
      <c r="AF10" s="16" t="s">
        <v>31050</v>
      </c>
      <c r="AG10" s="33">
        <f>CHOOSE(MIN(D6L503C9,RUN_YEARS),B7L805C5,B7L805C14,B7L805C23,B7L805C32,B7L805C41)</f>
        <v>2318.0857635319085</v>
      </c>
      <c r="AH10" s="16" t="s">
        <v>31051</v>
      </c>
      <c r="AI10" s="33">
        <f>IF(D6L503C15=0,0,D6L503C11/D6L503C15)</f>
        <v>1.3664974789885607E-4</v>
      </c>
      <c r="AJ10" s="16" t="s">
        <v>31052</v>
      </c>
      <c r="AK10" s="33">
        <f>IF(D6L503C5=0,0,D6L503C11/D6L503C5)</f>
        <v>3.0717511890889785E-2</v>
      </c>
      <c r="AL10" s="16" t="s">
        <v>31053</v>
      </c>
      <c r="AM10" s="33">
        <f>D6L503C8*CHOOSE(MIN(D6L503C9,RUN_YEARS),B7L805C4,B7L805C13,B7L805C22,B7L805C31,B7L805C40)</f>
        <v>0.59920763237756436</v>
      </c>
      <c r="AN10" s="16" t="s">
        <v>31054</v>
      </c>
      <c r="AO10" s="33">
        <f>D6L503C8-D6L503C18</f>
        <v>4.5569039094642925</v>
      </c>
      <c r="AP10" s="16" t="s">
        <v>31055</v>
      </c>
      <c r="AQ10" s="33">
        <f>CHOOSE(MIN(D6L503C9,RUN_YEARS),B7L805C2,B7L805C11,B7L805C20,B7L805C29,B7L805C38)</f>
        <v>142.78601328291384</v>
      </c>
      <c r="AR10" s="16" t="s">
        <v>31056</v>
      </c>
      <c r="AS10" s="33">
        <f>IF(D6L503C20=0,0,D6L503C18/D6L503C20)</f>
        <v>4.1965429148183046E-3</v>
      </c>
      <c r="AT10" s="16" t="s">
        <v>31057</v>
      </c>
      <c r="AU10" s="33">
        <f>IF(D6L503C5=0,0,D6L503C18/D6L503C5)</f>
        <v>5.810654283901668E-2</v>
      </c>
      <c r="AV10" s="16" t="s">
        <v>31058</v>
      </c>
      <c r="AW10" s="33">
        <f>CHOOSE(MIN(D6L503C9,RUN_YEARS),B7L805C1,B7L805C10,B7L805C19,B7L805C28,B7L805C37)</f>
        <v>1085.8709185061653</v>
      </c>
      <c r="AX10" s="16" t="s">
        <v>31059</v>
      </c>
      <c r="AY10" s="33">
        <f>IF(D6L503C23=0,0,D6L503C19/D6L503C23)</f>
        <v>4.1965429148183046E-3</v>
      </c>
      <c r="AZ10" s="16" t="s">
        <v>31060</v>
      </c>
      <c r="BA10" s="33">
        <f>IF(D6L503C5=0,0,D6L503C19/D6L503C5)</f>
        <v>0.44189345716098333</v>
      </c>
    </row>
    <row r="11" spans="1:53" x14ac:dyDescent="0.3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1.8205988538521247</v>
      </c>
      <c r="J11" s="16" t="s">
        <v>31083</v>
      </c>
      <c r="K11" s="21">
        <f>_xlfn.SINGLE(IF(FLOW_THRU_100PCT="Y",1,INDEX(VariabilityMatrix,D6L504C1,_xlfn.SINGLE(D6L504C9))))</f>
        <v>0.49588325777415276</v>
      </c>
      <c r="L11" s="16" t="s">
        <v>31063</v>
      </c>
      <c r="M11" s="15">
        <f>IF(_xlfn.SINGLE(D6L504C2)&lt;&gt;0,_xlfn.SINGLE(D6L504C2)*_xlfn.SINGLE(D6L504C4),_xlfn.SINGLE(D6L504C3)*_xlfn.SINGLE(D6L504C4))</f>
        <v>0.90280449074808022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0.45140224537404011</v>
      </c>
      <c r="R11" s="16" t="s">
        <v>31065</v>
      </c>
      <c r="S11" s="15">
        <f>D6L504C5-D6L504C7</f>
        <v>0.45140224537404011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0.42204702919149573</v>
      </c>
      <c r="X11" s="16" t="s">
        <v>31067</v>
      </c>
      <c r="Y11" s="33">
        <f>D6L504C7-D6L504C10</f>
        <v>2.9355216182544386E-2</v>
      </c>
      <c r="Z11" s="16" t="s">
        <v>31068</v>
      </c>
      <c r="AA11" s="33">
        <f>CHOOSE(MIN(D6L504C9,RUN_YEARS),B7L805C7,B7L805C16,B7L805C25,B7L805C34,B7L805C43)</f>
        <v>88317</v>
      </c>
      <c r="AB11" s="16" t="s">
        <v>31069</v>
      </c>
      <c r="AC11" s="33">
        <f>IF(D6L504C12=0,0,D6L504C10/D6L504C12)</f>
        <v>4.7787745189657226E-6</v>
      </c>
      <c r="AD11" s="16" t="s">
        <v>31070</v>
      </c>
      <c r="AE11" s="33">
        <f>IF(D6L504C5=0,0,D6L504C10/D6L504C5)</f>
        <v>0.46748441497203885</v>
      </c>
      <c r="AF11" s="16" t="s">
        <v>31071</v>
      </c>
      <c r="AG11" s="33">
        <f>CHOOSE(MIN(D6L504C9,RUN_YEARS),B7L805C5,B7L805C14,B7L805C23,B7L805C32,B7L805C41)</f>
        <v>2362.6282674999825</v>
      </c>
      <c r="AH11" s="16" t="s">
        <v>31072</v>
      </c>
      <c r="AI11" s="33">
        <f>IF(D6L504C15=0,0,D6L504C11/D6L504C15)</f>
        <v>1.2424813749310906E-5</v>
      </c>
      <c r="AJ11" s="16" t="s">
        <v>31073</v>
      </c>
      <c r="AK11" s="33">
        <f>IF(D6L504C5=0,0,D6L504C11/D6L504C5)</f>
        <v>3.2515585027961168E-2</v>
      </c>
      <c r="AL11" s="16" t="s">
        <v>31074</v>
      </c>
      <c r="AM11" s="33">
        <f>D6L504C8*CHOOSE(MIN(D6L504C9,RUN_YEARS),B7L805C4,B7L805C13,B7L805C22,B7L805C31,B7L805C40)</f>
        <v>4.994026782328527E-2</v>
      </c>
      <c r="AN11" s="16" t="s">
        <v>31075</v>
      </c>
      <c r="AO11" s="33">
        <f>D6L504C8-D6L504C18</f>
        <v>0.40146197755075486</v>
      </c>
      <c r="AP11" s="16" t="s">
        <v>31076</v>
      </c>
      <c r="AQ11" s="33">
        <f>CHOOSE(MIN(D6L504C9,RUN_YEARS),B7L805C2,B7L805C11,B7L805C20,B7L805C29,B7L805C38)</f>
        <v>137.46582917065535</v>
      </c>
      <c r="AR11" s="16" t="s">
        <v>31077</v>
      </c>
      <c r="AS11" s="33">
        <f>IF(D6L504C20=0,0,D6L504C18/D6L504C20)</f>
        <v>3.6329223141910781E-4</v>
      </c>
      <c r="AT11" s="16" t="s">
        <v>31078</v>
      </c>
      <c r="AU11" s="33">
        <f>IF(D6L504C5=0,0,D6L504C18/D6L504C5)</f>
        <v>5.5316813701163418E-2</v>
      </c>
      <c r="AV11" s="16" t="s">
        <v>31079</v>
      </c>
      <c r="AW11" s="33">
        <f>CHOOSE(MIN(D6L504C9,RUN_YEARS),B7L805C1,B7L805C10,B7L805C19,B7L805C28,B7L805C37)</f>
        <v>1105.0662327199971</v>
      </c>
      <c r="AX11" s="16" t="s">
        <v>31080</v>
      </c>
      <c r="AY11" s="33">
        <f>IF(D6L504C23=0,0,D6L504C19/D6L504C23)</f>
        <v>3.6329223141910787E-4</v>
      </c>
      <c r="AZ11" s="16" t="s">
        <v>31081</v>
      </c>
      <c r="BA11" s="33">
        <f>IF(D6L504C5=0,0,D6L504C19/D6L504C5)</f>
        <v>0.44468318629883657</v>
      </c>
    </row>
    <row r="12" spans="1:53" x14ac:dyDescent="0.3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241.52224825787479</v>
      </c>
      <c r="J12" s="16" t="s">
        <v>31104</v>
      </c>
      <c r="K12" s="21">
        <f>_xlfn.SINGLE(IF(FLOW_THRU_100PCT="Y",1,INDEX(VariabilityMatrix,D6L505C1,_xlfn.SINGLE(D6L505C9))))</f>
        <v>0.21214404068543929</v>
      </c>
      <c r="L12" s="16" t="s">
        <v>31084</v>
      </c>
      <c r="M12" s="15">
        <f>IF(_xlfn.SINGLE(D6L505C2)&lt;&gt;0,_xlfn.SINGLE(D6L505C2)*_xlfn.SINGLE(D6L505C4),_xlfn.SINGLE(D6L505C3)*_xlfn.SINGLE(D6L505C4))</f>
        <v>51.237505660857359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25.618752830428679</v>
      </c>
      <c r="R12" s="16" t="s">
        <v>31086</v>
      </c>
      <c r="S12" s="15">
        <f>D6L505C5-D6L505C7</f>
        <v>25.618752830428679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24.044864141031759</v>
      </c>
      <c r="X12" s="16" t="s">
        <v>31088</v>
      </c>
      <c r="Y12" s="33">
        <f>D6L505C7-D6L505C10</f>
        <v>1.5738886893969202</v>
      </c>
      <c r="Z12" s="16" t="s">
        <v>31089</v>
      </c>
      <c r="AA12" s="33">
        <f>CHOOSE(MIN(D6L505C9,RUN_YEARS),B7L805C7,B7L805C16,B7L805C25,B7L805C34,B7L805C43)</f>
        <v>92077</v>
      </c>
      <c r="AB12" s="16" t="s">
        <v>31090</v>
      </c>
      <c r="AC12" s="33">
        <f>IF(D6L505C12=0,0,D6L505C10/D6L505C12)</f>
        <v>2.6113865722201808E-4</v>
      </c>
      <c r="AD12" s="16" t="s">
        <v>31091</v>
      </c>
      <c r="AE12" s="33">
        <f>IF(D6L505C5=0,0,D6L505C10/D6L505C5)</f>
        <v>0.46928248810911016</v>
      </c>
      <c r="AF12" s="16" t="s">
        <v>31092</v>
      </c>
      <c r="AG12" s="33">
        <f>CHOOSE(MIN(D6L505C9,RUN_YEARS),B7L805C5,B7L805C14,B7L805C23,B7L805C32,B7L805C41)</f>
        <v>2318.0857635319085</v>
      </c>
      <c r="AH12" s="16" t="s">
        <v>31093</v>
      </c>
      <c r="AI12" s="33">
        <f>IF(D6L505C15=0,0,D6L505C11/D6L505C15)</f>
        <v>6.7896050877724813E-4</v>
      </c>
      <c r="AJ12" s="16" t="s">
        <v>31094</v>
      </c>
      <c r="AK12" s="33">
        <f>IF(D6L505C5=0,0,D6L505C11/D6L505C5)</f>
        <v>3.0717511890889816E-2</v>
      </c>
      <c r="AL12" s="16" t="s">
        <v>31095</v>
      </c>
      <c r="AM12" s="33">
        <f>D6L505C8*CHOOSE(MIN(D6L505C9,RUN_YEARS),B7L805C4,B7L805C13,B7L805C22,B7L805C31,B7L805C40)</f>
        <v>2.9772343176469676</v>
      </c>
      <c r="AN12" s="16" t="s">
        <v>31096</v>
      </c>
      <c r="AO12" s="33">
        <f>D6L505C8-D6L505C18</f>
        <v>22.641518512781712</v>
      </c>
      <c r="AP12" s="16" t="s">
        <v>31097</v>
      </c>
      <c r="AQ12" s="33">
        <f>CHOOSE(MIN(D6L505C9,RUN_YEARS),B7L805C2,B7L805C11,B7L805C20,B7L805C29,B7L805C38)</f>
        <v>142.78601328291384</v>
      </c>
      <c r="AR12" s="16" t="s">
        <v>31098</v>
      </c>
      <c r="AS12" s="33">
        <f>IF(D6L505C20=0,0,D6L505C18/D6L505C20)</f>
        <v>2.0851022093795173E-2</v>
      </c>
      <c r="AT12" s="16" t="s">
        <v>31099</v>
      </c>
      <c r="AU12" s="33">
        <f>IF(D6L505C5=0,0,D6L505C18/D6L505C5)</f>
        <v>5.8106542839016673E-2</v>
      </c>
      <c r="AV12" s="16" t="s">
        <v>31100</v>
      </c>
      <c r="AW12" s="33">
        <f>CHOOSE(MIN(D6L505C9,RUN_YEARS),B7L805C1,B7L805C10,B7L805C19,B7L805C28,B7L805C37)</f>
        <v>1085.8709185061653</v>
      </c>
      <c r="AX12" s="16" t="s">
        <v>31101</v>
      </c>
      <c r="AY12" s="33">
        <f>IF(D6L505C23=0,0,D6L505C19/D6L505C23)</f>
        <v>2.0851022093795177E-2</v>
      </c>
      <c r="AZ12" s="16" t="s">
        <v>31102</v>
      </c>
      <c r="BA12" s="33">
        <f>IF(D6L505C5=0,0,D6L505C19/D6L505C5)</f>
        <v>0.44189345716098333</v>
      </c>
    </row>
    <row r="13" spans="1:53" x14ac:dyDescent="0.3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147.16422387317894</v>
      </c>
      <c r="J13" s="16" t="s">
        <v>31125</v>
      </c>
      <c r="K13" s="21">
        <f>_xlfn.SINGLE(IF(FLOW_THRU_100PCT="Y",1,INDEX(VariabilityMatrix,D6L506C1,_xlfn.SINGLE(D6L506C9))))</f>
        <v>0.49477758128659521</v>
      </c>
      <c r="L13" s="16" t="s">
        <v>31105</v>
      </c>
      <c r="M13" s="15">
        <f>IF(_xlfn.SINGLE(D6L506C2)&lt;&gt;0,_xlfn.SINGLE(D6L506C2)*_xlfn.SINGLE(D6L506C4),_xlfn.SINGLE(D6L506C3)*_xlfn.SINGLE(D6L506C4))</f>
        <v>72.813558739890496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36.406779369945248</v>
      </c>
      <c r="R13" s="16" t="s">
        <v>31107</v>
      </c>
      <c r="S13" s="15">
        <f>D6L506C5-D6L506C7</f>
        <v>36.406779369945248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34.170128013534658</v>
      </c>
      <c r="X13" s="16" t="s">
        <v>31109</v>
      </c>
      <c r="Y13" s="33">
        <f>D6L506C7-D6L506C10</f>
        <v>2.2366513564105901</v>
      </c>
      <c r="Z13" s="16" t="s">
        <v>31110</v>
      </c>
      <c r="AA13" s="33">
        <f>CHOOSE(MIN(D6L506C9,RUN_YEARS),B7L805C7,B7L805C16,B7L805C25,B7L805C34,B7L805C43)</f>
        <v>92077</v>
      </c>
      <c r="AB13" s="16" t="s">
        <v>31111</v>
      </c>
      <c r="AC13" s="33">
        <f>IF(D6L506C12=0,0,D6L506C10/D6L506C12)</f>
        <v>3.7110383715297695E-4</v>
      </c>
      <c r="AD13" s="16" t="s">
        <v>31112</v>
      </c>
      <c r="AE13" s="33">
        <f>IF(D6L506C5=0,0,D6L506C10/D6L506C5)</f>
        <v>0.46928248810911016</v>
      </c>
      <c r="AF13" s="16" t="s">
        <v>31113</v>
      </c>
      <c r="AG13" s="33">
        <f>CHOOSE(MIN(D6L506C9,RUN_YEARS),B7L805C5,B7L805C14,B7L805C23,B7L805C32,B7L805C41)</f>
        <v>2318.0857635319085</v>
      </c>
      <c r="AH13" s="16" t="s">
        <v>31114</v>
      </c>
      <c r="AI13" s="33">
        <f>IF(D6L506C15=0,0,D6L506C11/D6L506C15)</f>
        <v>9.648699765977414E-4</v>
      </c>
      <c r="AJ13" s="16" t="s">
        <v>31115</v>
      </c>
      <c r="AK13" s="33">
        <f>IF(D6L506C5=0,0,D6L506C11/D6L506C5)</f>
        <v>3.0717511890889813E-2</v>
      </c>
      <c r="AL13" s="16" t="s">
        <v>31116</v>
      </c>
      <c r="AM13" s="33">
        <f>D6L506C8*CHOOSE(MIN(D6L506C9,RUN_YEARS),B7L805C4,B7L805C13,B7L805C22,B7L805C31,B7L805C40)</f>
        <v>4.2309441701807042</v>
      </c>
      <c r="AN13" s="16" t="s">
        <v>31117</v>
      </c>
      <c r="AO13" s="33">
        <f>D6L506C8-D6L506C18</f>
        <v>32.175835199764542</v>
      </c>
      <c r="AP13" s="16" t="s">
        <v>31118</v>
      </c>
      <c r="AQ13" s="33">
        <f>CHOOSE(MIN(D6L506C9,RUN_YEARS),B7L805C2,B7L805C11,B7L805C20,B7L805C29,B7L805C38)</f>
        <v>142.78601328291384</v>
      </c>
      <c r="AR13" s="16" t="s">
        <v>31119</v>
      </c>
      <c r="AS13" s="33">
        <f>IF(D6L506C20=0,0,D6L506C18/D6L506C20)</f>
        <v>2.9631362854830756E-2</v>
      </c>
      <c r="AT13" s="16" t="s">
        <v>31120</v>
      </c>
      <c r="AU13" s="33">
        <f>IF(D6L506C5=0,0,D6L506C18/D6L506C5)</f>
        <v>5.810654283901668E-2</v>
      </c>
      <c r="AV13" s="16" t="s">
        <v>31121</v>
      </c>
      <c r="AW13" s="33">
        <f>CHOOSE(MIN(D6L506C9,RUN_YEARS),B7L805C1,B7L805C10,B7L805C19,B7L805C28,B7L805C37)</f>
        <v>1085.8709185061653</v>
      </c>
      <c r="AX13" s="16" t="s">
        <v>31122</v>
      </c>
      <c r="AY13" s="33">
        <f>IF(D6L506C23=0,0,D6L506C19/D6L506C23)</f>
        <v>2.9631362854830756E-2</v>
      </c>
      <c r="AZ13" s="16" t="s">
        <v>31123</v>
      </c>
      <c r="BA13" s="33">
        <f>IF(D6L506C5=0,0,D6L506C19/D6L506C5)</f>
        <v>0.44189345716098327</v>
      </c>
    </row>
    <row r="14" spans="1:53" x14ac:dyDescent="0.3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4.0805535825297632</v>
      </c>
      <c r="J14" s="16" t="s">
        <v>31146</v>
      </c>
      <c r="K14" s="21">
        <f>_xlfn.SINGLE(IF(FLOW_THRU_100PCT="Y",1,INDEX(VariabilityMatrix,D6L507C1,_xlfn.SINGLE(D6L507C9))))</f>
        <v>0.49588325777415276</v>
      </c>
      <c r="L14" s="16" t="s">
        <v>31126</v>
      </c>
      <c r="M14" s="15">
        <f>IF(_xlfn.SINGLE(D6L507C2)&lt;&gt;0,_xlfn.SINGLE(D6L507C2)*_xlfn.SINGLE(D6L507C4),_xlfn.SINGLE(D6L507C3)*_xlfn.SINGLE(D6L507C4))</f>
        <v>2.0234782040268491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1.0117391020134245</v>
      </c>
      <c r="R14" s="16" t="s">
        <v>31128</v>
      </c>
      <c r="S14" s="15">
        <f>D6L507C5-D6L507C7</f>
        <v>1.0117391020134245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0.94594452441816346</v>
      </c>
      <c r="X14" s="16" t="s">
        <v>31130</v>
      </c>
      <c r="Y14" s="33">
        <f>D6L507C7-D6L507C10</f>
        <v>6.5794577595261083E-2</v>
      </c>
      <c r="Z14" s="16" t="s">
        <v>31131</v>
      </c>
      <c r="AA14" s="33">
        <f>CHOOSE(MIN(D6L507C9,RUN_YEARS),B7L805C7,B7L805C16,B7L805C25,B7L805C34,B7L805C43)</f>
        <v>88317</v>
      </c>
      <c r="AB14" s="16" t="s">
        <v>31132</v>
      </c>
      <c r="AC14" s="33">
        <f>IF(D6L507C12=0,0,D6L507C10/D6L507C12)</f>
        <v>1.071078642184589E-5</v>
      </c>
      <c r="AD14" s="16" t="s">
        <v>31133</v>
      </c>
      <c r="AE14" s="33">
        <f>IF(D6L507C5=0,0,D6L507C10/D6L507C5)</f>
        <v>0.46748441497203885</v>
      </c>
      <c r="AF14" s="16" t="s">
        <v>31134</v>
      </c>
      <c r="AG14" s="33">
        <f>CHOOSE(MIN(D6L507C9,RUN_YEARS),B7L805C5,B7L805C14,B7L805C23,B7L805C32,B7L805C41)</f>
        <v>2362.6282674999825</v>
      </c>
      <c r="AH14" s="16" t="s">
        <v>31135</v>
      </c>
      <c r="AI14" s="33">
        <f>IF(D6L507C15=0,0,D6L507C11/D6L507C15)</f>
        <v>2.7848044696799334E-5</v>
      </c>
      <c r="AJ14" s="16" t="s">
        <v>31136</v>
      </c>
      <c r="AK14" s="33">
        <f>IF(D6L507C5=0,0,D6L507C11/D6L507C5)</f>
        <v>3.2515585027961126E-2</v>
      </c>
      <c r="AL14" s="16" t="s">
        <v>31137</v>
      </c>
      <c r="AM14" s="33">
        <f>D6L507C8*CHOOSE(MIN(D6L507C9,RUN_YEARS),B7L805C4,B7L805C13,B7L805C22,B7L805C31,B7L805C40)</f>
        <v>0.11193236684051797</v>
      </c>
      <c r="AN14" s="16" t="s">
        <v>31138</v>
      </c>
      <c r="AO14" s="33">
        <f>D6L507C8-D6L507C18</f>
        <v>0.89980673517290655</v>
      </c>
      <c r="AP14" s="16" t="s">
        <v>31139</v>
      </c>
      <c r="AQ14" s="33">
        <f>CHOOSE(MIN(D6L507C9,RUN_YEARS),B7L805C2,B7L805C11,B7L805C20,B7L805C29,B7L805C38)</f>
        <v>137.46582917065535</v>
      </c>
      <c r="AR14" s="16" t="s">
        <v>31140</v>
      </c>
      <c r="AS14" s="33">
        <f>IF(D6L507C20=0,0,D6L507C18/D6L507C20)</f>
        <v>8.1425593193462523E-4</v>
      </c>
      <c r="AT14" s="16" t="s">
        <v>31141</v>
      </c>
      <c r="AU14" s="33">
        <f>IF(D6L507C5=0,0,D6L507C18/D6L507C5)</f>
        <v>5.5316813701163425E-2</v>
      </c>
      <c r="AV14" s="16" t="s">
        <v>31142</v>
      </c>
      <c r="AW14" s="33">
        <f>CHOOSE(MIN(D6L507C9,RUN_YEARS),B7L805C1,B7L805C10,B7L805C19,B7L805C28,B7L805C37)</f>
        <v>1105.0662327199971</v>
      </c>
      <c r="AX14" s="16" t="s">
        <v>31143</v>
      </c>
      <c r="AY14" s="33">
        <f>IF(D6L507C23=0,0,D6L507C19/D6L507C23)</f>
        <v>8.1425593193462512E-4</v>
      </c>
      <c r="AZ14" s="16" t="s">
        <v>31144</v>
      </c>
      <c r="BA14" s="33">
        <f>IF(D6L507C5=0,0,D6L507C19/D6L507C5)</f>
        <v>0.44468318629883657</v>
      </c>
    </row>
    <row r="15" spans="1:53" x14ac:dyDescent="0.3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</v>
      </c>
      <c r="J15" s="16" t="s">
        <v>31167</v>
      </c>
      <c r="K15" s="21">
        <f>_xlfn.SINGLE(IF(FLOW_THRU_100PCT="Y",1,INDEX(VariabilityMatrix,D6L508C1,_xlfn.SINGLE(D6L508C9))))</f>
        <v>0.49588325777415276</v>
      </c>
      <c r="L15" s="16" t="s">
        <v>31147</v>
      </c>
      <c r="M15" s="15">
        <f>IF(_xlfn.SINGLE(D6L508C2)&lt;&gt;0,_xlfn.SINGLE(D6L508C2)*_xlfn.SINGLE(D6L508C4),_xlfn.SINGLE(D6L508C3)*_xlfn.SINGLE(D6L508C4))</f>
        <v>0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</v>
      </c>
      <c r="R15" s="16" t="s">
        <v>31149</v>
      </c>
      <c r="S15" s="15">
        <f>D6L508C5-D6L508C7</f>
        <v>0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</v>
      </c>
      <c r="X15" s="16" t="s">
        <v>31151</v>
      </c>
      <c r="Y15" s="33">
        <f>D6L508C7-D6L508C10</f>
        <v>0</v>
      </c>
      <c r="Z15" s="16" t="s">
        <v>31152</v>
      </c>
      <c r="AA15" s="33">
        <f>CHOOSE(MIN(D6L508C9,RUN_YEARS),B7L805C7,B7L805C16,B7L805C25,B7L805C34,B7L805C43)</f>
        <v>88317</v>
      </c>
      <c r="AB15" s="16" t="s">
        <v>31153</v>
      </c>
      <c r="AC15" s="33">
        <f>IF(D6L508C12=0,0,D6L508C10/D6L508C12)</f>
        <v>0</v>
      </c>
      <c r="AD15" s="16" t="s">
        <v>31154</v>
      </c>
      <c r="AE15" s="33">
        <f>IF(D6L508C5=0,0,D6L508C10/D6L508C5)</f>
        <v>0</v>
      </c>
      <c r="AF15" s="16" t="s">
        <v>31155</v>
      </c>
      <c r="AG15" s="33">
        <f>CHOOSE(MIN(D6L508C9,RUN_YEARS),B7L805C5,B7L805C14,B7L805C23,B7L805C32,B7L805C41)</f>
        <v>2362.6282674999825</v>
      </c>
      <c r="AH15" s="16" t="s">
        <v>31156</v>
      </c>
      <c r="AI15" s="33">
        <f>IF(D6L508C15=0,0,D6L508C11/D6L508C15)</f>
        <v>0</v>
      </c>
      <c r="AJ15" s="16" t="s">
        <v>31157</v>
      </c>
      <c r="AK15" s="33">
        <f>IF(D6L508C5=0,0,D6L508C11/D6L508C5)</f>
        <v>0</v>
      </c>
      <c r="AL15" s="16" t="s">
        <v>31158</v>
      </c>
      <c r="AM15" s="33">
        <f>D6L508C8*CHOOSE(MIN(D6L508C9,RUN_YEARS),B7L805C4,B7L805C13,B7L805C22,B7L805C31,B7L805C40)</f>
        <v>0</v>
      </c>
      <c r="AN15" s="16" t="s">
        <v>31159</v>
      </c>
      <c r="AO15" s="33">
        <f>D6L508C8-D6L508C18</f>
        <v>0</v>
      </c>
      <c r="AP15" s="16" t="s">
        <v>31160</v>
      </c>
      <c r="AQ15" s="33">
        <f>CHOOSE(MIN(D6L508C9,RUN_YEARS),B7L805C2,B7L805C11,B7L805C20,B7L805C29,B7L805C38)</f>
        <v>137.46582917065535</v>
      </c>
      <c r="AR15" s="16" t="s">
        <v>31161</v>
      </c>
      <c r="AS15" s="33">
        <f>IF(D6L508C20=0,0,D6L508C18/D6L508C20)</f>
        <v>0</v>
      </c>
      <c r="AT15" s="16" t="s">
        <v>31162</v>
      </c>
      <c r="AU15" s="33">
        <f>IF(D6L508C5=0,0,D6L508C18/D6L508C5)</f>
        <v>0</v>
      </c>
      <c r="AV15" s="16" t="s">
        <v>31163</v>
      </c>
      <c r="AW15" s="33">
        <f>CHOOSE(MIN(D6L508C9,RUN_YEARS),B7L805C1,B7L805C10,B7L805C19,B7L805C28,B7L805C37)</f>
        <v>1105.0662327199971</v>
      </c>
      <c r="AX15" s="16" t="s">
        <v>31164</v>
      </c>
      <c r="AY15" s="33">
        <f>IF(D6L508C23=0,0,D6L508C19/D6L508C23)</f>
        <v>0</v>
      </c>
      <c r="AZ15" s="16" t="s">
        <v>31165</v>
      </c>
      <c r="BA15" s="33">
        <f>IF(D6L508C5=0,0,D6L508C19/D6L508C5)</f>
        <v>0</v>
      </c>
    </row>
    <row r="16" spans="1:53" x14ac:dyDescent="0.3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</v>
      </c>
      <c r="J16" s="16" t="s">
        <v>31188</v>
      </c>
      <c r="K16" s="21">
        <f>_xlfn.SINGLE(IF(FLOW_THRU_100PCT="Y",1,INDEX(VariabilityMatrix,D6L509C1,_xlfn.SINGLE(D6L509C9))))</f>
        <v>0.49588325777415276</v>
      </c>
      <c r="L16" s="16" t="s">
        <v>31168</v>
      </c>
      <c r="M16" s="15">
        <f>IF(_xlfn.SINGLE(D6L509C2)&lt;&gt;0,_xlfn.SINGLE(D6L509C2)*_xlfn.SINGLE(D6L509C4),_xlfn.SINGLE(D6L509C3)*_xlfn.SINGLE(D6L509C4))</f>
        <v>0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</v>
      </c>
      <c r="R16" s="16" t="s">
        <v>31170</v>
      </c>
      <c r="S16" s="15">
        <f>D6L509C5-D6L509C7</f>
        <v>0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</v>
      </c>
      <c r="X16" s="16" t="s">
        <v>31172</v>
      </c>
      <c r="Y16" s="33">
        <f>D6L509C7-D6L509C10</f>
        <v>0</v>
      </c>
      <c r="Z16" s="16" t="s">
        <v>31173</v>
      </c>
      <c r="AA16" s="33">
        <f>CHOOSE(MIN(D6L509C9,RUN_YEARS),B7L805C7,B7L805C16,B7L805C25,B7L805C34,B7L805C43)</f>
        <v>88317</v>
      </c>
      <c r="AB16" s="16" t="s">
        <v>31174</v>
      </c>
      <c r="AC16" s="33">
        <f>IF(D6L509C12=0,0,D6L509C10/D6L509C12)</f>
        <v>0</v>
      </c>
      <c r="AD16" s="16" t="s">
        <v>31175</v>
      </c>
      <c r="AE16" s="33">
        <f>IF(D6L509C5=0,0,D6L509C10/D6L509C5)</f>
        <v>0</v>
      </c>
      <c r="AF16" s="16" t="s">
        <v>31176</v>
      </c>
      <c r="AG16" s="33">
        <f>CHOOSE(MIN(D6L509C9,RUN_YEARS),B7L805C5,B7L805C14,B7L805C23,B7L805C32,B7L805C41)</f>
        <v>2362.6282674999825</v>
      </c>
      <c r="AH16" s="16" t="s">
        <v>31177</v>
      </c>
      <c r="AI16" s="33">
        <f>IF(D6L509C15=0,0,D6L509C11/D6L509C15)</f>
        <v>0</v>
      </c>
      <c r="AJ16" s="16" t="s">
        <v>31178</v>
      </c>
      <c r="AK16" s="33">
        <f>IF(D6L509C5=0,0,D6L509C11/D6L509C5)</f>
        <v>0</v>
      </c>
      <c r="AL16" s="16" t="s">
        <v>31179</v>
      </c>
      <c r="AM16" s="33">
        <f>D6L509C8*CHOOSE(MIN(D6L509C9,RUN_YEARS),B7L805C4,B7L805C13,B7L805C22,B7L805C31,B7L805C40)</f>
        <v>0</v>
      </c>
      <c r="AN16" s="16" t="s">
        <v>31180</v>
      </c>
      <c r="AO16" s="33">
        <f>D6L509C8-D6L509C18</f>
        <v>0</v>
      </c>
      <c r="AP16" s="16" t="s">
        <v>31181</v>
      </c>
      <c r="AQ16" s="33">
        <f>CHOOSE(MIN(D6L509C9,RUN_YEARS),B7L805C2,B7L805C11,B7L805C20,B7L805C29,B7L805C38)</f>
        <v>137.46582917065535</v>
      </c>
      <c r="AR16" s="16" t="s">
        <v>31182</v>
      </c>
      <c r="AS16" s="33">
        <f>IF(D6L509C20=0,0,D6L509C18/D6L509C20)</f>
        <v>0</v>
      </c>
      <c r="AT16" s="16" t="s">
        <v>31183</v>
      </c>
      <c r="AU16" s="33">
        <f>IF(D6L509C5=0,0,D6L509C18/D6L509C5)</f>
        <v>0</v>
      </c>
      <c r="AV16" s="16" t="s">
        <v>31184</v>
      </c>
      <c r="AW16" s="33">
        <f>CHOOSE(MIN(D6L509C9,RUN_YEARS),B7L805C1,B7L805C10,B7L805C19,B7L805C28,B7L805C37)</f>
        <v>1105.0662327199971</v>
      </c>
      <c r="AX16" s="16" t="s">
        <v>31185</v>
      </c>
      <c r="AY16" s="33">
        <f>IF(D6L509C23=0,0,D6L509C19/D6L509C23)</f>
        <v>0</v>
      </c>
      <c r="AZ16" s="16" t="s">
        <v>31186</v>
      </c>
      <c r="BA16" s="33">
        <f>IF(D6L509C5=0,0,D6L509C19/D6L509C5)</f>
        <v>0</v>
      </c>
    </row>
    <row r="17" spans="1:53" x14ac:dyDescent="0.3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_xlfn.SINGLE(IF(FLOW_THRU_100PCT="Y",1,INDEX(VariabilityMatrix,D6L510C1,_xlfn.SINGLE(D6L510C9))))</f>
        <v>0.49588325777415276</v>
      </c>
      <c r="L17" s="16" t="s">
        <v>31189</v>
      </c>
      <c r="M17" s="15">
        <f>IF(_xlfn.SINGLE(D6L510C2)&lt;&gt;0,_xlfn.SINGLE(D6L510C2)*_xlfn.SINGLE(D6L510C4),_xlfn.SINGLE(D6L510C3)*_xlfn.SINGLE(D6L510C4))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88317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2362.6282674999825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137.46582917065535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1105.0662327199971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3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_xlfn.SINGLE(IF(FLOW_THRU_100PCT="Y",1,INDEX(VariabilityMatrix,D6L511C1,_xlfn.SINGLE(D6L511C9))))</f>
        <v>0.49588325777415276</v>
      </c>
      <c r="L18" s="16" t="s">
        <v>31210</v>
      </c>
      <c r="M18" s="15">
        <f>IF(_xlfn.SINGLE(D6L511C2)&lt;&gt;0,_xlfn.SINGLE(D6L511C2)*_xlfn.SINGLE(D6L511C4),_xlfn.SINGLE(D6L511C3)*_xlfn.SINGLE(D6L511C4))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88317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2362.6282674999825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137.46582917065535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1105.0662327199971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3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1.4358035125016757E-2</v>
      </c>
      <c r="J19" s="16" t="s">
        <v>31251</v>
      </c>
      <c r="K19" s="21">
        <f>_xlfn.SINGLE(IF(FLOW_THRU_100PCT="Y",1,INDEX(VariabilityMatrix,D6L512C1,_xlfn.SINGLE(D6L512C9))))</f>
        <v>0.49588325777415276</v>
      </c>
      <c r="L19" s="16" t="s">
        <v>31231</v>
      </c>
      <c r="M19" s="15">
        <f>IF(_xlfn.SINGLE(D6L512C2)&lt;&gt;0,_xlfn.SINGLE(D6L512C2)*_xlfn.SINGLE(D6L512C4),_xlfn.SINGLE(D6L512C3)*_xlfn.SINGLE(D6L512C4))</f>
        <v>7.1199092330290247E-3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3.5599546165145123E-3</v>
      </c>
      <c r="R19" s="16" t="s">
        <v>31233</v>
      </c>
      <c r="S19" s="15">
        <f>D6L512C5-D6L512C7</f>
        <v>3.5599546165145123E-3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3.3284466024565917E-3</v>
      </c>
      <c r="X19" s="16" t="s">
        <v>31235</v>
      </c>
      <c r="Y19" s="33">
        <f>D6L512C7-D6L512C10</f>
        <v>2.3150801405792069E-4</v>
      </c>
      <c r="Z19" s="16" t="s">
        <v>31236</v>
      </c>
      <c r="AA19" s="33">
        <f>CHOOSE(MIN(D6L512C9,RUN_YEARS),B7L805C7,B7L805C16,B7L805C25,B7L805C34,B7L805C43)</f>
        <v>88317</v>
      </c>
      <c r="AB19" s="16" t="s">
        <v>31237</v>
      </c>
      <c r="AC19" s="33">
        <f>IF(D6L512C12=0,0,D6L512C10/D6L512C12)</f>
        <v>3.768749620635429E-8</v>
      </c>
      <c r="AD19" s="16" t="s">
        <v>31238</v>
      </c>
      <c r="AE19" s="33">
        <f>IF(D6L512C5=0,0,D6L512C10/D6L512C5)</f>
        <v>0.46748441497203891</v>
      </c>
      <c r="AF19" s="16" t="s">
        <v>31239</v>
      </c>
      <c r="AG19" s="33">
        <f>CHOOSE(MIN(D6L512C9,RUN_YEARS),B7L805C5,B7L805C14,B7L805C23,B7L805C32,B7L805C41)</f>
        <v>2362.6282674999825</v>
      </c>
      <c r="AH19" s="16" t="s">
        <v>31240</v>
      </c>
      <c r="AI19" s="33">
        <f>IF(D6L512C15=0,0,D6L512C11/D6L512C15)</f>
        <v>9.798749013652119E-8</v>
      </c>
      <c r="AJ19" s="16" t="s">
        <v>31241</v>
      </c>
      <c r="AK19" s="33">
        <f>IF(D6L512C5=0,0,D6L512C11/D6L512C5)</f>
        <v>3.2515585027961119E-2</v>
      </c>
      <c r="AL19" s="16" t="s">
        <v>31242</v>
      </c>
      <c r="AM19" s="33">
        <f>D6L512C8*CHOOSE(MIN(D6L512C9,RUN_YEARS),B7L805C4,B7L805C13,B7L805C22,B7L805C31,B7L805C40)</f>
        <v>3.9385069261265994E-4</v>
      </c>
      <c r="AN19" s="16" t="s">
        <v>31243</v>
      </c>
      <c r="AO19" s="33">
        <f>D6L512C8-D6L512C18</f>
        <v>3.1661039239018526E-3</v>
      </c>
      <c r="AP19" s="16" t="s">
        <v>31244</v>
      </c>
      <c r="AQ19" s="33">
        <f>CHOOSE(MIN(D6L512C9,RUN_YEARS),B7L805C2,B7L805C11,B7L805C20,B7L805C29,B7L805C38)</f>
        <v>137.46582917065535</v>
      </c>
      <c r="AR19" s="16" t="s">
        <v>31245</v>
      </c>
      <c r="AS19" s="33">
        <f>IF(D6L512C20=0,0,D6L512C18/D6L512C20)</f>
        <v>2.8650806894251411E-6</v>
      </c>
      <c r="AT19" s="16" t="s">
        <v>31246</v>
      </c>
      <c r="AU19" s="33">
        <f>IF(D6L512C5=0,0,D6L512C18/D6L512C5)</f>
        <v>5.5316813701163425E-2</v>
      </c>
      <c r="AV19" s="16" t="s">
        <v>31247</v>
      </c>
      <c r="AW19" s="33">
        <f>CHOOSE(MIN(D6L512C9,RUN_YEARS),B7L805C1,B7L805C10,B7L805C19,B7L805C28,B7L805C37)</f>
        <v>1105.0662327199971</v>
      </c>
      <c r="AX19" s="16" t="s">
        <v>31248</v>
      </c>
      <c r="AY19" s="33">
        <f>IF(D6L512C23=0,0,D6L512C19/D6L512C23)</f>
        <v>2.8650806894251411E-6</v>
      </c>
      <c r="AZ19" s="16" t="s">
        <v>31249</v>
      </c>
      <c r="BA19" s="33">
        <f>IF(D6L512C5=0,0,D6L512C19/D6L512C5)</f>
        <v>0.44468318629883657</v>
      </c>
    </row>
    <row r="20" spans="1:53" x14ac:dyDescent="0.3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2.7484965613618519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IF(_xlfn.SINGLE(D6L513C2)&lt;&gt;0,_xlfn.SINGLE(D6L513C2)*_xlfn.SINGLE(D6L513C4),_xlfn.SINGLE(D6L513C3)*_xlfn.SINGLE(D6L513C4))</f>
        <v>2.3637070427711926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1.1818535213855963</v>
      </c>
      <c r="R20" s="16" t="s">
        <v>31254</v>
      </c>
      <c r="S20" s="15">
        <f>D6L513C5-D6L513C7</f>
        <v>1.1818535213855963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1.1049962040551791</v>
      </c>
      <c r="X20" s="16" t="s">
        <v>31256</v>
      </c>
      <c r="Y20" s="33">
        <f>D6L513C7-D6L513C10</f>
        <v>7.685731733041723E-2</v>
      </c>
      <c r="Z20" s="16" t="s">
        <v>31257</v>
      </c>
      <c r="AA20" s="33">
        <f>CHOOSE(MIN(D6L513C9,RUN_YEARS),B7L805C7,B7L805C16,B7L805C25,B7L805C34,B7L805C43)</f>
        <v>88317</v>
      </c>
      <c r="AB20" s="16" t="s">
        <v>31258</v>
      </c>
      <c r="AC20" s="33">
        <f>IF(D6L513C12=0,0,D6L513C10/D6L513C12)</f>
        <v>1.2511704474282177E-5</v>
      </c>
      <c r="AD20" s="16" t="s">
        <v>31259</v>
      </c>
      <c r="AE20" s="33">
        <f>IF(D6L513C5=0,0,D6L513C10/D6L513C5)</f>
        <v>0.46748441497203891</v>
      </c>
      <c r="AF20" s="16" t="s">
        <v>31260</v>
      </c>
      <c r="AG20" s="33">
        <f>CHOOSE(MIN(D6L513C9,RUN_YEARS),B7L805C5,B7L805C14,B7L805C23,B7L805C32,B7L805C41)</f>
        <v>2362.6282674999825</v>
      </c>
      <c r="AH20" s="16" t="s">
        <v>31261</v>
      </c>
      <c r="AI20" s="33">
        <f>IF(D6L513C15=0,0,D6L513C11/D6L513C15)</f>
        <v>3.253043163313367E-5</v>
      </c>
      <c r="AJ20" s="16" t="s">
        <v>31262</v>
      </c>
      <c r="AK20" s="33">
        <f>IF(D6L513C5=0,0,D6L513C11/D6L513C5)</f>
        <v>3.2515585027961112E-2</v>
      </c>
      <c r="AL20" s="16" t="s">
        <v>31263</v>
      </c>
      <c r="AM20" s="33">
        <f>D6L513C8*CHOOSE(MIN(D6L513C9,RUN_YEARS),B7L805C4,B7L805C13,B7L805C22,B7L805C31,B7L805C40)</f>
        <v>0.13075274212910198</v>
      </c>
      <c r="AN20" s="16" t="s">
        <v>31264</v>
      </c>
      <c r="AO20" s="33">
        <f>D6L513C8-D6L513C18</f>
        <v>1.0511007792564944</v>
      </c>
      <c r="AP20" s="16" t="s">
        <v>31265</v>
      </c>
      <c r="AQ20" s="33">
        <f>CHOOSE(MIN(D6L513C9,RUN_YEARS),B7L805C2,B7L805C11,B7L805C20,B7L805C29,B7L805C38)</f>
        <v>137.46582917065535</v>
      </c>
      <c r="AR20" s="16" t="s">
        <v>31266</v>
      </c>
      <c r="AS20" s="33">
        <f>IF(D6L513C20=0,0,D6L513C18/D6L513C20)</f>
        <v>9.5116541265524625E-4</v>
      </c>
      <c r="AT20" s="16" t="s">
        <v>31267</v>
      </c>
      <c r="AU20" s="33">
        <f>IF(D6L513C5=0,0,D6L513C18/D6L513C5)</f>
        <v>5.5316813701163425E-2</v>
      </c>
      <c r="AV20" s="16" t="s">
        <v>31268</v>
      </c>
      <c r="AW20" s="33">
        <f>CHOOSE(MIN(D6L513C9,RUN_YEARS),B7L805C1,B7L805C10,B7L805C19,B7L805C28,B7L805C37)</f>
        <v>1105.0662327199971</v>
      </c>
      <c r="AX20" s="16" t="s">
        <v>31269</v>
      </c>
      <c r="AY20" s="33">
        <f>IF(D6L513C23=0,0,D6L513C19/D6L513C23)</f>
        <v>9.5116541265524625E-4</v>
      </c>
      <c r="AZ20" s="16" t="s">
        <v>31270</v>
      </c>
      <c r="BA20" s="33">
        <f>IF(D6L513C5=0,0,D6L513C19/D6L513C5)</f>
        <v>0.44468318629883657</v>
      </c>
    </row>
    <row r="21" spans="1:53" x14ac:dyDescent="0.3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0</v>
      </c>
      <c r="J21" s="16" t="s">
        <v>31292</v>
      </c>
      <c r="K21" s="21">
        <f>_xlfn.SINGLE(IF(FLOW_THRU_100PCT="Y",1,INDEX(VariabilityMatrix,D6L514C1,_xlfn.SINGLE(D6L514C9))))</f>
        <v>0.49477758128659521</v>
      </c>
      <c r="L21" s="16" t="s">
        <v>31272</v>
      </c>
      <c r="M21" s="15">
        <f>IF(_xlfn.SINGLE(D6L514C2)&lt;&gt;0,_xlfn.SINGLE(D6L514C2)*_xlfn.SINGLE(D6L514C4),_xlfn.SINGLE(D6L514C3)*_xlfn.SINGLE(D6L514C4))</f>
        <v>0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0</v>
      </c>
      <c r="R21" s="16" t="s">
        <v>31274</v>
      </c>
      <c r="S21" s="15">
        <f>D6L514C5-D6L514C7</f>
        <v>0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0</v>
      </c>
      <c r="X21" s="16" t="s">
        <v>31276</v>
      </c>
      <c r="Y21" s="33">
        <f>D6L514C7-D6L514C10</f>
        <v>0</v>
      </c>
      <c r="Z21" s="16" t="s">
        <v>31277</v>
      </c>
      <c r="AA21" s="33">
        <f>CHOOSE(MIN(D6L514C9,RUN_YEARS),B7L805C7,B7L805C16,B7L805C25,B7L805C34,B7L805C43)</f>
        <v>92077</v>
      </c>
      <c r="AB21" s="16" t="s">
        <v>31278</v>
      </c>
      <c r="AC21" s="33">
        <f>IF(D6L514C12=0,0,D6L514C10/D6L514C12)</f>
        <v>0</v>
      </c>
      <c r="AD21" s="16" t="s">
        <v>31279</v>
      </c>
      <c r="AE21" s="33">
        <f>IF(D6L514C5=0,0,D6L514C10/D6L514C5)</f>
        <v>0</v>
      </c>
      <c r="AF21" s="16" t="s">
        <v>31280</v>
      </c>
      <c r="AG21" s="33">
        <f>CHOOSE(MIN(D6L514C9,RUN_YEARS),B7L805C5,B7L805C14,B7L805C23,B7L805C32,B7L805C41)</f>
        <v>2318.0857635319085</v>
      </c>
      <c r="AH21" s="16" t="s">
        <v>31281</v>
      </c>
      <c r="AI21" s="33">
        <f>IF(D6L514C15=0,0,D6L514C11/D6L514C15)</f>
        <v>0</v>
      </c>
      <c r="AJ21" s="16" t="s">
        <v>31282</v>
      </c>
      <c r="AK21" s="33">
        <f>IF(D6L514C5=0,0,D6L514C11/D6L514C5)</f>
        <v>0</v>
      </c>
      <c r="AL21" s="16" t="s">
        <v>31283</v>
      </c>
      <c r="AM21" s="33">
        <f>D6L514C8*CHOOSE(MIN(D6L514C9,RUN_YEARS),B7L805C4,B7L805C13,B7L805C22,B7L805C31,B7L805C40)</f>
        <v>0</v>
      </c>
      <c r="AN21" s="16" t="s">
        <v>31284</v>
      </c>
      <c r="AO21" s="33">
        <f>D6L514C8-D6L514C18</f>
        <v>0</v>
      </c>
      <c r="AP21" s="16" t="s">
        <v>31285</v>
      </c>
      <c r="AQ21" s="33">
        <f>CHOOSE(MIN(D6L514C9,RUN_YEARS),B7L805C2,B7L805C11,B7L805C20,B7L805C29,B7L805C38)</f>
        <v>142.78601328291384</v>
      </c>
      <c r="AR21" s="16" t="s">
        <v>31286</v>
      </c>
      <c r="AS21" s="33">
        <f>IF(D6L514C20=0,0,D6L514C18/D6L514C20)</f>
        <v>0</v>
      </c>
      <c r="AT21" s="16" t="s">
        <v>31287</v>
      </c>
      <c r="AU21" s="33">
        <f>IF(D6L514C5=0,0,D6L514C18/D6L514C5)</f>
        <v>0</v>
      </c>
      <c r="AV21" s="16" t="s">
        <v>31288</v>
      </c>
      <c r="AW21" s="33">
        <f>CHOOSE(MIN(D6L514C9,RUN_YEARS),B7L805C1,B7L805C10,B7L805C19,B7L805C28,B7L805C37)</f>
        <v>1085.8709185061653</v>
      </c>
      <c r="AX21" s="16" t="s">
        <v>31289</v>
      </c>
      <c r="AY21" s="33">
        <f>IF(D6L514C23=0,0,D6L514C19/D6L514C23)</f>
        <v>0</v>
      </c>
      <c r="AZ21" s="16" t="s">
        <v>31290</v>
      </c>
      <c r="BA21" s="33">
        <f>IF(D6L514C5=0,0,D6L514C19/D6L514C5)</f>
        <v>0</v>
      </c>
    </row>
    <row r="22" spans="1:53" x14ac:dyDescent="0.3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21.689593835324889</v>
      </c>
      <c r="J22" s="16" t="s">
        <v>31313</v>
      </c>
      <c r="K22" s="21">
        <f>_xlfn.SINGLE(IF(FLOW_THRU_100PCT="Y",1,INDEX(VariabilityMatrix,D6L515C1,_xlfn.SINGLE(D6L515C9))))</f>
        <v>0.49174889171002262</v>
      </c>
      <c r="L22" s="16" t="s">
        <v>31293</v>
      </c>
      <c r="M22" s="15">
        <f>IF(_xlfn.SINGLE(D6L515C2)&lt;&gt;0,_xlfn.SINGLE(D6L515C2)*_xlfn.SINGLE(D6L515C4),_xlfn.SINGLE(D6L515C3)*_xlfn.SINGLE(D6L515C4))</f>
        <v>10.665833730161554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5.3329168650807768</v>
      </c>
      <c r="R22" s="16" t="s">
        <v>31295</v>
      </c>
      <c r="S22" s="15">
        <f>D6L515C5-D6L515C7</f>
        <v>5.3329168650807768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4.9991951534725763</v>
      </c>
      <c r="X22" s="16" t="s">
        <v>31297</v>
      </c>
      <c r="Y22" s="33">
        <f>D6L515C7-D6L515C10</f>
        <v>0.33372171160820052</v>
      </c>
      <c r="Z22" s="16" t="s">
        <v>31298</v>
      </c>
      <c r="AA22" s="33">
        <f>CHOOSE(MIN(D6L515C9,RUN_YEARS),B7L805C7,B7L805C16,B7L805C25,B7L805C34,B7L805C43)</f>
        <v>84980.666666666657</v>
      </c>
      <c r="AB22" s="16" t="s">
        <v>31299</v>
      </c>
      <c r="AC22" s="33">
        <f>IF(D6L515C12=0,0,D6L515C10/D6L515C12)</f>
        <v>5.8827440988215872E-5</v>
      </c>
      <c r="AD22" s="16" t="s">
        <v>31300</v>
      </c>
      <c r="AE22" s="33">
        <f>IF(D6L515C5=0,0,D6L515C10/D6L515C5)</f>
        <v>0.46871114625906085</v>
      </c>
      <c r="AF22" s="16" t="s">
        <v>31301</v>
      </c>
      <c r="AG22" s="33">
        <f>CHOOSE(MIN(D6L515C9,RUN_YEARS),B7L805C5,B7L805C14,B7L805C23,B7L805C32,B7L805C41)</f>
        <v>2181.8814877635764</v>
      </c>
      <c r="AH22" s="16" t="s">
        <v>31302</v>
      </c>
      <c r="AI22" s="33">
        <f>IF(D6L515C15=0,0,D6L515C11/D6L515C15)</f>
        <v>1.5295134656936134E-4</v>
      </c>
      <c r="AJ22" s="16" t="s">
        <v>31303</v>
      </c>
      <c r="AK22" s="33">
        <f>IF(D6L515C5=0,0,D6L515C11/D6L515C5)</f>
        <v>3.128885374093917E-2</v>
      </c>
      <c r="AL22" s="16" t="s">
        <v>31304</v>
      </c>
      <c r="AM22" s="33">
        <f>D6L515C8*CHOOSE(MIN(D6L515C9,RUN_YEARS),B7L805C4,B7L805C13,B7L805C22,B7L805C31,B7L805C40)</f>
        <v>0.63442225061622282</v>
      </c>
      <c r="AN22" s="16" t="s">
        <v>31305</v>
      </c>
      <c r="AO22" s="33">
        <f>D6L515C8-D6L515C18</f>
        <v>4.6984946144645541</v>
      </c>
      <c r="AP22" s="16" t="s">
        <v>31306</v>
      </c>
      <c r="AQ22" s="33">
        <f>CHOOSE(MIN(D6L515C9,RUN_YEARS),B7L805C2,B7L805C11,B7L805C20,B7L805C29,B7L805C38)</f>
        <v>137.3224928824809</v>
      </c>
      <c r="AR22" s="16" t="s">
        <v>31307</v>
      </c>
      <c r="AS22" s="33">
        <f>IF(D6L515C20=0,0,D6L515C18/D6L515C20)</f>
        <v>4.6199441715579293E-3</v>
      </c>
      <c r="AT22" s="16" t="s">
        <v>31308</v>
      </c>
      <c r="AU22" s="33">
        <f>IF(D6L515C5=0,0,D6L515C18/D6L515C5)</f>
        <v>5.9481730792611306E-2</v>
      </c>
      <c r="AV22" s="16" t="s">
        <v>31309</v>
      </c>
      <c r="AW22" s="33">
        <f>CHOOSE(MIN(D6L515C9,RUN_YEARS),B7L805C1,B7L805C10,B7L805C19,B7L805C28,B7L805C37)</f>
        <v>1017.002465828529</v>
      </c>
      <c r="AX22" s="16" t="s">
        <v>31310</v>
      </c>
      <c r="AY22" s="33">
        <f>IF(D6L515C23=0,0,D6L515C19/D6L515C23)</f>
        <v>4.6199441715579284E-3</v>
      </c>
      <c r="AZ22" s="16" t="s">
        <v>31311</v>
      </c>
      <c r="BA22" s="33">
        <f>IF(D6L515C5=0,0,D6L515C19/D6L515C5)</f>
        <v>0.44051826920738868</v>
      </c>
    </row>
    <row r="23" spans="1:53" x14ac:dyDescent="0.3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1732.5880070501282</v>
      </c>
      <c r="J23" s="16" t="s">
        <v>31334</v>
      </c>
      <c r="K23" s="21">
        <f>_xlfn.SINGLE(IF(FLOW_THRU_100PCT="Y",1,INDEX(VariabilityMatrix,D6L516C1,_xlfn.SINGLE(D6L516C9))))</f>
        <v>0.20333297718281537</v>
      </c>
      <c r="L23" s="16" t="s">
        <v>31314</v>
      </c>
      <c r="M23" s="15">
        <f>IF(_xlfn.SINGLE(D6L516C2)&lt;&gt;0,_xlfn.SINGLE(D6L516C2)*_xlfn.SINGLE(D6L516C4),_xlfn.SINGLE(D6L516C3)*_xlfn.SINGLE(D6L516C4))</f>
        <v>352.2922777047433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176.14613885237165</v>
      </c>
      <c r="R23" s="16" t="s">
        <v>31316</v>
      </c>
      <c r="S23" s="15">
        <f>D6L516C5-D6L516C7</f>
        <v>176.14613885237165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165.12331730120562</v>
      </c>
      <c r="X23" s="16" t="s">
        <v>31318</v>
      </c>
      <c r="Y23" s="33">
        <f>D6L516C7-D6L516C10</f>
        <v>11.022821551166032</v>
      </c>
      <c r="Z23" s="16" t="s">
        <v>31319</v>
      </c>
      <c r="AA23" s="33">
        <f>CHOOSE(MIN(D6L516C9,RUN_YEARS),B7L805C7,B7L805C16,B7L805C25,B7L805C34,B7L805C43)</f>
        <v>84980.666666666657</v>
      </c>
      <c r="AB23" s="16" t="s">
        <v>31320</v>
      </c>
      <c r="AC23" s="33">
        <f>IF(D6L516C12=0,0,D6L516C10/D6L516C12)</f>
        <v>1.9430692153651298E-3</v>
      </c>
      <c r="AD23" s="16" t="s">
        <v>31321</v>
      </c>
      <c r="AE23" s="33">
        <f>IF(D6L516C5=0,0,D6L516C10/D6L516C5)</f>
        <v>0.46871114625906085</v>
      </c>
      <c r="AF23" s="16" t="s">
        <v>31322</v>
      </c>
      <c r="AG23" s="33">
        <f>CHOOSE(MIN(D6L516C9,RUN_YEARS),B7L805C5,B7L805C14,B7L805C23,B7L805C32,B7L805C41)</f>
        <v>2181.8814877635764</v>
      </c>
      <c r="AH23" s="16" t="s">
        <v>31323</v>
      </c>
      <c r="AI23" s="33">
        <f>IF(D6L516C15=0,0,D6L516C11/D6L516C15)</f>
        <v>5.0519799599493369E-3</v>
      </c>
      <c r="AJ23" s="16" t="s">
        <v>31324</v>
      </c>
      <c r="AK23" s="33">
        <f>IF(D6L516C5=0,0,D6L516C11/D6L516C5)</f>
        <v>3.1288853740939156E-2</v>
      </c>
      <c r="AL23" s="16" t="s">
        <v>31325</v>
      </c>
      <c r="AM23" s="33">
        <f>D6L516C8*CHOOSE(MIN(D6L516C9,RUN_YEARS),B7L805C4,B7L805C13,B7L805C22,B7L805C31,B7L805C40)</f>
        <v>20.954954422749402</v>
      </c>
      <c r="AN23" s="16" t="s">
        <v>31326</v>
      </c>
      <c r="AO23" s="33">
        <f>D6L516C8-D6L516C18</f>
        <v>155.19118442962224</v>
      </c>
      <c r="AP23" s="16" t="s">
        <v>31327</v>
      </c>
      <c r="AQ23" s="33">
        <f>CHOOSE(MIN(D6L516C9,RUN_YEARS),B7L805C2,B7L805C11,B7L805C20,B7L805C29,B7L805C38)</f>
        <v>137.3224928824809</v>
      </c>
      <c r="AR23" s="16" t="s">
        <v>31328</v>
      </c>
      <c r="AS23" s="33">
        <f>IF(D6L516C20=0,0,D6L516C18/D6L516C20)</f>
        <v>0.15259666484996326</v>
      </c>
      <c r="AT23" s="16" t="s">
        <v>31329</v>
      </c>
      <c r="AU23" s="33">
        <f>IF(D6L516C5=0,0,D6L516C18/D6L516C5)</f>
        <v>5.9481730792611306E-2</v>
      </c>
      <c r="AV23" s="16" t="s">
        <v>31330</v>
      </c>
      <c r="AW23" s="33">
        <f>CHOOSE(MIN(D6L516C9,RUN_YEARS),B7L805C1,B7L805C10,B7L805C19,B7L805C28,B7L805C37)</f>
        <v>1017.002465828529</v>
      </c>
      <c r="AX23" s="16" t="s">
        <v>31331</v>
      </c>
      <c r="AY23" s="33">
        <f>IF(D6L516C23=0,0,D6L516C19/D6L516C23)</f>
        <v>0.15259666484996326</v>
      </c>
      <c r="AZ23" s="16" t="s">
        <v>31332</v>
      </c>
      <c r="BA23" s="33">
        <f>IF(D6L516C5=0,0,D6L516C19/D6L516C5)</f>
        <v>0.44051826920738868</v>
      </c>
    </row>
    <row r="24" spans="1:53" x14ac:dyDescent="0.3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399.31923289870946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IF(_xlfn.SINGLE(D6L517C2)&lt;&gt;0,_xlfn.SINGLE(D6L517C2)*_xlfn.SINGLE(D6L517C4),_xlfn.SINGLE(D6L517C3)*_xlfn.SINGLE(D6L517C4))</f>
        <v>343.41454029289014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171.70727014644507</v>
      </c>
      <c r="R24" s="16" t="s">
        <v>31337</v>
      </c>
      <c r="S24" s="15">
        <f>D6L517C5-D6L517C7</f>
        <v>171.70727014644507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160.96222282270898</v>
      </c>
      <c r="X24" s="16" t="s">
        <v>31339</v>
      </c>
      <c r="Y24" s="33">
        <f>D6L517C7-D6L517C10</f>
        <v>10.745047323736088</v>
      </c>
      <c r="Z24" s="16" t="s">
        <v>31340</v>
      </c>
      <c r="AA24" s="33">
        <f>CHOOSE(MIN(D6L517C9,RUN_YEARS),B7L805C7,B7L805C16,B7L805C25,B7L805C34,B7L805C43)</f>
        <v>84980.666666666657</v>
      </c>
      <c r="AB24" s="16" t="s">
        <v>31341</v>
      </c>
      <c r="AC24" s="33">
        <f>IF(D6L517C12=0,0,D6L517C10/D6L517C12)</f>
        <v>1.8941040254964933E-3</v>
      </c>
      <c r="AD24" s="16" t="s">
        <v>31342</v>
      </c>
      <c r="AE24" s="33">
        <f>IF(D6L517C5=0,0,D6L517C10/D6L517C5)</f>
        <v>0.46871114625906085</v>
      </c>
      <c r="AF24" s="16" t="s">
        <v>31343</v>
      </c>
      <c r="AG24" s="33">
        <f>CHOOSE(MIN(D6L517C9,RUN_YEARS),B7L805C5,B7L805C14,B7L805C23,B7L805C32,B7L805C41)</f>
        <v>2181.8814877635764</v>
      </c>
      <c r="AH24" s="16" t="s">
        <v>31344</v>
      </c>
      <c r="AI24" s="33">
        <f>IF(D6L517C15=0,0,D6L517C11/D6L517C15)</f>
        <v>4.9246704662908791E-3</v>
      </c>
      <c r="AJ24" s="16" t="s">
        <v>31345</v>
      </c>
      <c r="AK24" s="33">
        <f>IF(D6L517C5=0,0,D6L517C11/D6L517C5)</f>
        <v>3.1288853740939135E-2</v>
      </c>
      <c r="AL24" s="16" t="s">
        <v>31346</v>
      </c>
      <c r="AM24" s="33">
        <f>D6L517C8*CHOOSE(MIN(D6L517C9,RUN_YEARS),B7L805C4,B7L805C13,B7L805C22,B7L805C31,B7L805C40)</f>
        <v>20.426891235970061</v>
      </c>
      <c r="AN24" s="16" t="s">
        <v>31347</v>
      </c>
      <c r="AO24" s="33">
        <f>D6L517C8-D6L517C18</f>
        <v>151.28037891047501</v>
      </c>
      <c r="AP24" s="16" t="s">
        <v>31348</v>
      </c>
      <c r="AQ24" s="33">
        <f>CHOOSE(MIN(D6L517C9,RUN_YEARS),B7L805C2,B7L805C11,B7L805C20,B7L805C29,B7L805C38)</f>
        <v>137.3224928824809</v>
      </c>
      <c r="AR24" s="16" t="s">
        <v>31349</v>
      </c>
      <c r="AS24" s="33">
        <f>IF(D6L517C20=0,0,D6L517C18/D6L517C20)</f>
        <v>0.14875124101811327</v>
      </c>
      <c r="AT24" s="16" t="s">
        <v>31350</v>
      </c>
      <c r="AU24" s="33">
        <f>IF(D6L517C5=0,0,D6L517C18/D6L517C5)</f>
        <v>5.9481730792611313E-2</v>
      </c>
      <c r="AV24" s="16" t="s">
        <v>31351</v>
      </c>
      <c r="AW24" s="33">
        <f>CHOOSE(MIN(D6L517C9,RUN_YEARS),B7L805C1,B7L805C10,B7L805C19,B7L805C28,B7L805C37)</f>
        <v>1017.002465828529</v>
      </c>
      <c r="AX24" s="16" t="s">
        <v>31352</v>
      </c>
      <c r="AY24" s="33">
        <f>IF(D6L517C23=0,0,D6L517C19/D6L517C23)</f>
        <v>0.14875124101811327</v>
      </c>
      <c r="AZ24" s="16" t="s">
        <v>31353</v>
      </c>
      <c r="BA24" s="33">
        <f>IF(D6L517C5=0,0,D6L517C19/D6L517C5)</f>
        <v>0.44051826920738868</v>
      </c>
    </row>
    <row r="25" spans="1:53" x14ac:dyDescent="0.3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803.47514482249153</v>
      </c>
      <c r="J25" s="16" t="s">
        <v>31375</v>
      </c>
      <c r="K25" s="21">
        <f>_xlfn.SINGLE(IF(FLOW_THRU_100PCT="Y",1,INDEX(VariabilityMatrix,D6L518C1,_xlfn.SINGLE(D6L518C9))))</f>
        <v>0.20248068062015731</v>
      </c>
      <c r="L25" s="16" t="s">
        <v>31355</v>
      </c>
      <c r="M25" s="15">
        <f>IF(_xlfn.SINGLE(D6L518C2)&lt;&gt;0,_xlfn.SINGLE(D6L518C2)*_xlfn.SINGLE(D6L518C4),_xlfn.SINGLE(D6L518C3)*_xlfn.SINGLE(D6L518C4))</f>
        <v>162.68819418503756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81.34409709251878</v>
      </c>
      <c r="R25" s="16" t="s">
        <v>31357</v>
      </c>
      <c r="S25" s="15">
        <f>D6L518C5-D6L518C7</f>
        <v>81.34409709251878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76.054195281449736</v>
      </c>
      <c r="X25" s="16" t="s">
        <v>31359</v>
      </c>
      <c r="Y25" s="33">
        <f>D6L518C7-D6L518C10</f>
        <v>5.2899018110690434</v>
      </c>
      <c r="Z25" s="16" t="s">
        <v>31360</v>
      </c>
      <c r="AA25" s="33">
        <f>CHOOSE(MIN(D6L518C9,RUN_YEARS),B7L805C7,B7L805C16,B7L805C25,B7L805C34,B7L805C43)</f>
        <v>88317</v>
      </c>
      <c r="AB25" s="16" t="s">
        <v>31361</v>
      </c>
      <c r="AC25" s="33">
        <f>IF(D6L518C12=0,0,D6L518C10/D6L518C12)</f>
        <v>8.6115012151057816E-4</v>
      </c>
      <c r="AD25" s="16" t="s">
        <v>31362</v>
      </c>
      <c r="AE25" s="33">
        <f>IF(D6L518C5=0,0,D6L518C10/D6L518C5)</f>
        <v>0.46748441497203885</v>
      </c>
      <c r="AF25" s="16" t="s">
        <v>31363</v>
      </c>
      <c r="AG25" s="33">
        <f>CHOOSE(MIN(D6L518C9,RUN_YEARS),B7L805C5,B7L805C14,B7L805C23,B7L805C32,B7L805C41)</f>
        <v>2362.6282674999825</v>
      </c>
      <c r="AH25" s="16" t="s">
        <v>31364</v>
      </c>
      <c r="AI25" s="33">
        <f>IF(D6L518C15=0,0,D6L518C11/D6L518C15)</f>
        <v>2.2389903159275065E-3</v>
      </c>
      <c r="AJ25" s="16" t="s">
        <v>31365</v>
      </c>
      <c r="AK25" s="33">
        <f>IF(D6L518C5=0,0,D6L518C11/D6L518C5)</f>
        <v>3.2515585027961147E-2</v>
      </c>
      <c r="AL25" s="16" t="s">
        <v>31366</v>
      </c>
      <c r="AM25" s="33">
        <f>D6L518C8*CHOOSE(MIN(D6L518C9,RUN_YEARS),B7L805C4,B7L805C13,B7L805C22,B7L805C31,B7L805C40)</f>
        <v>8.9993925291124217</v>
      </c>
      <c r="AN25" s="16" t="s">
        <v>31367</v>
      </c>
      <c r="AO25" s="33">
        <f>D6L518C8-D6L518C18</f>
        <v>72.344704563406353</v>
      </c>
      <c r="AP25" s="16" t="s">
        <v>31368</v>
      </c>
      <c r="AQ25" s="33">
        <f>CHOOSE(MIN(D6L518C9,RUN_YEARS),B7L805C2,B7L805C11,B7L805C20,B7L805C29,B7L805C38)</f>
        <v>137.46582917065535</v>
      </c>
      <c r="AR25" s="16" t="s">
        <v>31369</v>
      </c>
      <c r="AS25" s="33">
        <f>IF(D6L518C20=0,0,D6L518C18/D6L518C20)</f>
        <v>6.5466396874093197E-2</v>
      </c>
      <c r="AT25" s="16" t="s">
        <v>31370</v>
      </c>
      <c r="AU25" s="33">
        <f>IF(D6L518C5=0,0,D6L518C18/D6L518C5)</f>
        <v>5.5316813701163425E-2</v>
      </c>
      <c r="AV25" s="16" t="s">
        <v>31371</v>
      </c>
      <c r="AW25" s="33">
        <f>CHOOSE(MIN(D6L518C9,RUN_YEARS),B7L805C1,B7L805C10,B7L805C19,B7L805C28,B7L805C37)</f>
        <v>1105.0662327199971</v>
      </c>
      <c r="AX25" s="16" t="s">
        <v>31372</v>
      </c>
      <c r="AY25" s="33">
        <f>IF(D6L518C23=0,0,D6L518C19/D6L518C23)</f>
        <v>6.5466396874093183E-2</v>
      </c>
      <c r="AZ25" s="16" t="s">
        <v>31373</v>
      </c>
      <c r="BA25" s="33">
        <f>IF(D6L518C5=0,0,D6L518C19/D6L518C5)</f>
        <v>0.44468318629883652</v>
      </c>
    </row>
    <row r="26" spans="1:53" x14ac:dyDescent="0.3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2474.3507817313612</v>
      </c>
      <c r="J26" s="16" t="s">
        <v>31396</v>
      </c>
      <c r="K26" s="21">
        <f>_xlfn.SINGLE(IF(FLOW_THRU_100PCT="Y",1,INDEX(VariabilityMatrix,D6L519C1,_xlfn.SINGLE(D6L519C9))))</f>
        <v>0.20333297718281537</v>
      </c>
      <c r="L26" s="16" t="s">
        <v>31376</v>
      </c>
      <c r="M26" s="15">
        <f>IF(_xlfn.SINGLE(D6L519C2)&lt;&gt;0,_xlfn.SINGLE(D6L519C2)*_xlfn.SINGLE(D6L519C4),_xlfn.SINGLE(D6L519C3)*_xlfn.SINGLE(D6L519C4))</f>
        <v>503.11711104406425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251.55855552203212</v>
      </c>
      <c r="R26" s="16" t="s">
        <v>31378</v>
      </c>
      <c r="S26" s="15">
        <f>D6L519C5-D6L519C7</f>
        <v>251.55855552203212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235.81659782001054</v>
      </c>
      <c r="X26" s="16" t="s">
        <v>31380</v>
      </c>
      <c r="Y26" s="33">
        <f>D6L519C7-D6L519C10</f>
        <v>15.74195770202158</v>
      </c>
      <c r="Z26" s="16" t="s">
        <v>31381</v>
      </c>
      <c r="AA26" s="33">
        <f>CHOOSE(MIN(D6L519C9,RUN_YEARS),B7L805C7,B7L805C16,B7L805C25,B7L805C34,B7L805C43)</f>
        <v>84980.666666666657</v>
      </c>
      <c r="AB26" s="16" t="s">
        <v>31382</v>
      </c>
      <c r="AC26" s="33">
        <f>IF(D6L519C12=0,0,D6L519C10/D6L519C12)</f>
        <v>2.7749440792809018E-3</v>
      </c>
      <c r="AD26" s="16" t="s">
        <v>31383</v>
      </c>
      <c r="AE26" s="33">
        <f>IF(D6L519C5=0,0,D6L519C10/D6L519C5)</f>
        <v>0.46871114625906085</v>
      </c>
      <c r="AF26" s="16" t="s">
        <v>31384</v>
      </c>
      <c r="AG26" s="33">
        <f>CHOOSE(MIN(D6L519C9,RUN_YEARS),B7L805C5,B7L805C14,B7L805C23,B7L805C32,B7L805C41)</f>
        <v>2181.8814877635764</v>
      </c>
      <c r="AH26" s="16" t="s">
        <v>31385</v>
      </c>
      <c r="AI26" s="33">
        <f>IF(D6L519C15=0,0,D6L519C11/D6L519C15)</f>
        <v>7.2148546061303496E-3</v>
      </c>
      <c r="AJ26" s="16" t="s">
        <v>31386</v>
      </c>
      <c r="AK26" s="33">
        <f>IF(D6L519C5=0,0,D6L519C11/D6L519C5)</f>
        <v>3.1288853740939176E-2</v>
      </c>
      <c r="AL26" s="16" t="s">
        <v>31387</v>
      </c>
      <c r="AM26" s="33">
        <f>D6L519C8*CHOOSE(MIN(D6L519C9,RUN_YEARS),B7L805C4,B7L805C13,B7L805C22,B7L805C31,B7L805C40)</f>
        <v>29.926276556279358</v>
      </c>
      <c r="AN26" s="16" t="s">
        <v>31388</v>
      </c>
      <c r="AO26" s="33">
        <f>D6L519C8-D6L519C18</f>
        <v>221.63227896575276</v>
      </c>
      <c r="AP26" s="16" t="s">
        <v>31389</v>
      </c>
      <c r="AQ26" s="33">
        <f>CHOOSE(MIN(D6L519C9,RUN_YEARS),B7L805C2,B7L805C11,B7L805C20,B7L805C29,B7L805C38)</f>
        <v>137.3224928824809</v>
      </c>
      <c r="AR26" s="16" t="s">
        <v>31390</v>
      </c>
      <c r="AS26" s="33">
        <f>IF(D6L519C20=0,0,D6L519C18/D6L519C20)</f>
        <v>0.21792698288611714</v>
      </c>
      <c r="AT26" s="16" t="s">
        <v>31391</v>
      </c>
      <c r="AU26" s="33">
        <f>IF(D6L519C5=0,0,D6L519C18/D6L519C5)</f>
        <v>5.9481730792611306E-2</v>
      </c>
      <c r="AV26" s="16" t="s">
        <v>31392</v>
      </c>
      <c r="AW26" s="33">
        <f>CHOOSE(MIN(D6L519C9,RUN_YEARS),B7L805C1,B7L805C10,B7L805C19,B7L805C28,B7L805C37)</f>
        <v>1017.002465828529</v>
      </c>
      <c r="AX26" s="16" t="s">
        <v>31393</v>
      </c>
      <c r="AY26" s="33">
        <f>IF(D6L519C23=0,0,D6L519C19/D6L519C23)</f>
        <v>0.21792698288611712</v>
      </c>
      <c r="AZ26" s="16" t="s">
        <v>31394</v>
      </c>
      <c r="BA26" s="33">
        <f>IF(D6L519C5=0,0,D6L519C19/D6L519C5)</f>
        <v>0.44051826920738868</v>
      </c>
    </row>
    <row r="27" spans="1:53" x14ac:dyDescent="0.3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1176.5047986875993</v>
      </c>
      <c r="J27" s="16" t="s">
        <v>31417</v>
      </c>
      <c r="K27" s="21">
        <f>_xlfn.SINGLE(IF(FLOW_THRU_100PCT="Y",1,INDEX(VariabilityMatrix,D6L520C1,_xlfn.SINGLE(D6L520C9))))</f>
        <v>0.20248068062015731</v>
      </c>
      <c r="L27" s="16" t="s">
        <v>31397</v>
      </c>
      <c r="M27" s="15">
        <f>IF(_xlfn.SINGLE(D6L520C2)&lt;&gt;0,_xlfn.SINGLE(D6L520C2)*_xlfn.SINGLE(D6L520C4),_xlfn.SINGLE(D6L520C3)*_xlfn.SINGLE(D6L520C4))</f>
        <v>238.21949239114628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119.10974619557314</v>
      </c>
      <c r="R27" s="16" t="s">
        <v>31399</v>
      </c>
      <c r="S27" s="15">
        <f>D6L520C5-D6L520C7</f>
        <v>119.10974619557314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111.36390003541108</v>
      </c>
      <c r="X27" s="16" t="s">
        <v>31401</v>
      </c>
      <c r="Y27" s="33">
        <f>D6L520C7-D6L520C10</f>
        <v>7.7458461601620598</v>
      </c>
      <c r="Z27" s="16" t="s">
        <v>31402</v>
      </c>
      <c r="AA27" s="33">
        <f>CHOOSE(MIN(D6L520C9,RUN_YEARS),B7L805C7,B7L805C16,B7L805C25,B7L805C34,B7L805C43)</f>
        <v>88317</v>
      </c>
      <c r="AB27" s="16" t="s">
        <v>31403</v>
      </c>
      <c r="AC27" s="33">
        <f>IF(D6L520C12=0,0,D6L520C10/D6L520C12)</f>
        <v>1.2609565546317365E-3</v>
      </c>
      <c r="AD27" s="16" t="s">
        <v>31404</v>
      </c>
      <c r="AE27" s="33">
        <f>IF(D6L520C5=0,0,D6L520C10/D6L520C5)</f>
        <v>0.46748441497203885</v>
      </c>
      <c r="AF27" s="16" t="s">
        <v>31405</v>
      </c>
      <c r="AG27" s="33">
        <f>CHOOSE(MIN(D6L520C9,RUN_YEARS),B7L805C5,B7L805C14,B7L805C23,B7L805C32,B7L805C41)</f>
        <v>2362.6282674999825</v>
      </c>
      <c r="AH27" s="16" t="s">
        <v>31406</v>
      </c>
      <c r="AI27" s="33">
        <f>IF(D6L520C15=0,0,D6L520C11/D6L520C15)</f>
        <v>3.2784870420425193E-3</v>
      </c>
      <c r="AJ27" s="16" t="s">
        <v>31407</v>
      </c>
      <c r="AK27" s="33">
        <f>IF(D6L520C5=0,0,D6L520C11/D6L520C5)</f>
        <v>3.2515585027961147E-2</v>
      </c>
      <c r="AL27" s="16" t="s">
        <v>31408</v>
      </c>
      <c r="AM27" s="33">
        <f>D6L520C8*CHOOSE(MIN(D6L520C9,RUN_YEARS),B7L805C4,B7L805C13,B7L805C22,B7L805C31,B7L805C40)</f>
        <v>13.177543280586757</v>
      </c>
      <c r="AN27" s="16" t="s">
        <v>31409</v>
      </c>
      <c r="AO27" s="33">
        <f>D6L520C8-D6L520C18</f>
        <v>105.93220291498638</v>
      </c>
      <c r="AP27" s="16" t="s">
        <v>31410</v>
      </c>
      <c r="AQ27" s="33">
        <f>CHOOSE(MIN(D6L520C9,RUN_YEARS),B7L805C2,B7L805C11,B7L805C20,B7L805C29,B7L805C38)</f>
        <v>137.46582917065535</v>
      </c>
      <c r="AR27" s="16" t="s">
        <v>31411</v>
      </c>
      <c r="AS27" s="33">
        <f>IF(D6L520C20=0,0,D6L520C18/D6L520C20)</f>
        <v>9.5860501188463718E-2</v>
      </c>
      <c r="AT27" s="16" t="s">
        <v>31412</v>
      </c>
      <c r="AU27" s="33">
        <f>IF(D6L520C5=0,0,D6L520C18/D6L520C5)</f>
        <v>5.5316813701163425E-2</v>
      </c>
      <c r="AV27" s="16" t="s">
        <v>31413</v>
      </c>
      <c r="AW27" s="33">
        <f>CHOOSE(MIN(D6L520C9,RUN_YEARS),B7L805C1,B7L805C10,B7L805C19,B7L805C28,B7L805C37)</f>
        <v>1105.0662327199971</v>
      </c>
      <c r="AX27" s="16" t="s">
        <v>31414</v>
      </c>
      <c r="AY27" s="33">
        <f>IF(D6L520C23=0,0,D6L520C19/D6L520C23)</f>
        <v>9.586050118846369E-2</v>
      </c>
      <c r="AZ27" s="16" t="s">
        <v>31415</v>
      </c>
      <c r="BA27" s="33">
        <f>IF(D6L520C5=0,0,D6L520C19/D6L520C5)</f>
        <v>0.44468318629883657</v>
      </c>
    </row>
    <row r="28" spans="1:53" x14ac:dyDescent="0.3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_xlfn.SINGLE(IF(FLOW_THRU_100PCT="Y",1,INDEX(VariabilityMatrix,D6L521C1,_xlfn.SINGLE(D6L521C9))))</f>
        <v>0.20248068062015731</v>
      </c>
      <c r="L28" s="16" t="s">
        <v>31418</v>
      </c>
      <c r="M28" s="15">
        <f>IF(_xlfn.SINGLE(D6L521C2)&lt;&gt;0,_xlfn.SINGLE(D6L521C2)*_xlfn.SINGLE(D6L521C4),_xlfn.SINGLE(D6L521C3)*_xlfn.SINGLE(D6L521C4))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88317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2362.6282674999825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137.46582917065535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1105.0662327199971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3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_xlfn.SINGLE(IF(FLOW_THRU_100PCT="Y",1,INDEX(VariabilityMatrix,D6L522C1,_xlfn.SINGLE(D6L522C9))))</f>
        <v>0.20248068062015731</v>
      </c>
      <c r="L29" s="16" t="s">
        <v>31439</v>
      </c>
      <c r="M29" s="15">
        <f>IF(_xlfn.SINGLE(D6L522C2)&lt;&gt;0,_xlfn.SINGLE(D6L522C2)*_xlfn.SINGLE(D6L522C4),_xlfn.SINGLE(D6L522C3)*_xlfn.SINGLE(D6L522C4))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88317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2362.6282674999825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137.46582917065535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1105.0662327199971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3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_xlfn.SINGLE(IF(FLOW_THRU_100PCT="Y",1,INDEX(VariabilityMatrix,D6L523C1,_xlfn.SINGLE(D6L523C9))))</f>
        <v>0.20248068062015731</v>
      </c>
      <c r="L30" s="16" t="s">
        <v>31460</v>
      </c>
      <c r="M30" s="15">
        <f>IF(_xlfn.SINGLE(D6L523C2)&lt;&gt;0,_xlfn.SINGLE(D6L523C2)*_xlfn.SINGLE(D6L523C4),_xlfn.SINGLE(D6L523C3)*_xlfn.SINGLE(D6L523C4))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88317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2362.6282674999825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137.46582917065535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1105.0662327199971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3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_xlfn.SINGLE(IF(FLOW_THRU_100PCT="Y",1,INDEX(VariabilityMatrix,D6L524C1,_xlfn.SINGLE(D6L524C9))))</f>
        <v>0.20248068062015731</v>
      </c>
      <c r="L31" s="16" t="s">
        <v>31481</v>
      </c>
      <c r="M31" s="15">
        <f>IF(_xlfn.SINGLE(D6L524C2)&lt;&gt;0,_xlfn.SINGLE(D6L524C2)*_xlfn.SINGLE(D6L524C4),_xlfn.SINGLE(D6L524C3)*_xlfn.SINGLE(D6L524C4))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88317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2362.6282674999825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137.46582917065535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1105.0662327199971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3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_xlfn.SINGLE(IF(FLOW_THRU_100PCT="Y",1,INDEX(VariabilityMatrix,D6L525C1,_xlfn.SINGLE(D6L525C9))))</f>
        <v>0.20248068062015731</v>
      </c>
      <c r="L32" s="16" t="s">
        <v>31502</v>
      </c>
      <c r="M32" s="15">
        <f>IF(_xlfn.SINGLE(D6L525C2)&lt;&gt;0,_xlfn.SINGLE(D6L525C2)*_xlfn.SINGLE(D6L525C4),_xlfn.SINGLE(D6L525C3)*_xlfn.SINGLE(D6L525C4))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88317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2362.6282674999825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137.46582917065535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1105.0662327199971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3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0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IF(_xlfn.SINGLE(D6L526C2)&lt;&gt;0,_xlfn.SINGLE(D6L526C2)*_xlfn.SINGLE(D6L526C4),_xlfn.SINGLE(D6L526C3)*_xlfn.SINGLE(D6L526C4))</f>
        <v>0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0</v>
      </c>
      <c r="R33" s="16" t="s">
        <v>31525</v>
      </c>
      <c r="S33" s="15">
        <f>D6L526C5-D6L526C7</f>
        <v>0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0</v>
      </c>
      <c r="X33" s="16" t="s">
        <v>31527</v>
      </c>
      <c r="Y33" s="33">
        <f>D6L526C7-D6L526C10</f>
        <v>0</v>
      </c>
      <c r="Z33" s="16" t="s">
        <v>31528</v>
      </c>
      <c r="AA33" s="33">
        <f>CHOOSE(MIN(D6L526C9,RUN_YEARS),B7L805C7,B7L805C16,B7L805C25,B7L805C34,B7L805C43)</f>
        <v>88317</v>
      </c>
      <c r="AB33" s="16" t="s">
        <v>31529</v>
      </c>
      <c r="AC33" s="33">
        <f>IF(D6L526C12=0,0,D6L526C10/D6L526C12)</f>
        <v>0</v>
      </c>
      <c r="AD33" s="16" t="s">
        <v>31530</v>
      </c>
      <c r="AE33" s="33">
        <f>IF(D6L526C5=0,0,D6L526C10/D6L526C5)</f>
        <v>0</v>
      </c>
      <c r="AF33" s="16" t="s">
        <v>31531</v>
      </c>
      <c r="AG33" s="33">
        <f>CHOOSE(MIN(D6L526C9,RUN_YEARS),B7L805C5,B7L805C14,B7L805C23,B7L805C32,B7L805C41)</f>
        <v>2362.6282674999825</v>
      </c>
      <c r="AH33" s="16" t="s">
        <v>31532</v>
      </c>
      <c r="AI33" s="33">
        <f>IF(D6L526C15=0,0,D6L526C11/D6L526C15)</f>
        <v>0</v>
      </c>
      <c r="AJ33" s="16" t="s">
        <v>31533</v>
      </c>
      <c r="AK33" s="33">
        <f>IF(D6L526C5=0,0,D6L526C11/D6L526C5)</f>
        <v>0</v>
      </c>
      <c r="AL33" s="16" t="s">
        <v>31534</v>
      </c>
      <c r="AM33" s="33">
        <f>D6L526C8*CHOOSE(MIN(D6L526C9,RUN_YEARS),B7L805C4,B7L805C13,B7L805C22,B7L805C31,B7L805C40)</f>
        <v>0</v>
      </c>
      <c r="AN33" s="16" t="s">
        <v>31535</v>
      </c>
      <c r="AO33" s="33">
        <f>D6L526C8-D6L526C18</f>
        <v>0</v>
      </c>
      <c r="AP33" s="16" t="s">
        <v>31536</v>
      </c>
      <c r="AQ33" s="33">
        <f>CHOOSE(MIN(D6L526C9,RUN_YEARS),B7L805C2,B7L805C11,B7L805C20,B7L805C29,B7L805C38)</f>
        <v>137.46582917065535</v>
      </c>
      <c r="AR33" s="16" t="s">
        <v>31537</v>
      </c>
      <c r="AS33" s="33">
        <f>IF(D6L526C20=0,0,D6L526C18/D6L526C20)</f>
        <v>0</v>
      </c>
      <c r="AT33" s="16" t="s">
        <v>31538</v>
      </c>
      <c r="AU33" s="33">
        <f>IF(D6L526C5=0,0,D6L526C18/D6L526C5)</f>
        <v>0</v>
      </c>
      <c r="AV33" s="16" t="s">
        <v>31539</v>
      </c>
      <c r="AW33" s="33">
        <f>CHOOSE(MIN(D6L526C9,RUN_YEARS),B7L805C1,B7L805C10,B7L805C19,B7L805C28,B7L805C37)</f>
        <v>1105.0662327199971</v>
      </c>
      <c r="AX33" s="16" t="s">
        <v>31540</v>
      </c>
      <c r="AY33" s="33">
        <f>IF(D6L526C23=0,0,D6L526C19/D6L526C23)</f>
        <v>0</v>
      </c>
      <c r="AZ33" s="16" t="s">
        <v>31541</v>
      </c>
      <c r="BA33" s="33">
        <f>IF(D6L526C5=0,0,D6L526C19/D6L526C5)</f>
        <v>0</v>
      </c>
    </row>
    <row r="34" spans="1:53" x14ac:dyDescent="0.3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106.96776224261336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IF(_xlfn.SINGLE(D6L527C2)&lt;&gt;0,_xlfn.SINGLE(D6L527C2)*_xlfn.SINGLE(D6L527C4),_xlfn.SINGLE(D6L527C3)*_xlfn.SINGLE(D6L527C4))</f>
        <v>91.992275528647482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45.996137764323741</v>
      </c>
      <c r="R34" s="16" t="s">
        <v>31545</v>
      </c>
      <c r="S34" s="15">
        <f>D6L527C5-D6L527C7</f>
        <v>45.996137764323741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43.117804910011714</v>
      </c>
      <c r="X34" s="16" t="s">
        <v>31547</v>
      </c>
      <c r="Y34" s="33">
        <f>D6L527C7-D6L527C10</f>
        <v>2.8783328543120277</v>
      </c>
      <c r="Z34" s="16" t="s">
        <v>31548</v>
      </c>
      <c r="AA34" s="33">
        <f>CHOOSE(MIN(D6L527C9,RUN_YEARS),B7L805C7,B7L805C16,B7L805C25,B7L805C34,B7L805C43)</f>
        <v>84980.666666666657</v>
      </c>
      <c r="AB34" s="16" t="s">
        <v>31549</v>
      </c>
      <c r="AC34" s="33">
        <f>IF(D6L527C12=0,0,D6L527C10/D6L527C12)</f>
        <v>5.0738369797850163E-4</v>
      </c>
      <c r="AD34" s="16" t="s">
        <v>31550</v>
      </c>
      <c r="AE34" s="33">
        <f>IF(D6L527C5=0,0,D6L527C10/D6L527C5)</f>
        <v>0.46871114625906085</v>
      </c>
      <c r="AF34" s="16" t="s">
        <v>31551</v>
      </c>
      <c r="AG34" s="33">
        <f>CHOOSE(MIN(D6L527C9,RUN_YEARS),B7L805C5,B7L805C14,B7L805C23,B7L805C32,B7L805C41)</f>
        <v>2181.8814877635764</v>
      </c>
      <c r="AH34" s="16" t="s">
        <v>31552</v>
      </c>
      <c r="AI34" s="33">
        <f>IF(D6L527C15=0,0,D6L527C11/D6L527C15)</f>
        <v>1.3191976147441044E-3</v>
      </c>
      <c r="AJ34" s="16" t="s">
        <v>31553</v>
      </c>
      <c r="AK34" s="33">
        <f>IF(D6L527C5=0,0,D6L527C11/D6L527C5)</f>
        <v>3.1288853740939163E-2</v>
      </c>
      <c r="AL34" s="16" t="s">
        <v>31554</v>
      </c>
      <c r="AM34" s="33">
        <f>D6L527C8*CHOOSE(MIN(D6L527C9,RUN_YEARS),B7L805C4,B7L805C13,B7L805C22,B7L805C31,B7L805C40)</f>
        <v>5.4718597679947347</v>
      </c>
      <c r="AN34" s="16" t="s">
        <v>31555</v>
      </c>
      <c r="AO34" s="33">
        <f>D6L527C8-D6L527C18</f>
        <v>40.524277996329005</v>
      </c>
      <c r="AP34" s="16" t="s">
        <v>31556</v>
      </c>
      <c r="AQ34" s="33">
        <f>CHOOSE(MIN(D6L527C9,RUN_YEARS),B7L805C2,B7L805C11,B7L805C20,B7L805C29,B7L805C38)</f>
        <v>137.3224928824809</v>
      </c>
      <c r="AR34" s="16" t="s">
        <v>31557</v>
      </c>
      <c r="AS34" s="33">
        <f>IF(D6L527C20=0,0,D6L527C18/D6L527C20)</f>
        <v>3.9846784406087743E-2</v>
      </c>
      <c r="AT34" s="16" t="s">
        <v>31558</v>
      </c>
      <c r="AU34" s="33">
        <f>IF(D6L527C5=0,0,D6L527C18/D6L527C5)</f>
        <v>5.9481730792611306E-2</v>
      </c>
      <c r="AV34" s="16" t="s">
        <v>31559</v>
      </c>
      <c r="AW34" s="33">
        <f>CHOOSE(MIN(D6L527C9,RUN_YEARS),B7L805C1,B7L805C10,B7L805C19,B7L805C28,B7L805C37)</f>
        <v>1017.002465828529</v>
      </c>
      <c r="AX34" s="16" t="s">
        <v>31560</v>
      </c>
      <c r="AY34" s="33">
        <f>IF(D6L527C23=0,0,D6L527C19/D6L527C23)</f>
        <v>3.9846784406087736E-2</v>
      </c>
      <c r="AZ34" s="16" t="s">
        <v>31561</v>
      </c>
      <c r="BA34" s="33">
        <f>IF(D6L527C5=0,0,D6L527C19/D6L527C5)</f>
        <v>0.44051826920738868</v>
      </c>
    </row>
    <row r="35" spans="1:53" x14ac:dyDescent="0.3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15453.253955835522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8989.5081857776404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4494.7540928888202</v>
      </c>
      <c r="R35" s="16" t="s">
        <v>31565</v>
      </c>
      <c r="S35" s="15">
        <f>SUM(D6L501C8:D6L527C8)-2*SUM(D6L509C8,D6L511C8,D6L522C8,D6L524C8,D6L527C8)</f>
        <v>4494.7540928888202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4213.0672521713423</v>
      </c>
      <c r="X35" s="16" t="s">
        <v>31567</v>
      </c>
      <c r="Y35" s="33">
        <f>SUM(D6L501C11:D6L527C11)-2*SUM(D6L509C11,D6L511C11,D6L522C11,D6L524C11,D6L527C11)</f>
        <v>281.6868407174785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4.9430628368657366E-2</v>
      </c>
      <c r="AD35" s="16" t="s">
        <v>31569</v>
      </c>
      <c r="AE35" s="33">
        <f>IF(D6L528C5=0,0,D6L528C10/D6L528C5)</f>
        <v>0.4686649330646212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0.12851963375850908</v>
      </c>
      <c r="AJ35" s="16" t="s">
        <v>31571</v>
      </c>
      <c r="AK35" s="33">
        <f>IF(D6L528C5=0,0,D6L528C11/D6L528C5)</f>
        <v>3.1335066935378852E-2</v>
      </c>
      <c r="AL35" s="16" t="s">
        <v>31572</v>
      </c>
      <c r="AM35" s="33">
        <f>SUM(D6L501C18:D6L527C18)-2*SUM(D6L509C18,D6L511C18,D6L522C18,D6L524C18,D6L527C18)</f>
        <v>532.82023251562111</v>
      </c>
      <c r="AN35" s="16" t="s">
        <v>31573</v>
      </c>
      <c r="AO35" s="33">
        <f>SUM(D6L501C19:D6L527C19)-2*SUM(D6L509C19,D6L511C19,D6L522C19,D6L524C19,D6L527C19)</f>
        <v>3961.933860373199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3.8775462278553721</v>
      </c>
      <c r="AT35" s="16" t="s">
        <v>31575</v>
      </c>
      <c r="AU35" s="33">
        <f>IF(D6L528C5=0,0,D6L528C18/D6L528C5)</f>
        <v>5.9271344049566528E-2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3.8775462278553721</v>
      </c>
      <c r="AZ35" s="16" t="s">
        <v>31577</v>
      </c>
      <c r="BA35" s="33">
        <f>IF(D6L528C5=0,0,D6L528C19/D6L528C5)</f>
        <v>0.44072865595043348</v>
      </c>
    </row>
    <row r="36" spans="1:53" x14ac:dyDescent="0.3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170.52978041904925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IF(_xlfn.SINGLE(D6L529C2)&lt;&gt;0,_xlfn.SINGLE(D6L529C2)*_xlfn.SINGLE(D6L529C4),_xlfn.SINGLE(D6L529C3)*_xlfn.SINGLE(D6L529C4))</f>
        <v>85.264890209524623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42.632445104762311</v>
      </c>
      <c r="R36" s="16" t="s">
        <v>31582</v>
      </c>
      <c r="S36" s="15">
        <f>D6L529C5-D6L529C7</f>
        <v>42.632445104762311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39.860007317254741</v>
      </c>
      <c r="X36" s="16" t="s">
        <v>31584</v>
      </c>
      <c r="Y36" s="33">
        <f>D6L529C7-D6L529C10</f>
        <v>2.7724377875075703</v>
      </c>
      <c r="Z36" s="16" t="s">
        <v>31585</v>
      </c>
      <c r="AA36" s="33">
        <f>CHOOSE(MIN(D6L529C9,RUN_YEARS),B7L805C7,B7L805C16,B7L805C25,B7L805C34,B7L805C43)</f>
        <v>88317</v>
      </c>
      <c r="AB36" s="16" t="s">
        <v>31586</v>
      </c>
      <c r="AC36" s="33">
        <f>IF(D6L529C12=0,0,D6L529C10/D6L529C12)</f>
        <v>4.5132881910905876E-4</v>
      </c>
      <c r="AD36" s="16" t="s">
        <v>31587</v>
      </c>
      <c r="AE36" s="33">
        <f>IF(D6L529C5=0,0,D6L529C10/D6L529C5)</f>
        <v>0.46748441497203885</v>
      </c>
      <c r="AF36" s="16" t="s">
        <v>31588</v>
      </c>
      <c r="AG36" s="33">
        <f>CHOOSE(MIN(D6L529C9,RUN_YEARS),B7L805C5,B7L805C14,B7L805C23,B7L805C32,B7L805C41)</f>
        <v>2362.6282674999825</v>
      </c>
      <c r="AH36" s="16" t="s">
        <v>31589</v>
      </c>
      <c r="AI36" s="33">
        <f>IF(D6L529C15=0,0,D6L529C11/D6L529C15)</f>
        <v>1.1734549296835545E-3</v>
      </c>
      <c r="AJ36" s="16" t="s">
        <v>31590</v>
      </c>
      <c r="AK36" s="33">
        <f>IF(D6L529C5=0,0,D6L529C11/D6L529C5)</f>
        <v>3.2515585027961154E-2</v>
      </c>
      <c r="AL36" s="16" t="s">
        <v>31591</v>
      </c>
      <c r="AM36" s="33">
        <f>D6L529C8*CHOOSE(MIN(D6L529C9,RUN_YEARS),B7L805C4,B7L805C13,B7L805C22,B7L805C31,B7L805C40)</f>
        <v>4.7165820469704265</v>
      </c>
      <c r="AN36" s="16" t="s">
        <v>31592</v>
      </c>
      <c r="AO36" s="33">
        <f>D6L529C8-D6L529C18</f>
        <v>37.915863057791881</v>
      </c>
      <c r="AP36" s="16" t="s">
        <v>31593</v>
      </c>
      <c r="AQ36" s="33">
        <f>CHOOSE(MIN(D6L529C9,RUN_YEARS),B7L805C2,B7L805C11,B7L805C20,B7L805C29,B7L805C38)</f>
        <v>137.46582917065535</v>
      </c>
      <c r="AR36" s="16" t="s">
        <v>31594</v>
      </c>
      <c r="AS36" s="33">
        <f>IF(D6L529C20=0,0,D6L529C18/D6L529C20)</f>
        <v>3.431094167493131E-2</v>
      </c>
      <c r="AT36" s="16" t="s">
        <v>31595</v>
      </c>
      <c r="AU36" s="33">
        <f>IF(D6L529C5=0,0,D6L529C18/D6L529C5)</f>
        <v>5.5316813701163418E-2</v>
      </c>
      <c r="AV36" s="16" t="s">
        <v>31596</v>
      </c>
      <c r="AW36" s="33">
        <f>CHOOSE(MIN(D6L529C9,RUN_YEARS),B7L805C1,B7L805C10,B7L805C19,B7L805C28,B7L805C37)</f>
        <v>1105.0662327199971</v>
      </c>
      <c r="AX36" s="16" t="s">
        <v>31597</v>
      </c>
      <c r="AY36" s="33">
        <f>IF(D6L529C23=0,0,D6L529C19/D6L529C23)</f>
        <v>3.4310941674931303E-2</v>
      </c>
      <c r="AZ36" s="16" t="s">
        <v>31598</v>
      </c>
      <c r="BA36" s="33">
        <f>IF(D6L529C5=0,0,D6L529C19/D6L529C5)</f>
        <v>0.44468318629883652</v>
      </c>
    </row>
    <row r="37" spans="1:53" x14ac:dyDescent="0.3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IF(_xlfn.SINGLE(D6L530C2)&lt;&gt;0,_xlfn.SINGLE(D6L530C2)*_xlfn.SINGLE(D6L530C4),_xlfn.SINGLE(D6L530C3)*_xlfn.SINGLE(D6L530C4))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88317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2362.6282674999825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137.46582917065535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1105.0662327199971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3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181.37039897039895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IF(_xlfn.SINGLE(D6L531C2)&lt;&gt;0,_xlfn.SINGLE(D6L531C2)*_xlfn.SINGLE(D6L531C4),_xlfn.SINGLE(D6L531C3)*_xlfn.SINGLE(D6L531C4))</f>
        <v>90.685199485199476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45.342599742599738</v>
      </c>
      <c r="R38" s="16" t="s">
        <v>31622</v>
      </c>
      <c r="S38" s="15">
        <f>D6L531C5-D6L531C7</f>
        <v>45.342599742599738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42.393917427961114</v>
      </c>
      <c r="X38" s="16" t="s">
        <v>31624</v>
      </c>
      <c r="Y38" s="33">
        <f>D6L531C7-D6L531C10</f>
        <v>2.9486823146386243</v>
      </c>
      <c r="Z38" s="16" t="s">
        <v>31625</v>
      </c>
      <c r="AA38" s="33">
        <f>CHOOSE(MIN(D6L531C9,RUN_YEARS),B7L805C7,B7L805C16,B7L805C25,B7L805C34,B7L805C43)</f>
        <v>88317</v>
      </c>
      <c r="AB38" s="16" t="s">
        <v>31626</v>
      </c>
      <c r="AC38" s="33">
        <f>IF(D6L531C12=0,0,D6L531C10/D6L531C12)</f>
        <v>4.8001989909033499E-4</v>
      </c>
      <c r="AD38" s="16" t="s">
        <v>31627</v>
      </c>
      <c r="AE38" s="33">
        <f>IF(D6L531C5=0,0,D6L531C10/D6L531C5)</f>
        <v>0.46748441497203885</v>
      </c>
      <c r="AF38" s="16" t="s">
        <v>31628</v>
      </c>
      <c r="AG38" s="33">
        <f>CHOOSE(MIN(D6L531C9,RUN_YEARS),B7L805C5,B7L805C14,B7L805C23,B7L805C32,B7L805C41)</f>
        <v>2362.6282674999825</v>
      </c>
      <c r="AH38" s="16" t="s">
        <v>31629</v>
      </c>
      <c r="AI38" s="33">
        <f>IF(D6L531C15=0,0,D6L531C11/D6L531C15)</f>
        <v>1.2480517376348738E-3</v>
      </c>
      <c r="AJ38" s="16" t="s">
        <v>31630</v>
      </c>
      <c r="AK38" s="33">
        <f>IF(D6L531C5=0,0,D6L531C11/D6L531C5)</f>
        <v>3.2515585027961175E-2</v>
      </c>
      <c r="AL38" s="16" t="s">
        <v>31631</v>
      </c>
      <c r="AM38" s="33">
        <f>D6L531C8*CHOOSE(MIN(D6L531C9,RUN_YEARS),B7L805C4,B7L805C13,B7L805C22,B7L805C31,B7L805C40)</f>
        <v>5.0164162853756205</v>
      </c>
      <c r="AN38" s="16" t="s">
        <v>31632</v>
      </c>
      <c r="AO38" s="33">
        <f>D6L531C8-D6L531C18</f>
        <v>40.326183457224118</v>
      </c>
      <c r="AP38" s="16" t="s">
        <v>31633</v>
      </c>
      <c r="AQ38" s="33">
        <f>CHOOSE(MIN(D6L531C9,RUN_YEARS),B7L805C2,B7L805C11,B7L805C20,B7L805C29,B7L805C38)</f>
        <v>137.46582917065535</v>
      </c>
      <c r="AR38" s="16" t="s">
        <v>31634</v>
      </c>
      <c r="AS38" s="33">
        <f>IF(D6L531C20=0,0,D6L531C18/D6L531C20)</f>
        <v>3.6492096367803879E-2</v>
      </c>
      <c r="AT38" s="16" t="s">
        <v>31635</v>
      </c>
      <c r="AU38" s="33">
        <f>IF(D6L531C5=0,0,D6L531C18/D6L531C5)</f>
        <v>5.5316813701163418E-2</v>
      </c>
      <c r="AV38" s="16" t="s">
        <v>31636</v>
      </c>
      <c r="AW38" s="33">
        <f>CHOOSE(MIN(D6L531C9,RUN_YEARS),B7L805C1,B7L805C10,B7L805C19,B7L805C28,B7L805C37)</f>
        <v>1105.0662327199971</v>
      </c>
      <c r="AX38" s="16" t="s">
        <v>31637</v>
      </c>
      <c r="AY38" s="33">
        <f>IF(D6L531C23=0,0,D6L531C19/D6L531C23)</f>
        <v>3.6492096367803879E-2</v>
      </c>
      <c r="AZ38" s="16" t="s">
        <v>31638</v>
      </c>
      <c r="BA38" s="33">
        <f>IF(D6L531C5=0,0,D6L531C19/D6L531C5)</f>
        <v>0.44468318629883657</v>
      </c>
    </row>
    <row r="39" spans="1:53" x14ac:dyDescent="0.3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IF(_xlfn.SINGLE(D6L532C2)&lt;&gt;0,_xlfn.SINGLE(D6L532C2)*_xlfn.SINGLE(D6L532C4),_xlfn.SINGLE(D6L532C3)*_xlfn.SINGLE(D6L532C4))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88317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2362.6282674999825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137.46582917065535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1105.0662327199971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3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7496</v>
      </c>
      <c r="J40" s="16" t="s">
        <v>21739</v>
      </c>
      <c r="K40" s="21">
        <f>IF(FLOW_THRU_100PCT="Y",1,1)</f>
        <v>1</v>
      </c>
      <c r="L40" s="16" t="s">
        <v>31660</v>
      </c>
      <c r="M40" s="15">
        <f>IF(_xlfn.SINGLE(D6L533C2)&lt;&gt;0,_xlfn.SINGLE(D6L533C2)*_xlfn.SINGLE(D6L533C4),_xlfn.SINGLE(D6L533C3)*_xlfn.SINGLE(D6L533C4))</f>
        <v>7496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2998.4</v>
      </c>
      <c r="R40" s="16" t="s">
        <v>31663</v>
      </c>
      <c r="S40" s="15">
        <f>D6L533C5-D6L533C7</f>
        <v>4497.6000000000004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2803.4105397043227</v>
      </c>
      <c r="X40" s="16" t="s">
        <v>31665</v>
      </c>
      <c r="Y40" s="33">
        <f>D6L533C7-D6L533C10</f>
        <v>194.98946029567742</v>
      </c>
      <c r="Z40" s="16" t="s">
        <v>31666</v>
      </c>
      <c r="AA40" s="33">
        <f>CHOOSE(MIN(D6L533C9,RUN_YEARS),B7L805C7,B7L805C16,B7L805C25,B7L805C34,B7L805C43)</f>
        <v>88317</v>
      </c>
      <c r="AB40" s="16" t="s">
        <v>31667</v>
      </c>
      <c r="AC40" s="33">
        <f>IF(D6L533C12=0,0,D6L533C10/D6L533C12)</f>
        <v>3.1742592476016199E-2</v>
      </c>
      <c r="AD40" s="16" t="s">
        <v>31668</v>
      </c>
      <c r="AE40" s="33">
        <f>IF(D6L533C5=0,0,D6L533C10/D6L533C5)</f>
        <v>0.37398753197763107</v>
      </c>
      <c r="AF40" s="16" t="s">
        <v>31669</v>
      </c>
      <c r="AG40" s="33">
        <f>CHOOSE(MIN(D6L533C9,RUN_YEARS),B7L805C5,B7L805C14,B7L805C23,B7L805C32,B7L805C41)</f>
        <v>2362.6282674999825</v>
      </c>
      <c r="AH40" s="16" t="s">
        <v>31670</v>
      </c>
      <c r="AI40" s="33">
        <f>IF(D6L533C15=0,0,D6L533C11/D6L533C15)</f>
        <v>8.2530740437642233E-2</v>
      </c>
      <c r="AJ40" s="16" t="s">
        <v>31671</v>
      </c>
      <c r="AK40" s="33">
        <f>IF(D6L533C5=0,0,D6L533C11/D6L533C5)</f>
        <v>2.601246802236892E-2</v>
      </c>
      <c r="AL40" s="16" t="s">
        <v>31672</v>
      </c>
      <c r="AM40" s="33">
        <f>D6L533C8*CHOOSE(MIN(D6L533C9,RUN_YEARS),B7L805C4,B7L805C13,B7L805C22,B7L805C31,B7L805C40)</f>
        <v>497.58580260470529</v>
      </c>
      <c r="AN40" s="16" t="s">
        <v>31673</v>
      </c>
      <c r="AO40" s="33">
        <f>D6L533C8-D6L533C18</f>
        <v>4000.014197395295</v>
      </c>
      <c r="AP40" s="16" t="s">
        <v>31674</v>
      </c>
      <c r="AQ40" s="33">
        <f>CHOOSE(MIN(D6L533C9,RUN_YEARS),B7L805C2,B7L805C11,B7L805C20,B7L805C29,B7L805C38)</f>
        <v>137.46582917065535</v>
      </c>
      <c r="AR40" s="16" t="s">
        <v>31675</v>
      </c>
      <c r="AS40" s="33">
        <f>IF(D6L533C20=0,0,D6L533C18/D6L533C20)</f>
        <v>3.619705388653228</v>
      </c>
      <c r="AT40" s="16" t="s">
        <v>31676</v>
      </c>
      <c r="AU40" s="33">
        <f>IF(D6L533C5=0,0,D6L533C18/D6L533C5)</f>
        <v>6.6380176441396113E-2</v>
      </c>
      <c r="AV40" s="16" t="s">
        <v>31677</v>
      </c>
      <c r="AW40" s="33">
        <f>CHOOSE(MIN(D6L533C9,RUN_YEARS),B7L805C1,B7L805C10,B7L805C19,B7L805C28,B7L805C37)</f>
        <v>1105.0662327199971</v>
      </c>
      <c r="AX40" s="16" t="s">
        <v>31678</v>
      </c>
      <c r="AY40" s="33">
        <f>IF(D6L533C23=0,0,D6L533C19/D6L533C23)</f>
        <v>3.6197053886532276</v>
      </c>
      <c r="AZ40" s="16" t="s">
        <v>31679</v>
      </c>
      <c r="BA40" s="33">
        <f>IF(D6L533C5=0,0,D6L533C19/D6L533C5)</f>
        <v>0.53361982355860393</v>
      </c>
    </row>
    <row r="41" spans="1:53" x14ac:dyDescent="0.3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920</v>
      </c>
      <c r="J41" s="16" t="s">
        <v>21739</v>
      </c>
      <c r="K41" s="21">
        <f>IF(FLOW_THRU_100PCT="Y",1,1)</f>
        <v>1</v>
      </c>
      <c r="L41" s="16" t="s">
        <v>31681</v>
      </c>
      <c r="M41" s="15">
        <f>IF(_xlfn.SINGLE(D6L534C2)&lt;&gt;0,_xlfn.SINGLE(D6L534C2)*_xlfn.SINGLE(D6L534C4),_xlfn.SINGLE(D6L534C3)*_xlfn.SINGLE(D6L534C4))</f>
        <v>920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920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88317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2362.6282674999825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101.7829372101407</v>
      </c>
      <c r="AN41" s="16" t="s">
        <v>31692</v>
      </c>
      <c r="AO41" s="33">
        <f>D6L534C8-D6L534C18</f>
        <v>818.21706278985926</v>
      </c>
      <c r="AP41" s="16" t="s">
        <v>31693</v>
      </c>
      <c r="AQ41" s="33">
        <f>CHOOSE(MIN(D6L534C9,RUN_YEARS),B7L805C2,B7L805C11,B7L805C20,B7L805C29,B7L805C38)</f>
        <v>137.46582917065535</v>
      </c>
      <c r="AR41" s="16" t="s">
        <v>31694</v>
      </c>
      <c r="AS41" s="33">
        <f>IF(D6L534C20=0,0,D6L534C18/D6L534C20)</f>
        <v>0.74042354979566205</v>
      </c>
      <c r="AT41" s="16" t="s">
        <v>31695</v>
      </c>
      <c r="AU41" s="33">
        <f>IF(D6L534C5=0,0,D6L534C18/D6L534C5)</f>
        <v>0.11063362740232685</v>
      </c>
      <c r="AV41" s="16" t="s">
        <v>31696</v>
      </c>
      <c r="AW41" s="33">
        <f>CHOOSE(MIN(D6L534C9,RUN_YEARS),B7L805C1,B7L805C10,B7L805C19,B7L805C28,B7L805C37)</f>
        <v>1105.0662327199971</v>
      </c>
      <c r="AX41" s="16" t="s">
        <v>31697</v>
      </c>
      <c r="AY41" s="33">
        <f>IF(D6L534C23=0,0,D6L534C19/D6L534C23)</f>
        <v>0.74042354979566194</v>
      </c>
      <c r="AZ41" s="16" t="s">
        <v>31698</v>
      </c>
      <c r="BA41" s="33">
        <f>IF(D6L534C5=0,0,D6L534C19/D6L534C5)</f>
        <v>0.88936637259767315</v>
      </c>
    </row>
    <row r="42" spans="1:53" x14ac:dyDescent="0.3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295</v>
      </c>
      <c r="J42" s="16" t="s">
        <v>21739</v>
      </c>
      <c r="K42" s="21">
        <f>IF(FLOW_THRU_100PCT="Y",1,1)</f>
        <v>1</v>
      </c>
      <c r="L42" s="16" t="s">
        <v>31701</v>
      </c>
      <c r="M42" s="15">
        <f>IF(_xlfn.SINGLE(D6L535C2)&lt;&gt;0,_xlfn.SINGLE(D6L535C2)*_xlfn.SINGLE(D6L535C4),_xlfn.SINGLE(D6L535C3)*_xlfn.SINGLE(D6L535C4))</f>
        <v>295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295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275.81580483350291</v>
      </c>
      <c r="X42" s="16" t="s">
        <v>31705</v>
      </c>
      <c r="Y42" s="33">
        <f>D6L535C7-D6L535C10</f>
        <v>19.184195166497091</v>
      </c>
      <c r="Z42" s="16" t="s">
        <v>31706</v>
      </c>
      <c r="AA42" s="33">
        <f>CHOOSE(MIN(D6L535C9,RUN_YEARS),B7L805C7,B7L805C16,B7L805C25,B7L805C34,B7L805C43)</f>
        <v>88317</v>
      </c>
      <c r="AB42" s="16" t="s">
        <v>31707</v>
      </c>
      <c r="AC42" s="33">
        <f>IF(D6L535C12=0,0,D6L535C10/D6L535C12)</f>
        <v>3.1230205377617321E-3</v>
      </c>
      <c r="AD42" s="16" t="s">
        <v>31708</v>
      </c>
      <c r="AE42" s="33">
        <f>IF(D6L535C5=0,0,D6L535C10/D6L535C5)</f>
        <v>0.93496882994407771</v>
      </c>
      <c r="AF42" s="16" t="s">
        <v>31709</v>
      </c>
      <c r="AG42" s="33">
        <f>CHOOSE(MIN(D6L535C9,RUN_YEARS),B7L805C5,B7L805C14,B7L805C23,B7L805C32,B7L805C41)</f>
        <v>2362.6282674999825</v>
      </c>
      <c r="AH42" s="16" t="s">
        <v>31710</v>
      </c>
      <c r="AI42" s="33">
        <f>IF(D6L535C15=0,0,D6L535C11/D6L535C15)</f>
        <v>8.1198533981805213E-3</v>
      </c>
      <c r="AJ42" s="16" t="s">
        <v>31711</v>
      </c>
      <c r="AK42" s="33">
        <f>IF(D6L535C5=0,0,D6L535C11/D6L535C5)</f>
        <v>6.5031170055922335E-2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137.46582917065535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1105.0662327199971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3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1137</v>
      </c>
      <c r="J43" s="16" t="s">
        <v>21739</v>
      </c>
      <c r="K43" s="21">
        <f>IF(FLOW_THRU_100PCT="Y",1,1)</f>
        <v>1</v>
      </c>
      <c r="L43" s="16" t="s">
        <v>31722</v>
      </c>
      <c r="M43" s="15">
        <f>IF(_xlfn.SINGLE(D6L536C2)&lt;&gt;0,_xlfn.SINGLE(D6L536C2)*_xlfn.SINGLE(D6L536C4),_xlfn.SINGLE(D6L536C3)*_xlfn.SINGLE(D6L536C4))</f>
        <v>1137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1137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88317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2362.6282674999825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125.79043435644563</v>
      </c>
      <c r="AN43" s="16" t="s">
        <v>31733</v>
      </c>
      <c r="AO43" s="33">
        <f>D6L536C8-D6L536C18</f>
        <v>1011.2095656435544</v>
      </c>
      <c r="AP43" s="16" t="s">
        <v>31734</v>
      </c>
      <c r="AQ43" s="33">
        <f>CHOOSE(MIN(D6L536C9,RUN_YEARS),B7L805C2,B7L805C11,B7L805C20,B7L805C29,B7L805C38)</f>
        <v>137.46582917065535</v>
      </c>
      <c r="AR43" s="16" t="s">
        <v>31735</v>
      </c>
      <c r="AS43" s="33">
        <f>IF(D6L536C20=0,0,D6L536C18/D6L536C20)</f>
        <v>0.91506693056268229</v>
      </c>
      <c r="AT43" s="16" t="s">
        <v>31736</v>
      </c>
      <c r="AU43" s="33">
        <f>IF(D6L536C5=0,0,D6L536C18/D6L536C5)</f>
        <v>0.11063362740232685</v>
      </c>
      <c r="AV43" s="16" t="s">
        <v>31737</v>
      </c>
      <c r="AW43" s="33">
        <f>CHOOSE(MIN(D6L536C9,RUN_YEARS),B7L805C1,B7L805C10,B7L805C19,B7L805C28,B7L805C37)</f>
        <v>1105.0662327199971</v>
      </c>
      <c r="AX43" s="16" t="s">
        <v>31738</v>
      </c>
      <c r="AY43" s="33">
        <f>IF(D6L536C23=0,0,D6L536C19/D6L536C23)</f>
        <v>0.91506693056268218</v>
      </c>
      <c r="AZ43" s="16" t="s">
        <v>31739</v>
      </c>
      <c r="BA43" s="33">
        <f>IF(D6L536C5=0,0,D6L536C19/D6L536C5)</f>
        <v>0.88936637259767315</v>
      </c>
    </row>
    <row r="44" spans="1:53" x14ac:dyDescent="0.3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10199.900179389449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10023.950089694725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3381.375044847362</v>
      </c>
      <c r="R44" s="16" t="s">
        <v>31743</v>
      </c>
      <c r="S44" s="15">
        <f>SUM(D6L529C8:D6L536C8)</f>
        <v>6642.5750448473627</v>
      </c>
      <c r="U44" s="21" t="str">
        <f>NULL_VALUE</f>
        <v>n/a</v>
      </c>
      <c r="V44" s="16" t="s">
        <v>31744</v>
      </c>
      <c r="W44" s="33">
        <f>SUM(D6L529C10:D6L536C10)</f>
        <v>3161.4802692830417</v>
      </c>
      <c r="X44" s="16" t="s">
        <v>31745</v>
      </c>
      <c r="Y44" s="33">
        <f>SUM(D6L529C11:D6L536C11)</f>
        <v>219.8947755643207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3.5796961731977328E-2</v>
      </c>
      <c r="AD44" s="16" t="s">
        <v>31747</v>
      </c>
      <c r="AE44" s="33">
        <f>IF(D6L537C5=0,0,D6L537C10/D6L537C5)</f>
        <v>0.31539265868185534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9.3072100503141186E-2</v>
      </c>
      <c r="AJ44" s="16" t="s">
        <v>31749</v>
      </c>
      <c r="AK44" s="33">
        <f>IF(D6L537C5=0,0,D6L537C11/D6L537C5)</f>
        <v>2.1936938392219937E-2</v>
      </c>
      <c r="AL44" s="16" t="s">
        <v>31750</v>
      </c>
      <c r="AM44" s="33">
        <f>SUM(D6L529C18:D6L536C18)</f>
        <v>734.89217250363765</v>
      </c>
      <c r="AN44" s="16" t="s">
        <v>31751</v>
      </c>
      <c r="AO44" s="33">
        <f>SUM(D6L529C19:D6L536C19)</f>
        <v>5907.6828723437247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5.3459989070543079</v>
      </c>
      <c r="AT44" s="16" t="s">
        <v>31753</v>
      </c>
      <c r="AU44" s="33">
        <f>IF(D6L537C5=0,0,D6L537C18/D6L537C5)</f>
        <v>7.3313630447856562E-2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5.345998907054307</v>
      </c>
      <c r="AZ44" s="16" t="s">
        <v>31755</v>
      </c>
      <c r="BA44" s="33">
        <f>IF(D6L537C5=0,0,D6L537C19/D6L537C5)</f>
        <v>0.58935677247806817</v>
      </c>
    </row>
    <row r="45" spans="1:53" x14ac:dyDescent="0.3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539.25028794102911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IF(_xlfn.SINGLE(D6L538C2)&lt;&gt;0,_xlfn.SINGLE(D6L538C2)*_xlfn.SINGLE(D6L538C4),_xlfn.SINGLE(D6L538C3)*_xlfn.SINGLE(D6L538C4))</f>
        <v>269.62514397051456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134.81257198525728</v>
      </c>
      <c r="R45" s="16" t="s">
        <v>31760</v>
      </c>
      <c r="S45" s="15">
        <f>D6L538C5-D6L538C7</f>
        <v>134.81257198525728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126.04555269080775</v>
      </c>
      <c r="X45" s="16" t="s">
        <v>31762</v>
      </c>
      <c r="Y45" s="33">
        <f>D6L538C7-D6L538C10</f>
        <v>8.7670192944495255</v>
      </c>
      <c r="Z45" s="16" t="s">
        <v>31763</v>
      </c>
      <c r="AA45" s="33">
        <f>CHOOSE(MIN(D6L538C9,RUN_YEARS),B7L805C7,B7L805C16,B7L805C25,B7L805C34,B7L805C43)</f>
        <v>88317</v>
      </c>
      <c r="AB45" s="16" t="s">
        <v>31764</v>
      </c>
      <c r="AC45" s="33">
        <f>IF(D6L538C12=0,0,D6L538C10/D6L538C12)</f>
        <v>1.4271946815540355E-3</v>
      </c>
      <c r="AD45" s="16" t="s">
        <v>31765</v>
      </c>
      <c r="AE45" s="33">
        <f>IF(D6L538C5=0,0,D6L538C10/D6L538C5)</f>
        <v>0.46748441497203885</v>
      </c>
      <c r="AF45" s="16" t="s">
        <v>31766</v>
      </c>
      <c r="AG45" s="33">
        <f>CHOOSE(MIN(D6L538C9,RUN_YEARS),B7L805C5,B7L805C14,B7L805C23,B7L805C32,B7L805C41)</f>
        <v>2362.6282674999825</v>
      </c>
      <c r="AH45" s="16" t="s">
        <v>31767</v>
      </c>
      <c r="AI45" s="33">
        <f>IF(D6L538C15=0,0,D6L538C11/D6L538C15)</f>
        <v>3.7107061720404945E-3</v>
      </c>
      <c r="AJ45" s="16" t="s">
        <v>31768</v>
      </c>
      <c r="AK45" s="33">
        <f>IF(D6L538C5=0,0,D6L538C11/D6L538C5)</f>
        <v>3.2515585027961126E-2</v>
      </c>
      <c r="AL45" s="16" t="s">
        <v>31769</v>
      </c>
      <c r="AM45" s="33">
        <f>D6L538C8*CHOOSE(MIN(D6L538C9,RUN_YEARS),B7L805C4,B7L805C13,B7L805C22,B7L805C31,B7L805C40)</f>
        <v>14.914803858166321</v>
      </c>
      <c r="AN45" s="16" t="s">
        <v>31770</v>
      </c>
      <c r="AO45" s="33">
        <f>D6L538C8-D6L538C18</f>
        <v>119.89776812709096</v>
      </c>
      <c r="AP45" s="16" t="s">
        <v>31771</v>
      </c>
      <c r="AQ45" s="33">
        <f>CHOOSE(MIN(D6L538C9,RUN_YEARS),B7L805C2,B7L805C11,B7L805C20,B7L805C29,B7L805C38)</f>
        <v>137.46582917065535</v>
      </c>
      <c r="AR45" s="16" t="s">
        <v>31772</v>
      </c>
      <c r="AS45" s="33">
        <f>IF(D6L538C20=0,0,D6L538C18/D6L538C20)</f>
        <v>0.10849826424609502</v>
      </c>
      <c r="AT45" s="16" t="s">
        <v>31773</v>
      </c>
      <c r="AU45" s="33">
        <f>IF(D6L538C5=0,0,D6L538C18/D6L538C5)</f>
        <v>5.5316813701163425E-2</v>
      </c>
      <c r="AV45" s="16" t="s">
        <v>31774</v>
      </c>
      <c r="AW45" s="33">
        <f>CHOOSE(MIN(D6L538C9,RUN_YEARS),B7L805C1,B7L805C10,B7L805C19,B7L805C28,B7L805C37)</f>
        <v>1105.0662327199971</v>
      </c>
      <c r="AX45" s="16" t="s">
        <v>31775</v>
      </c>
      <c r="AY45" s="33">
        <f>IF(D6L538C23=0,0,D6L538C19/D6L538C23)</f>
        <v>0.108498264246095</v>
      </c>
      <c r="AZ45" s="16" t="s">
        <v>31776</v>
      </c>
      <c r="BA45" s="33">
        <f>IF(D6L538C5=0,0,D6L538C19/D6L538C5)</f>
        <v>0.44468318629883657</v>
      </c>
    </row>
    <row r="46" spans="1:53" x14ac:dyDescent="0.3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21780.162534163628</v>
      </c>
      <c r="J46" s="16" t="s">
        <v>21739</v>
      </c>
      <c r="K46" s="21">
        <f>IF(FLOW_THRU_100PCT="Y",1,1)</f>
        <v>1</v>
      </c>
      <c r="L46" s="16" t="s">
        <v>31778</v>
      </c>
      <c r="M46" s="15">
        <f>IF(_xlfn.SINGLE(D6L539C2)&lt;&gt;0,_xlfn.SINGLE(D6L539C2)*_xlfn.SINGLE(D6L539C4),_xlfn.SINGLE(D6L539C3)*_xlfn.SINGLE(D6L539C4))</f>
        <v>21780.162534163628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8712.0650136654513</v>
      </c>
      <c r="R46" s="16" t="s">
        <v>31780</v>
      </c>
      <c r="S46" s="15">
        <f>D6L539C5-D6L539C7</f>
        <v>13068.097520498177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8145.5092322235223</v>
      </c>
      <c r="X46" s="16" t="s">
        <v>31782</v>
      </c>
      <c r="Y46" s="33">
        <f>D6L539C7-D6L539C10</f>
        <v>566.55578144192896</v>
      </c>
      <c r="Z46" s="16" t="s">
        <v>31783</v>
      </c>
      <c r="AA46" s="33">
        <f>CHOOSE(MIN(D6L539C9,RUN_YEARS),B7L805C7,B7L805C16,B7L805C25,B7L805C34,B7L805C43)</f>
        <v>88317</v>
      </c>
      <c r="AB46" s="16" t="s">
        <v>31784</v>
      </c>
      <c r="AC46" s="33">
        <f>IF(D6L539C12=0,0,D6L539C10/D6L539C12)</f>
        <v>9.2230365979636103E-2</v>
      </c>
      <c r="AD46" s="16" t="s">
        <v>31785</v>
      </c>
      <c r="AE46" s="33">
        <f>IF(D6L539C5=0,0,D6L539C10/D6L539C5)</f>
        <v>0.37398753197763107</v>
      </c>
      <c r="AF46" s="16" t="s">
        <v>31786</v>
      </c>
      <c r="AG46" s="33">
        <f>CHOOSE(MIN(D6L539C9,RUN_YEARS),B7L805C5,B7L805C14,B7L805C23,B7L805C32,B7L805C41)</f>
        <v>2362.6282674999825</v>
      </c>
      <c r="AH46" s="16" t="s">
        <v>31787</v>
      </c>
      <c r="AI46" s="33">
        <f>IF(D6L539C15=0,0,D6L539C11/D6L539C15)</f>
        <v>0.23979895154705422</v>
      </c>
      <c r="AJ46" s="16" t="s">
        <v>31788</v>
      </c>
      <c r="AK46" s="33">
        <f>IF(D6L539C5=0,0,D6L539C11/D6L539C5)</f>
        <v>2.601246802236892E-2</v>
      </c>
      <c r="AL46" s="16" t="s">
        <v>31789</v>
      </c>
      <c r="AM46" s="33">
        <f>D6L539C8*CHOOSE(MIN(D6L539C9,RUN_YEARS),B7L805C4,B7L805C13,B7L805C22,B7L805C31,B7L805C40)</f>
        <v>1445.7710319400667</v>
      </c>
      <c r="AN46" s="16" t="s">
        <v>31790</v>
      </c>
      <c r="AO46" s="33">
        <f>D6L539C8-D6L539C18</f>
        <v>11622.32648855811</v>
      </c>
      <c r="AP46" s="16" t="s">
        <v>31791</v>
      </c>
      <c r="AQ46" s="33">
        <f>CHOOSE(MIN(D6L539C9,RUN_YEARS),B7L805C2,B7L805C11,B7L805C20,B7L805C29,B7L805C38)</f>
        <v>137.46582917065535</v>
      </c>
      <c r="AR46" s="16" t="s">
        <v>31792</v>
      </c>
      <c r="AS46" s="33">
        <f>IF(D6L539C20=0,0,D6L539C18/D6L539C20)</f>
        <v>10.517312125220814</v>
      </c>
      <c r="AT46" s="16" t="s">
        <v>31793</v>
      </c>
      <c r="AU46" s="33">
        <f>IF(D6L539C5=0,0,D6L539C18/D6L539C5)</f>
        <v>6.6380176441396113E-2</v>
      </c>
      <c r="AV46" s="16" t="s">
        <v>31794</v>
      </c>
      <c r="AW46" s="33">
        <f>CHOOSE(MIN(D6L539C9,RUN_YEARS),B7L805C1,B7L805C10,B7L805C19,B7L805C28,B7L805C37)</f>
        <v>1105.0662327199971</v>
      </c>
      <c r="AX46" s="16" t="s">
        <v>31795</v>
      </c>
      <c r="AY46" s="33">
        <f>IF(D6L539C23=0,0,D6L539C19/D6L539C23)</f>
        <v>10.517312125220814</v>
      </c>
      <c r="AZ46" s="16" t="s">
        <v>31796</v>
      </c>
      <c r="BA46" s="33">
        <f>IF(D6L539C5=0,0,D6L539C19/D6L539C5)</f>
        <v>0.53361982355860393</v>
      </c>
    </row>
    <row r="47" spans="1:53" x14ac:dyDescent="0.3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22319.412822104656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22049.787678134144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8846.8775856507091</v>
      </c>
      <c r="R47" s="16" t="s">
        <v>31800</v>
      </c>
      <c r="S47" s="15">
        <f>SUM(D6L538C8:D6L539C8)</f>
        <v>13202.910092483435</v>
      </c>
      <c r="U47" s="21" t="str">
        <f>NULL_VALUE</f>
        <v>n/a</v>
      </c>
      <c r="V47" s="16" t="s">
        <v>31801</v>
      </c>
      <c r="W47" s="33">
        <f>SUM(D6L538C10:D6L539C10)</f>
        <v>8271.5547849143295</v>
      </c>
      <c r="X47" s="16" t="s">
        <v>31802</v>
      </c>
      <c r="Y47" s="33">
        <f>SUM(D6L538C11:D6L539C11)</f>
        <v>575.32280073637844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9.3657560661190145E-2</v>
      </c>
      <c r="AD47" s="16" t="s">
        <v>31804</v>
      </c>
      <c r="AE47" s="33">
        <f>IF(D6L540C5=0,0,D6L540C10/D6L540C5)</f>
        <v>0.37513081330560322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0.24350965771909472</v>
      </c>
      <c r="AJ47" s="16" t="s">
        <v>31806</v>
      </c>
      <c r="AK47" s="33">
        <f>IF(D6L540C5=0,0,D6L540C11/D6L540C5)</f>
        <v>2.6091988237460541E-2</v>
      </c>
      <c r="AL47" s="16" t="s">
        <v>31807</v>
      </c>
      <c r="AM47" s="33">
        <f>SUM(D6L538C18:D6L539C18)</f>
        <v>1460.685835798233</v>
      </c>
      <c r="AN47" s="16" t="s">
        <v>31808</v>
      </c>
      <c r="AO47" s="33">
        <f>SUM(D6L538C19:D6L539C19)</f>
        <v>11742.224256685202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10.625810389466908</v>
      </c>
      <c r="AT47" s="16" t="s">
        <v>31810</v>
      </c>
      <c r="AU47" s="33">
        <f>IF(D6L540C5=0,0,D6L540C18/D6L540C5)</f>
        <v>6.6244893471093802E-2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10.625810389466908</v>
      </c>
      <c r="AZ47" s="16" t="s">
        <v>31812</v>
      </c>
      <c r="BA47" s="33">
        <f>IF(D6L540C5=0,0,D6L540C19/D6L540C5)</f>
        <v>0.53253230498584236</v>
      </c>
    </row>
    <row r="48" spans="1:53" x14ac:dyDescent="0.3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47972.566957329625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41063.245953606514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16723.00672338689</v>
      </c>
      <c r="R48" s="16" t="s">
        <v>31817</v>
      </c>
      <c r="S48" s="15">
        <f>SUM(D6L528C8,D6L537C8,D6L540C8)</f>
        <v>24340.239230219617</v>
      </c>
      <c r="U48" s="21" t="str">
        <f>NULL_VALUE</f>
        <v>n/a</v>
      </c>
      <c r="V48" s="16" t="s">
        <v>31818</v>
      </c>
      <c r="W48" s="33">
        <f>SUM(D6L528C10,D6L537C10,D6L540C10)</f>
        <v>15646.102306368713</v>
      </c>
      <c r="X48" s="16" t="s">
        <v>31819</v>
      </c>
      <c r="Y48" s="33">
        <f>SUM(D6L528C11,D6L537C11,D6L540C11)</f>
        <v>1076.9044170181776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0.17888515076182482</v>
      </c>
      <c r="AD48" s="16" t="s">
        <v>31821</v>
      </c>
      <c r="AE48" s="33">
        <f>IF(D6L541C5=0,0,D6L541C10/D6L541C5)</f>
        <v>0.38102448900522301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0.46510139198074496</v>
      </c>
      <c r="AJ48" s="16" t="s">
        <v>31823</v>
      </c>
      <c r="AK48" s="33">
        <f>IF(D6L541C5=0,0,D6L541C11/D6L541C5)</f>
        <v>2.6225506338073475E-2</v>
      </c>
      <c r="AL48" s="16" t="s">
        <v>31824</v>
      </c>
      <c r="AM48" s="33">
        <f>SUM(D6L528C18,D6L537C18,D6L540C18)</f>
        <v>2728.3982408174916</v>
      </c>
      <c r="AN48" s="16" t="s">
        <v>31825</v>
      </c>
      <c r="AO48" s="33">
        <f>SUM(D6L528C19,D6L537C19,D6L540C19)</f>
        <v>21611.840989402124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19.849355524376588</v>
      </c>
      <c r="AT48" s="16" t="s">
        <v>31827</v>
      </c>
      <c r="AU48" s="33">
        <f>IF(D6L541C5=0,0,D6L541C18/D6L541C5)</f>
        <v>6.6443803392942952E-2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19.849355524376588</v>
      </c>
      <c r="AZ48" s="16" t="s">
        <v>31829</v>
      </c>
      <c r="BA48" s="33">
        <f>IF(D6L541C5=0,0,D6L541C19/D6L541C5)</f>
        <v>0.52630620126376038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6E9663-0940-4F66-A054-22423E60C0E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31832</v>
      </c>
    </row>
    <row r="3" spans="1:53" x14ac:dyDescent="0.3">
      <c r="B3" s="13" t="s">
        <v>27409</v>
      </c>
    </row>
    <row r="4" spans="1:53" x14ac:dyDescent="0.3">
      <c r="B4" s="13" t="s">
        <v>2734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10443.596903066666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IF(_xlfn.SINGLE(D6L601C2)&lt;&gt;0,_xlfn.SINGLE(D6L601C2)*_xlfn.SINGLE(D6L601C4),_xlfn.SINGLE(D6L601C3)*_xlfn.SINGLE(D6L601C4))</f>
        <v>8981.4933366373316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4490.7466683186658</v>
      </c>
      <c r="R8" s="16" t="s">
        <v>31838</v>
      </c>
      <c r="S8" s="15">
        <f>D6L601C5-D6L601C7</f>
        <v>4490.7466683186658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4318.3906630557176</v>
      </c>
      <c r="X8" s="16" t="s">
        <v>31840</v>
      </c>
      <c r="Y8" s="33">
        <f>D6L601C7-D6L601C10</f>
        <v>172.3560052629482</v>
      </c>
      <c r="Z8" s="16" t="s">
        <v>31841</v>
      </c>
      <c r="AA8" s="33">
        <f>CHOOSE(MIN(D6L601C9,RUN_YEARS),B7L806C7,B7L806C16,B7L806C25,B7L806C34,B7L806C43)</f>
        <v>176141</v>
      </c>
      <c r="AB8" s="16" t="s">
        <v>31842</v>
      </c>
      <c r="AC8" s="33">
        <f>IF(D6L601C12=0,0,D6L601C10/D6L601C12)</f>
        <v>2.4516669390180126E-2</v>
      </c>
      <c r="AD8" s="16" t="s">
        <v>31843</v>
      </c>
      <c r="AE8" s="33">
        <f>IF(D6L601C5=0,0,D6L601C10/D6L601C5)</f>
        <v>0.48080987216681736</v>
      </c>
      <c r="AF8" s="16" t="s">
        <v>31844</v>
      </c>
      <c r="AG8" s="33">
        <f>CHOOSE(MIN(D6L601C9,RUN_YEARS),B7L806C5,B7L806C14,B7L806C23,B7L806C32,B7L806C41)</f>
        <v>2703.9060730464503</v>
      </c>
      <c r="AH8" s="16" t="s">
        <v>31845</v>
      </c>
      <c r="AI8" s="33">
        <f>IF(D6L601C15=0,0,D6L601C11/D6L601C15)</f>
        <v>6.3743340414468344E-2</v>
      </c>
      <c r="AJ8" s="16" t="s">
        <v>31846</v>
      </c>
      <c r="AK8" s="33">
        <f>IF(D6L601C5=0,0,D6L601C11/D6L601C5)</f>
        <v>1.9190127833182611E-2</v>
      </c>
      <c r="AL8" s="16" t="s">
        <v>31847</v>
      </c>
      <c r="AM8" s="33">
        <f>D6L601C8*CHOOSE(MIN(D6L601C9,RUN_YEARS),B7L806C4,B7L806C13,B7L806C22,B7L806C31,B7L806C40)</f>
        <v>825.33335399275757</v>
      </c>
      <c r="AN8" s="16" t="s">
        <v>31848</v>
      </c>
      <c r="AO8" s="33">
        <f>D6L601C8-D6L601C18</f>
        <v>3665.4133143259082</v>
      </c>
      <c r="AP8" s="16" t="s">
        <v>31849</v>
      </c>
      <c r="AQ8" s="33">
        <f>CHOOSE(MIN(D6L601C9,RUN_YEARS),B7L806C2,B7L806C11,B7L806C20,B7L806C29,B7L806C38)</f>
        <v>284.63087155682166</v>
      </c>
      <c r="AR8" s="16" t="s">
        <v>31850</v>
      </c>
      <c r="AS8" s="33">
        <f>IF(D6L601C20=0,0,D6L601C18/D6L601C20)</f>
        <v>2.8996621114164487</v>
      </c>
      <c r="AT8" s="16" t="s">
        <v>31851</v>
      </c>
      <c r="AU8" s="33">
        <f>IF(D6L601C5=0,0,D6L601C18/D6L601C5)</f>
        <v>9.1892664511151564E-2</v>
      </c>
      <c r="AV8" s="16" t="s">
        <v>31852</v>
      </c>
      <c r="AW8" s="33">
        <f>CHOOSE(MIN(D6L601C9,RUN_YEARS),B7L806C1,B7L806C10,B7L806C19,B7L806C28,B7L806C37)</f>
        <v>1264.0829081066274</v>
      </c>
      <c r="AX8" s="16" t="s">
        <v>31853</v>
      </c>
      <c r="AY8" s="33">
        <f>IF(D6L601C23=0,0,D6L601C19/D6L601C23)</f>
        <v>2.8996621114164487</v>
      </c>
      <c r="AZ8" s="16" t="s">
        <v>31854</v>
      </c>
      <c r="BA8" s="33">
        <f>IF(D6L601C5=0,0,D6L601C19/D6L601C5)</f>
        <v>0.40810733548884842</v>
      </c>
    </row>
    <row r="9" spans="1:53" x14ac:dyDescent="0.3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26.486260370586756</v>
      </c>
      <c r="J9" s="16" t="s">
        <v>31875</v>
      </c>
      <c r="K9" s="21">
        <f>_xlfn.SINGLE(IF(FLOW_THRU_100PCT="Y",1,INDEX(VariabilityMatrix,D6L602C1,_xlfn.SINGLE(D6L602C9))))</f>
        <v>0.49477758128659521</v>
      </c>
      <c r="L9" s="16" t="s">
        <v>31855</v>
      </c>
      <c r="M9" s="15">
        <f>IF(_xlfn.SINGLE(D6L602C2)&lt;&gt;0,_xlfn.SINGLE(D6L602C2)*_xlfn.SINGLE(D6L602C4),_xlfn.SINGLE(D6L602C3)*_xlfn.SINGLE(D6L602C4))</f>
        <v>13.104807843485913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6.5524039217429566</v>
      </c>
      <c r="R9" s="16" t="s">
        <v>31857</v>
      </c>
      <c r="S9" s="15">
        <f>D6L602C5-D6L602C7</f>
        <v>6.5524039217429566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6.3018595544129923</v>
      </c>
      <c r="X9" s="16" t="s">
        <v>31859</v>
      </c>
      <c r="Y9" s="33">
        <f>D6L602C7-D6L602C10</f>
        <v>0.25054436732996432</v>
      </c>
      <c r="Z9" s="16" t="s">
        <v>31860</v>
      </c>
      <c r="AA9" s="33">
        <f>CHOOSE(MIN(D6L602C9,RUN_YEARS),B7L806C7,B7L806C16,B7L806C25,B7L806C34,B7L806C43)</f>
        <v>185822.8</v>
      </c>
      <c r="AB9" s="16" t="s">
        <v>31861</v>
      </c>
      <c r="AC9" s="33">
        <f>IF(D6L602C12=0,0,D6L602C10/D6L602C12)</f>
        <v>3.3913274121437157E-5</v>
      </c>
      <c r="AD9" s="16" t="s">
        <v>31862</v>
      </c>
      <c r="AE9" s="33">
        <f>IF(D6L602C5=0,0,D6L602C10/D6L602C5)</f>
        <v>0.48088149247800654</v>
      </c>
      <c r="AF9" s="16" t="s">
        <v>31863</v>
      </c>
      <c r="AG9" s="33">
        <f>CHOOSE(MIN(D6L602C9,RUN_YEARS),B7L806C5,B7L806C14,B7L806C23,B7L806C32,B7L806C41)</f>
        <v>2841.4601863203652</v>
      </c>
      <c r="AH9" s="16" t="s">
        <v>31864</v>
      </c>
      <c r="AI9" s="33">
        <f>IF(D6L602C15=0,0,D6L602C11/D6L602C15)</f>
        <v>8.8174512715736593E-5</v>
      </c>
      <c r="AJ9" s="16" t="s">
        <v>31865</v>
      </c>
      <c r="AK9" s="33">
        <f>IF(D6L602C5=0,0,D6L602C11/D6L602C5)</f>
        <v>1.9118507521993459E-2</v>
      </c>
      <c r="AL9" s="16" t="s">
        <v>31866</v>
      </c>
      <c r="AM9" s="33">
        <f>D6L602C8*CHOOSE(MIN(D6L602C9,RUN_YEARS),B7L806C4,B7L806C13,B7L806C22,B7L806C31,B7L806C40)</f>
        <v>1.1640550635507925</v>
      </c>
      <c r="AN9" s="16" t="s">
        <v>31867</v>
      </c>
      <c r="AO9" s="33">
        <f>D6L602C8-D6L602C18</f>
        <v>5.3883488581921641</v>
      </c>
      <c r="AP9" s="16" t="s">
        <v>31868</v>
      </c>
      <c r="AQ9" s="33">
        <f>CHOOSE(MIN(D6L602C9,RUN_YEARS),B7L806C2,B7L806C11,B7L806C20,B7L806C29,B7L806C38)</f>
        <v>288.15987476859846</v>
      </c>
      <c r="AR9" s="16" t="s">
        <v>31869</v>
      </c>
      <c r="AS9" s="33">
        <f>IF(D6L602C20=0,0,D6L602C18/D6L602C20)</f>
        <v>4.039615385332763E-3</v>
      </c>
      <c r="AT9" s="16" t="s">
        <v>31870</v>
      </c>
      <c r="AU9" s="33">
        <f>IF(D6L602C5=0,0,D6L602C18/D6L602C5)</f>
        <v>8.8826564834326549E-2</v>
      </c>
      <c r="AV9" s="16" t="s">
        <v>31871</v>
      </c>
      <c r="AW9" s="33">
        <f>CHOOSE(MIN(D6L602C9,RUN_YEARS),B7L806C1,B7L806C10,B7L806C19,B7L806C28,B7L806C37)</f>
        <v>1333.8767046378846</v>
      </c>
      <c r="AX9" s="16" t="s">
        <v>31872</v>
      </c>
      <c r="AY9" s="33">
        <f>IF(D6L602C23=0,0,D6L602C19/D6L602C23)</f>
        <v>4.039615385332763E-3</v>
      </c>
      <c r="AZ9" s="16" t="s">
        <v>31873</v>
      </c>
      <c r="BA9" s="33">
        <f>IF(D6L602C5=0,0,D6L602C19/D6L602C5)</f>
        <v>0.41117343516567345</v>
      </c>
    </row>
    <row r="10" spans="1:53" x14ac:dyDescent="0.3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25.570228658386867</v>
      </c>
      <c r="J10" s="16" t="s">
        <v>31896</v>
      </c>
      <c r="K10" s="21">
        <f>_xlfn.SINGLE(IF(FLOW_THRU_100PCT="Y",1,INDEX(VariabilityMatrix,D6L603C1,_xlfn.SINGLE(D6L603C9))))</f>
        <v>0.49477758128659521</v>
      </c>
      <c r="L10" s="16" t="s">
        <v>31876</v>
      </c>
      <c r="M10" s="15">
        <f>IF(_xlfn.SINGLE(D6L603C2)&lt;&gt;0,_xlfn.SINGLE(D6L603C2)*_xlfn.SINGLE(D6L603C4),_xlfn.SINGLE(D6L603C3)*_xlfn.SINGLE(D6L603C4))</f>
        <v>12.651575888541835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6.3257879442709175</v>
      </c>
      <c r="R10" s="16" t="s">
        <v>31878</v>
      </c>
      <c r="S10" s="15">
        <f>D6L603C5-D6L603C7</f>
        <v>6.3257879442709175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6.0839086954807593</v>
      </c>
      <c r="X10" s="16" t="s">
        <v>31880</v>
      </c>
      <c r="Y10" s="33">
        <f>D6L603C7-D6L603C10</f>
        <v>0.24187924879015821</v>
      </c>
      <c r="Z10" s="16" t="s">
        <v>31881</v>
      </c>
      <c r="AA10" s="33">
        <f>CHOOSE(MIN(D6L603C9,RUN_YEARS),B7L806C7,B7L806C16,B7L806C25,B7L806C34,B7L806C43)</f>
        <v>185822.8</v>
      </c>
      <c r="AB10" s="16" t="s">
        <v>31882</v>
      </c>
      <c r="AC10" s="33">
        <f>IF(D6L603C12=0,0,D6L603C10/D6L603C12)</f>
        <v>3.2740377905621701E-5</v>
      </c>
      <c r="AD10" s="16" t="s">
        <v>31883</v>
      </c>
      <c r="AE10" s="33">
        <f>IF(D6L603C5=0,0,D6L603C10/D6L603C5)</f>
        <v>0.48088149247800654</v>
      </c>
      <c r="AF10" s="16" t="s">
        <v>31884</v>
      </c>
      <c r="AG10" s="33">
        <f>CHOOSE(MIN(D6L603C9,RUN_YEARS),B7L806C5,B7L806C14,B7L806C23,B7L806C32,B7L806C41)</f>
        <v>2841.4601863203652</v>
      </c>
      <c r="AH10" s="16" t="s">
        <v>31885</v>
      </c>
      <c r="AI10" s="33">
        <f>IF(D6L603C15=0,0,D6L603C11/D6L603C15)</f>
        <v>8.5124982554616425E-5</v>
      </c>
      <c r="AJ10" s="16" t="s">
        <v>31886</v>
      </c>
      <c r="AK10" s="33">
        <f>IF(D6L603C5=0,0,D6L603C11/D6L603C5)</f>
        <v>1.9118507521993462E-2</v>
      </c>
      <c r="AL10" s="16" t="s">
        <v>31887</v>
      </c>
      <c r="AM10" s="33">
        <f>D6L603C8*CHOOSE(MIN(D6L603C9,RUN_YEARS),B7L806C4,B7L806C13,B7L806C22,B7L806C31,B7L806C40)</f>
        <v>1.1237960259199637</v>
      </c>
      <c r="AN10" s="16" t="s">
        <v>31888</v>
      </c>
      <c r="AO10" s="33">
        <f>D6L603C8-D6L603C18</f>
        <v>5.201991918350954</v>
      </c>
      <c r="AP10" s="16" t="s">
        <v>31889</v>
      </c>
      <c r="AQ10" s="33">
        <f>CHOOSE(MIN(D6L603C9,RUN_YEARS),B7L806C2,B7L806C11,B7L806C20,B7L806C29,B7L806C38)</f>
        <v>288.15987476859846</v>
      </c>
      <c r="AR10" s="16" t="s">
        <v>31890</v>
      </c>
      <c r="AS10" s="33">
        <f>IF(D6L603C20=0,0,D6L603C18/D6L603C20)</f>
        <v>3.8999046165688672E-3</v>
      </c>
      <c r="AT10" s="16" t="s">
        <v>31891</v>
      </c>
      <c r="AU10" s="33">
        <f>IF(D6L603C5=0,0,D6L603C18/D6L603C5)</f>
        <v>8.8826564834326549E-2</v>
      </c>
      <c r="AV10" s="16" t="s">
        <v>31892</v>
      </c>
      <c r="AW10" s="33">
        <f>CHOOSE(MIN(D6L603C9,RUN_YEARS),B7L806C1,B7L806C10,B7L806C19,B7L806C28,B7L806C37)</f>
        <v>1333.8767046378846</v>
      </c>
      <c r="AX10" s="16" t="s">
        <v>31893</v>
      </c>
      <c r="AY10" s="33">
        <f>IF(D6L603C23=0,0,D6L603C19/D6L603C23)</f>
        <v>3.8999046165688676E-3</v>
      </c>
      <c r="AZ10" s="16" t="s">
        <v>31894</v>
      </c>
      <c r="BA10" s="33">
        <f>IF(D6L603C5=0,0,D6L603C19/D6L603C5)</f>
        <v>0.41117343516567345</v>
      </c>
    </row>
    <row r="11" spans="1:53" x14ac:dyDescent="0.3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2.2336061172441659</v>
      </c>
      <c r="J11" s="16" t="s">
        <v>31917</v>
      </c>
      <c r="K11" s="21">
        <f>_xlfn.SINGLE(IF(FLOW_THRU_100PCT="Y",1,INDEX(VariabilityMatrix,D6L604C1,_xlfn.SINGLE(D6L604C9))))</f>
        <v>0.49588325777415276</v>
      </c>
      <c r="L11" s="16" t="s">
        <v>31897</v>
      </c>
      <c r="M11" s="15">
        <f>IF(_xlfn.SINGLE(D6L604C2)&lt;&gt;0,_xlfn.SINGLE(D6L604C2)*_xlfn.SINGLE(D6L604C4),_xlfn.SINGLE(D6L604C3)*_xlfn.SINGLE(D6L604C4))</f>
        <v>1.1076078780033132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0.55380393900165659</v>
      </c>
      <c r="R11" s="16" t="s">
        <v>31899</v>
      </c>
      <c r="S11" s="15">
        <f>D6L604C5-D6L604C7</f>
        <v>0.55380393900165659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0.53266905855812197</v>
      </c>
      <c r="X11" s="16" t="s">
        <v>31901</v>
      </c>
      <c r="Y11" s="33">
        <f>D6L604C7-D6L604C10</f>
        <v>2.113488044353462E-2</v>
      </c>
      <c r="Z11" s="16" t="s">
        <v>31902</v>
      </c>
      <c r="AA11" s="33">
        <f>CHOOSE(MIN(D6L604C9,RUN_YEARS),B7L806C7,B7L806C16,B7L806C25,B7L806C34,B7L806C43)</f>
        <v>181953</v>
      </c>
      <c r="AB11" s="16" t="s">
        <v>31903</v>
      </c>
      <c r="AC11" s="33">
        <f>IF(D6L604C12=0,0,D6L604C10/D6L604C12)</f>
        <v>2.9275090740912322E-6</v>
      </c>
      <c r="AD11" s="16" t="s">
        <v>31904</v>
      </c>
      <c r="AE11" s="33">
        <f>IF(D6L604C5=0,0,D6L604C10/D6L604C5)</f>
        <v>0.48091844517968352</v>
      </c>
      <c r="AF11" s="16" t="s">
        <v>31905</v>
      </c>
      <c r="AG11" s="33">
        <f>CHOOSE(MIN(D6L604C9,RUN_YEARS),B7L806C5,B7L806C14,B7L806C23,B7L806C32,B7L806C41)</f>
        <v>2776.6951236909931</v>
      </c>
      <c r="AH11" s="16" t="s">
        <v>31906</v>
      </c>
      <c r="AI11" s="33">
        <f>IF(D6L604C15=0,0,D6L604C11/D6L604C15)</f>
        <v>7.6115235926371847E-6</v>
      </c>
      <c r="AJ11" s="16" t="s">
        <v>31907</v>
      </c>
      <c r="AK11" s="33">
        <f>IF(D6L604C5=0,0,D6L604C11/D6L604C5)</f>
        <v>1.9081554820316472E-2</v>
      </c>
      <c r="AL11" s="16" t="s">
        <v>31908</v>
      </c>
      <c r="AM11" s="33">
        <f>D6L604C8*CHOOSE(MIN(D6L604C9,RUN_YEARS),B7L806C4,B7L806C13,B7L806C22,B7L806C31,B7L806C40)</f>
        <v>9.8769148084480521E-2</v>
      </c>
      <c r="AN11" s="16" t="s">
        <v>31909</v>
      </c>
      <c r="AO11" s="33">
        <f>D6L604C8-D6L604C18</f>
        <v>0.45503479091717608</v>
      </c>
      <c r="AP11" s="16" t="s">
        <v>31910</v>
      </c>
      <c r="AQ11" s="33">
        <f>CHOOSE(MIN(D6L604C9,RUN_YEARS),B7L806C2,B7L806C11,B7L806C20,B7L806C29,B7L806C38)</f>
        <v>283.21070705626613</v>
      </c>
      <c r="AR11" s="16" t="s">
        <v>31911</v>
      </c>
      <c r="AS11" s="33">
        <f>IF(D6L604C20=0,0,D6L604C18/D6L604C20)</f>
        <v>3.4874793086427282E-4</v>
      </c>
      <c r="AT11" s="16" t="s">
        <v>31912</v>
      </c>
      <c r="AU11" s="33">
        <f>IF(D6L604C5=0,0,D6L604C18/D6L604C5)</f>
        <v>8.9173388927615657E-2</v>
      </c>
      <c r="AV11" s="16" t="s">
        <v>31913</v>
      </c>
      <c r="AW11" s="33">
        <f>CHOOSE(MIN(D6L604C9,RUN_YEARS),B7L806C1,B7L806C10,B7L806C19,B7L806C28,B7L806C37)</f>
        <v>1304.7669983001804</v>
      </c>
      <c r="AX11" s="16" t="s">
        <v>31914</v>
      </c>
      <c r="AY11" s="33">
        <f>IF(D6L604C23=0,0,D6L604C19/D6L604C23)</f>
        <v>3.4874793086427282E-4</v>
      </c>
      <c r="AZ11" s="16" t="s">
        <v>31915</v>
      </c>
      <c r="BA11" s="33">
        <f>IF(D6L604C5=0,0,D6L604C19/D6L604C5)</f>
        <v>0.41082661107238433</v>
      </c>
    </row>
    <row r="12" spans="1:53" x14ac:dyDescent="0.3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296.31215576013454</v>
      </c>
      <c r="J12" s="16" t="s">
        <v>31938</v>
      </c>
      <c r="K12" s="21">
        <f>_xlfn.SINGLE(IF(FLOW_THRU_100PCT="Y",1,INDEX(VariabilityMatrix,D6L605C1,_xlfn.SINGLE(D6L605C9))))</f>
        <v>0.21214404068543929</v>
      </c>
      <c r="L12" s="16" t="s">
        <v>31918</v>
      </c>
      <c r="M12" s="15">
        <f>IF(_xlfn.SINGLE(D6L605C2)&lt;&gt;0,_xlfn.SINGLE(D6L605C2)*_xlfn.SINGLE(D6L605C4),_xlfn.SINGLE(D6L605C3)*_xlfn.SINGLE(D6L605C4))</f>
        <v>62.860858027168206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31.430429013584103</v>
      </c>
      <c r="R12" s="16" t="s">
        <v>31920</v>
      </c>
      <c r="S12" s="15">
        <f>D6L605C5-D6L605C7</f>
        <v>31.430429013584103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30.228623226552724</v>
      </c>
      <c r="X12" s="16" t="s">
        <v>31922</v>
      </c>
      <c r="Y12" s="33">
        <f>D6L605C7-D6L605C10</f>
        <v>1.201805787031379</v>
      </c>
      <c r="Z12" s="16" t="s">
        <v>31923</v>
      </c>
      <c r="AA12" s="33">
        <f>CHOOSE(MIN(D6L605C9,RUN_YEARS),B7L806C7,B7L806C16,B7L806C25,B7L806C34,B7L806C43)</f>
        <v>185822.8</v>
      </c>
      <c r="AB12" s="16" t="s">
        <v>31924</v>
      </c>
      <c r="AC12" s="33">
        <f>IF(D6L605C12=0,0,D6L605C10/D6L605C12)</f>
        <v>1.6267445774443569E-4</v>
      </c>
      <c r="AD12" s="16" t="s">
        <v>31925</v>
      </c>
      <c r="AE12" s="33">
        <f>IF(D6L605C5=0,0,D6L605C10/D6L605C5)</f>
        <v>0.48088149247800654</v>
      </c>
      <c r="AF12" s="16" t="s">
        <v>31926</v>
      </c>
      <c r="AG12" s="33">
        <f>CHOOSE(MIN(D6L605C9,RUN_YEARS),B7L806C5,B7L806C14,B7L806C23,B7L806C32,B7L806C41)</f>
        <v>2841.4601863203652</v>
      </c>
      <c r="AH12" s="16" t="s">
        <v>31927</v>
      </c>
      <c r="AI12" s="33">
        <f>IF(D6L605C15=0,0,D6L605C11/D6L605C15)</f>
        <v>4.22953590135533E-4</v>
      </c>
      <c r="AJ12" s="16" t="s">
        <v>31928</v>
      </c>
      <c r="AK12" s="33">
        <f>IF(D6L605C5=0,0,D6L605C11/D6L605C5)</f>
        <v>1.9118507521993469E-2</v>
      </c>
      <c r="AL12" s="16" t="s">
        <v>31929</v>
      </c>
      <c r="AM12" s="33">
        <f>D6L605C8*CHOOSE(MIN(D6L605C9,RUN_YEARS),B7L806C4,B7L806C13,B7L806C22,B7L806C31,B7L806C40)</f>
        <v>5.583714081091653</v>
      </c>
      <c r="AN12" s="16" t="s">
        <v>31930</v>
      </c>
      <c r="AO12" s="33">
        <f>D6L605C8-D6L605C18</f>
        <v>25.84671493249245</v>
      </c>
      <c r="AP12" s="16" t="s">
        <v>31931</v>
      </c>
      <c r="AQ12" s="33">
        <f>CHOOSE(MIN(D6L605C9,RUN_YEARS),B7L806C2,B7L806C11,B7L806C20,B7L806C29,B7L806C38)</f>
        <v>288.15987476859846</v>
      </c>
      <c r="AR12" s="16" t="s">
        <v>31932</v>
      </c>
      <c r="AS12" s="33">
        <f>IF(D6L605C20=0,0,D6L605C18/D6L605C20)</f>
        <v>1.937713946320789E-2</v>
      </c>
      <c r="AT12" s="16" t="s">
        <v>31933</v>
      </c>
      <c r="AU12" s="33">
        <f>IF(D6L605C5=0,0,D6L605C18/D6L605C5)</f>
        <v>8.8826564834326549E-2</v>
      </c>
      <c r="AV12" s="16" t="s">
        <v>31934</v>
      </c>
      <c r="AW12" s="33">
        <f>CHOOSE(MIN(D6L605C9,RUN_YEARS),B7L806C1,B7L806C10,B7L806C19,B7L806C28,B7L806C37)</f>
        <v>1333.8767046378846</v>
      </c>
      <c r="AX12" s="16" t="s">
        <v>31935</v>
      </c>
      <c r="AY12" s="33">
        <f>IF(D6L605C23=0,0,D6L605C19/D6L605C23)</f>
        <v>1.937713946320789E-2</v>
      </c>
      <c r="AZ12" s="16" t="s">
        <v>31936</v>
      </c>
      <c r="BA12" s="33">
        <f>IF(D6L605C5=0,0,D6L605C19/D6L605C5)</f>
        <v>0.41117343516567345</v>
      </c>
    </row>
    <row r="13" spans="1:53" x14ac:dyDescent="0.3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180.54878480623336</v>
      </c>
      <c r="J13" s="16" t="s">
        <v>31959</v>
      </c>
      <c r="K13" s="21">
        <f>_xlfn.SINGLE(IF(FLOW_THRU_100PCT="Y",1,INDEX(VariabilityMatrix,D6L606C1,_xlfn.SINGLE(D6L606C9))))</f>
        <v>0.49477758128659521</v>
      </c>
      <c r="L13" s="16" t="s">
        <v>31939</v>
      </c>
      <c r="M13" s="15">
        <f>IF(_xlfn.SINGLE(D6L606C2)&lt;&gt;0,_xlfn.SINGLE(D6L606C2)*_xlfn.SINGLE(D6L606C4),_xlfn.SINGLE(D6L606C3)*_xlfn.SINGLE(D6L606C4))</f>
        <v>89.331491050662109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44.665745525331054</v>
      </c>
      <c r="R13" s="16" t="s">
        <v>31941</v>
      </c>
      <c r="S13" s="15">
        <f>D6L606C5-D6L606C7</f>
        <v>44.665745525331054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42.957860741728076</v>
      </c>
      <c r="X13" s="16" t="s">
        <v>31943</v>
      </c>
      <c r="Y13" s="33">
        <f>D6L606C7-D6L606C10</f>
        <v>1.707884783602978</v>
      </c>
      <c r="Z13" s="16" t="s">
        <v>31944</v>
      </c>
      <c r="AA13" s="33">
        <f>CHOOSE(MIN(D6L606C9,RUN_YEARS),B7L806C7,B7L806C16,B7L806C25,B7L806C34,B7L806C43)</f>
        <v>185822.8</v>
      </c>
      <c r="AB13" s="16" t="s">
        <v>31945</v>
      </c>
      <c r="AC13" s="33">
        <f>IF(D6L606C12=0,0,D6L606C10/D6L606C12)</f>
        <v>2.3117647964473724E-4</v>
      </c>
      <c r="AD13" s="16" t="s">
        <v>31946</v>
      </c>
      <c r="AE13" s="33">
        <f>IF(D6L606C5=0,0,D6L606C10/D6L606C5)</f>
        <v>0.48088149247800649</v>
      </c>
      <c r="AF13" s="16" t="s">
        <v>31947</v>
      </c>
      <c r="AG13" s="33">
        <f>CHOOSE(MIN(D6L606C9,RUN_YEARS),B7L806C5,B7L806C14,B7L806C23,B7L806C32,B7L806C41)</f>
        <v>2841.4601863203652</v>
      </c>
      <c r="AH13" s="16" t="s">
        <v>31948</v>
      </c>
      <c r="AI13" s="33">
        <f>IF(D6L606C15=0,0,D6L606C11/D6L606C15)</f>
        <v>6.0105884707631785E-4</v>
      </c>
      <c r="AJ13" s="16" t="s">
        <v>31949</v>
      </c>
      <c r="AK13" s="33">
        <f>IF(D6L606C5=0,0,D6L606C11/D6L606C5)</f>
        <v>1.9118507521993493E-2</v>
      </c>
      <c r="AL13" s="16" t="s">
        <v>31950</v>
      </c>
      <c r="AM13" s="33">
        <f>D6L606C8*CHOOSE(MIN(D6L606C9,RUN_YEARS),B7L806C4,B7L806C13,B7L806C22,B7L806C31,B7L806C40)</f>
        <v>7.9350094815586996</v>
      </c>
      <c r="AN13" s="16" t="s">
        <v>31951</v>
      </c>
      <c r="AO13" s="33">
        <f>D6L606C8-D6L606C18</f>
        <v>36.730736043772353</v>
      </c>
      <c r="AP13" s="16" t="s">
        <v>31952</v>
      </c>
      <c r="AQ13" s="33">
        <f>CHOOSE(MIN(D6L606C9,RUN_YEARS),B7L806C2,B7L806C11,B7L806C20,B7L806C29,B7L806C38)</f>
        <v>288.15987476859846</v>
      </c>
      <c r="AR13" s="16" t="s">
        <v>31953</v>
      </c>
      <c r="AS13" s="33">
        <f>IF(D6L606C20=0,0,D6L606C18/D6L606C20)</f>
        <v>2.7536829990402946E-2</v>
      </c>
      <c r="AT13" s="16" t="s">
        <v>31954</v>
      </c>
      <c r="AU13" s="33">
        <f>IF(D6L606C5=0,0,D6L606C18/D6L606C5)</f>
        <v>8.8826564834326549E-2</v>
      </c>
      <c r="AV13" s="16" t="s">
        <v>31955</v>
      </c>
      <c r="AW13" s="33">
        <f>CHOOSE(MIN(D6L606C9,RUN_YEARS),B7L806C1,B7L806C10,B7L806C19,B7L806C28,B7L806C37)</f>
        <v>1333.8767046378846</v>
      </c>
      <c r="AX13" s="16" t="s">
        <v>31956</v>
      </c>
      <c r="AY13" s="33">
        <f>IF(D6L606C23=0,0,D6L606C19/D6L606C23)</f>
        <v>2.7536829990402946E-2</v>
      </c>
      <c r="AZ13" s="16" t="s">
        <v>31957</v>
      </c>
      <c r="BA13" s="33">
        <f>IF(D6L606C5=0,0,D6L606C19/D6L606C5)</f>
        <v>0.41117343516567345</v>
      </c>
    </row>
    <row r="14" spans="1:53" x14ac:dyDescent="0.3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5.0062370545803789</v>
      </c>
      <c r="J14" s="16" t="s">
        <v>31980</v>
      </c>
      <c r="K14" s="21">
        <f>_xlfn.SINGLE(IF(FLOW_THRU_100PCT="Y",1,INDEX(VariabilityMatrix,D6L607C1,_xlfn.SINGLE(D6L607C9))))</f>
        <v>0.49588325777415276</v>
      </c>
      <c r="L14" s="16" t="s">
        <v>31960</v>
      </c>
      <c r="M14" s="15">
        <f>IF(_xlfn.SINGLE(D6L607C2)&lt;&gt;0,_xlfn.SINGLE(D6L607C2)*_xlfn.SINGLE(D6L607C4),_xlfn.SINGLE(D6L607C3)*_xlfn.SINGLE(D6L607C4))</f>
        <v>2.4825091398149972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1.2412545699074986</v>
      </c>
      <c r="R14" s="16" t="s">
        <v>31962</v>
      </c>
      <c r="S14" s="15">
        <f>D6L607C5-D6L607C7</f>
        <v>1.2412545699074986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1.193884435664182</v>
      </c>
      <c r="X14" s="16" t="s">
        <v>31964</v>
      </c>
      <c r="Y14" s="33">
        <f>D6L607C7-D6L607C10</f>
        <v>4.7370134243316597E-2</v>
      </c>
      <c r="Z14" s="16" t="s">
        <v>31965</v>
      </c>
      <c r="AA14" s="33">
        <f>CHOOSE(MIN(D6L607C9,RUN_YEARS),B7L806C7,B7L806C16,B7L806C25,B7L806C34,B7L806C43)</f>
        <v>181953</v>
      </c>
      <c r="AB14" s="16" t="s">
        <v>31966</v>
      </c>
      <c r="AC14" s="33">
        <f>IF(D6L607C12=0,0,D6L607C10/D6L607C12)</f>
        <v>6.5614990446114215E-6</v>
      </c>
      <c r="AD14" s="16" t="s">
        <v>31967</v>
      </c>
      <c r="AE14" s="33">
        <f>IF(D6L607C5=0,0,D6L607C10/D6L607C5)</f>
        <v>0.48091844517968352</v>
      </c>
      <c r="AF14" s="16" t="s">
        <v>31968</v>
      </c>
      <c r="AG14" s="33">
        <f>CHOOSE(MIN(D6L607C9,RUN_YEARS),B7L806C5,B7L806C14,B7L806C23,B7L806C32,B7L806C41)</f>
        <v>2776.6951236909931</v>
      </c>
      <c r="AH14" s="16" t="s">
        <v>31969</v>
      </c>
      <c r="AI14" s="33">
        <f>IF(D6L607C15=0,0,D6L607C11/D6L607C15)</f>
        <v>1.7059897515989667E-5</v>
      </c>
      <c r="AJ14" s="16" t="s">
        <v>31970</v>
      </c>
      <c r="AK14" s="33">
        <f>IF(D6L607C5=0,0,D6L607C11/D6L607C5)</f>
        <v>1.9081554820316489E-2</v>
      </c>
      <c r="AL14" s="16" t="s">
        <v>31971</v>
      </c>
      <c r="AM14" s="33">
        <f>D6L607C8*CHOOSE(MIN(D6L607C9,RUN_YEARS),B7L806C4,B7L806C13,B7L806C22,B7L806C31,B7L806C40)</f>
        <v>0.22137375304108334</v>
      </c>
      <c r="AN14" s="16" t="s">
        <v>31972</v>
      </c>
      <c r="AO14" s="33">
        <f>D6L607C8-D6L607C18</f>
        <v>1.0198808168664153</v>
      </c>
      <c r="AP14" s="16" t="s">
        <v>31973</v>
      </c>
      <c r="AQ14" s="33">
        <f>CHOOSE(MIN(D6L607C9,RUN_YEARS),B7L806C2,B7L806C11,B7L806C20,B7L806C29,B7L806C38)</f>
        <v>283.21070705626613</v>
      </c>
      <c r="AR14" s="16" t="s">
        <v>31974</v>
      </c>
      <c r="AS14" s="33">
        <f>IF(D6L607C20=0,0,D6L607C18/D6L607C20)</f>
        <v>7.816574286405863E-4</v>
      </c>
      <c r="AT14" s="16" t="s">
        <v>31975</v>
      </c>
      <c r="AU14" s="33">
        <f>IF(D6L607C5=0,0,D6L607C18/D6L607C5)</f>
        <v>8.9173388927615657E-2</v>
      </c>
      <c r="AV14" s="16" t="s">
        <v>31976</v>
      </c>
      <c r="AW14" s="33">
        <f>CHOOSE(MIN(D6L607C9,RUN_YEARS),B7L806C1,B7L806C10,B7L806C19,B7L806C28,B7L806C37)</f>
        <v>1304.7669983001804</v>
      </c>
      <c r="AX14" s="16" t="s">
        <v>31977</v>
      </c>
      <c r="AY14" s="33">
        <f>IF(D6L607C23=0,0,D6L607C19/D6L607C23)</f>
        <v>7.816574286405864E-4</v>
      </c>
      <c r="AZ14" s="16" t="s">
        <v>31978</v>
      </c>
      <c r="BA14" s="33">
        <f>IF(D6L607C5=0,0,D6L607C19/D6L607C5)</f>
        <v>0.41082661107238433</v>
      </c>
    </row>
    <row r="15" spans="1:53" x14ac:dyDescent="0.3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</v>
      </c>
      <c r="J15" s="16" t="s">
        <v>32001</v>
      </c>
      <c r="K15" s="21">
        <f>_xlfn.SINGLE(IF(FLOW_THRU_100PCT="Y",1,INDEX(VariabilityMatrix,D6L608C1,_xlfn.SINGLE(D6L608C9))))</f>
        <v>0.49588325777415276</v>
      </c>
      <c r="L15" s="16" t="s">
        <v>31981</v>
      </c>
      <c r="M15" s="15">
        <f>IF(_xlfn.SINGLE(D6L608C2)&lt;&gt;0,_xlfn.SINGLE(D6L608C2)*_xlfn.SINGLE(D6L608C4),_xlfn.SINGLE(D6L608C3)*_xlfn.SINGLE(D6L608C4))</f>
        <v>0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</v>
      </c>
      <c r="R15" s="16" t="s">
        <v>31983</v>
      </c>
      <c r="S15" s="15">
        <f>D6L608C5-D6L608C7</f>
        <v>0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</v>
      </c>
      <c r="X15" s="16" t="s">
        <v>31985</v>
      </c>
      <c r="Y15" s="33">
        <f>D6L608C7-D6L608C10</f>
        <v>0</v>
      </c>
      <c r="Z15" s="16" t="s">
        <v>31986</v>
      </c>
      <c r="AA15" s="33">
        <f>CHOOSE(MIN(D6L608C9,RUN_YEARS),B7L806C7,B7L806C16,B7L806C25,B7L806C34,B7L806C43)</f>
        <v>181953</v>
      </c>
      <c r="AB15" s="16" t="s">
        <v>31987</v>
      </c>
      <c r="AC15" s="33">
        <f>IF(D6L608C12=0,0,D6L608C10/D6L608C12)</f>
        <v>0</v>
      </c>
      <c r="AD15" s="16" t="s">
        <v>31988</v>
      </c>
      <c r="AE15" s="33">
        <f>IF(D6L608C5=0,0,D6L608C10/D6L608C5)</f>
        <v>0</v>
      </c>
      <c r="AF15" s="16" t="s">
        <v>31989</v>
      </c>
      <c r="AG15" s="33">
        <f>CHOOSE(MIN(D6L608C9,RUN_YEARS),B7L806C5,B7L806C14,B7L806C23,B7L806C32,B7L806C41)</f>
        <v>2776.6951236909931</v>
      </c>
      <c r="AH15" s="16" t="s">
        <v>31990</v>
      </c>
      <c r="AI15" s="33">
        <f>IF(D6L608C15=0,0,D6L608C11/D6L608C15)</f>
        <v>0</v>
      </c>
      <c r="AJ15" s="16" t="s">
        <v>31991</v>
      </c>
      <c r="AK15" s="33">
        <f>IF(D6L608C5=0,0,D6L608C11/D6L608C5)</f>
        <v>0</v>
      </c>
      <c r="AL15" s="16" t="s">
        <v>31992</v>
      </c>
      <c r="AM15" s="33">
        <f>D6L608C8*CHOOSE(MIN(D6L608C9,RUN_YEARS),B7L806C4,B7L806C13,B7L806C22,B7L806C31,B7L806C40)</f>
        <v>0</v>
      </c>
      <c r="AN15" s="16" t="s">
        <v>31993</v>
      </c>
      <c r="AO15" s="33">
        <f>D6L608C8-D6L608C18</f>
        <v>0</v>
      </c>
      <c r="AP15" s="16" t="s">
        <v>31994</v>
      </c>
      <c r="AQ15" s="33">
        <f>CHOOSE(MIN(D6L608C9,RUN_YEARS),B7L806C2,B7L806C11,B7L806C20,B7L806C29,B7L806C38)</f>
        <v>283.21070705626613</v>
      </c>
      <c r="AR15" s="16" t="s">
        <v>31995</v>
      </c>
      <c r="AS15" s="33">
        <f>IF(D6L608C20=0,0,D6L608C18/D6L608C20)</f>
        <v>0</v>
      </c>
      <c r="AT15" s="16" t="s">
        <v>31996</v>
      </c>
      <c r="AU15" s="33">
        <f>IF(D6L608C5=0,0,D6L608C18/D6L608C5)</f>
        <v>0</v>
      </c>
      <c r="AV15" s="16" t="s">
        <v>31997</v>
      </c>
      <c r="AW15" s="33">
        <f>CHOOSE(MIN(D6L608C9,RUN_YEARS),B7L806C1,B7L806C10,B7L806C19,B7L806C28,B7L806C37)</f>
        <v>1304.7669983001804</v>
      </c>
      <c r="AX15" s="16" t="s">
        <v>31998</v>
      </c>
      <c r="AY15" s="33">
        <f>IF(D6L608C23=0,0,D6L608C19/D6L608C23)</f>
        <v>0</v>
      </c>
      <c r="AZ15" s="16" t="s">
        <v>31999</v>
      </c>
      <c r="BA15" s="33">
        <f>IF(D6L608C5=0,0,D6L608C19/D6L608C5)</f>
        <v>0</v>
      </c>
    </row>
    <row r="16" spans="1:53" x14ac:dyDescent="0.3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</v>
      </c>
      <c r="J16" s="16" t="s">
        <v>32022</v>
      </c>
      <c r="K16" s="21">
        <f>_xlfn.SINGLE(IF(FLOW_THRU_100PCT="Y",1,INDEX(VariabilityMatrix,D6L609C1,_xlfn.SINGLE(D6L609C9))))</f>
        <v>0.49588325777415276</v>
      </c>
      <c r="L16" s="16" t="s">
        <v>32002</v>
      </c>
      <c r="M16" s="15">
        <f>IF(_xlfn.SINGLE(D6L609C2)&lt;&gt;0,_xlfn.SINGLE(D6L609C2)*_xlfn.SINGLE(D6L609C4),_xlfn.SINGLE(D6L609C3)*_xlfn.SINGLE(D6L609C4))</f>
        <v>0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</v>
      </c>
      <c r="R16" s="16" t="s">
        <v>32004</v>
      </c>
      <c r="S16" s="15">
        <f>D6L609C5-D6L609C7</f>
        <v>0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</v>
      </c>
      <c r="X16" s="16" t="s">
        <v>32006</v>
      </c>
      <c r="Y16" s="33">
        <f>D6L609C7-D6L609C10</f>
        <v>0</v>
      </c>
      <c r="Z16" s="16" t="s">
        <v>32007</v>
      </c>
      <c r="AA16" s="33">
        <f>CHOOSE(MIN(D6L609C9,RUN_YEARS),B7L806C7,B7L806C16,B7L806C25,B7L806C34,B7L806C43)</f>
        <v>181953</v>
      </c>
      <c r="AB16" s="16" t="s">
        <v>32008</v>
      </c>
      <c r="AC16" s="33">
        <f>IF(D6L609C12=0,0,D6L609C10/D6L609C12)</f>
        <v>0</v>
      </c>
      <c r="AD16" s="16" t="s">
        <v>32009</v>
      </c>
      <c r="AE16" s="33">
        <f>IF(D6L609C5=0,0,D6L609C10/D6L609C5)</f>
        <v>0</v>
      </c>
      <c r="AF16" s="16" t="s">
        <v>32010</v>
      </c>
      <c r="AG16" s="33">
        <f>CHOOSE(MIN(D6L609C9,RUN_YEARS),B7L806C5,B7L806C14,B7L806C23,B7L806C32,B7L806C41)</f>
        <v>2776.6951236909931</v>
      </c>
      <c r="AH16" s="16" t="s">
        <v>32011</v>
      </c>
      <c r="AI16" s="33">
        <f>IF(D6L609C15=0,0,D6L609C11/D6L609C15)</f>
        <v>0</v>
      </c>
      <c r="AJ16" s="16" t="s">
        <v>32012</v>
      </c>
      <c r="AK16" s="33">
        <f>IF(D6L609C5=0,0,D6L609C11/D6L609C5)</f>
        <v>0</v>
      </c>
      <c r="AL16" s="16" t="s">
        <v>32013</v>
      </c>
      <c r="AM16" s="33">
        <f>D6L609C8*CHOOSE(MIN(D6L609C9,RUN_YEARS),B7L806C4,B7L806C13,B7L806C22,B7L806C31,B7L806C40)</f>
        <v>0</v>
      </c>
      <c r="AN16" s="16" t="s">
        <v>32014</v>
      </c>
      <c r="AO16" s="33">
        <f>D6L609C8-D6L609C18</f>
        <v>0</v>
      </c>
      <c r="AP16" s="16" t="s">
        <v>32015</v>
      </c>
      <c r="AQ16" s="33">
        <f>CHOOSE(MIN(D6L609C9,RUN_YEARS),B7L806C2,B7L806C11,B7L806C20,B7L806C29,B7L806C38)</f>
        <v>283.21070705626613</v>
      </c>
      <c r="AR16" s="16" t="s">
        <v>32016</v>
      </c>
      <c r="AS16" s="33">
        <f>IF(D6L609C20=0,0,D6L609C18/D6L609C20)</f>
        <v>0</v>
      </c>
      <c r="AT16" s="16" t="s">
        <v>32017</v>
      </c>
      <c r="AU16" s="33">
        <f>IF(D6L609C5=0,0,D6L609C18/D6L609C5)</f>
        <v>0</v>
      </c>
      <c r="AV16" s="16" t="s">
        <v>32018</v>
      </c>
      <c r="AW16" s="33">
        <f>CHOOSE(MIN(D6L609C9,RUN_YEARS),B7L806C1,B7L806C10,B7L806C19,B7L806C28,B7L806C37)</f>
        <v>1304.7669983001804</v>
      </c>
      <c r="AX16" s="16" t="s">
        <v>32019</v>
      </c>
      <c r="AY16" s="33">
        <f>IF(D6L609C23=0,0,D6L609C19/D6L609C23)</f>
        <v>0</v>
      </c>
      <c r="AZ16" s="16" t="s">
        <v>32020</v>
      </c>
      <c r="BA16" s="33">
        <f>IF(D6L609C5=0,0,D6L609C19/D6L609C5)</f>
        <v>0</v>
      </c>
    </row>
    <row r="17" spans="1:53" x14ac:dyDescent="0.3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_xlfn.SINGLE(IF(FLOW_THRU_100PCT="Y",1,INDEX(VariabilityMatrix,D6L610C1,_xlfn.SINGLE(D6L610C9))))</f>
        <v>0.49588325777415276</v>
      </c>
      <c r="L17" s="16" t="s">
        <v>32023</v>
      </c>
      <c r="M17" s="15">
        <f>IF(_xlfn.SINGLE(D6L610C2)&lt;&gt;0,_xlfn.SINGLE(D6L610C2)*_xlfn.SINGLE(D6L610C4),_xlfn.SINGLE(D6L610C3)*_xlfn.SINGLE(D6L610C4))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181953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2776.6951236909931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283.21070705626613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1304.7669983001804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3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_xlfn.SINGLE(IF(FLOW_THRU_100PCT="Y",1,INDEX(VariabilityMatrix,D6L611C1,_xlfn.SINGLE(D6L611C9))))</f>
        <v>0.49588325777415276</v>
      </c>
      <c r="L18" s="16" t="s">
        <v>32044</v>
      </c>
      <c r="M18" s="15">
        <f>IF(_xlfn.SINGLE(D6L611C2)&lt;&gt;0,_xlfn.SINGLE(D6L611C2)*_xlfn.SINGLE(D6L611C4),_xlfn.SINGLE(D6L611C3)*_xlfn.SINGLE(D6L611C4))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181953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2776.6951236909931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283.21070705626613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1304.7669983001804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3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1.7615190199086483E-2</v>
      </c>
      <c r="J19" s="16" t="s">
        <v>32085</v>
      </c>
      <c r="K19" s="21">
        <f>_xlfn.SINGLE(IF(FLOW_THRU_100PCT="Y",1,INDEX(VariabilityMatrix,D6L612C1,_xlfn.SINGLE(D6L612C9))))</f>
        <v>0.49588325777415276</v>
      </c>
      <c r="L19" s="16" t="s">
        <v>32065</v>
      </c>
      <c r="M19" s="15">
        <f>IF(_xlfn.SINGLE(D6L612C2)&lt;&gt;0,_xlfn.SINGLE(D6L612C2)*_xlfn.SINGLE(D6L612C4),_xlfn.SINGLE(D6L612C3)*_xlfn.SINGLE(D6L612C4))</f>
        <v>8.7350779022343315E-3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4.3675389511171657E-3</v>
      </c>
      <c r="R19" s="16" t="s">
        <v>32067</v>
      </c>
      <c r="S19" s="15">
        <f>D6L612C5-D6L612C7</f>
        <v>4.3675389511171657E-3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4.2008600832659461E-3</v>
      </c>
      <c r="X19" s="16" t="s">
        <v>32069</v>
      </c>
      <c r="Y19" s="33">
        <f>D6L612C7-D6L612C10</f>
        <v>1.6667886785121967E-4</v>
      </c>
      <c r="Z19" s="16" t="s">
        <v>32070</v>
      </c>
      <c r="AA19" s="33">
        <f>CHOOSE(MIN(D6L612C9,RUN_YEARS),B7L806C7,B7L806C16,B7L806C25,B7L806C34,B7L806C43)</f>
        <v>181953</v>
      </c>
      <c r="AB19" s="16" t="s">
        <v>32071</v>
      </c>
      <c r="AC19" s="33">
        <f>IF(D6L612C12=0,0,D6L612C10/D6L612C12)</f>
        <v>2.3087610994410347E-8</v>
      </c>
      <c r="AD19" s="16" t="s">
        <v>32072</v>
      </c>
      <c r="AE19" s="33">
        <f>IF(D6L612C5=0,0,D6L612C10/D6L612C5)</f>
        <v>0.48091844517968352</v>
      </c>
      <c r="AF19" s="16" t="s">
        <v>32073</v>
      </c>
      <c r="AG19" s="33">
        <f>CHOOSE(MIN(D6L612C9,RUN_YEARS),B7L806C5,B7L806C14,B7L806C23,B7L806C32,B7L806C41)</f>
        <v>2776.6951236909931</v>
      </c>
      <c r="AH19" s="16" t="s">
        <v>32074</v>
      </c>
      <c r="AI19" s="33">
        <f>IF(D6L612C15=0,0,D6L612C11/D6L612C15)</f>
        <v>6.0027788585466856E-8</v>
      </c>
      <c r="AJ19" s="16" t="s">
        <v>32075</v>
      </c>
      <c r="AK19" s="33">
        <f>IF(D6L612C5=0,0,D6L612C11/D6L612C5)</f>
        <v>1.9081554820316503E-2</v>
      </c>
      <c r="AL19" s="16" t="s">
        <v>32076</v>
      </c>
      <c r="AM19" s="33">
        <f>D6L612C8*CHOOSE(MIN(D6L612C9,RUN_YEARS),B7L806C4,B7L806C13,B7L806C22,B7L806C31,B7L806C40)</f>
        <v>7.7893649908896312E-4</v>
      </c>
      <c r="AN19" s="16" t="s">
        <v>32077</v>
      </c>
      <c r="AO19" s="33">
        <f>D6L612C8-D6L612C18</f>
        <v>3.5886024520282028E-3</v>
      </c>
      <c r="AP19" s="16" t="s">
        <v>32078</v>
      </c>
      <c r="AQ19" s="33">
        <f>CHOOSE(MIN(D6L612C9,RUN_YEARS),B7L806C2,B7L806C11,B7L806C20,B7L806C29,B7L806C38)</f>
        <v>283.21070705626613</v>
      </c>
      <c r="AR19" s="16" t="s">
        <v>32079</v>
      </c>
      <c r="AS19" s="33">
        <f>IF(D6L612C20=0,0,D6L612C18/D6L612C20)</f>
        <v>2.7503780036614577E-6</v>
      </c>
      <c r="AT19" s="16" t="s">
        <v>32080</v>
      </c>
      <c r="AU19" s="33">
        <f>IF(D6L612C5=0,0,D6L612C18/D6L612C5)</f>
        <v>8.9173388927615657E-2</v>
      </c>
      <c r="AV19" s="16" t="s">
        <v>32081</v>
      </c>
      <c r="AW19" s="33">
        <f>CHOOSE(MIN(D6L612C9,RUN_YEARS),B7L806C1,B7L806C10,B7L806C19,B7L806C28,B7L806C37)</f>
        <v>1304.7669983001804</v>
      </c>
      <c r="AX19" s="16" t="s">
        <v>32082</v>
      </c>
      <c r="AY19" s="33">
        <f>IF(D6L612C23=0,0,D6L612C19/D6L612C23)</f>
        <v>2.7503780036614577E-6</v>
      </c>
      <c r="AZ19" s="16" t="s">
        <v>32083</v>
      </c>
      <c r="BA19" s="33">
        <f>IF(D6L612C5=0,0,D6L612C19/D6L612C5)</f>
        <v>0.41082661107238438</v>
      </c>
    </row>
    <row r="20" spans="1:53" x14ac:dyDescent="0.3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3.3719996690611027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IF(_xlfn.SINGLE(D6L613C2)&lt;&gt;0,_xlfn.SINGLE(D6L613C2)*_xlfn.SINGLE(D6L613C4),_xlfn.SINGLE(D6L613C3)*_xlfn.SINGLE(D6L613C4))</f>
        <v>2.8999197153925484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1.4499598576962742</v>
      </c>
      <c r="R20" s="16" t="s">
        <v>32088</v>
      </c>
      <c r="S20" s="15">
        <f>D6L613C5-D6L613C7</f>
        <v>1.4499598576962742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1.3946248806724948</v>
      </c>
      <c r="X20" s="16" t="s">
        <v>32090</v>
      </c>
      <c r="Y20" s="33">
        <f>D6L613C7-D6L613C10</f>
        <v>5.533497702377943E-2</v>
      </c>
      <c r="Z20" s="16" t="s">
        <v>32091</v>
      </c>
      <c r="AA20" s="33">
        <f>CHOOSE(MIN(D6L613C9,RUN_YEARS),B7L806C7,B7L806C16,B7L806C25,B7L806C34,B7L806C43)</f>
        <v>181953</v>
      </c>
      <c r="AB20" s="16" t="s">
        <v>32092</v>
      </c>
      <c r="AC20" s="33">
        <f>IF(D6L613C12=0,0,D6L613C10/D6L613C12)</f>
        <v>7.6647534290310948E-6</v>
      </c>
      <c r="AD20" s="16" t="s">
        <v>32093</v>
      </c>
      <c r="AE20" s="33">
        <f>IF(D6L613C5=0,0,D6L613C10/D6L613C5)</f>
        <v>0.48091844517968352</v>
      </c>
      <c r="AF20" s="16" t="s">
        <v>32094</v>
      </c>
      <c r="AG20" s="33">
        <f>CHOOSE(MIN(D6L613C9,RUN_YEARS),B7L806C5,B7L806C14,B7L806C23,B7L806C32,B7L806C41)</f>
        <v>2776.6951236909931</v>
      </c>
      <c r="AH20" s="16" t="s">
        <v>32095</v>
      </c>
      <c r="AI20" s="33">
        <f>IF(D6L613C15=0,0,D6L613C11/D6L613C15)</f>
        <v>1.9928358915480788E-5</v>
      </c>
      <c r="AJ20" s="16" t="s">
        <v>32096</v>
      </c>
      <c r="AK20" s="33">
        <f>IF(D6L613C5=0,0,D6L613C11/D6L613C5)</f>
        <v>1.9081554820316465E-2</v>
      </c>
      <c r="AL20" s="16" t="s">
        <v>32097</v>
      </c>
      <c r="AM20" s="33">
        <f>D6L613C8*CHOOSE(MIN(D6L613C9,RUN_YEARS),B7L806C4,B7L806C13,B7L806C22,B7L806C31,B7L806C40)</f>
        <v>0.25859566863956024</v>
      </c>
      <c r="AN20" s="16" t="s">
        <v>32098</v>
      </c>
      <c r="AO20" s="33">
        <f>D6L613C8-D6L613C18</f>
        <v>1.1913641890567139</v>
      </c>
      <c r="AP20" s="16" t="s">
        <v>32099</v>
      </c>
      <c r="AQ20" s="33">
        <f>CHOOSE(MIN(D6L613C9,RUN_YEARS),B7L806C2,B7L806C11,B7L806C20,B7L806C29,B7L806C38)</f>
        <v>283.21070705626613</v>
      </c>
      <c r="AR20" s="16" t="s">
        <v>32100</v>
      </c>
      <c r="AS20" s="33">
        <f>IF(D6L613C20=0,0,D6L613C18/D6L613C20)</f>
        <v>9.1308577746739082E-4</v>
      </c>
      <c r="AT20" s="16" t="s">
        <v>32101</v>
      </c>
      <c r="AU20" s="33">
        <f>IF(D6L613C5=0,0,D6L613C18/D6L613C5)</f>
        <v>8.9173388927615657E-2</v>
      </c>
      <c r="AV20" s="16" t="s">
        <v>32102</v>
      </c>
      <c r="AW20" s="33">
        <f>CHOOSE(MIN(D6L613C9,RUN_YEARS),B7L806C1,B7L806C10,B7L806C19,B7L806C28,B7L806C37)</f>
        <v>1304.7669983001804</v>
      </c>
      <c r="AX20" s="16" t="s">
        <v>32103</v>
      </c>
      <c r="AY20" s="33">
        <f>IF(D6L613C23=0,0,D6L613C19/D6L613C23)</f>
        <v>9.1308577746739082E-4</v>
      </c>
      <c r="AZ20" s="16" t="s">
        <v>32104</v>
      </c>
      <c r="BA20" s="33">
        <f>IF(D6L613C5=0,0,D6L613C19/D6L613C5)</f>
        <v>0.41082661107238433</v>
      </c>
    </row>
    <row r="21" spans="1:53" x14ac:dyDescent="0.3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0</v>
      </c>
      <c r="J21" s="16" t="s">
        <v>32126</v>
      </c>
      <c r="K21" s="21">
        <f>_xlfn.SINGLE(IF(FLOW_THRU_100PCT="Y",1,INDEX(VariabilityMatrix,D6L614C1,_xlfn.SINGLE(D6L614C9))))</f>
        <v>0.49477758128659521</v>
      </c>
      <c r="L21" s="16" t="s">
        <v>32106</v>
      </c>
      <c r="M21" s="15">
        <f>IF(_xlfn.SINGLE(D6L614C2)&lt;&gt;0,_xlfn.SINGLE(D6L614C2)*_xlfn.SINGLE(D6L614C4),_xlfn.SINGLE(D6L614C3)*_xlfn.SINGLE(D6L614C4))</f>
        <v>0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0</v>
      </c>
      <c r="R21" s="16" t="s">
        <v>32108</v>
      </c>
      <c r="S21" s="15">
        <f>D6L614C5-D6L614C7</f>
        <v>0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0</v>
      </c>
      <c r="X21" s="16" t="s">
        <v>32110</v>
      </c>
      <c r="Y21" s="33">
        <f>D6L614C7-D6L614C10</f>
        <v>0</v>
      </c>
      <c r="Z21" s="16" t="s">
        <v>32111</v>
      </c>
      <c r="AA21" s="33">
        <f>CHOOSE(MIN(D6L614C9,RUN_YEARS),B7L806C7,B7L806C16,B7L806C25,B7L806C34,B7L806C43)</f>
        <v>185822.8</v>
      </c>
      <c r="AB21" s="16" t="s">
        <v>32112</v>
      </c>
      <c r="AC21" s="33">
        <f>IF(D6L614C12=0,0,D6L614C10/D6L614C12)</f>
        <v>0</v>
      </c>
      <c r="AD21" s="16" t="s">
        <v>32113</v>
      </c>
      <c r="AE21" s="33">
        <f>IF(D6L614C5=0,0,D6L614C10/D6L614C5)</f>
        <v>0</v>
      </c>
      <c r="AF21" s="16" t="s">
        <v>32114</v>
      </c>
      <c r="AG21" s="33">
        <f>CHOOSE(MIN(D6L614C9,RUN_YEARS),B7L806C5,B7L806C14,B7L806C23,B7L806C32,B7L806C41)</f>
        <v>2841.4601863203652</v>
      </c>
      <c r="AH21" s="16" t="s">
        <v>32115</v>
      </c>
      <c r="AI21" s="33">
        <f>IF(D6L614C15=0,0,D6L614C11/D6L614C15)</f>
        <v>0</v>
      </c>
      <c r="AJ21" s="16" t="s">
        <v>32116</v>
      </c>
      <c r="AK21" s="33">
        <f>IF(D6L614C5=0,0,D6L614C11/D6L614C5)</f>
        <v>0</v>
      </c>
      <c r="AL21" s="16" t="s">
        <v>32117</v>
      </c>
      <c r="AM21" s="33">
        <f>D6L614C8*CHOOSE(MIN(D6L614C9,RUN_YEARS),B7L806C4,B7L806C13,B7L806C22,B7L806C31,B7L806C40)</f>
        <v>0</v>
      </c>
      <c r="AN21" s="16" t="s">
        <v>32118</v>
      </c>
      <c r="AO21" s="33">
        <f>D6L614C8-D6L614C18</f>
        <v>0</v>
      </c>
      <c r="AP21" s="16" t="s">
        <v>32119</v>
      </c>
      <c r="AQ21" s="33">
        <f>CHOOSE(MIN(D6L614C9,RUN_YEARS),B7L806C2,B7L806C11,B7L806C20,B7L806C29,B7L806C38)</f>
        <v>288.15987476859846</v>
      </c>
      <c r="AR21" s="16" t="s">
        <v>32120</v>
      </c>
      <c r="AS21" s="33">
        <f>IF(D6L614C20=0,0,D6L614C18/D6L614C20)</f>
        <v>0</v>
      </c>
      <c r="AT21" s="16" t="s">
        <v>32121</v>
      </c>
      <c r="AU21" s="33">
        <f>IF(D6L614C5=0,0,D6L614C18/D6L614C5)</f>
        <v>0</v>
      </c>
      <c r="AV21" s="16" t="s">
        <v>32122</v>
      </c>
      <c r="AW21" s="33">
        <f>CHOOSE(MIN(D6L614C9,RUN_YEARS),B7L806C1,B7L806C10,B7L806C19,B7L806C28,B7L806C37)</f>
        <v>1333.8767046378846</v>
      </c>
      <c r="AX21" s="16" t="s">
        <v>32123</v>
      </c>
      <c r="AY21" s="33">
        <f>IF(D6L614C23=0,0,D6L614C19/D6L614C23)</f>
        <v>0</v>
      </c>
      <c r="AZ21" s="16" t="s">
        <v>32124</v>
      </c>
      <c r="BA21" s="33">
        <f>IF(D6L614C5=0,0,D6L614C19/D6L614C5)</f>
        <v>0</v>
      </c>
    </row>
    <row r="22" spans="1:53" x14ac:dyDescent="0.3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26.609930775589717</v>
      </c>
      <c r="J22" s="16" t="s">
        <v>32147</v>
      </c>
      <c r="K22" s="21">
        <f>_xlfn.SINGLE(IF(FLOW_THRU_100PCT="Y",1,INDEX(VariabilityMatrix,D6L615C1,_xlfn.SINGLE(D6L615C9))))</f>
        <v>0.49174889171002262</v>
      </c>
      <c r="L22" s="16" t="s">
        <v>32127</v>
      </c>
      <c r="M22" s="15">
        <f>IF(_xlfn.SINGLE(D6L615C2)&lt;&gt;0,_xlfn.SINGLE(D6L615C2)*_xlfn.SINGLE(D6L615C4),_xlfn.SINGLE(D6L615C3)*_xlfn.SINGLE(D6L615C4))</f>
        <v>13.085403967376665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6.5427019836883327</v>
      </c>
      <c r="R22" s="16" t="s">
        <v>32129</v>
      </c>
      <c r="S22" s="15">
        <f>D6L615C5-D6L615C7</f>
        <v>6.5427019836883327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6.29159140880554</v>
      </c>
      <c r="X22" s="16" t="s">
        <v>32131</v>
      </c>
      <c r="Y22" s="33">
        <f>D6L615C7-D6L615C10</f>
        <v>0.25111057488279265</v>
      </c>
      <c r="Z22" s="16" t="s">
        <v>32132</v>
      </c>
      <c r="AA22" s="33">
        <f>CHOOSE(MIN(D6L615C9,RUN_YEARS),B7L806C7,B7L806C16,B7L806C25,B7L806C34,B7L806C43)</f>
        <v>176141</v>
      </c>
      <c r="AB22" s="16" t="s">
        <v>32133</v>
      </c>
      <c r="AC22" s="33">
        <f>IF(D6L615C12=0,0,D6L615C10/D6L615C12)</f>
        <v>3.5719062619183156E-5</v>
      </c>
      <c r="AD22" s="16" t="s">
        <v>32134</v>
      </c>
      <c r="AE22" s="33">
        <f>IF(D6L615C5=0,0,D6L615C10/D6L615C5)</f>
        <v>0.48080987216681742</v>
      </c>
      <c r="AF22" s="16" t="s">
        <v>32135</v>
      </c>
      <c r="AG22" s="33">
        <f>CHOOSE(MIN(D6L615C9,RUN_YEARS),B7L806C5,B7L806C14,B7L806C23,B7L806C32,B7L806C41)</f>
        <v>2703.9060730464503</v>
      </c>
      <c r="AH22" s="16" t="s">
        <v>32136</v>
      </c>
      <c r="AI22" s="33">
        <f>IF(D6L615C15=0,0,D6L615C11/D6L615C15)</f>
        <v>9.2869562809876064E-5</v>
      </c>
      <c r="AJ22" s="16" t="s">
        <v>32137</v>
      </c>
      <c r="AK22" s="33">
        <f>IF(D6L615C5=0,0,D6L615C11/D6L615C5)</f>
        <v>1.9190127833182576E-2</v>
      </c>
      <c r="AL22" s="16" t="s">
        <v>32138</v>
      </c>
      <c r="AM22" s="33">
        <f>D6L615C8*CHOOSE(MIN(D6L615C9,RUN_YEARS),B7L806C4,B7L806C13,B7L806C22,B7L806C31,B7L806C40)</f>
        <v>1.2024526367670356</v>
      </c>
      <c r="AN22" s="16" t="s">
        <v>32139</v>
      </c>
      <c r="AO22" s="33">
        <f>D6L615C8-D6L615C18</f>
        <v>5.340249346921297</v>
      </c>
      <c r="AP22" s="16" t="s">
        <v>32140</v>
      </c>
      <c r="AQ22" s="33">
        <f>CHOOSE(MIN(D6L615C9,RUN_YEARS),B7L806C2,B7L806C11,B7L806C20,B7L806C29,B7L806C38)</f>
        <v>284.63087155682166</v>
      </c>
      <c r="AR22" s="16" t="s">
        <v>32141</v>
      </c>
      <c r="AS22" s="33">
        <f>IF(D6L615C20=0,0,D6L615C18/D6L615C20)</f>
        <v>4.224603712837195E-3</v>
      </c>
      <c r="AT22" s="16" t="s">
        <v>32142</v>
      </c>
      <c r="AU22" s="33">
        <f>IF(D6L615C5=0,0,D6L615C18/D6L615C5)</f>
        <v>9.1892664511151564E-2</v>
      </c>
      <c r="AV22" s="16" t="s">
        <v>32143</v>
      </c>
      <c r="AW22" s="33">
        <f>CHOOSE(MIN(D6L615C9,RUN_YEARS),B7L806C1,B7L806C10,B7L806C19,B7L806C28,B7L806C37)</f>
        <v>1264.0829081066274</v>
      </c>
      <c r="AX22" s="16" t="s">
        <v>32144</v>
      </c>
      <c r="AY22" s="33">
        <f>IF(D6L615C23=0,0,D6L615C19/D6L615C23)</f>
        <v>4.224603712837195E-3</v>
      </c>
      <c r="AZ22" s="16" t="s">
        <v>32145</v>
      </c>
      <c r="BA22" s="33">
        <f>IF(D6L615C5=0,0,D6L615C19/D6L615C5)</f>
        <v>0.40810733548884842</v>
      </c>
    </row>
    <row r="23" spans="1:53" x14ac:dyDescent="0.3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2125.6297964940782</v>
      </c>
      <c r="J23" s="16" t="s">
        <v>32168</v>
      </c>
      <c r="K23" s="21">
        <f>_xlfn.SINGLE(IF(FLOW_THRU_100PCT="Y",1,INDEX(VariabilityMatrix,D6L616C1,_xlfn.SINGLE(D6L616C9))))</f>
        <v>0.20333297718281537</v>
      </c>
      <c r="L23" s="16" t="s">
        <v>32148</v>
      </c>
      <c r="M23" s="15">
        <f>IF(_xlfn.SINGLE(D6L616C2)&lt;&gt;0,_xlfn.SINGLE(D6L616C2)*_xlfn.SINGLE(D6L616C4),_xlfn.SINGLE(D6L616C3)*_xlfn.SINGLE(D6L616C4))</f>
        <v>432.21063490964286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216.10531745482143</v>
      </c>
      <c r="R23" s="16" t="s">
        <v>32150</v>
      </c>
      <c r="S23" s="15">
        <f>D6L616C5-D6L616C7</f>
        <v>216.10531745482143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207.81114012004437</v>
      </c>
      <c r="X23" s="16" t="s">
        <v>32152</v>
      </c>
      <c r="Y23" s="33">
        <f>D6L616C7-D6L616C10</f>
        <v>8.2941773347770607</v>
      </c>
      <c r="Z23" s="16" t="s">
        <v>32153</v>
      </c>
      <c r="AA23" s="33">
        <f>CHOOSE(MIN(D6L616C9,RUN_YEARS),B7L806C7,B7L806C16,B7L806C25,B7L806C34,B7L806C43)</f>
        <v>176141</v>
      </c>
      <c r="AB23" s="16" t="s">
        <v>32154</v>
      </c>
      <c r="AC23" s="33">
        <f>IF(D6L616C12=0,0,D6L616C10/D6L616C12)</f>
        <v>1.1797999336897393E-3</v>
      </c>
      <c r="AD23" s="16" t="s">
        <v>32155</v>
      </c>
      <c r="AE23" s="33">
        <f>IF(D6L616C5=0,0,D6L616C10/D6L616C5)</f>
        <v>0.48080987216681742</v>
      </c>
      <c r="AF23" s="16" t="s">
        <v>32156</v>
      </c>
      <c r="AG23" s="33">
        <f>CHOOSE(MIN(D6L616C9,RUN_YEARS),B7L806C5,B7L806C14,B7L806C23,B7L806C32,B7L806C41)</f>
        <v>2703.9060730464503</v>
      </c>
      <c r="AH23" s="16" t="s">
        <v>32157</v>
      </c>
      <c r="AI23" s="33">
        <f>IF(D6L616C15=0,0,D6L616C11/D6L616C15)</f>
        <v>3.0674798275933217E-3</v>
      </c>
      <c r="AJ23" s="16" t="s">
        <v>32158</v>
      </c>
      <c r="AK23" s="33">
        <f>IF(D6L616C5=0,0,D6L616C11/D6L616C5)</f>
        <v>1.9190127833182601E-2</v>
      </c>
      <c r="AL23" s="16" t="s">
        <v>32159</v>
      </c>
      <c r="AM23" s="33">
        <f>D6L616C8*CHOOSE(MIN(D6L616C9,RUN_YEARS),B7L806C4,B7L806C13,B7L806C22,B7L806C31,B7L806C40)</f>
        <v>39.716986871903622</v>
      </c>
      <c r="AN23" s="16" t="s">
        <v>32160</v>
      </c>
      <c r="AO23" s="33">
        <f>D6L616C8-D6L616C18</f>
        <v>176.3883305829178</v>
      </c>
      <c r="AP23" s="16" t="s">
        <v>32161</v>
      </c>
      <c r="AQ23" s="33">
        <f>CHOOSE(MIN(D6L616C9,RUN_YEARS),B7L806C2,B7L806C11,B7L806C20,B7L806C29,B7L806C38)</f>
        <v>284.63087155682166</v>
      </c>
      <c r="AR23" s="16" t="s">
        <v>32162</v>
      </c>
      <c r="AS23" s="33">
        <f>IF(D6L616C20=0,0,D6L616C18/D6L616C20)</f>
        <v>0.13953857729720934</v>
      </c>
      <c r="AT23" s="16" t="s">
        <v>32163</v>
      </c>
      <c r="AU23" s="33">
        <f>IF(D6L616C5=0,0,D6L616C18/D6L616C5)</f>
        <v>9.1892664511151564E-2</v>
      </c>
      <c r="AV23" s="16" t="s">
        <v>32164</v>
      </c>
      <c r="AW23" s="33">
        <f>CHOOSE(MIN(D6L616C9,RUN_YEARS),B7L806C1,B7L806C10,B7L806C19,B7L806C28,B7L806C37)</f>
        <v>1264.0829081066274</v>
      </c>
      <c r="AX23" s="16" t="s">
        <v>32165</v>
      </c>
      <c r="AY23" s="33">
        <f>IF(D6L616C23=0,0,D6L616C19/D6L616C23)</f>
        <v>0.13953857729720934</v>
      </c>
      <c r="AZ23" s="16" t="s">
        <v>32166</v>
      </c>
      <c r="BA23" s="33">
        <f>IF(D6L616C5=0,0,D6L616C19/D6L616C5)</f>
        <v>0.40810733548884842</v>
      </c>
    </row>
    <row r="24" spans="1:53" x14ac:dyDescent="0.3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489.90576888952069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IF(_xlfn.SINGLE(D6L617C2)&lt;&gt;0,_xlfn.SINGLE(D6L617C2)*_xlfn.SINGLE(D6L617C4),_xlfn.SINGLE(D6L617C3)*_xlfn.SINGLE(D6L617C4))</f>
        <v>421.3189612449878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210.6594806224939</v>
      </c>
      <c r="R24" s="16" t="s">
        <v>32171</v>
      </c>
      <c r="S24" s="15">
        <f>D6L617C5-D6L617C7</f>
        <v>210.6594806224939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202.57431589765889</v>
      </c>
      <c r="X24" s="16" t="s">
        <v>32173</v>
      </c>
      <c r="Y24" s="33">
        <f>D6L617C7-D6L617C10</f>
        <v>8.0851647248350105</v>
      </c>
      <c r="Z24" s="16" t="s">
        <v>32174</v>
      </c>
      <c r="AA24" s="33">
        <f>CHOOSE(MIN(D6L617C9,RUN_YEARS),B7L806C7,B7L806C16,B7L806C25,B7L806C34,B7L806C43)</f>
        <v>176141</v>
      </c>
      <c r="AB24" s="16" t="s">
        <v>32175</v>
      </c>
      <c r="AC24" s="33">
        <f>IF(D6L617C12=0,0,D6L617C10/D6L617C12)</f>
        <v>1.150069069084761E-3</v>
      </c>
      <c r="AD24" s="16" t="s">
        <v>32176</v>
      </c>
      <c r="AE24" s="33">
        <f>IF(D6L617C5=0,0,D6L617C10/D6L617C5)</f>
        <v>0.48080987216681742</v>
      </c>
      <c r="AF24" s="16" t="s">
        <v>32177</v>
      </c>
      <c r="AG24" s="33">
        <f>CHOOSE(MIN(D6L617C9,RUN_YEARS),B7L806C5,B7L806C14,B7L806C23,B7L806C32,B7L806C41)</f>
        <v>2703.9060730464503</v>
      </c>
      <c r="AH24" s="16" t="s">
        <v>32178</v>
      </c>
      <c r="AI24" s="33">
        <f>IF(D6L617C15=0,0,D6L617C11/D6L617C15)</f>
        <v>2.9901795796203738E-3</v>
      </c>
      <c r="AJ24" s="16" t="s">
        <v>32179</v>
      </c>
      <c r="AK24" s="33">
        <f>IF(D6L617C5=0,0,D6L617C11/D6L617C5)</f>
        <v>1.9190127833182573E-2</v>
      </c>
      <c r="AL24" s="16" t="s">
        <v>32180</v>
      </c>
      <c r="AM24" s="33">
        <f>D6L617C8*CHOOSE(MIN(D6L617C9,RUN_YEARS),B7L806C4,B7L806C13,B7L806C22,B7L806C31,B7L806C40)</f>
        <v>38.716121957872531</v>
      </c>
      <c r="AN24" s="16" t="s">
        <v>32181</v>
      </c>
      <c r="AO24" s="33">
        <f>D6L617C8-D6L617C18</f>
        <v>171.94335866462137</v>
      </c>
      <c r="AP24" s="16" t="s">
        <v>32182</v>
      </c>
      <c r="AQ24" s="33">
        <f>CHOOSE(MIN(D6L617C9,RUN_YEARS),B7L806C2,B7L806C11,B7L806C20,B7L806C29,B7L806C38)</f>
        <v>284.63087155682166</v>
      </c>
      <c r="AR24" s="16" t="s">
        <v>32183</v>
      </c>
      <c r="AS24" s="33">
        <f>IF(D6L617C20=0,0,D6L617C18/D6L617C20)</f>
        <v>0.1360222162343466</v>
      </c>
      <c r="AT24" s="16" t="s">
        <v>32184</v>
      </c>
      <c r="AU24" s="33">
        <f>IF(D6L617C5=0,0,D6L617C18/D6L617C5)</f>
        <v>9.1892664511151564E-2</v>
      </c>
      <c r="AV24" s="16" t="s">
        <v>32185</v>
      </c>
      <c r="AW24" s="33">
        <f>CHOOSE(MIN(D6L617C9,RUN_YEARS),B7L806C1,B7L806C10,B7L806C19,B7L806C28,B7L806C37)</f>
        <v>1264.0829081066274</v>
      </c>
      <c r="AX24" s="16" t="s">
        <v>32186</v>
      </c>
      <c r="AY24" s="33">
        <f>IF(D6L617C23=0,0,D6L617C19/D6L617C23)</f>
        <v>0.1360222162343466</v>
      </c>
      <c r="AZ24" s="16" t="s">
        <v>32187</v>
      </c>
      <c r="BA24" s="33">
        <f>IF(D6L617C5=0,0,D6L617C19/D6L617C5)</f>
        <v>0.40810733548884842</v>
      </c>
    </row>
    <row r="25" spans="1:53" x14ac:dyDescent="0.3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985.74542916576308</v>
      </c>
      <c r="J25" s="16" t="s">
        <v>32209</v>
      </c>
      <c r="K25" s="21">
        <f>_xlfn.SINGLE(IF(FLOW_THRU_100PCT="Y",1,INDEX(VariabilityMatrix,D6L618C1,_xlfn.SINGLE(D6L618C9))))</f>
        <v>0.20248068062015731</v>
      </c>
      <c r="L25" s="16" t="s">
        <v>32189</v>
      </c>
      <c r="M25" s="15">
        <f>IF(_xlfn.SINGLE(D6L618C2)&lt;&gt;0,_xlfn.SINGLE(D6L618C2)*_xlfn.SINGLE(D6L618C4),_xlfn.SINGLE(D6L618C3)*_xlfn.SINGLE(D6L618C4))</f>
        <v>199.59440541569279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99.797202707846395</v>
      </c>
      <c r="R25" s="16" t="s">
        <v>32191</v>
      </c>
      <c r="S25" s="15">
        <f>D6L618C5-D6L618C7</f>
        <v>99.797202707846395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95.988631119078377</v>
      </c>
      <c r="X25" s="16" t="s">
        <v>32193</v>
      </c>
      <c r="Y25" s="33">
        <f>D6L618C7-D6L618C10</f>
        <v>3.808571588768018</v>
      </c>
      <c r="Z25" s="16" t="s">
        <v>32194</v>
      </c>
      <c r="AA25" s="33">
        <f>CHOOSE(MIN(D6L618C9,RUN_YEARS),B7L806C7,B7L806C16,B7L806C25,B7L806C34,B7L806C43)</f>
        <v>181953</v>
      </c>
      <c r="AB25" s="16" t="s">
        <v>32195</v>
      </c>
      <c r="AC25" s="33">
        <f>IF(D6L618C12=0,0,D6L618C10/D6L618C12)</f>
        <v>5.2754629557676092E-4</v>
      </c>
      <c r="AD25" s="16" t="s">
        <v>32196</v>
      </c>
      <c r="AE25" s="33">
        <f>IF(D6L618C5=0,0,D6L618C10/D6L618C5)</f>
        <v>0.48091844517968352</v>
      </c>
      <c r="AF25" s="16" t="s">
        <v>32197</v>
      </c>
      <c r="AG25" s="33">
        <f>CHOOSE(MIN(D6L618C9,RUN_YEARS),B7L806C5,B7L806C14,B7L806C23,B7L806C32,B7L806C41)</f>
        <v>2776.6951236909931</v>
      </c>
      <c r="AH25" s="16" t="s">
        <v>32198</v>
      </c>
      <c r="AI25" s="33">
        <f>IF(D6L618C15=0,0,D6L618C11/D6L618C15)</f>
        <v>1.3716203684995768E-3</v>
      </c>
      <c r="AJ25" s="16" t="s">
        <v>32199</v>
      </c>
      <c r="AK25" s="33">
        <f>IF(D6L618C5=0,0,D6L618C11/D6L618C5)</f>
        <v>1.9081554820316499E-2</v>
      </c>
      <c r="AL25" s="16" t="s">
        <v>32200</v>
      </c>
      <c r="AM25" s="33">
        <f>D6L618C8*CHOOSE(MIN(D6L618C9,RUN_YEARS),B7L806C4,B7L806C13,B7L806C22,B7L806C31,B7L806C40)</f>
        <v>17.79850954190977</v>
      </c>
      <c r="AN25" s="16" t="s">
        <v>32201</v>
      </c>
      <c r="AO25" s="33">
        <f>D6L618C8-D6L618C18</f>
        <v>81.998693165936629</v>
      </c>
      <c r="AP25" s="16" t="s">
        <v>32202</v>
      </c>
      <c r="AQ25" s="33">
        <f>CHOOSE(MIN(D6L618C9,RUN_YEARS),B7L806C2,B7L806C11,B7L806C20,B7L806C29,B7L806C38)</f>
        <v>283.21070705626613</v>
      </c>
      <c r="AR25" s="16" t="s">
        <v>32203</v>
      </c>
      <c r="AS25" s="33">
        <f>IF(D6L618C20=0,0,D6L618C18/D6L618C20)</f>
        <v>6.2845468403755295E-2</v>
      </c>
      <c r="AT25" s="16" t="s">
        <v>32204</v>
      </c>
      <c r="AU25" s="33">
        <f>IF(D6L618C5=0,0,D6L618C18/D6L618C5)</f>
        <v>8.9173388927615657E-2</v>
      </c>
      <c r="AV25" s="16" t="s">
        <v>32205</v>
      </c>
      <c r="AW25" s="33">
        <f>CHOOSE(MIN(D6L618C9,RUN_YEARS),B7L806C1,B7L806C10,B7L806C19,B7L806C28,B7L806C37)</f>
        <v>1304.7669983001804</v>
      </c>
      <c r="AX25" s="16" t="s">
        <v>32206</v>
      </c>
      <c r="AY25" s="33">
        <f>IF(D6L618C23=0,0,D6L618C19/D6L618C23)</f>
        <v>6.2845468403755295E-2</v>
      </c>
      <c r="AZ25" s="16" t="s">
        <v>32207</v>
      </c>
      <c r="BA25" s="33">
        <f>IF(D6L618C5=0,0,D6L618C19/D6L618C5)</f>
        <v>0.41082661107238438</v>
      </c>
    </row>
    <row r="26" spans="1:53" x14ac:dyDescent="0.3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3035.6632547523022</v>
      </c>
      <c r="J26" s="16" t="s">
        <v>32230</v>
      </c>
      <c r="K26" s="21">
        <f>_xlfn.SINGLE(IF(FLOW_THRU_100PCT="Y",1,INDEX(VariabilityMatrix,D6L619C1,_xlfn.SINGLE(D6L619C9))))</f>
        <v>0.20333297718281537</v>
      </c>
      <c r="L26" s="16" t="s">
        <v>32210</v>
      </c>
      <c r="M26" s="15">
        <f>IF(_xlfn.SINGLE(D6L619C2)&lt;&gt;0,_xlfn.SINGLE(D6L619C2)*_xlfn.SINGLE(D6L619C4),_xlfn.SINGLE(D6L619C3)*_xlfn.SINGLE(D6L619C4))</f>
        <v>617.25044731326091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308.62522365663045</v>
      </c>
      <c r="R26" s="16" t="s">
        <v>32212</v>
      </c>
      <c r="S26" s="15">
        <f>D6L619C5-D6L619C7</f>
        <v>308.62522365663045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296.78010866759985</v>
      </c>
      <c r="X26" s="16" t="s">
        <v>32214</v>
      </c>
      <c r="Y26" s="33">
        <f>D6L619C7-D6L619C10</f>
        <v>11.845114989030606</v>
      </c>
      <c r="Z26" s="16" t="s">
        <v>32215</v>
      </c>
      <c r="AA26" s="33">
        <f>CHOOSE(MIN(D6L619C9,RUN_YEARS),B7L806C7,B7L806C16,B7L806C25,B7L806C34,B7L806C43)</f>
        <v>176141</v>
      </c>
      <c r="AB26" s="16" t="s">
        <v>32216</v>
      </c>
      <c r="AC26" s="33">
        <f>IF(D6L619C12=0,0,D6L619C10/D6L619C12)</f>
        <v>1.6849007821438497E-3</v>
      </c>
      <c r="AD26" s="16" t="s">
        <v>32217</v>
      </c>
      <c r="AE26" s="33">
        <f>IF(D6L619C5=0,0,D6L619C10/D6L619C5)</f>
        <v>0.48080987216681742</v>
      </c>
      <c r="AF26" s="16" t="s">
        <v>32218</v>
      </c>
      <c r="AG26" s="33">
        <f>CHOOSE(MIN(D6L619C9,RUN_YEARS),B7L806C5,B7L806C14,B7L806C23,B7L806C32,B7L806C41)</f>
        <v>2703.9060730464503</v>
      </c>
      <c r="AH26" s="16" t="s">
        <v>32219</v>
      </c>
      <c r="AI26" s="33">
        <f>IF(D6L619C15=0,0,D6L619C11/D6L619C15)</f>
        <v>4.3807420335740038E-3</v>
      </c>
      <c r="AJ26" s="16" t="s">
        <v>32220</v>
      </c>
      <c r="AK26" s="33">
        <f>IF(D6L619C5=0,0,D6L619C11/D6L619C5)</f>
        <v>1.919012783318258E-2</v>
      </c>
      <c r="AL26" s="16" t="s">
        <v>32221</v>
      </c>
      <c r="AM26" s="33">
        <f>D6L619C8*CHOOSE(MIN(D6L619C9,RUN_YEARS),B7L806C4,B7L806C13,B7L806C22,B7L806C31,B7L806C40)</f>
        <v>56.720788274315716</v>
      </c>
      <c r="AN26" s="16" t="s">
        <v>32222</v>
      </c>
      <c r="AO26" s="33">
        <f>D6L619C8-D6L619C18</f>
        <v>251.90443538231474</v>
      </c>
      <c r="AP26" s="16" t="s">
        <v>32223</v>
      </c>
      <c r="AQ26" s="33">
        <f>CHOOSE(MIN(D6L619C9,RUN_YEARS),B7L806C2,B7L806C11,B7L806C20,B7L806C29,B7L806C38)</f>
        <v>284.63087155682166</v>
      </c>
      <c r="AR26" s="16" t="s">
        <v>32224</v>
      </c>
      <c r="AS26" s="33">
        <f>IF(D6L619C20=0,0,D6L619C18/D6L619C20)</f>
        <v>0.19927841264749241</v>
      </c>
      <c r="AT26" s="16" t="s">
        <v>32225</v>
      </c>
      <c r="AU26" s="33">
        <f>IF(D6L619C5=0,0,D6L619C18/D6L619C5)</f>
        <v>9.1892664511151564E-2</v>
      </c>
      <c r="AV26" s="16" t="s">
        <v>32226</v>
      </c>
      <c r="AW26" s="33">
        <f>CHOOSE(MIN(D6L619C9,RUN_YEARS),B7L806C1,B7L806C10,B7L806C19,B7L806C28,B7L806C37)</f>
        <v>1264.0829081066274</v>
      </c>
      <c r="AX26" s="16" t="s">
        <v>32227</v>
      </c>
      <c r="AY26" s="33">
        <f>IF(D6L619C23=0,0,D6L619C19/D6L619C23)</f>
        <v>0.19927841264749241</v>
      </c>
      <c r="AZ26" s="16" t="s">
        <v>32228</v>
      </c>
      <c r="BA26" s="33">
        <f>IF(D6L619C5=0,0,D6L619C19/D6L619C5)</f>
        <v>0.40810733548884848</v>
      </c>
    </row>
    <row r="27" spans="1:53" x14ac:dyDescent="0.3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1443.3977642881568</v>
      </c>
      <c r="J27" s="16" t="s">
        <v>32251</v>
      </c>
      <c r="K27" s="21">
        <f>_xlfn.SINGLE(IF(FLOW_THRU_100PCT="Y",1,INDEX(VariabilityMatrix,D6L620C1,_xlfn.SINGLE(D6L620C9))))</f>
        <v>0.20248068062015731</v>
      </c>
      <c r="L27" s="16" t="s">
        <v>32231</v>
      </c>
      <c r="M27" s="15">
        <f>IF(_xlfn.SINGLE(D6L620C2)&lt;&gt;0,_xlfn.SINGLE(D6L620C2)*_xlfn.SINGLE(D6L620C4),_xlfn.SINGLE(D6L620C3)*_xlfn.SINGLE(D6L620C4))</f>
        <v>292.2601617186794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146.1300808593397</v>
      </c>
      <c r="R27" s="16" t="s">
        <v>32233</v>
      </c>
      <c r="S27" s="15">
        <f>D6L620C5-D6L620C7</f>
        <v>146.1300808593397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140.55330256171015</v>
      </c>
      <c r="X27" s="16" t="s">
        <v>32235</v>
      </c>
      <c r="Y27" s="33">
        <f>D6L620C7-D6L620C10</f>
        <v>5.576778297629545</v>
      </c>
      <c r="Z27" s="16" t="s">
        <v>32236</v>
      </c>
      <c r="AA27" s="33">
        <f>CHOOSE(MIN(D6L620C9,RUN_YEARS),B7L806C7,B7L806C16,B7L806C25,B7L806C34,B7L806C43)</f>
        <v>181953</v>
      </c>
      <c r="AB27" s="16" t="s">
        <v>32237</v>
      </c>
      <c r="AC27" s="33">
        <f>IF(D6L620C12=0,0,D6L620C10/D6L620C12)</f>
        <v>7.7247037730463451E-4</v>
      </c>
      <c r="AD27" s="16" t="s">
        <v>32238</v>
      </c>
      <c r="AE27" s="33">
        <f>IF(D6L620C5=0,0,D6L620C10/D6L620C5)</f>
        <v>0.48091844517968352</v>
      </c>
      <c r="AF27" s="16" t="s">
        <v>32239</v>
      </c>
      <c r="AG27" s="33">
        <f>CHOOSE(MIN(D6L620C9,RUN_YEARS),B7L806C5,B7L806C14,B7L806C23,B7L806C32,B7L806C41)</f>
        <v>2776.6951236909931</v>
      </c>
      <c r="AH27" s="16" t="s">
        <v>32240</v>
      </c>
      <c r="AI27" s="33">
        <f>IF(D6L620C15=0,0,D6L620C11/D6L620C15)</f>
        <v>2.0084229809920469E-3</v>
      </c>
      <c r="AJ27" s="16" t="s">
        <v>32241</v>
      </c>
      <c r="AK27" s="33">
        <f>IF(D6L620C5=0,0,D6L620C11/D6L620C5)</f>
        <v>1.9081554820316496E-2</v>
      </c>
      <c r="AL27" s="16" t="s">
        <v>32242</v>
      </c>
      <c r="AM27" s="33">
        <f>D6L620C8*CHOOSE(MIN(D6L620C9,RUN_YEARS),B7L806C4,B7L806C13,B7L806C22,B7L806C31,B7L806C40)</f>
        <v>26.061829068987645</v>
      </c>
      <c r="AN27" s="16" t="s">
        <v>32243</v>
      </c>
      <c r="AO27" s="33">
        <f>D6L620C8-D6L620C18</f>
        <v>120.06825179035205</v>
      </c>
      <c r="AP27" s="16" t="s">
        <v>32244</v>
      </c>
      <c r="AQ27" s="33">
        <f>CHOOSE(MIN(D6L620C9,RUN_YEARS),B7L806C2,B7L806C11,B7L806C20,B7L806C29,B7L806C38)</f>
        <v>283.21070705626613</v>
      </c>
      <c r="AR27" s="16" t="s">
        <v>32245</v>
      </c>
      <c r="AS27" s="33">
        <f>IF(D6L620C20=0,0,D6L620C18/D6L620C20)</f>
        <v>9.2022753446994079E-2</v>
      </c>
      <c r="AT27" s="16" t="s">
        <v>32246</v>
      </c>
      <c r="AU27" s="33">
        <f>IF(D6L620C5=0,0,D6L620C18/D6L620C5)</f>
        <v>8.9173388927615657E-2</v>
      </c>
      <c r="AV27" s="16" t="s">
        <v>32247</v>
      </c>
      <c r="AW27" s="33">
        <f>CHOOSE(MIN(D6L620C9,RUN_YEARS),B7L806C1,B7L806C10,B7L806C19,B7L806C28,B7L806C37)</f>
        <v>1304.7669983001804</v>
      </c>
      <c r="AX27" s="16" t="s">
        <v>32248</v>
      </c>
      <c r="AY27" s="33">
        <f>IF(D6L620C23=0,0,D6L620C19/D6L620C23)</f>
        <v>9.2022753446994079E-2</v>
      </c>
      <c r="AZ27" s="16" t="s">
        <v>32249</v>
      </c>
      <c r="BA27" s="33">
        <f>IF(D6L620C5=0,0,D6L620C19/D6L620C5)</f>
        <v>0.41082661107238433</v>
      </c>
    </row>
    <row r="28" spans="1:53" x14ac:dyDescent="0.3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_xlfn.SINGLE(IF(FLOW_THRU_100PCT="Y",1,INDEX(VariabilityMatrix,D6L621C1,_xlfn.SINGLE(D6L621C9))))</f>
        <v>0.20248068062015731</v>
      </c>
      <c r="L28" s="16" t="s">
        <v>32252</v>
      </c>
      <c r="M28" s="15">
        <f>IF(_xlfn.SINGLE(D6L621C2)&lt;&gt;0,_xlfn.SINGLE(D6L621C2)*_xlfn.SINGLE(D6L621C4),_xlfn.SINGLE(D6L621C3)*_xlfn.SINGLE(D6L621C4))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181953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2776.6951236909931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283.21070705626613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1304.7669983001804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3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_xlfn.SINGLE(IF(FLOW_THRU_100PCT="Y",1,INDEX(VariabilityMatrix,D6L622C1,_xlfn.SINGLE(D6L622C9))))</f>
        <v>0.20248068062015731</v>
      </c>
      <c r="L29" s="16" t="s">
        <v>32273</v>
      </c>
      <c r="M29" s="15">
        <f>IF(_xlfn.SINGLE(D6L622C2)&lt;&gt;0,_xlfn.SINGLE(D6L622C2)*_xlfn.SINGLE(D6L622C4),_xlfn.SINGLE(D6L622C3)*_xlfn.SINGLE(D6L622C4))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181953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2776.6951236909931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283.21070705626613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1304.7669983001804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3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_xlfn.SINGLE(IF(FLOW_THRU_100PCT="Y",1,INDEX(VariabilityMatrix,D6L623C1,_xlfn.SINGLE(D6L623C9))))</f>
        <v>0.20248068062015731</v>
      </c>
      <c r="L30" s="16" t="s">
        <v>32294</v>
      </c>
      <c r="M30" s="15">
        <f>IF(_xlfn.SINGLE(D6L623C2)&lt;&gt;0,_xlfn.SINGLE(D6L623C2)*_xlfn.SINGLE(D6L623C4),_xlfn.SINGLE(D6L623C3)*_xlfn.SINGLE(D6L623C4))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181953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2776.6951236909931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283.21070705626613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1304.7669983001804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3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_xlfn.SINGLE(IF(FLOW_THRU_100PCT="Y",1,INDEX(VariabilityMatrix,D6L624C1,_xlfn.SINGLE(D6L624C9))))</f>
        <v>0.20248068062015731</v>
      </c>
      <c r="L31" s="16" t="s">
        <v>32315</v>
      </c>
      <c r="M31" s="15">
        <f>IF(_xlfn.SINGLE(D6L624C2)&lt;&gt;0,_xlfn.SINGLE(D6L624C2)*_xlfn.SINGLE(D6L624C4),_xlfn.SINGLE(D6L624C3)*_xlfn.SINGLE(D6L624C4))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181953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2776.6951236909931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283.21070705626613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1304.7669983001804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3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_xlfn.SINGLE(IF(FLOW_THRU_100PCT="Y",1,INDEX(VariabilityMatrix,D6L625C1,_xlfn.SINGLE(D6L625C9))))</f>
        <v>0.20248068062015731</v>
      </c>
      <c r="L32" s="16" t="s">
        <v>32336</v>
      </c>
      <c r="M32" s="15">
        <f>IF(_xlfn.SINGLE(D6L625C2)&lt;&gt;0,_xlfn.SINGLE(D6L625C2)*_xlfn.SINGLE(D6L625C4),_xlfn.SINGLE(D6L625C3)*_xlfn.SINGLE(D6L625C4))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181953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2776.6951236909931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283.21070705626613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1304.7669983001804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3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0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IF(_xlfn.SINGLE(D6L626C2)&lt;&gt;0,_xlfn.SINGLE(D6L626C2)*_xlfn.SINGLE(D6L626C4),_xlfn.SINGLE(D6L626C3)*_xlfn.SINGLE(D6L626C4))</f>
        <v>0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0</v>
      </c>
      <c r="R33" s="16" t="s">
        <v>32359</v>
      </c>
      <c r="S33" s="15">
        <f>D6L626C5-D6L626C7</f>
        <v>0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0</v>
      </c>
      <c r="X33" s="16" t="s">
        <v>32361</v>
      </c>
      <c r="Y33" s="33">
        <f>D6L626C7-D6L626C10</f>
        <v>0</v>
      </c>
      <c r="Z33" s="16" t="s">
        <v>32362</v>
      </c>
      <c r="AA33" s="33">
        <f>CHOOSE(MIN(D6L626C9,RUN_YEARS),B7L806C7,B7L806C16,B7L806C25,B7L806C34,B7L806C43)</f>
        <v>181953</v>
      </c>
      <c r="AB33" s="16" t="s">
        <v>32363</v>
      </c>
      <c r="AC33" s="33">
        <f>IF(D6L626C12=0,0,D6L626C10/D6L626C12)</f>
        <v>0</v>
      </c>
      <c r="AD33" s="16" t="s">
        <v>32364</v>
      </c>
      <c r="AE33" s="33">
        <f>IF(D6L626C5=0,0,D6L626C10/D6L626C5)</f>
        <v>0</v>
      </c>
      <c r="AF33" s="16" t="s">
        <v>32365</v>
      </c>
      <c r="AG33" s="33">
        <f>CHOOSE(MIN(D6L626C9,RUN_YEARS),B7L806C5,B7L806C14,B7L806C23,B7L806C32,B7L806C41)</f>
        <v>2776.6951236909931</v>
      </c>
      <c r="AH33" s="16" t="s">
        <v>32366</v>
      </c>
      <c r="AI33" s="33">
        <f>IF(D6L626C15=0,0,D6L626C11/D6L626C15)</f>
        <v>0</v>
      </c>
      <c r="AJ33" s="16" t="s">
        <v>32367</v>
      </c>
      <c r="AK33" s="33">
        <f>IF(D6L626C5=0,0,D6L626C11/D6L626C5)</f>
        <v>0</v>
      </c>
      <c r="AL33" s="16" t="s">
        <v>32368</v>
      </c>
      <c r="AM33" s="33">
        <f>D6L626C8*CHOOSE(MIN(D6L626C9,RUN_YEARS),B7L806C4,B7L806C13,B7L806C22,B7L806C31,B7L806C40)</f>
        <v>0</v>
      </c>
      <c r="AN33" s="16" t="s">
        <v>32369</v>
      </c>
      <c r="AO33" s="33">
        <f>D6L626C8-D6L626C18</f>
        <v>0</v>
      </c>
      <c r="AP33" s="16" t="s">
        <v>32370</v>
      </c>
      <c r="AQ33" s="33">
        <f>CHOOSE(MIN(D6L626C9,RUN_YEARS),B7L806C2,B7L806C11,B7L806C20,B7L806C29,B7L806C38)</f>
        <v>283.21070705626613</v>
      </c>
      <c r="AR33" s="16" t="s">
        <v>32371</v>
      </c>
      <c r="AS33" s="33">
        <f>IF(D6L626C20=0,0,D6L626C18/D6L626C20)</f>
        <v>0</v>
      </c>
      <c r="AT33" s="16" t="s">
        <v>32372</v>
      </c>
      <c r="AU33" s="33">
        <f>IF(D6L626C5=0,0,D6L626C18/D6L626C5)</f>
        <v>0</v>
      </c>
      <c r="AV33" s="16" t="s">
        <v>32373</v>
      </c>
      <c r="AW33" s="33">
        <f>CHOOSE(MIN(D6L626C9,RUN_YEARS),B7L806C1,B7L806C10,B7L806C19,B7L806C28,B7L806C37)</f>
        <v>1304.7669983001804</v>
      </c>
      <c r="AX33" s="16" t="s">
        <v>32374</v>
      </c>
      <c r="AY33" s="33">
        <f>IF(D6L626C23=0,0,D6L626C19/D6L626C23)</f>
        <v>0</v>
      </c>
      <c r="AZ33" s="16" t="s">
        <v>32375</v>
      </c>
      <c r="BA33" s="33">
        <f>IF(D6L626C5=0,0,D6L626C19/D6L626C5)</f>
        <v>0</v>
      </c>
    </row>
    <row r="34" spans="1:53" x14ac:dyDescent="0.3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131.23365841272079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IF(_xlfn.SINGLE(D6L627C2)&lt;&gt;0,_xlfn.SINGLE(D6L627C2)*_xlfn.SINGLE(D6L627C4),_xlfn.SINGLE(D6L627C3)*_xlfn.SINGLE(D6L627C4))</f>
        <v>112.86094623493987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56.430473117469937</v>
      </c>
      <c r="R34" s="16" t="s">
        <v>32379</v>
      </c>
      <c r="S34" s="15">
        <f>D6L627C5-D6L627C7</f>
        <v>56.430473117469937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54.264657131847493</v>
      </c>
      <c r="X34" s="16" t="s">
        <v>32381</v>
      </c>
      <c r="Y34" s="33">
        <f>D6L627C7-D6L627C10</f>
        <v>2.1658159856224444</v>
      </c>
      <c r="Z34" s="16" t="s">
        <v>32382</v>
      </c>
      <c r="AA34" s="33">
        <f>CHOOSE(MIN(D6L627C9,RUN_YEARS),B7L806C7,B7L806C16,B7L806C25,B7L806C34,B7L806C43)</f>
        <v>176141</v>
      </c>
      <c r="AB34" s="16" t="s">
        <v>32383</v>
      </c>
      <c r="AC34" s="33">
        <f>IF(D6L627C12=0,0,D6L627C10/D6L627C12)</f>
        <v>3.0807510535223198E-4</v>
      </c>
      <c r="AD34" s="16" t="s">
        <v>32384</v>
      </c>
      <c r="AE34" s="33">
        <f>IF(D6L627C5=0,0,D6L627C10/D6L627C5)</f>
        <v>0.48080987216681742</v>
      </c>
      <c r="AF34" s="16" t="s">
        <v>32385</v>
      </c>
      <c r="AG34" s="33">
        <f>CHOOSE(MIN(D6L627C9,RUN_YEARS),B7L806C5,B7L806C14,B7L806C23,B7L806C32,B7L806C41)</f>
        <v>2703.9060730464503</v>
      </c>
      <c r="AH34" s="16" t="s">
        <v>32386</v>
      </c>
      <c r="AI34" s="33">
        <f>IF(D6L627C15=0,0,D6L627C11/D6L627C15)</f>
        <v>8.0099527391580289E-4</v>
      </c>
      <c r="AJ34" s="16" t="s">
        <v>32387</v>
      </c>
      <c r="AK34" s="33">
        <f>IF(D6L627C5=0,0,D6L627C11/D6L627C5)</f>
        <v>1.9190127833182597E-2</v>
      </c>
      <c r="AL34" s="16" t="s">
        <v>32388</v>
      </c>
      <c r="AM34" s="33">
        <f>D6L627C8*CHOOSE(MIN(D6L627C9,RUN_YEARS),B7L806C4,B7L806C13,B7L806C22,B7L806C31,B7L806C40)</f>
        <v>10.371093068778444</v>
      </c>
      <c r="AN34" s="16" t="s">
        <v>32389</v>
      </c>
      <c r="AO34" s="33">
        <f>D6L627C8-D6L627C18</f>
        <v>46.059380048691494</v>
      </c>
      <c r="AP34" s="16" t="s">
        <v>32390</v>
      </c>
      <c r="AQ34" s="33">
        <f>CHOOSE(MIN(D6L627C9,RUN_YEARS),B7L806C2,B7L806C11,B7L806C20,B7L806C29,B7L806C38)</f>
        <v>284.63087155682166</v>
      </c>
      <c r="AR34" s="16" t="s">
        <v>32391</v>
      </c>
      <c r="AS34" s="33">
        <f>IF(D6L627C20=0,0,D6L627C18/D6L627C20)</f>
        <v>3.6436992979898997E-2</v>
      </c>
      <c r="AT34" s="16" t="s">
        <v>32392</v>
      </c>
      <c r="AU34" s="33">
        <f>IF(D6L627C5=0,0,D6L627C18/D6L627C5)</f>
        <v>9.1892664511151564E-2</v>
      </c>
      <c r="AV34" s="16" t="s">
        <v>32393</v>
      </c>
      <c r="AW34" s="33">
        <f>CHOOSE(MIN(D6L627C9,RUN_YEARS),B7L806C1,B7L806C10,B7L806C19,B7L806C28,B7L806C37)</f>
        <v>1264.0829081066274</v>
      </c>
      <c r="AX34" s="16" t="s">
        <v>32394</v>
      </c>
      <c r="AY34" s="33">
        <f>IF(D6L627C23=0,0,D6L627C19/D6L627C23)</f>
        <v>3.6436992979898997E-2</v>
      </c>
      <c r="AZ34" s="16" t="s">
        <v>32395</v>
      </c>
      <c r="BA34" s="33">
        <f>IF(D6L627C5=0,0,D6L627C19/D6L627C5)</f>
        <v>0.40810733548884842</v>
      </c>
    </row>
    <row r="35" spans="1:53" x14ac:dyDescent="0.3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18958.86207664579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11028.799909593001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5514.3999547965004</v>
      </c>
      <c r="R35" s="16" t="s">
        <v>32399</v>
      </c>
      <c r="S35" s="15">
        <f>SUM(D6L601C8:D6L627C8)-2*SUM(D6L609C8,D6L611C8,D6L622C8,D6L624C8,D6L627C8)</f>
        <v>5514.3999547965004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5302.8227271519199</v>
      </c>
      <c r="X35" s="16" t="s">
        <v>32401</v>
      </c>
      <c r="Y35" s="33">
        <f>SUM(D6L601C11:D6L627C11)-2*SUM(D6L609C11,D6L611C11,D6L622C11,D6L624C11,D6L627C11)</f>
        <v>211.57722764458177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3.0036781243821781E-2</v>
      </c>
      <c r="AD35" s="16" t="s">
        <v>32403</v>
      </c>
      <c r="AE35" s="33">
        <f>IF(D6L628C5=0,0,D6L628C10/D6L628C5)</f>
        <v>0.4808159337934359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7.8095631233936633E-2</v>
      </c>
      <c r="AJ35" s="16" t="s">
        <v>32405</v>
      </c>
      <c r="AK35" s="33">
        <f>IF(D6L628C5=0,0,D6L628C11/D6L628C5)</f>
        <v>1.9184066206564234E-2</v>
      </c>
      <c r="AL35" s="16" t="s">
        <v>32406</v>
      </c>
      <c r="AM35" s="33">
        <f>SUM(D6L601C18:D6L627C18)-2*SUM(D6L609C18,D6L611C18,D6L622C18,D6L624C18,D6L627C18)</f>
        <v>1011.5650414341208</v>
      </c>
      <c r="AN35" s="16" t="s">
        <v>32407</v>
      </c>
      <c r="AO35" s="33">
        <f>SUM(D6L601C19:D6L627C19)-2*SUM(D6L609C19,D6L611C19,D6L622C19,D6L624C19,D6L627C19)</f>
        <v>4502.8349133623815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3.5540568811496733</v>
      </c>
      <c r="AT35" s="16" t="s">
        <v>32409</v>
      </c>
      <c r="AU35" s="33">
        <f>IF(D6L628C5=0,0,D6L628C18/D6L628C5)</f>
        <v>9.1720318595520781E-2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3.5540568811496733</v>
      </c>
      <c r="AZ35" s="16" t="s">
        <v>32411</v>
      </c>
      <c r="BA35" s="33">
        <f>IF(D6L628C5=0,0,D6L628C19/D6L628C5)</f>
        <v>0.4082796814044794</v>
      </c>
    </row>
    <row r="36" spans="1:53" x14ac:dyDescent="0.3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209.21487449603245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IF(_xlfn.SINGLE(D6L629C2)&lt;&gt;0,_xlfn.SINGLE(D6L629C2)*_xlfn.SINGLE(D6L629C4),_xlfn.SINGLE(D6L629C3)*_xlfn.SINGLE(D6L629C4))</f>
        <v>104.60743724801623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52.303718624008113</v>
      </c>
      <c r="R36" s="16" t="s">
        <v>32416</v>
      </c>
      <c r="S36" s="15">
        <f>D6L629C5-D6L629C7</f>
        <v>52.303718624008113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50.307646075547275</v>
      </c>
      <c r="X36" s="16" t="s">
        <v>32418</v>
      </c>
      <c r="Y36" s="33">
        <f>D6L629C7-D6L629C10</f>
        <v>1.9960725484608375</v>
      </c>
      <c r="Z36" s="16" t="s">
        <v>32419</v>
      </c>
      <c r="AA36" s="33">
        <f>CHOOSE(MIN(D6L629C9,RUN_YEARS),B7L806C7,B7L806C16,B7L806C25,B7L806C34,B7L806C43)</f>
        <v>181953</v>
      </c>
      <c r="AB36" s="16" t="s">
        <v>32420</v>
      </c>
      <c r="AC36" s="33">
        <f>IF(D6L629C12=0,0,D6L629C10/D6L629C12)</f>
        <v>2.7648703827662792E-4</v>
      </c>
      <c r="AD36" s="16" t="s">
        <v>32421</v>
      </c>
      <c r="AE36" s="33">
        <f>IF(D6L629C5=0,0,D6L629C10/D6L629C5)</f>
        <v>0.48091844517968352</v>
      </c>
      <c r="AF36" s="16" t="s">
        <v>32422</v>
      </c>
      <c r="AG36" s="33">
        <f>CHOOSE(MIN(D6L629C9,RUN_YEARS),B7L806C5,B7L806C14,B7L806C23,B7L806C32,B7L806C41)</f>
        <v>2776.6951236909931</v>
      </c>
      <c r="AH36" s="16" t="s">
        <v>32423</v>
      </c>
      <c r="AI36" s="33">
        <f>IF(D6L629C15=0,0,D6L629C11/D6L629C15)</f>
        <v>7.1886629951923089E-4</v>
      </c>
      <c r="AJ36" s="16" t="s">
        <v>32424</v>
      </c>
      <c r="AK36" s="33">
        <f>IF(D6L629C5=0,0,D6L629C11/D6L629C5)</f>
        <v>1.9081554820316479E-2</v>
      </c>
      <c r="AL36" s="16" t="s">
        <v>32425</v>
      </c>
      <c r="AM36" s="33">
        <f>D6L629C8*CHOOSE(MIN(D6L629C9,RUN_YEARS),B7L806C4,B7L806C13,B7L806C22,B7L806C31,B7L806C40)</f>
        <v>9.3281996864385004</v>
      </c>
      <c r="AN36" s="16" t="s">
        <v>32426</v>
      </c>
      <c r="AO36" s="33">
        <f>D6L629C8-D6L629C18</f>
        <v>42.975518937569611</v>
      </c>
      <c r="AP36" s="16" t="s">
        <v>32427</v>
      </c>
      <c r="AQ36" s="33">
        <f>CHOOSE(MIN(D6L629C9,RUN_YEARS),B7L806C2,B7L806C11,B7L806C20,B7L806C29,B7L806C38)</f>
        <v>283.21070705626613</v>
      </c>
      <c r="AR36" s="16" t="s">
        <v>32428</v>
      </c>
      <c r="AS36" s="33">
        <f>IF(D6L629C20=0,0,D6L629C18/D6L629C20)</f>
        <v>3.2937312940591774E-2</v>
      </c>
      <c r="AT36" s="16" t="s">
        <v>32429</v>
      </c>
      <c r="AU36" s="33">
        <f>IF(D6L629C5=0,0,D6L629C18/D6L629C5)</f>
        <v>8.9173388927615657E-2</v>
      </c>
      <c r="AV36" s="16" t="s">
        <v>32430</v>
      </c>
      <c r="AW36" s="33">
        <f>CHOOSE(MIN(D6L629C9,RUN_YEARS),B7L806C1,B7L806C10,B7L806C19,B7L806C28,B7L806C37)</f>
        <v>1304.7669983001804</v>
      </c>
      <c r="AX36" s="16" t="s">
        <v>32431</v>
      </c>
      <c r="AY36" s="33">
        <f>IF(D6L629C23=0,0,D6L629C19/D6L629C23)</f>
        <v>3.2937312940591768E-2</v>
      </c>
      <c r="AZ36" s="16" t="s">
        <v>32432</v>
      </c>
      <c r="BA36" s="33">
        <f>IF(D6L629C5=0,0,D6L629C19/D6L629C5)</f>
        <v>0.41082661107238433</v>
      </c>
    </row>
    <row r="37" spans="1:53" x14ac:dyDescent="0.3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IF(_xlfn.SINGLE(D6L630C2)&lt;&gt;0,_xlfn.SINGLE(D6L630C2)*_xlfn.SINGLE(D6L630C4),_xlfn.SINGLE(D6L630C3)*_xlfn.SINGLE(D6L630C4))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181953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2776.6951236909931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283.21070705626613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1304.7669983001804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3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189.93564993564993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IF(_xlfn.SINGLE(D6L631C2)&lt;&gt;0,_xlfn.SINGLE(D6L631C2)*_xlfn.SINGLE(D6L631C4),_xlfn.SINGLE(D6L631C3)*_xlfn.SINGLE(D6L631C4))</f>
        <v>94.967824967824967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47.483912483912484</v>
      </c>
      <c r="R38" s="16" t="s">
        <v>32456</v>
      </c>
      <c r="S38" s="15">
        <f>D6L631C5-D6L631C7</f>
        <v>47.483912483912484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45.671778725622708</v>
      </c>
      <c r="X38" s="16" t="s">
        <v>32458</v>
      </c>
      <c r="Y38" s="33">
        <f>D6L631C7-D6L631C10</f>
        <v>1.8121337582897752</v>
      </c>
      <c r="Z38" s="16" t="s">
        <v>32459</v>
      </c>
      <c r="AA38" s="33">
        <f>CHOOSE(MIN(D6L631C9,RUN_YEARS),B7L806C7,B7L806C16,B7L806C25,B7L806C34,B7L806C43)</f>
        <v>181953</v>
      </c>
      <c r="AB38" s="16" t="s">
        <v>32460</v>
      </c>
      <c r="AC38" s="33">
        <f>IF(D6L631C12=0,0,D6L631C10/D6L631C12)</f>
        <v>2.5100866006948338E-4</v>
      </c>
      <c r="AD38" s="16" t="s">
        <v>32461</v>
      </c>
      <c r="AE38" s="33">
        <f>IF(D6L631C5=0,0,D6L631C10/D6L631C5)</f>
        <v>0.48091844517968346</v>
      </c>
      <c r="AF38" s="16" t="s">
        <v>32462</v>
      </c>
      <c r="AG38" s="33">
        <f>CHOOSE(MIN(D6L631C9,RUN_YEARS),B7L806C5,B7L806C14,B7L806C23,B7L806C32,B7L806C41)</f>
        <v>2776.6951236909931</v>
      </c>
      <c r="AH38" s="16" t="s">
        <v>32463</v>
      </c>
      <c r="AI38" s="33">
        <f>IF(D6L631C15=0,0,D6L631C11/D6L631C15)</f>
        <v>6.5262251618065654E-4</v>
      </c>
      <c r="AJ38" s="16" t="s">
        <v>32464</v>
      </c>
      <c r="AK38" s="33">
        <f>IF(D6L631C5=0,0,D6L631C11/D6L631C5)</f>
        <v>1.908155482031651E-2</v>
      </c>
      <c r="AL38" s="16" t="s">
        <v>32465</v>
      </c>
      <c r="AM38" s="33">
        <f>D6L631C8*CHOOSE(MIN(D6L631C9,RUN_YEARS),B7L806C4,B7L806C13,B7L806C22,B7L806C31,B7L806C40)</f>
        <v>8.4686027914655853</v>
      </c>
      <c r="AN38" s="16" t="s">
        <v>32466</v>
      </c>
      <c r="AO38" s="33">
        <f>D6L631C8-D6L631C18</f>
        <v>39.015309692446898</v>
      </c>
      <c r="AP38" s="16" t="s">
        <v>32467</v>
      </c>
      <c r="AQ38" s="33">
        <f>CHOOSE(MIN(D6L631C9,RUN_YEARS),B7L806C2,B7L806C11,B7L806C20,B7L806C29,B7L806C38)</f>
        <v>283.21070705626613</v>
      </c>
      <c r="AR38" s="16" t="s">
        <v>32468</v>
      </c>
      <c r="AS38" s="33">
        <f>IF(D6L631C20=0,0,D6L631C18/D6L631C20)</f>
        <v>2.9902127922667516E-2</v>
      </c>
      <c r="AT38" s="16" t="s">
        <v>32469</v>
      </c>
      <c r="AU38" s="33">
        <f>IF(D6L631C5=0,0,D6L631C18/D6L631C5)</f>
        <v>8.9173388927615657E-2</v>
      </c>
      <c r="AV38" s="16" t="s">
        <v>32470</v>
      </c>
      <c r="AW38" s="33">
        <f>CHOOSE(MIN(D6L631C9,RUN_YEARS),B7L806C1,B7L806C10,B7L806C19,B7L806C28,B7L806C37)</f>
        <v>1304.7669983001804</v>
      </c>
      <c r="AX38" s="16" t="s">
        <v>32471</v>
      </c>
      <c r="AY38" s="33">
        <f>IF(D6L631C23=0,0,D6L631C19/D6L631C23)</f>
        <v>2.9902127922667512E-2</v>
      </c>
      <c r="AZ38" s="16" t="s">
        <v>32472</v>
      </c>
      <c r="BA38" s="33">
        <f>IF(D6L631C5=0,0,D6L631C19/D6L631C5)</f>
        <v>0.41082661107238433</v>
      </c>
    </row>
    <row r="39" spans="1:53" x14ac:dyDescent="0.3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IF(_xlfn.SINGLE(D6L632C2)&lt;&gt;0,_xlfn.SINGLE(D6L632C2)*_xlfn.SINGLE(D6L632C4),_xlfn.SINGLE(D6L632C3)*_xlfn.SINGLE(D6L632C4))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181953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2776.6951236909931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283.21070705626613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1304.7669983001804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3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7850</v>
      </c>
      <c r="J40" s="16" t="s">
        <v>21739</v>
      </c>
      <c r="K40" s="21">
        <f>IF(FLOW_THRU_100PCT="Y",1,1)</f>
        <v>1</v>
      </c>
      <c r="L40" s="16" t="s">
        <v>32494</v>
      </c>
      <c r="M40" s="15">
        <f>IF(_xlfn.SINGLE(D6L633C2)&lt;&gt;0,_xlfn.SINGLE(D6L633C2)*_xlfn.SINGLE(D6L633C4),_xlfn.SINGLE(D6L633C3)*_xlfn.SINGLE(D6L633C4))</f>
        <v>7850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3140</v>
      </c>
      <c r="R40" s="16" t="s">
        <v>32497</v>
      </c>
      <c r="S40" s="15">
        <f>D6L633C5-D6L633C7</f>
        <v>4710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3020.1678357284127</v>
      </c>
      <c r="X40" s="16" t="s">
        <v>32499</v>
      </c>
      <c r="Y40" s="33">
        <f>D6L633C7-D6L633C10</f>
        <v>119.83216427158732</v>
      </c>
      <c r="Z40" s="16" t="s">
        <v>32500</v>
      </c>
      <c r="AA40" s="33">
        <f>CHOOSE(MIN(D6L633C9,RUN_YEARS),B7L806C7,B7L806C16,B7L806C25,B7L806C34,B7L806C43)</f>
        <v>181953</v>
      </c>
      <c r="AB40" s="16" t="s">
        <v>32501</v>
      </c>
      <c r="AC40" s="33">
        <f>IF(D6L633C12=0,0,D6L633C10/D6L633C12)</f>
        <v>1.6598615223318181E-2</v>
      </c>
      <c r="AD40" s="16" t="s">
        <v>32502</v>
      </c>
      <c r="AE40" s="33">
        <f>IF(D6L633C5=0,0,D6L633C10/D6L633C5)</f>
        <v>0.38473475614374686</v>
      </c>
      <c r="AF40" s="16" t="s">
        <v>32503</v>
      </c>
      <c r="AG40" s="33">
        <f>CHOOSE(MIN(D6L633C9,RUN_YEARS),B7L806C5,B7L806C14,B7L806C23,B7L806C32,B7L806C41)</f>
        <v>2776.6951236909931</v>
      </c>
      <c r="AH40" s="16" t="s">
        <v>32504</v>
      </c>
      <c r="AI40" s="33">
        <f>IF(D6L633C15=0,0,D6L633C11/D6L633C15)</f>
        <v>4.3156399580627107E-2</v>
      </c>
      <c r="AJ40" s="16" t="s">
        <v>32505</v>
      </c>
      <c r="AK40" s="33">
        <f>IF(D6L633C5=0,0,D6L633C11/D6L633C5)</f>
        <v>1.5265243856253162E-2</v>
      </c>
      <c r="AL40" s="16" t="s">
        <v>32506</v>
      </c>
      <c r="AM40" s="33">
        <f>D6L633C8*CHOOSE(MIN(D6L633C9,RUN_YEARS),B7L806C4,B7L806C13,B7L806C22,B7L806C31,B7L806C40)</f>
        <v>840.01332369813952</v>
      </c>
      <c r="AN40" s="16" t="s">
        <v>32507</v>
      </c>
      <c r="AO40" s="33">
        <f>D6L633C8-D6L633C18</f>
        <v>3869.9866763018604</v>
      </c>
      <c r="AP40" s="16" t="s">
        <v>32508</v>
      </c>
      <c r="AQ40" s="33">
        <f>CHOOSE(MIN(D6L633C9,RUN_YEARS),B7L806C2,B7L806C11,B7L806C20,B7L806C29,B7L806C38)</f>
        <v>283.21070705626613</v>
      </c>
      <c r="AR40" s="16" t="s">
        <v>32509</v>
      </c>
      <c r="AS40" s="33">
        <f>IF(D6L633C20=0,0,D6L633C18/D6L633C20)</f>
        <v>2.9660366037335311</v>
      </c>
      <c r="AT40" s="16" t="s">
        <v>32510</v>
      </c>
      <c r="AU40" s="33">
        <f>IF(D6L633C5=0,0,D6L633C18/D6L633C5)</f>
        <v>0.1070080667131388</v>
      </c>
      <c r="AV40" s="16" t="s">
        <v>32511</v>
      </c>
      <c r="AW40" s="33">
        <f>CHOOSE(MIN(D6L633C9,RUN_YEARS),B7L806C1,B7L806C10,B7L806C19,B7L806C28,B7L806C37)</f>
        <v>1304.7669983001804</v>
      </c>
      <c r="AX40" s="16" t="s">
        <v>32512</v>
      </c>
      <c r="AY40" s="33">
        <f>IF(D6L633C23=0,0,D6L633C19/D6L633C23)</f>
        <v>2.9660366037335306</v>
      </c>
      <c r="AZ40" s="16" t="s">
        <v>32513</v>
      </c>
      <c r="BA40" s="33">
        <f>IF(D6L633C5=0,0,D6L633C19/D6L633C5)</f>
        <v>0.49299193328686119</v>
      </c>
    </row>
    <row r="41" spans="1:53" x14ac:dyDescent="0.3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1177</v>
      </c>
      <c r="J41" s="16" t="s">
        <v>21739</v>
      </c>
      <c r="K41" s="21">
        <f>IF(FLOW_THRU_100PCT="Y",1,1)</f>
        <v>1</v>
      </c>
      <c r="L41" s="16" t="s">
        <v>32515</v>
      </c>
      <c r="M41" s="15">
        <f>IF(_xlfn.SINGLE(D6L634C2)&lt;&gt;0,_xlfn.SINGLE(D6L634C2)*_xlfn.SINGLE(D6L634C4),_xlfn.SINGLE(D6L634C3)*_xlfn.SINGLE(D6L634C4))</f>
        <v>1177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1177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181953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2776.6951236909931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209.91415753560725</v>
      </c>
      <c r="AN41" s="16" t="s">
        <v>32526</v>
      </c>
      <c r="AO41" s="33">
        <f>D6L634C8-D6L634C18</f>
        <v>967.08584246439273</v>
      </c>
      <c r="AP41" s="16" t="s">
        <v>32527</v>
      </c>
      <c r="AQ41" s="33">
        <f>CHOOSE(MIN(D6L634C9,RUN_YEARS),B7L806C2,B7L806C11,B7L806C20,B7L806C29,B7L806C38)</f>
        <v>283.21070705626613</v>
      </c>
      <c r="AR41" s="16" t="s">
        <v>32528</v>
      </c>
      <c r="AS41" s="33">
        <f>IF(D6L634C20=0,0,D6L634C18/D6L634C20)</f>
        <v>0.74119428505188223</v>
      </c>
      <c r="AT41" s="16" t="s">
        <v>32529</v>
      </c>
      <c r="AU41" s="33">
        <f>IF(D6L634C5=0,0,D6L634C18/D6L634C5)</f>
        <v>0.17834677785523131</v>
      </c>
      <c r="AV41" s="16" t="s">
        <v>32530</v>
      </c>
      <c r="AW41" s="33">
        <f>CHOOSE(MIN(D6L634C9,RUN_YEARS),B7L806C1,B7L806C10,B7L806C19,B7L806C28,B7L806C37)</f>
        <v>1304.7669983001804</v>
      </c>
      <c r="AX41" s="16" t="s">
        <v>32531</v>
      </c>
      <c r="AY41" s="33">
        <f>IF(D6L634C23=0,0,D6L634C19/D6L634C23)</f>
        <v>0.74119428505188234</v>
      </c>
      <c r="AZ41" s="16" t="s">
        <v>32532</v>
      </c>
      <c r="BA41" s="33">
        <f>IF(D6L634C5=0,0,D6L634C19/D6L634C5)</f>
        <v>0.82165322214476866</v>
      </c>
    </row>
    <row r="42" spans="1:53" x14ac:dyDescent="0.3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1511</v>
      </c>
      <c r="J42" s="16" t="s">
        <v>21739</v>
      </c>
      <c r="K42" s="21">
        <f>IF(FLOW_THRU_100PCT="Y",1,1)</f>
        <v>1</v>
      </c>
      <c r="L42" s="16" t="s">
        <v>32535</v>
      </c>
      <c r="M42" s="15">
        <f>IF(_xlfn.SINGLE(D6L635C2)&lt;&gt;0,_xlfn.SINGLE(D6L635C2)*_xlfn.SINGLE(D6L635C4),_xlfn.SINGLE(D6L635C3)*_xlfn.SINGLE(D6L635C4))</f>
        <v>1511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1511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1453.3355413330037</v>
      </c>
      <c r="X42" s="16" t="s">
        <v>32539</v>
      </c>
      <c r="Y42" s="33">
        <f>D6L635C7-D6L635C10</f>
        <v>57.664458666996325</v>
      </c>
      <c r="Z42" s="16" t="s">
        <v>32540</v>
      </c>
      <c r="AA42" s="33">
        <f>CHOOSE(MIN(D6L635C9,RUN_YEARS),B7L806C7,B7L806C16,B7L806C25,B7L806C34,B7L806C43)</f>
        <v>181953</v>
      </c>
      <c r="AB42" s="16" t="s">
        <v>32541</v>
      </c>
      <c r="AC42" s="33">
        <f>IF(D6L635C12=0,0,D6L635C10/D6L635C12)</f>
        <v>7.9874228033228571E-3</v>
      </c>
      <c r="AD42" s="16" t="s">
        <v>32542</v>
      </c>
      <c r="AE42" s="33">
        <f>IF(D6L635C5=0,0,D6L635C10/D6L635C5)</f>
        <v>0.96183689035936715</v>
      </c>
      <c r="AF42" s="16" t="s">
        <v>32543</v>
      </c>
      <c r="AG42" s="33">
        <f>CHOOSE(MIN(D6L635C9,RUN_YEARS),B7L806C5,B7L806C14,B7L806C23,B7L806C32,B7L806C41)</f>
        <v>2776.6951236909931</v>
      </c>
      <c r="AH42" s="16" t="s">
        <v>32544</v>
      </c>
      <c r="AI42" s="33">
        <f>IF(D6L635C15=0,0,D6L635C11/D6L635C15)</f>
        <v>2.0767299288639355E-2</v>
      </c>
      <c r="AJ42" s="16" t="s">
        <v>32545</v>
      </c>
      <c r="AK42" s="33">
        <f>IF(D6L635C5=0,0,D6L635C11/D6L635C5)</f>
        <v>3.8163109640632908E-2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283.21070705626613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1304.7669983001804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3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2720</v>
      </c>
      <c r="J43" s="16" t="s">
        <v>21739</v>
      </c>
      <c r="K43" s="21">
        <f>IF(FLOW_THRU_100PCT="Y",1,1)</f>
        <v>1</v>
      </c>
      <c r="L43" s="16" t="s">
        <v>32556</v>
      </c>
      <c r="M43" s="15">
        <f>IF(_xlfn.SINGLE(D6L636C2)&lt;&gt;0,_xlfn.SINGLE(D6L636C2)*_xlfn.SINGLE(D6L636C4),_xlfn.SINGLE(D6L636C3)*_xlfn.SINGLE(D6L636C4))</f>
        <v>2720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2720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181953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2776.6951236909931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485.10323576622915</v>
      </c>
      <c r="AN43" s="16" t="s">
        <v>32567</v>
      </c>
      <c r="AO43" s="33">
        <f>D6L636C8-D6L636C18</f>
        <v>2234.8967642337707</v>
      </c>
      <c r="AP43" s="16" t="s">
        <v>32568</v>
      </c>
      <c r="AQ43" s="33">
        <f>CHOOSE(MIN(D6L636C9,RUN_YEARS),B7L806C2,B7L806C11,B7L806C20,B7L806C29,B7L806C38)</f>
        <v>283.21070705626613</v>
      </c>
      <c r="AR43" s="16" t="s">
        <v>32569</v>
      </c>
      <c r="AS43" s="33">
        <f>IF(D6L636C20=0,0,D6L636C18/D6L636C20)</f>
        <v>1.712870395362039</v>
      </c>
      <c r="AT43" s="16" t="s">
        <v>32570</v>
      </c>
      <c r="AU43" s="33">
        <f>IF(D6L636C5=0,0,D6L636C18/D6L636C5)</f>
        <v>0.17834677785523131</v>
      </c>
      <c r="AV43" s="16" t="s">
        <v>32571</v>
      </c>
      <c r="AW43" s="33">
        <f>CHOOSE(MIN(D6L636C9,RUN_YEARS),B7L806C1,B7L806C10,B7L806C19,B7L806C28,B7L806C37)</f>
        <v>1304.7669983001804</v>
      </c>
      <c r="AX43" s="16" t="s">
        <v>32572</v>
      </c>
      <c r="AY43" s="33">
        <f>IF(D6L636C23=0,0,D6L636C19/D6L636C23)</f>
        <v>1.7128703953620388</v>
      </c>
      <c r="AZ43" s="16" t="s">
        <v>32573</v>
      </c>
      <c r="BA43" s="33">
        <f>IF(D6L636C5=0,0,D6L636C19/D6L636C5)</f>
        <v>0.82165322214476866</v>
      </c>
    </row>
    <row r="44" spans="1:53" x14ac:dyDescent="0.3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13657.150524431683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13457.575262215842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4750.7876311079208</v>
      </c>
      <c r="R44" s="16" t="s">
        <v>32577</v>
      </c>
      <c r="S44" s="15">
        <f>SUM(D6L629C8:D6L636C8)</f>
        <v>8706.7876311079199</v>
      </c>
      <c r="U44" s="21" t="str">
        <f>NULL_VALUE</f>
        <v>n/a</v>
      </c>
      <c r="V44" s="16" t="s">
        <v>32578</v>
      </c>
      <c r="W44" s="33">
        <f>SUM(D6L629C10:D6L636C10)</f>
        <v>4569.4828018625867</v>
      </c>
      <c r="X44" s="16" t="s">
        <v>32579</v>
      </c>
      <c r="Y44" s="33">
        <f>SUM(D6L629C11:D6L636C11)</f>
        <v>181.30482924533425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2.5113533724987151E-2</v>
      </c>
      <c r="AD44" s="16" t="s">
        <v>32581</v>
      </c>
      <c r="AE44" s="33">
        <f>IF(D6L637C5=0,0,D6L637C10/D6L637C5)</f>
        <v>0.3395472596532374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6.5295187684966352E-2</v>
      </c>
      <c r="AJ44" s="16" t="s">
        <v>32583</v>
      </c>
      <c r="AK44" s="33">
        <f>IF(D6L637C5=0,0,D6L637C11/D6L637C5)</f>
        <v>1.3472325118951757E-2</v>
      </c>
      <c r="AL44" s="16" t="s">
        <v>32584</v>
      </c>
      <c r="AM44" s="33">
        <f>SUM(D6L629C18:D6L636C18)</f>
        <v>1552.8275194778798</v>
      </c>
      <c r="AN44" s="16" t="s">
        <v>32585</v>
      </c>
      <c r="AO44" s="33">
        <f>SUM(D6L629C19:D6L636C19)</f>
        <v>7153.96011163004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5.4829407250107112</v>
      </c>
      <c r="AT44" s="16" t="s">
        <v>32587</v>
      </c>
      <c r="AU44" s="33">
        <f>IF(D6L637C5=0,0,D6L637C18/D6L637C5)</f>
        <v>0.11538687239131969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5.4829407250107103</v>
      </c>
      <c r="AZ44" s="16" t="s">
        <v>32589</v>
      </c>
      <c r="BA44" s="33">
        <f>IF(D6L637C5=0,0,D6L637C19/D6L637C5)</f>
        <v>0.53159354283649107</v>
      </c>
    </row>
    <row r="45" spans="1:53" x14ac:dyDescent="0.3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618.22777077680541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IF(_xlfn.SINGLE(D6L638C2)&lt;&gt;0,_xlfn.SINGLE(D6L638C2)*_xlfn.SINGLE(D6L638C4),_xlfn.SINGLE(D6L638C3)*_xlfn.SINGLE(D6L638C4))</f>
        <v>309.11388538840271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154.55694269420135</v>
      </c>
      <c r="R45" s="16" t="s">
        <v>32594</v>
      </c>
      <c r="S45" s="15">
        <f>D6L638C5-D6L638C7</f>
        <v>154.55694269420135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148.65856914444151</v>
      </c>
      <c r="X45" s="16" t="s">
        <v>32596</v>
      </c>
      <c r="Y45" s="33">
        <f>D6L638C7-D6L638C10</f>
        <v>5.8983735497598389</v>
      </c>
      <c r="Z45" s="16" t="s">
        <v>32597</v>
      </c>
      <c r="AA45" s="33">
        <f>CHOOSE(MIN(D6L638C9,RUN_YEARS),B7L806C7,B7L806C16,B7L806C25,B7L806C34,B7L806C43)</f>
        <v>181953</v>
      </c>
      <c r="AB45" s="16" t="s">
        <v>32598</v>
      </c>
      <c r="AC45" s="33">
        <f>IF(D6L638C12=0,0,D6L638C10/D6L638C12)</f>
        <v>8.170163126985623E-4</v>
      </c>
      <c r="AD45" s="16" t="s">
        <v>32599</v>
      </c>
      <c r="AE45" s="33">
        <f>IF(D6L638C5=0,0,D6L638C10/D6L638C5)</f>
        <v>0.48091844517968352</v>
      </c>
      <c r="AF45" s="16" t="s">
        <v>32600</v>
      </c>
      <c r="AG45" s="33">
        <f>CHOOSE(MIN(D6L638C9,RUN_YEARS),B7L806C5,B7L806C14,B7L806C23,B7L806C32,B7L806C41)</f>
        <v>2776.6951236909931</v>
      </c>
      <c r="AH45" s="16" t="s">
        <v>32601</v>
      </c>
      <c r="AI45" s="33">
        <f>IF(D6L638C15=0,0,D6L638C11/D6L638C15)</f>
        <v>2.1242424130162602E-3</v>
      </c>
      <c r="AJ45" s="16" t="s">
        <v>32602</v>
      </c>
      <c r="AK45" s="33">
        <f>IF(D6L638C5=0,0,D6L638C11/D6L638C5)</f>
        <v>1.9081554820316503E-2</v>
      </c>
      <c r="AL45" s="16" t="s">
        <v>32603</v>
      </c>
      <c r="AM45" s="33">
        <f>D6L638C8*CHOOSE(MIN(D6L638C9,RUN_YEARS),B7L806C4,B7L806C13,B7L806C22,B7L806C31,B7L806C40)</f>
        <v>27.564732724666445</v>
      </c>
      <c r="AN45" s="16" t="s">
        <v>32604</v>
      </c>
      <c r="AO45" s="33">
        <f>D6L638C8-D6L638C18</f>
        <v>126.99220996953491</v>
      </c>
      <c r="AP45" s="16" t="s">
        <v>32605</v>
      </c>
      <c r="AQ45" s="33">
        <f>CHOOSE(MIN(D6L638C9,RUN_YEARS),B7L806C2,B7L806C11,B7L806C20,B7L806C29,B7L806C38)</f>
        <v>283.21070705626613</v>
      </c>
      <c r="AR45" s="16" t="s">
        <v>32606</v>
      </c>
      <c r="AS45" s="33">
        <f>IF(D6L638C20=0,0,D6L638C18/D6L638C20)</f>
        <v>9.7329416006825251E-2</v>
      </c>
      <c r="AT45" s="16" t="s">
        <v>32607</v>
      </c>
      <c r="AU45" s="33">
        <f>IF(D6L638C5=0,0,D6L638C18/D6L638C5)</f>
        <v>8.9173388927615657E-2</v>
      </c>
      <c r="AV45" s="16" t="s">
        <v>32608</v>
      </c>
      <c r="AW45" s="33">
        <f>CHOOSE(MIN(D6L638C9,RUN_YEARS),B7L806C1,B7L806C10,B7L806C19,B7L806C28,B7L806C37)</f>
        <v>1304.7669983001804</v>
      </c>
      <c r="AX45" s="16" t="s">
        <v>32609</v>
      </c>
      <c r="AY45" s="33">
        <f>IF(D6L638C23=0,0,D6L638C19/D6L638C23)</f>
        <v>9.7329416006825251E-2</v>
      </c>
      <c r="AZ45" s="16" t="s">
        <v>32610</v>
      </c>
      <c r="BA45" s="33">
        <f>IF(D6L638C5=0,0,D6L638C19/D6L638C5)</f>
        <v>0.41082661107238433</v>
      </c>
    </row>
    <row r="46" spans="1:53" x14ac:dyDescent="0.3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28057.952900215165</v>
      </c>
      <c r="J46" s="16" t="s">
        <v>21739</v>
      </c>
      <c r="K46" s="21">
        <f>IF(FLOW_THRU_100PCT="Y",1,1)</f>
        <v>1</v>
      </c>
      <c r="L46" s="16" t="s">
        <v>32612</v>
      </c>
      <c r="M46" s="15">
        <f>IF(_xlfn.SINGLE(D6L639C2)&lt;&gt;0,_xlfn.SINGLE(D6L639C2)*_xlfn.SINGLE(D6L639C4),_xlfn.SINGLE(D6L639C3)*_xlfn.SINGLE(D6L639C4))</f>
        <v>28057.952900215165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11223.181160086067</v>
      </c>
      <c r="R46" s="16" t="s">
        <v>32614</v>
      </c>
      <c r="S46" s="15">
        <f>D6L639C5-D6L639C7</f>
        <v>16834.771740129097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10794.869666957016</v>
      </c>
      <c r="X46" s="16" t="s">
        <v>32616</v>
      </c>
      <c r="Y46" s="33">
        <f>D6L639C7-D6L639C10</f>
        <v>428.31149312905109</v>
      </c>
      <c r="Z46" s="16" t="s">
        <v>32617</v>
      </c>
      <c r="AA46" s="33">
        <f>CHOOSE(MIN(D6L639C9,RUN_YEARS),B7L806C7,B7L806C16,B7L806C25,B7L806C34,B7L806C43)</f>
        <v>181953</v>
      </c>
      <c r="AB46" s="16" t="s">
        <v>32618</v>
      </c>
      <c r="AC46" s="33">
        <f>IF(D6L639C12=0,0,D6L639C10/D6L639C12)</f>
        <v>5.9327791610784192E-2</v>
      </c>
      <c r="AD46" s="16" t="s">
        <v>32619</v>
      </c>
      <c r="AE46" s="33">
        <f>IF(D6L639C5=0,0,D6L639C10/D6L639C5)</f>
        <v>0.38473475614374686</v>
      </c>
      <c r="AF46" s="16" t="s">
        <v>32620</v>
      </c>
      <c r="AG46" s="33">
        <f>CHOOSE(MIN(D6L639C9,RUN_YEARS),B7L806C5,B7L806C14,B7L806C23,B7L806C32,B7L806C41)</f>
        <v>2776.6951236909931</v>
      </c>
      <c r="AH46" s="16" t="s">
        <v>32621</v>
      </c>
      <c r="AI46" s="33">
        <f>IF(D6L639C15=0,0,D6L639C11/D6L639C15)</f>
        <v>0.1542522581880387</v>
      </c>
      <c r="AJ46" s="16" t="s">
        <v>32622</v>
      </c>
      <c r="AK46" s="33">
        <f>IF(D6L639C5=0,0,D6L639C11/D6L639C5)</f>
        <v>1.5265243856253196E-2</v>
      </c>
      <c r="AL46" s="16" t="s">
        <v>32623</v>
      </c>
      <c r="AM46" s="33">
        <f>D6L639C8*CHOOSE(MIN(D6L639C9,RUN_YEARS),B7L806C4,B7L806C13,B7L806C22,B7L806C31,B7L806C40)</f>
        <v>3002.42729578033</v>
      </c>
      <c r="AN46" s="16" t="s">
        <v>32624</v>
      </c>
      <c r="AO46" s="33">
        <f>D6L639C8-D6L639C18</f>
        <v>13832.344444348768</v>
      </c>
      <c r="AP46" s="16" t="s">
        <v>32625</v>
      </c>
      <c r="AQ46" s="33">
        <f>CHOOSE(MIN(D6L639C9,RUN_YEARS),B7L806C2,B7L806C11,B7L806C20,B7L806C29,B7L806C38)</f>
        <v>283.21070705626613</v>
      </c>
      <c r="AR46" s="16" t="s">
        <v>32626</v>
      </c>
      <c r="AS46" s="33">
        <f>IF(D6L639C20=0,0,D6L639C18/D6L639C20)</f>
        <v>10.601390487626695</v>
      </c>
      <c r="AT46" s="16" t="s">
        <v>32627</v>
      </c>
      <c r="AU46" s="33">
        <f>IF(D6L639C5=0,0,D6L639C18/D6L639C5)</f>
        <v>0.10700806671313878</v>
      </c>
      <c r="AV46" s="16" t="s">
        <v>32628</v>
      </c>
      <c r="AW46" s="33">
        <f>CHOOSE(MIN(D6L639C9,RUN_YEARS),B7L806C1,B7L806C10,B7L806C19,B7L806C28,B7L806C37)</f>
        <v>1304.7669983001804</v>
      </c>
      <c r="AX46" s="16" t="s">
        <v>32629</v>
      </c>
      <c r="AY46" s="33">
        <f>IF(D6L639C23=0,0,D6L639C19/D6L639C23)</f>
        <v>10.601390487626695</v>
      </c>
      <c r="AZ46" s="16" t="s">
        <v>32630</v>
      </c>
      <c r="BA46" s="33">
        <f>IF(D6L639C5=0,0,D6L639C19/D6L639C5)</f>
        <v>0.49299193328686119</v>
      </c>
    </row>
    <row r="47" spans="1:53" x14ac:dyDescent="0.3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28676.180670991969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28367.066785603569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11377.738102780269</v>
      </c>
      <c r="R47" s="16" t="s">
        <v>32634</v>
      </c>
      <c r="S47" s="15">
        <f>SUM(D6L638C8:D6L639C8)</f>
        <v>16989.328682823299</v>
      </c>
      <c r="U47" s="21" t="str">
        <f>NULL_VALUE</f>
        <v>n/a</v>
      </c>
      <c r="V47" s="16" t="s">
        <v>32635</v>
      </c>
      <c r="W47" s="33">
        <f>SUM(D6L638C10:D6L639C10)</f>
        <v>10943.528236101458</v>
      </c>
      <c r="X47" s="16" t="s">
        <v>32636</v>
      </c>
      <c r="Y47" s="33">
        <f>SUM(D6L638C11:D6L639C11)</f>
        <v>434.20986667881095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6.0144807923482757E-2</v>
      </c>
      <c r="AD47" s="16" t="s">
        <v>32638</v>
      </c>
      <c r="AE47" s="33">
        <f>IF(D6L640C5=0,0,D6L640C10/D6L640C5)</f>
        <v>0.38578286288152125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0.15637650060105496</v>
      </c>
      <c r="AJ47" s="16" t="s">
        <v>32640</v>
      </c>
      <c r="AK47" s="33">
        <f>IF(D6L640C5=0,0,D6L640C11/D6L640C5)</f>
        <v>1.5306829922196069E-2</v>
      </c>
      <c r="AL47" s="16" t="s">
        <v>32641</v>
      </c>
      <c r="AM47" s="33">
        <f>SUM(D6L638C18:D6L639C18)</f>
        <v>3029.9920285049966</v>
      </c>
      <c r="AN47" s="16" t="s">
        <v>32642</v>
      </c>
      <c r="AO47" s="33">
        <f>SUM(D6L638C19:D6L639C19)</f>
        <v>13959.336654318302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10.698719903633521</v>
      </c>
      <c r="AT47" s="16" t="s">
        <v>32644</v>
      </c>
      <c r="AU47" s="33">
        <f>IF(D6L640C5=0,0,D6L640C18/D6L640C5)</f>
        <v>0.10681372351274376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10.698719903633521</v>
      </c>
      <c r="AZ47" s="16" t="s">
        <v>32646</v>
      </c>
      <c r="BA47" s="33">
        <f>IF(D6L640C5=0,0,D6L640C19/D6L640C5)</f>
        <v>0.49209658368353887</v>
      </c>
    </row>
    <row r="48" spans="1:53" x14ac:dyDescent="0.3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61292.193272069446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52853.441957412411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21642.925688684692</v>
      </c>
      <c r="R48" s="16" t="s">
        <v>32651</v>
      </c>
      <c r="S48" s="15">
        <f>SUM(D6L628C8,D6L637C8,D6L640C8)</f>
        <v>31210.516268727719</v>
      </c>
      <c r="U48" s="21" t="str">
        <f>NULL_VALUE</f>
        <v>n/a</v>
      </c>
      <c r="V48" s="16" t="s">
        <v>32652</v>
      </c>
      <c r="W48" s="33">
        <f>SUM(D6L628C10,D6L637C10,D6L640C10)</f>
        <v>20815.833765115964</v>
      </c>
      <c r="X48" s="16" t="s">
        <v>32653</v>
      </c>
      <c r="Y48" s="33">
        <f>SUM(D6L628C11,D6L637C11,D6L640C11)</f>
        <v>827.091923568727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0.11529512289229168</v>
      </c>
      <c r="AD48" s="16" t="s">
        <v>32655</v>
      </c>
      <c r="AE48" s="33">
        <f>IF(D6L641C5=0,0,D6L641C10/D6L641C5)</f>
        <v>0.39384064678112518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0.29976731951995794</v>
      </c>
      <c r="AJ48" s="16" t="s">
        <v>32657</v>
      </c>
      <c r="AK48" s="33">
        <f>IF(D6L641C5=0,0,D6L641C11/D6L641C5)</f>
        <v>1.5648780721512344E-2</v>
      </c>
      <c r="AL48" s="16" t="s">
        <v>32658</v>
      </c>
      <c r="AM48" s="33">
        <f>SUM(D6L628C18,D6L637C18,D6L640C18)</f>
        <v>5594.3845894169972</v>
      </c>
      <c r="AN48" s="16" t="s">
        <v>32659</v>
      </c>
      <c r="AO48" s="33">
        <f>SUM(D6L628C19,D6L637C19,D6L640C19)</f>
        <v>25616.131679310725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19.735717509793904</v>
      </c>
      <c r="AT48" s="16" t="s">
        <v>32661</v>
      </c>
      <c r="AU48" s="33">
        <f>IF(D6L641C5=0,0,D6L641C18/D6L641C5)</f>
        <v>0.10584711954852005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19.735717509793904</v>
      </c>
      <c r="AZ48" s="16" t="s">
        <v>32663</v>
      </c>
      <c r="BA48" s="33">
        <f>IF(D6L641C5=0,0,D6L641C19/D6L641C5)</f>
        <v>0.48466345294884244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AAB8AB-EE82-4531-AFD9-102D48C3DD9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32666</v>
      </c>
    </row>
    <row r="3" spans="1:53" x14ac:dyDescent="0.3">
      <c r="B3" s="13" t="s">
        <v>27409</v>
      </c>
    </row>
    <row r="4" spans="1:53" x14ac:dyDescent="0.3">
      <c r="B4" s="13" t="s">
        <v>32667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1508.1889598333335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IF(_xlfn.SINGLE(D6L701C2)&lt;&gt;0,_xlfn.SINGLE(D6L701C2)*_xlfn.SINGLE(D6L701C4),_xlfn.SINGLE(D6L701C3)*_xlfn.SINGLE(D6L701C4))</f>
        <v>1297.0425054566667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648.52125272833337</v>
      </c>
      <c r="R8" s="16" t="s">
        <v>32673</v>
      </c>
      <c r="S8" s="15">
        <f>D6L701C5-D6L701C7</f>
        <v>648.52125272833337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608.27775092731383</v>
      </c>
      <c r="X8" s="16" t="s">
        <v>32675</v>
      </c>
      <c r="Y8" s="33">
        <f>D6L701C7-D6L701C10</f>
        <v>40.243501801019534</v>
      </c>
      <c r="Z8" s="16" t="s">
        <v>32676</v>
      </c>
      <c r="AA8" s="33">
        <f>CHOOSE(MIN(D6L701C9,RUN_YEARS),B7L807C7,B7L807C16,B7L807C25,B7L807C34,B7L807C43)</f>
        <v>57208</v>
      </c>
      <c r="AB8" s="16" t="s">
        <v>32677</v>
      </c>
      <c r="AC8" s="33">
        <f>IF(D6L701C12=0,0,D6L701C10/D6L701C12)</f>
        <v>1.0632739318405011E-2</v>
      </c>
      <c r="AD8" s="16" t="s">
        <v>32678</v>
      </c>
      <c r="AE8" s="33">
        <f>IF(D6L701C5=0,0,D6L701C10/D6L701C5)</f>
        <v>0.46897287357066952</v>
      </c>
      <c r="AF8" s="16" t="s">
        <v>32679</v>
      </c>
      <c r="AG8" s="33">
        <f>CHOOSE(MIN(D6L701C9,RUN_YEARS),B7L807C5,B7L807C14,B7L807C23,B7L807C32,B7L807C41)</f>
        <v>1455.7179913812533</v>
      </c>
      <c r="AH8" s="16" t="s">
        <v>32680</v>
      </c>
      <c r="AI8" s="33">
        <f>IF(D6L701C15=0,0,D6L701C11/D6L701C15)</f>
        <v>2.7645122227853085E-2</v>
      </c>
      <c r="AJ8" s="16" t="s">
        <v>32681</v>
      </c>
      <c r="AK8" s="33">
        <f>IF(D6L701C5=0,0,D6L701C11/D6L701C5)</f>
        <v>3.1027126429330455E-2</v>
      </c>
      <c r="AL8" s="16" t="s">
        <v>32682</v>
      </c>
      <c r="AM8" s="33">
        <f>D6L701C8*CHOOSE(MIN(D6L701C9,RUN_YEARS),B7L807C4,B7L807C13,B7L807C22,B7L807C31,B7L807C40)</f>
        <v>74.627832610444301</v>
      </c>
      <c r="AN8" s="16" t="s">
        <v>32683</v>
      </c>
      <c r="AO8" s="33">
        <f>D6L701C8-D6L701C18</f>
        <v>573.89342011788904</v>
      </c>
      <c r="AP8" s="16" t="s">
        <v>32684</v>
      </c>
      <c r="AQ8" s="33">
        <f>CHOOSE(MIN(D6L701C9,RUN_YEARS),B7L807C2,B7L807C11,B7L807C20,B7L807C29,B7L807C38)</f>
        <v>92.443910844281859</v>
      </c>
      <c r="AR8" s="16" t="s">
        <v>32685</v>
      </c>
      <c r="AS8" s="33">
        <f>IF(D6L701C20=0,0,D6L701C18/D6L701C20)</f>
        <v>0.80727688745397153</v>
      </c>
      <c r="AT8" s="16" t="s">
        <v>32686</v>
      </c>
      <c r="AU8" s="33">
        <f>IF(D6L701C5=0,0,D6L701C18/D6L701C5)</f>
        <v>5.753692133949697E-2</v>
      </c>
      <c r="AV8" s="16" t="s">
        <v>32687</v>
      </c>
      <c r="AW8" s="33">
        <f>CHOOSE(MIN(D6L701C9,RUN_YEARS),B7L807C1,B7L807C10,B7L807C19,B7L807C28,B7L807C37)</f>
        <v>710.90034786931869</v>
      </c>
      <c r="AX8" s="16" t="s">
        <v>32688</v>
      </c>
      <c r="AY8" s="33">
        <f>IF(D6L701C23=0,0,D6L701C19/D6L701C23)</f>
        <v>0.8072768874539713</v>
      </c>
      <c r="AZ8" s="16" t="s">
        <v>32689</v>
      </c>
      <c r="BA8" s="33">
        <f>IF(D6L701C5=0,0,D6L701C19/D6L701C5)</f>
        <v>0.442463078660503</v>
      </c>
    </row>
    <row r="9" spans="1:53" x14ac:dyDescent="0.3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3.8249547401106816</v>
      </c>
      <c r="J9" s="16" t="s">
        <v>32710</v>
      </c>
      <c r="K9" s="21">
        <f>_xlfn.SINGLE(IF(FLOW_THRU_100PCT="Y",1,INDEX(VariabilityMatrix,D6L702C1,_xlfn.SINGLE(D6L702C9))))</f>
        <v>0.49477758128659521</v>
      </c>
      <c r="L9" s="16" t="s">
        <v>32690</v>
      </c>
      <c r="M9" s="15">
        <f>IF(_xlfn.SINGLE(D6L702C2)&lt;&gt;0,_xlfn.SINGLE(D6L702C2)*_xlfn.SINGLE(D6L702C4),_xlfn.SINGLE(D6L702C3)*_xlfn.SINGLE(D6L702C4))</f>
        <v>1.8925018548426604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0.94625092742133021</v>
      </c>
      <c r="R9" s="16" t="s">
        <v>32692</v>
      </c>
      <c r="S9" s="15">
        <f>D6L702C5-D6L702C7</f>
        <v>0.94625092742133021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0.88461135068120955</v>
      </c>
      <c r="X9" s="16" t="s">
        <v>32694</v>
      </c>
      <c r="Y9" s="33">
        <f>D6L702C7-D6L702C10</f>
        <v>6.1639576740120661E-2</v>
      </c>
      <c r="Z9" s="16" t="s">
        <v>32695</v>
      </c>
      <c r="AA9" s="33">
        <f>CHOOSE(MIN(D6L702C9,RUN_YEARS),B7L807C7,B7L807C16,B7L807C25,B7L807C34,B7L807C43)</f>
        <v>57810.2</v>
      </c>
      <c r="AB9" s="16" t="s">
        <v>32696</v>
      </c>
      <c r="AC9" s="33">
        <f>IF(D6L702C12=0,0,D6L702C10/D6L702C12)</f>
        <v>1.5301994296529152E-5</v>
      </c>
      <c r="AD9" s="16" t="s">
        <v>32697</v>
      </c>
      <c r="AE9" s="33">
        <f>IF(D6L702C5=0,0,D6L702C10/D6L702C5)</f>
        <v>0.46742958186149558</v>
      </c>
      <c r="AF9" s="16" t="s">
        <v>32698</v>
      </c>
      <c r="AG9" s="33">
        <f>CHOOSE(MIN(D6L702C9,RUN_YEARS),B7L807C5,B7L807C14,B7L807C23,B7L807C32,B7L807C41)</f>
        <v>1549.309786424926</v>
      </c>
      <c r="AH9" s="16" t="s">
        <v>32699</v>
      </c>
      <c r="AI9" s="33">
        <f>IF(D6L702C15=0,0,D6L702C11/D6L702C15)</f>
        <v>3.9785185170975808E-5</v>
      </c>
      <c r="AJ9" s="16" t="s">
        <v>32700</v>
      </c>
      <c r="AK9" s="33">
        <f>IF(D6L702C5=0,0,D6L702C11/D6L702C5)</f>
        <v>3.2570418138504427E-2</v>
      </c>
      <c r="AL9" s="16" t="s">
        <v>32701</v>
      </c>
      <c r="AM9" s="33">
        <f>D6L702C8*CHOOSE(MIN(D6L702C9,RUN_YEARS),B7L807C4,B7L807C13,B7L807C22,B7L807C31,B7L807C40)</f>
        <v>9.9707521053084502E-2</v>
      </c>
      <c r="AN9" s="16" t="s">
        <v>32702</v>
      </c>
      <c r="AO9" s="33">
        <f>D6L702C8-D6L702C18</f>
        <v>0.84654340636824577</v>
      </c>
      <c r="AP9" s="16" t="s">
        <v>32703</v>
      </c>
      <c r="AQ9" s="33">
        <f>CHOOSE(MIN(D6L702C9,RUN_YEARS),B7L807C2,B7L807C11,B7L807C20,B7L807C29,B7L807C38)</f>
        <v>89.647664292797401</v>
      </c>
      <c r="AR9" s="16" t="s">
        <v>32704</v>
      </c>
      <c r="AS9" s="33">
        <f>IF(D6L702C20=0,0,D6L702C18/D6L702C20)</f>
        <v>1.112215492055997E-3</v>
      </c>
      <c r="AT9" s="16" t="s">
        <v>32705</v>
      </c>
      <c r="AU9" s="33">
        <f>IF(D6L702C5=0,0,D6L702C18/D6L702C5)</f>
        <v>5.2685560544073563E-2</v>
      </c>
      <c r="AV9" s="16" t="s">
        <v>32706</v>
      </c>
      <c r="AW9" s="33">
        <f>CHOOSE(MIN(D6L702C9,RUN_YEARS),B7L807C1,B7L807C10,B7L807C19,B7L807C28,B7L807C37)</f>
        <v>761.13254348162286</v>
      </c>
      <c r="AX9" s="16" t="s">
        <v>32707</v>
      </c>
      <c r="AY9" s="33">
        <f>IF(D6L702C23=0,0,D6L702C19/D6L702C23)</f>
        <v>1.112215492055997E-3</v>
      </c>
      <c r="AZ9" s="16" t="s">
        <v>32708</v>
      </c>
      <c r="BA9" s="33">
        <f>IF(D6L702C5=0,0,D6L702C19/D6L702C5)</f>
        <v>0.44731443945592647</v>
      </c>
    </row>
    <row r="10" spans="1:53" x14ac:dyDescent="0.3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3.6926680454000289</v>
      </c>
      <c r="J10" s="16" t="s">
        <v>32731</v>
      </c>
      <c r="K10" s="21">
        <f>_xlfn.SINGLE(IF(FLOW_THRU_100PCT="Y",1,INDEX(VariabilityMatrix,D6L703C1,_xlfn.SINGLE(D6L703C9))))</f>
        <v>0.49477758128659521</v>
      </c>
      <c r="L10" s="16" t="s">
        <v>32711</v>
      </c>
      <c r="M10" s="15">
        <f>IF(_xlfn.SINGLE(D6L703C2)&lt;&gt;0,_xlfn.SINGLE(D6L703C2)*_xlfn.SINGLE(D6L703C4),_xlfn.SINGLE(D6L703C3)*_xlfn.SINGLE(D6L703C4))</f>
        <v>1.8270493639973255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0.91352468199866277</v>
      </c>
      <c r="R10" s="16" t="s">
        <v>32713</v>
      </c>
      <c r="S10" s="15">
        <f>D6L703C5-D6L703C7</f>
        <v>0.91352468199866277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0.85401692025358134</v>
      </c>
      <c r="X10" s="16" t="s">
        <v>32715</v>
      </c>
      <c r="Y10" s="33">
        <f>D6L703C7-D6L703C10</f>
        <v>5.9507761745081433E-2</v>
      </c>
      <c r="Z10" s="16" t="s">
        <v>32716</v>
      </c>
      <c r="AA10" s="33">
        <f>CHOOSE(MIN(D6L703C9,RUN_YEARS),B7L807C7,B7L807C16,B7L807C25,B7L807C34,B7L807C43)</f>
        <v>57810.2</v>
      </c>
      <c r="AB10" s="16" t="s">
        <v>32717</v>
      </c>
      <c r="AC10" s="33">
        <f>IF(D6L703C12=0,0,D6L703C10/D6L703C12)</f>
        <v>1.4772772283326841E-5</v>
      </c>
      <c r="AD10" s="16" t="s">
        <v>32718</v>
      </c>
      <c r="AE10" s="33">
        <f>IF(D6L703C5=0,0,D6L703C10/D6L703C5)</f>
        <v>0.46742958186149558</v>
      </c>
      <c r="AF10" s="16" t="s">
        <v>32719</v>
      </c>
      <c r="AG10" s="33">
        <f>CHOOSE(MIN(D6L703C9,RUN_YEARS),B7L807C5,B7L807C14,B7L807C23,B7L807C32,B7L807C41)</f>
        <v>1549.309786424926</v>
      </c>
      <c r="AH10" s="16" t="s">
        <v>32720</v>
      </c>
      <c r="AI10" s="33">
        <f>IF(D6L703C15=0,0,D6L703C11/D6L703C15)</f>
        <v>3.8409207936649776E-5</v>
      </c>
      <c r="AJ10" s="16" t="s">
        <v>32721</v>
      </c>
      <c r="AK10" s="33">
        <f>IF(D6L703C5=0,0,D6L703C11/D6L703C5)</f>
        <v>3.2570418138504406E-2</v>
      </c>
      <c r="AL10" s="16" t="s">
        <v>32722</v>
      </c>
      <c r="AM10" s="33">
        <f>D6L703C8*CHOOSE(MIN(D6L703C9,RUN_YEARS),B7L807C4,B7L807C13,B7L807C22,B7L807C31,B7L807C40)</f>
        <v>9.6259119883892186E-2</v>
      </c>
      <c r="AN10" s="16" t="s">
        <v>32723</v>
      </c>
      <c r="AO10" s="33">
        <f>D6L703C8-D6L703C18</f>
        <v>0.81726556211477064</v>
      </c>
      <c r="AP10" s="16" t="s">
        <v>32724</v>
      </c>
      <c r="AQ10" s="33">
        <f>CHOOSE(MIN(D6L703C9,RUN_YEARS),B7L807C2,B7L807C11,B7L807C20,B7L807C29,B7L807C38)</f>
        <v>89.647664292797401</v>
      </c>
      <c r="AR10" s="16" t="s">
        <v>32725</v>
      </c>
      <c r="AS10" s="33">
        <f>IF(D6L703C20=0,0,D6L703C18/D6L703C20)</f>
        <v>1.0737493346117883E-3</v>
      </c>
      <c r="AT10" s="16" t="s">
        <v>32726</v>
      </c>
      <c r="AU10" s="33">
        <f>IF(D6L703C5=0,0,D6L703C18/D6L703C5)</f>
        <v>5.2685560544073556E-2</v>
      </c>
      <c r="AV10" s="16" t="s">
        <v>32727</v>
      </c>
      <c r="AW10" s="33">
        <f>CHOOSE(MIN(D6L703C9,RUN_YEARS),B7L807C1,B7L807C10,B7L807C19,B7L807C28,B7L807C37)</f>
        <v>761.13254348162286</v>
      </c>
      <c r="AX10" s="16" t="s">
        <v>32728</v>
      </c>
      <c r="AY10" s="33">
        <f>IF(D6L703C23=0,0,D6L703C19/D6L703C23)</f>
        <v>1.0737493346117883E-3</v>
      </c>
      <c r="AZ10" s="16" t="s">
        <v>32729</v>
      </c>
      <c r="BA10" s="33">
        <f>IF(D6L703C5=0,0,D6L703C19/D6L703C5)</f>
        <v>0.44731443945592647</v>
      </c>
    </row>
    <row r="11" spans="1:53" x14ac:dyDescent="0.3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0.32256128974631926</v>
      </c>
      <c r="J11" s="16" t="s">
        <v>32752</v>
      </c>
      <c r="K11" s="21">
        <f>_xlfn.SINGLE(IF(FLOW_THRU_100PCT="Y",1,INDEX(VariabilityMatrix,D6L704C1,_xlfn.SINGLE(D6L704C9))))</f>
        <v>0.49588325777415276</v>
      </c>
      <c r="L11" s="16" t="s">
        <v>32732</v>
      </c>
      <c r="M11" s="15">
        <f>IF(_xlfn.SINGLE(D6L704C2)&lt;&gt;0,_xlfn.SINGLE(D6L704C2)*_xlfn.SINGLE(D6L704C4),_xlfn.SINGLE(D6L704C3)*_xlfn.SINGLE(D6L704C4))</f>
        <v>0.1599527431912372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7.9976371595618601E-2</v>
      </c>
      <c r="R11" s="16" t="s">
        <v>32734</v>
      </c>
      <c r="S11" s="15">
        <f>D6L704C5-D6L704C7</f>
        <v>7.9976371595618601E-2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7.5411434675198522E-2</v>
      </c>
      <c r="X11" s="16" t="s">
        <v>32736</v>
      </c>
      <c r="Y11" s="33">
        <f>D6L704C7-D6L704C10</f>
        <v>4.564936920420079E-3</v>
      </c>
      <c r="Z11" s="16" t="s">
        <v>32737</v>
      </c>
      <c r="AA11" s="33">
        <f>CHOOSE(MIN(D6L704C9,RUN_YEARS),B7L807C7,B7L807C16,B7L807C25,B7L807C34,B7L807C43)</f>
        <v>57772</v>
      </c>
      <c r="AB11" s="16" t="s">
        <v>32738</v>
      </c>
      <c r="AC11" s="33">
        <f>IF(D6L704C12=0,0,D6L704C10/D6L704C12)</f>
        <v>1.3053284406840429E-6</v>
      </c>
      <c r="AD11" s="16" t="s">
        <v>32739</v>
      </c>
      <c r="AE11" s="33">
        <f>IF(D6L704C5=0,0,D6L704C10/D6L704C5)</f>
        <v>0.47146071502529779</v>
      </c>
      <c r="AF11" s="16" t="s">
        <v>32740</v>
      </c>
      <c r="AG11" s="33">
        <f>CHOOSE(MIN(D6L704C9,RUN_YEARS),B7L807C5,B7L807C14,B7L807C23,B7L807C32,B7L807C41)</f>
        <v>1345.0599210665018</v>
      </c>
      <c r="AH11" s="16" t="s">
        <v>32741</v>
      </c>
      <c r="AI11" s="33">
        <f>IF(D6L704C15=0,0,D6L704C11/D6L704C15)</f>
        <v>3.3938539457785105E-6</v>
      </c>
      <c r="AJ11" s="16" t="s">
        <v>32742</v>
      </c>
      <c r="AK11" s="33">
        <f>IF(D6L704C5=0,0,D6L704C11/D6L704C5)</f>
        <v>2.8539284974702223E-2</v>
      </c>
      <c r="AL11" s="16" t="s">
        <v>32743</v>
      </c>
      <c r="AM11" s="33">
        <f>D6L704C8*CHOOSE(MIN(D6L704C9,RUN_YEARS),B7L807C4,B7L807C13,B7L807C22,B7L807C31,B7L807C40)</f>
        <v>9.6186931608958654E-3</v>
      </c>
      <c r="AN11" s="16" t="s">
        <v>32744</v>
      </c>
      <c r="AO11" s="33">
        <f>D6L704C8-D6L704C18</f>
        <v>7.0357678434722737E-2</v>
      </c>
      <c r="AP11" s="16" t="s">
        <v>32745</v>
      </c>
      <c r="AQ11" s="33">
        <f>CHOOSE(MIN(D6L704C9,RUN_YEARS),B7L807C2,B7L807C11,B7L807C20,B7L807C29,B7L807C38)</f>
        <v>89.922391870728191</v>
      </c>
      <c r="AR11" s="16" t="s">
        <v>32746</v>
      </c>
      <c r="AS11" s="33">
        <f>IF(D6L704C20=0,0,D6L704C18/D6L704C20)</f>
        <v>1.0696660710186216E-4</v>
      </c>
      <c r="AT11" s="16" t="s">
        <v>32747</v>
      </c>
      <c r="AU11" s="33">
        <f>IF(D6L704C5=0,0,D6L704C18/D6L704C5)</f>
        <v>6.0134593311700159E-2</v>
      </c>
      <c r="AV11" s="16" t="s">
        <v>32748</v>
      </c>
      <c r="AW11" s="33">
        <f>CHOOSE(MIN(D6L704C9,RUN_YEARS),B7L807C1,B7L807C10,B7L807C19,B7L807C28,B7L807C37)</f>
        <v>657.7536704302729</v>
      </c>
      <c r="AX11" s="16" t="s">
        <v>32749</v>
      </c>
      <c r="AY11" s="33">
        <f>IF(D6L704C23=0,0,D6L704C19/D6L704C23)</f>
        <v>1.0696660710186217E-4</v>
      </c>
      <c r="AZ11" s="16" t="s">
        <v>32750</v>
      </c>
      <c r="BA11" s="33">
        <f>IF(D6L704C5=0,0,D6L704C19/D6L704C5)</f>
        <v>0.43986540668829988</v>
      </c>
    </row>
    <row r="12" spans="1:53" x14ac:dyDescent="0.3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42.791264937717337</v>
      </c>
      <c r="J12" s="16" t="s">
        <v>32773</v>
      </c>
      <c r="K12" s="21">
        <f>_xlfn.SINGLE(IF(FLOW_THRU_100PCT="Y",1,INDEX(VariabilityMatrix,D6L705C1,_xlfn.SINGLE(D6L705C9))))</f>
        <v>0.21214404068543929</v>
      </c>
      <c r="L12" s="16" t="s">
        <v>32753</v>
      </c>
      <c r="M12" s="15">
        <f>IF(_xlfn.SINGLE(D6L705C2)&lt;&gt;0,_xlfn.SINGLE(D6L705C2)*_xlfn.SINGLE(D6L705C4),_xlfn.SINGLE(D6L705C3)*_xlfn.SINGLE(D6L705C4))</f>
        <v>9.077911849928519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4.5389559249642595</v>
      </c>
      <c r="R12" s="16" t="s">
        <v>32755</v>
      </c>
      <c r="S12" s="15">
        <f>D6L705C5-D6L705C7</f>
        <v>4.5389559249642595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4.2432845401876031</v>
      </c>
      <c r="X12" s="16" t="s">
        <v>32757</v>
      </c>
      <c r="Y12" s="33">
        <f>D6L705C7-D6L705C10</f>
        <v>0.29567138477665633</v>
      </c>
      <c r="Z12" s="16" t="s">
        <v>32758</v>
      </c>
      <c r="AA12" s="33">
        <f>CHOOSE(MIN(D6L705C9,RUN_YEARS),B7L807C7,B7L807C16,B7L807C25,B7L807C34,B7L807C43)</f>
        <v>57810.2</v>
      </c>
      <c r="AB12" s="16" t="s">
        <v>32759</v>
      </c>
      <c r="AC12" s="33">
        <f>IF(D6L705C12=0,0,D6L705C10/D6L705C12)</f>
        <v>7.3400274349294823E-5</v>
      </c>
      <c r="AD12" s="16" t="s">
        <v>32760</v>
      </c>
      <c r="AE12" s="33">
        <f>IF(D6L705C5=0,0,D6L705C10/D6L705C5)</f>
        <v>0.46742958186149552</v>
      </c>
      <c r="AF12" s="16" t="s">
        <v>32761</v>
      </c>
      <c r="AG12" s="33">
        <f>CHOOSE(MIN(D6L705C9,RUN_YEARS),B7L807C5,B7L807C14,B7L807C23,B7L807C32,B7L807C41)</f>
        <v>1549.309786424926</v>
      </c>
      <c r="AH12" s="16" t="s">
        <v>32762</v>
      </c>
      <c r="AI12" s="33">
        <f>IF(D6L705C15=0,0,D6L705C11/D6L705C15)</f>
        <v>1.9084071330816675E-4</v>
      </c>
      <c r="AJ12" s="16" t="s">
        <v>32763</v>
      </c>
      <c r="AK12" s="33">
        <f>IF(D6L705C5=0,0,D6L705C11/D6L705C5)</f>
        <v>3.2570418138504448E-2</v>
      </c>
      <c r="AL12" s="16" t="s">
        <v>32764</v>
      </c>
      <c r="AM12" s="33">
        <f>D6L705C8*CHOOSE(MIN(D6L705C9,RUN_YEARS),B7L807C4,B7L807C13,B7L807C22,B7L807C31,B7L807C40)</f>
        <v>0.47827487438317184</v>
      </c>
      <c r="AN12" s="16" t="s">
        <v>32765</v>
      </c>
      <c r="AO12" s="33">
        <f>D6L705C8-D6L705C18</f>
        <v>4.0606810505810875</v>
      </c>
      <c r="AP12" s="16" t="s">
        <v>32766</v>
      </c>
      <c r="AQ12" s="33">
        <f>CHOOSE(MIN(D6L705C9,RUN_YEARS),B7L807C2,B7L807C11,B7L807C20,B7L807C29,B7L807C38)</f>
        <v>89.647664292797401</v>
      </c>
      <c r="AR12" s="16" t="s">
        <v>32767</v>
      </c>
      <c r="AS12" s="33">
        <f>IF(D6L705C20=0,0,D6L705C18/D6L705C20)</f>
        <v>5.335051148918757E-3</v>
      </c>
      <c r="AT12" s="16" t="s">
        <v>32768</v>
      </c>
      <c r="AU12" s="33">
        <f>IF(D6L705C5=0,0,D6L705C18/D6L705C5)</f>
        <v>5.2685560544073563E-2</v>
      </c>
      <c r="AV12" s="16" t="s">
        <v>32769</v>
      </c>
      <c r="AW12" s="33">
        <f>CHOOSE(MIN(D6L705C9,RUN_YEARS),B7L807C1,B7L807C10,B7L807C19,B7L807C28,B7L807C37)</f>
        <v>761.13254348162286</v>
      </c>
      <c r="AX12" s="16" t="s">
        <v>32770</v>
      </c>
      <c r="AY12" s="33">
        <f>IF(D6L705C23=0,0,D6L705C19/D6L705C23)</f>
        <v>5.335051148918757E-3</v>
      </c>
      <c r="AZ12" s="16" t="s">
        <v>32771</v>
      </c>
      <c r="BA12" s="33">
        <f>IF(D6L705C5=0,0,D6L705C19/D6L705C5)</f>
        <v>0.44731443945592642</v>
      </c>
    </row>
    <row r="13" spans="1:53" x14ac:dyDescent="0.3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26.073553631328551</v>
      </c>
      <c r="J13" s="16" t="s">
        <v>32794</v>
      </c>
      <c r="K13" s="21">
        <f>_xlfn.SINGLE(IF(FLOW_THRU_100PCT="Y",1,INDEX(VariabilityMatrix,D6L706C1,_xlfn.SINGLE(D6L706C9))))</f>
        <v>0.49477758128659521</v>
      </c>
      <c r="L13" s="16" t="s">
        <v>32774</v>
      </c>
      <c r="M13" s="15">
        <f>IF(_xlfn.SINGLE(D6L706C2)&lt;&gt;0,_xlfn.SINGLE(D6L706C2)*_xlfn.SINGLE(D6L706C4),_xlfn.SINGLE(D6L706C3)*_xlfn.SINGLE(D6L706C4))</f>
        <v>12.900609801255062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6.4503049006275308</v>
      </c>
      <c r="R13" s="16" t="s">
        <v>32776</v>
      </c>
      <c r="S13" s="15">
        <f>D6L706C5-D6L706C7</f>
        <v>6.4503049006275308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6.0301266451589655</v>
      </c>
      <c r="X13" s="16" t="s">
        <v>32778</v>
      </c>
      <c r="Y13" s="33">
        <f>D6L706C7-D6L706C10</f>
        <v>0.42017825546856535</v>
      </c>
      <c r="Z13" s="16" t="s">
        <v>32779</v>
      </c>
      <c r="AA13" s="33">
        <f>CHOOSE(MIN(D6L706C9,RUN_YEARS),B7L807C7,B7L807C16,B7L807C25,B7L807C34,B7L807C43)</f>
        <v>57810.2</v>
      </c>
      <c r="AB13" s="16" t="s">
        <v>32780</v>
      </c>
      <c r="AC13" s="33">
        <f>IF(D6L706C12=0,0,D6L706C10/D6L706C12)</f>
        <v>1.0430904313008718E-4</v>
      </c>
      <c r="AD13" s="16" t="s">
        <v>32781</v>
      </c>
      <c r="AE13" s="33">
        <f>IF(D6L706C5=0,0,D6L706C10/D6L706C5)</f>
        <v>0.46742958186149564</v>
      </c>
      <c r="AF13" s="16" t="s">
        <v>32782</v>
      </c>
      <c r="AG13" s="33">
        <f>CHOOSE(MIN(D6L706C9,RUN_YEARS),B7L807C5,B7L807C14,B7L807C23,B7L807C32,B7L807C41)</f>
        <v>1549.309786424926</v>
      </c>
      <c r="AH13" s="16" t="s">
        <v>32783</v>
      </c>
      <c r="AI13" s="33">
        <f>IF(D6L706C15=0,0,D6L706C11/D6L706C15)</f>
        <v>2.7120351213822638E-4</v>
      </c>
      <c r="AJ13" s="16" t="s">
        <v>32784</v>
      </c>
      <c r="AK13" s="33">
        <f>IF(D6L706C5=0,0,D6L706C11/D6L706C5)</f>
        <v>3.2570418138504385E-2</v>
      </c>
      <c r="AL13" s="16" t="s">
        <v>32785</v>
      </c>
      <c r="AM13" s="33">
        <f>D6L706C8*CHOOSE(MIN(D6L706C9,RUN_YEARS),B7L807C4,B7L807C13,B7L807C22,B7L807C31,B7L807C40)</f>
        <v>0.67967585873949232</v>
      </c>
      <c r="AN13" s="16" t="s">
        <v>32786</v>
      </c>
      <c r="AO13" s="33">
        <f>D6L706C8-D6L706C18</f>
        <v>5.7706290418880384</v>
      </c>
      <c r="AP13" s="16" t="s">
        <v>32787</v>
      </c>
      <c r="AQ13" s="33">
        <f>CHOOSE(MIN(D6L706C9,RUN_YEARS),B7L807C2,B7L807C11,B7L807C20,B7L807C29,B7L807C38)</f>
        <v>89.647664292797401</v>
      </c>
      <c r="AR13" s="16" t="s">
        <v>32788</v>
      </c>
      <c r="AS13" s="33">
        <f>IF(D6L706C20=0,0,D6L706C18/D6L706C20)</f>
        <v>7.5816348825286659E-3</v>
      </c>
      <c r="AT13" s="16" t="s">
        <v>32789</v>
      </c>
      <c r="AU13" s="33">
        <f>IF(D6L706C5=0,0,D6L706C18/D6L706C5)</f>
        <v>5.2685560544073556E-2</v>
      </c>
      <c r="AV13" s="16" t="s">
        <v>32790</v>
      </c>
      <c r="AW13" s="33">
        <f>CHOOSE(MIN(D6L706C9,RUN_YEARS),B7L807C1,B7L807C10,B7L807C19,B7L807C28,B7L807C37)</f>
        <v>761.13254348162286</v>
      </c>
      <c r="AX13" s="16" t="s">
        <v>32791</v>
      </c>
      <c r="AY13" s="33">
        <f>IF(D6L706C23=0,0,D6L706C19/D6L706C23)</f>
        <v>7.5816348825286659E-3</v>
      </c>
      <c r="AZ13" s="16" t="s">
        <v>32792</v>
      </c>
      <c r="BA13" s="33">
        <f>IF(D6L706C5=0,0,D6L706C19/D6L706C5)</f>
        <v>0.44731443945592642</v>
      </c>
    </row>
    <row r="14" spans="1:53" x14ac:dyDescent="0.3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0.72296465730208159</v>
      </c>
      <c r="J14" s="16" t="s">
        <v>32815</v>
      </c>
      <c r="K14" s="21">
        <f>_xlfn.SINGLE(IF(FLOW_THRU_100PCT="Y",1,INDEX(VariabilityMatrix,D6L707C1,_xlfn.SINGLE(D6L707C9))))</f>
        <v>0.49588325777415276</v>
      </c>
      <c r="L14" s="16" t="s">
        <v>32795</v>
      </c>
      <c r="M14" s="15">
        <f>IF(_xlfn.SINGLE(D6L707C2)&lt;&gt;0,_xlfn.SINGLE(D6L707C2)*_xlfn.SINGLE(D6L707C4),_xlfn.SINGLE(D6L707C3)*_xlfn.SINGLE(D6L707C4))</f>
        <v>0.35850606951853015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0.17925303475926507</v>
      </c>
      <c r="R14" s="16" t="s">
        <v>32797</v>
      </c>
      <c r="S14" s="15">
        <f>D6L707C5-D6L707C7</f>
        <v>0.17925303475926507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0.16902152787611535</v>
      </c>
      <c r="X14" s="16" t="s">
        <v>32799</v>
      </c>
      <c r="Y14" s="33">
        <f>D6L707C7-D6L707C10</f>
        <v>1.0231506883149721E-2</v>
      </c>
      <c r="Z14" s="16" t="s">
        <v>32800</v>
      </c>
      <c r="AA14" s="33">
        <f>CHOOSE(MIN(D6L707C9,RUN_YEARS),B7L807C7,B7L807C16,B7L807C25,B7L807C34,B7L807C43)</f>
        <v>57772</v>
      </c>
      <c r="AB14" s="16" t="s">
        <v>32801</v>
      </c>
      <c r="AC14" s="33">
        <f>IF(D6L707C12=0,0,D6L707C10/D6L707C12)</f>
        <v>2.9256651643722799E-6</v>
      </c>
      <c r="AD14" s="16" t="s">
        <v>32802</v>
      </c>
      <c r="AE14" s="33">
        <f>IF(D6L707C5=0,0,D6L707C10/D6L707C5)</f>
        <v>0.47146071502529785</v>
      </c>
      <c r="AF14" s="16" t="s">
        <v>32803</v>
      </c>
      <c r="AG14" s="33">
        <f>CHOOSE(MIN(D6L707C9,RUN_YEARS),B7L807C5,B7L807C14,B7L807C23,B7L807C32,B7L807C41)</f>
        <v>1345.0599210665018</v>
      </c>
      <c r="AH14" s="16" t="s">
        <v>32804</v>
      </c>
      <c r="AI14" s="33">
        <f>IF(D6L707C15=0,0,D6L707C11/D6L707C15)</f>
        <v>7.6067294273679126E-6</v>
      </c>
      <c r="AJ14" s="16" t="s">
        <v>32805</v>
      </c>
      <c r="AK14" s="33">
        <f>IF(D6L707C5=0,0,D6L707C11/D6L707C5)</f>
        <v>2.8539284974702178E-2</v>
      </c>
      <c r="AL14" s="16" t="s">
        <v>32806</v>
      </c>
      <c r="AM14" s="33">
        <f>D6L707C8*CHOOSE(MIN(D6L707C9,RUN_YEARS),B7L807C4,B7L807C13,B7L807C22,B7L807C31,B7L807C40)</f>
        <v>2.1558616690272914E-2</v>
      </c>
      <c r="AN14" s="16" t="s">
        <v>32807</v>
      </c>
      <c r="AO14" s="33">
        <f>D6L707C8-D6L707C18</f>
        <v>0.15769441806899215</v>
      </c>
      <c r="AP14" s="16" t="s">
        <v>32808</v>
      </c>
      <c r="AQ14" s="33">
        <f>CHOOSE(MIN(D6L707C9,RUN_YEARS),B7L807C2,B7L807C11,B7L807C20,B7L807C29,B7L807C38)</f>
        <v>89.922391870728191</v>
      </c>
      <c r="AR14" s="16" t="s">
        <v>32809</v>
      </c>
      <c r="AS14" s="33">
        <f>IF(D6L707C20=0,0,D6L707C18/D6L707C20)</f>
        <v>2.3974692222672895E-4</v>
      </c>
      <c r="AT14" s="16" t="s">
        <v>32810</v>
      </c>
      <c r="AU14" s="33">
        <f>IF(D6L707C5=0,0,D6L707C18/D6L707C5)</f>
        <v>6.0134593311700159E-2</v>
      </c>
      <c r="AV14" s="16" t="s">
        <v>32811</v>
      </c>
      <c r="AW14" s="33">
        <f>CHOOSE(MIN(D6L707C9,RUN_YEARS),B7L807C1,B7L807C10,B7L807C19,B7L807C28,B7L807C37)</f>
        <v>657.7536704302729</v>
      </c>
      <c r="AX14" s="16" t="s">
        <v>32812</v>
      </c>
      <c r="AY14" s="33">
        <f>IF(D6L707C23=0,0,D6L707C19/D6L707C23)</f>
        <v>2.3974692222672895E-4</v>
      </c>
      <c r="AZ14" s="16" t="s">
        <v>32813</v>
      </c>
      <c r="BA14" s="33">
        <f>IF(D6L707C5=0,0,D6L707C19/D6L707C5)</f>
        <v>0.43986540668829982</v>
      </c>
    </row>
    <row r="15" spans="1:53" x14ac:dyDescent="0.3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</v>
      </c>
      <c r="J15" s="16" t="s">
        <v>32836</v>
      </c>
      <c r="K15" s="21">
        <f>_xlfn.SINGLE(IF(FLOW_THRU_100PCT="Y",1,INDEX(VariabilityMatrix,D6L708C1,_xlfn.SINGLE(D6L708C9))))</f>
        <v>0.49588325777415276</v>
      </c>
      <c r="L15" s="16" t="s">
        <v>32816</v>
      </c>
      <c r="M15" s="15">
        <f>IF(_xlfn.SINGLE(D6L708C2)&lt;&gt;0,_xlfn.SINGLE(D6L708C2)*_xlfn.SINGLE(D6L708C4),_xlfn.SINGLE(D6L708C3)*_xlfn.SINGLE(D6L708C4))</f>
        <v>0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</v>
      </c>
      <c r="R15" s="16" t="s">
        <v>32818</v>
      </c>
      <c r="S15" s="15">
        <f>D6L708C5-D6L708C7</f>
        <v>0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</v>
      </c>
      <c r="X15" s="16" t="s">
        <v>32820</v>
      </c>
      <c r="Y15" s="33">
        <f>D6L708C7-D6L708C10</f>
        <v>0</v>
      </c>
      <c r="Z15" s="16" t="s">
        <v>32821</v>
      </c>
      <c r="AA15" s="33">
        <f>CHOOSE(MIN(D6L708C9,RUN_YEARS),B7L807C7,B7L807C16,B7L807C25,B7L807C34,B7L807C43)</f>
        <v>57772</v>
      </c>
      <c r="AB15" s="16" t="s">
        <v>32822</v>
      </c>
      <c r="AC15" s="33">
        <f>IF(D6L708C12=0,0,D6L708C10/D6L708C12)</f>
        <v>0</v>
      </c>
      <c r="AD15" s="16" t="s">
        <v>32823</v>
      </c>
      <c r="AE15" s="33">
        <f>IF(D6L708C5=0,0,D6L708C10/D6L708C5)</f>
        <v>0</v>
      </c>
      <c r="AF15" s="16" t="s">
        <v>32824</v>
      </c>
      <c r="AG15" s="33">
        <f>CHOOSE(MIN(D6L708C9,RUN_YEARS),B7L807C5,B7L807C14,B7L807C23,B7L807C32,B7L807C41)</f>
        <v>1345.0599210665018</v>
      </c>
      <c r="AH15" s="16" t="s">
        <v>32825</v>
      </c>
      <c r="AI15" s="33">
        <f>IF(D6L708C15=0,0,D6L708C11/D6L708C15)</f>
        <v>0</v>
      </c>
      <c r="AJ15" s="16" t="s">
        <v>32826</v>
      </c>
      <c r="AK15" s="33">
        <f>IF(D6L708C5=0,0,D6L708C11/D6L708C5)</f>
        <v>0</v>
      </c>
      <c r="AL15" s="16" t="s">
        <v>32827</v>
      </c>
      <c r="AM15" s="33">
        <f>D6L708C8*CHOOSE(MIN(D6L708C9,RUN_YEARS),B7L807C4,B7L807C13,B7L807C22,B7L807C31,B7L807C40)</f>
        <v>0</v>
      </c>
      <c r="AN15" s="16" t="s">
        <v>32828</v>
      </c>
      <c r="AO15" s="33">
        <f>D6L708C8-D6L708C18</f>
        <v>0</v>
      </c>
      <c r="AP15" s="16" t="s">
        <v>32829</v>
      </c>
      <c r="AQ15" s="33">
        <f>CHOOSE(MIN(D6L708C9,RUN_YEARS),B7L807C2,B7L807C11,B7L807C20,B7L807C29,B7L807C38)</f>
        <v>89.922391870728191</v>
      </c>
      <c r="AR15" s="16" t="s">
        <v>32830</v>
      </c>
      <c r="AS15" s="33">
        <f>IF(D6L708C20=0,0,D6L708C18/D6L708C20)</f>
        <v>0</v>
      </c>
      <c r="AT15" s="16" t="s">
        <v>32831</v>
      </c>
      <c r="AU15" s="33">
        <f>IF(D6L708C5=0,0,D6L708C18/D6L708C5)</f>
        <v>0</v>
      </c>
      <c r="AV15" s="16" t="s">
        <v>32832</v>
      </c>
      <c r="AW15" s="33">
        <f>CHOOSE(MIN(D6L708C9,RUN_YEARS),B7L807C1,B7L807C10,B7L807C19,B7L807C28,B7L807C37)</f>
        <v>657.7536704302729</v>
      </c>
      <c r="AX15" s="16" t="s">
        <v>32833</v>
      </c>
      <c r="AY15" s="33">
        <f>IF(D6L708C23=0,0,D6L708C19/D6L708C23)</f>
        <v>0</v>
      </c>
      <c r="AZ15" s="16" t="s">
        <v>32834</v>
      </c>
      <c r="BA15" s="33">
        <f>IF(D6L708C5=0,0,D6L708C19/D6L708C5)</f>
        <v>0</v>
      </c>
    </row>
    <row r="16" spans="1:53" x14ac:dyDescent="0.3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</v>
      </c>
      <c r="J16" s="16" t="s">
        <v>32857</v>
      </c>
      <c r="K16" s="21">
        <f>_xlfn.SINGLE(IF(FLOW_THRU_100PCT="Y",1,INDEX(VariabilityMatrix,D6L709C1,_xlfn.SINGLE(D6L709C9))))</f>
        <v>0.49588325777415276</v>
      </c>
      <c r="L16" s="16" t="s">
        <v>32837</v>
      </c>
      <c r="M16" s="15">
        <f>IF(_xlfn.SINGLE(D6L709C2)&lt;&gt;0,_xlfn.SINGLE(D6L709C2)*_xlfn.SINGLE(D6L709C4),_xlfn.SINGLE(D6L709C3)*_xlfn.SINGLE(D6L709C4))</f>
        <v>0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</v>
      </c>
      <c r="R16" s="16" t="s">
        <v>32839</v>
      </c>
      <c r="S16" s="15">
        <f>D6L709C5-D6L709C7</f>
        <v>0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</v>
      </c>
      <c r="X16" s="16" t="s">
        <v>32841</v>
      </c>
      <c r="Y16" s="33">
        <f>D6L709C7-D6L709C10</f>
        <v>0</v>
      </c>
      <c r="Z16" s="16" t="s">
        <v>32842</v>
      </c>
      <c r="AA16" s="33">
        <f>CHOOSE(MIN(D6L709C9,RUN_YEARS),B7L807C7,B7L807C16,B7L807C25,B7L807C34,B7L807C43)</f>
        <v>57772</v>
      </c>
      <c r="AB16" s="16" t="s">
        <v>32843</v>
      </c>
      <c r="AC16" s="33">
        <f>IF(D6L709C12=0,0,D6L709C10/D6L709C12)</f>
        <v>0</v>
      </c>
      <c r="AD16" s="16" t="s">
        <v>32844</v>
      </c>
      <c r="AE16" s="33">
        <f>IF(D6L709C5=0,0,D6L709C10/D6L709C5)</f>
        <v>0</v>
      </c>
      <c r="AF16" s="16" t="s">
        <v>32845</v>
      </c>
      <c r="AG16" s="33">
        <f>CHOOSE(MIN(D6L709C9,RUN_YEARS),B7L807C5,B7L807C14,B7L807C23,B7L807C32,B7L807C41)</f>
        <v>1345.0599210665018</v>
      </c>
      <c r="AH16" s="16" t="s">
        <v>32846</v>
      </c>
      <c r="AI16" s="33">
        <f>IF(D6L709C15=0,0,D6L709C11/D6L709C15)</f>
        <v>0</v>
      </c>
      <c r="AJ16" s="16" t="s">
        <v>32847</v>
      </c>
      <c r="AK16" s="33">
        <f>IF(D6L709C5=0,0,D6L709C11/D6L709C5)</f>
        <v>0</v>
      </c>
      <c r="AL16" s="16" t="s">
        <v>32848</v>
      </c>
      <c r="AM16" s="33">
        <f>D6L709C8*CHOOSE(MIN(D6L709C9,RUN_YEARS),B7L807C4,B7L807C13,B7L807C22,B7L807C31,B7L807C40)</f>
        <v>0</v>
      </c>
      <c r="AN16" s="16" t="s">
        <v>32849</v>
      </c>
      <c r="AO16" s="33">
        <f>D6L709C8-D6L709C18</f>
        <v>0</v>
      </c>
      <c r="AP16" s="16" t="s">
        <v>32850</v>
      </c>
      <c r="AQ16" s="33">
        <f>CHOOSE(MIN(D6L709C9,RUN_YEARS),B7L807C2,B7L807C11,B7L807C20,B7L807C29,B7L807C38)</f>
        <v>89.922391870728191</v>
      </c>
      <c r="AR16" s="16" t="s">
        <v>32851</v>
      </c>
      <c r="AS16" s="33">
        <f>IF(D6L709C20=0,0,D6L709C18/D6L709C20)</f>
        <v>0</v>
      </c>
      <c r="AT16" s="16" t="s">
        <v>32852</v>
      </c>
      <c r="AU16" s="33">
        <f>IF(D6L709C5=0,0,D6L709C18/D6L709C5)</f>
        <v>0</v>
      </c>
      <c r="AV16" s="16" t="s">
        <v>32853</v>
      </c>
      <c r="AW16" s="33">
        <f>CHOOSE(MIN(D6L709C9,RUN_YEARS),B7L807C1,B7L807C10,B7L807C19,B7L807C28,B7L807C37)</f>
        <v>657.7536704302729</v>
      </c>
      <c r="AX16" s="16" t="s">
        <v>32854</v>
      </c>
      <c r="AY16" s="33">
        <f>IF(D6L709C23=0,0,D6L709C19/D6L709C23)</f>
        <v>0</v>
      </c>
      <c r="AZ16" s="16" t="s">
        <v>32855</v>
      </c>
      <c r="BA16" s="33">
        <f>IF(D6L709C5=0,0,D6L709C19/D6L709C5)</f>
        <v>0</v>
      </c>
    </row>
    <row r="17" spans="1:53" x14ac:dyDescent="0.3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_xlfn.SINGLE(IF(FLOW_THRU_100PCT="Y",1,INDEX(VariabilityMatrix,D6L710C1,_xlfn.SINGLE(D6L710C9))))</f>
        <v>0.49588325777415276</v>
      </c>
      <c r="L17" s="16" t="s">
        <v>32858</v>
      </c>
      <c r="M17" s="15">
        <f>IF(_xlfn.SINGLE(D6L710C2)&lt;&gt;0,_xlfn.SINGLE(D6L710C2)*_xlfn.SINGLE(D6L710C4),_xlfn.SINGLE(D6L710C3)*_xlfn.SINGLE(D6L710C4))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57772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1345.0599210665018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89.922391870728191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657.7536704302729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3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_xlfn.SINGLE(IF(FLOW_THRU_100PCT="Y",1,INDEX(VariabilityMatrix,D6L711C1,_xlfn.SINGLE(D6L711C9))))</f>
        <v>0.49588325777415276</v>
      </c>
      <c r="L18" s="16" t="s">
        <v>32879</v>
      </c>
      <c r="M18" s="15">
        <f>IF(_xlfn.SINGLE(D6L711C2)&lt;&gt;0,_xlfn.SINGLE(D6L711C2)*_xlfn.SINGLE(D6L711C4),_xlfn.SINGLE(D6L711C3)*_xlfn.SINGLE(D6L711C4))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57772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1345.0599210665018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89.922391870728191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657.7536704302729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3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2.5438587519425807E-3</v>
      </c>
      <c r="J19" s="16" t="s">
        <v>32920</v>
      </c>
      <c r="K19" s="21">
        <f>_xlfn.SINGLE(IF(FLOW_THRU_100PCT="Y",1,INDEX(VariabilityMatrix,D6L712C1,_xlfn.SINGLE(D6L712C9))))</f>
        <v>0.49588325777415276</v>
      </c>
      <c r="L19" s="16" t="s">
        <v>32900</v>
      </c>
      <c r="M19" s="15">
        <f>IF(_xlfn.SINGLE(D6L712C2)&lt;&gt;0,_xlfn.SINGLE(D6L712C2)*_xlfn.SINGLE(D6L712C4),_xlfn.SINGLE(D6L712C3)*_xlfn.SINGLE(D6L712C4))</f>
        <v>1.2614569652305773E-3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6.3072848261528866E-4</v>
      </c>
      <c r="R19" s="16" t="s">
        <v>32902</v>
      </c>
      <c r="S19" s="15">
        <f>D6L712C5-D6L712C7</f>
        <v>6.3072848261528866E-4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5.9472740280125023E-4</v>
      </c>
      <c r="X19" s="16" t="s">
        <v>32904</v>
      </c>
      <c r="Y19" s="33">
        <f>D6L712C7-D6L712C10</f>
        <v>3.6001079814038431E-5</v>
      </c>
      <c r="Z19" s="16" t="s">
        <v>32905</v>
      </c>
      <c r="AA19" s="33">
        <f>CHOOSE(MIN(D6L712C9,RUN_YEARS),B7L807C7,B7L807C16,B7L807C25,B7L807C34,B7L807C43)</f>
        <v>57772</v>
      </c>
      <c r="AB19" s="16" t="s">
        <v>32906</v>
      </c>
      <c r="AC19" s="33">
        <f>IF(D6L712C12=0,0,D6L712C10/D6L712C12)</f>
        <v>1.029438833347037E-8</v>
      </c>
      <c r="AD19" s="16" t="s">
        <v>32907</v>
      </c>
      <c r="AE19" s="33">
        <f>IF(D6L712C5=0,0,D6L712C10/D6L712C5)</f>
        <v>0.47146071502529779</v>
      </c>
      <c r="AF19" s="16" t="s">
        <v>32908</v>
      </c>
      <c r="AG19" s="33">
        <f>CHOOSE(MIN(D6L712C9,RUN_YEARS),B7L807C5,B7L807C14,B7L807C23,B7L807C32,B7L807C41)</f>
        <v>1345.0599210665018</v>
      </c>
      <c r="AH19" s="16" t="s">
        <v>32909</v>
      </c>
      <c r="AI19" s="33">
        <f>IF(D6L712C15=0,0,D6L712C11/D6L712C15)</f>
        <v>2.6765409667022918E-8</v>
      </c>
      <c r="AJ19" s="16" t="s">
        <v>32910</v>
      </c>
      <c r="AK19" s="33">
        <f>IF(D6L712C5=0,0,D6L712C11/D6L712C5)</f>
        <v>2.8539284974702185E-2</v>
      </c>
      <c r="AL19" s="16" t="s">
        <v>32911</v>
      </c>
      <c r="AM19" s="33">
        <f>D6L712C8*CHOOSE(MIN(D6L712C9,RUN_YEARS),B7L807C4,B7L807C13,B7L807C22,B7L807C31,B7L807C40)</f>
        <v>7.5857201584352254E-5</v>
      </c>
      <c r="AN19" s="16" t="s">
        <v>32912</v>
      </c>
      <c r="AO19" s="33">
        <f>D6L712C8-D6L712C18</f>
        <v>5.5487128103093644E-4</v>
      </c>
      <c r="AP19" s="16" t="s">
        <v>32913</v>
      </c>
      <c r="AQ19" s="33">
        <f>CHOOSE(MIN(D6L712C9,RUN_YEARS),B7L807C2,B7L807C11,B7L807C20,B7L807C29,B7L807C38)</f>
        <v>89.922391870728191</v>
      </c>
      <c r="AR19" s="16" t="s">
        <v>32914</v>
      </c>
      <c r="AS19" s="33">
        <f>IF(D6L712C20=0,0,D6L712C18/D6L712C20)</f>
        <v>8.4358522950995391E-7</v>
      </c>
      <c r="AT19" s="16" t="s">
        <v>32915</v>
      </c>
      <c r="AU19" s="33">
        <f>IF(D6L712C5=0,0,D6L712C18/D6L712C5)</f>
        <v>6.0134593311700159E-2</v>
      </c>
      <c r="AV19" s="16" t="s">
        <v>32916</v>
      </c>
      <c r="AW19" s="33">
        <f>CHOOSE(MIN(D6L712C9,RUN_YEARS),B7L807C1,B7L807C10,B7L807C19,B7L807C28,B7L807C37)</f>
        <v>657.7536704302729</v>
      </c>
      <c r="AX19" s="16" t="s">
        <v>32917</v>
      </c>
      <c r="AY19" s="33">
        <f>IF(D6L712C23=0,0,D6L712C19/D6L712C23)</f>
        <v>8.4358522950995402E-7</v>
      </c>
      <c r="AZ19" s="16" t="s">
        <v>32918</v>
      </c>
      <c r="BA19" s="33">
        <f>IF(D6L712C5=0,0,D6L712C19/D6L712C5)</f>
        <v>0.43986540668829988</v>
      </c>
    </row>
    <row r="20" spans="1:53" x14ac:dyDescent="0.3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0.48695987796563328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IF(_xlfn.SINGLE(D6L713C2)&lt;&gt;0,_xlfn.SINGLE(D6L713C2)*_xlfn.SINGLE(D6L713C4),_xlfn.SINGLE(D6L713C3)*_xlfn.SINGLE(D6L713C4))</f>
        <v>0.4187854950504446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0.2093927475252223</v>
      </c>
      <c r="R20" s="16" t="s">
        <v>32923</v>
      </c>
      <c r="S20" s="15">
        <f>D6L713C5-D6L713C7</f>
        <v>0.2093927475252223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0.19744090893870592</v>
      </c>
      <c r="X20" s="16" t="s">
        <v>32925</v>
      </c>
      <c r="Y20" s="33">
        <f>D6L713C7-D6L713C10</f>
        <v>1.1951838586516383E-2</v>
      </c>
      <c r="Z20" s="16" t="s">
        <v>32926</v>
      </c>
      <c r="AA20" s="33">
        <f>CHOOSE(MIN(D6L713C9,RUN_YEARS),B7L807C7,B7L807C16,B7L807C25,B7L807C34,B7L807C43)</f>
        <v>57772</v>
      </c>
      <c r="AB20" s="16" t="s">
        <v>32927</v>
      </c>
      <c r="AC20" s="33">
        <f>IF(D6L713C12=0,0,D6L713C10/D6L713C12)</f>
        <v>3.4175882596881867E-6</v>
      </c>
      <c r="AD20" s="16" t="s">
        <v>32928</v>
      </c>
      <c r="AE20" s="33">
        <f>IF(D6L713C5=0,0,D6L713C10/D6L713C5)</f>
        <v>0.47146071502529779</v>
      </c>
      <c r="AF20" s="16" t="s">
        <v>32929</v>
      </c>
      <c r="AG20" s="33">
        <f>CHOOSE(MIN(D6L713C9,RUN_YEARS),B7L807C5,B7L807C14,B7L807C23,B7L807C32,B7L807C41)</f>
        <v>1345.0599210665018</v>
      </c>
      <c r="AH20" s="16" t="s">
        <v>32930</v>
      </c>
      <c r="AI20" s="33">
        <f>IF(D6L713C15=0,0,D6L713C11/D6L713C15)</f>
        <v>8.8857294751892811E-6</v>
      </c>
      <c r="AJ20" s="16" t="s">
        <v>32931</v>
      </c>
      <c r="AK20" s="33">
        <f>IF(D6L713C5=0,0,D6L713C11/D6L713C5)</f>
        <v>2.8539284974702216E-2</v>
      </c>
      <c r="AL20" s="16" t="s">
        <v>32932</v>
      </c>
      <c r="AM20" s="33">
        <f>D6L713C8*CHOOSE(MIN(D6L713C9,RUN_YEARS),B7L807C4,B7L807C13,B7L807C22,B7L807C31,B7L807C40)</f>
        <v>2.5183495429697507E-2</v>
      </c>
      <c r="AN20" s="16" t="s">
        <v>32933</v>
      </c>
      <c r="AO20" s="33">
        <f>D6L713C8-D6L713C18</f>
        <v>0.1842092520955248</v>
      </c>
      <c r="AP20" s="16" t="s">
        <v>32934</v>
      </c>
      <c r="AQ20" s="33">
        <f>CHOOSE(MIN(D6L713C9,RUN_YEARS),B7L807C2,B7L807C11,B7L807C20,B7L807C29,B7L807C38)</f>
        <v>89.922391870728191</v>
      </c>
      <c r="AR20" s="16" t="s">
        <v>32935</v>
      </c>
      <c r="AS20" s="33">
        <f>IF(D6L713C20=0,0,D6L713C18/D6L713C20)</f>
        <v>2.8005811351082749E-4</v>
      </c>
      <c r="AT20" s="16" t="s">
        <v>32936</v>
      </c>
      <c r="AU20" s="33">
        <f>IF(D6L713C5=0,0,D6L713C18/D6L713C5)</f>
        <v>6.0134593311700159E-2</v>
      </c>
      <c r="AV20" s="16" t="s">
        <v>32937</v>
      </c>
      <c r="AW20" s="33">
        <f>CHOOSE(MIN(D6L713C9,RUN_YEARS),B7L807C1,B7L807C10,B7L807C19,B7L807C28,B7L807C37)</f>
        <v>657.7536704302729</v>
      </c>
      <c r="AX20" s="16" t="s">
        <v>32938</v>
      </c>
      <c r="AY20" s="33">
        <f>IF(D6L713C23=0,0,D6L713C19/D6L713C23)</f>
        <v>2.8005811351082749E-4</v>
      </c>
      <c r="AZ20" s="16" t="s">
        <v>32939</v>
      </c>
      <c r="BA20" s="33">
        <f>IF(D6L713C5=0,0,D6L713C19/D6L713C5)</f>
        <v>0.43986540668829988</v>
      </c>
    </row>
    <row r="21" spans="1:53" x14ac:dyDescent="0.3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0</v>
      </c>
      <c r="J21" s="16" t="s">
        <v>32961</v>
      </c>
      <c r="K21" s="21">
        <f>_xlfn.SINGLE(IF(FLOW_THRU_100PCT="Y",1,INDEX(VariabilityMatrix,D6L714C1,_xlfn.SINGLE(D6L714C9))))</f>
        <v>0.49477758128659521</v>
      </c>
      <c r="L21" s="16" t="s">
        <v>32941</v>
      </c>
      <c r="M21" s="15">
        <f>IF(_xlfn.SINGLE(D6L714C2)&lt;&gt;0,_xlfn.SINGLE(D6L714C2)*_xlfn.SINGLE(D6L714C4),_xlfn.SINGLE(D6L714C3)*_xlfn.SINGLE(D6L714C4))</f>
        <v>0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0</v>
      </c>
      <c r="R21" s="16" t="s">
        <v>32943</v>
      </c>
      <c r="S21" s="15">
        <f>D6L714C5-D6L714C7</f>
        <v>0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0</v>
      </c>
      <c r="X21" s="16" t="s">
        <v>32945</v>
      </c>
      <c r="Y21" s="33">
        <f>D6L714C7-D6L714C10</f>
        <v>0</v>
      </c>
      <c r="Z21" s="16" t="s">
        <v>32946</v>
      </c>
      <c r="AA21" s="33">
        <f>CHOOSE(MIN(D6L714C9,RUN_YEARS),B7L807C7,B7L807C16,B7L807C25,B7L807C34,B7L807C43)</f>
        <v>57810.2</v>
      </c>
      <c r="AB21" s="16" t="s">
        <v>32947</v>
      </c>
      <c r="AC21" s="33">
        <f>IF(D6L714C12=0,0,D6L714C10/D6L714C12)</f>
        <v>0</v>
      </c>
      <c r="AD21" s="16" t="s">
        <v>32948</v>
      </c>
      <c r="AE21" s="33">
        <f>IF(D6L714C5=0,0,D6L714C10/D6L714C5)</f>
        <v>0</v>
      </c>
      <c r="AF21" s="16" t="s">
        <v>32949</v>
      </c>
      <c r="AG21" s="33">
        <f>CHOOSE(MIN(D6L714C9,RUN_YEARS),B7L807C5,B7L807C14,B7L807C23,B7L807C32,B7L807C41)</f>
        <v>1549.309786424926</v>
      </c>
      <c r="AH21" s="16" t="s">
        <v>32950</v>
      </c>
      <c r="AI21" s="33">
        <f>IF(D6L714C15=0,0,D6L714C11/D6L714C15)</f>
        <v>0</v>
      </c>
      <c r="AJ21" s="16" t="s">
        <v>32951</v>
      </c>
      <c r="AK21" s="33">
        <f>IF(D6L714C5=0,0,D6L714C11/D6L714C5)</f>
        <v>0</v>
      </c>
      <c r="AL21" s="16" t="s">
        <v>32952</v>
      </c>
      <c r="AM21" s="33">
        <f>D6L714C8*CHOOSE(MIN(D6L714C9,RUN_YEARS),B7L807C4,B7L807C13,B7L807C22,B7L807C31,B7L807C40)</f>
        <v>0</v>
      </c>
      <c r="AN21" s="16" t="s">
        <v>32953</v>
      </c>
      <c r="AO21" s="33">
        <f>D6L714C8-D6L714C18</f>
        <v>0</v>
      </c>
      <c r="AP21" s="16" t="s">
        <v>32954</v>
      </c>
      <c r="AQ21" s="33">
        <f>CHOOSE(MIN(D6L714C9,RUN_YEARS),B7L807C2,B7L807C11,B7L807C20,B7L807C29,B7L807C38)</f>
        <v>89.647664292797401</v>
      </c>
      <c r="AR21" s="16" t="s">
        <v>32955</v>
      </c>
      <c r="AS21" s="33">
        <f>IF(D6L714C20=0,0,D6L714C18/D6L714C20)</f>
        <v>0</v>
      </c>
      <c r="AT21" s="16" t="s">
        <v>32956</v>
      </c>
      <c r="AU21" s="33">
        <f>IF(D6L714C5=0,0,D6L714C18/D6L714C5)</f>
        <v>0</v>
      </c>
      <c r="AV21" s="16" t="s">
        <v>32957</v>
      </c>
      <c r="AW21" s="33">
        <f>CHOOSE(MIN(D6L714C9,RUN_YEARS),B7L807C1,B7L807C10,B7L807C19,B7L807C28,B7L807C37)</f>
        <v>761.13254348162286</v>
      </c>
      <c r="AX21" s="16" t="s">
        <v>32958</v>
      </c>
      <c r="AY21" s="33">
        <f>IF(D6L714C23=0,0,D6L714C19/D6L714C23)</f>
        <v>0</v>
      </c>
      <c r="AZ21" s="16" t="s">
        <v>32959</v>
      </c>
      <c r="BA21" s="33">
        <f>IF(D6L714C5=0,0,D6L714C19/D6L714C5)</f>
        <v>0</v>
      </c>
    </row>
    <row r="22" spans="1:53" x14ac:dyDescent="0.3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3.8428143282597431</v>
      </c>
      <c r="J22" s="16" t="s">
        <v>32982</v>
      </c>
      <c r="K22" s="21">
        <f>_xlfn.SINGLE(IF(FLOW_THRU_100PCT="Y",1,INDEX(VariabilityMatrix,D6L715C1,_xlfn.SINGLE(D6L715C9))))</f>
        <v>0.49174889171002262</v>
      </c>
      <c r="L22" s="16" t="s">
        <v>32962</v>
      </c>
      <c r="M22" s="15">
        <f>IF(_xlfn.SINGLE(D6L715C2)&lt;&gt;0,_xlfn.SINGLE(D6L715C2)*_xlfn.SINGLE(D6L715C4),_xlfn.SINGLE(D6L715C3)*_xlfn.SINGLE(D6L715C4))</f>
        <v>1.8896996869691238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0.94484984348456191</v>
      </c>
      <c r="R22" s="16" t="s">
        <v>32964</v>
      </c>
      <c r="S22" s="15">
        <f>D6L715C5-D6L715C7</f>
        <v>0.94484984348456191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0.88621789238350479</v>
      </c>
      <c r="X22" s="16" t="s">
        <v>32966</v>
      </c>
      <c r="Y22" s="33">
        <f>D6L715C7-D6L715C10</f>
        <v>5.8631951101057123E-2</v>
      </c>
      <c r="Z22" s="16" t="s">
        <v>32967</v>
      </c>
      <c r="AA22" s="33">
        <f>CHOOSE(MIN(D6L715C9,RUN_YEARS),B7L807C7,B7L807C16,B7L807C25,B7L807C34,B7L807C43)</f>
        <v>57208</v>
      </c>
      <c r="AB22" s="16" t="s">
        <v>32968</v>
      </c>
      <c r="AC22" s="33">
        <f>IF(D6L715C12=0,0,D6L715C10/D6L715C12)</f>
        <v>1.5491153202060983E-5</v>
      </c>
      <c r="AD22" s="16" t="s">
        <v>32969</v>
      </c>
      <c r="AE22" s="33">
        <f>IF(D6L715C5=0,0,D6L715C10/D6L715C5)</f>
        <v>0.46897287357066958</v>
      </c>
      <c r="AF22" s="16" t="s">
        <v>32970</v>
      </c>
      <c r="AG22" s="33">
        <f>CHOOSE(MIN(D6L715C9,RUN_YEARS),B7L807C5,B7L807C14,B7L807C23,B7L807C32,B7L807C41)</f>
        <v>1455.7179913812533</v>
      </c>
      <c r="AH22" s="16" t="s">
        <v>32971</v>
      </c>
      <c r="AI22" s="33">
        <f>IF(D6L715C15=0,0,D6L715C11/D6L715C15)</f>
        <v>4.0276998325358598E-5</v>
      </c>
      <c r="AJ22" s="16" t="s">
        <v>32972</v>
      </c>
      <c r="AK22" s="33">
        <f>IF(D6L715C5=0,0,D6L715C11/D6L715C5)</f>
        <v>3.1027126429330421E-2</v>
      </c>
      <c r="AL22" s="16" t="s">
        <v>32973</v>
      </c>
      <c r="AM22" s="33">
        <f>D6L715C8*CHOOSE(MIN(D6L715C9,RUN_YEARS),B7L807C4,B7L807C13,B7L807C22,B7L807C31,B7L807C40)</f>
        <v>0.10872750224441451</v>
      </c>
      <c r="AN22" s="16" t="s">
        <v>32974</v>
      </c>
      <c r="AO22" s="33">
        <f>D6L715C8-D6L715C18</f>
        <v>0.83612234124014739</v>
      </c>
      <c r="AP22" s="16" t="s">
        <v>32975</v>
      </c>
      <c r="AQ22" s="33">
        <f>CHOOSE(MIN(D6L715C9,RUN_YEARS),B7L807C2,B7L807C11,B7L807C20,B7L807C29,B7L807C38)</f>
        <v>92.443910844281859</v>
      </c>
      <c r="AR22" s="16" t="s">
        <v>32976</v>
      </c>
      <c r="AS22" s="33">
        <f>IF(D6L715C20=0,0,D6L715C18/D6L715C20)</f>
        <v>1.1761456352442912E-3</v>
      </c>
      <c r="AT22" s="16" t="s">
        <v>32977</v>
      </c>
      <c r="AU22" s="33">
        <f>IF(D6L715C5=0,0,D6L715C18/D6L715C5)</f>
        <v>5.7536921339496963E-2</v>
      </c>
      <c r="AV22" s="16" t="s">
        <v>32978</v>
      </c>
      <c r="AW22" s="33">
        <f>CHOOSE(MIN(D6L715C9,RUN_YEARS),B7L807C1,B7L807C10,B7L807C19,B7L807C28,B7L807C37)</f>
        <v>710.90034786931869</v>
      </c>
      <c r="AX22" s="16" t="s">
        <v>32979</v>
      </c>
      <c r="AY22" s="33">
        <f>IF(D6L715C23=0,0,D6L715C19/D6L715C23)</f>
        <v>1.1761456352442912E-3</v>
      </c>
      <c r="AZ22" s="16" t="s">
        <v>32980</v>
      </c>
      <c r="BA22" s="33">
        <f>IF(D6L715C5=0,0,D6L715C19/D6L715C5)</f>
        <v>0.44246307866050305</v>
      </c>
    </row>
    <row r="23" spans="1:53" x14ac:dyDescent="0.3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306.96812808083155</v>
      </c>
      <c r="J23" s="16" t="s">
        <v>33003</v>
      </c>
      <c r="K23" s="21">
        <f>_xlfn.SINGLE(IF(FLOW_THRU_100PCT="Y",1,INDEX(VariabilityMatrix,D6L716C1,_xlfn.SINGLE(D6L716C9))))</f>
        <v>0.20333297718281537</v>
      </c>
      <c r="L23" s="16" t="s">
        <v>32983</v>
      </c>
      <c r="M23" s="15">
        <f>IF(_xlfn.SINGLE(D6L716C2)&lt;&gt;0,_xlfn.SINGLE(D6L716C2)*_xlfn.SINGLE(D6L716C4),_xlfn.SINGLE(D6L716C3)*_xlfn.SINGLE(D6L716C4))</f>
        <v>62.416743382911271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31.208371691455635</v>
      </c>
      <c r="R23" s="16" t="s">
        <v>32985</v>
      </c>
      <c r="S23" s="15">
        <f>D6L716C5-D6L716C7</f>
        <v>31.208371691455635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29.271759503206976</v>
      </c>
      <c r="X23" s="16" t="s">
        <v>32987</v>
      </c>
      <c r="Y23" s="33">
        <f>D6L716C7-D6L716C10</f>
        <v>1.9366121882486595</v>
      </c>
      <c r="Z23" s="16" t="s">
        <v>32988</v>
      </c>
      <c r="AA23" s="33">
        <f>CHOOSE(MIN(D6L716C9,RUN_YEARS),B7L807C7,B7L807C16,B7L807C25,B7L807C34,B7L807C43)</f>
        <v>57208</v>
      </c>
      <c r="AB23" s="16" t="s">
        <v>32989</v>
      </c>
      <c r="AC23" s="33">
        <f>IF(D6L716C12=0,0,D6L716C10/D6L716C12)</f>
        <v>5.1167248467359414E-4</v>
      </c>
      <c r="AD23" s="16" t="s">
        <v>32990</v>
      </c>
      <c r="AE23" s="33">
        <f>IF(D6L716C5=0,0,D6L716C10/D6L716C5)</f>
        <v>0.46897287357066958</v>
      </c>
      <c r="AF23" s="16" t="s">
        <v>32991</v>
      </c>
      <c r="AG23" s="33">
        <f>CHOOSE(MIN(D6L716C9,RUN_YEARS),B7L807C5,B7L807C14,B7L807C23,B7L807C32,B7L807C41)</f>
        <v>1455.7179913812533</v>
      </c>
      <c r="AH23" s="16" t="s">
        <v>32992</v>
      </c>
      <c r="AI23" s="33">
        <f>IF(D6L716C15=0,0,D6L716C11/D6L716C15)</f>
        <v>1.3303484601513453E-3</v>
      </c>
      <c r="AJ23" s="16" t="s">
        <v>32993</v>
      </c>
      <c r="AK23" s="33">
        <f>IF(D6L716C5=0,0,D6L716C11/D6L716C5)</f>
        <v>3.10271264293304E-2</v>
      </c>
      <c r="AL23" s="16" t="s">
        <v>32994</v>
      </c>
      <c r="AM23" s="33">
        <f>D6L716C8*CHOOSE(MIN(D6L716C9,RUN_YEARS),B7L807C4,B7L807C13,B7L807C22,B7L807C31,B7L807C40)</f>
        <v>3.5912672542901332</v>
      </c>
      <c r="AN23" s="16" t="s">
        <v>32995</v>
      </c>
      <c r="AO23" s="33">
        <f>D6L716C8-D6L716C18</f>
        <v>27.617104437165501</v>
      </c>
      <c r="AP23" s="16" t="s">
        <v>32996</v>
      </c>
      <c r="AQ23" s="33">
        <f>CHOOSE(MIN(D6L716C9,RUN_YEARS),B7L807C2,B7L807C11,B7L807C20,B7L807C29,B7L807C38)</f>
        <v>92.443910844281859</v>
      </c>
      <c r="AR23" s="16" t="s">
        <v>32997</v>
      </c>
      <c r="AS23" s="33">
        <f>IF(D6L716C20=0,0,D6L716C18/D6L716C20)</f>
        <v>3.8848067130559653E-2</v>
      </c>
      <c r="AT23" s="16" t="s">
        <v>32998</v>
      </c>
      <c r="AU23" s="33">
        <f>IF(D6L716C5=0,0,D6L716C18/D6L716C5)</f>
        <v>5.7536921339496963E-2</v>
      </c>
      <c r="AV23" s="16" t="s">
        <v>32999</v>
      </c>
      <c r="AW23" s="33">
        <f>CHOOSE(MIN(D6L716C9,RUN_YEARS),B7L807C1,B7L807C10,B7L807C19,B7L807C28,B7L807C37)</f>
        <v>710.90034786931869</v>
      </c>
      <c r="AX23" s="16" t="s">
        <v>33000</v>
      </c>
      <c r="AY23" s="33">
        <f>IF(D6L716C23=0,0,D6L716C19/D6L716C23)</f>
        <v>3.8848067130559653E-2</v>
      </c>
      <c r="AZ23" s="16" t="s">
        <v>33001</v>
      </c>
      <c r="BA23" s="33">
        <f>IF(D6L716C5=0,0,D6L716C19/D6L716C5)</f>
        <v>0.44246307866050305</v>
      </c>
    </row>
    <row r="24" spans="1:53" x14ac:dyDescent="0.3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70.748658614052133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IF(_xlfn.SINGLE(D6L717C2)&lt;&gt;0,_xlfn.SINGLE(D6L717C2)*_xlfn.SINGLE(D6L717C4),_xlfn.SINGLE(D6L717C3)*_xlfn.SINGLE(D6L717C4))</f>
        <v>60.843846408084836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30.421923204042418</v>
      </c>
      <c r="R24" s="16" t="s">
        <v>33006</v>
      </c>
      <c r="S24" s="15">
        <f>D6L717C5-D6L717C7</f>
        <v>30.421923204042418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28.534113489092007</v>
      </c>
      <c r="X24" s="16" t="s">
        <v>33008</v>
      </c>
      <c r="Y24" s="33">
        <f>D6L717C7-D6L717C10</f>
        <v>1.8878097149504107</v>
      </c>
      <c r="Z24" s="16" t="s">
        <v>33009</v>
      </c>
      <c r="AA24" s="33">
        <f>CHOOSE(MIN(D6L717C9,RUN_YEARS),B7L807C7,B7L807C16,B7L807C25,B7L807C34,B7L807C43)</f>
        <v>57208</v>
      </c>
      <c r="AB24" s="16" t="s">
        <v>33010</v>
      </c>
      <c r="AC24" s="33">
        <f>IF(D6L717C12=0,0,D6L717C10/D6L717C12)</f>
        <v>4.9877837870738366E-4</v>
      </c>
      <c r="AD24" s="16" t="s">
        <v>33011</v>
      </c>
      <c r="AE24" s="33">
        <f>IF(D6L717C5=0,0,D6L717C10/D6L717C5)</f>
        <v>0.46897287357066958</v>
      </c>
      <c r="AF24" s="16" t="s">
        <v>33012</v>
      </c>
      <c r="AG24" s="33">
        <f>CHOOSE(MIN(D6L717C9,RUN_YEARS),B7L807C5,B7L807C14,B7L807C23,B7L807C32,B7L807C41)</f>
        <v>1455.7179913812533</v>
      </c>
      <c r="AH24" s="16" t="s">
        <v>33013</v>
      </c>
      <c r="AI24" s="33">
        <f>IF(D6L717C15=0,0,D6L717C11/D6L717C15)</f>
        <v>1.2968237846391997E-3</v>
      </c>
      <c r="AJ24" s="16" t="s">
        <v>33014</v>
      </c>
      <c r="AK24" s="33">
        <f>IF(D6L717C5=0,0,D6L717C11/D6L717C5)</f>
        <v>3.1027126429330434E-2</v>
      </c>
      <c r="AL24" s="16" t="s">
        <v>33015</v>
      </c>
      <c r="AM24" s="33">
        <f>D6L717C8*CHOOSE(MIN(D6L717C9,RUN_YEARS),B7L807C4,B7L807C13,B7L807C22,B7L807C31,B7L807C40)</f>
        <v>3.5007676047744121</v>
      </c>
      <c r="AN24" s="16" t="s">
        <v>33016</v>
      </c>
      <c r="AO24" s="33">
        <f>D6L717C8-D6L717C18</f>
        <v>26.921155599268005</v>
      </c>
      <c r="AP24" s="16" t="s">
        <v>33017</v>
      </c>
      <c r="AQ24" s="33">
        <f>CHOOSE(MIN(D6L717C9,RUN_YEARS),B7L807C2,B7L807C11,B7L807C20,B7L807C29,B7L807C38)</f>
        <v>92.443910844281859</v>
      </c>
      <c r="AR24" s="16" t="s">
        <v>33018</v>
      </c>
      <c r="AS24" s="33">
        <f>IF(D6L717C20=0,0,D6L717C18/D6L717C20)</f>
        <v>3.7869098924982934E-2</v>
      </c>
      <c r="AT24" s="16" t="s">
        <v>33019</v>
      </c>
      <c r="AU24" s="33">
        <f>IF(D6L717C5=0,0,D6L717C18/D6L717C5)</f>
        <v>5.7536921339496963E-2</v>
      </c>
      <c r="AV24" s="16" t="s">
        <v>33020</v>
      </c>
      <c r="AW24" s="33">
        <f>CHOOSE(MIN(D6L717C9,RUN_YEARS),B7L807C1,B7L807C10,B7L807C19,B7L807C28,B7L807C37)</f>
        <v>710.90034786931869</v>
      </c>
      <c r="AX24" s="16" t="s">
        <v>33021</v>
      </c>
      <c r="AY24" s="33">
        <f>IF(D6L717C23=0,0,D6L717C19/D6L717C23)</f>
        <v>3.7869098924982927E-2</v>
      </c>
      <c r="AZ24" s="16" t="s">
        <v>33022</v>
      </c>
      <c r="BA24" s="33">
        <f>IF(D6L717C5=0,0,D6L717C19/D6L717C5)</f>
        <v>0.442463078660503</v>
      </c>
    </row>
    <row r="25" spans="1:53" x14ac:dyDescent="0.3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142.35424703508255</v>
      </c>
      <c r="J25" s="16" t="s">
        <v>33044</v>
      </c>
      <c r="K25" s="21">
        <f>_xlfn.SINGLE(IF(FLOW_THRU_100PCT="Y",1,INDEX(VariabilityMatrix,D6L718C1,_xlfn.SINGLE(D6L718C9))))</f>
        <v>0.20248068062015731</v>
      </c>
      <c r="L25" s="16" t="s">
        <v>33024</v>
      </c>
      <c r="M25" s="15">
        <f>IF(_xlfn.SINGLE(D6L718C2)&lt;&gt;0,_xlfn.SINGLE(D6L718C2)*_xlfn.SINGLE(D6L718C4),_xlfn.SINGLE(D6L718C3)*_xlfn.SINGLE(D6L718C4))</f>
        <v>28.823984828833527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14.411992414416764</v>
      </c>
      <c r="R25" s="16" t="s">
        <v>33026</v>
      </c>
      <c r="S25" s="15">
        <f>D6L718C5-D6L718C7</f>
        <v>14.411992414416764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13.58937649728019</v>
      </c>
      <c r="X25" s="16" t="s">
        <v>33028</v>
      </c>
      <c r="Y25" s="33">
        <f>D6L718C7-D6L718C10</f>
        <v>0.82261591713657367</v>
      </c>
      <c r="Z25" s="16" t="s">
        <v>33029</v>
      </c>
      <c r="AA25" s="33">
        <f>CHOOSE(MIN(D6L718C9,RUN_YEARS),B7L807C7,B7L807C16,B7L807C25,B7L807C34,B7L807C43)</f>
        <v>57772</v>
      </c>
      <c r="AB25" s="16" t="s">
        <v>33030</v>
      </c>
      <c r="AC25" s="33">
        <f>IF(D6L718C12=0,0,D6L718C10/D6L718C12)</f>
        <v>2.352242694952605E-4</v>
      </c>
      <c r="AD25" s="16" t="s">
        <v>33031</v>
      </c>
      <c r="AE25" s="33">
        <f>IF(D6L718C5=0,0,D6L718C10/D6L718C5)</f>
        <v>0.47146071502529779</v>
      </c>
      <c r="AF25" s="16" t="s">
        <v>33032</v>
      </c>
      <c r="AG25" s="33">
        <f>CHOOSE(MIN(D6L718C9,RUN_YEARS),B7L807C5,B7L807C14,B7L807C23,B7L807C32,B7L807C41)</f>
        <v>1345.0599210665018</v>
      </c>
      <c r="AH25" s="16" t="s">
        <v>33033</v>
      </c>
      <c r="AI25" s="33">
        <f>IF(D6L718C15=0,0,D6L718C11/D6L718C15)</f>
        <v>6.1158310068767734E-4</v>
      </c>
      <c r="AJ25" s="16" t="s">
        <v>33034</v>
      </c>
      <c r="AK25" s="33">
        <f>IF(D6L718C5=0,0,D6L718C11/D6L718C5)</f>
        <v>2.8539284974702227E-2</v>
      </c>
      <c r="AL25" s="16" t="s">
        <v>33035</v>
      </c>
      <c r="AM25" s="33">
        <f>D6L718C8*CHOOSE(MIN(D6L718C9,RUN_YEARS),B7L807C4,B7L807C13,B7L807C22,B7L807C31,B7L807C40)</f>
        <v>1.7333186053045195</v>
      </c>
      <c r="AN25" s="16" t="s">
        <v>33036</v>
      </c>
      <c r="AO25" s="33">
        <f>D6L718C8-D6L718C18</f>
        <v>12.678673809112244</v>
      </c>
      <c r="AP25" s="16" t="s">
        <v>33037</v>
      </c>
      <c r="AQ25" s="33">
        <f>CHOOSE(MIN(D6L718C9,RUN_YEARS),B7L807C2,B7L807C11,B7L807C20,B7L807C29,B7L807C38)</f>
        <v>89.922391870728191</v>
      </c>
      <c r="AR25" s="16" t="s">
        <v>33038</v>
      </c>
      <c r="AS25" s="33">
        <f>IF(D6L718C20=0,0,D6L718C18/D6L718C20)</f>
        <v>1.9275717307390205E-2</v>
      </c>
      <c r="AT25" s="16" t="s">
        <v>33039</v>
      </c>
      <c r="AU25" s="33">
        <f>IF(D6L718C5=0,0,D6L718C18/D6L718C5)</f>
        <v>6.0134593311700159E-2</v>
      </c>
      <c r="AV25" s="16" t="s">
        <v>33040</v>
      </c>
      <c r="AW25" s="33">
        <f>CHOOSE(MIN(D6L718C9,RUN_YEARS),B7L807C1,B7L807C10,B7L807C19,B7L807C28,B7L807C37)</f>
        <v>657.7536704302729</v>
      </c>
      <c r="AX25" s="16" t="s">
        <v>33041</v>
      </c>
      <c r="AY25" s="33">
        <f>IF(D6L718C23=0,0,D6L718C19/D6L718C23)</f>
        <v>1.9275717307390205E-2</v>
      </c>
      <c r="AZ25" s="16" t="s">
        <v>33042</v>
      </c>
      <c r="BA25" s="33">
        <f>IF(D6L718C5=0,0,D6L718C19/D6L718C5)</f>
        <v>0.43986540668829982</v>
      </c>
    </row>
    <row r="26" spans="1:53" x14ac:dyDescent="0.3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438.38859820841566</v>
      </c>
      <c r="J26" s="16" t="s">
        <v>33065</v>
      </c>
      <c r="K26" s="21">
        <f>_xlfn.SINGLE(IF(FLOW_THRU_100PCT="Y",1,INDEX(VariabilityMatrix,D6L719C1,_xlfn.SINGLE(D6L719C9))))</f>
        <v>0.20333297718281537</v>
      </c>
      <c r="L26" s="16" t="s">
        <v>33045</v>
      </c>
      <c r="M26" s="15">
        <f>IF(_xlfn.SINGLE(D6L719C2)&lt;&gt;0,_xlfn.SINGLE(D6L719C2)*_xlfn.SINGLE(D6L719C4),_xlfn.SINGLE(D6L719C3)*_xlfn.SINGLE(D6L719C4))</f>
        <v>89.1388588367182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44.5694294183591</v>
      </c>
      <c r="R26" s="16" t="s">
        <v>33047</v>
      </c>
      <c r="S26" s="15">
        <f>D6L719C5-D6L719C7</f>
        <v>44.5694294183591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41.803706775466004</v>
      </c>
      <c r="X26" s="16" t="s">
        <v>33049</v>
      </c>
      <c r="Y26" s="33">
        <f>D6L719C7-D6L719C10</f>
        <v>2.7657226428930954</v>
      </c>
      <c r="Z26" s="16" t="s">
        <v>33050</v>
      </c>
      <c r="AA26" s="33">
        <f>CHOOSE(MIN(D6L719C9,RUN_YEARS),B7L807C7,B7L807C16,B7L807C25,B7L807C34,B7L807C43)</f>
        <v>57208</v>
      </c>
      <c r="AB26" s="16" t="s">
        <v>33051</v>
      </c>
      <c r="AC26" s="33">
        <f>IF(D6L719C12=0,0,D6L719C10/D6L719C12)</f>
        <v>7.3073183427957639E-4</v>
      </c>
      <c r="AD26" s="16" t="s">
        <v>33052</v>
      </c>
      <c r="AE26" s="33">
        <f>IF(D6L719C5=0,0,D6L719C10/D6L719C5)</f>
        <v>0.46897287357066952</v>
      </c>
      <c r="AF26" s="16" t="s">
        <v>33053</v>
      </c>
      <c r="AG26" s="33">
        <f>CHOOSE(MIN(D6L719C9,RUN_YEARS),B7L807C5,B7L807C14,B7L807C23,B7L807C32,B7L807C41)</f>
        <v>1455.7179913812533</v>
      </c>
      <c r="AH26" s="16" t="s">
        <v>33054</v>
      </c>
      <c r="AI26" s="33">
        <f>IF(D6L719C15=0,0,D6L719C11/D6L719C15)</f>
        <v>1.8999027691269023E-3</v>
      </c>
      <c r="AJ26" s="16" t="s">
        <v>33055</v>
      </c>
      <c r="AK26" s="33">
        <f>IF(D6L719C5=0,0,D6L719C11/D6L719C5)</f>
        <v>3.1027126429330452E-2</v>
      </c>
      <c r="AL26" s="16" t="s">
        <v>33056</v>
      </c>
      <c r="AM26" s="33">
        <f>D6L719C8*CHOOSE(MIN(D6L719C9,RUN_YEARS),B7L807C4,B7L807C13,B7L807C22,B7L807C31,B7L807C40)</f>
        <v>5.1287755091807785</v>
      </c>
      <c r="AN26" s="16" t="s">
        <v>33057</v>
      </c>
      <c r="AO26" s="33">
        <f>D6L719C8-D6L719C18</f>
        <v>39.440653909178323</v>
      </c>
      <c r="AP26" s="16" t="s">
        <v>33058</v>
      </c>
      <c r="AQ26" s="33">
        <f>CHOOSE(MIN(D6L719C9,RUN_YEARS),B7L807C2,B7L807C11,B7L807C20,B7L807C29,B7L807C38)</f>
        <v>92.443910844281859</v>
      </c>
      <c r="AR26" s="16" t="s">
        <v>33059</v>
      </c>
      <c r="AS26" s="33">
        <f>IF(D6L719C20=0,0,D6L719C18/D6L719C20)</f>
        <v>5.5479863003848891E-2</v>
      </c>
      <c r="AT26" s="16" t="s">
        <v>33060</v>
      </c>
      <c r="AU26" s="33">
        <f>IF(D6L719C5=0,0,D6L719C18/D6L719C5)</f>
        <v>5.7536921339496963E-2</v>
      </c>
      <c r="AV26" s="16" t="s">
        <v>33061</v>
      </c>
      <c r="AW26" s="33">
        <f>CHOOSE(MIN(D6L719C9,RUN_YEARS),B7L807C1,B7L807C10,B7L807C19,B7L807C28,B7L807C37)</f>
        <v>710.90034786931869</v>
      </c>
      <c r="AX26" s="16" t="s">
        <v>33062</v>
      </c>
      <c r="AY26" s="33">
        <f>IF(D6L719C23=0,0,D6L719C19/D6L719C23)</f>
        <v>5.5479863003848891E-2</v>
      </c>
      <c r="AZ26" s="16" t="s">
        <v>33063</v>
      </c>
      <c r="BA26" s="33">
        <f>IF(D6L719C5=0,0,D6L719C19/D6L719C5)</f>
        <v>0.44246307866050305</v>
      </c>
    </row>
    <row r="27" spans="1:53" x14ac:dyDescent="0.3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208.4450973120461</v>
      </c>
      <c r="J27" s="16" t="s">
        <v>33086</v>
      </c>
      <c r="K27" s="21">
        <f>_xlfn.SINGLE(IF(FLOW_THRU_100PCT="Y",1,INDEX(VariabilityMatrix,D6L720C1,_xlfn.SINGLE(D6L720C9))))</f>
        <v>0.20248068062015731</v>
      </c>
      <c r="L27" s="16" t="s">
        <v>33066</v>
      </c>
      <c r="M27" s="15">
        <f>IF(_xlfn.SINGLE(D6L720C2)&lt;&gt;0,_xlfn.SINGLE(D6L720C2)*_xlfn.SINGLE(D6L720C4),_xlfn.SINGLE(D6L720C3)*_xlfn.SINGLE(D6L720C4))</f>
        <v>42.206105175678019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21.103052587839009</v>
      </c>
      <c r="R27" s="16" t="s">
        <v>33068</v>
      </c>
      <c r="S27" s="15">
        <f>D6L720C5-D6L720C7</f>
        <v>21.103052587839009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19.89852052455808</v>
      </c>
      <c r="X27" s="16" t="s">
        <v>33070</v>
      </c>
      <c r="Y27" s="33">
        <f>D6L720C7-D6L720C10</f>
        <v>1.2045320632809293</v>
      </c>
      <c r="Z27" s="16" t="s">
        <v>33071</v>
      </c>
      <c r="AA27" s="33">
        <f>CHOOSE(MIN(D6L720C9,RUN_YEARS),B7L807C7,B7L807C16,B7L807C25,B7L807C34,B7L807C43)</f>
        <v>57772</v>
      </c>
      <c r="AB27" s="16" t="s">
        <v>33072</v>
      </c>
      <c r="AC27" s="33">
        <f>IF(D6L720C12=0,0,D6L720C10/D6L720C12)</f>
        <v>3.4443191380873227E-4</v>
      </c>
      <c r="AD27" s="16" t="s">
        <v>33073</v>
      </c>
      <c r="AE27" s="33">
        <f>IF(D6L720C5=0,0,D6L720C10/D6L720C5)</f>
        <v>0.47146071502529779</v>
      </c>
      <c r="AF27" s="16" t="s">
        <v>33074</v>
      </c>
      <c r="AG27" s="33">
        <f>CHOOSE(MIN(D6L720C9,RUN_YEARS),B7L807C5,B7L807C14,B7L807C23,B7L807C32,B7L807C41)</f>
        <v>1345.0599210665018</v>
      </c>
      <c r="AH27" s="16" t="s">
        <v>33075</v>
      </c>
      <c r="AI27" s="33">
        <f>IF(D6L720C15=0,0,D6L720C11/D6L720C15)</f>
        <v>8.9552297590270364E-4</v>
      </c>
      <c r="AJ27" s="16" t="s">
        <v>33076</v>
      </c>
      <c r="AK27" s="33">
        <f>IF(D6L720C5=0,0,D6L720C11/D6L720C5)</f>
        <v>2.853928497470222E-2</v>
      </c>
      <c r="AL27" s="16" t="s">
        <v>33077</v>
      </c>
      <c r="AM27" s="33">
        <f>D6L720C8*CHOOSE(MIN(D6L720C9,RUN_YEARS),B7L807C4,B7L807C13,B7L807C22,B7L807C31,B7L807C40)</f>
        <v>2.538046970010241</v>
      </c>
      <c r="AN27" s="16" t="s">
        <v>33078</v>
      </c>
      <c r="AO27" s="33">
        <f>D6L720C8-D6L720C18</f>
        <v>18.565005617828767</v>
      </c>
      <c r="AP27" s="16" t="s">
        <v>33079</v>
      </c>
      <c r="AQ27" s="33">
        <f>CHOOSE(MIN(D6L720C9,RUN_YEARS),B7L807C2,B7L807C11,B7L807C20,B7L807C29,B7L807C38)</f>
        <v>89.922391870728191</v>
      </c>
      <c r="AR27" s="16" t="s">
        <v>33080</v>
      </c>
      <c r="AS27" s="33">
        <f>IF(D6L720C20=0,0,D6L720C18/D6L720C20)</f>
        <v>2.82248605403971E-2</v>
      </c>
      <c r="AT27" s="16" t="s">
        <v>33081</v>
      </c>
      <c r="AU27" s="33">
        <f>IF(D6L720C5=0,0,D6L720C18/D6L720C5)</f>
        <v>6.0134593311700166E-2</v>
      </c>
      <c r="AV27" s="16" t="s">
        <v>33082</v>
      </c>
      <c r="AW27" s="33">
        <f>CHOOSE(MIN(D6L720C9,RUN_YEARS),B7L807C1,B7L807C10,B7L807C19,B7L807C28,B7L807C37)</f>
        <v>657.7536704302729</v>
      </c>
      <c r="AX27" s="16" t="s">
        <v>33083</v>
      </c>
      <c r="AY27" s="33">
        <f>IF(D6L720C23=0,0,D6L720C19/D6L720C23)</f>
        <v>2.8224860540397096E-2</v>
      </c>
      <c r="AZ27" s="16" t="s">
        <v>33084</v>
      </c>
      <c r="BA27" s="33">
        <f>IF(D6L720C5=0,0,D6L720C19/D6L720C5)</f>
        <v>0.43986540668829982</v>
      </c>
    </row>
    <row r="28" spans="1:53" x14ac:dyDescent="0.3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_xlfn.SINGLE(IF(FLOW_THRU_100PCT="Y",1,INDEX(VariabilityMatrix,D6L721C1,_xlfn.SINGLE(D6L721C9))))</f>
        <v>0.20248068062015731</v>
      </c>
      <c r="L28" s="16" t="s">
        <v>33087</v>
      </c>
      <c r="M28" s="15">
        <f>IF(_xlfn.SINGLE(D6L721C2)&lt;&gt;0,_xlfn.SINGLE(D6L721C2)*_xlfn.SINGLE(D6L721C4),_xlfn.SINGLE(D6L721C3)*_xlfn.SINGLE(D6L721C4))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57772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1345.0599210665018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89.922391870728191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657.7536704302729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3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_xlfn.SINGLE(IF(FLOW_THRU_100PCT="Y",1,INDEX(VariabilityMatrix,D6L722C1,_xlfn.SINGLE(D6L722C9))))</f>
        <v>0.20248068062015731</v>
      </c>
      <c r="L29" s="16" t="s">
        <v>33108</v>
      </c>
      <c r="M29" s="15">
        <f>IF(_xlfn.SINGLE(D6L722C2)&lt;&gt;0,_xlfn.SINGLE(D6L722C2)*_xlfn.SINGLE(D6L722C4),_xlfn.SINGLE(D6L722C3)*_xlfn.SINGLE(D6L722C4))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57772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1345.0599210665018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89.922391870728191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657.7536704302729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3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_xlfn.SINGLE(IF(FLOW_THRU_100PCT="Y",1,INDEX(VariabilityMatrix,D6L723C1,_xlfn.SINGLE(D6L723C9))))</f>
        <v>0.20248068062015731</v>
      </c>
      <c r="L30" s="16" t="s">
        <v>33129</v>
      </c>
      <c r="M30" s="15">
        <f>IF(_xlfn.SINGLE(D6L723C2)&lt;&gt;0,_xlfn.SINGLE(D6L723C2)*_xlfn.SINGLE(D6L723C4),_xlfn.SINGLE(D6L723C3)*_xlfn.SINGLE(D6L723C4))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57772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1345.0599210665018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89.922391870728191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657.7536704302729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3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_xlfn.SINGLE(IF(FLOW_THRU_100PCT="Y",1,INDEX(VariabilityMatrix,D6L724C1,_xlfn.SINGLE(D6L724C9))))</f>
        <v>0.20248068062015731</v>
      </c>
      <c r="L31" s="16" t="s">
        <v>33150</v>
      </c>
      <c r="M31" s="15">
        <f>IF(_xlfn.SINGLE(D6L724C2)&lt;&gt;0,_xlfn.SINGLE(D6L724C2)*_xlfn.SINGLE(D6L724C4),_xlfn.SINGLE(D6L724C3)*_xlfn.SINGLE(D6L724C4))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57772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1345.0599210665018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89.922391870728191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657.7536704302729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3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_xlfn.SINGLE(IF(FLOW_THRU_100PCT="Y",1,INDEX(VariabilityMatrix,D6L725C1,_xlfn.SINGLE(D6L725C9))))</f>
        <v>0.20248068062015731</v>
      </c>
      <c r="L32" s="16" t="s">
        <v>33171</v>
      </c>
      <c r="M32" s="15">
        <f>IF(_xlfn.SINGLE(D6L725C2)&lt;&gt;0,_xlfn.SINGLE(D6L725C2)*_xlfn.SINGLE(D6L725C4),_xlfn.SINGLE(D6L725C3)*_xlfn.SINGLE(D6L725C4))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57772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1345.0599210665018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89.922391870728191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657.7536704302729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3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0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IF(_xlfn.SINGLE(D6L726C2)&lt;&gt;0,_xlfn.SINGLE(D6L726C2)*_xlfn.SINGLE(D6L726C4),_xlfn.SINGLE(D6L726C3)*_xlfn.SINGLE(D6L726C4))</f>
        <v>0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0</v>
      </c>
      <c r="R33" s="16" t="s">
        <v>33194</v>
      </c>
      <c r="S33" s="15">
        <f>D6L726C5-D6L726C7</f>
        <v>0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0</v>
      </c>
      <c r="X33" s="16" t="s">
        <v>33196</v>
      </c>
      <c r="Y33" s="33">
        <f>D6L726C7-D6L726C10</f>
        <v>0</v>
      </c>
      <c r="Z33" s="16" t="s">
        <v>33197</v>
      </c>
      <c r="AA33" s="33">
        <f>CHOOSE(MIN(D6L726C9,RUN_YEARS),B7L807C7,B7L807C16,B7L807C25,B7L807C34,B7L807C43)</f>
        <v>57772</v>
      </c>
      <c r="AB33" s="16" t="s">
        <v>33198</v>
      </c>
      <c r="AC33" s="33">
        <f>IF(D6L726C12=0,0,D6L726C10/D6L726C12)</f>
        <v>0</v>
      </c>
      <c r="AD33" s="16" t="s">
        <v>33199</v>
      </c>
      <c r="AE33" s="33">
        <f>IF(D6L726C5=0,0,D6L726C10/D6L726C5)</f>
        <v>0</v>
      </c>
      <c r="AF33" s="16" t="s">
        <v>33200</v>
      </c>
      <c r="AG33" s="33">
        <f>CHOOSE(MIN(D6L726C9,RUN_YEARS),B7L807C5,B7L807C14,B7L807C23,B7L807C32,B7L807C41)</f>
        <v>1345.0599210665018</v>
      </c>
      <c r="AH33" s="16" t="s">
        <v>33201</v>
      </c>
      <c r="AI33" s="33">
        <f>IF(D6L726C15=0,0,D6L726C11/D6L726C15)</f>
        <v>0</v>
      </c>
      <c r="AJ33" s="16" t="s">
        <v>33202</v>
      </c>
      <c r="AK33" s="33">
        <f>IF(D6L726C5=0,0,D6L726C11/D6L726C5)</f>
        <v>0</v>
      </c>
      <c r="AL33" s="16" t="s">
        <v>33203</v>
      </c>
      <c r="AM33" s="33">
        <f>D6L726C8*CHOOSE(MIN(D6L726C9,RUN_YEARS),B7L807C4,B7L807C13,B7L807C22,B7L807C31,B7L807C40)</f>
        <v>0</v>
      </c>
      <c r="AN33" s="16" t="s">
        <v>33204</v>
      </c>
      <c r="AO33" s="33">
        <f>D6L726C8-D6L726C18</f>
        <v>0</v>
      </c>
      <c r="AP33" s="16" t="s">
        <v>33205</v>
      </c>
      <c r="AQ33" s="33">
        <f>CHOOSE(MIN(D6L726C9,RUN_YEARS),B7L807C2,B7L807C11,B7L807C20,B7L807C29,B7L807C38)</f>
        <v>89.922391870728191</v>
      </c>
      <c r="AR33" s="16" t="s">
        <v>33206</v>
      </c>
      <c r="AS33" s="33">
        <f>IF(D6L726C20=0,0,D6L726C18/D6L726C20)</f>
        <v>0</v>
      </c>
      <c r="AT33" s="16" t="s">
        <v>33207</v>
      </c>
      <c r="AU33" s="33">
        <f>IF(D6L726C5=0,0,D6L726C18/D6L726C5)</f>
        <v>0</v>
      </c>
      <c r="AV33" s="16" t="s">
        <v>33208</v>
      </c>
      <c r="AW33" s="33">
        <f>CHOOSE(MIN(D6L726C9,RUN_YEARS),B7L807C1,B7L807C10,B7L807C19,B7L807C28,B7L807C37)</f>
        <v>657.7536704302729</v>
      </c>
      <c r="AX33" s="16" t="s">
        <v>33209</v>
      </c>
      <c r="AY33" s="33">
        <f>IF(D6L726C23=0,0,D6L726C19/D6L726C23)</f>
        <v>0</v>
      </c>
      <c r="AZ33" s="16" t="s">
        <v>33210</v>
      </c>
      <c r="BA33" s="33">
        <f>IF(D6L726C5=0,0,D6L726C19/D6L726C5)</f>
        <v>0</v>
      </c>
    </row>
    <row r="34" spans="1:53" x14ac:dyDescent="0.3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18.951818670680929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IF(_xlfn.SINGLE(D6L727C2)&lt;&gt;0,_xlfn.SINGLE(D6L727C2)*_xlfn.SINGLE(D6L727C4),_xlfn.SINGLE(D6L727C3)*_xlfn.SINGLE(D6L727C4))</f>
        <v>16.298564056785597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8.1492820283927987</v>
      </c>
      <c r="R34" s="16" t="s">
        <v>33214</v>
      </c>
      <c r="S34" s="15">
        <f>D6L727C5-D6L727C7</f>
        <v>8.1492820283927987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7.6435844207863717</v>
      </c>
      <c r="X34" s="16" t="s">
        <v>33216</v>
      </c>
      <c r="Y34" s="33">
        <f>D6L727C7-D6L727C10</f>
        <v>0.50569760760642701</v>
      </c>
      <c r="Z34" s="16" t="s">
        <v>33217</v>
      </c>
      <c r="AA34" s="33">
        <f>CHOOSE(MIN(D6L727C9,RUN_YEARS),B7L807C7,B7L807C16,B7L807C25,B7L807C34,B7L807C43)</f>
        <v>57208</v>
      </c>
      <c r="AB34" s="16" t="s">
        <v>33218</v>
      </c>
      <c r="AC34" s="33">
        <f>IF(D6L727C12=0,0,D6L727C10/D6L727C12)</f>
        <v>1.3361041149465759E-4</v>
      </c>
      <c r="AD34" s="16" t="s">
        <v>33219</v>
      </c>
      <c r="AE34" s="33">
        <f>IF(D6L727C5=0,0,D6L727C10/D6L727C5)</f>
        <v>0.46897287357066958</v>
      </c>
      <c r="AF34" s="16" t="s">
        <v>33220</v>
      </c>
      <c r="AG34" s="33">
        <f>CHOOSE(MIN(D6L727C9,RUN_YEARS),B7L807C5,B7L807C14,B7L807C23,B7L807C32,B7L807C41)</f>
        <v>1455.7179913812533</v>
      </c>
      <c r="AH34" s="16" t="s">
        <v>33221</v>
      </c>
      <c r="AI34" s="33">
        <f>IF(D6L727C15=0,0,D6L727C11/D6L727C15)</f>
        <v>3.4738706988610992E-4</v>
      </c>
      <c r="AJ34" s="16" t="s">
        <v>33222</v>
      </c>
      <c r="AK34" s="33">
        <f>IF(D6L727C5=0,0,D6L727C11/D6L727C5)</f>
        <v>3.1027126429330407E-2</v>
      </c>
      <c r="AL34" s="16" t="s">
        <v>33223</v>
      </c>
      <c r="AM34" s="33">
        <f>D6L727C8*CHOOSE(MIN(D6L727C9,RUN_YEARS),B7L807C4,B7L807C13,B7L807C22,B7L807C31,B7L807C40)</f>
        <v>0.93776919808202541</v>
      </c>
      <c r="AN34" s="16" t="s">
        <v>33224</v>
      </c>
      <c r="AO34" s="33">
        <f>D6L727C8-D6L727C18</f>
        <v>7.2115128303107729</v>
      </c>
      <c r="AP34" s="16" t="s">
        <v>33225</v>
      </c>
      <c r="AQ34" s="33">
        <f>CHOOSE(MIN(D6L727C9,RUN_YEARS),B7L807C2,B7L807C11,B7L807C20,B7L807C29,B7L807C38)</f>
        <v>92.443910844281859</v>
      </c>
      <c r="AR34" s="16" t="s">
        <v>33226</v>
      </c>
      <c r="AS34" s="33">
        <f>IF(D6L727C20=0,0,D6L727C18/D6L727C20)</f>
        <v>1.0144196513512511E-2</v>
      </c>
      <c r="AT34" s="16" t="s">
        <v>33227</v>
      </c>
      <c r="AU34" s="33">
        <f>IF(D6L727C5=0,0,D6L727C18/D6L727C5)</f>
        <v>5.7536921339496963E-2</v>
      </c>
      <c r="AV34" s="16" t="s">
        <v>33228</v>
      </c>
      <c r="AW34" s="33">
        <f>CHOOSE(MIN(D6L727C9,RUN_YEARS),B7L807C1,B7L807C10,B7L807C19,B7L807C28,B7L807C37)</f>
        <v>710.90034786931869</v>
      </c>
      <c r="AX34" s="16" t="s">
        <v>33229</v>
      </c>
      <c r="AY34" s="33">
        <f>IF(D6L727C23=0,0,D6L727C19/D6L727C23)</f>
        <v>1.014419651351251E-2</v>
      </c>
      <c r="AZ34" s="16" t="s">
        <v>33230</v>
      </c>
      <c r="BA34" s="33">
        <f>IF(D6L727C5=0,0,D6L727C19/D6L727C5)</f>
        <v>0.442463078660503</v>
      </c>
    </row>
    <row r="35" spans="1:53" x14ac:dyDescent="0.3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2737.9021557796627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1592.6997583538255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796.34987917691274</v>
      </c>
      <c r="R35" s="16" t="s">
        <v>33234</v>
      </c>
      <c r="S35" s="15">
        <f>SUM(D6L701C8:D6L727C8)-2*SUM(D6L709C8,D6L711C8,D6L722C8,D6L724C8,D6L727C8)</f>
        <v>796.34987917691274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747.07236924368829</v>
      </c>
      <c r="X35" s="16" t="s">
        <v>33236</v>
      </c>
      <c r="Y35" s="33">
        <f>SUM(D6L701C11:D6L727C11)-2*SUM(D6L709C11,D6L711C11,D6L722C11,D6L724C11,D6L727C11)</f>
        <v>49.277509933224152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1.3050901901389276E-2</v>
      </c>
      <c r="AD35" s="16" t="s">
        <v>33238</v>
      </c>
      <c r="AE35" s="33">
        <f>IF(D6L728C5=0,0,D6L728C10/D6L728C5)</f>
        <v>0.46906038964672386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3.3932344943612185E-2</v>
      </c>
      <c r="AJ35" s="16" t="s">
        <v>33240</v>
      </c>
      <c r="AK35" s="33">
        <f>IF(D6L728C5=0,0,D6L728C11/D6L728C5)</f>
        <v>3.093961035327597E-2</v>
      </c>
      <c r="AL35" s="16" t="s">
        <v>33241</v>
      </c>
      <c r="AM35" s="33">
        <f>SUM(D6L701C18:D6L727C18)-2*SUM(D6L709C18,D6L711C18,D6L722C18,D6L724C18,D6L727C18)</f>
        <v>91.701320894708886</v>
      </c>
      <c r="AN35" s="16" t="s">
        <v>33242</v>
      </c>
      <c r="AO35" s="33">
        <f>SUM(D6L701C19:D6L727C19)-2*SUM(D6L709C19,D6L711C19,D6L722C19,D6L724C19,D6L727C19)</f>
        <v>704.64855828220379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0.99373670956906635</v>
      </c>
      <c r="AT35" s="16" t="s">
        <v>33244</v>
      </c>
      <c r="AU35" s="33">
        <f>IF(D6L728C5=0,0,D6L728C18/D6L728C5)</f>
        <v>5.7576024868296001E-2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0.99373670956906612</v>
      </c>
      <c r="AZ35" s="16" t="s">
        <v>33246</v>
      </c>
      <c r="BA35" s="33">
        <f>IF(D6L728C5=0,0,D6L728C19/D6L728C5)</f>
        <v>0.44242397513170395</v>
      </c>
    </row>
    <row r="36" spans="1:53" x14ac:dyDescent="0.3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30.213303603778357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IF(_xlfn.SINGLE(D6L729C2)&lt;&gt;0,_xlfn.SINGLE(D6L729C2)*_xlfn.SINGLE(D6L729C4),_xlfn.SINGLE(D6L729C3)*_xlfn.SINGLE(D6L729C4))</f>
        <v>15.106651801889178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7.5533259009445892</v>
      </c>
      <c r="R36" s="16" t="s">
        <v>33251</v>
      </c>
      <c r="S36" s="15">
        <f>D6L729C5-D6L729C7</f>
        <v>7.5533259009445892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7.1221928601568756</v>
      </c>
      <c r="X36" s="16" t="s">
        <v>33253</v>
      </c>
      <c r="Y36" s="33">
        <f>D6L729C7-D6L729C10</f>
        <v>0.43113304078771364</v>
      </c>
      <c r="Z36" s="16" t="s">
        <v>33254</v>
      </c>
      <c r="AA36" s="33">
        <f>CHOOSE(MIN(D6L729C9,RUN_YEARS),B7L807C7,B7L807C16,B7L807C25,B7L807C34,B7L807C43)</f>
        <v>57772</v>
      </c>
      <c r="AB36" s="16" t="s">
        <v>33255</v>
      </c>
      <c r="AC36" s="33">
        <f>IF(D6L729C12=0,0,D6L729C10/D6L729C12)</f>
        <v>1.2328105068470669E-4</v>
      </c>
      <c r="AD36" s="16" t="s">
        <v>33256</v>
      </c>
      <c r="AE36" s="33">
        <f>IF(D6L729C5=0,0,D6L729C10/D6L729C5)</f>
        <v>0.47146071502529779</v>
      </c>
      <c r="AF36" s="16" t="s">
        <v>33257</v>
      </c>
      <c r="AG36" s="33">
        <f>CHOOSE(MIN(D6L729C9,RUN_YEARS),B7L807C5,B7L807C14,B7L807C23,B7L807C32,B7L807C41)</f>
        <v>1345.0599210665018</v>
      </c>
      <c r="AH36" s="16" t="s">
        <v>33258</v>
      </c>
      <c r="AI36" s="33">
        <f>IF(D6L729C15=0,0,D6L729C11/D6L729C15)</f>
        <v>3.2053073178023702E-4</v>
      </c>
      <c r="AJ36" s="16" t="s">
        <v>33259</v>
      </c>
      <c r="AK36" s="33">
        <f>IF(D6L729C5=0,0,D6L729C11/D6L729C5)</f>
        <v>2.8539284974702192E-2</v>
      </c>
      <c r="AL36" s="16" t="s">
        <v>33260</v>
      </c>
      <c r="AM36" s="33">
        <f>D6L729C8*CHOOSE(MIN(D6L729C9,RUN_YEARS),B7L807C4,B7L807C13,B7L807C22,B7L807C31,B7L807C40)</f>
        <v>0.90843236240806813</v>
      </c>
      <c r="AN36" s="16" t="s">
        <v>33261</v>
      </c>
      <c r="AO36" s="33">
        <f>D6L729C8-D6L729C18</f>
        <v>6.6448935385365209</v>
      </c>
      <c r="AP36" s="16" t="s">
        <v>33262</v>
      </c>
      <c r="AQ36" s="33">
        <f>CHOOSE(MIN(D6L729C9,RUN_YEARS),B7L807C2,B7L807C11,B7L807C20,B7L807C29,B7L807C38)</f>
        <v>89.922391870728191</v>
      </c>
      <c r="AR36" s="16" t="s">
        <v>33263</v>
      </c>
      <c r="AS36" s="33">
        <f>IF(D6L729C20=0,0,D6L729C18/D6L729C20)</f>
        <v>1.0102404345672035E-2</v>
      </c>
      <c r="AT36" s="16" t="s">
        <v>33264</v>
      </c>
      <c r="AU36" s="33">
        <f>IF(D6L729C5=0,0,D6L729C18/D6L729C5)</f>
        <v>6.0134593311700159E-2</v>
      </c>
      <c r="AV36" s="16" t="s">
        <v>33265</v>
      </c>
      <c r="AW36" s="33">
        <f>CHOOSE(MIN(D6L729C9,RUN_YEARS),B7L807C1,B7L807C10,B7L807C19,B7L807C28,B7L807C37)</f>
        <v>657.7536704302729</v>
      </c>
      <c r="AX36" s="16" t="s">
        <v>33266</v>
      </c>
      <c r="AY36" s="33">
        <f>IF(D6L729C23=0,0,D6L729C19/D6L729C23)</f>
        <v>1.0102404345672035E-2</v>
      </c>
      <c r="AZ36" s="16" t="s">
        <v>33267</v>
      </c>
      <c r="BA36" s="33">
        <f>IF(D6L729C5=0,0,D6L729C19/D6L729C5)</f>
        <v>0.43986540668829982</v>
      </c>
    </row>
    <row r="37" spans="1:53" x14ac:dyDescent="0.3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IF(_xlfn.SINGLE(D6L730C2)&lt;&gt;0,_xlfn.SINGLE(D6L730C2)*_xlfn.SINGLE(D6L730C4),_xlfn.SINGLE(D6L730C3)*_xlfn.SINGLE(D6L730C4))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57772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1345.0599210665018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89.922391870728191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657.7536704302729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3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150.69034749034748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IF(_xlfn.SINGLE(D6L731C2)&lt;&gt;0,_xlfn.SINGLE(D6L731C2)*_xlfn.SINGLE(D6L731C4),_xlfn.SINGLE(D6L731C3)*_xlfn.SINGLE(D6L731C4))</f>
        <v>75.345173745173739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37.672586872586869</v>
      </c>
      <c r="R38" s="16" t="s">
        <v>33291</v>
      </c>
      <c r="S38" s="15">
        <f>D6L731C5-D6L731C7</f>
        <v>37.672586872586869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35.522289487604908</v>
      </c>
      <c r="X38" s="16" t="s">
        <v>33293</v>
      </c>
      <c r="Y38" s="33">
        <f>D6L731C7-D6L731C10</f>
        <v>2.1502973849819611</v>
      </c>
      <c r="Z38" s="16" t="s">
        <v>33294</v>
      </c>
      <c r="AA38" s="33">
        <f>CHOOSE(MIN(D6L731C9,RUN_YEARS),B7L807C7,B7L807C16,B7L807C25,B7L807C34,B7L807C43)</f>
        <v>57772</v>
      </c>
      <c r="AB38" s="16" t="s">
        <v>33295</v>
      </c>
      <c r="AC38" s="33">
        <f>IF(D6L731C12=0,0,D6L731C10/D6L731C12)</f>
        <v>6.148703435505939E-4</v>
      </c>
      <c r="AD38" s="16" t="s">
        <v>33296</v>
      </c>
      <c r="AE38" s="33">
        <f>IF(D6L731C5=0,0,D6L731C10/D6L731C5)</f>
        <v>0.47146071502529785</v>
      </c>
      <c r="AF38" s="16" t="s">
        <v>33297</v>
      </c>
      <c r="AG38" s="33">
        <f>CHOOSE(MIN(D6L731C9,RUN_YEARS),B7L807C5,B7L807C14,B7L807C23,B7L807C32,B7L807C41)</f>
        <v>1345.0599210665018</v>
      </c>
      <c r="AH38" s="16" t="s">
        <v>33298</v>
      </c>
      <c r="AI38" s="33">
        <f>IF(D6L731C15=0,0,D6L731C11/D6L731C15)</f>
        <v>1.5986628932315404E-3</v>
      </c>
      <c r="AJ38" s="16" t="s">
        <v>33299</v>
      </c>
      <c r="AK38" s="33">
        <f>IF(D6L731C5=0,0,D6L731C11/D6L731C5)</f>
        <v>2.8539284974702168E-2</v>
      </c>
      <c r="AL38" s="16" t="s">
        <v>33300</v>
      </c>
      <c r="AM38" s="33">
        <f>D6L731C8*CHOOSE(MIN(D6L731C9,RUN_YEARS),B7L807C4,B7L807C13,B7L807C22,B7L807C31,B7L807C40)</f>
        <v>4.5308513811654114</v>
      </c>
      <c r="AN38" s="16" t="s">
        <v>33301</v>
      </c>
      <c r="AO38" s="33">
        <f>D6L731C8-D6L731C18</f>
        <v>33.141735491421457</v>
      </c>
      <c r="AP38" s="16" t="s">
        <v>33302</v>
      </c>
      <c r="AQ38" s="33">
        <f>CHOOSE(MIN(D6L731C9,RUN_YEARS),B7L807C2,B7L807C11,B7L807C20,B7L807C29,B7L807C38)</f>
        <v>89.922391870728191</v>
      </c>
      <c r="AR38" s="16" t="s">
        <v>33303</v>
      </c>
      <c r="AS38" s="33">
        <f>IF(D6L731C20=0,0,D6L731C18/D6L731C20)</f>
        <v>5.0386241812594712E-2</v>
      </c>
      <c r="AT38" s="16" t="s">
        <v>33304</v>
      </c>
      <c r="AU38" s="33">
        <f>IF(D6L731C5=0,0,D6L731C18/D6L731C5)</f>
        <v>6.0134593311700166E-2</v>
      </c>
      <c r="AV38" s="16" t="s">
        <v>33305</v>
      </c>
      <c r="AW38" s="33">
        <f>CHOOSE(MIN(D6L731C9,RUN_YEARS),B7L807C1,B7L807C10,B7L807C19,B7L807C28,B7L807C37)</f>
        <v>657.7536704302729</v>
      </c>
      <c r="AX38" s="16" t="s">
        <v>33306</v>
      </c>
      <c r="AY38" s="33">
        <f>IF(D6L731C23=0,0,D6L731C19/D6L731C23)</f>
        <v>5.0386241812594712E-2</v>
      </c>
      <c r="AZ38" s="16" t="s">
        <v>33307</v>
      </c>
      <c r="BA38" s="33">
        <f>IF(D6L731C5=0,0,D6L731C19/D6L731C5)</f>
        <v>0.43986540668829982</v>
      </c>
    </row>
    <row r="39" spans="1:53" x14ac:dyDescent="0.3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IF(_xlfn.SINGLE(D6L732C2)&lt;&gt;0,_xlfn.SINGLE(D6L732C2)*_xlfn.SINGLE(D6L732C4),_xlfn.SINGLE(D6L732C3)*_xlfn.SINGLE(D6L732C4))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57772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1345.0599210665018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89.922391870728191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657.7536704302729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3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6228</v>
      </c>
      <c r="J40" s="16" t="s">
        <v>21739</v>
      </c>
      <c r="K40" s="21">
        <f>IF(FLOW_THRU_100PCT="Y",1,1)</f>
        <v>1</v>
      </c>
      <c r="L40" s="16" t="s">
        <v>33329</v>
      </c>
      <c r="M40" s="15">
        <f>IF(_xlfn.SINGLE(D6L733C2)&lt;&gt;0,_xlfn.SINGLE(D6L733C2)*_xlfn.SINGLE(D6L733C4),_xlfn.SINGLE(D6L733C3)*_xlfn.SINGLE(D6L733C4))</f>
        <v>6228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2491.2000000000003</v>
      </c>
      <c r="R40" s="16" t="s">
        <v>33332</v>
      </c>
      <c r="S40" s="15">
        <f>D6L733C5-D6L733C7</f>
        <v>3736.7999999999997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2349.0058665420438</v>
      </c>
      <c r="X40" s="16" t="s">
        <v>33334</v>
      </c>
      <c r="Y40" s="33">
        <f>D6L733C7-D6L733C10</f>
        <v>142.19413345795647</v>
      </c>
      <c r="Z40" s="16" t="s">
        <v>33335</v>
      </c>
      <c r="AA40" s="33">
        <f>CHOOSE(MIN(D6L733C9,RUN_YEARS),B7L807C7,B7L807C16,B7L807C25,B7L807C34,B7L807C43)</f>
        <v>57772</v>
      </c>
      <c r="AB40" s="16" t="s">
        <v>33336</v>
      </c>
      <c r="AC40" s="33">
        <f>IF(D6L733C12=0,0,D6L733C10/D6L733C12)</f>
        <v>4.0659936760749908E-2</v>
      </c>
      <c r="AD40" s="16" t="s">
        <v>33337</v>
      </c>
      <c r="AE40" s="33">
        <f>IF(D6L733C5=0,0,D6L733C10/D6L733C5)</f>
        <v>0.37716857202023824</v>
      </c>
      <c r="AF40" s="16" t="s">
        <v>33338</v>
      </c>
      <c r="AG40" s="33">
        <f>CHOOSE(MIN(D6L733C9,RUN_YEARS),B7L807C5,B7L807C14,B7L807C23,B7L807C32,B7L807C41)</f>
        <v>1345.0599210665018</v>
      </c>
      <c r="AH40" s="16" t="s">
        <v>33339</v>
      </c>
      <c r="AI40" s="33">
        <f>IF(D6L733C15=0,0,D6L733C11/D6L733C15)</f>
        <v>0.10571583557794982</v>
      </c>
      <c r="AJ40" s="16" t="s">
        <v>33340</v>
      </c>
      <c r="AK40" s="33">
        <f>IF(D6L733C5=0,0,D6L733C11/D6L733C5)</f>
        <v>2.2831427979761797E-2</v>
      </c>
      <c r="AL40" s="16" t="s">
        <v>33341</v>
      </c>
      <c r="AM40" s="33">
        <f>D6L733C8*CHOOSE(MIN(D6L733C9,RUN_YEARS),B7L807C4,B7L807C13,B7L807C22,B7L807C31,B7L807C40)</f>
        <v>449.42189657432226</v>
      </c>
      <c r="AN40" s="16" t="s">
        <v>33342</v>
      </c>
      <c r="AO40" s="33">
        <f>D6L733C8-D6L733C18</f>
        <v>3287.3781034256776</v>
      </c>
      <c r="AP40" s="16" t="s">
        <v>33343</v>
      </c>
      <c r="AQ40" s="33">
        <f>CHOOSE(MIN(D6L733C9,RUN_YEARS),B7L807C2,B7L807C11,B7L807C20,B7L807C29,B7L807C38)</f>
        <v>89.922391870728191</v>
      </c>
      <c r="AR40" s="16" t="s">
        <v>33344</v>
      </c>
      <c r="AS40" s="33">
        <f>IF(D6L733C20=0,0,D6L733C18/D6L733C20)</f>
        <v>4.9978863687301383</v>
      </c>
      <c r="AT40" s="16" t="s">
        <v>33345</v>
      </c>
      <c r="AU40" s="33">
        <f>IF(D6L733C5=0,0,D6L733C18/D6L733C5)</f>
        <v>7.2161511974040179E-2</v>
      </c>
      <c r="AV40" s="16" t="s">
        <v>33346</v>
      </c>
      <c r="AW40" s="33">
        <f>CHOOSE(MIN(D6L733C9,RUN_YEARS),B7L807C1,B7L807C10,B7L807C19,B7L807C28,B7L807C37)</f>
        <v>657.7536704302729</v>
      </c>
      <c r="AX40" s="16" t="s">
        <v>33347</v>
      </c>
      <c r="AY40" s="33">
        <f>IF(D6L733C23=0,0,D6L733C19/D6L733C23)</f>
        <v>4.9978863687301391</v>
      </c>
      <c r="AZ40" s="16" t="s">
        <v>33348</v>
      </c>
      <c r="BA40" s="33">
        <f>IF(D6L733C5=0,0,D6L733C19/D6L733C5)</f>
        <v>0.52783848802595978</v>
      </c>
    </row>
    <row r="41" spans="1:53" x14ac:dyDescent="0.3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728</v>
      </c>
      <c r="J41" s="16" t="s">
        <v>21739</v>
      </c>
      <c r="K41" s="21">
        <f>IF(FLOW_THRU_100PCT="Y",1,1)</f>
        <v>1</v>
      </c>
      <c r="L41" s="16" t="s">
        <v>33350</v>
      </c>
      <c r="M41" s="15">
        <f>IF(_xlfn.SINGLE(D6L734C2)&lt;&gt;0,_xlfn.SINGLE(D6L734C2)*_xlfn.SINGLE(D6L734C4),_xlfn.SINGLE(D6L734C3)*_xlfn.SINGLE(D6L734C4))</f>
        <v>728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728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57772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1345.0599210665018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87.555967861835427</v>
      </c>
      <c r="AN41" s="16" t="s">
        <v>33361</v>
      </c>
      <c r="AO41" s="33">
        <f>D6L734C8-D6L734C18</f>
        <v>640.44403213816463</v>
      </c>
      <c r="AP41" s="16" t="s">
        <v>33362</v>
      </c>
      <c r="AQ41" s="33">
        <f>CHOOSE(MIN(D6L734C9,RUN_YEARS),B7L807C2,B7L807C11,B7L807C20,B7L807C29,B7L807C38)</f>
        <v>89.922391870728191</v>
      </c>
      <c r="AR41" s="16" t="s">
        <v>33363</v>
      </c>
      <c r="AS41" s="33">
        <f>IF(D6L734C20=0,0,D6L734C18/D6L734C20)</f>
        <v>0.97368370703156204</v>
      </c>
      <c r="AT41" s="16" t="s">
        <v>33364</v>
      </c>
      <c r="AU41" s="33">
        <f>IF(D6L734C5=0,0,D6L734C18/D6L734C5)</f>
        <v>0.12026918662340032</v>
      </c>
      <c r="AV41" s="16" t="s">
        <v>33365</v>
      </c>
      <c r="AW41" s="33">
        <f>CHOOSE(MIN(D6L734C9,RUN_YEARS),B7L807C1,B7L807C10,B7L807C19,B7L807C28,B7L807C37)</f>
        <v>657.7536704302729</v>
      </c>
      <c r="AX41" s="16" t="s">
        <v>33366</v>
      </c>
      <c r="AY41" s="33">
        <f>IF(D6L734C23=0,0,D6L734C19/D6L734C23)</f>
        <v>0.97368370703156226</v>
      </c>
      <c r="AZ41" s="16" t="s">
        <v>33367</v>
      </c>
      <c r="BA41" s="33">
        <f>IF(D6L734C5=0,0,D6L734C19/D6L734C5)</f>
        <v>0.87973081337659975</v>
      </c>
    </row>
    <row r="42" spans="1:53" x14ac:dyDescent="0.3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-13</v>
      </c>
      <c r="J42" s="16" t="s">
        <v>21739</v>
      </c>
      <c r="K42" s="21">
        <f>IF(FLOW_THRU_100PCT="Y",1,1)</f>
        <v>1</v>
      </c>
      <c r="L42" s="16" t="s">
        <v>33370</v>
      </c>
      <c r="M42" s="15">
        <f>IF(_xlfn.SINGLE(D6L735C2)&lt;&gt;0,_xlfn.SINGLE(D6L735C2)*_xlfn.SINGLE(D6L735C4),_xlfn.SINGLE(D6L735C3)*_xlfn.SINGLE(D6L735C4))</f>
        <v>-13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-13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-12.257978590657743</v>
      </c>
      <c r="X42" s="16" t="s">
        <v>33374</v>
      </c>
      <c r="Y42" s="33">
        <f>D6L735C7-D6L735C10</f>
        <v>-0.74202140934225724</v>
      </c>
      <c r="Z42" s="16" t="s">
        <v>33375</v>
      </c>
      <c r="AA42" s="33">
        <f>CHOOSE(MIN(D6L735C9,RUN_YEARS),B7L807C7,B7L807C16,B7L807C25,B7L807C34,B7L807C43)</f>
        <v>57772</v>
      </c>
      <c r="AB42" s="16" t="s">
        <v>33376</v>
      </c>
      <c r="AC42" s="33">
        <f>IF(D6L735C12=0,0,D6L735C10/D6L735C12)</f>
        <v>-2.1217853961534553E-4</v>
      </c>
      <c r="AD42" s="16" t="s">
        <v>33377</v>
      </c>
      <c r="AE42" s="33">
        <f>IF(D6L735C5=0,0,D6L735C10/D6L735C5)</f>
        <v>0.94292143005059559</v>
      </c>
      <c r="AF42" s="16" t="s">
        <v>33378</v>
      </c>
      <c r="AG42" s="33">
        <f>CHOOSE(MIN(D6L735C9,RUN_YEARS),B7L807C5,B7L807C14,B7L807C23,B7L807C32,B7L807C41)</f>
        <v>1345.0599210665018</v>
      </c>
      <c r="AH42" s="16" t="s">
        <v>33379</v>
      </c>
      <c r="AI42" s="33">
        <f>IF(D6L735C15=0,0,D6L735C11/D6L735C15)</f>
        <v>-5.5166420299989781E-4</v>
      </c>
      <c r="AJ42" s="16" t="s">
        <v>33380</v>
      </c>
      <c r="AK42" s="33">
        <f>IF(D6L735C5=0,0,D6L735C11/D6L735C5)</f>
        <v>5.7078569949404405E-2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89.922391870728191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657.7536704302729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3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-1134</v>
      </c>
      <c r="J43" s="16" t="s">
        <v>21739</v>
      </c>
      <c r="K43" s="21">
        <f>IF(FLOW_THRU_100PCT="Y",1,1)</f>
        <v>1</v>
      </c>
      <c r="L43" s="16" t="s">
        <v>33391</v>
      </c>
      <c r="M43" s="15">
        <f>IF(_xlfn.SINGLE(D6L736C2)&lt;&gt;0,_xlfn.SINGLE(D6L736C2)*_xlfn.SINGLE(D6L736C4),_xlfn.SINGLE(D6L736C3)*_xlfn.SINGLE(D6L736C4))</f>
        <v>-1134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-1134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57772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1345.0599210665018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-136.38525763093597</v>
      </c>
      <c r="AN43" s="16" t="s">
        <v>33402</v>
      </c>
      <c r="AO43" s="33">
        <f>D6L736C8-D6L736C18</f>
        <v>-997.61474236906406</v>
      </c>
      <c r="AP43" s="16" t="s">
        <v>33403</v>
      </c>
      <c r="AQ43" s="33">
        <f>CHOOSE(MIN(D6L736C9,RUN_YEARS),B7L807C2,B7L807C11,B7L807C20,B7L807C29,B7L807C38)</f>
        <v>89.922391870728191</v>
      </c>
      <c r="AR43" s="16" t="s">
        <v>33404</v>
      </c>
      <c r="AS43" s="33">
        <f>IF(D6L736C20=0,0,D6L736C18/D6L736C20)</f>
        <v>-1.5166996205683949</v>
      </c>
      <c r="AT43" s="16" t="s">
        <v>33405</v>
      </c>
      <c r="AU43" s="33">
        <f>IF(D6L736C5=0,0,D6L736C18/D6L736C5)</f>
        <v>0.12026918662340032</v>
      </c>
      <c r="AV43" s="16" t="s">
        <v>33406</v>
      </c>
      <c r="AW43" s="33">
        <f>CHOOSE(MIN(D6L736C9,RUN_YEARS),B7L807C1,B7L807C10,B7L807C19,B7L807C28,B7L807C37)</f>
        <v>657.7536704302729</v>
      </c>
      <c r="AX43" s="16" t="s">
        <v>33407</v>
      </c>
      <c r="AY43" s="33">
        <f>IF(D6L736C23=0,0,D6L736C19/D6L736C23)</f>
        <v>-1.5166996205683949</v>
      </c>
      <c r="AZ43" s="16" t="s">
        <v>33408</v>
      </c>
      <c r="BA43" s="33">
        <f>IF(D6L736C5=0,0,D6L736C19/D6L736C5)</f>
        <v>0.87973081337659975</v>
      </c>
    </row>
    <row r="44" spans="1:53" x14ac:dyDescent="0.3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5989.903651094126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5899.451825547063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2523.4259127735318</v>
      </c>
      <c r="R44" s="16" t="s">
        <v>33412</v>
      </c>
      <c r="S44" s="15">
        <f>SUM(D6L729C8:D6L736C8)</f>
        <v>3376.0259127735317</v>
      </c>
      <c r="U44" s="21" t="str">
        <f>NULL_VALUE</f>
        <v>n/a</v>
      </c>
      <c r="V44" s="16" t="s">
        <v>33413</v>
      </c>
      <c r="W44" s="33">
        <f>SUM(D6L729C10:D6L736C10)</f>
        <v>2379.3923702991478</v>
      </c>
      <c r="X44" s="16" t="s">
        <v>33414</v>
      </c>
      <c r="Y44" s="33">
        <f>SUM(D6L729C11:D6L736C11)</f>
        <v>144.03354247438386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4.1185909615369866E-2</v>
      </c>
      <c r="AD44" s="16" t="s">
        <v>33416</v>
      </c>
      <c r="AE44" s="33">
        <f>IF(D6L737C5=0,0,D6L737C10/D6L737C5)</f>
        <v>0.40332431565851529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0.1070833649999617</v>
      </c>
      <c r="AJ44" s="16" t="s">
        <v>33418</v>
      </c>
      <c r="AK44" s="33">
        <f>IF(D6L737C5=0,0,D6L737C11/D6L737C5)</f>
        <v>2.4414733221595122E-2</v>
      </c>
      <c r="AL44" s="16" t="s">
        <v>33419</v>
      </c>
      <c r="AM44" s="33">
        <f>SUM(D6L729C18:D6L736C18)</f>
        <v>406.03189054879522</v>
      </c>
      <c r="AN44" s="16" t="s">
        <v>33420</v>
      </c>
      <c r="AO44" s="33">
        <f>SUM(D6L729C19:D6L736C19)</f>
        <v>2969.9940222247365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4.5153591013515717</v>
      </c>
      <c r="AT44" s="16" t="s">
        <v>33422</v>
      </c>
      <c r="AU44" s="33">
        <f>IF(D6L737C5=0,0,D6L737C18/D6L737C5)</f>
        <v>6.8825359127522565E-2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4.5153591013515735</v>
      </c>
      <c r="AZ44" s="16" t="s">
        <v>33424</v>
      </c>
      <c r="BA44" s="33">
        <f>IF(D6L737C5=0,0,D6L737C19/D6L737C5)</f>
        <v>0.50343559199236709</v>
      </c>
    </row>
    <row r="45" spans="1:53" x14ac:dyDescent="0.3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253.30290315439194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IF(_xlfn.SINGLE(D6L738C2)&lt;&gt;0,_xlfn.SINGLE(D6L738C2)*_xlfn.SINGLE(D6L738C4),_xlfn.SINGLE(D6L738C3)*_xlfn.SINGLE(D6L738C4))</f>
        <v>126.65145157719597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63.325725788597985</v>
      </c>
      <c r="R45" s="16" t="s">
        <v>33429</v>
      </c>
      <c r="S45" s="15">
        <f>D6L738C5-D6L738C7</f>
        <v>63.325725788597985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59.71118391957669</v>
      </c>
      <c r="X45" s="16" t="s">
        <v>33431</v>
      </c>
      <c r="Y45" s="33">
        <f>D6L738C7-D6L738C10</f>
        <v>3.6145418690212949</v>
      </c>
      <c r="Z45" s="16" t="s">
        <v>33432</v>
      </c>
      <c r="AA45" s="33">
        <f>CHOOSE(MIN(D6L738C9,RUN_YEARS),B7L807C7,B7L807C16,B7L807C25,B7L807C34,B7L807C43)</f>
        <v>57772</v>
      </c>
      <c r="AB45" s="16" t="s">
        <v>33433</v>
      </c>
      <c r="AC45" s="33">
        <f>IF(D6L738C12=0,0,D6L738C10/D6L738C12)</f>
        <v>1.0335661552235804E-3</v>
      </c>
      <c r="AD45" s="16" t="s">
        <v>33434</v>
      </c>
      <c r="AE45" s="33">
        <f>IF(D6L738C5=0,0,D6L738C10/D6L738C5)</f>
        <v>0.47146071502529779</v>
      </c>
      <c r="AF45" s="16" t="s">
        <v>33435</v>
      </c>
      <c r="AG45" s="33">
        <f>CHOOSE(MIN(D6L738C9,RUN_YEARS),B7L807C5,B7L807C14,B7L807C23,B7L807C32,B7L807C41)</f>
        <v>1345.0599210665018</v>
      </c>
      <c r="AH45" s="16" t="s">
        <v>33436</v>
      </c>
      <c r="AI45" s="33">
        <f>IF(D6L738C15=0,0,D6L738C11/D6L738C15)</f>
        <v>2.6872720035813085E-3</v>
      </c>
      <c r="AJ45" s="16" t="s">
        <v>33437</v>
      </c>
      <c r="AK45" s="33">
        <f>IF(D6L738C5=0,0,D6L738C11/D6L738C5)</f>
        <v>2.853928497470222E-2</v>
      </c>
      <c r="AL45" s="16" t="s">
        <v>33438</v>
      </c>
      <c r="AM45" s="33">
        <f>D6L738C8*CHOOSE(MIN(D6L738C9,RUN_YEARS),B7L807C4,B7L807C13,B7L807C22,B7L807C31,B7L807C40)</f>
        <v>7.6161335329311655</v>
      </c>
      <c r="AN45" s="16" t="s">
        <v>33439</v>
      </c>
      <c r="AO45" s="33">
        <f>D6L738C8-D6L738C18</f>
        <v>55.70959225566682</v>
      </c>
      <c r="AP45" s="16" t="s">
        <v>33440</v>
      </c>
      <c r="AQ45" s="33">
        <f>CHOOSE(MIN(D6L738C9,RUN_YEARS),B7L807C2,B7L807C11,B7L807C20,B7L807C29,B7L807C38)</f>
        <v>89.922391870728191</v>
      </c>
      <c r="AR45" s="16" t="s">
        <v>33441</v>
      </c>
      <c r="AS45" s="33">
        <f>IF(D6L738C20=0,0,D6L738C18/D6L738C20)</f>
        <v>8.4696740983937202E-2</v>
      </c>
      <c r="AT45" s="16" t="s">
        <v>33442</v>
      </c>
      <c r="AU45" s="33">
        <f>IF(D6L738C5=0,0,D6L738C18/D6L738C5)</f>
        <v>6.0134593311700159E-2</v>
      </c>
      <c r="AV45" s="16" t="s">
        <v>33443</v>
      </c>
      <c r="AW45" s="33">
        <f>CHOOSE(MIN(D6L738C9,RUN_YEARS),B7L807C1,B7L807C10,B7L807C19,B7L807C28,B7L807C37)</f>
        <v>657.7536704302729</v>
      </c>
      <c r="AX45" s="16" t="s">
        <v>33444</v>
      </c>
      <c r="AY45" s="33">
        <f>IF(D6L738C23=0,0,D6L738C19/D6L738C23)</f>
        <v>8.4696740983937202E-2</v>
      </c>
      <c r="AZ45" s="16" t="s">
        <v>33445</v>
      </c>
      <c r="BA45" s="33">
        <f>IF(D6L738C5=0,0,D6L738C19/D6L738C5)</f>
        <v>0.43986540668829982</v>
      </c>
    </row>
    <row r="46" spans="1:53" x14ac:dyDescent="0.3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15438.737801912795</v>
      </c>
      <c r="J46" s="16" t="s">
        <v>21739</v>
      </c>
      <c r="K46" s="21">
        <f>IF(FLOW_THRU_100PCT="Y",1,1)</f>
        <v>1</v>
      </c>
      <c r="L46" s="16" t="s">
        <v>33447</v>
      </c>
      <c r="M46" s="15">
        <f>IF(_xlfn.SINGLE(D6L739C2)&lt;&gt;0,_xlfn.SINGLE(D6L739C2)*_xlfn.SINGLE(D6L739C4),_xlfn.SINGLE(D6L739C3)*_xlfn.SINGLE(D6L739C4))</f>
        <v>15438.737801912795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6175.4951207651184</v>
      </c>
      <c r="R46" s="16" t="s">
        <v>33449</v>
      </c>
      <c r="S46" s="15">
        <f>D6L739C5-D6L739C7</f>
        <v>9263.2426811476762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5823.0066905423209</v>
      </c>
      <c r="X46" s="16" t="s">
        <v>33451</v>
      </c>
      <c r="Y46" s="33">
        <f>D6L739C7-D6L739C10</f>
        <v>352.48843022279743</v>
      </c>
      <c r="Z46" s="16" t="s">
        <v>33452</v>
      </c>
      <c r="AA46" s="33">
        <f>CHOOSE(MIN(D6L739C9,RUN_YEARS),B7L807C7,B7L807C16,B7L807C25,B7L807C34,B7L807C43)</f>
        <v>57772</v>
      </c>
      <c r="AB46" s="16" t="s">
        <v>33453</v>
      </c>
      <c r="AC46" s="33">
        <f>IF(D6L739C12=0,0,D6L739C10/D6L739C12)</f>
        <v>0.10079288739427959</v>
      </c>
      <c r="AD46" s="16" t="s">
        <v>33454</v>
      </c>
      <c r="AE46" s="33">
        <f>IF(D6L739C5=0,0,D6L739C10/D6L739C5)</f>
        <v>0.37716857202023824</v>
      </c>
      <c r="AF46" s="16" t="s">
        <v>33455</v>
      </c>
      <c r="AG46" s="33">
        <f>CHOOSE(MIN(D6L739C9,RUN_YEARS),B7L807C5,B7L807C14,B7L807C23,B7L807C32,B7L807C41)</f>
        <v>1345.0599210665018</v>
      </c>
      <c r="AH46" s="16" t="s">
        <v>33456</v>
      </c>
      <c r="AI46" s="33">
        <f>IF(D6L739C15=0,0,D6L739C11/D6L739C15)</f>
        <v>0.26206150722512672</v>
      </c>
      <c r="AJ46" s="16" t="s">
        <v>33457</v>
      </c>
      <c r="AK46" s="33">
        <f>IF(D6L739C5=0,0,D6L739C11/D6L739C5)</f>
        <v>2.2831427979761763E-2</v>
      </c>
      <c r="AL46" s="16" t="s">
        <v>33458</v>
      </c>
      <c r="AM46" s="33">
        <f>D6L739C8*CHOOSE(MIN(D6L739C9,RUN_YEARS),B7L807C4,B7L807C13,B7L807C22,B7L807C31,B7L807C40)</f>
        <v>1114.0826627567969</v>
      </c>
      <c r="AN46" s="16" t="s">
        <v>33459</v>
      </c>
      <c r="AO46" s="33">
        <f>D6L739C8-D6L739C18</f>
        <v>8149.1600183908795</v>
      </c>
      <c r="AP46" s="16" t="s">
        <v>33460</v>
      </c>
      <c r="AQ46" s="33">
        <f>CHOOSE(MIN(D6L739C9,RUN_YEARS),B7L807C2,B7L807C11,B7L807C20,B7L807C29,B7L807C38)</f>
        <v>89.922391870728191</v>
      </c>
      <c r="AR46" s="16" t="s">
        <v>33461</v>
      </c>
      <c r="AS46" s="33">
        <f>IF(D6L739C20=0,0,D6L739C18/D6L739C20)</f>
        <v>12.389379770484691</v>
      </c>
      <c r="AT46" s="16" t="s">
        <v>33462</v>
      </c>
      <c r="AU46" s="33">
        <f>IF(D6L739C5=0,0,D6L739C18/D6L739C5)</f>
        <v>7.2161511974040179E-2</v>
      </c>
      <c r="AV46" s="16" t="s">
        <v>33463</v>
      </c>
      <c r="AW46" s="33">
        <f>CHOOSE(MIN(D6L739C9,RUN_YEARS),B7L807C1,B7L807C10,B7L807C19,B7L807C28,B7L807C37)</f>
        <v>657.7536704302729</v>
      </c>
      <c r="AX46" s="16" t="s">
        <v>33464</v>
      </c>
      <c r="AY46" s="33">
        <f>IF(D6L739C23=0,0,D6L739C19/D6L739C23)</f>
        <v>12.389379770484695</v>
      </c>
      <c r="AZ46" s="16" t="s">
        <v>33465</v>
      </c>
      <c r="BA46" s="33">
        <f>IF(D6L739C5=0,0,D6L739C19/D6L739C5)</f>
        <v>0.52783848802595978</v>
      </c>
    </row>
    <row r="47" spans="1:53" x14ac:dyDescent="0.3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15692.040705067187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15565.389253489991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6238.8208465537164</v>
      </c>
      <c r="R47" s="16" t="s">
        <v>33469</v>
      </c>
      <c r="S47" s="15">
        <f>SUM(D6L738C8:D6L739C8)</f>
        <v>9326.5684069362742</v>
      </c>
      <c r="U47" s="21" t="str">
        <f>NULL_VALUE</f>
        <v>n/a</v>
      </c>
      <c r="V47" s="16" t="s">
        <v>33470</v>
      </c>
      <c r="W47" s="33">
        <f>SUM(D6L738C10:D6L739C10)</f>
        <v>5882.7178744618977</v>
      </c>
      <c r="X47" s="16" t="s">
        <v>33471</v>
      </c>
      <c r="Y47" s="33">
        <f>SUM(D6L738C11:D6L739C11)</f>
        <v>356.10297209181874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0.10182645354950318</v>
      </c>
      <c r="AD47" s="16" t="s">
        <v>33473</v>
      </c>
      <c r="AE47" s="33">
        <f>IF(D6L740C5=0,0,D6L740C10/D6L740C5)</f>
        <v>0.37793580222498485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0.26474877922870804</v>
      </c>
      <c r="AJ47" s="16" t="s">
        <v>33475</v>
      </c>
      <c r="AK47" s="33">
        <f>IF(D6L740C5=0,0,D6L740C11/D6L740C5)</f>
        <v>2.2877871301032523E-2</v>
      </c>
      <c r="AL47" s="16" t="s">
        <v>33476</v>
      </c>
      <c r="AM47" s="33">
        <f>SUM(D6L738C18:D6L739C18)</f>
        <v>1121.6987962897281</v>
      </c>
      <c r="AN47" s="16" t="s">
        <v>33477</v>
      </c>
      <c r="AO47" s="33">
        <f>SUM(D6L738C19:D6L739C19)</f>
        <v>8204.8696106465468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12.474076511468628</v>
      </c>
      <c r="AT47" s="16" t="s">
        <v>33479</v>
      </c>
      <c r="AU47" s="33">
        <f>IF(D6L740C5=0,0,D6L740C18/D6L740C5)</f>
        <v>7.2063652120889082E-2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12.474076511468631</v>
      </c>
      <c r="AZ47" s="16" t="s">
        <v>33481</v>
      </c>
      <c r="BA47" s="33">
        <f>IF(D6L740C5=0,0,D6L740C19/D6L740C5)</f>
        <v>0.52712267435309357</v>
      </c>
    </row>
    <row r="48" spans="1:53" x14ac:dyDescent="0.3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24419.846511940974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23057.540837390879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9558.5966385041611</v>
      </c>
      <c r="R48" s="16" t="s">
        <v>33486</v>
      </c>
      <c r="S48" s="15">
        <f>SUM(D6L728C8,D6L737C8,D6L740C8)</f>
        <v>13498.944198886718</v>
      </c>
      <c r="U48" s="21" t="str">
        <f>NULL_VALUE</f>
        <v>n/a</v>
      </c>
      <c r="V48" s="16" t="s">
        <v>33487</v>
      </c>
      <c r="W48" s="33">
        <f>SUM(D6L728C10,D6L737C10,D6L740C10)</f>
        <v>9009.1826140047342</v>
      </c>
      <c r="X48" s="16" t="s">
        <v>33488</v>
      </c>
      <c r="Y48" s="33">
        <f>SUM(D6L728C11,D6L737C11,D6L740C11)</f>
        <v>549.41402449942677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0.15606326506626234</v>
      </c>
      <c r="AD48" s="16" t="s">
        <v>33490</v>
      </c>
      <c r="AE48" s="33">
        <f>IF(D6L741C5=0,0,D6L741C10/D6L741C5)</f>
        <v>0.39072608295656325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0.40576448917228192</v>
      </c>
      <c r="AJ48" s="16" t="s">
        <v>33492</v>
      </c>
      <c r="AK48" s="33">
        <f>IF(D6L741C5=0,0,D6L741C11/D6L741C5)</f>
        <v>2.382795408990358E-2</v>
      </c>
      <c r="AL48" s="16" t="s">
        <v>33493</v>
      </c>
      <c r="AM48" s="33">
        <f>SUM(D6L728C18,D6L737C18,D6L740C18)</f>
        <v>1619.4320077332322</v>
      </c>
      <c r="AN48" s="16" t="s">
        <v>33494</v>
      </c>
      <c r="AO48" s="33">
        <f>SUM(D6L728C19,D6L737C19,D6L740C19)</f>
        <v>11879.512191153488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17.983172322389265</v>
      </c>
      <c r="AT48" s="16" t="s">
        <v>33496</v>
      </c>
      <c r="AU48" s="33">
        <f>IF(D6L741C5=0,0,D6L741C18/D6L741C5)</f>
        <v>7.0234376647274846E-2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17.983172322389272</v>
      </c>
      <c r="AZ48" s="16" t="s">
        <v>33498</v>
      </c>
      <c r="BA48" s="33">
        <f>IF(D6L741C5=0,0,D6L741C19/D6L741C5)</f>
        <v>0.51521158630625841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B9B445-B5E7-4806-BECA-33F8D8EFA0C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33501</v>
      </c>
    </row>
    <row r="3" spans="1:53" x14ac:dyDescent="0.3">
      <c r="B3" s="13" t="s">
        <v>27409</v>
      </c>
    </row>
    <row r="4" spans="1:53" x14ac:dyDescent="0.3">
      <c r="B4" s="13" t="s">
        <v>33502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9778.8921902000002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IF(_xlfn.SINGLE(D6L801C2)&lt;&gt;0,_xlfn.SINGLE(D6L801C2)*_xlfn.SINGLE(D6L801C4),_xlfn.SINGLE(D6L801C3)*_xlfn.SINGLE(D6L801C4))</f>
        <v>8409.8472835720004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4204.9236417860002</v>
      </c>
      <c r="R8" s="16" t="s">
        <v>33509</v>
      </c>
      <c r="S8" s="15">
        <f>D6L801C5-D6L801C7</f>
        <v>4204.9236417860002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3594.9848782025601</v>
      </c>
      <c r="X8" s="16" t="s">
        <v>33511</v>
      </c>
      <c r="Y8" s="33">
        <f>D6L801C7-D6L801C10</f>
        <v>609.93876358344005</v>
      </c>
      <c r="Z8" s="16" t="s">
        <v>33512</v>
      </c>
      <c r="AA8" s="33">
        <f>CHOOSE(MIN(D6L801C9,RUN_YEARS),B7L808C7,B7L808C16,B7L808C25,B7L808C34,B7L808C43)</f>
        <v>64421.333333333328</v>
      </c>
      <c r="AB8" s="16" t="s">
        <v>33513</v>
      </c>
      <c r="AC8" s="33">
        <f>IF(D6L801C12=0,0,D6L801C10/D6L801C12)</f>
        <v>5.5804260672487796E-2</v>
      </c>
      <c r="AD8" s="16" t="s">
        <v>33514</v>
      </c>
      <c r="AE8" s="33">
        <f>IF(D6L801C5=0,0,D6L801C10/D6L801C5)</f>
        <v>0.42747326520721618</v>
      </c>
      <c r="AF8" s="16" t="s">
        <v>33515</v>
      </c>
      <c r="AG8" s="33">
        <f>CHOOSE(MIN(D6L801C9,RUN_YEARS),B7L808C5,B7L808C14,B7L808C23,B7L808C32,B7L808C41)</f>
        <v>4203.8337094775534</v>
      </c>
      <c r="AH8" s="16" t="s">
        <v>33516</v>
      </c>
      <c r="AI8" s="33">
        <f>IF(D6L801C15=0,0,D6L801C11/D6L801C15)</f>
        <v>0.14509107774846841</v>
      </c>
      <c r="AJ8" s="16" t="s">
        <v>33517</v>
      </c>
      <c r="AK8" s="33">
        <f>IF(D6L801C5=0,0,D6L801C11/D6L801C5)</f>
        <v>7.2526734792783834E-2</v>
      </c>
      <c r="AL8" s="16" t="s">
        <v>33518</v>
      </c>
      <c r="AM8" s="33">
        <f>D6L801C8*CHOOSE(MIN(D6L801C9,RUN_YEARS),B7L808C4,B7L808C13,B7L808C22,B7L808C31,B7L808C40)</f>
        <v>209.01373020424003</v>
      </c>
      <c r="AN8" s="16" t="s">
        <v>33519</v>
      </c>
      <c r="AO8" s="33">
        <f>D6L801C8-D6L801C18</f>
        <v>3995.9099115817603</v>
      </c>
      <c r="AP8" s="16" t="s">
        <v>33520</v>
      </c>
      <c r="AQ8" s="33">
        <f>CHOOSE(MIN(D6L801C9,RUN_YEARS),B7L808C2,B7L808C11,B7L808C20,B7L808C29,B7L808C38)</f>
        <v>104.10012577150802</v>
      </c>
      <c r="AR8" s="16" t="s">
        <v>33521</v>
      </c>
      <c r="AS8" s="33">
        <f>IF(D6L801C20=0,0,D6L801C18/D6L801C20)</f>
        <v>2.0078143869202378</v>
      </c>
      <c r="AT8" s="16" t="s">
        <v>33522</v>
      </c>
      <c r="AU8" s="33">
        <f>IF(D6L801C5=0,0,D6L801C18/D6L801C5)</f>
        <v>2.4853451335856303E-2</v>
      </c>
      <c r="AV8" s="16" t="s">
        <v>33523</v>
      </c>
      <c r="AW8" s="33">
        <f>CHOOSE(MIN(D6L801C9,RUN_YEARS),B7L808C1,B7L808C10,B7L808C19,B7L808C28,B7L808C37)</f>
        <v>1990.1789416456159</v>
      </c>
      <c r="AX8" s="16" t="s">
        <v>33524</v>
      </c>
      <c r="AY8" s="33">
        <f>IF(D6L801C23=0,0,D6L801C19/D6L801C23)</f>
        <v>2.0078143869202378</v>
      </c>
      <c r="AZ8" s="16" t="s">
        <v>33525</v>
      </c>
      <c r="BA8" s="33">
        <f>IF(D6L801C5=0,0,D6L801C19/D6L801C5)</f>
        <v>0.47514654866414369</v>
      </c>
    </row>
    <row r="9" spans="1:53" x14ac:dyDescent="0.3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24.800486565072209</v>
      </c>
      <c r="J9" s="16" t="s">
        <v>33546</v>
      </c>
      <c r="K9" s="21">
        <f>_xlfn.SINGLE(IF(FLOW_THRU_100PCT="Y",1,INDEX(VariabilityMatrix,D6L802C1,_xlfn.SINGLE(D6L802C9))))</f>
        <v>0.49477758128659521</v>
      </c>
      <c r="L9" s="16" t="s">
        <v>33526</v>
      </c>
      <c r="M9" s="15">
        <f>IF(_xlfn.SINGLE(D6L802C2)&lt;&gt;0,_xlfn.SINGLE(D6L802C2)*_xlfn.SINGLE(D6L802C4),_xlfn.SINGLE(D6L802C3)*_xlfn.SINGLE(D6L802C4))</f>
        <v>12.270724757397128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6.1353623786985638</v>
      </c>
      <c r="R9" s="16" t="s">
        <v>33528</v>
      </c>
      <c r="S9" s="15">
        <f>D6L802C5-D6L802C7</f>
        <v>6.1353623786985638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5.2589289371278509</v>
      </c>
      <c r="X9" s="16" t="s">
        <v>33530</v>
      </c>
      <c r="Y9" s="33">
        <f>D6L802C7-D6L802C10</f>
        <v>0.8764334415707129</v>
      </c>
      <c r="Z9" s="16" t="s">
        <v>33531</v>
      </c>
      <c r="AA9" s="33">
        <f>CHOOSE(MIN(D6L802C9,RUN_YEARS),B7L808C7,B7L808C16,B7L808C25,B7L808C34,B7L808C43)</f>
        <v>67798.399999999994</v>
      </c>
      <c r="AB9" s="16" t="s">
        <v>33532</v>
      </c>
      <c r="AC9" s="33">
        <f>IF(D6L802C12=0,0,D6L802C10/D6L802C12)</f>
        <v>7.7567154049768897E-5</v>
      </c>
      <c r="AD9" s="16" t="s">
        <v>33533</v>
      </c>
      <c r="AE9" s="33">
        <f>IF(D6L802C5=0,0,D6L802C10/D6L802C5)</f>
        <v>0.42857525053339862</v>
      </c>
      <c r="AF9" s="16" t="s">
        <v>33534</v>
      </c>
      <c r="AG9" s="33">
        <f>CHOOSE(MIN(D6L802C9,RUN_YEARS),B7L808C5,B7L808C14,B7L808C23,B7L808C32,B7L808C41)</f>
        <v>4345.7799805729683</v>
      </c>
      <c r="AH9" s="16" t="s">
        <v>33535</v>
      </c>
      <c r="AI9" s="33">
        <f>IF(D6L802C15=0,0,D6L802C11/D6L802C15)</f>
        <v>2.0167460052939904E-4</v>
      </c>
      <c r="AJ9" s="16" t="s">
        <v>33536</v>
      </c>
      <c r="AK9" s="33">
        <f>IF(D6L802C5=0,0,D6L802C11/D6L802C5)</f>
        <v>7.1424749466601378E-2</v>
      </c>
      <c r="AL9" s="16" t="s">
        <v>33537</v>
      </c>
      <c r="AM9" s="33">
        <f>D6L802C8*CHOOSE(MIN(D6L802C9,RUN_YEARS),B7L808C4,B7L808C13,B7L808C22,B7L808C31,B7L808C40)</f>
        <v>0.29672909875327269</v>
      </c>
      <c r="AN9" s="16" t="s">
        <v>33538</v>
      </c>
      <c r="AO9" s="33">
        <f>D6L802C8-D6L802C18</f>
        <v>5.8386332799452916</v>
      </c>
      <c r="AP9" s="16" t="s">
        <v>33539</v>
      </c>
      <c r="AQ9" s="33">
        <f>CHOOSE(MIN(D6L802C9,RUN_YEARS),B7L808C2,B7L808C11,B7L808C20,B7L808C29,B7L808C38)</f>
        <v>105.13660569914641</v>
      </c>
      <c r="AR9" s="16" t="s">
        <v>33540</v>
      </c>
      <c r="AS9" s="33">
        <f>IF(D6L802C20=0,0,D6L802C18/D6L802C20)</f>
        <v>2.8223195601575503E-3</v>
      </c>
      <c r="AT9" s="16" t="s">
        <v>33541</v>
      </c>
      <c r="AU9" s="33">
        <f>IF(D6L802C5=0,0,D6L802C18/D6L802C5)</f>
        <v>2.4181872270779791E-2</v>
      </c>
      <c r="AV9" s="16" t="s">
        <v>33542</v>
      </c>
      <c r="AW9" s="33">
        <f>CHOOSE(MIN(D6L802C9,RUN_YEARS),B7L808C1,B7L808C10,B7L808C19,B7L808C28,B7L808C37)</f>
        <v>2068.735717375449</v>
      </c>
      <c r="AX9" s="16" t="s">
        <v>33543</v>
      </c>
      <c r="AY9" s="33">
        <f>IF(D6L802C23=0,0,D6L802C19/D6L802C23)</f>
        <v>2.8223195601575503E-3</v>
      </c>
      <c r="AZ9" s="16" t="s">
        <v>33544</v>
      </c>
      <c r="BA9" s="33">
        <f>IF(D6L802C5=0,0,D6L802C19/D6L802C5)</f>
        <v>0.47581812772922022</v>
      </c>
    </row>
    <row r="10" spans="1:53" x14ac:dyDescent="0.3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23.942757619810386</v>
      </c>
      <c r="J10" s="16" t="s">
        <v>33567</v>
      </c>
      <c r="K10" s="21">
        <f>_xlfn.SINGLE(IF(FLOW_THRU_100PCT="Y",1,INDEX(VariabilityMatrix,D6L803C1,_xlfn.SINGLE(D6L803C9))))</f>
        <v>0.49477758128659521</v>
      </c>
      <c r="L10" s="16" t="s">
        <v>33547</v>
      </c>
      <c r="M10" s="15">
        <f>IF(_xlfn.SINGLE(D6L803C2)&lt;&gt;0,_xlfn.SINGLE(D6L803C2)*_xlfn.SINGLE(D6L803C4),_xlfn.SINGLE(D6L803C3)*_xlfn.SINGLE(D6L803C4))</f>
        <v>11.846339704460981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5.9231698522304903</v>
      </c>
      <c r="R10" s="16" t="s">
        <v>33549</v>
      </c>
      <c r="S10" s="15">
        <f>D6L803C5-D6L803C7</f>
        <v>5.9231698522304903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5.0770480067431123</v>
      </c>
      <c r="X10" s="16" t="s">
        <v>33551</v>
      </c>
      <c r="Y10" s="33">
        <f>D6L803C7-D6L803C10</f>
        <v>0.84612184548737801</v>
      </c>
      <c r="Z10" s="16" t="s">
        <v>33552</v>
      </c>
      <c r="AA10" s="33">
        <f>CHOOSE(MIN(D6L803C9,RUN_YEARS),B7L808C7,B7L808C16,B7L808C25,B7L808C34,B7L808C43)</f>
        <v>67798.399999999994</v>
      </c>
      <c r="AB10" s="16" t="s">
        <v>33553</v>
      </c>
      <c r="AC10" s="33">
        <f>IF(D6L803C12=0,0,D6L803C10/D6L803C12)</f>
        <v>7.4884481149158571E-5</v>
      </c>
      <c r="AD10" s="16" t="s">
        <v>33554</v>
      </c>
      <c r="AE10" s="33">
        <f>IF(D6L803C5=0,0,D6L803C10/D6L803C5)</f>
        <v>0.42857525053339862</v>
      </c>
      <c r="AF10" s="16" t="s">
        <v>33555</v>
      </c>
      <c r="AG10" s="33">
        <f>CHOOSE(MIN(D6L803C9,RUN_YEARS),B7L808C5,B7L808C14,B7L808C23,B7L808C32,B7L808C41)</f>
        <v>4345.7799805729683</v>
      </c>
      <c r="AH10" s="16" t="s">
        <v>33556</v>
      </c>
      <c r="AI10" s="33">
        <f>IF(D6L803C15=0,0,D6L803C11/D6L803C15)</f>
        <v>1.9469965098781216E-4</v>
      </c>
      <c r="AJ10" s="16" t="s">
        <v>33557</v>
      </c>
      <c r="AK10" s="33">
        <f>IF(D6L803C5=0,0,D6L803C11/D6L803C5)</f>
        <v>7.1424749466601364E-2</v>
      </c>
      <c r="AL10" s="16" t="s">
        <v>33558</v>
      </c>
      <c r="AM10" s="33">
        <f>D6L803C8*CHOOSE(MIN(D6L803C9,RUN_YEARS),B7L808C4,B7L808C13,B7L808C22,B7L808C31,B7L808C40)</f>
        <v>0.28646667360954264</v>
      </c>
      <c r="AN10" s="16" t="s">
        <v>33559</v>
      </c>
      <c r="AO10" s="33">
        <f>D6L803C8-D6L803C18</f>
        <v>5.6367031786209481</v>
      </c>
      <c r="AP10" s="16" t="s">
        <v>33560</v>
      </c>
      <c r="AQ10" s="33">
        <f>CHOOSE(MIN(D6L803C9,RUN_YEARS),B7L808C2,B7L808C11,B7L808C20,B7L808C29,B7L808C38)</f>
        <v>105.13660569914641</v>
      </c>
      <c r="AR10" s="16" t="s">
        <v>33561</v>
      </c>
      <c r="AS10" s="33">
        <f>IF(D6L803C20=0,0,D6L803C18/D6L803C20)</f>
        <v>2.7247091696043636E-3</v>
      </c>
      <c r="AT10" s="16" t="s">
        <v>33562</v>
      </c>
      <c r="AU10" s="33">
        <f>IF(D6L803C5=0,0,D6L803C18/D6L803C5)</f>
        <v>2.4181872270779791E-2</v>
      </c>
      <c r="AV10" s="16" t="s">
        <v>33563</v>
      </c>
      <c r="AW10" s="33">
        <f>CHOOSE(MIN(D6L803C9,RUN_YEARS),B7L808C1,B7L808C10,B7L808C19,B7L808C28,B7L808C37)</f>
        <v>2068.735717375449</v>
      </c>
      <c r="AX10" s="16" t="s">
        <v>33564</v>
      </c>
      <c r="AY10" s="33">
        <f>IF(D6L803C23=0,0,D6L803C19/D6L803C23)</f>
        <v>2.724709169604364E-3</v>
      </c>
      <c r="AZ10" s="16" t="s">
        <v>33565</v>
      </c>
      <c r="BA10" s="33">
        <f>IF(D6L803C5=0,0,D6L803C19/D6L803C5)</f>
        <v>0.47581812772922022</v>
      </c>
    </row>
    <row r="11" spans="1:53" x14ac:dyDescent="0.3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2.0914435532731219</v>
      </c>
      <c r="J11" s="16" t="s">
        <v>33588</v>
      </c>
      <c r="K11" s="21">
        <f>_xlfn.SINGLE(IF(FLOW_THRU_100PCT="Y",1,INDEX(VariabilityMatrix,D6L804C1,_xlfn.SINGLE(D6L804C9))))</f>
        <v>0.49588325777415276</v>
      </c>
      <c r="L11" s="16" t="s">
        <v>33568</v>
      </c>
      <c r="M11" s="15">
        <f>IF(_xlfn.SINGLE(D6L804C2)&lt;&gt;0,_xlfn.SINGLE(D6L804C2)*_xlfn.SINGLE(D6L804C4),_xlfn.SINGLE(D6L804C3)*_xlfn.SINGLE(D6L804C4))</f>
        <v>1.0371118426478254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0.51855592132391271</v>
      </c>
      <c r="R11" s="16" t="s">
        <v>33570</v>
      </c>
      <c r="S11" s="15">
        <f>D6L804C5-D6L804C7</f>
        <v>0.51855592132391271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0.44599298092136191</v>
      </c>
      <c r="X11" s="16" t="s">
        <v>33572</v>
      </c>
      <c r="Y11" s="33">
        <f>D6L804C7-D6L804C10</f>
        <v>7.2562940402550791E-2</v>
      </c>
      <c r="Z11" s="16" t="s">
        <v>33573</v>
      </c>
      <c r="AA11" s="33">
        <f>CHOOSE(MIN(D6L804C9,RUN_YEARS),B7L808C7,B7L808C16,B7L808C25,B7L808C34,B7L808C43)</f>
        <v>63484</v>
      </c>
      <c r="AB11" s="16" t="s">
        <v>33574</v>
      </c>
      <c r="AC11" s="33">
        <f>IF(D6L804C12=0,0,D6L804C10/D6L804C12)</f>
        <v>7.0252816602823062E-6</v>
      </c>
      <c r="AD11" s="16" t="s">
        <v>33575</v>
      </c>
      <c r="AE11" s="33">
        <f>IF(D6L804C5=0,0,D6L804C10/D6L804C5)</f>
        <v>0.43003364013538592</v>
      </c>
      <c r="AF11" s="16" t="s">
        <v>33576</v>
      </c>
      <c r="AG11" s="33">
        <f>CHOOSE(MIN(D6L804C9,RUN_YEARS),B7L808C5,B7L808C14,B7L808C23,B7L808C32,B7L808C41)</f>
        <v>3972.626946693661</v>
      </c>
      <c r="AH11" s="16" t="s">
        <v>33577</v>
      </c>
      <c r="AI11" s="33">
        <f>IF(D6L804C15=0,0,D6L804C11/D6L804C15)</f>
        <v>1.8265732316734016E-5</v>
      </c>
      <c r="AJ11" s="16" t="s">
        <v>33578</v>
      </c>
      <c r="AK11" s="33">
        <f>IF(D6L804C5=0,0,D6L804C11/D6L804C5)</f>
        <v>6.9966359864614108E-2</v>
      </c>
      <c r="AL11" s="16" t="s">
        <v>33579</v>
      </c>
      <c r="AM11" s="33">
        <f>D6L804C8*CHOOSE(MIN(D6L804C9,RUN_YEARS),B7L808C4,B7L808C13,B7L808C22,B7L808C31,B7L808C40)</f>
        <v>2.6035668297386041E-2</v>
      </c>
      <c r="AN11" s="16" t="s">
        <v>33580</v>
      </c>
      <c r="AO11" s="33">
        <f>D6L804C8-D6L804C18</f>
        <v>0.49252025302652669</v>
      </c>
      <c r="AP11" s="16" t="s">
        <v>33581</v>
      </c>
      <c r="AQ11" s="33">
        <f>CHOOSE(MIN(D6L804C9,RUN_YEARS),B7L808C2,B7L808C11,B7L808C20,B7L808C29,B7L808C38)</f>
        <v>98.813146948717517</v>
      </c>
      <c r="AR11" s="16" t="s">
        <v>33582</v>
      </c>
      <c r="AS11" s="33">
        <f>IF(D6L804C20=0,0,D6L804C18/D6L804C20)</f>
        <v>2.6348384907625853E-4</v>
      </c>
      <c r="AT11" s="16" t="s">
        <v>33583</v>
      </c>
      <c r="AU11" s="33">
        <f>IF(D6L804C5=0,0,D6L804C18/D6L804C5)</f>
        <v>2.510401214869459E-2</v>
      </c>
      <c r="AV11" s="16" t="s">
        <v>33584</v>
      </c>
      <c r="AW11" s="33">
        <f>CHOOSE(MIN(D6L804C9,RUN_YEARS),B7L808C1,B7L808C10,B7L808C19,B7L808C28,B7L808C37)</f>
        <v>1869.261644511575</v>
      </c>
      <c r="AX11" s="16" t="s">
        <v>33585</v>
      </c>
      <c r="AY11" s="33">
        <f>IF(D6L804C23=0,0,D6L804C19/D6L804C23)</f>
        <v>2.6348384907625853E-4</v>
      </c>
      <c r="AZ11" s="16" t="s">
        <v>33586</v>
      </c>
      <c r="BA11" s="33">
        <f>IF(D6L804C5=0,0,D6L804C19/D6L804C5)</f>
        <v>0.47489598785130543</v>
      </c>
    </row>
    <row r="12" spans="1:53" x14ac:dyDescent="0.3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277.45274475054191</v>
      </c>
      <c r="J12" s="16" t="s">
        <v>33609</v>
      </c>
      <c r="K12" s="21">
        <f>_xlfn.SINGLE(IF(FLOW_THRU_100PCT="Y",1,INDEX(VariabilityMatrix,D6L805C1,_xlfn.SINGLE(D6L805C9))))</f>
        <v>0.21214404068543929</v>
      </c>
      <c r="L12" s="16" t="s">
        <v>33589</v>
      </c>
      <c r="M12" s="15">
        <f>IF(_xlfn.SINGLE(D6L805C2)&lt;&gt;0,_xlfn.SINGLE(D6L805C2)*_xlfn.SINGLE(D6L805C4),_xlfn.SINGLE(D6L805C3)*_xlfn.SINGLE(D6L805C4))</f>
        <v>58.859946370645766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29.429973185322883</v>
      </c>
      <c r="R12" s="16" t="s">
        <v>33591</v>
      </c>
      <c r="S12" s="15">
        <f>D6L805C5-D6L805C7</f>
        <v>29.429973185322883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25.225916262181915</v>
      </c>
      <c r="X12" s="16" t="s">
        <v>33593</v>
      </c>
      <c r="Y12" s="33">
        <f>D6L805C7-D6L805C10</f>
        <v>4.2040569231409677</v>
      </c>
      <c r="Z12" s="16" t="s">
        <v>33594</v>
      </c>
      <c r="AA12" s="33">
        <f>CHOOSE(MIN(D6L805C9,RUN_YEARS),B7L808C7,B7L808C16,B7L808C25,B7L808C34,B7L808C43)</f>
        <v>67798.399999999994</v>
      </c>
      <c r="AB12" s="16" t="s">
        <v>33595</v>
      </c>
      <c r="AC12" s="33">
        <f>IF(D6L805C12=0,0,D6L805C10/D6L805C12)</f>
        <v>3.720724421547104E-4</v>
      </c>
      <c r="AD12" s="16" t="s">
        <v>33596</v>
      </c>
      <c r="AE12" s="33">
        <f>IF(D6L805C5=0,0,D6L805C10/D6L805C5)</f>
        <v>0.42857525053339862</v>
      </c>
      <c r="AF12" s="16" t="s">
        <v>33597</v>
      </c>
      <c r="AG12" s="33">
        <f>CHOOSE(MIN(D6L805C9,RUN_YEARS),B7L808C5,B7L808C14,B7L808C23,B7L808C32,B7L808C41)</f>
        <v>4345.7799805729683</v>
      </c>
      <c r="AH12" s="16" t="s">
        <v>33598</v>
      </c>
      <c r="AI12" s="33">
        <f>IF(D6L805C15=0,0,D6L805C11/D6L805C15)</f>
        <v>9.6738834960224669E-4</v>
      </c>
      <c r="AJ12" s="16" t="s">
        <v>33599</v>
      </c>
      <c r="AK12" s="33">
        <f>IF(D6L805C5=0,0,D6L805C11/D6L805C5)</f>
        <v>7.1424749466601392E-2</v>
      </c>
      <c r="AL12" s="16" t="s">
        <v>33600</v>
      </c>
      <c r="AM12" s="33">
        <f>D6L805C8*CHOOSE(MIN(D6L805C9,RUN_YEARS),B7L808C4,B7L808C13,B7L808C22,B7L808C31,B7L808C40)</f>
        <v>1.4233437049999045</v>
      </c>
      <c r="AN12" s="16" t="s">
        <v>33601</v>
      </c>
      <c r="AO12" s="33">
        <f>D6L805C8-D6L805C18</f>
        <v>28.006629480322978</v>
      </c>
      <c r="AP12" s="16" t="s">
        <v>33602</v>
      </c>
      <c r="AQ12" s="33">
        <f>CHOOSE(MIN(D6L805C9,RUN_YEARS),B7L808C2,B7L808C11,B7L808C20,B7L808C29,B7L808C38)</f>
        <v>105.13660569914641</v>
      </c>
      <c r="AR12" s="16" t="s">
        <v>33603</v>
      </c>
      <c r="AS12" s="33">
        <f>IF(D6L805C20=0,0,D6L805C18/D6L805C20)</f>
        <v>1.3538041251520644E-2</v>
      </c>
      <c r="AT12" s="16" t="s">
        <v>33604</v>
      </c>
      <c r="AU12" s="33">
        <f>IF(D6L805C5=0,0,D6L805C18/D6L805C5)</f>
        <v>2.4181872270779791E-2</v>
      </c>
      <c r="AV12" s="16" t="s">
        <v>33605</v>
      </c>
      <c r="AW12" s="33">
        <f>CHOOSE(MIN(D6L805C9,RUN_YEARS),B7L808C1,B7L808C10,B7L808C19,B7L808C28,B7L808C37)</f>
        <v>2068.735717375449</v>
      </c>
      <c r="AX12" s="16" t="s">
        <v>33606</v>
      </c>
      <c r="AY12" s="33">
        <f>IF(D6L805C23=0,0,D6L805C19/D6L805C23)</f>
        <v>1.3538041251520644E-2</v>
      </c>
      <c r="AZ12" s="16" t="s">
        <v>33607</v>
      </c>
      <c r="BA12" s="33">
        <f>IF(D6L805C5=0,0,D6L805C19/D6L805C5)</f>
        <v>0.47581812772922022</v>
      </c>
    </row>
    <row r="13" spans="1:53" x14ac:dyDescent="0.3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169.05737726944761</v>
      </c>
      <c r="J13" s="16" t="s">
        <v>33630</v>
      </c>
      <c r="K13" s="21">
        <f>_xlfn.SINGLE(IF(FLOW_THRU_100PCT="Y",1,INDEX(VariabilityMatrix,D6L806C1,_xlfn.SINGLE(D6L806C9))))</f>
        <v>0.49477758128659521</v>
      </c>
      <c r="L13" s="16" t="s">
        <v>33610</v>
      </c>
      <c r="M13" s="15">
        <f>IF(_xlfn.SINGLE(D6L806C2)&lt;&gt;0,_xlfn.SINGLE(D6L806C2)*_xlfn.SINGLE(D6L806C4),_xlfn.SINGLE(D6L806C3)*_xlfn.SINGLE(D6L806C4))</f>
        <v>83.645800224032712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41.822900112016356</v>
      </c>
      <c r="R13" s="16" t="s">
        <v>33612</v>
      </c>
      <c r="S13" s="15">
        <f>D6L806C5-D6L806C7</f>
        <v>41.822900112016356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35.848519787081429</v>
      </c>
      <c r="X13" s="16" t="s">
        <v>33614</v>
      </c>
      <c r="Y13" s="33">
        <f>D6L806C7-D6L806C10</f>
        <v>5.974380324934927</v>
      </c>
      <c r="Z13" s="16" t="s">
        <v>33615</v>
      </c>
      <c r="AA13" s="33">
        <f>CHOOSE(MIN(D6L806C9,RUN_YEARS),B7L808C7,B7L808C16,B7L808C25,B7L808C34,B7L808C43)</f>
        <v>67798.399999999994</v>
      </c>
      <c r="AB13" s="16" t="s">
        <v>33616</v>
      </c>
      <c r="AC13" s="33">
        <f>IF(D6L806C12=0,0,D6L806C10/D6L806C12)</f>
        <v>5.2875170781436478E-4</v>
      </c>
      <c r="AD13" s="16" t="s">
        <v>33617</v>
      </c>
      <c r="AE13" s="33">
        <f>IF(D6L806C5=0,0,D6L806C10/D6L806C5)</f>
        <v>0.42857525053339862</v>
      </c>
      <c r="AF13" s="16" t="s">
        <v>33618</v>
      </c>
      <c r="AG13" s="33">
        <f>CHOOSE(MIN(D6L806C9,RUN_YEARS),B7L808C5,B7L808C14,B7L808C23,B7L808C32,B7L808C41)</f>
        <v>4345.7799805729683</v>
      </c>
      <c r="AH13" s="16" t="s">
        <v>33619</v>
      </c>
      <c r="AI13" s="33">
        <f>IF(D6L806C15=0,0,D6L806C11/D6L806C15)</f>
        <v>1.3747544403173481E-3</v>
      </c>
      <c r="AJ13" s="16" t="s">
        <v>33620</v>
      </c>
      <c r="AK13" s="33">
        <f>IF(D6L806C5=0,0,D6L806C11/D6L806C5)</f>
        <v>7.1424749466601392E-2</v>
      </c>
      <c r="AL13" s="16" t="s">
        <v>33621</v>
      </c>
      <c r="AM13" s="33">
        <f>D6L806C8*CHOOSE(MIN(D6L806C9,RUN_YEARS),B7L808C4,B7L808C13,B7L808C22,B7L808C31,B7L808C40)</f>
        <v>2.0227120570047226</v>
      </c>
      <c r="AN13" s="16" t="s">
        <v>33622</v>
      </c>
      <c r="AO13" s="33">
        <f>D6L806C8-D6L806C18</f>
        <v>39.800188055011631</v>
      </c>
      <c r="AP13" s="16" t="s">
        <v>33623</v>
      </c>
      <c r="AQ13" s="33">
        <f>CHOOSE(MIN(D6L806C9,RUN_YEARS),B7L808C2,B7L808C11,B7L808C20,B7L808C29,B7L808C38)</f>
        <v>105.13660569914641</v>
      </c>
      <c r="AR13" s="16" t="s">
        <v>33624</v>
      </c>
      <c r="AS13" s="33">
        <f>IF(D6L806C20=0,0,D6L806C18/D6L806C20)</f>
        <v>1.9238894422679127E-2</v>
      </c>
      <c r="AT13" s="16" t="s">
        <v>33625</v>
      </c>
      <c r="AU13" s="33">
        <f>IF(D6L806C5=0,0,D6L806C18/D6L806C5)</f>
        <v>2.4181872270779791E-2</v>
      </c>
      <c r="AV13" s="16" t="s">
        <v>33626</v>
      </c>
      <c r="AW13" s="33">
        <f>CHOOSE(MIN(D6L806C9,RUN_YEARS),B7L808C1,B7L808C10,B7L808C19,B7L808C28,B7L808C37)</f>
        <v>2068.735717375449</v>
      </c>
      <c r="AX13" s="16" t="s">
        <v>33627</v>
      </c>
      <c r="AY13" s="33">
        <f>IF(D6L806C23=0,0,D6L806C19/D6L806C23)</f>
        <v>1.9238894422679127E-2</v>
      </c>
      <c r="AZ13" s="16" t="s">
        <v>33628</v>
      </c>
      <c r="BA13" s="33">
        <f>IF(D6L806C5=0,0,D6L806C19/D6L806C5)</f>
        <v>0.47581812772922016</v>
      </c>
    </row>
    <row r="14" spans="1:53" x14ac:dyDescent="0.3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4.6876045570995375</v>
      </c>
      <c r="J14" s="16" t="s">
        <v>33651</v>
      </c>
      <c r="K14" s="21">
        <f>_xlfn.SINGLE(IF(FLOW_THRU_100PCT="Y",1,INDEX(VariabilityMatrix,D6L807C1,_xlfn.SINGLE(D6L807C9))))</f>
        <v>0.49588325777415276</v>
      </c>
      <c r="L14" s="16" t="s">
        <v>33631</v>
      </c>
      <c r="M14" s="15">
        <f>IF(_xlfn.SINGLE(D6L807C2)&lt;&gt;0,_xlfn.SINGLE(D6L807C2)*_xlfn.SINGLE(D6L807C4),_xlfn.SINGLE(D6L807C3)*_xlfn.SINGLE(D6L807C4))</f>
        <v>2.3245046189314831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1.1622523094657415</v>
      </c>
      <c r="R14" s="16" t="s">
        <v>33633</v>
      </c>
      <c r="S14" s="15">
        <f>D6L807C5-D6L807C7</f>
        <v>1.1622523094657415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0.99961518279062378</v>
      </c>
      <c r="X14" s="16" t="s">
        <v>33635</v>
      </c>
      <c r="Y14" s="33">
        <f>D6L807C7-D6L807C10</f>
        <v>0.16263712667511776</v>
      </c>
      <c r="Z14" s="16" t="s">
        <v>33636</v>
      </c>
      <c r="AA14" s="33">
        <f>CHOOSE(MIN(D6L807C9,RUN_YEARS),B7L808C7,B7L808C16,B7L808C25,B7L808C34,B7L808C43)</f>
        <v>63484</v>
      </c>
      <c r="AB14" s="16" t="s">
        <v>33637</v>
      </c>
      <c r="AC14" s="33">
        <f>IF(D6L807C12=0,0,D6L807C10/D6L807C12)</f>
        <v>1.5745938863187951E-5</v>
      </c>
      <c r="AD14" s="16" t="s">
        <v>33638</v>
      </c>
      <c r="AE14" s="33">
        <f>IF(D6L807C5=0,0,D6L807C10/D6L807C5)</f>
        <v>0.43003364013538592</v>
      </c>
      <c r="AF14" s="16" t="s">
        <v>33639</v>
      </c>
      <c r="AG14" s="33">
        <f>CHOOSE(MIN(D6L807C9,RUN_YEARS),B7L808C5,B7L808C14,B7L808C23,B7L808C32,B7L808C41)</f>
        <v>3972.626946693661</v>
      </c>
      <c r="AH14" s="16" t="s">
        <v>33640</v>
      </c>
      <c r="AI14" s="33">
        <f>IF(D6L807C15=0,0,D6L807C11/D6L807C15)</f>
        <v>4.0939441044288698E-5</v>
      </c>
      <c r="AJ14" s="16" t="s">
        <v>33641</v>
      </c>
      <c r="AK14" s="33">
        <f>IF(D6L807C5=0,0,D6L807C11/D6L807C5)</f>
        <v>6.9966359864614081E-2</v>
      </c>
      <c r="AL14" s="16" t="s">
        <v>33642</v>
      </c>
      <c r="AM14" s="33">
        <f>D6L807C8*CHOOSE(MIN(D6L807C9,RUN_YEARS),B7L808C4,B7L808C13,B7L808C22,B7L808C31,B7L808C40)</f>
        <v>5.8354392193352637E-2</v>
      </c>
      <c r="AN14" s="16" t="s">
        <v>33643</v>
      </c>
      <c r="AO14" s="33">
        <f>D6L807C8-D6L807C18</f>
        <v>1.1038979172723888</v>
      </c>
      <c r="AP14" s="16" t="s">
        <v>33644</v>
      </c>
      <c r="AQ14" s="33">
        <f>CHOOSE(MIN(D6L807C9,RUN_YEARS),B7L808C2,B7L808C11,B7L808C20,B7L808C29,B7L808C38)</f>
        <v>98.813146948717517</v>
      </c>
      <c r="AR14" s="16" t="s">
        <v>33645</v>
      </c>
      <c r="AS14" s="33">
        <f>IF(D6L807C20=0,0,D6L807C18/D6L807C20)</f>
        <v>5.9055291725136193E-4</v>
      </c>
      <c r="AT14" s="16" t="s">
        <v>33646</v>
      </c>
      <c r="AU14" s="33">
        <f>IF(D6L807C5=0,0,D6L807C18/D6L807C5)</f>
        <v>2.510401214869459E-2</v>
      </c>
      <c r="AV14" s="16" t="s">
        <v>33647</v>
      </c>
      <c r="AW14" s="33">
        <f>CHOOSE(MIN(D6L807C9,RUN_YEARS),B7L808C1,B7L808C10,B7L808C19,B7L808C28,B7L808C37)</f>
        <v>1869.261644511575</v>
      </c>
      <c r="AX14" s="16" t="s">
        <v>33648</v>
      </c>
      <c r="AY14" s="33">
        <f>IF(D6L807C23=0,0,D6L807C19/D6L807C23)</f>
        <v>5.9055291725136193E-4</v>
      </c>
      <c r="AZ14" s="16" t="s">
        <v>33649</v>
      </c>
      <c r="BA14" s="33">
        <f>IF(D6L807C5=0,0,D6L807C19/D6L807C5)</f>
        <v>0.47489598785130538</v>
      </c>
    </row>
    <row r="15" spans="1:53" x14ac:dyDescent="0.3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</v>
      </c>
      <c r="J15" s="16" t="s">
        <v>33672</v>
      </c>
      <c r="K15" s="21">
        <f>_xlfn.SINGLE(IF(FLOW_THRU_100PCT="Y",1,INDEX(VariabilityMatrix,D6L808C1,_xlfn.SINGLE(D6L808C9))))</f>
        <v>0.49588325777415276</v>
      </c>
      <c r="L15" s="16" t="s">
        <v>33652</v>
      </c>
      <c r="M15" s="15">
        <f>IF(_xlfn.SINGLE(D6L808C2)&lt;&gt;0,_xlfn.SINGLE(D6L808C2)*_xlfn.SINGLE(D6L808C4),_xlfn.SINGLE(D6L808C3)*_xlfn.SINGLE(D6L808C4))</f>
        <v>0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</v>
      </c>
      <c r="R15" s="16" t="s">
        <v>33654</v>
      </c>
      <c r="S15" s="15">
        <f>D6L808C5-D6L808C7</f>
        <v>0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</v>
      </c>
      <c r="X15" s="16" t="s">
        <v>33656</v>
      </c>
      <c r="Y15" s="33">
        <f>D6L808C7-D6L808C10</f>
        <v>0</v>
      </c>
      <c r="Z15" s="16" t="s">
        <v>33657</v>
      </c>
      <c r="AA15" s="33">
        <f>CHOOSE(MIN(D6L808C9,RUN_YEARS),B7L808C7,B7L808C16,B7L808C25,B7L808C34,B7L808C43)</f>
        <v>63484</v>
      </c>
      <c r="AB15" s="16" t="s">
        <v>33658</v>
      </c>
      <c r="AC15" s="33">
        <f>IF(D6L808C12=0,0,D6L808C10/D6L808C12)</f>
        <v>0</v>
      </c>
      <c r="AD15" s="16" t="s">
        <v>33659</v>
      </c>
      <c r="AE15" s="33">
        <f>IF(D6L808C5=0,0,D6L808C10/D6L808C5)</f>
        <v>0</v>
      </c>
      <c r="AF15" s="16" t="s">
        <v>33660</v>
      </c>
      <c r="AG15" s="33">
        <f>CHOOSE(MIN(D6L808C9,RUN_YEARS),B7L808C5,B7L808C14,B7L808C23,B7L808C32,B7L808C41)</f>
        <v>3972.626946693661</v>
      </c>
      <c r="AH15" s="16" t="s">
        <v>33661</v>
      </c>
      <c r="AI15" s="33">
        <f>IF(D6L808C15=0,0,D6L808C11/D6L808C15)</f>
        <v>0</v>
      </c>
      <c r="AJ15" s="16" t="s">
        <v>33662</v>
      </c>
      <c r="AK15" s="33">
        <f>IF(D6L808C5=0,0,D6L808C11/D6L808C5)</f>
        <v>0</v>
      </c>
      <c r="AL15" s="16" t="s">
        <v>33663</v>
      </c>
      <c r="AM15" s="33">
        <f>D6L808C8*CHOOSE(MIN(D6L808C9,RUN_YEARS),B7L808C4,B7L808C13,B7L808C22,B7L808C31,B7L808C40)</f>
        <v>0</v>
      </c>
      <c r="AN15" s="16" t="s">
        <v>33664</v>
      </c>
      <c r="AO15" s="33">
        <f>D6L808C8-D6L808C18</f>
        <v>0</v>
      </c>
      <c r="AP15" s="16" t="s">
        <v>33665</v>
      </c>
      <c r="AQ15" s="33">
        <f>CHOOSE(MIN(D6L808C9,RUN_YEARS),B7L808C2,B7L808C11,B7L808C20,B7L808C29,B7L808C38)</f>
        <v>98.813146948717517</v>
      </c>
      <c r="AR15" s="16" t="s">
        <v>33666</v>
      </c>
      <c r="AS15" s="33">
        <f>IF(D6L808C20=0,0,D6L808C18/D6L808C20)</f>
        <v>0</v>
      </c>
      <c r="AT15" s="16" t="s">
        <v>33667</v>
      </c>
      <c r="AU15" s="33">
        <f>IF(D6L808C5=0,0,D6L808C18/D6L808C5)</f>
        <v>0</v>
      </c>
      <c r="AV15" s="16" t="s">
        <v>33668</v>
      </c>
      <c r="AW15" s="33">
        <f>CHOOSE(MIN(D6L808C9,RUN_YEARS),B7L808C1,B7L808C10,B7L808C19,B7L808C28,B7L808C37)</f>
        <v>1869.261644511575</v>
      </c>
      <c r="AX15" s="16" t="s">
        <v>33669</v>
      </c>
      <c r="AY15" s="33">
        <f>IF(D6L808C23=0,0,D6L808C19/D6L808C23)</f>
        <v>0</v>
      </c>
      <c r="AZ15" s="16" t="s">
        <v>33670</v>
      </c>
      <c r="BA15" s="33">
        <f>IF(D6L808C5=0,0,D6L808C19/D6L808C5)</f>
        <v>0</v>
      </c>
    </row>
    <row r="16" spans="1:53" x14ac:dyDescent="0.3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_xlfn.SINGLE(IF(FLOW_THRU_100PCT="Y",1,INDEX(VariabilityMatrix,D6L809C1,_xlfn.SINGLE(D6L809C9))))</f>
        <v>0.49588325777415276</v>
      </c>
      <c r="L16" s="16" t="s">
        <v>33673</v>
      </c>
      <c r="M16" s="15">
        <f>IF(_xlfn.SINGLE(D6L809C2)&lt;&gt;0,_xlfn.SINGLE(D6L809C2)*_xlfn.SINGLE(D6L809C4),_xlfn.SINGLE(D6L809C3)*_xlfn.SINGLE(D6L809C4))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63484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3972.626946693661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98.813146948717517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1869.261644511575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3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_xlfn.SINGLE(IF(FLOW_THRU_100PCT="Y",1,INDEX(VariabilityMatrix,D6L810C1,_xlfn.SINGLE(D6L810C9))))</f>
        <v>0.49588325777415276</v>
      </c>
      <c r="L17" s="16" t="s">
        <v>33694</v>
      </c>
      <c r="M17" s="15">
        <f>IF(_xlfn.SINGLE(D6L810C2)&lt;&gt;0,_xlfn.SINGLE(D6L810C2)*_xlfn.SINGLE(D6L810C4),_xlfn.SINGLE(D6L810C3)*_xlfn.SINGLE(D6L810C4))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63484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3972.626946693661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98.813146948717517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1869.261644511575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3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_xlfn.SINGLE(IF(FLOW_THRU_100PCT="Y",1,INDEX(VariabilityMatrix,D6L811C1,_xlfn.SINGLE(D6L811C9))))</f>
        <v>0.49588325777415276</v>
      </c>
      <c r="L18" s="16" t="s">
        <v>33715</v>
      </c>
      <c r="M18" s="15">
        <f>IF(_xlfn.SINGLE(D6L811C2)&lt;&gt;0,_xlfn.SINGLE(D6L811C2)*_xlfn.SINGLE(D6L811C4),_xlfn.SINGLE(D6L811C3)*_xlfn.SINGLE(D6L811C4))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63484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3972.626946693661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98.813146948717517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1869.261644511575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3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1.6494034331806958E-2</v>
      </c>
      <c r="J19" s="16" t="s">
        <v>33756</v>
      </c>
      <c r="K19" s="21">
        <f>_xlfn.SINGLE(IF(FLOW_THRU_100PCT="Y",1,INDEX(VariabilityMatrix,D6L812C1,_xlfn.SINGLE(D6L812C9))))</f>
        <v>0.49588325777415276</v>
      </c>
      <c r="L19" s="16" t="s">
        <v>33736</v>
      </c>
      <c r="M19" s="15">
        <f>IF(_xlfn.SINGLE(D6L812C2)&lt;&gt;0,_xlfn.SINGLE(D6L812C2)*_xlfn.SINGLE(D6L812C4),_xlfn.SINGLE(D6L812C3)*_xlfn.SINGLE(D6L812C4))</f>
        <v>8.1791154782951559E-3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4.089557739147578E-3</v>
      </c>
      <c r="R19" s="16" t="s">
        <v>33738</v>
      </c>
      <c r="S19" s="15">
        <f>D6L812C5-D6L812C7</f>
        <v>4.089557739147578E-3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3.5172948022189439E-3</v>
      </c>
      <c r="X19" s="16" t="s">
        <v>33740</v>
      </c>
      <c r="Y19" s="33">
        <f>D6L812C7-D6L812C10</f>
        <v>5.722629369286341E-4</v>
      </c>
      <c r="Z19" s="16" t="s">
        <v>33741</v>
      </c>
      <c r="AA19" s="33">
        <f>CHOOSE(MIN(D6L812C9,RUN_YEARS),B7L808C7,B7L808C16,B7L808C25,B7L808C34,B7L808C43)</f>
        <v>63484</v>
      </c>
      <c r="AB19" s="16" t="s">
        <v>33742</v>
      </c>
      <c r="AC19" s="33">
        <f>IF(D6L812C12=0,0,D6L812C10/D6L812C12)</f>
        <v>5.540442949749455E-8</v>
      </c>
      <c r="AD19" s="16" t="s">
        <v>33743</v>
      </c>
      <c r="AE19" s="33">
        <f>IF(D6L812C5=0,0,D6L812C10/D6L812C5)</f>
        <v>0.43003364013538592</v>
      </c>
      <c r="AF19" s="16" t="s">
        <v>33744</v>
      </c>
      <c r="AG19" s="33">
        <f>CHOOSE(MIN(D6L812C9,RUN_YEARS),B7L808C5,B7L808C14,B7L808C23,B7L808C32,B7L808C41)</f>
        <v>3972.626946693661</v>
      </c>
      <c r="AH19" s="16" t="s">
        <v>33745</v>
      </c>
      <c r="AI19" s="33">
        <f>IF(D6L812C15=0,0,D6L812C11/D6L812C15)</f>
        <v>1.4405151669348598E-7</v>
      </c>
      <c r="AJ19" s="16" t="s">
        <v>33746</v>
      </c>
      <c r="AK19" s="33">
        <f>IF(D6L812C5=0,0,D6L812C11/D6L812C5)</f>
        <v>6.9966359864614094E-2</v>
      </c>
      <c r="AL19" s="16" t="s">
        <v>33747</v>
      </c>
      <c r="AM19" s="33">
        <f>D6L812C8*CHOOSE(MIN(D6L812C9,RUN_YEARS),B7L808C4,B7L808C13,B7L808C22,B7L808C31,B7L808C40)</f>
        <v>2.0532861433269754E-4</v>
      </c>
      <c r="AN19" s="16" t="s">
        <v>33748</v>
      </c>
      <c r="AO19" s="33">
        <f>D6L812C8-D6L812C18</f>
        <v>3.8842291248148805E-3</v>
      </c>
      <c r="AP19" s="16" t="s">
        <v>33749</v>
      </c>
      <c r="AQ19" s="33">
        <f>CHOOSE(MIN(D6L812C9,RUN_YEARS),B7L808C2,B7L808C11,B7L808C20,B7L808C29,B7L808C38)</f>
        <v>98.813146948717517</v>
      </c>
      <c r="AR19" s="16" t="s">
        <v>33750</v>
      </c>
      <c r="AS19" s="33">
        <f>IF(D6L812C20=0,0,D6L812C18/D6L812C20)</f>
        <v>2.0779483365635535E-6</v>
      </c>
      <c r="AT19" s="16" t="s">
        <v>33751</v>
      </c>
      <c r="AU19" s="33">
        <f>IF(D6L812C5=0,0,D6L812C18/D6L812C5)</f>
        <v>2.510401214869459E-2</v>
      </c>
      <c r="AV19" s="16" t="s">
        <v>33752</v>
      </c>
      <c r="AW19" s="33">
        <f>CHOOSE(MIN(D6L812C9,RUN_YEARS),B7L808C1,B7L808C10,B7L808C19,B7L808C28,B7L808C37)</f>
        <v>1869.261644511575</v>
      </c>
      <c r="AX19" s="16" t="s">
        <v>33753</v>
      </c>
      <c r="AY19" s="33">
        <f>IF(D6L812C23=0,0,D6L812C19/D6L812C23)</f>
        <v>2.0779483365635539E-6</v>
      </c>
      <c r="AZ19" s="16" t="s">
        <v>33754</v>
      </c>
      <c r="BA19" s="33">
        <f>IF(D6L812C5=0,0,D6L812C19/D6L812C5)</f>
        <v>0.47489598785130543</v>
      </c>
    </row>
    <row r="20" spans="1:53" x14ac:dyDescent="0.3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3.1573816507084804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IF(_xlfn.SINGLE(D6L813C2)&lt;&gt;0,_xlfn.SINGLE(D6L813C2)*_xlfn.SINGLE(D6L813C4),_xlfn.SINGLE(D6L813C3)*_xlfn.SINGLE(D6L813C4))</f>
        <v>2.7153482196092931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1.3576741098046465</v>
      </c>
      <c r="R20" s="16" t="s">
        <v>33759</v>
      </c>
      <c r="S20" s="15">
        <f>D6L813C5-D6L813C7</f>
        <v>1.3576741098046465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1.1676910791137236</v>
      </c>
      <c r="X20" s="16" t="s">
        <v>33761</v>
      </c>
      <c r="Y20" s="33">
        <f>D6L813C7-D6L813C10</f>
        <v>0.18998303069092293</v>
      </c>
      <c r="Z20" s="16" t="s">
        <v>33762</v>
      </c>
      <c r="AA20" s="33">
        <f>CHOOSE(MIN(D6L813C9,RUN_YEARS),B7L808C7,B7L808C16,B7L808C25,B7L808C34,B7L808C43)</f>
        <v>63484</v>
      </c>
      <c r="AB20" s="16" t="s">
        <v>33763</v>
      </c>
      <c r="AC20" s="33">
        <f>IF(D6L813C12=0,0,D6L813C10/D6L813C12)</f>
        <v>1.8393470466790429E-5</v>
      </c>
      <c r="AD20" s="16" t="s">
        <v>33764</v>
      </c>
      <c r="AE20" s="33">
        <f>IF(D6L813C5=0,0,D6L813C10/D6L813C5)</f>
        <v>0.43003364013538592</v>
      </c>
      <c r="AF20" s="16" t="s">
        <v>33765</v>
      </c>
      <c r="AG20" s="33">
        <f>CHOOSE(MIN(D6L813C9,RUN_YEARS),B7L808C5,B7L808C14,B7L808C23,B7L808C32,B7L808C41)</f>
        <v>3972.626946693661</v>
      </c>
      <c r="AH20" s="16" t="s">
        <v>33766</v>
      </c>
      <c r="AI20" s="33">
        <f>IF(D6L813C15=0,0,D6L813C11/D6L813C15)</f>
        <v>4.7823023213655152E-5</v>
      </c>
      <c r="AJ20" s="16" t="s">
        <v>33767</v>
      </c>
      <c r="AK20" s="33">
        <f>IF(D6L813C5=0,0,D6L813C11/D6L813C5)</f>
        <v>6.9966359864614081E-2</v>
      </c>
      <c r="AL20" s="16" t="s">
        <v>33768</v>
      </c>
      <c r="AM20" s="33">
        <f>D6L813C8*CHOOSE(MIN(D6L813C9,RUN_YEARS),B7L808C4,B7L808C13,B7L808C22,B7L808C31,B7L808C40)</f>
        <v>6.8166134693007918E-2</v>
      </c>
      <c r="AN20" s="16" t="s">
        <v>33769</v>
      </c>
      <c r="AO20" s="33">
        <f>D6L813C8-D6L813C18</f>
        <v>1.2895079751116385</v>
      </c>
      <c r="AP20" s="16" t="s">
        <v>33770</v>
      </c>
      <c r="AQ20" s="33">
        <f>CHOOSE(MIN(D6L813C9,RUN_YEARS),B7L808C2,B7L808C11,B7L808C20,B7L808C29,B7L808C38)</f>
        <v>98.813146948717517</v>
      </c>
      <c r="AR20" s="16" t="s">
        <v>33771</v>
      </c>
      <c r="AS20" s="33">
        <f>IF(D6L813C20=0,0,D6L813C18/D6L813C20)</f>
        <v>6.8984883892408652E-4</v>
      </c>
      <c r="AT20" s="16" t="s">
        <v>33772</v>
      </c>
      <c r="AU20" s="33">
        <f>IF(D6L813C5=0,0,D6L813C18/D6L813C5)</f>
        <v>2.510401214869459E-2</v>
      </c>
      <c r="AV20" s="16" t="s">
        <v>33773</v>
      </c>
      <c r="AW20" s="33">
        <f>CHOOSE(MIN(D6L813C9,RUN_YEARS),B7L808C1,B7L808C10,B7L808C19,B7L808C28,B7L808C37)</f>
        <v>1869.261644511575</v>
      </c>
      <c r="AX20" s="16" t="s">
        <v>33774</v>
      </c>
      <c r="AY20" s="33">
        <f>IF(D6L813C23=0,0,D6L813C19/D6L813C23)</f>
        <v>6.8984883892408652E-4</v>
      </c>
      <c r="AZ20" s="16" t="s">
        <v>33775</v>
      </c>
      <c r="BA20" s="33">
        <f>IF(D6L813C5=0,0,D6L813C19/D6L813C5)</f>
        <v>0.47489598785130538</v>
      </c>
    </row>
    <row r="21" spans="1:53" x14ac:dyDescent="0.3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0</v>
      </c>
      <c r="J21" s="16" t="s">
        <v>33797</v>
      </c>
      <c r="K21" s="21">
        <f>_xlfn.SINGLE(IF(FLOW_THRU_100PCT="Y",1,INDEX(VariabilityMatrix,D6L814C1,_xlfn.SINGLE(D6L814C9))))</f>
        <v>0.49477758128659521</v>
      </c>
      <c r="L21" s="16" t="s">
        <v>33777</v>
      </c>
      <c r="M21" s="15">
        <f>IF(_xlfn.SINGLE(D6L814C2)&lt;&gt;0,_xlfn.SINGLE(D6L814C2)*_xlfn.SINGLE(D6L814C4),_xlfn.SINGLE(D6L814C3)*_xlfn.SINGLE(D6L814C4))</f>
        <v>0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0</v>
      </c>
      <c r="R21" s="16" t="s">
        <v>33779</v>
      </c>
      <c r="S21" s="15">
        <f>D6L814C5-D6L814C7</f>
        <v>0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0</v>
      </c>
      <c r="X21" s="16" t="s">
        <v>33781</v>
      </c>
      <c r="Y21" s="33">
        <f>D6L814C7-D6L814C10</f>
        <v>0</v>
      </c>
      <c r="Z21" s="16" t="s">
        <v>33782</v>
      </c>
      <c r="AA21" s="33">
        <f>CHOOSE(MIN(D6L814C9,RUN_YEARS),B7L808C7,B7L808C16,B7L808C25,B7L808C34,B7L808C43)</f>
        <v>67798.399999999994</v>
      </c>
      <c r="AB21" s="16" t="s">
        <v>33783</v>
      </c>
      <c r="AC21" s="33">
        <f>IF(D6L814C12=0,0,D6L814C10/D6L814C12)</f>
        <v>0</v>
      </c>
      <c r="AD21" s="16" t="s">
        <v>33784</v>
      </c>
      <c r="AE21" s="33">
        <f>IF(D6L814C5=0,0,D6L814C10/D6L814C5)</f>
        <v>0</v>
      </c>
      <c r="AF21" s="16" t="s">
        <v>33785</v>
      </c>
      <c r="AG21" s="33">
        <f>CHOOSE(MIN(D6L814C9,RUN_YEARS),B7L808C5,B7L808C14,B7L808C23,B7L808C32,B7L808C41)</f>
        <v>4345.7799805729683</v>
      </c>
      <c r="AH21" s="16" t="s">
        <v>33786</v>
      </c>
      <c r="AI21" s="33">
        <f>IF(D6L814C15=0,0,D6L814C11/D6L814C15)</f>
        <v>0</v>
      </c>
      <c r="AJ21" s="16" t="s">
        <v>33787</v>
      </c>
      <c r="AK21" s="33">
        <f>IF(D6L814C5=0,0,D6L814C11/D6L814C5)</f>
        <v>0</v>
      </c>
      <c r="AL21" s="16" t="s">
        <v>33788</v>
      </c>
      <c r="AM21" s="33">
        <f>D6L814C8*CHOOSE(MIN(D6L814C9,RUN_YEARS),B7L808C4,B7L808C13,B7L808C22,B7L808C31,B7L808C40)</f>
        <v>0</v>
      </c>
      <c r="AN21" s="16" t="s">
        <v>33789</v>
      </c>
      <c r="AO21" s="33">
        <f>D6L814C8-D6L814C18</f>
        <v>0</v>
      </c>
      <c r="AP21" s="16" t="s">
        <v>33790</v>
      </c>
      <c r="AQ21" s="33">
        <f>CHOOSE(MIN(D6L814C9,RUN_YEARS),B7L808C2,B7L808C11,B7L808C20,B7L808C29,B7L808C38)</f>
        <v>105.13660569914641</v>
      </c>
      <c r="AR21" s="16" t="s">
        <v>33791</v>
      </c>
      <c r="AS21" s="33">
        <f>IF(D6L814C20=0,0,D6L814C18/D6L814C20)</f>
        <v>0</v>
      </c>
      <c r="AT21" s="16" t="s">
        <v>33792</v>
      </c>
      <c r="AU21" s="33">
        <f>IF(D6L814C5=0,0,D6L814C18/D6L814C5)</f>
        <v>0</v>
      </c>
      <c r="AV21" s="16" t="s">
        <v>33793</v>
      </c>
      <c r="AW21" s="33">
        <f>CHOOSE(MIN(D6L814C9,RUN_YEARS),B7L808C1,B7L808C10,B7L808C19,B7L808C28,B7L808C37)</f>
        <v>2068.735717375449</v>
      </c>
      <c r="AX21" s="16" t="s">
        <v>33794</v>
      </c>
      <c r="AY21" s="33">
        <f>IF(D6L814C23=0,0,D6L814C19/D6L814C23)</f>
        <v>0</v>
      </c>
      <c r="AZ21" s="16" t="s">
        <v>33795</v>
      </c>
      <c r="BA21" s="33">
        <f>IF(D6L814C5=0,0,D6L814C19/D6L814C5)</f>
        <v>0</v>
      </c>
    </row>
    <row r="22" spans="1:53" x14ac:dyDescent="0.3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24.916285706772825</v>
      </c>
      <c r="J22" s="16" t="s">
        <v>33818</v>
      </c>
      <c r="K22" s="21">
        <f>_xlfn.SINGLE(IF(FLOW_THRU_100PCT="Y",1,INDEX(VariabilityMatrix,D6L815C1,_xlfn.SINGLE(D6L815C9))))</f>
        <v>0.49174889171002262</v>
      </c>
      <c r="L22" s="16" t="s">
        <v>33798</v>
      </c>
      <c r="M22" s="15">
        <f>IF(_xlfn.SINGLE(D6L815C2)&lt;&gt;0,_xlfn.SINGLE(D6L815C2)*_xlfn.SINGLE(D6L815C4),_xlfn.SINGLE(D6L815C3)*_xlfn.SINGLE(D6L815C4))</f>
        <v>12.252555881835814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6.1262779409179071</v>
      </c>
      <c r="R22" s="16" t="s">
        <v>33800</v>
      </c>
      <c r="S22" s="15">
        <f>D6L815C5-D6L815C7</f>
        <v>6.1262779409179071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5.2376400699422376</v>
      </c>
      <c r="X22" s="16" t="s">
        <v>33802</v>
      </c>
      <c r="Y22" s="33">
        <f>D6L815C7-D6L815C10</f>
        <v>0.88863787097566949</v>
      </c>
      <c r="Z22" s="16" t="s">
        <v>33803</v>
      </c>
      <c r="AA22" s="33">
        <f>CHOOSE(MIN(D6L815C9,RUN_YEARS),B7L808C7,B7L808C16,B7L808C25,B7L808C34,B7L808C43)</f>
        <v>64421.333333333328</v>
      </c>
      <c r="AB22" s="16" t="s">
        <v>33804</v>
      </c>
      <c r="AC22" s="33">
        <f>IF(D6L815C12=0,0,D6L815C10/D6L815C12)</f>
        <v>8.1302882118898057E-5</v>
      </c>
      <c r="AD22" s="16" t="s">
        <v>33805</v>
      </c>
      <c r="AE22" s="33">
        <f>IF(D6L815C5=0,0,D6L815C10/D6L815C5)</f>
        <v>0.42747326520721618</v>
      </c>
      <c r="AF22" s="16" t="s">
        <v>33806</v>
      </c>
      <c r="AG22" s="33">
        <f>CHOOSE(MIN(D6L815C9,RUN_YEARS),B7L808C5,B7L808C14,B7L808C23,B7L808C32,B7L808C41)</f>
        <v>4203.8337094775534</v>
      </c>
      <c r="AH22" s="16" t="s">
        <v>33807</v>
      </c>
      <c r="AI22" s="33">
        <f>IF(D6L815C15=0,0,D6L815C11/D6L815C15)</f>
        <v>2.1138749350913506E-4</v>
      </c>
      <c r="AJ22" s="16" t="s">
        <v>33808</v>
      </c>
      <c r="AK22" s="33">
        <f>IF(D6L815C5=0,0,D6L815C11/D6L815C5)</f>
        <v>7.2526734792783806E-2</v>
      </c>
      <c r="AL22" s="16" t="s">
        <v>33809</v>
      </c>
      <c r="AM22" s="33">
        <f>D6L815C8*CHOOSE(MIN(D6L815C9,RUN_YEARS),B7L808C4,B7L808C13,B7L808C22,B7L808C31,B7L808C40)</f>
        <v>0.30451830134906632</v>
      </c>
      <c r="AN22" s="16" t="s">
        <v>33810</v>
      </c>
      <c r="AO22" s="33">
        <f>D6L815C8-D6L815C18</f>
        <v>5.8217596395688407</v>
      </c>
      <c r="AP22" s="16" t="s">
        <v>33811</v>
      </c>
      <c r="AQ22" s="33">
        <f>CHOOSE(MIN(D6L815C9,RUN_YEARS),B7L808C2,B7L808C11,B7L808C20,B7L808C29,B7L808C38)</f>
        <v>104.10012577150802</v>
      </c>
      <c r="AR22" s="16" t="s">
        <v>33812</v>
      </c>
      <c r="AS22" s="33">
        <f>IF(D6L815C20=0,0,D6L815C18/D6L815C20)</f>
        <v>2.9252443173552085E-3</v>
      </c>
      <c r="AT22" s="16" t="s">
        <v>33813</v>
      </c>
      <c r="AU22" s="33">
        <f>IF(D6L815C5=0,0,D6L815C18/D6L815C5)</f>
        <v>2.4853451335856303E-2</v>
      </c>
      <c r="AV22" s="16" t="s">
        <v>33814</v>
      </c>
      <c r="AW22" s="33">
        <f>CHOOSE(MIN(D6L815C9,RUN_YEARS),B7L808C1,B7L808C10,B7L808C19,B7L808C28,B7L808C37)</f>
        <v>1990.1789416456159</v>
      </c>
      <c r="AX22" s="16" t="s">
        <v>33815</v>
      </c>
      <c r="AY22" s="33">
        <f>IF(D6L815C23=0,0,D6L815C19/D6L815C23)</f>
        <v>2.9252443173552085E-3</v>
      </c>
      <c r="AZ22" s="16" t="s">
        <v>33816</v>
      </c>
      <c r="BA22" s="33">
        <f>IF(D6L815C5=0,0,D6L815C19/D6L815C5)</f>
        <v>0.47514654866414369</v>
      </c>
    </row>
    <row r="23" spans="1:53" x14ac:dyDescent="0.3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1990.3396127907477</v>
      </c>
      <c r="J23" s="16" t="s">
        <v>33839</v>
      </c>
      <c r="K23" s="21">
        <f>_xlfn.SINGLE(IF(FLOW_THRU_100PCT="Y",1,INDEX(VariabilityMatrix,D6L816C1,_xlfn.SINGLE(D6L816C9))))</f>
        <v>0.20333297718281537</v>
      </c>
      <c r="L23" s="16" t="s">
        <v>33819</v>
      </c>
      <c r="M23" s="15">
        <f>IF(_xlfn.SINGLE(D6L816C2)&lt;&gt;0,_xlfn.SINGLE(D6L816C2)*_xlfn.SINGLE(D6L816C4),_xlfn.SINGLE(D6L816C3)*_xlfn.SINGLE(D6L816C4))</f>
        <v>404.70167907363469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202.35083953681735</v>
      </c>
      <c r="R23" s="16" t="s">
        <v>33821</v>
      </c>
      <c r="S23" s="15">
        <f>D6L816C5-D6L816C7</f>
        <v>202.35083953681735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172.99914818844954</v>
      </c>
      <c r="X23" s="16" t="s">
        <v>33823</v>
      </c>
      <c r="Y23" s="33">
        <f>D6L816C7-D6L816C10</f>
        <v>29.351691348367808</v>
      </c>
      <c r="Z23" s="16" t="s">
        <v>33824</v>
      </c>
      <c r="AA23" s="33">
        <f>CHOOSE(MIN(D6L816C9,RUN_YEARS),B7L808C7,B7L808C16,B7L808C25,B7L808C34,B7L808C43)</f>
        <v>64421.333333333328</v>
      </c>
      <c r="AB23" s="16" t="s">
        <v>33825</v>
      </c>
      <c r="AC23" s="33">
        <f>IF(D6L816C12=0,0,D6L816C10/D6L816C12)</f>
        <v>2.685432592543612E-3</v>
      </c>
      <c r="AD23" s="16" t="s">
        <v>33826</v>
      </c>
      <c r="AE23" s="33">
        <f>IF(D6L816C5=0,0,D6L816C10/D6L816C5)</f>
        <v>0.42747326520721618</v>
      </c>
      <c r="AF23" s="16" t="s">
        <v>33827</v>
      </c>
      <c r="AG23" s="33">
        <f>CHOOSE(MIN(D6L816C9,RUN_YEARS),B7L808C5,B7L808C14,B7L808C23,B7L808C32,B7L808C41)</f>
        <v>4203.8337094775534</v>
      </c>
      <c r="AH23" s="16" t="s">
        <v>33828</v>
      </c>
      <c r="AI23" s="33">
        <f>IF(D6L816C15=0,0,D6L816C11/D6L816C15)</f>
        <v>6.9821247406133945E-3</v>
      </c>
      <c r="AJ23" s="16" t="s">
        <v>33829</v>
      </c>
      <c r="AK23" s="33">
        <f>IF(D6L816C5=0,0,D6L816C11/D6L816C5)</f>
        <v>7.2526734792783806E-2</v>
      </c>
      <c r="AL23" s="16" t="s">
        <v>33830</v>
      </c>
      <c r="AM23" s="33">
        <f>D6L816C8*CHOOSE(MIN(D6L816C9,RUN_YEARS),B7L808C4,B7L808C13,B7L808C22,B7L808C31,B7L808C40)</f>
        <v>10.058233486395915</v>
      </c>
      <c r="AN23" s="16" t="s">
        <v>33831</v>
      </c>
      <c r="AO23" s="33">
        <f>D6L816C8-D6L816C18</f>
        <v>192.29260605042143</v>
      </c>
      <c r="AP23" s="16" t="s">
        <v>33832</v>
      </c>
      <c r="AQ23" s="33">
        <f>CHOOSE(MIN(D6L816C9,RUN_YEARS),B7L808C2,B7L808C11,B7L808C20,B7L808C29,B7L808C38)</f>
        <v>104.10012577150802</v>
      </c>
      <c r="AR23" s="16" t="s">
        <v>33833</v>
      </c>
      <c r="AS23" s="33">
        <f>IF(D6L816C20=0,0,D6L816C18/D6L816C20)</f>
        <v>9.6620762096608651E-2</v>
      </c>
      <c r="AT23" s="16" t="s">
        <v>33834</v>
      </c>
      <c r="AU23" s="33">
        <f>IF(D6L816C5=0,0,D6L816C18/D6L816C5)</f>
        <v>2.4853451335856303E-2</v>
      </c>
      <c r="AV23" s="16" t="s">
        <v>33835</v>
      </c>
      <c r="AW23" s="33">
        <f>CHOOSE(MIN(D6L816C9,RUN_YEARS),B7L808C1,B7L808C10,B7L808C19,B7L808C28,B7L808C37)</f>
        <v>1990.1789416456159</v>
      </c>
      <c r="AX23" s="16" t="s">
        <v>33836</v>
      </c>
      <c r="AY23" s="33">
        <f>IF(D6L816C23=0,0,D6L816C19/D6L816C23)</f>
        <v>9.6620762096608651E-2</v>
      </c>
      <c r="AZ23" s="16" t="s">
        <v>33837</v>
      </c>
      <c r="BA23" s="33">
        <f>IF(D6L816C5=0,0,D6L816C19/D6L816C5)</f>
        <v>0.47514654866414369</v>
      </c>
    </row>
    <row r="24" spans="1:53" x14ac:dyDescent="0.3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458.72468477990611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IF(_xlfn.SINGLE(D6L817C2)&lt;&gt;0,_xlfn.SINGLE(D6L817C2)*_xlfn.SINGLE(D6L817C4),_xlfn.SINGLE(D6L817C3)*_xlfn.SINGLE(D6L817C4))</f>
        <v>394.50322891071926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197.25161445535963</v>
      </c>
      <c r="R24" s="16" t="s">
        <v>33842</v>
      </c>
      <c r="S24" s="15">
        <f>D6L817C5-D6L817C7</f>
        <v>197.25161445535963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168.639583397255</v>
      </c>
      <c r="X24" s="16" t="s">
        <v>33844</v>
      </c>
      <c r="Y24" s="33">
        <f>D6L817C7-D6L817C10</f>
        <v>28.612031058104634</v>
      </c>
      <c r="Z24" s="16" t="s">
        <v>33845</v>
      </c>
      <c r="AA24" s="33">
        <f>CHOOSE(MIN(D6L817C9,RUN_YEARS),B7L808C7,B7L808C16,B7L808C25,B7L808C34,B7L808C43)</f>
        <v>64421.333333333328</v>
      </c>
      <c r="AB24" s="16" t="s">
        <v>33846</v>
      </c>
      <c r="AC24" s="33">
        <f>IF(D6L817C12=0,0,D6L817C10/D6L817C12)</f>
        <v>2.6177599045438624E-3</v>
      </c>
      <c r="AD24" s="16" t="s">
        <v>33847</v>
      </c>
      <c r="AE24" s="33">
        <f>IF(D6L817C5=0,0,D6L817C10/D6L817C5)</f>
        <v>0.42747326520721612</v>
      </c>
      <c r="AF24" s="16" t="s">
        <v>33848</v>
      </c>
      <c r="AG24" s="33">
        <f>CHOOSE(MIN(D6L817C9,RUN_YEARS),B7L808C5,B7L808C14,B7L808C23,B7L808C32,B7L808C41)</f>
        <v>4203.8337094775534</v>
      </c>
      <c r="AH24" s="16" t="s">
        <v>33849</v>
      </c>
      <c r="AI24" s="33">
        <f>IF(D6L817C15=0,0,D6L817C11/D6L817C15)</f>
        <v>6.8061757518140505E-3</v>
      </c>
      <c r="AJ24" s="16" t="s">
        <v>33850</v>
      </c>
      <c r="AK24" s="33">
        <f>IF(D6L817C5=0,0,D6L817C11/D6L817C5)</f>
        <v>7.2526734792783848E-2</v>
      </c>
      <c r="AL24" s="16" t="s">
        <v>33851</v>
      </c>
      <c r="AM24" s="33">
        <f>D6L817C8*CHOOSE(MIN(D6L817C9,RUN_YEARS),B7L808C4,B7L808C13,B7L808C22,B7L808C31,B7L808C40)</f>
        <v>9.8047668015707412</v>
      </c>
      <c r="AN24" s="16" t="s">
        <v>33852</v>
      </c>
      <c r="AO24" s="33">
        <f>D6L817C8-D6L817C18</f>
        <v>187.44684765378889</v>
      </c>
      <c r="AP24" s="16" t="s">
        <v>33853</v>
      </c>
      <c r="AQ24" s="33">
        <f>CHOOSE(MIN(D6L817C9,RUN_YEARS),B7L808C2,B7L808C11,B7L808C20,B7L808C29,B7L808C38)</f>
        <v>104.10012577150802</v>
      </c>
      <c r="AR24" s="16" t="s">
        <v>33854</v>
      </c>
      <c r="AS24" s="33">
        <f>IF(D6L817C20=0,0,D6L817C18/D6L817C20)</f>
        <v>9.4185926567384462E-2</v>
      </c>
      <c r="AT24" s="16" t="s">
        <v>33855</v>
      </c>
      <c r="AU24" s="33">
        <f>IF(D6L817C5=0,0,D6L817C18/D6L817C5)</f>
        <v>2.4853451335856307E-2</v>
      </c>
      <c r="AV24" s="16" t="s">
        <v>33856</v>
      </c>
      <c r="AW24" s="33">
        <f>CHOOSE(MIN(D6L817C9,RUN_YEARS),B7L808C1,B7L808C10,B7L808C19,B7L808C28,B7L808C37)</f>
        <v>1990.1789416456159</v>
      </c>
      <c r="AX24" s="16" t="s">
        <v>33857</v>
      </c>
      <c r="AY24" s="33">
        <f>IF(D6L817C23=0,0,D6L817C19/D6L817C23)</f>
        <v>9.4185926567384462E-2</v>
      </c>
      <c r="AZ24" s="16" t="s">
        <v>33858</v>
      </c>
      <c r="BA24" s="33">
        <f>IF(D6L817C5=0,0,D6L817C19/D6L817C5)</f>
        <v>0.47514654866414369</v>
      </c>
    </row>
    <row r="25" spans="1:53" x14ac:dyDescent="0.3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923.00558593599862</v>
      </c>
      <c r="J25" s="16" t="s">
        <v>33880</v>
      </c>
      <c r="K25" s="21">
        <f>_xlfn.SINGLE(IF(FLOW_THRU_100PCT="Y",1,INDEX(VariabilityMatrix,D6L818C1,_xlfn.SINGLE(D6L818C9))))</f>
        <v>0.20248068062015731</v>
      </c>
      <c r="L25" s="16" t="s">
        <v>33860</v>
      </c>
      <c r="M25" s="15">
        <f>IF(_xlfn.SINGLE(D6L818C2)&lt;&gt;0,_xlfn.SINGLE(D6L818C2)*_xlfn.SINGLE(D6L818C4),_xlfn.SINGLE(D6L818C3)*_xlfn.SINGLE(D6L818C4))</f>
        <v>186.89079925652811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93.445399628264056</v>
      </c>
      <c r="R25" s="16" t="s">
        <v>33862</v>
      </c>
      <c r="S25" s="15">
        <f>D6L818C5-D6L818C7</f>
        <v>93.445399628264056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80.369330712096456</v>
      </c>
      <c r="X25" s="16" t="s">
        <v>33864</v>
      </c>
      <c r="Y25" s="33">
        <f>D6L818C7-D6L818C10</f>
        <v>13.0760689161676</v>
      </c>
      <c r="Z25" s="16" t="s">
        <v>33865</v>
      </c>
      <c r="AA25" s="33">
        <f>CHOOSE(MIN(D6L818C9,RUN_YEARS),B7L808C7,B7L808C16,B7L808C25,B7L808C34,B7L808C43)</f>
        <v>63484</v>
      </c>
      <c r="AB25" s="16" t="s">
        <v>33866</v>
      </c>
      <c r="AC25" s="33">
        <f>IF(D6L818C12=0,0,D6L818C10/D6L818C12)</f>
        <v>1.2659777378882309E-3</v>
      </c>
      <c r="AD25" s="16" t="s">
        <v>33867</v>
      </c>
      <c r="AE25" s="33">
        <f>IF(D6L818C5=0,0,D6L818C10/D6L818C5)</f>
        <v>0.43003364013538592</v>
      </c>
      <c r="AF25" s="16" t="s">
        <v>33868</v>
      </c>
      <c r="AG25" s="33">
        <f>CHOOSE(MIN(D6L818C9,RUN_YEARS),B7L808C5,B7L808C14,B7L808C23,B7L808C32,B7L808C41)</f>
        <v>3972.626946693661</v>
      </c>
      <c r="AH25" s="16" t="s">
        <v>33869</v>
      </c>
      <c r="AI25" s="33">
        <f>IF(D6L818C15=0,0,D6L818C11/D6L818C15)</f>
        <v>3.2915421185094043E-3</v>
      </c>
      <c r="AJ25" s="16" t="s">
        <v>33870</v>
      </c>
      <c r="AK25" s="33">
        <f>IF(D6L818C5=0,0,D6L818C11/D6L818C5)</f>
        <v>6.9966359864614108E-2</v>
      </c>
      <c r="AL25" s="16" t="s">
        <v>33871</v>
      </c>
      <c r="AM25" s="33">
        <f>D6L818C8*CHOOSE(MIN(D6L818C9,RUN_YEARS),B7L808C4,B7L808C13,B7L808C22,B7L808C31,B7L808C40)</f>
        <v>4.6917088950151236</v>
      </c>
      <c r="AN25" s="16" t="s">
        <v>33872</v>
      </c>
      <c r="AO25" s="33">
        <f>D6L818C8-D6L818C18</f>
        <v>88.753690733248931</v>
      </c>
      <c r="AP25" s="16" t="s">
        <v>33873</v>
      </c>
      <c r="AQ25" s="33">
        <f>CHOOSE(MIN(D6L818C9,RUN_YEARS),B7L808C2,B7L808C11,B7L808C20,B7L808C29,B7L808C38)</f>
        <v>98.813146948717517</v>
      </c>
      <c r="AR25" s="16" t="s">
        <v>33874</v>
      </c>
      <c r="AS25" s="33">
        <f>IF(D6L818C20=0,0,D6L818C18/D6L818C20)</f>
        <v>4.7480614066972765E-2</v>
      </c>
      <c r="AT25" s="16" t="s">
        <v>33875</v>
      </c>
      <c r="AU25" s="33">
        <f>IF(D6L818C5=0,0,D6L818C18/D6L818C5)</f>
        <v>2.510401214869459E-2</v>
      </c>
      <c r="AV25" s="16" t="s">
        <v>33876</v>
      </c>
      <c r="AW25" s="33">
        <f>CHOOSE(MIN(D6L818C9,RUN_YEARS),B7L808C1,B7L808C10,B7L808C19,B7L808C28,B7L808C37)</f>
        <v>1869.261644511575</v>
      </c>
      <c r="AX25" s="16" t="s">
        <v>33877</v>
      </c>
      <c r="AY25" s="33">
        <f>IF(D6L818C23=0,0,D6L818C19/D6L818C23)</f>
        <v>4.7480614066972765E-2</v>
      </c>
      <c r="AZ25" s="16" t="s">
        <v>33878</v>
      </c>
      <c r="BA25" s="33">
        <f>IF(D6L818C5=0,0,D6L818C19/D6L818C5)</f>
        <v>0.47489598785130538</v>
      </c>
    </row>
    <row r="26" spans="1:53" x14ac:dyDescent="0.3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2842.4520756117613</v>
      </c>
      <c r="J26" s="16" t="s">
        <v>33901</v>
      </c>
      <c r="K26" s="21">
        <f>_xlfn.SINGLE(IF(FLOW_THRU_100PCT="Y",1,INDEX(VariabilityMatrix,D6L819C1,_xlfn.SINGLE(D6L819C9))))</f>
        <v>0.20333297718281537</v>
      </c>
      <c r="L26" s="16" t="s">
        <v>33881</v>
      </c>
      <c r="M26" s="15">
        <f>IF(_xlfn.SINGLE(D6L819C2)&lt;&gt;0,_xlfn.SINGLE(D6L819C2)*_xlfn.SINGLE(D6L819C4),_xlfn.SINGLE(D6L819C3)*_xlfn.SINGLE(D6L819C4))</f>
        <v>577.96424303361243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288.98212151680622</v>
      </c>
      <c r="R26" s="16" t="s">
        <v>33883</v>
      </c>
      <c r="S26" s="15">
        <f>D6L819C5-D6L819C7</f>
        <v>288.98212151680622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247.06426214259537</v>
      </c>
      <c r="X26" s="16" t="s">
        <v>33885</v>
      </c>
      <c r="Y26" s="33">
        <f>D6L819C7-D6L819C10</f>
        <v>41.917859374210849</v>
      </c>
      <c r="Z26" s="16" t="s">
        <v>33886</v>
      </c>
      <c r="AA26" s="33">
        <f>CHOOSE(MIN(D6L819C9,RUN_YEARS),B7L808C7,B7L808C16,B7L808C25,B7L808C34,B7L808C43)</f>
        <v>64421.333333333328</v>
      </c>
      <c r="AB26" s="16" t="s">
        <v>33887</v>
      </c>
      <c r="AC26" s="33">
        <f>IF(D6L819C12=0,0,D6L819C10/D6L819C12)</f>
        <v>3.8351311492455199E-3</v>
      </c>
      <c r="AD26" s="16" t="s">
        <v>33888</v>
      </c>
      <c r="AE26" s="33">
        <f>IF(D6L819C5=0,0,D6L819C10/D6L819C5)</f>
        <v>0.42747326520721618</v>
      </c>
      <c r="AF26" s="16" t="s">
        <v>33889</v>
      </c>
      <c r="AG26" s="33">
        <f>CHOOSE(MIN(D6L819C9,RUN_YEARS),B7L808C5,B7L808C14,B7L808C23,B7L808C32,B7L808C41)</f>
        <v>4203.8337094775534</v>
      </c>
      <c r="AH26" s="16" t="s">
        <v>33890</v>
      </c>
      <c r="AI26" s="33">
        <f>IF(D6L819C15=0,0,D6L819C11/D6L819C15)</f>
        <v>9.9713409880383547E-3</v>
      </c>
      <c r="AJ26" s="16" t="s">
        <v>33891</v>
      </c>
      <c r="AK26" s="33">
        <f>IF(D6L819C5=0,0,D6L819C11/D6L819C5)</f>
        <v>7.2526734792783792E-2</v>
      </c>
      <c r="AL26" s="16" t="s">
        <v>33892</v>
      </c>
      <c r="AM26" s="33">
        <f>D6L819C8*CHOOSE(MIN(D6L819C9,RUN_YEARS),B7L808C4,B7L808C13,B7L808C22,B7L808C31,B7L808C40)</f>
        <v>14.364406188100912</v>
      </c>
      <c r="AN26" s="16" t="s">
        <v>33893</v>
      </c>
      <c r="AO26" s="33">
        <f>D6L819C8-D6L819C18</f>
        <v>274.61771532870529</v>
      </c>
      <c r="AP26" s="16" t="s">
        <v>33894</v>
      </c>
      <c r="AQ26" s="33">
        <f>CHOOSE(MIN(D6L819C9,RUN_YEARS),B7L808C2,B7L808C11,B7L808C20,B7L808C29,B7L808C38)</f>
        <v>104.10012577150802</v>
      </c>
      <c r="AR26" s="16" t="s">
        <v>33895</v>
      </c>
      <c r="AS26" s="33">
        <f>IF(D6L819C20=0,0,D6L819C18/D6L819C20)</f>
        <v>0.13798644412428193</v>
      </c>
      <c r="AT26" s="16" t="s">
        <v>33896</v>
      </c>
      <c r="AU26" s="33">
        <f>IF(D6L819C5=0,0,D6L819C18/D6L819C5)</f>
        <v>2.4853451335856303E-2</v>
      </c>
      <c r="AV26" s="16" t="s">
        <v>33897</v>
      </c>
      <c r="AW26" s="33">
        <f>CHOOSE(MIN(D6L819C9,RUN_YEARS),B7L808C1,B7L808C10,B7L808C19,B7L808C28,B7L808C37)</f>
        <v>1990.1789416456159</v>
      </c>
      <c r="AX26" s="16" t="s">
        <v>33898</v>
      </c>
      <c r="AY26" s="33">
        <f>IF(D6L819C23=0,0,D6L819C19/D6L819C23)</f>
        <v>0.1379864441242819</v>
      </c>
      <c r="AZ26" s="16" t="s">
        <v>33899</v>
      </c>
      <c r="BA26" s="33">
        <f>IF(D6L819C5=0,0,D6L819C19/D6L819C5)</f>
        <v>0.47514654866414369</v>
      </c>
    </row>
    <row r="27" spans="1:53" x14ac:dyDescent="0.3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1351.5296746473343</v>
      </c>
      <c r="J27" s="16" t="s">
        <v>33922</v>
      </c>
      <c r="K27" s="21">
        <f>_xlfn.SINGLE(IF(FLOW_THRU_100PCT="Y",1,INDEX(VariabilityMatrix,D6L820C1,_xlfn.SINGLE(D6L820C9))))</f>
        <v>0.20248068062015731</v>
      </c>
      <c r="L27" s="16" t="s">
        <v>33902</v>
      </c>
      <c r="M27" s="15">
        <f>IF(_xlfn.SINGLE(D6L820C2)&lt;&gt;0,_xlfn.SINGLE(D6L820C2)*_xlfn.SINGLE(D6L820C4),_xlfn.SINGLE(D6L820C3)*_xlfn.SINGLE(D6L820C4))</f>
        <v>273.65864840093201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136.829324200466</v>
      </c>
      <c r="R27" s="16" t="s">
        <v>33904</v>
      </c>
      <c r="S27" s="15">
        <f>D6L820C5-D6L820C7</f>
        <v>136.829324200466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117.68242472638249</v>
      </c>
      <c r="X27" s="16" t="s">
        <v>33906</v>
      </c>
      <c r="Y27" s="33">
        <f>D6L820C7-D6L820C10</f>
        <v>19.146899474083511</v>
      </c>
      <c r="Z27" s="16" t="s">
        <v>33907</v>
      </c>
      <c r="AA27" s="33">
        <f>CHOOSE(MIN(D6L820C9,RUN_YEARS),B7L808C7,B7L808C16,B7L808C25,B7L808C34,B7L808C43)</f>
        <v>63484</v>
      </c>
      <c r="AB27" s="16" t="s">
        <v>33908</v>
      </c>
      <c r="AC27" s="33">
        <f>IF(D6L820C12=0,0,D6L820C10/D6L820C12)</f>
        <v>1.8537336136094527E-3</v>
      </c>
      <c r="AD27" s="16" t="s">
        <v>33909</v>
      </c>
      <c r="AE27" s="33">
        <f>IF(D6L820C5=0,0,D6L820C10/D6L820C5)</f>
        <v>0.43003364013538592</v>
      </c>
      <c r="AF27" s="16" t="s">
        <v>33910</v>
      </c>
      <c r="AG27" s="33">
        <f>CHOOSE(MIN(D6L820C9,RUN_YEARS),B7L808C5,B7L808C14,B7L808C23,B7L808C32,B7L808C41)</f>
        <v>3972.626946693661</v>
      </c>
      <c r="AH27" s="16" t="s">
        <v>33911</v>
      </c>
      <c r="AI27" s="33">
        <f>IF(D6L820C15=0,0,D6L820C11/D6L820C15)</f>
        <v>4.8197073953845822E-3</v>
      </c>
      <c r="AJ27" s="16" t="s">
        <v>33912</v>
      </c>
      <c r="AK27" s="33">
        <f>IF(D6L820C5=0,0,D6L820C11/D6L820C5)</f>
        <v>6.9966359864614108E-2</v>
      </c>
      <c r="AL27" s="16" t="s">
        <v>33913</v>
      </c>
      <c r="AM27" s="33">
        <f>D6L820C8*CHOOSE(MIN(D6L820C9,RUN_YEARS),B7L808C4,B7L808C13,B7L808C22,B7L808C31,B7L808C40)</f>
        <v>6.8699300340523388</v>
      </c>
      <c r="AN27" s="16" t="s">
        <v>33914</v>
      </c>
      <c r="AO27" s="33">
        <f>D6L820C8-D6L820C18</f>
        <v>129.95939416641366</v>
      </c>
      <c r="AP27" s="16" t="s">
        <v>33915</v>
      </c>
      <c r="AQ27" s="33">
        <f>CHOOSE(MIN(D6L820C9,RUN_YEARS),B7L808C2,B7L808C11,B7L808C20,B7L808C29,B7L808C38)</f>
        <v>98.813146948717517</v>
      </c>
      <c r="AR27" s="16" t="s">
        <v>33916</v>
      </c>
      <c r="AS27" s="33">
        <f>IF(D6L820C20=0,0,D6L820C18/D6L820C20)</f>
        <v>6.9524453437534231E-2</v>
      </c>
      <c r="AT27" s="16" t="s">
        <v>33917</v>
      </c>
      <c r="AU27" s="33">
        <f>IF(D6L820C5=0,0,D6L820C18/D6L820C5)</f>
        <v>2.510401214869459E-2</v>
      </c>
      <c r="AV27" s="16" t="s">
        <v>33918</v>
      </c>
      <c r="AW27" s="33">
        <f>CHOOSE(MIN(D6L820C9,RUN_YEARS),B7L808C1,B7L808C10,B7L808C19,B7L808C28,B7L808C37)</f>
        <v>1869.261644511575</v>
      </c>
      <c r="AX27" s="16" t="s">
        <v>33919</v>
      </c>
      <c r="AY27" s="33">
        <f>IF(D6L820C23=0,0,D6L820C19/D6L820C23)</f>
        <v>6.9524453437534231E-2</v>
      </c>
      <c r="AZ27" s="16" t="s">
        <v>33920</v>
      </c>
      <c r="BA27" s="33">
        <f>IF(D6L820C5=0,0,D6L820C19/D6L820C5)</f>
        <v>0.47489598785130538</v>
      </c>
    </row>
    <row r="28" spans="1:53" x14ac:dyDescent="0.3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_xlfn.SINGLE(IF(FLOW_THRU_100PCT="Y",1,INDEX(VariabilityMatrix,D6L821C1,_xlfn.SINGLE(D6L821C9))))</f>
        <v>0.20248068062015731</v>
      </c>
      <c r="L28" s="16" t="s">
        <v>33923</v>
      </c>
      <c r="M28" s="15">
        <f>IF(_xlfn.SINGLE(D6L821C2)&lt;&gt;0,_xlfn.SINGLE(D6L821C2)*_xlfn.SINGLE(D6L821C4),_xlfn.SINGLE(D6L821C3)*_xlfn.SINGLE(D6L821C4))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63484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3972.626946693661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98.813146948717517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1869.261644511575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3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_xlfn.SINGLE(IF(FLOW_THRU_100PCT="Y",1,INDEX(VariabilityMatrix,D6L822C1,_xlfn.SINGLE(D6L822C9))))</f>
        <v>0.20248068062015731</v>
      </c>
      <c r="L29" s="16" t="s">
        <v>33944</v>
      </c>
      <c r="M29" s="15">
        <f>IF(_xlfn.SINGLE(D6L822C2)&lt;&gt;0,_xlfn.SINGLE(D6L822C2)*_xlfn.SINGLE(D6L822C4),_xlfn.SINGLE(D6L822C3)*_xlfn.SINGLE(D6L822C4))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63484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3972.626946693661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98.813146948717517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1869.261644511575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3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_xlfn.SINGLE(IF(FLOW_THRU_100PCT="Y",1,INDEX(VariabilityMatrix,D6L823C1,_xlfn.SINGLE(D6L823C9))))</f>
        <v>0.20248068062015731</v>
      </c>
      <c r="L30" s="16" t="s">
        <v>33965</v>
      </c>
      <c r="M30" s="15">
        <f>IF(_xlfn.SINGLE(D6L823C2)&lt;&gt;0,_xlfn.SINGLE(D6L823C2)*_xlfn.SINGLE(D6L823C4),_xlfn.SINGLE(D6L823C3)*_xlfn.SINGLE(D6L823C4))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63484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3972.626946693661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98.813146948717517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1869.261644511575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3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_xlfn.SINGLE(IF(FLOW_THRU_100PCT="Y",1,INDEX(VariabilityMatrix,D6L824C1,_xlfn.SINGLE(D6L824C9))))</f>
        <v>0.20248068062015731</v>
      </c>
      <c r="L31" s="16" t="s">
        <v>33986</v>
      </c>
      <c r="M31" s="15">
        <f>IF(_xlfn.SINGLE(D6L824C2)&lt;&gt;0,_xlfn.SINGLE(D6L824C2)*_xlfn.SINGLE(D6L824C4),_xlfn.SINGLE(D6L824C3)*_xlfn.SINGLE(D6L824C4))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63484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3972.626946693661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98.813146948717517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1869.261644511575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3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_xlfn.SINGLE(IF(FLOW_THRU_100PCT="Y",1,INDEX(VariabilityMatrix,D6L825C1,_xlfn.SINGLE(D6L825C9))))</f>
        <v>0.20248068062015731</v>
      </c>
      <c r="L32" s="16" t="s">
        <v>34007</v>
      </c>
      <c r="M32" s="15">
        <f>IF(_xlfn.SINGLE(D6L825C2)&lt;&gt;0,_xlfn.SINGLE(D6L825C2)*_xlfn.SINGLE(D6L825C4),_xlfn.SINGLE(D6L825C3)*_xlfn.SINGLE(D6L825C4))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63484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3972.626946693661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98.813146948717517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1869.261644511575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3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0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IF(_xlfn.SINGLE(D6L826C2)&lt;&gt;0,_xlfn.SINGLE(D6L826C2)*_xlfn.SINGLE(D6L826C4),_xlfn.SINGLE(D6L826C3)*_xlfn.SINGLE(D6L826C4))</f>
        <v>0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0</v>
      </c>
      <c r="R33" s="16" t="s">
        <v>34030</v>
      </c>
      <c r="S33" s="15">
        <f>D6L826C5-D6L826C7</f>
        <v>0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0</v>
      </c>
      <c r="X33" s="16" t="s">
        <v>34032</v>
      </c>
      <c r="Y33" s="33">
        <f>D6L826C7-D6L826C10</f>
        <v>0</v>
      </c>
      <c r="Z33" s="16" t="s">
        <v>34033</v>
      </c>
      <c r="AA33" s="33">
        <f>CHOOSE(MIN(D6L826C9,RUN_YEARS),B7L808C7,B7L808C16,B7L808C25,B7L808C34,B7L808C43)</f>
        <v>63484</v>
      </c>
      <c r="AB33" s="16" t="s">
        <v>34034</v>
      </c>
      <c r="AC33" s="33">
        <f>IF(D6L826C12=0,0,D6L826C10/D6L826C12)</f>
        <v>0</v>
      </c>
      <c r="AD33" s="16" t="s">
        <v>34035</v>
      </c>
      <c r="AE33" s="33">
        <f>IF(D6L826C5=0,0,D6L826C10/D6L826C5)</f>
        <v>0</v>
      </c>
      <c r="AF33" s="16" t="s">
        <v>34036</v>
      </c>
      <c r="AG33" s="33">
        <f>CHOOSE(MIN(D6L826C9,RUN_YEARS),B7L808C5,B7L808C14,B7L808C23,B7L808C32,B7L808C41)</f>
        <v>3972.626946693661</v>
      </c>
      <c r="AH33" s="16" t="s">
        <v>34037</v>
      </c>
      <c r="AI33" s="33">
        <f>IF(D6L826C15=0,0,D6L826C11/D6L826C15)</f>
        <v>0</v>
      </c>
      <c r="AJ33" s="16" t="s">
        <v>34038</v>
      </c>
      <c r="AK33" s="33">
        <f>IF(D6L826C5=0,0,D6L826C11/D6L826C5)</f>
        <v>0</v>
      </c>
      <c r="AL33" s="16" t="s">
        <v>34039</v>
      </c>
      <c r="AM33" s="33">
        <f>D6L826C8*CHOOSE(MIN(D6L826C9,RUN_YEARS),B7L808C4,B7L808C13,B7L808C22,B7L808C31,B7L808C40)</f>
        <v>0</v>
      </c>
      <c r="AN33" s="16" t="s">
        <v>34040</v>
      </c>
      <c r="AO33" s="33">
        <f>D6L826C8-D6L826C18</f>
        <v>0</v>
      </c>
      <c r="AP33" s="16" t="s">
        <v>34041</v>
      </c>
      <c r="AQ33" s="33">
        <f>CHOOSE(MIN(D6L826C9,RUN_YEARS),B7L808C2,B7L808C11,B7L808C20,B7L808C29,B7L808C38)</f>
        <v>98.813146948717517</v>
      </c>
      <c r="AR33" s="16" t="s">
        <v>34042</v>
      </c>
      <c r="AS33" s="33">
        <f>IF(D6L826C20=0,0,D6L826C18/D6L826C20)</f>
        <v>0</v>
      </c>
      <c r="AT33" s="16" t="s">
        <v>34043</v>
      </c>
      <c r="AU33" s="33">
        <f>IF(D6L826C5=0,0,D6L826C18/D6L826C5)</f>
        <v>0</v>
      </c>
      <c r="AV33" s="16" t="s">
        <v>34044</v>
      </c>
      <c r="AW33" s="33">
        <f>CHOOSE(MIN(D6L826C9,RUN_YEARS),B7L808C1,B7L808C10,B7L808C19,B7L808C28,B7L808C37)</f>
        <v>1869.261644511575</v>
      </c>
      <c r="AX33" s="16" t="s">
        <v>34045</v>
      </c>
      <c r="AY33" s="33">
        <f>IF(D6L826C23=0,0,D6L826C19/D6L826C23)</f>
        <v>0</v>
      </c>
      <c r="AZ33" s="16" t="s">
        <v>34046</v>
      </c>
      <c r="BA33" s="33">
        <f>IF(D6L826C5=0,0,D6L826C19/D6L826C5)</f>
        <v>0</v>
      </c>
    </row>
    <row r="34" spans="1:53" x14ac:dyDescent="0.3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122.88101592342146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IF(_xlfn.SINGLE(D6L827C2)&lt;&gt;0,_xlfn.SINGLE(D6L827C2)*_xlfn.SINGLE(D6L827C4),_xlfn.SINGLE(D6L827C3)*_xlfn.SINGLE(D6L827C4))</f>
        <v>105.67767369414246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52.838836847071228</v>
      </c>
      <c r="R34" s="16" t="s">
        <v>34050</v>
      </c>
      <c r="S34" s="15">
        <f>D6L827C5-D6L827C7</f>
        <v>52.838836847071228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45.174380233537811</v>
      </c>
      <c r="X34" s="16" t="s">
        <v>34052</v>
      </c>
      <c r="Y34" s="33">
        <f>D6L827C7-D6L827C10</f>
        <v>7.6644566135334173</v>
      </c>
      <c r="Z34" s="16" t="s">
        <v>34053</v>
      </c>
      <c r="AA34" s="33">
        <f>CHOOSE(MIN(D6L827C9,RUN_YEARS),B7L808C7,B7L808C16,B7L808C25,B7L808C34,B7L808C43)</f>
        <v>64421.333333333328</v>
      </c>
      <c r="AB34" s="16" t="s">
        <v>34054</v>
      </c>
      <c r="AC34" s="33">
        <f>IF(D6L827C12=0,0,D6L827C10/D6L827C12)</f>
        <v>7.0123323899232886E-4</v>
      </c>
      <c r="AD34" s="16" t="s">
        <v>34055</v>
      </c>
      <c r="AE34" s="33">
        <f>IF(D6L827C5=0,0,D6L827C10/D6L827C5)</f>
        <v>0.42747326520721618</v>
      </c>
      <c r="AF34" s="16" t="s">
        <v>34056</v>
      </c>
      <c r="AG34" s="33">
        <f>CHOOSE(MIN(D6L827C9,RUN_YEARS),B7L808C5,B7L808C14,B7L808C23,B7L808C32,B7L808C41)</f>
        <v>4203.8337094775534</v>
      </c>
      <c r="AH34" s="16" t="s">
        <v>34057</v>
      </c>
      <c r="AI34" s="33">
        <f>IF(D6L827C15=0,0,D6L827C11/D6L827C15)</f>
        <v>1.8232064213800562E-3</v>
      </c>
      <c r="AJ34" s="16" t="s">
        <v>34058</v>
      </c>
      <c r="AK34" s="33">
        <f>IF(D6L827C5=0,0,D6L827C11/D6L827C5)</f>
        <v>7.252673479278382E-2</v>
      </c>
      <c r="AL34" s="16" t="s">
        <v>34059</v>
      </c>
      <c r="AM34" s="33">
        <f>D6L827C8*CHOOSE(MIN(D6L827C9,RUN_YEARS),B7L808C4,B7L808C13,B7L808C22,B7L808C31,B7L808C40)</f>
        <v>2.6264549204438712</v>
      </c>
      <c r="AN34" s="16" t="s">
        <v>34060</v>
      </c>
      <c r="AO34" s="33">
        <f>D6L827C8-D6L827C18</f>
        <v>50.212381926627359</v>
      </c>
      <c r="AP34" s="16" t="s">
        <v>34061</v>
      </c>
      <c r="AQ34" s="33">
        <f>CHOOSE(MIN(D6L827C9,RUN_YEARS),B7L808C2,B7L808C11,B7L808C20,B7L808C29,B7L808C38)</f>
        <v>104.10012577150802</v>
      </c>
      <c r="AR34" s="16" t="s">
        <v>34062</v>
      </c>
      <c r="AS34" s="33">
        <f>IF(D6L827C20=0,0,D6L827C18/D6L827C20)</f>
        <v>2.5230084027071619E-2</v>
      </c>
      <c r="AT34" s="16" t="s">
        <v>34063</v>
      </c>
      <c r="AU34" s="33">
        <f>IF(D6L827C5=0,0,D6L827C18/D6L827C5)</f>
        <v>2.4853451335856303E-2</v>
      </c>
      <c r="AV34" s="16" t="s">
        <v>34064</v>
      </c>
      <c r="AW34" s="33">
        <f>CHOOSE(MIN(D6L827C9,RUN_YEARS),B7L808C1,B7L808C10,B7L808C19,B7L808C28,B7L808C37)</f>
        <v>1990.1789416456159</v>
      </c>
      <c r="AX34" s="16" t="s">
        <v>34065</v>
      </c>
      <c r="AY34" s="33">
        <f>IF(D6L827C23=0,0,D6L827C19/D6L827C23)</f>
        <v>2.5230084027071623E-2</v>
      </c>
      <c r="AZ34" s="16" t="s">
        <v>34066</v>
      </c>
      <c r="BA34" s="33">
        <f>IF(D6L827C5=0,0,D6L827C19/D6L827C5)</f>
        <v>0.47514654866414374</v>
      </c>
    </row>
    <row r="35" spans="1:53" x14ac:dyDescent="0.3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17752.185383749384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10326.84871928832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5163.4243596441602</v>
      </c>
      <c r="R35" s="16" t="s">
        <v>34070</v>
      </c>
      <c r="S35" s="15">
        <f>SUM(D6L801C8:D6L827C8)-2*SUM(D6L809C8,D6L811C8,D6L822C8,D6L824C8,D6L827C8)</f>
        <v>5163.4243596441602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4415.8301167365053</v>
      </c>
      <c r="X35" s="16" t="s">
        <v>34072</v>
      </c>
      <c r="Y35" s="33">
        <f>SUM(D6L801C11:D6L827C11)-2*SUM(D6L809C11,D6L811C11,D6L822C11,D6L824C11,D6L827C11)</f>
        <v>747.59424290765605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6.8536861194032794E-2</v>
      </c>
      <c r="AD35" s="16" t="s">
        <v>34074</v>
      </c>
      <c r="AE35" s="33">
        <f>IF(D6L828C5=0,0,D6L828C10/D6L828C5)</f>
        <v>0.42760674013638733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0.17819583910448544</v>
      </c>
      <c r="AJ35" s="16" t="s">
        <v>34076</v>
      </c>
      <c r="AK35" s="33">
        <f>IF(D6L828C5=0,0,D6L828C11/D6L828C5)</f>
        <v>7.2393259863612766E-2</v>
      </c>
      <c r="AL35" s="16" t="s">
        <v>34077</v>
      </c>
      <c r="AM35" s="33">
        <f>SUM(D6L801C18:D6L827C18)-2*SUM(D6L809C18,D6L811C18,D6L822C18,D6L824C18,D6L827C18)</f>
        <v>256.66285204844576</v>
      </c>
      <c r="AN35" s="16" t="s">
        <v>34078</v>
      </c>
      <c r="AO35" s="33">
        <f>SUM(D6L801C19:D6L827C19)-2*SUM(D6L809C19,D6L811C19,D6L822C19,D6L824C19,D6L827C19)</f>
        <v>4906.7615075957146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2.471177675460853</v>
      </c>
      <c r="AT35" s="16" t="s">
        <v>34080</v>
      </c>
      <c r="AU35" s="33">
        <f>IF(D6L828C5=0,0,D6L828C18/D6L828C5)</f>
        <v>2.4853937442605802E-2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2.471177675460853</v>
      </c>
      <c r="AZ35" s="16" t="s">
        <v>34082</v>
      </c>
      <c r="BA35" s="33">
        <f>IF(D6L828C5=0,0,D6L828C19/D6L828C5)</f>
        <v>0.47514606255739422</v>
      </c>
    </row>
    <row r="36" spans="1:53" x14ac:dyDescent="0.3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195.89895332729364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IF(_xlfn.SINGLE(D6L829C2)&lt;&gt;0,_xlfn.SINGLE(D6L829C2)*_xlfn.SINGLE(D6L829C4),_xlfn.SINGLE(D6L829C3)*_xlfn.SINGLE(D6L829C4))</f>
        <v>97.94947666364682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48.97473833182341</v>
      </c>
      <c r="R36" s="16" t="s">
        <v>34087</v>
      </c>
      <c r="S36" s="15">
        <f>D6L829C5-D6L829C7</f>
        <v>48.97473833182341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42.121569999024075</v>
      </c>
      <c r="X36" s="16" t="s">
        <v>34089</v>
      </c>
      <c r="Y36" s="33">
        <f>D6L829C7-D6L829C10</f>
        <v>6.8531683327993349</v>
      </c>
      <c r="Z36" s="16" t="s">
        <v>34090</v>
      </c>
      <c r="AA36" s="33">
        <f>CHOOSE(MIN(D6L829C9,RUN_YEARS),B7L808C7,B7L808C16,B7L808C25,B7L808C34,B7L808C43)</f>
        <v>63484</v>
      </c>
      <c r="AB36" s="16" t="s">
        <v>34091</v>
      </c>
      <c r="AC36" s="33">
        <f>IF(D6L829C12=0,0,D6L829C10/D6L829C12)</f>
        <v>6.6349899185659501E-4</v>
      </c>
      <c r="AD36" s="16" t="s">
        <v>34092</v>
      </c>
      <c r="AE36" s="33">
        <f>IF(D6L829C5=0,0,D6L829C10/D6L829C5)</f>
        <v>0.43003364013538592</v>
      </c>
      <c r="AF36" s="16" t="s">
        <v>34093</v>
      </c>
      <c r="AG36" s="33">
        <f>CHOOSE(MIN(D6L829C9,RUN_YEARS),B7L808C5,B7L808C14,B7L808C23,B7L808C32,B7L808C41)</f>
        <v>3972.626946693661</v>
      </c>
      <c r="AH36" s="16" t="s">
        <v>34094</v>
      </c>
      <c r="AI36" s="33">
        <f>IF(D6L829C15=0,0,D6L829C11/D6L829C15)</f>
        <v>1.725097378827149E-3</v>
      </c>
      <c r="AJ36" s="16" t="s">
        <v>34095</v>
      </c>
      <c r="AK36" s="33">
        <f>IF(D6L829C5=0,0,D6L829C11/D6L829C5)</f>
        <v>6.9966359864614108E-2</v>
      </c>
      <c r="AL36" s="16" t="s">
        <v>34096</v>
      </c>
      <c r="AM36" s="33">
        <f>D6L829C8*CHOOSE(MIN(D6L829C9,RUN_YEARS),B7L808C4,B7L808C13,B7L808C22,B7L808C31,B7L808C40)</f>
        <v>2.4589248521224669</v>
      </c>
      <c r="AN36" s="16" t="s">
        <v>34097</v>
      </c>
      <c r="AO36" s="33">
        <f>D6L829C8-D6L829C18</f>
        <v>46.515813479700945</v>
      </c>
      <c r="AP36" s="16" t="s">
        <v>34098</v>
      </c>
      <c r="AQ36" s="33">
        <f>CHOOSE(MIN(D6L829C9,RUN_YEARS),B7L808C2,B7L808C11,B7L808C20,B7L808C29,B7L808C38)</f>
        <v>98.813146948717517</v>
      </c>
      <c r="AR36" s="16" t="s">
        <v>34099</v>
      </c>
      <c r="AS36" s="33">
        <f>IF(D6L829C20=0,0,D6L829C18/D6L829C20)</f>
        <v>2.4884592061404649E-2</v>
      </c>
      <c r="AT36" s="16" t="s">
        <v>34100</v>
      </c>
      <c r="AU36" s="33">
        <f>IF(D6L829C5=0,0,D6L829C18/D6L829C5)</f>
        <v>2.510401214869459E-2</v>
      </c>
      <c r="AV36" s="16" t="s">
        <v>34101</v>
      </c>
      <c r="AW36" s="33">
        <f>CHOOSE(MIN(D6L829C9,RUN_YEARS),B7L808C1,B7L808C10,B7L808C19,B7L808C28,B7L808C37)</f>
        <v>1869.261644511575</v>
      </c>
      <c r="AX36" s="16" t="s">
        <v>34102</v>
      </c>
      <c r="AY36" s="33">
        <f>IF(D6L829C23=0,0,D6L829C19/D6L829C23)</f>
        <v>2.4884592061404653E-2</v>
      </c>
      <c r="AZ36" s="16" t="s">
        <v>34103</v>
      </c>
      <c r="BA36" s="33">
        <f>IF(D6L829C5=0,0,D6L829C19/D6L829C5)</f>
        <v>0.47489598785130543</v>
      </c>
    </row>
    <row r="37" spans="1:53" x14ac:dyDescent="0.3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IF(_xlfn.SINGLE(D6L830C2)&lt;&gt;0,_xlfn.SINGLE(D6L830C2)*_xlfn.SINGLE(D6L830C4),_xlfn.SINGLE(D6L830C3)*_xlfn.SINGLE(D6L830C4))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63484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3972.626946693661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98.813146948717517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1869.261644511575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3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236.5122265122265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IF(_xlfn.SINGLE(D6L831C2)&lt;&gt;0,_xlfn.SINGLE(D6L831C2)*_xlfn.SINGLE(D6L831C4),_xlfn.SINGLE(D6L831C3)*_xlfn.SINGLE(D6L831C4))</f>
        <v>118.25611325611325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59.128056628056626</v>
      </c>
      <c r="R38" s="16" t="s">
        <v>34127</v>
      </c>
      <c r="S38" s="15">
        <f>D6L831C5-D6L831C7</f>
        <v>59.128056628056626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50.854106851788849</v>
      </c>
      <c r="X38" s="16" t="s">
        <v>34129</v>
      </c>
      <c r="Y38" s="33">
        <f>D6L831C7-D6L831C10</f>
        <v>8.2739497762677772</v>
      </c>
      <c r="Z38" s="16" t="s">
        <v>34130</v>
      </c>
      <c r="AA38" s="33">
        <f>CHOOSE(MIN(D6L831C9,RUN_YEARS),B7L808C7,B7L808C16,B7L808C25,B7L808C34,B7L808C43)</f>
        <v>63484</v>
      </c>
      <c r="AB38" s="16" t="s">
        <v>34131</v>
      </c>
      <c r="AC38" s="33">
        <f>IF(D6L831C12=0,0,D6L831C10/D6L831C12)</f>
        <v>8.0105391676310329E-4</v>
      </c>
      <c r="AD38" s="16" t="s">
        <v>34132</v>
      </c>
      <c r="AE38" s="33">
        <f>IF(D6L831C5=0,0,D6L831C10/D6L831C5)</f>
        <v>0.43003364013538592</v>
      </c>
      <c r="AF38" s="16" t="s">
        <v>34133</v>
      </c>
      <c r="AG38" s="33">
        <f>CHOOSE(MIN(D6L831C9,RUN_YEARS),B7L808C5,B7L808C14,B7L808C23,B7L808C32,B7L808C41)</f>
        <v>3972.626946693661</v>
      </c>
      <c r="AH38" s="16" t="s">
        <v>34134</v>
      </c>
      <c r="AI38" s="33">
        <f>IF(D6L831C15=0,0,D6L831C11/D6L831C15)</f>
        <v>2.0827401835840694E-3</v>
      </c>
      <c r="AJ38" s="16" t="s">
        <v>34135</v>
      </c>
      <c r="AK38" s="33">
        <f>IF(D6L831C5=0,0,D6L831C11/D6L831C5)</f>
        <v>6.9966359864614067E-2</v>
      </c>
      <c r="AL38" s="16" t="s">
        <v>34136</v>
      </c>
      <c r="AM38" s="33">
        <f>D6L831C8*CHOOSE(MIN(D6L831C9,RUN_YEARS),B7L808C4,B7L808C13,B7L808C22,B7L808C31,B7L808C40)</f>
        <v>2.9687029038388704</v>
      </c>
      <c r="AN38" s="16" t="s">
        <v>34137</v>
      </c>
      <c r="AO38" s="33">
        <f>D6L831C8-D6L831C18</f>
        <v>56.159353724217759</v>
      </c>
      <c r="AP38" s="16" t="s">
        <v>34138</v>
      </c>
      <c r="AQ38" s="33">
        <f>CHOOSE(MIN(D6L831C9,RUN_YEARS),B7L808C2,B7L808C11,B7L808C20,B7L808C29,B7L808C38)</f>
        <v>98.813146948717517</v>
      </c>
      <c r="AR38" s="16" t="s">
        <v>34139</v>
      </c>
      <c r="AS38" s="33">
        <f>IF(D6L831C20=0,0,D6L831C18/D6L831C20)</f>
        <v>3.0043602450791098E-2</v>
      </c>
      <c r="AT38" s="16" t="s">
        <v>34140</v>
      </c>
      <c r="AU38" s="33">
        <f>IF(D6L831C5=0,0,D6L831C18/D6L831C5)</f>
        <v>2.510401214869459E-2</v>
      </c>
      <c r="AV38" s="16" t="s">
        <v>34141</v>
      </c>
      <c r="AW38" s="33">
        <f>CHOOSE(MIN(D6L831C9,RUN_YEARS),B7L808C1,B7L808C10,B7L808C19,B7L808C28,B7L808C37)</f>
        <v>1869.261644511575</v>
      </c>
      <c r="AX38" s="16" t="s">
        <v>34142</v>
      </c>
      <c r="AY38" s="33">
        <f>IF(D6L831C23=0,0,D6L831C19/D6L831C23)</f>
        <v>3.0043602450791101E-2</v>
      </c>
      <c r="AZ38" s="16" t="s">
        <v>34143</v>
      </c>
      <c r="BA38" s="33">
        <f>IF(D6L831C5=0,0,D6L831C19/D6L831C5)</f>
        <v>0.47489598785130543</v>
      </c>
    </row>
    <row r="39" spans="1:53" x14ac:dyDescent="0.3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IF(_xlfn.SINGLE(D6L832C2)&lt;&gt;0,_xlfn.SINGLE(D6L832C2)*_xlfn.SINGLE(D6L832C4),_xlfn.SINGLE(D6L832C3)*_xlfn.SINGLE(D6L832C4))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63484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3972.626946693661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98.813146948717517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1869.261644511575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3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9775</v>
      </c>
      <c r="J40" s="16" t="s">
        <v>21739</v>
      </c>
      <c r="K40" s="21">
        <f>IF(FLOW_THRU_100PCT="Y",1,1)</f>
        <v>1</v>
      </c>
      <c r="L40" s="16" t="s">
        <v>34165</v>
      </c>
      <c r="M40" s="15">
        <f>IF(_xlfn.SINGLE(D6L833C2)&lt;&gt;0,_xlfn.SINGLE(D6L833C2)*_xlfn.SINGLE(D6L833C4),_xlfn.SINGLE(D6L833C3)*_xlfn.SINGLE(D6L833C4))</f>
        <v>9775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3910</v>
      </c>
      <c r="R40" s="16" t="s">
        <v>34168</v>
      </c>
      <c r="S40" s="15">
        <f>D6L833C5-D6L833C7</f>
        <v>5865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3362.8630658587181</v>
      </c>
      <c r="X40" s="16" t="s">
        <v>34170</v>
      </c>
      <c r="Y40" s="33">
        <f>D6L833C7-D6L833C10</f>
        <v>547.13693414128193</v>
      </c>
      <c r="Z40" s="16" t="s">
        <v>34171</v>
      </c>
      <c r="AA40" s="33">
        <f>CHOOSE(MIN(D6L833C9,RUN_YEARS),B7L808C7,B7L808C16,B7L808C25,B7L808C34,B7L808C43)</f>
        <v>63484</v>
      </c>
      <c r="AB40" s="16" t="s">
        <v>34172</v>
      </c>
      <c r="AC40" s="33">
        <f>IF(D6L833C12=0,0,D6L833C10/D6L833C12)</f>
        <v>5.2971820708504792E-2</v>
      </c>
      <c r="AD40" s="16" t="s">
        <v>34173</v>
      </c>
      <c r="AE40" s="33">
        <f>IF(D6L833C5=0,0,D6L833C10/D6L833C5)</f>
        <v>0.34402691210830877</v>
      </c>
      <c r="AF40" s="16" t="s">
        <v>34174</v>
      </c>
      <c r="AG40" s="33">
        <f>CHOOSE(MIN(D6L833C9,RUN_YEARS),B7L808C5,B7L808C14,B7L808C23,B7L808C32,B7L808C41)</f>
        <v>3972.626946693661</v>
      </c>
      <c r="AH40" s="16" t="s">
        <v>34175</v>
      </c>
      <c r="AI40" s="33">
        <f>IF(D6L833C15=0,0,D6L833C11/D6L833C15)</f>
        <v>0.13772673384211251</v>
      </c>
      <c r="AJ40" s="16" t="s">
        <v>34176</v>
      </c>
      <c r="AK40" s="33">
        <f>IF(D6L833C5=0,0,D6L833C11/D6L833C5)</f>
        <v>5.5973087891691246E-2</v>
      </c>
      <c r="AL40" s="16" t="s">
        <v>34177</v>
      </c>
      <c r="AM40" s="33">
        <f>D6L833C8*CHOOSE(MIN(D6L833C9,RUN_YEARS),B7L808C4,B7L808C13,B7L808C22,B7L808C31,B7L808C40)</f>
        <v>294.47006250418752</v>
      </c>
      <c r="AN40" s="16" t="s">
        <v>34178</v>
      </c>
      <c r="AO40" s="33">
        <f>D6L833C8-D6L833C18</f>
        <v>5570.5299374958122</v>
      </c>
      <c r="AP40" s="16" t="s">
        <v>34179</v>
      </c>
      <c r="AQ40" s="33">
        <f>CHOOSE(MIN(D6L833C9,RUN_YEARS),B7L808C2,B7L808C11,B7L808C20,B7L808C29,B7L808C38)</f>
        <v>98.813146948717517</v>
      </c>
      <c r="AR40" s="16" t="s">
        <v>34180</v>
      </c>
      <c r="AS40" s="33">
        <f>IF(D6L833C20=0,0,D6L833C18/D6L833C20)</f>
        <v>2.980069672884853</v>
      </c>
      <c r="AT40" s="16" t="s">
        <v>34181</v>
      </c>
      <c r="AU40" s="33">
        <f>IF(D6L833C5=0,0,D6L833C18/D6L833C5)</f>
        <v>3.0124814578433506E-2</v>
      </c>
      <c r="AV40" s="16" t="s">
        <v>34182</v>
      </c>
      <c r="AW40" s="33">
        <f>CHOOSE(MIN(D6L833C9,RUN_YEARS),B7L808C1,B7L808C10,B7L808C19,B7L808C28,B7L808C37)</f>
        <v>1869.261644511575</v>
      </c>
      <c r="AX40" s="16" t="s">
        <v>34183</v>
      </c>
      <c r="AY40" s="33">
        <f>IF(D6L833C23=0,0,D6L833C19/D6L833C23)</f>
        <v>2.9800696728848535</v>
      </c>
      <c r="AZ40" s="16" t="s">
        <v>34184</v>
      </c>
      <c r="BA40" s="33">
        <f>IF(D6L833C5=0,0,D6L833C19/D6L833C5)</f>
        <v>0.56987518542156645</v>
      </c>
    </row>
    <row r="41" spans="1:53" x14ac:dyDescent="0.3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969</v>
      </c>
      <c r="J41" s="16" t="s">
        <v>21739</v>
      </c>
      <c r="K41" s="21">
        <f>IF(FLOW_THRU_100PCT="Y",1,1)</f>
        <v>1</v>
      </c>
      <c r="L41" s="16" t="s">
        <v>34186</v>
      </c>
      <c r="M41" s="15">
        <f>IF(_xlfn.SINGLE(D6L834C2)&lt;&gt;0,_xlfn.SINGLE(D6L834C2)*_xlfn.SINGLE(D6L834C4),_xlfn.SINGLE(D6L834C3)*_xlfn.SINGLE(D6L834C4))</f>
        <v>969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969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63484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3972.626946693661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48.651575544170115</v>
      </c>
      <c r="AN41" s="16" t="s">
        <v>34197</v>
      </c>
      <c r="AO41" s="33">
        <f>D6L834C8-D6L834C18</f>
        <v>920.3484244558299</v>
      </c>
      <c r="AP41" s="16" t="s">
        <v>34198</v>
      </c>
      <c r="AQ41" s="33">
        <f>CHOOSE(MIN(D6L834C9,RUN_YEARS),B7L808C2,B7L808C11,B7L808C20,B7L808C29,B7L808C38)</f>
        <v>98.813146948717517</v>
      </c>
      <c r="AR41" s="16" t="s">
        <v>34199</v>
      </c>
      <c r="AS41" s="33">
        <f>IF(D6L834C20=0,0,D6L834C18/D6L834C20)</f>
        <v>0.49235933725923658</v>
      </c>
      <c r="AT41" s="16" t="s">
        <v>34200</v>
      </c>
      <c r="AU41" s="33">
        <f>IF(D6L834C5=0,0,D6L834C18/D6L834C5)</f>
        <v>5.020802429738918E-2</v>
      </c>
      <c r="AV41" s="16" t="s">
        <v>34201</v>
      </c>
      <c r="AW41" s="33">
        <f>CHOOSE(MIN(D6L834C9,RUN_YEARS),B7L808C1,B7L808C10,B7L808C19,B7L808C28,B7L808C37)</f>
        <v>1869.261644511575</v>
      </c>
      <c r="AX41" s="16" t="s">
        <v>34202</v>
      </c>
      <c r="AY41" s="33">
        <f>IF(D6L834C23=0,0,D6L834C19/D6L834C23)</f>
        <v>0.49235933725923664</v>
      </c>
      <c r="AZ41" s="16" t="s">
        <v>34203</v>
      </c>
      <c r="BA41" s="33">
        <f>IF(D6L834C5=0,0,D6L834C19/D6L834C5)</f>
        <v>0.94979197570261087</v>
      </c>
    </row>
    <row r="42" spans="1:53" x14ac:dyDescent="0.3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117</v>
      </c>
      <c r="J42" s="16" t="s">
        <v>21739</v>
      </c>
      <c r="K42" s="21">
        <f>IF(FLOW_THRU_100PCT="Y",1,1)</f>
        <v>1</v>
      </c>
      <c r="L42" s="16" t="s">
        <v>34206</v>
      </c>
      <c r="M42" s="15">
        <f>IF(_xlfn.SINGLE(D6L835C2)&lt;&gt;0,_xlfn.SINGLE(D6L835C2)*_xlfn.SINGLE(D6L835C4),_xlfn.SINGLE(D6L835C3)*_xlfn.SINGLE(D6L835C4))</f>
        <v>117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117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100.62787179168031</v>
      </c>
      <c r="X42" s="16" t="s">
        <v>34210</v>
      </c>
      <c r="Y42" s="33">
        <f>D6L835C7-D6L835C10</f>
        <v>16.372128208319694</v>
      </c>
      <c r="Z42" s="16" t="s">
        <v>34211</v>
      </c>
      <c r="AA42" s="33">
        <f>CHOOSE(MIN(D6L835C9,RUN_YEARS),B7L808C7,B7L808C16,B7L808C25,B7L808C34,B7L808C43)</f>
        <v>63484</v>
      </c>
      <c r="AB42" s="16" t="s">
        <v>34212</v>
      </c>
      <c r="AC42" s="33">
        <f>IF(D6L835C12=0,0,D6L835C10/D6L835C12)</f>
        <v>1.5850902871854375E-3</v>
      </c>
      <c r="AD42" s="16" t="s">
        <v>34213</v>
      </c>
      <c r="AE42" s="33">
        <f>IF(D6L835C5=0,0,D6L835C10/D6L835C5)</f>
        <v>0.86006728027077184</v>
      </c>
      <c r="AF42" s="16" t="s">
        <v>34214</v>
      </c>
      <c r="AG42" s="33">
        <f>CHOOSE(MIN(D6L835C9,RUN_YEARS),B7L808C5,B7L808C14,B7L808C23,B7L808C32,B7L808C41)</f>
        <v>3972.626946693661</v>
      </c>
      <c r="AH42" s="16" t="s">
        <v>34215</v>
      </c>
      <c r="AI42" s="33">
        <f>IF(D6L835C15=0,0,D6L835C11/D6L835C15)</f>
        <v>4.1212347466821403E-3</v>
      </c>
      <c r="AJ42" s="16" t="s">
        <v>34216</v>
      </c>
      <c r="AK42" s="33">
        <f>IF(D6L835C5=0,0,D6L835C11/D6L835C5)</f>
        <v>0.13993271972922816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98.813146948717517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1869.261644511575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3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-393</v>
      </c>
      <c r="J43" s="16" t="s">
        <v>21739</v>
      </c>
      <c r="K43" s="21">
        <f>IF(FLOW_THRU_100PCT="Y",1,1)</f>
        <v>1</v>
      </c>
      <c r="L43" s="16" t="s">
        <v>34227</v>
      </c>
      <c r="M43" s="15">
        <f>IF(_xlfn.SINGLE(D6L836C2)&lt;&gt;0,_xlfn.SINGLE(D6L836C2)*_xlfn.SINGLE(D6L836C4),_xlfn.SINGLE(D6L836C3)*_xlfn.SINGLE(D6L836C4))</f>
        <v>-393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-393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63484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3972.626946693661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-19.731753548873947</v>
      </c>
      <c r="AN43" s="16" t="s">
        <v>34238</v>
      </c>
      <c r="AO43" s="33">
        <f>D6L836C8-D6L836C18</f>
        <v>-373.26824645112606</v>
      </c>
      <c r="AP43" s="16" t="s">
        <v>34239</v>
      </c>
      <c r="AQ43" s="33">
        <f>CHOOSE(MIN(D6L836C9,RUN_YEARS),B7L808C2,B7L808C11,B7L808C20,B7L808C29,B7L808C38)</f>
        <v>98.813146948717517</v>
      </c>
      <c r="AR43" s="16" t="s">
        <v>34240</v>
      </c>
      <c r="AS43" s="33">
        <f>IF(D6L836C20=0,0,D6L836C18/D6L836C20)</f>
        <v>-0.19968753306798759</v>
      </c>
      <c r="AT43" s="16" t="s">
        <v>34241</v>
      </c>
      <c r="AU43" s="33">
        <f>IF(D6L836C5=0,0,D6L836C18/D6L836C5)</f>
        <v>5.020802429738918E-2</v>
      </c>
      <c r="AV43" s="16" t="s">
        <v>34242</v>
      </c>
      <c r="AW43" s="33">
        <f>CHOOSE(MIN(D6L836C9,RUN_YEARS),B7L808C1,B7L808C10,B7L808C19,B7L808C28,B7L808C37)</f>
        <v>1869.261644511575</v>
      </c>
      <c r="AX43" s="16" t="s">
        <v>34243</v>
      </c>
      <c r="AY43" s="33">
        <f>IF(D6L836C23=0,0,D6L836C19/D6L836C23)</f>
        <v>-0.19968753306798762</v>
      </c>
      <c r="AZ43" s="16" t="s">
        <v>34244</v>
      </c>
      <c r="BA43" s="33">
        <f>IF(D6L836C5=0,0,D6L836C19/D6L836C5)</f>
        <v>0.94979197570261087</v>
      </c>
    </row>
    <row r="44" spans="1:53" x14ac:dyDescent="0.3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10900.411179839521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10684.20558991976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4135.1027949598802</v>
      </c>
      <c r="R44" s="16" t="s">
        <v>34248</v>
      </c>
      <c r="S44" s="15">
        <f>SUM(D6L829C8:D6L836C8)</f>
        <v>6549.1027949598802</v>
      </c>
      <c r="U44" s="21" t="str">
        <f>NULL_VALUE</f>
        <v>n/a</v>
      </c>
      <c r="V44" s="16" t="s">
        <v>34249</v>
      </c>
      <c r="W44" s="33">
        <f>SUM(D6L829C10:D6L836C10)</f>
        <v>3556.4666145012111</v>
      </c>
      <c r="X44" s="16" t="s">
        <v>34250</v>
      </c>
      <c r="Y44" s="33">
        <f>SUM(D6L829C11:D6L836C11)</f>
        <v>578.63618045866883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5.6021463904309933E-2</v>
      </c>
      <c r="AD44" s="16" t="s">
        <v>34252</v>
      </c>
      <c r="AE44" s="33">
        <f>IF(D6L837C5=0,0,D6L837C10/D6L837C5)</f>
        <v>0.33287141328098691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0.14565580615120585</v>
      </c>
      <c r="AJ44" s="16" t="s">
        <v>34254</v>
      </c>
      <c r="AK44" s="33">
        <f>IF(D6L837C5=0,0,D6L837C11/D6L837C5)</f>
        <v>5.4158091173815988E-2</v>
      </c>
      <c r="AL44" s="16" t="s">
        <v>34255</v>
      </c>
      <c r="AM44" s="33">
        <f>SUM(D6L829C18:D6L836C18)</f>
        <v>328.81751225544502</v>
      </c>
      <c r="AN44" s="16" t="s">
        <v>34256</v>
      </c>
      <c r="AO44" s="33">
        <f>SUM(D6L829C19:D6L836C19)</f>
        <v>6220.2852827044344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3.3276696715882976</v>
      </c>
      <c r="AT44" s="16" t="s">
        <v>34258</v>
      </c>
      <c r="AU44" s="33">
        <f>IF(D6L837C5=0,0,D6L837C18/D6L837C5)</f>
        <v>3.0776037533915938E-2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3.3276696715882981</v>
      </c>
      <c r="AZ44" s="16" t="s">
        <v>34260</v>
      </c>
      <c r="BA44" s="33">
        <f>IF(D6L837C5=0,0,D6L837C19/D6L837C5)</f>
        <v>0.58219445801128111</v>
      </c>
    </row>
    <row r="45" spans="1:53" x14ac:dyDescent="0.3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656.94507727675261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IF(_xlfn.SINGLE(D6L838C2)&lt;&gt;0,_xlfn.SINGLE(D6L838C2)*_xlfn.SINGLE(D6L838C4),_xlfn.SINGLE(D6L838C3)*_xlfn.SINGLE(D6L838C4))</f>
        <v>328.47253863837631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164.23626931918815</v>
      </c>
      <c r="R45" s="16" t="s">
        <v>34265</v>
      </c>
      <c r="S45" s="15">
        <f>D6L838C5-D6L838C7</f>
        <v>164.23626931918815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141.25424147517217</v>
      </c>
      <c r="X45" s="16" t="s">
        <v>34267</v>
      </c>
      <c r="Y45" s="33">
        <f>D6L838C7-D6L838C10</f>
        <v>22.982027844015988</v>
      </c>
      <c r="Z45" s="16" t="s">
        <v>34268</v>
      </c>
      <c r="AA45" s="33">
        <f>CHOOSE(MIN(D6L838C9,RUN_YEARS),B7L808C7,B7L808C16,B7L808C25,B7L808C34,B7L808C43)</f>
        <v>63484</v>
      </c>
      <c r="AB45" s="16" t="s">
        <v>34269</v>
      </c>
      <c r="AC45" s="33">
        <f>IF(D6L838C12=0,0,D6L838C10/D6L838C12)</f>
        <v>2.2250368829180921E-3</v>
      </c>
      <c r="AD45" s="16" t="s">
        <v>34270</v>
      </c>
      <c r="AE45" s="33">
        <f>IF(D6L838C5=0,0,D6L838C10/D6L838C5)</f>
        <v>0.43003364013538592</v>
      </c>
      <c r="AF45" s="16" t="s">
        <v>34271</v>
      </c>
      <c r="AG45" s="33">
        <f>CHOOSE(MIN(D6L838C9,RUN_YEARS),B7L808C5,B7L808C14,B7L808C23,B7L808C32,B7L808C41)</f>
        <v>3972.626946693661</v>
      </c>
      <c r="AH45" s="16" t="s">
        <v>34272</v>
      </c>
      <c r="AI45" s="33">
        <f>IF(D6L838C15=0,0,D6L838C11/D6L838C15)</f>
        <v>5.7850958955870434E-3</v>
      </c>
      <c r="AJ45" s="16" t="s">
        <v>34273</v>
      </c>
      <c r="AK45" s="33">
        <f>IF(D6L838C5=0,0,D6L838C11/D6L838C5)</f>
        <v>6.9966359864614081E-2</v>
      </c>
      <c r="AL45" s="16" t="s">
        <v>34274</v>
      </c>
      <c r="AM45" s="33">
        <f>D6L838C8*CHOOSE(MIN(D6L838C9,RUN_YEARS),B7L808C4,B7L808C13,B7L808C22,B7L808C31,B7L808C40)</f>
        <v>8.2459786004903517</v>
      </c>
      <c r="AN45" s="16" t="s">
        <v>34275</v>
      </c>
      <c r="AO45" s="33">
        <f>D6L838C8-D6L838C18</f>
        <v>155.99029071869779</v>
      </c>
      <c r="AP45" s="16" t="s">
        <v>34276</v>
      </c>
      <c r="AQ45" s="33">
        <f>CHOOSE(MIN(D6L838C9,RUN_YEARS),B7L808C2,B7L808C11,B7L808C20,B7L808C29,B7L808C38)</f>
        <v>98.813146948717517</v>
      </c>
      <c r="AR45" s="16" t="s">
        <v>34277</v>
      </c>
      <c r="AS45" s="33">
        <f>IF(D6L838C20=0,0,D6L838C18/D6L838C20)</f>
        <v>8.3450217457094911E-2</v>
      </c>
      <c r="AT45" s="16" t="s">
        <v>34278</v>
      </c>
      <c r="AU45" s="33">
        <f>IF(D6L838C5=0,0,D6L838C18/D6L838C5)</f>
        <v>2.510401214869459E-2</v>
      </c>
      <c r="AV45" s="16" t="s">
        <v>34279</v>
      </c>
      <c r="AW45" s="33">
        <f>CHOOSE(MIN(D6L838C9,RUN_YEARS),B7L808C1,B7L808C10,B7L808C19,B7L808C28,B7L808C37)</f>
        <v>1869.261644511575</v>
      </c>
      <c r="AX45" s="16" t="s">
        <v>34280</v>
      </c>
      <c r="AY45" s="33">
        <f>IF(D6L838C23=0,0,D6L838C19/D6L838C23)</f>
        <v>8.3450217457094925E-2</v>
      </c>
      <c r="AZ45" s="16" t="s">
        <v>34281</v>
      </c>
      <c r="BA45" s="33">
        <f>IF(D6L838C5=0,0,D6L838C19/D6L838C5)</f>
        <v>0.47489598785130538</v>
      </c>
    </row>
    <row r="46" spans="1:53" x14ac:dyDescent="0.3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21742.041946864992</v>
      </c>
      <c r="J46" s="16" t="s">
        <v>21739</v>
      </c>
      <c r="K46" s="21">
        <f>IF(FLOW_THRU_100PCT="Y",1,1)</f>
        <v>1</v>
      </c>
      <c r="L46" s="16" t="s">
        <v>34283</v>
      </c>
      <c r="M46" s="15">
        <f>IF(_xlfn.SINGLE(D6L839C2)&lt;&gt;0,_xlfn.SINGLE(D6L839C2)*_xlfn.SINGLE(D6L839C4),_xlfn.SINGLE(D6L839C3)*_xlfn.SINGLE(D6L839C4))</f>
        <v>21742.041946864992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8696.816778745997</v>
      </c>
      <c r="R46" s="16" t="s">
        <v>34285</v>
      </c>
      <c r="S46" s="15">
        <f>D6L839C5-D6L839C7</f>
        <v>13045.225168118995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7479.8475539092842</v>
      </c>
      <c r="X46" s="16" t="s">
        <v>34287</v>
      </c>
      <c r="Y46" s="33">
        <f>D6L839C7-D6L839C10</f>
        <v>1216.9692248367128</v>
      </c>
      <c r="Z46" s="16" t="s">
        <v>34288</v>
      </c>
      <c r="AA46" s="33">
        <f>CHOOSE(MIN(D6L839C9,RUN_YEARS),B7L808C7,B7L808C16,B7L808C25,B7L808C34,B7L808C43)</f>
        <v>63484</v>
      </c>
      <c r="AB46" s="16" t="s">
        <v>34289</v>
      </c>
      <c r="AC46" s="33">
        <f>IF(D6L839C12=0,0,D6L839C10/D6L839C12)</f>
        <v>0.11782256243950104</v>
      </c>
      <c r="AD46" s="16" t="s">
        <v>34290</v>
      </c>
      <c r="AE46" s="33">
        <f>IF(D6L839C5=0,0,D6L839C10/D6L839C5)</f>
        <v>0.34402691210830871</v>
      </c>
      <c r="AF46" s="16" t="s">
        <v>34291</v>
      </c>
      <c r="AG46" s="33">
        <f>CHOOSE(MIN(D6L839C9,RUN_YEARS),B7L808C5,B7L808C14,B7L808C23,B7L808C32,B7L808C41)</f>
        <v>3972.626946693661</v>
      </c>
      <c r="AH46" s="16" t="s">
        <v>34292</v>
      </c>
      <c r="AI46" s="33">
        <f>IF(D6L839C15=0,0,D6L839C11/D6L839C15)</f>
        <v>0.30633866234270302</v>
      </c>
      <c r="AJ46" s="16" t="s">
        <v>34293</v>
      </c>
      <c r="AK46" s="33">
        <f>IF(D6L839C5=0,0,D6L839C11/D6L839C5)</f>
        <v>5.5973087891691281E-2</v>
      </c>
      <c r="AL46" s="16" t="s">
        <v>34294</v>
      </c>
      <c r="AM46" s="33">
        <f>D6L839C8*CHOOSE(MIN(D6L839C9,RUN_YEARS),B7L808C4,B7L808C13,B7L808C22,B7L808C31,B7L808C40)</f>
        <v>654.97498220583134</v>
      </c>
      <c r="AN46" s="16" t="s">
        <v>34295</v>
      </c>
      <c r="AO46" s="33">
        <f>D6L839C8-D6L839C18</f>
        <v>12390.250185913164</v>
      </c>
      <c r="AP46" s="16" t="s">
        <v>34296</v>
      </c>
      <c r="AQ46" s="33">
        <f>CHOOSE(MIN(D6L839C9,RUN_YEARS),B7L808C2,B7L808C11,B7L808C20,B7L808C29,B7L808C38)</f>
        <v>98.813146948717517</v>
      </c>
      <c r="AR46" s="16" t="s">
        <v>34297</v>
      </c>
      <c r="AS46" s="33">
        <f>IF(D6L839C20=0,0,D6L839C18/D6L839C20)</f>
        <v>6.6284194201987425</v>
      </c>
      <c r="AT46" s="16" t="s">
        <v>34298</v>
      </c>
      <c r="AU46" s="33">
        <f>IF(D6L839C5=0,0,D6L839C18/D6L839C5)</f>
        <v>3.0124814578433506E-2</v>
      </c>
      <c r="AV46" s="16" t="s">
        <v>34299</v>
      </c>
      <c r="AW46" s="33">
        <f>CHOOSE(MIN(D6L839C9,RUN_YEARS),B7L808C1,B7L808C10,B7L808C19,B7L808C28,B7L808C37)</f>
        <v>1869.261644511575</v>
      </c>
      <c r="AX46" s="16" t="s">
        <v>34300</v>
      </c>
      <c r="AY46" s="33">
        <f>IF(D6L839C23=0,0,D6L839C19/D6L839C23)</f>
        <v>6.6284194201987434</v>
      </c>
      <c r="AZ46" s="16" t="s">
        <v>34301</v>
      </c>
      <c r="BA46" s="33">
        <f>IF(D6L839C5=0,0,D6L839C19/D6L839C5)</f>
        <v>0.56987518542156645</v>
      </c>
    </row>
    <row r="47" spans="1:53" x14ac:dyDescent="0.3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22398.987024141745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22070.514485503369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8861.0530480651851</v>
      </c>
      <c r="R47" s="16" t="s">
        <v>34305</v>
      </c>
      <c r="S47" s="15">
        <f>SUM(D6L838C8:D6L839C8)</f>
        <v>13209.461437438184</v>
      </c>
      <c r="U47" s="21" t="str">
        <f>NULL_VALUE</f>
        <v>n/a</v>
      </c>
      <c r="V47" s="16" t="s">
        <v>34306</v>
      </c>
      <c r="W47" s="33">
        <f>SUM(D6L838C10:D6L839C10)</f>
        <v>7621.1017953844566</v>
      </c>
      <c r="X47" s="16" t="s">
        <v>34307</v>
      </c>
      <c r="Y47" s="33">
        <f>SUM(D6L838C11:D6L839C11)</f>
        <v>1239.9512526807289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0.12004759932241912</v>
      </c>
      <c r="AD47" s="16" t="s">
        <v>34309</v>
      </c>
      <c r="AE47" s="33">
        <f>IF(D6L840C5=0,0,D6L840C10/D6L840C5)</f>
        <v>0.34530693882964281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0.31212375823829008</v>
      </c>
      <c r="AJ47" s="16" t="s">
        <v>34311</v>
      </c>
      <c r="AK47" s="33">
        <f>IF(D6L840C5=0,0,D6L840C11/D6L840C5)</f>
        <v>5.6181347901752318E-2</v>
      </c>
      <c r="AL47" s="16" t="s">
        <v>34312</v>
      </c>
      <c r="AM47" s="33">
        <f>SUM(D6L838C18:D6L839C18)</f>
        <v>663.22096080632173</v>
      </c>
      <c r="AN47" s="16" t="s">
        <v>34313</v>
      </c>
      <c r="AO47" s="33">
        <f>SUM(D6L838C19:D6L839C19)</f>
        <v>12546.240476631861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6.7118696376558376</v>
      </c>
      <c r="AT47" s="16" t="s">
        <v>34315</v>
      </c>
      <c r="AU47" s="33">
        <f>IF(D6L840C5=0,0,D6L840C18/D6L840C5)</f>
        <v>3.0050090642062141E-2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6.7118696376558384</v>
      </c>
      <c r="AZ47" s="16" t="s">
        <v>34317</v>
      </c>
      <c r="BA47" s="33">
        <f>IF(D6L840C5=0,0,D6L840C19/D6L840C5)</f>
        <v>0.56846162262654276</v>
      </c>
    </row>
    <row r="48" spans="1:53" x14ac:dyDescent="0.3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51051.583587730653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43081.568794711449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18159.580202669225</v>
      </c>
      <c r="R48" s="16" t="s">
        <v>34322</v>
      </c>
      <c r="S48" s="15">
        <f>SUM(D6L828C8,D6L837C8,D6L840C8)</f>
        <v>24921.988592042224</v>
      </c>
      <c r="U48" s="21" t="str">
        <f>NULL_VALUE</f>
        <v>n/a</v>
      </c>
      <c r="V48" s="16" t="s">
        <v>34323</v>
      </c>
      <c r="W48" s="33">
        <f>SUM(D6L828C10,D6L837C10,D6L840C10)</f>
        <v>15593.398526622173</v>
      </c>
      <c r="X48" s="16" t="s">
        <v>34324</v>
      </c>
      <c r="Y48" s="33">
        <f>SUM(D6L828C11,D6L837C11,D6L840C11)</f>
        <v>2566.1816760470538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0.24460592442076184</v>
      </c>
      <c r="AD48" s="16" t="s">
        <v>34326</v>
      </c>
      <c r="AE48" s="33">
        <f>IF(D6L841C5=0,0,D6L841C10/D6L841C5)</f>
        <v>0.36195057336297298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0.63597540349398141</v>
      </c>
      <c r="AJ48" s="16" t="s">
        <v>34328</v>
      </c>
      <c r="AK48" s="33">
        <f>IF(D6L841C5=0,0,D6L841C11/D6L841C5)</f>
        <v>5.9565650644599316E-2</v>
      </c>
      <c r="AL48" s="16" t="s">
        <v>34329</v>
      </c>
      <c r="AM48" s="33">
        <f>SUM(D6L828C18,D6L837C18,D6L840C18)</f>
        <v>1248.7013251102126</v>
      </c>
      <c r="AN48" s="16" t="s">
        <v>34330</v>
      </c>
      <c r="AO48" s="33">
        <f>SUM(D6L828C19,D6L837C19,D6L840C19)</f>
        <v>23673.28726693201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12.510716984704988</v>
      </c>
      <c r="AT48" s="16" t="s">
        <v>34332</v>
      </c>
      <c r="AU48" s="33">
        <f>IF(D6L841C5=0,0,D6L841C18/D6L841C5)</f>
        <v>2.8984583431964042E-2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12.510716984704988</v>
      </c>
      <c r="AZ48" s="16" t="s">
        <v>34334</v>
      </c>
      <c r="BA48" s="33">
        <f>IF(D6L841C5=0,0,D6L841C19/D6L841C5)</f>
        <v>0.54949919256046365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393AF1-75D3-4D9C-9954-13CA919E666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34337</v>
      </c>
    </row>
    <row r="3" spans="1:53" x14ac:dyDescent="0.3">
      <c r="B3" s="13" t="s">
        <v>27409</v>
      </c>
    </row>
    <row r="4" spans="1:53" x14ac:dyDescent="0.3">
      <c r="B4" s="13" t="s">
        <v>34338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48.363156566666667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IF(_xlfn.SINGLE(D6L901C2)&lt;&gt;0,_xlfn.SINGLE(D6L901C2)*_xlfn.SINGLE(D6L901C4),_xlfn.SINGLE(D6L901C3)*_xlfn.SINGLE(D6L901C4))</f>
        <v>41.592314647333332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20.796157323666666</v>
      </c>
      <c r="R8" s="16" t="s">
        <v>34344</v>
      </c>
      <c r="S8" s="15">
        <f>D6L901C5-D6L901C7</f>
        <v>20.796157323666666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20.123198977519849</v>
      </c>
      <c r="X8" s="16" t="s">
        <v>34346</v>
      </c>
      <c r="Y8" s="33">
        <f>D6L901C7-D6L901C10</f>
        <v>0.67295834614681738</v>
      </c>
      <c r="Z8" s="16" t="s">
        <v>34347</v>
      </c>
      <c r="AA8" s="33">
        <f>CHOOSE(MIN(D6L901C9,RUN_YEARS),B7L809C7,B7L809C16,B7L809C25,B7L809C34,B7L809C43)</f>
        <v>16208.666666666666</v>
      </c>
      <c r="AB8" s="16" t="s">
        <v>34348</v>
      </c>
      <c r="AC8" s="33">
        <f>IF(D6L901C12=0,0,D6L901C10/D6L901C12)</f>
        <v>1.2415085948373206E-3</v>
      </c>
      <c r="AD8" s="16" t="s">
        <v>34349</v>
      </c>
      <c r="AE8" s="33">
        <f>IF(D6L901C5=0,0,D6L901C10/D6L901C5)</f>
        <v>0.48382012754392445</v>
      </c>
      <c r="AF8" s="16" t="s">
        <v>34350</v>
      </c>
      <c r="AG8" s="33">
        <f>CHOOSE(MIN(D6L901C9,RUN_YEARS),B7L809C5,B7L809C14,B7L809C23,B7L809C32,B7L809C41)</f>
        <v>208.48033933047989</v>
      </c>
      <c r="AH8" s="16" t="s">
        <v>34351</v>
      </c>
      <c r="AI8" s="33">
        <f>IF(D6L901C15=0,0,D6L901C11/D6L901C15)</f>
        <v>3.2279223465770264E-3</v>
      </c>
      <c r="AJ8" s="16" t="s">
        <v>34352</v>
      </c>
      <c r="AK8" s="33">
        <f>IF(D6L901C5=0,0,D6L901C11/D6L901C5)</f>
        <v>1.6179872456075578E-2</v>
      </c>
      <c r="AL8" s="16" t="s">
        <v>34353</v>
      </c>
      <c r="AM8" s="33">
        <f>D6L901C8*CHOOSE(MIN(D6L901C9,RUN_YEARS),B7L809C4,B7L809C13,B7L809C22,B7L809C31,B7L809C40)</f>
        <v>4.6731163750795535</v>
      </c>
      <c r="AN8" s="16" t="s">
        <v>34354</v>
      </c>
      <c r="AO8" s="33">
        <f>D6L901C8-D6L901C18</f>
        <v>16.123040948587111</v>
      </c>
      <c r="AP8" s="16" t="s">
        <v>34355</v>
      </c>
      <c r="AQ8" s="33">
        <f>CHOOSE(MIN(D6L901C9,RUN_YEARS),B7L809C2,B7L809C11,B7L809C20,B7L809C29,B7L809C38)</f>
        <v>26.192010492204176</v>
      </c>
      <c r="AR8" s="16" t="s">
        <v>34356</v>
      </c>
      <c r="AS8" s="33">
        <f>IF(D6L901C20=0,0,D6L901C18/D6L901C20)</f>
        <v>0.17841762763765179</v>
      </c>
      <c r="AT8" s="16" t="s">
        <v>34357</v>
      </c>
      <c r="AU8" s="33">
        <f>IF(D6L901C5=0,0,D6L901C18/D6L901C5)</f>
        <v>0.11235528521803889</v>
      </c>
      <c r="AV8" s="16" t="s">
        <v>34358</v>
      </c>
      <c r="AW8" s="33">
        <f>CHOOSE(MIN(D6L901C9,RUN_YEARS),B7L809C1,B7L809C10,B7L809C19,B7L809C28,B7L809C37)</f>
        <v>90.366860954632699</v>
      </c>
      <c r="AX8" s="16" t="s">
        <v>34359</v>
      </c>
      <c r="AY8" s="33">
        <f>IF(D6L901C23=0,0,D6L901C19/D6L901C23)</f>
        <v>0.17841762763765179</v>
      </c>
      <c r="AZ8" s="16" t="s">
        <v>34360</v>
      </c>
      <c r="BA8" s="33">
        <f>IF(D6L901C5=0,0,D6L901C19/D6L901C5)</f>
        <v>0.38764471478196105</v>
      </c>
    </row>
    <row r="9" spans="1:53" x14ac:dyDescent="0.3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0.12265497884086698</v>
      </c>
      <c r="J9" s="16" t="s">
        <v>34381</v>
      </c>
      <c r="K9" s="21">
        <f>_xlfn.SINGLE(IF(FLOW_THRU_100PCT="Y",1,INDEX(VariabilityMatrix,D6L902C1,_xlfn.SINGLE(D6L902C9))))</f>
        <v>0.49477758128659521</v>
      </c>
      <c r="L9" s="16" t="s">
        <v>34361</v>
      </c>
      <c r="M9" s="15">
        <f>IF(_xlfn.SINGLE(D6L902C2)&lt;&gt;0,_xlfn.SINGLE(D6L902C2)*_xlfn.SINGLE(D6L902C4),_xlfn.SINGLE(D6L902C3)*_xlfn.SINGLE(D6L902C4))</f>
        <v>6.0686933763642682E-2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3.0343466881821341E-2</v>
      </c>
      <c r="R9" s="16" t="s">
        <v>34363</v>
      </c>
      <c r="S9" s="15">
        <f>D6L902C5-D6L902C7</f>
        <v>3.0343466881821341E-2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2.9359715831165742E-2</v>
      </c>
      <c r="X9" s="16" t="s">
        <v>34365</v>
      </c>
      <c r="Y9" s="33">
        <f>D6L902C7-D6L902C10</f>
        <v>9.8375105065559923E-4</v>
      </c>
      <c r="Z9" s="16" t="s">
        <v>34366</v>
      </c>
      <c r="AA9" s="33">
        <f>CHOOSE(MIN(D6L902C9,RUN_YEARS),B7L809C7,B7L809C16,B7L809C25,B7L809C34,B7L809C43)</f>
        <v>19495.599999999999</v>
      </c>
      <c r="AB9" s="16" t="s">
        <v>34367</v>
      </c>
      <c r="AC9" s="33">
        <f>IF(D6L902C12=0,0,D6L902C10/D6L902C12)</f>
        <v>1.5059662606519289E-6</v>
      </c>
      <c r="AD9" s="16" t="s">
        <v>34368</v>
      </c>
      <c r="AE9" s="33">
        <f>IF(D6L902C5=0,0,D6L902C10/D6L902C5)</f>
        <v>0.48378973875188663</v>
      </c>
      <c r="AF9" s="16" t="s">
        <v>34369</v>
      </c>
      <c r="AG9" s="33">
        <f>CHOOSE(MIN(D6L902C9,RUN_YEARS),B7L809C5,B7L809C14,B7L809C23,B7L809C32,B7L809C41)</f>
        <v>251.24453223135242</v>
      </c>
      <c r="AH9" s="16" t="s">
        <v>34370</v>
      </c>
      <c r="AI9" s="33">
        <f>IF(D6L902C15=0,0,D6L902C11/D6L902C15)</f>
        <v>3.9155122776950062E-6</v>
      </c>
      <c r="AJ9" s="16" t="s">
        <v>34371</v>
      </c>
      <c r="AK9" s="33">
        <f>IF(D6L902C5=0,0,D6L902C11/D6L902C5)</f>
        <v>1.621026124811336E-2</v>
      </c>
      <c r="AL9" s="16" t="s">
        <v>34372</v>
      </c>
      <c r="AM9" s="33">
        <f>D6L902C8*CHOOSE(MIN(D6L902C9,RUN_YEARS),B7L809C4,B7L809C13,B7L809C22,B7L809C31,B7L809C40)</f>
        <v>6.5368872863591377E-3</v>
      </c>
      <c r="AN9" s="16" t="s">
        <v>34373</v>
      </c>
      <c r="AO9" s="33">
        <f>D6L902C8-D6L902C18</f>
        <v>2.3806579595462202E-2</v>
      </c>
      <c r="AP9" s="16" t="s">
        <v>34374</v>
      </c>
      <c r="AQ9" s="33">
        <f>CHOOSE(MIN(D6L902C9,RUN_YEARS),B7L809C2,B7L809C11,B7L809C20,B7L809C29,B7L809C38)</f>
        <v>30.232294715926614</v>
      </c>
      <c r="AR9" s="16" t="s">
        <v>34375</v>
      </c>
      <c r="AS9" s="33">
        <f>IF(D6L902C20=0,0,D6L902C18/D6L902C20)</f>
        <v>2.1622200192813857E-4</v>
      </c>
      <c r="AT9" s="16" t="s">
        <v>34376</v>
      </c>
      <c r="AU9" s="33">
        <f>IF(D6L902C5=0,0,D6L902C18/D6L902C5)</f>
        <v>0.10771490469131863</v>
      </c>
      <c r="AV9" s="16" t="s">
        <v>34377</v>
      </c>
      <c r="AW9" s="33">
        <f>CHOOSE(MIN(D6L902C9,RUN_YEARS),B7L809C1,B7L809C10,B7L809C19,B7L809C28,B7L809C37)</f>
        <v>110.10248440570044</v>
      </c>
      <c r="AX9" s="16" t="s">
        <v>34378</v>
      </c>
      <c r="AY9" s="33">
        <f>IF(D6L902C23=0,0,D6L902C19/D6L902C23)</f>
        <v>2.1622200192813852E-4</v>
      </c>
      <c r="AZ9" s="16" t="s">
        <v>34379</v>
      </c>
      <c r="BA9" s="33">
        <f>IF(D6L902C5=0,0,D6L902C19/D6L902C5)</f>
        <v>0.39228509530868133</v>
      </c>
    </row>
    <row r="10" spans="1:53" x14ac:dyDescent="0.3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0.11841293603431764</v>
      </c>
      <c r="J10" s="16" t="s">
        <v>34402</v>
      </c>
      <c r="K10" s="21">
        <f>_xlfn.SINGLE(IF(FLOW_THRU_100PCT="Y",1,INDEX(VariabilityMatrix,D6L903C1,_xlfn.SINGLE(D6L903C9))))</f>
        <v>0.49477758128659521</v>
      </c>
      <c r="L10" s="16" t="s">
        <v>34382</v>
      </c>
      <c r="M10" s="15">
        <f>IF(_xlfn.SINGLE(D6L903C2)&lt;&gt;0,_xlfn.SINGLE(D6L903C2)*_xlfn.SINGLE(D6L903C4),_xlfn.SINGLE(D6L903C3)*_xlfn.SINGLE(D6L903C4))</f>
        <v>5.8588066084103996E-2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2.9294033042051998E-2</v>
      </c>
      <c r="R10" s="16" t="s">
        <v>34384</v>
      </c>
      <c r="S10" s="15">
        <f>D6L903C5-D6L903C7</f>
        <v>2.9294033042051998E-2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2.8344305184806941E-2</v>
      </c>
      <c r="X10" s="16" t="s">
        <v>34386</v>
      </c>
      <c r="Y10" s="33">
        <f>D6L903C7-D6L903C10</f>
        <v>9.4972785724505709E-4</v>
      </c>
      <c r="Z10" s="16" t="s">
        <v>34387</v>
      </c>
      <c r="AA10" s="33">
        <f>CHOOSE(MIN(D6L903C9,RUN_YEARS),B7L809C7,B7L809C16,B7L809C25,B7L809C34,B7L809C43)</f>
        <v>19495.599999999999</v>
      </c>
      <c r="AB10" s="16" t="s">
        <v>34388</v>
      </c>
      <c r="AC10" s="33">
        <f>IF(D6L903C12=0,0,D6L903C10/D6L903C12)</f>
        <v>1.4538821675048187E-6</v>
      </c>
      <c r="AD10" s="16" t="s">
        <v>34389</v>
      </c>
      <c r="AE10" s="33">
        <f>IF(D6L903C5=0,0,D6L903C10/D6L903C5)</f>
        <v>0.48378973875188663</v>
      </c>
      <c r="AF10" s="16" t="s">
        <v>34390</v>
      </c>
      <c r="AG10" s="33">
        <f>CHOOSE(MIN(D6L903C9,RUN_YEARS),B7L809C5,B7L809C14,B7L809C23,B7L809C32,B7L809C41)</f>
        <v>251.24453223135242</v>
      </c>
      <c r="AH10" s="16" t="s">
        <v>34391</v>
      </c>
      <c r="AI10" s="33">
        <f>IF(D6L903C15=0,0,D6L903C11/D6L903C15)</f>
        <v>3.7800936355125264E-6</v>
      </c>
      <c r="AJ10" s="16" t="s">
        <v>34392</v>
      </c>
      <c r="AK10" s="33">
        <f>IF(D6L903C5=0,0,D6L903C11/D6L903C5)</f>
        <v>1.6210261248113384E-2</v>
      </c>
      <c r="AL10" s="16" t="s">
        <v>34393</v>
      </c>
      <c r="AM10" s="33">
        <f>D6L903C8*CHOOSE(MIN(D6L903C9,RUN_YEARS),B7L809C4,B7L809C13,B7L809C22,B7L809C31,B7L809C40)</f>
        <v>6.3108079542979392E-3</v>
      </c>
      <c r="AN10" s="16" t="s">
        <v>34394</v>
      </c>
      <c r="AO10" s="33">
        <f>D6L903C8-D6L903C18</f>
        <v>2.2983225087754057E-2</v>
      </c>
      <c r="AP10" s="16" t="s">
        <v>34395</v>
      </c>
      <c r="AQ10" s="33">
        <f>CHOOSE(MIN(D6L903C9,RUN_YEARS),B7L809C2,B7L809C11,B7L809C20,B7L809C29,B7L809C38)</f>
        <v>30.232294715926614</v>
      </c>
      <c r="AR10" s="16" t="s">
        <v>34396</v>
      </c>
      <c r="AS10" s="33">
        <f>IF(D6L903C20=0,0,D6L903C18/D6L903C20)</f>
        <v>2.0874392809399795E-4</v>
      </c>
      <c r="AT10" s="16" t="s">
        <v>34397</v>
      </c>
      <c r="AU10" s="33">
        <f>IF(D6L903C5=0,0,D6L903C18/D6L903C5)</f>
        <v>0.10771490469131863</v>
      </c>
      <c r="AV10" s="16" t="s">
        <v>34398</v>
      </c>
      <c r="AW10" s="33">
        <f>CHOOSE(MIN(D6L903C9,RUN_YEARS),B7L809C1,B7L809C10,B7L809C19,B7L809C28,B7L809C37)</f>
        <v>110.10248440570044</v>
      </c>
      <c r="AX10" s="16" t="s">
        <v>34399</v>
      </c>
      <c r="AY10" s="33">
        <f>IF(D6L903C23=0,0,D6L903C19/D6L903C23)</f>
        <v>2.087439280939979E-4</v>
      </c>
      <c r="AZ10" s="16" t="s">
        <v>34400</v>
      </c>
      <c r="BA10" s="33">
        <f>IF(D6L903C5=0,0,D6L903C19/D6L903C5)</f>
        <v>0.39228509530868133</v>
      </c>
    </row>
    <row r="11" spans="1:53" x14ac:dyDescent="0.3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1.0343585965561702E-2</v>
      </c>
      <c r="J11" s="16" t="s">
        <v>34423</v>
      </c>
      <c r="K11" s="21">
        <f>_xlfn.SINGLE(IF(FLOW_THRU_100PCT="Y",1,INDEX(VariabilityMatrix,D6L904C1,_xlfn.SINGLE(D6L904C9))))</f>
        <v>0.49588325777415276</v>
      </c>
      <c r="L11" s="16" t="s">
        <v>34403</v>
      </c>
      <c r="M11" s="15">
        <f>IF(_xlfn.SINGLE(D6L904C2)&lt;&gt;0,_xlfn.SINGLE(D6L904C2)*_xlfn.SINGLE(D6L904C4),_xlfn.SINGLE(D6L904C3)*_xlfn.SINGLE(D6L904C4))</f>
        <v>5.1292111056697428E-3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2.5646055528348714E-3</v>
      </c>
      <c r="R11" s="16" t="s">
        <v>34405</v>
      </c>
      <c r="S11" s="15">
        <f>D6L904C5-D6L904C7</f>
        <v>2.5646055528348714E-3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2.482123510427342E-3</v>
      </c>
      <c r="X11" s="16" t="s">
        <v>34407</v>
      </c>
      <c r="Y11" s="33">
        <f>D6L904C7-D6L904C10</f>
        <v>8.2482042407529352E-5</v>
      </c>
      <c r="Z11" s="16" t="s">
        <v>34408</v>
      </c>
      <c r="AA11" s="33">
        <f>CHOOSE(MIN(D6L904C9,RUN_YEARS),B7L809C7,B7L809C16,B7L809C25,B7L809C34,B7L809C43)</f>
        <v>12849</v>
      </c>
      <c r="AB11" s="16" t="s">
        <v>34409</v>
      </c>
      <c r="AC11" s="33">
        <f>IF(D6L904C12=0,0,D6L904C10/D6L904C12)</f>
        <v>1.9317639586172792E-7</v>
      </c>
      <c r="AD11" s="16" t="s">
        <v>34410</v>
      </c>
      <c r="AE11" s="33">
        <f>IF(D6L904C5=0,0,D6L904C10/D6L904C5)</f>
        <v>0.48391915623898674</v>
      </c>
      <c r="AF11" s="16" t="s">
        <v>34411</v>
      </c>
      <c r="AG11" s="33">
        <f>CHOOSE(MIN(D6L904C9,RUN_YEARS),B7L809C5,B7L809C14,B7L809C23,B7L809C32,B7L809C41)</f>
        <v>164.22225046139516</v>
      </c>
      <c r="AH11" s="16" t="s">
        <v>34412</v>
      </c>
      <c r="AI11" s="33">
        <f>IF(D6L904C15=0,0,D6L904C11/D6L904C15)</f>
        <v>5.0225862924049362E-7</v>
      </c>
      <c r="AJ11" s="16" t="s">
        <v>34413</v>
      </c>
      <c r="AK11" s="33">
        <f>IF(D6L904C5=0,0,D6L904C11/D6L904C5)</f>
        <v>1.6080843761013288E-2</v>
      </c>
      <c r="AL11" s="16" t="s">
        <v>34414</v>
      </c>
      <c r="AM11" s="33">
        <f>D6L904C8*CHOOSE(MIN(D6L904C9,RUN_YEARS),B7L809C4,B7L809C13,B7L809C22,B7L809C31,B7L809C40)</f>
        <v>5.6542648498612499E-4</v>
      </c>
      <c r="AN11" s="16" t="s">
        <v>34415</v>
      </c>
      <c r="AO11" s="33">
        <f>D6L904C8-D6L904C18</f>
        <v>1.9991790678487464E-3</v>
      </c>
      <c r="AP11" s="16" t="s">
        <v>34416</v>
      </c>
      <c r="AQ11" s="33">
        <f>CHOOSE(MIN(D6L904C9,RUN_YEARS),B7L809C2,B7L809C11,B7L809C20,B7L809C29,B7L809C38)</f>
        <v>19.999529411254354</v>
      </c>
      <c r="AR11" s="16" t="s">
        <v>34417</v>
      </c>
      <c r="AS11" s="33">
        <f>IF(D6L904C20=0,0,D6L904C18/D6L904C20)</f>
        <v>2.8271989473309407E-5</v>
      </c>
      <c r="AT11" s="16" t="s">
        <v>34418</v>
      </c>
      <c r="AU11" s="33">
        <f>IF(D6L904C5=0,0,D6L904C18/D6L904C5)</f>
        <v>0.11023653995467493</v>
      </c>
      <c r="AV11" s="16" t="s">
        <v>34419</v>
      </c>
      <c r="AW11" s="33">
        <f>CHOOSE(MIN(D6L904C9,RUN_YEARS),B7L809C1,B7L809C10,B7L809C19,B7L809C28,B7L809C37)</f>
        <v>70.712358949344576</v>
      </c>
      <c r="AX11" s="16" t="s">
        <v>34420</v>
      </c>
      <c r="AY11" s="33">
        <f>IF(D6L904C23=0,0,D6L904C19/D6L904C23)</f>
        <v>2.827198947330941E-5</v>
      </c>
      <c r="AZ11" s="16" t="s">
        <v>34421</v>
      </c>
      <c r="BA11" s="33">
        <f>IF(D6L904C5=0,0,D6L904C19/D6L904C5)</f>
        <v>0.38976346004532508</v>
      </c>
    </row>
    <row r="12" spans="1:53" x14ac:dyDescent="0.3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1.372189228926086</v>
      </c>
      <c r="J12" s="16" t="s">
        <v>34444</v>
      </c>
      <c r="K12" s="21">
        <f>_xlfn.SINGLE(IF(FLOW_THRU_100PCT="Y",1,INDEX(VariabilityMatrix,D6L905C1,_xlfn.SINGLE(D6L905C9))))</f>
        <v>0.21214404068543929</v>
      </c>
      <c r="L12" s="16" t="s">
        <v>34424</v>
      </c>
      <c r="M12" s="15">
        <f>IF(_xlfn.SINGLE(D6L905C2)&lt;&gt;0,_xlfn.SINGLE(D6L905C2)*_xlfn.SINGLE(D6L905C4),_xlfn.SINGLE(D6L905C3)*_xlfn.SINGLE(D6L905C4))</f>
        <v>0.29110176760941714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0.14555088380470857</v>
      </c>
      <c r="R12" s="16" t="s">
        <v>34426</v>
      </c>
      <c r="S12" s="15">
        <f>D6L905C5-D6L905C7</f>
        <v>0.14555088380470857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0.14083204810197233</v>
      </c>
      <c r="X12" s="16" t="s">
        <v>34428</v>
      </c>
      <c r="Y12" s="33">
        <f>D6L905C7-D6L905C10</f>
        <v>4.7188357027362349E-3</v>
      </c>
      <c r="Z12" s="16" t="s">
        <v>34429</v>
      </c>
      <c r="AA12" s="33">
        <f>CHOOSE(MIN(D6L905C9,RUN_YEARS),B7L809C7,B7L809C16,B7L809C25,B7L809C34,B7L809C43)</f>
        <v>19495.599999999999</v>
      </c>
      <c r="AB12" s="16" t="s">
        <v>34430</v>
      </c>
      <c r="AC12" s="33">
        <f>IF(D6L905C12=0,0,D6L905C10/D6L905C12)</f>
        <v>7.2237862954703804E-6</v>
      </c>
      <c r="AD12" s="16" t="s">
        <v>34431</v>
      </c>
      <c r="AE12" s="33">
        <f>IF(D6L905C5=0,0,D6L905C10/D6L905C5)</f>
        <v>0.48378973875188663</v>
      </c>
      <c r="AF12" s="16" t="s">
        <v>34432</v>
      </c>
      <c r="AG12" s="33">
        <f>CHOOSE(MIN(D6L905C9,RUN_YEARS),B7L809C5,B7L809C14,B7L809C23,B7L809C32,B7L809C41)</f>
        <v>251.24453223135242</v>
      </c>
      <c r="AH12" s="16" t="s">
        <v>34433</v>
      </c>
      <c r="AI12" s="33">
        <f>IF(D6L905C15=0,0,D6L905C11/D6L905C15)</f>
        <v>1.8781844368222946E-5</v>
      </c>
      <c r="AJ12" s="16" t="s">
        <v>34434</v>
      </c>
      <c r="AK12" s="33">
        <f>IF(D6L905C5=0,0,D6L905C11/D6L905C5)</f>
        <v>1.6210261248113356E-2</v>
      </c>
      <c r="AL12" s="16" t="s">
        <v>34435</v>
      </c>
      <c r="AM12" s="33">
        <f>D6L905C8*CHOOSE(MIN(D6L905C9,RUN_YEARS),B7L809C4,B7L809C13,B7L809C22,B7L809C31,B7L809C40)</f>
        <v>3.1355999153522753E-2</v>
      </c>
      <c r="AN12" s="16" t="s">
        <v>34436</v>
      </c>
      <c r="AO12" s="33">
        <f>D6L905C8-D6L905C18</f>
        <v>0.11419488465118582</v>
      </c>
      <c r="AP12" s="16" t="s">
        <v>34437</v>
      </c>
      <c r="AQ12" s="33">
        <f>CHOOSE(MIN(D6L905C9,RUN_YEARS),B7L809C2,B7L809C11,B7L809C20,B7L809C29,B7L809C38)</f>
        <v>30.232294715926614</v>
      </c>
      <c r="AR12" s="16" t="s">
        <v>34438</v>
      </c>
      <c r="AS12" s="33">
        <f>IF(D6L905C20=0,0,D6L905C18/D6L905C20)</f>
        <v>1.0371690091061517E-3</v>
      </c>
      <c r="AT12" s="16" t="s">
        <v>34439</v>
      </c>
      <c r="AU12" s="33">
        <f>IF(D6L905C5=0,0,D6L905C18/D6L905C5)</f>
        <v>0.10771490469131863</v>
      </c>
      <c r="AV12" s="16" t="s">
        <v>34440</v>
      </c>
      <c r="AW12" s="33">
        <f>CHOOSE(MIN(D6L905C9,RUN_YEARS),B7L809C1,B7L809C10,B7L809C19,B7L809C28,B7L809C37)</f>
        <v>110.10248440570044</v>
      </c>
      <c r="AX12" s="16" t="s">
        <v>34441</v>
      </c>
      <c r="AY12" s="33">
        <f>IF(D6L905C23=0,0,D6L905C19/D6L905C23)</f>
        <v>1.0371690091061515E-3</v>
      </c>
      <c r="AZ12" s="16" t="s">
        <v>34442</v>
      </c>
      <c r="BA12" s="33">
        <f>IF(D6L905C5=0,0,D6L905C19/D6L905C5)</f>
        <v>0.39228509530868139</v>
      </c>
    </row>
    <row r="13" spans="1:53" x14ac:dyDescent="0.3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0.83610170217707536</v>
      </c>
      <c r="J13" s="16" t="s">
        <v>34465</v>
      </c>
      <c r="K13" s="21">
        <f>_xlfn.SINGLE(IF(FLOW_THRU_100PCT="Y",1,INDEX(VariabilityMatrix,D6L906C1,_xlfn.SINGLE(D6L906C9))))</f>
        <v>0.49477758128659521</v>
      </c>
      <c r="L13" s="16" t="s">
        <v>34445</v>
      </c>
      <c r="M13" s="15">
        <f>IF(_xlfn.SINGLE(D6L906C2)&lt;&gt;0,_xlfn.SINGLE(D6L906C2)*_xlfn.SINGLE(D6L906C4),_xlfn.SINGLE(D6L906C3)*_xlfn.SINGLE(D6L906C4))</f>
        <v>0.41368437791277851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0.20684218895638926</v>
      </c>
      <c r="R13" s="16" t="s">
        <v>34447</v>
      </c>
      <c r="S13" s="15">
        <f>D6L906C5-D6L906C7</f>
        <v>0.20684218895638926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0.20013625711615984</v>
      </c>
      <c r="X13" s="16" t="s">
        <v>34449</v>
      </c>
      <c r="Y13" s="33">
        <f>D6L906C7-D6L906C10</f>
        <v>6.7059318402294121E-3</v>
      </c>
      <c r="Z13" s="16" t="s">
        <v>34450</v>
      </c>
      <c r="AA13" s="33">
        <f>CHOOSE(MIN(D6L906C9,RUN_YEARS),B7L809C7,B7L809C16,B7L809C25,B7L809C34,B7L809C43)</f>
        <v>19495.599999999999</v>
      </c>
      <c r="AB13" s="16" t="s">
        <v>34451</v>
      </c>
      <c r="AC13" s="33">
        <f>IF(D6L906C12=0,0,D6L906C10/D6L906C12)</f>
        <v>1.0265714167102313E-5</v>
      </c>
      <c r="AD13" s="16" t="s">
        <v>34452</v>
      </c>
      <c r="AE13" s="33">
        <f>IF(D6L906C5=0,0,D6L906C10/D6L906C5)</f>
        <v>0.48378973875188658</v>
      </c>
      <c r="AF13" s="16" t="s">
        <v>34453</v>
      </c>
      <c r="AG13" s="33">
        <f>CHOOSE(MIN(D6L906C9,RUN_YEARS),B7L809C5,B7L809C14,B7L809C23,B7L809C32,B7L809C41)</f>
        <v>251.24453223135242</v>
      </c>
      <c r="AH13" s="16" t="s">
        <v>34454</v>
      </c>
      <c r="AI13" s="33">
        <f>IF(D6L906C15=0,0,D6L906C11/D6L906C15)</f>
        <v>2.6690856834466023E-5</v>
      </c>
      <c r="AJ13" s="16" t="s">
        <v>34455</v>
      </c>
      <c r="AK13" s="33">
        <f>IF(D6L906C5=0,0,D6L906C11/D6L906C5)</f>
        <v>1.6210261248113398E-2</v>
      </c>
      <c r="AL13" s="16" t="s">
        <v>34456</v>
      </c>
      <c r="AM13" s="33">
        <f>D6L906C8*CHOOSE(MIN(D6L906C9,RUN_YEARS),B7L809C4,B7L809C13,B7L809C22,B7L809C31,B7L809C40)</f>
        <v>4.4559973339162375E-2</v>
      </c>
      <c r="AN13" s="16" t="s">
        <v>34457</v>
      </c>
      <c r="AO13" s="33">
        <f>D6L906C8-D6L906C18</f>
        <v>0.16228221561722689</v>
      </c>
      <c r="AP13" s="16" t="s">
        <v>34458</v>
      </c>
      <c r="AQ13" s="33">
        <f>CHOOSE(MIN(D6L906C9,RUN_YEARS),B7L809C2,B7L809C11,B7L809C20,B7L809C29,B7L809C38)</f>
        <v>30.232294715926614</v>
      </c>
      <c r="AR13" s="16" t="s">
        <v>34459</v>
      </c>
      <c r="AS13" s="33">
        <f>IF(D6L906C20=0,0,D6L906C18/D6L906C20)</f>
        <v>1.4739196530684727E-3</v>
      </c>
      <c r="AT13" s="16" t="s">
        <v>34460</v>
      </c>
      <c r="AU13" s="33">
        <f>IF(D6L906C5=0,0,D6L906C18/D6L906C5)</f>
        <v>0.10771490469131863</v>
      </c>
      <c r="AV13" s="16" t="s">
        <v>34461</v>
      </c>
      <c r="AW13" s="33">
        <f>CHOOSE(MIN(D6L906C9,RUN_YEARS),B7L809C1,B7L809C10,B7L809C19,B7L809C28,B7L809C37)</f>
        <v>110.10248440570044</v>
      </c>
      <c r="AX13" s="16" t="s">
        <v>34462</v>
      </c>
      <c r="AY13" s="33">
        <f>IF(D6L906C23=0,0,D6L906C19/D6L906C23)</f>
        <v>1.4739196530684725E-3</v>
      </c>
      <c r="AZ13" s="16" t="s">
        <v>34463</v>
      </c>
      <c r="BA13" s="33">
        <f>IF(D6L906C5=0,0,D6L906C19/D6L906C5)</f>
        <v>0.39228509530868139</v>
      </c>
    </row>
    <row r="14" spans="1:53" x14ac:dyDescent="0.3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2.3183336998522364E-2</v>
      </c>
      <c r="J14" s="16" t="s">
        <v>34486</v>
      </c>
      <c r="K14" s="21">
        <f>_xlfn.SINGLE(IF(FLOW_THRU_100PCT="Y",1,INDEX(VariabilityMatrix,D6L907C1,_xlfn.SINGLE(D6L907C9))))</f>
        <v>0.49588325777415276</v>
      </c>
      <c r="L14" s="16" t="s">
        <v>34466</v>
      </c>
      <c r="M14" s="15">
        <f>IF(_xlfn.SINGLE(D6L907C2)&lt;&gt;0,_xlfn.SINGLE(D6L907C2)*_xlfn.SINGLE(D6L907C4),_xlfn.SINGLE(D6L907C3)*_xlfn.SINGLE(D6L907C4))</f>
        <v>1.1496228676903319E-2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5.7481143384516594E-3</v>
      </c>
      <c r="R14" s="16" t="s">
        <v>34468</v>
      </c>
      <c r="S14" s="15">
        <f>D6L907C5-D6L907C7</f>
        <v>5.7481143384516594E-3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5.563245281257497E-3</v>
      </c>
      <c r="X14" s="16" t="s">
        <v>34470</v>
      </c>
      <c r="Y14" s="33">
        <f>D6L907C7-D6L907C10</f>
        <v>1.8486905719416243E-4</v>
      </c>
      <c r="Z14" s="16" t="s">
        <v>34471</v>
      </c>
      <c r="AA14" s="33">
        <f>CHOOSE(MIN(D6L907C9,RUN_YEARS),B7L809C7,B7L809C16,B7L809C25,B7L809C34,B7L809C43)</f>
        <v>12849</v>
      </c>
      <c r="AB14" s="16" t="s">
        <v>34472</v>
      </c>
      <c r="AC14" s="33">
        <f>IF(D6L907C12=0,0,D6L907C10/D6L907C12)</f>
        <v>4.3297107022005578E-7</v>
      </c>
      <c r="AD14" s="16" t="s">
        <v>34473</v>
      </c>
      <c r="AE14" s="33">
        <f>IF(D6L907C5=0,0,D6L907C10/D6L907C5)</f>
        <v>0.48391915623898674</v>
      </c>
      <c r="AF14" s="16" t="s">
        <v>34474</v>
      </c>
      <c r="AG14" s="33">
        <f>CHOOSE(MIN(D6L907C9,RUN_YEARS),B7L809C5,B7L809C14,B7L809C23,B7L809C32,B7L809C41)</f>
        <v>164.22225046139516</v>
      </c>
      <c r="AH14" s="16" t="s">
        <v>34475</v>
      </c>
      <c r="AI14" s="33">
        <f>IF(D6L907C15=0,0,D6L907C11/D6L907C15)</f>
        <v>1.1257247825721451E-6</v>
      </c>
      <c r="AJ14" s="16" t="s">
        <v>34476</v>
      </c>
      <c r="AK14" s="33">
        <f>IF(D6L907C5=0,0,D6L907C11/D6L907C5)</f>
        <v>1.6080843761013257E-2</v>
      </c>
      <c r="AL14" s="16" t="s">
        <v>34477</v>
      </c>
      <c r="AM14" s="33">
        <f>D6L907C8*CHOOSE(MIN(D6L907C9,RUN_YEARS),B7L809C4,B7L809C13,B7L809C22,B7L809C31,B7L809C40)</f>
        <v>1.2673044718695325E-3</v>
      </c>
      <c r="AN14" s="16" t="s">
        <v>34478</v>
      </c>
      <c r="AO14" s="33">
        <f>D6L907C8-D6L907C18</f>
        <v>4.4808098665821269E-3</v>
      </c>
      <c r="AP14" s="16" t="s">
        <v>34479</v>
      </c>
      <c r="AQ14" s="33">
        <f>CHOOSE(MIN(D6L907C9,RUN_YEARS),B7L809C2,B7L809C11,B7L809C20,B7L809C29,B7L809C38)</f>
        <v>19.999529411254354</v>
      </c>
      <c r="AR14" s="16" t="s">
        <v>34480</v>
      </c>
      <c r="AS14" s="33">
        <f>IF(D6L907C20=0,0,D6L907C18/D6L907C20)</f>
        <v>6.336671457661304E-5</v>
      </c>
      <c r="AT14" s="16" t="s">
        <v>34481</v>
      </c>
      <c r="AU14" s="33">
        <f>IF(D6L907C5=0,0,D6L907C18/D6L907C5)</f>
        <v>0.11023653995467494</v>
      </c>
      <c r="AV14" s="16" t="s">
        <v>34482</v>
      </c>
      <c r="AW14" s="33">
        <f>CHOOSE(MIN(D6L907C9,RUN_YEARS),B7L809C1,B7L809C10,B7L809C19,B7L809C28,B7L809C37)</f>
        <v>70.712358949344576</v>
      </c>
      <c r="AX14" s="16" t="s">
        <v>34483</v>
      </c>
      <c r="AY14" s="33">
        <f>IF(D6L907C23=0,0,D6L907C19/D6L907C23)</f>
        <v>6.336671457661304E-5</v>
      </c>
      <c r="AZ14" s="16" t="s">
        <v>34484</v>
      </c>
      <c r="BA14" s="33">
        <f>IF(D6L907C5=0,0,D6L907C19/D6L907C5)</f>
        <v>0.38976346004532508</v>
      </c>
    </row>
    <row r="15" spans="1:53" x14ac:dyDescent="0.3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_xlfn.SINGLE(IF(FLOW_THRU_100PCT="Y",1,INDEX(VariabilityMatrix,D6L908C1,_xlfn.SINGLE(D6L908C9))))</f>
        <v>0.49588325777415276</v>
      </c>
      <c r="L15" s="16" t="s">
        <v>34487</v>
      </c>
      <c r="M15" s="15">
        <f>IF(_xlfn.SINGLE(D6L908C2)&lt;&gt;0,_xlfn.SINGLE(D6L908C2)*_xlfn.SINGLE(D6L908C4),_xlfn.SINGLE(D6L908C3)*_xlfn.SINGLE(D6L908C4))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12849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164.22225046139516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19.999529411254354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70.712358949344576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3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_xlfn.SINGLE(IF(FLOW_THRU_100PCT="Y",1,INDEX(VariabilityMatrix,D6L909C1,_xlfn.SINGLE(D6L909C9))))</f>
        <v>0.49588325777415276</v>
      </c>
      <c r="L16" s="16" t="s">
        <v>34508</v>
      </c>
      <c r="M16" s="15">
        <f>IF(_xlfn.SINGLE(D6L909C2)&lt;&gt;0,_xlfn.SINGLE(D6L909C2)*_xlfn.SINGLE(D6L909C4),_xlfn.SINGLE(D6L909C3)*_xlfn.SINGLE(D6L909C4))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12849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164.22225046139516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19.999529411254354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70.712358949344576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3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_xlfn.SINGLE(IF(FLOW_THRU_100PCT="Y",1,INDEX(VariabilityMatrix,D6L910C1,_xlfn.SINGLE(D6L910C9))))</f>
        <v>0.49588325777415276</v>
      </c>
      <c r="L17" s="16" t="s">
        <v>34529</v>
      </c>
      <c r="M17" s="15">
        <f>IF(_xlfn.SINGLE(D6L910C2)&lt;&gt;0,_xlfn.SINGLE(D6L910C2)*_xlfn.SINGLE(D6L910C4),_xlfn.SINGLE(D6L910C3)*_xlfn.SINGLE(D6L910C4))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12849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164.22225046139516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19.999529411254354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70.712358949344576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3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_xlfn.SINGLE(IF(FLOW_THRU_100PCT="Y",1,INDEX(VariabilityMatrix,D6L911C1,_xlfn.SINGLE(D6L911C9))))</f>
        <v>0.49588325777415276</v>
      </c>
      <c r="L18" s="16" t="s">
        <v>34550</v>
      </c>
      <c r="M18" s="15">
        <f>IF(_xlfn.SINGLE(D6L911C2)&lt;&gt;0,_xlfn.SINGLE(D6L911C2)*_xlfn.SINGLE(D6L911C4),_xlfn.SINGLE(D6L911C3)*_xlfn.SINGLE(D6L911C4))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12849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164.22225046139516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19.999529411254354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70.712358949344576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3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8.1574021810423519E-5</v>
      </c>
      <c r="J19" s="16" t="s">
        <v>34591</v>
      </c>
      <c r="K19" s="21">
        <f>_xlfn.SINGLE(IF(FLOW_THRU_100PCT="Y",1,INDEX(VariabilityMatrix,D6L912C1,_xlfn.SINGLE(D6L912C9))))</f>
        <v>0.49588325777415276</v>
      </c>
      <c r="L19" s="16" t="s">
        <v>34571</v>
      </c>
      <c r="M19" s="15">
        <f>IF(_xlfn.SINGLE(D6L912C2)&lt;&gt;0,_xlfn.SINGLE(D6L912C2)*_xlfn.SINGLE(D6L912C4),_xlfn.SINGLE(D6L912C3)*_xlfn.SINGLE(D6L912C4))</f>
        <v>4.0451191685092606E-5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2.0225595842546303E-5</v>
      </c>
      <c r="R19" s="16" t="s">
        <v>34573</v>
      </c>
      <c r="S19" s="15">
        <f>D6L912C5-D6L912C7</f>
        <v>2.0225595842546303E-5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1.9575106549111529E-5</v>
      </c>
      <c r="X19" s="16" t="s">
        <v>34575</v>
      </c>
      <c r="Y19" s="33">
        <f>D6L912C7-D6L912C10</f>
        <v>6.5048929343477436E-7</v>
      </c>
      <c r="Z19" s="16" t="s">
        <v>34576</v>
      </c>
      <c r="AA19" s="33">
        <f>CHOOSE(MIN(D6L912C9,RUN_YEARS),B7L809C7,B7L809C16,B7L809C25,B7L809C34,B7L809C43)</f>
        <v>12849</v>
      </c>
      <c r="AB19" s="16" t="s">
        <v>34577</v>
      </c>
      <c r="AC19" s="33">
        <f>IF(D6L912C12=0,0,D6L912C10/D6L912C12)</f>
        <v>1.5234731534836586E-9</v>
      </c>
      <c r="AD19" s="16" t="s">
        <v>34578</v>
      </c>
      <c r="AE19" s="33">
        <f>IF(D6L912C5=0,0,D6L912C10/D6L912C5)</f>
        <v>0.48391915623898668</v>
      </c>
      <c r="AF19" s="16" t="s">
        <v>34579</v>
      </c>
      <c r="AG19" s="33">
        <f>CHOOSE(MIN(D6L912C9,RUN_YEARS),B7L809C5,B7L809C14,B7L809C23,B7L809C32,B7L809C41)</f>
        <v>164.22225046139516</v>
      </c>
      <c r="AH19" s="16" t="s">
        <v>34580</v>
      </c>
      <c r="AI19" s="33">
        <f>IF(D6L912C15=0,0,D6L912C11/D6L912C15)</f>
        <v>3.9610301990575224E-9</v>
      </c>
      <c r="AJ19" s="16" t="s">
        <v>34581</v>
      </c>
      <c r="AK19" s="33">
        <f>IF(D6L912C5=0,0,D6L912C11/D6L912C5)</f>
        <v>1.6080843761013295E-2</v>
      </c>
      <c r="AL19" s="16" t="s">
        <v>34582</v>
      </c>
      <c r="AM19" s="33">
        <f>D6L912C8*CHOOSE(MIN(D6L912C9,RUN_YEARS),B7L809C4,B7L809C13,B7L809C22,B7L809C31,B7L809C40)</f>
        <v>4.459199408407926E-6</v>
      </c>
      <c r="AN19" s="16" t="s">
        <v>34583</v>
      </c>
      <c r="AO19" s="33">
        <f>D6L912C8-D6L912C18</f>
        <v>1.5766396434138376E-5</v>
      </c>
      <c r="AP19" s="16" t="s">
        <v>34584</v>
      </c>
      <c r="AQ19" s="33">
        <f>CHOOSE(MIN(D6L912C9,RUN_YEARS),B7L809C2,B7L809C11,B7L809C20,B7L809C29,B7L809C38)</f>
        <v>19.999529411254354</v>
      </c>
      <c r="AR19" s="16" t="s">
        <v>34585</v>
      </c>
      <c r="AS19" s="33">
        <f>IF(D6L912C20=0,0,D6L912C18/D6L912C20)</f>
        <v>2.2296521666647798E-7</v>
      </c>
      <c r="AT19" s="16" t="s">
        <v>34586</v>
      </c>
      <c r="AU19" s="33">
        <f>IF(D6L912C5=0,0,D6L912C18/D6L912C5)</f>
        <v>0.11023653995467494</v>
      </c>
      <c r="AV19" s="16" t="s">
        <v>34587</v>
      </c>
      <c r="AW19" s="33">
        <f>CHOOSE(MIN(D6L912C9,RUN_YEARS),B7L809C1,B7L809C10,B7L809C19,B7L809C28,B7L809C37)</f>
        <v>70.712358949344576</v>
      </c>
      <c r="AX19" s="16" t="s">
        <v>34588</v>
      </c>
      <c r="AY19" s="33">
        <f>IF(D6L912C23=0,0,D6L912C19/D6L912C23)</f>
        <v>2.2296521666647798E-7</v>
      </c>
      <c r="AZ19" s="16" t="s">
        <v>34589</v>
      </c>
      <c r="BA19" s="33">
        <f>IF(D6L912C5=0,0,D6L912C19/D6L912C5)</f>
        <v>0.38976346004532503</v>
      </c>
    </row>
    <row r="20" spans="1:53" x14ac:dyDescent="0.3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1.5615362164127879E-2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IF(_xlfn.SINGLE(D6L913C2)&lt;&gt;0,_xlfn.SINGLE(D6L913C2)*_xlfn.SINGLE(D6L913C4),_xlfn.SINGLE(D6L913C3)*_xlfn.SINGLE(D6L913C4))</f>
        <v>1.3429211461149976E-2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6.7146057305749879E-3</v>
      </c>
      <c r="R20" s="16" t="s">
        <v>34594</v>
      </c>
      <c r="S20" s="15">
        <f>D6L913C5-D6L913C7</f>
        <v>6.7146057305749879E-3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6.4986526792346266E-3</v>
      </c>
      <c r="X20" s="16" t="s">
        <v>34596</v>
      </c>
      <c r="Y20" s="33">
        <f>D6L913C7-D6L913C10</f>
        <v>2.1595305134036128E-4</v>
      </c>
      <c r="Z20" s="16" t="s">
        <v>34597</v>
      </c>
      <c r="AA20" s="33">
        <f>CHOOSE(MIN(D6L913C9,RUN_YEARS),B7L809C7,B7L809C16,B7L809C25,B7L809C34,B7L809C43)</f>
        <v>12849</v>
      </c>
      <c r="AB20" s="16" t="s">
        <v>34598</v>
      </c>
      <c r="AC20" s="33">
        <f>IF(D6L913C12=0,0,D6L913C10/D6L913C12)</f>
        <v>5.0577108562803536E-7</v>
      </c>
      <c r="AD20" s="16" t="s">
        <v>34599</v>
      </c>
      <c r="AE20" s="33">
        <f>IF(D6L913C5=0,0,D6L913C10/D6L913C5)</f>
        <v>0.48391915623898674</v>
      </c>
      <c r="AF20" s="16" t="s">
        <v>34600</v>
      </c>
      <c r="AG20" s="33">
        <f>CHOOSE(MIN(D6L913C9,RUN_YEARS),B7L809C5,B7L809C14,B7L809C23,B7L809C32,B7L809C41)</f>
        <v>164.22225046139516</v>
      </c>
      <c r="AH20" s="16" t="s">
        <v>34601</v>
      </c>
      <c r="AI20" s="33">
        <f>IF(D6L913C15=0,0,D6L913C11/D6L913C15)</f>
        <v>1.3150048226328918E-6</v>
      </c>
      <c r="AJ20" s="16" t="s">
        <v>34602</v>
      </c>
      <c r="AK20" s="33">
        <f>IF(D6L913C5=0,0,D6L913C11/D6L913C5)</f>
        <v>1.6080843761013253E-2</v>
      </c>
      <c r="AL20" s="16" t="s">
        <v>34603</v>
      </c>
      <c r="AM20" s="33">
        <f>D6L913C8*CHOOSE(MIN(D6L913C9,RUN_YEARS),B7L809C4,B7L809C13,B7L809C22,B7L809C31,B7L809C40)</f>
        <v>1.480389805796838E-3</v>
      </c>
      <c r="AN20" s="16" t="s">
        <v>34604</v>
      </c>
      <c r="AO20" s="33">
        <f>D6L913C8-D6L913C18</f>
        <v>5.2342159247781503E-3</v>
      </c>
      <c r="AP20" s="16" t="s">
        <v>34605</v>
      </c>
      <c r="AQ20" s="33">
        <f>CHOOSE(MIN(D6L913C9,RUN_YEARS),B7L809C2,B7L809C11,B7L809C20,B7L809C29,B7L809C38)</f>
        <v>19.999529411254354</v>
      </c>
      <c r="AR20" s="16" t="s">
        <v>34606</v>
      </c>
      <c r="AS20" s="33">
        <f>IF(D6L913C20=0,0,D6L913C18/D6L913C20)</f>
        <v>7.4021231967777047E-5</v>
      </c>
      <c r="AT20" s="16" t="s">
        <v>34607</v>
      </c>
      <c r="AU20" s="33">
        <f>IF(D6L913C5=0,0,D6L913C18/D6L913C5)</f>
        <v>0.11023653995467494</v>
      </c>
      <c r="AV20" s="16" t="s">
        <v>34608</v>
      </c>
      <c r="AW20" s="33">
        <f>CHOOSE(MIN(D6L913C9,RUN_YEARS),B7L809C1,B7L809C10,B7L809C19,B7L809C28,B7L809C37)</f>
        <v>70.712358949344576</v>
      </c>
      <c r="AX20" s="16" t="s">
        <v>34609</v>
      </c>
      <c r="AY20" s="33">
        <f>IF(D6L913C23=0,0,D6L913C19/D6L913C23)</f>
        <v>7.4021231967777047E-5</v>
      </c>
      <c r="AZ20" s="16" t="s">
        <v>34610</v>
      </c>
      <c r="BA20" s="33">
        <f>IF(D6L913C5=0,0,D6L913C19/D6L913C5)</f>
        <v>0.38976346004532508</v>
      </c>
    </row>
    <row r="21" spans="1:53" x14ac:dyDescent="0.3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_xlfn.SINGLE(IF(FLOW_THRU_100PCT="Y",1,INDEX(VariabilityMatrix,D6L914C1,_xlfn.SINGLE(D6L914C9))))</f>
        <v>0.49477758128659521</v>
      </c>
      <c r="L21" s="16" t="s">
        <v>34612</v>
      </c>
      <c r="M21" s="15">
        <f>IF(_xlfn.SINGLE(D6L914C2)&lt;&gt;0,_xlfn.SINGLE(D6L914C2)*_xlfn.SINGLE(D6L914C4),_xlfn.SINGLE(D6L914C3)*_xlfn.SINGLE(D6L914C4))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19495.599999999999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251.24453223135242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30.232294715926614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110.10248440570044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3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0.12322768297865931</v>
      </c>
      <c r="J22" s="16" t="s">
        <v>34653</v>
      </c>
      <c r="K22" s="21">
        <f>_xlfn.SINGLE(IF(FLOW_THRU_100PCT="Y",1,INDEX(VariabilityMatrix,D6L915C1,_xlfn.SINGLE(D6L915C9))))</f>
        <v>0.49174889171002262</v>
      </c>
      <c r="L22" s="16" t="s">
        <v>34633</v>
      </c>
      <c r="M22" s="15">
        <f>IF(_xlfn.SINGLE(D6L915C2)&lt;&gt;0,_xlfn.SINGLE(D6L915C2)*_xlfn.SINGLE(D6L915C4),_xlfn.SINGLE(D6L915C3)*_xlfn.SINGLE(D6L915C4))</f>
        <v>6.0597076532749733E-2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3.0298538266374866E-2</v>
      </c>
      <c r="R22" s="16" t="s">
        <v>34635</v>
      </c>
      <c r="S22" s="15">
        <f>D6L915C5-D6L915C7</f>
        <v>3.0298538266374866E-2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2.9318085296863923E-2</v>
      </c>
      <c r="X22" s="16" t="s">
        <v>34637</v>
      </c>
      <c r="Y22" s="33">
        <f>D6L915C7-D6L915C10</f>
        <v>9.8045296951094346E-4</v>
      </c>
      <c r="Z22" s="16" t="s">
        <v>34638</v>
      </c>
      <c r="AA22" s="33">
        <f>CHOOSE(MIN(D6L915C9,RUN_YEARS),B7L809C7,B7L809C16,B7L809C25,B7L809C34,B7L809C43)</f>
        <v>16208.666666666666</v>
      </c>
      <c r="AB22" s="16" t="s">
        <v>34639</v>
      </c>
      <c r="AC22" s="33">
        <f>IF(D6L915C12=0,0,D6L915C10/D6L915C12)</f>
        <v>1.8087906858592475E-6</v>
      </c>
      <c r="AD22" s="16" t="s">
        <v>34640</v>
      </c>
      <c r="AE22" s="33">
        <f>IF(D6L915C5=0,0,D6L915C10/D6L915C5)</f>
        <v>0.48382012754392439</v>
      </c>
      <c r="AF22" s="16" t="s">
        <v>34641</v>
      </c>
      <c r="AG22" s="33">
        <f>CHOOSE(MIN(D6L915C9,RUN_YEARS),B7L809C5,B7L809C14,B7L809C23,B7L809C32,B7L809C41)</f>
        <v>208.48033933047989</v>
      </c>
      <c r="AH22" s="16" t="s">
        <v>34642</v>
      </c>
      <c r="AI22" s="33">
        <f>IF(D6L915C15=0,0,D6L915C11/D6L915C15)</f>
        <v>4.7028557832340451E-6</v>
      </c>
      <c r="AJ22" s="16" t="s">
        <v>34643</v>
      </c>
      <c r="AK22" s="33">
        <f>IF(D6L915C5=0,0,D6L915C11/D6L915C5)</f>
        <v>1.6179872456075616E-2</v>
      </c>
      <c r="AL22" s="16" t="s">
        <v>34644</v>
      </c>
      <c r="AM22" s="33">
        <f>D6L915C8*CHOOSE(MIN(D6L915C9,RUN_YEARS),B7L809C4,B7L809C13,B7L809C22,B7L809C31,B7L809C40)</f>
        <v>6.8084018172164286E-3</v>
      </c>
      <c r="AN22" s="16" t="s">
        <v>34645</v>
      </c>
      <c r="AO22" s="33">
        <f>D6L915C8-D6L915C18</f>
        <v>2.3490136449158438E-2</v>
      </c>
      <c r="AP22" s="16" t="s">
        <v>34646</v>
      </c>
      <c r="AQ22" s="33">
        <f>CHOOSE(MIN(D6L915C9,RUN_YEARS),B7L809C2,B7L809C11,B7L809C20,B7L809C29,B7L809C38)</f>
        <v>26.192010492204176</v>
      </c>
      <c r="AR22" s="16" t="s">
        <v>34647</v>
      </c>
      <c r="AS22" s="33">
        <f>IF(D6L915C20=0,0,D6L915C18/D6L915C20)</f>
        <v>2.5994193226376762E-4</v>
      </c>
      <c r="AT22" s="16" t="s">
        <v>34648</v>
      </c>
      <c r="AU22" s="33">
        <f>IF(D6L915C5=0,0,D6L915C18/D6L915C5)</f>
        <v>0.11235528521803891</v>
      </c>
      <c r="AV22" s="16" t="s">
        <v>34649</v>
      </c>
      <c r="AW22" s="33">
        <f>CHOOSE(MIN(D6L915C9,RUN_YEARS),B7L809C1,B7L809C10,B7L809C19,B7L809C28,B7L809C37)</f>
        <v>90.366860954632699</v>
      </c>
      <c r="AX22" s="16" t="s">
        <v>34650</v>
      </c>
      <c r="AY22" s="33">
        <f>IF(D6L915C23=0,0,D6L915C19/D6L915C23)</f>
        <v>2.5994193226376762E-4</v>
      </c>
      <c r="AZ22" s="16" t="s">
        <v>34651</v>
      </c>
      <c r="BA22" s="33">
        <f>IF(D6L915C5=0,0,D6L915C19/D6L915C5)</f>
        <v>0.38764471478196111</v>
      </c>
    </row>
    <row r="23" spans="1:53" x14ac:dyDescent="0.3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9.8435594177737755</v>
      </c>
      <c r="J23" s="16" t="s">
        <v>34674</v>
      </c>
      <c r="K23" s="21">
        <f>_xlfn.SINGLE(IF(FLOW_THRU_100PCT="Y",1,INDEX(VariabilityMatrix,D6L916C1,_xlfn.SINGLE(D6L916C9))))</f>
        <v>0.20333297718281537</v>
      </c>
      <c r="L23" s="16" t="s">
        <v>34654</v>
      </c>
      <c r="M23" s="15">
        <f>IF(_xlfn.SINGLE(D6L916C2)&lt;&gt;0,_xlfn.SINGLE(D6L916C2)*_xlfn.SINGLE(D6L916C4),_xlfn.SINGLE(D6L916C3)*_xlfn.SINGLE(D6L916C4))</f>
        <v>2.0015202424918823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1.0007601212459412</v>
      </c>
      <c r="R23" s="16" t="s">
        <v>34656</v>
      </c>
      <c r="S23" s="15">
        <f>D6L916C5-D6L916C7</f>
        <v>1.0007601212459412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0.96837577900416894</v>
      </c>
      <c r="X23" s="16" t="s">
        <v>34658</v>
      </c>
      <c r="Y23" s="33">
        <f>D6L916C7-D6L916C10</f>
        <v>3.2384342241772224E-2</v>
      </c>
      <c r="Z23" s="16" t="s">
        <v>34659</v>
      </c>
      <c r="AA23" s="33">
        <f>CHOOSE(MIN(D6L916C9,RUN_YEARS),B7L809C7,B7L809C16,B7L809C25,B7L809C34,B7L809C43)</f>
        <v>16208.666666666666</v>
      </c>
      <c r="AB23" s="16" t="s">
        <v>34660</v>
      </c>
      <c r="AC23" s="33">
        <f>IF(D6L916C12=0,0,D6L916C10/D6L916C12)</f>
        <v>5.9744320672325644E-5</v>
      </c>
      <c r="AD23" s="16" t="s">
        <v>34661</v>
      </c>
      <c r="AE23" s="33">
        <f>IF(D6L916C5=0,0,D6L916C10/D6L916C5)</f>
        <v>0.48382012754392439</v>
      </c>
      <c r="AF23" s="16" t="s">
        <v>34662</v>
      </c>
      <c r="AG23" s="33">
        <f>CHOOSE(MIN(D6L916C9,RUN_YEARS),B7L809C5,B7L809C14,B7L809C23,B7L809C32,B7L809C41)</f>
        <v>208.48033933047989</v>
      </c>
      <c r="AH23" s="16" t="s">
        <v>34663</v>
      </c>
      <c r="AI23" s="33">
        <f>IF(D6L916C15=0,0,D6L916C11/D6L916C15)</f>
        <v>1.5533523374804687E-4</v>
      </c>
      <c r="AJ23" s="16" t="s">
        <v>34664</v>
      </c>
      <c r="AK23" s="33">
        <f>IF(D6L916C5=0,0,D6L916C11/D6L916C5)</f>
        <v>1.617987245607563E-2</v>
      </c>
      <c r="AL23" s="16" t="s">
        <v>34665</v>
      </c>
      <c r="AM23" s="33">
        <f>D6L916C8*CHOOSE(MIN(D6L916C9,RUN_YEARS),B7L809C4,B7L809C13,B7L809C22,B7L809C31,B7L809C40)</f>
        <v>0.22488137771485384</v>
      </c>
      <c r="AN23" s="16" t="s">
        <v>34666</v>
      </c>
      <c r="AO23" s="33">
        <f>D6L916C8-D6L916C18</f>
        <v>0.77587874353108732</v>
      </c>
      <c r="AP23" s="16" t="s">
        <v>34667</v>
      </c>
      <c r="AQ23" s="33">
        <f>CHOOSE(MIN(D6L916C9,RUN_YEARS),B7L809C2,B7L809C11,B7L809C20,B7L809C29,B7L809C38)</f>
        <v>26.192010492204176</v>
      </c>
      <c r="AR23" s="16" t="s">
        <v>34668</v>
      </c>
      <c r="AS23" s="33">
        <f>IF(D6L916C20=0,0,D6L916C18/D6L916C20)</f>
        <v>8.5858768948564607E-3</v>
      </c>
      <c r="AT23" s="16" t="s">
        <v>34669</v>
      </c>
      <c r="AU23" s="33">
        <f>IF(D6L916C5=0,0,D6L916C18/D6L916C5)</f>
        <v>0.11235528521803891</v>
      </c>
      <c r="AV23" s="16" t="s">
        <v>34670</v>
      </c>
      <c r="AW23" s="33">
        <f>CHOOSE(MIN(D6L916C9,RUN_YEARS),B7L809C1,B7L809C10,B7L809C19,B7L809C28,B7L809C37)</f>
        <v>90.366860954632699</v>
      </c>
      <c r="AX23" s="16" t="s">
        <v>34671</v>
      </c>
      <c r="AY23" s="33">
        <f>IF(D6L916C23=0,0,D6L916C19/D6L916C23)</f>
        <v>8.5858768948564607E-3</v>
      </c>
      <c r="AZ23" s="16" t="s">
        <v>34672</v>
      </c>
      <c r="BA23" s="33">
        <f>IF(D6L916C5=0,0,D6L916C19/D6L916C5)</f>
        <v>0.38764471478196111</v>
      </c>
    </row>
    <row r="24" spans="1:53" x14ac:dyDescent="0.3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2.2687001062593444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IF(_xlfn.SINGLE(D6L917C2)&lt;&gt;0,_xlfn.SINGLE(D6L917C2)*_xlfn.SINGLE(D6L917C4),_xlfn.SINGLE(D6L917C3)*_xlfn.SINGLE(D6L917C4))</f>
        <v>1.9510820913830362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0.97554104569151812</v>
      </c>
      <c r="R24" s="16" t="s">
        <v>34677</v>
      </c>
      <c r="S24" s="15">
        <f>D6L917C5-D6L917C7</f>
        <v>0.97554104569151812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0.9439727863016073</v>
      </c>
      <c r="X24" s="16" t="s">
        <v>34679</v>
      </c>
      <c r="Y24" s="33">
        <f>D6L917C7-D6L917C10</f>
        <v>3.1568259389910813E-2</v>
      </c>
      <c r="Z24" s="16" t="s">
        <v>34680</v>
      </c>
      <c r="AA24" s="33">
        <f>CHOOSE(MIN(D6L917C9,RUN_YEARS),B7L809C7,B7L809C16,B7L809C25,B7L809C34,B7L809C43)</f>
        <v>16208.666666666666</v>
      </c>
      <c r="AB24" s="16" t="s">
        <v>34681</v>
      </c>
      <c r="AC24" s="33">
        <f>IF(D6L917C12=0,0,D6L917C10/D6L917C12)</f>
        <v>5.8238768537507133E-5</v>
      </c>
      <c r="AD24" s="16" t="s">
        <v>34682</v>
      </c>
      <c r="AE24" s="33">
        <f>IF(D6L917C5=0,0,D6L917C10/D6L917C5)</f>
        <v>0.48382012754392439</v>
      </c>
      <c r="AF24" s="16" t="s">
        <v>34683</v>
      </c>
      <c r="AG24" s="33">
        <f>CHOOSE(MIN(D6L917C9,RUN_YEARS),B7L809C5,B7L809C14,B7L809C23,B7L809C32,B7L809C41)</f>
        <v>208.48033933047989</v>
      </c>
      <c r="AH24" s="16" t="s">
        <v>34684</v>
      </c>
      <c r="AI24" s="33">
        <f>IF(D6L917C15=0,0,D6L917C11/D6L917C15)</f>
        <v>1.5142079819751867E-4</v>
      </c>
      <c r="AJ24" s="16" t="s">
        <v>34685</v>
      </c>
      <c r="AK24" s="33">
        <f>IF(D6L917C5=0,0,D6L917C11/D6L917C5)</f>
        <v>1.6179872456075627E-2</v>
      </c>
      <c r="AL24" s="16" t="s">
        <v>34686</v>
      </c>
      <c r="AM24" s="33">
        <f>D6L917C8*CHOOSE(MIN(D6L917C9,RUN_YEARS),B7L809C4,B7L809C13,B7L809C22,B7L809C31,B7L809C40)</f>
        <v>0.21921438486114889</v>
      </c>
      <c r="AN24" s="16" t="s">
        <v>34687</v>
      </c>
      <c r="AO24" s="33">
        <f>D6L917C8-D6L917C18</f>
        <v>0.75632666083036926</v>
      </c>
      <c r="AP24" s="16" t="s">
        <v>34688</v>
      </c>
      <c r="AQ24" s="33">
        <f>CHOOSE(MIN(D6L917C9,RUN_YEARS),B7L809C2,B7L809C11,B7L809C20,B7L809C29,B7L809C38)</f>
        <v>26.192010492204176</v>
      </c>
      <c r="AR24" s="16" t="s">
        <v>34689</v>
      </c>
      <c r="AS24" s="33">
        <f>IF(D6L917C20=0,0,D6L917C18/D6L917C20)</f>
        <v>8.3695134791732066E-3</v>
      </c>
      <c r="AT24" s="16" t="s">
        <v>34690</v>
      </c>
      <c r="AU24" s="33">
        <f>IF(D6L917C5=0,0,D6L917C18/D6L917C5)</f>
        <v>0.11235528521803891</v>
      </c>
      <c r="AV24" s="16" t="s">
        <v>34691</v>
      </c>
      <c r="AW24" s="33">
        <f>CHOOSE(MIN(D6L917C9,RUN_YEARS),B7L809C1,B7L809C10,B7L809C19,B7L809C28,B7L809C37)</f>
        <v>90.366860954632699</v>
      </c>
      <c r="AX24" s="16" t="s">
        <v>34692</v>
      </c>
      <c r="AY24" s="33">
        <f>IF(D6L917C23=0,0,D6L917C19/D6L917C23)</f>
        <v>8.3695134791732066E-3</v>
      </c>
      <c r="AZ24" s="16" t="s">
        <v>34693</v>
      </c>
      <c r="BA24" s="33">
        <f>IF(D6L917C5=0,0,D6L917C19/D6L917C5)</f>
        <v>0.38764471478196111</v>
      </c>
    </row>
    <row r="25" spans="1:53" x14ac:dyDescent="0.3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4.5648794154072405</v>
      </c>
      <c r="J25" s="16" t="s">
        <v>34715</v>
      </c>
      <c r="K25" s="21">
        <f>_xlfn.SINGLE(IF(FLOW_THRU_100PCT="Y",1,INDEX(VariabilityMatrix,D6L918C1,_xlfn.SINGLE(D6L918C9))))</f>
        <v>0.20248068062015731</v>
      </c>
      <c r="L25" s="16" t="s">
        <v>34695</v>
      </c>
      <c r="M25" s="15">
        <f>IF(_xlfn.SINGLE(D6L918C2)&lt;&gt;0,_xlfn.SINGLE(D6L918C2)*_xlfn.SINGLE(D6L918C4),_xlfn.SINGLE(D6L918C3)*_xlfn.SINGLE(D6L918C4))</f>
        <v>0.92429989098060383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0.46214994549030192</v>
      </c>
      <c r="R25" s="16" t="s">
        <v>34697</v>
      </c>
      <c r="S25" s="15">
        <f>D6L918C5-D6L918C7</f>
        <v>0.46214994549030192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0.44728642335512125</v>
      </c>
      <c r="X25" s="16" t="s">
        <v>34699</v>
      </c>
      <c r="Y25" s="33">
        <f>D6L918C7-D6L918C10</f>
        <v>1.4863522135180662E-2</v>
      </c>
      <c r="Z25" s="16" t="s">
        <v>34700</v>
      </c>
      <c r="AA25" s="33">
        <f>CHOOSE(MIN(D6L918C9,RUN_YEARS),B7L809C7,B7L809C16,B7L809C25,B7L809C34,B7L809C43)</f>
        <v>12849</v>
      </c>
      <c r="AB25" s="16" t="s">
        <v>34701</v>
      </c>
      <c r="AC25" s="33">
        <f>IF(D6L918C12=0,0,D6L918C10/D6L918C12)</f>
        <v>3.4810990999698129E-5</v>
      </c>
      <c r="AD25" s="16" t="s">
        <v>34702</v>
      </c>
      <c r="AE25" s="33">
        <f>IF(D6L918C5=0,0,D6L918C10/D6L918C5)</f>
        <v>0.48391915623898674</v>
      </c>
      <c r="AF25" s="16" t="s">
        <v>34703</v>
      </c>
      <c r="AG25" s="33">
        <f>CHOOSE(MIN(D6L918C9,RUN_YEARS),B7L809C5,B7L809C14,B7L809C23,B7L809C32,B7L809C41)</f>
        <v>164.22225046139516</v>
      </c>
      <c r="AH25" s="16" t="s">
        <v>34704</v>
      </c>
      <c r="AI25" s="33">
        <f>IF(D6L918C15=0,0,D6L918C11/D6L918C15)</f>
        <v>9.0508576599215051E-5</v>
      </c>
      <c r="AJ25" s="16" t="s">
        <v>34705</v>
      </c>
      <c r="AK25" s="33">
        <f>IF(D6L918C5=0,0,D6L918C11/D6L918C5)</f>
        <v>1.6080843761013243E-2</v>
      </c>
      <c r="AL25" s="16" t="s">
        <v>34706</v>
      </c>
      <c r="AM25" s="33">
        <f>D6L918C8*CHOOSE(MIN(D6L918C9,RUN_YEARS),B7L809C4,B7L809C13,B7L809C22,B7L809C31,B7L809C40)</f>
        <v>0.10189162186218503</v>
      </c>
      <c r="AN25" s="16" t="s">
        <v>34707</v>
      </c>
      <c r="AO25" s="33">
        <f>D6L918C8-D6L918C18</f>
        <v>0.36025832362811688</v>
      </c>
      <c r="AP25" s="16" t="s">
        <v>34708</v>
      </c>
      <c r="AQ25" s="33">
        <f>CHOOSE(MIN(D6L918C9,RUN_YEARS),B7L809C2,B7L809C11,B7L809C20,B7L809C29,B7L809C38)</f>
        <v>19.999529411254354</v>
      </c>
      <c r="AR25" s="16" t="s">
        <v>34709</v>
      </c>
      <c r="AS25" s="33">
        <f>IF(D6L918C20=0,0,D6L918C18/D6L918C20)</f>
        <v>5.094700968556163E-3</v>
      </c>
      <c r="AT25" s="16" t="s">
        <v>34710</v>
      </c>
      <c r="AU25" s="33">
        <f>IF(D6L918C5=0,0,D6L918C18/D6L918C5)</f>
        <v>0.11023653995467494</v>
      </c>
      <c r="AV25" s="16" t="s">
        <v>34711</v>
      </c>
      <c r="AW25" s="33">
        <f>CHOOSE(MIN(D6L918C9,RUN_YEARS),B7L809C1,B7L809C10,B7L809C19,B7L809C28,B7L809C37)</f>
        <v>70.712358949344576</v>
      </c>
      <c r="AX25" s="16" t="s">
        <v>34712</v>
      </c>
      <c r="AY25" s="33">
        <f>IF(D6L918C23=0,0,D6L918C19/D6L918C23)</f>
        <v>5.094700968556163E-3</v>
      </c>
      <c r="AZ25" s="16" t="s">
        <v>34713</v>
      </c>
      <c r="BA25" s="33">
        <f>IF(D6L918C5=0,0,D6L918C19/D6L918C5)</f>
        <v>0.38976346004532503</v>
      </c>
    </row>
    <row r="26" spans="1:53" x14ac:dyDescent="0.3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14.057824965472564</v>
      </c>
      <c r="J26" s="16" t="s">
        <v>34736</v>
      </c>
      <c r="K26" s="21">
        <f>_xlfn.SINGLE(IF(FLOW_THRU_100PCT="Y",1,INDEX(VariabilityMatrix,D6L919C1,_xlfn.SINGLE(D6L919C9))))</f>
        <v>0.20333297718281537</v>
      </c>
      <c r="L26" s="16" t="s">
        <v>34716</v>
      </c>
      <c r="M26" s="15">
        <f>IF(_xlfn.SINGLE(D6L919C2)&lt;&gt;0,_xlfn.SINGLE(D6L919C2)*_xlfn.SINGLE(D6L919C4),_xlfn.SINGLE(D6L919C3)*_xlfn.SINGLE(D6L919C4))</f>
        <v>2.8584194029444454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1.4292097014722227</v>
      </c>
      <c r="R26" s="16" t="s">
        <v>34718</v>
      </c>
      <c r="S26" s="15">
        <f>D6L919C5-D6L919C7</f>
        <v>1.4292097014722227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1.3829608401066098</v>
      </c>
      <c r="X26" s="16" t="s">
        <v>34720</v>
      </c>
      <c r="Y26" s="33">
        <f>D6L919C7-D6L919C10</f>
        <v>4.6248861365612903E-2</v>
      </c>
      <c r="Z26" s="16" t="s">
        <v>34721</v>
      </c>
      <c r="AA26" s="33">
        <f>CHOOSE(MIN(D6L919C9,RUN_YEARS),B7L809C7,B7L809C16,B7L809C25,B7L809C34,B7L809C43)</f>
        <v>16208.666666666666</v>
      </c>
      <c r="AB26" s="16" t="s">
        <v>34722</v>
      </c>
      <c r="AC26" s="33">
        <f>IF(D6L919C12=0,0,D6L919C10/D6L919C12)</f>
        <v>8.5322307414137082E-5</v>
      </c>
      <c r="AD26" s="16" t="s">
        <v>34723</v>
      </c>
      <c r="AE26" s="33">
        <f>IF(D6L919C5=0,0,D6L919C10/D6L919C5)</f>
        <v>0.48382012754392439</v>
      </c>
      <c r="AF26" s="16" t="s">
        <v>34724</v>
      </c>
      <c r="AG26" s="33">
        <f>CHOOSE(MIN(D6L919C9,RUN_YEARS),B7L809C5,B7L809C14,B7L809C23,B7L809C32,B7L809C41)</f>
        <v>208.48033933047989</v>
      </c>
      <c r="AH26" s="16" t="s">
        <v>34725</v>
      </c>
      <c r="AI26" s="33">
        <f>IF(D6L919C15=0,0,D6L919C11/D6L919C15)</f>
        <v>2.218379992767563E-4</v>
      </c>
      <c r="AJ26" s="16" t="s">
        <v>34726</v>
      </c>
      <c r="AK26" s="33">
        <f>IF(D6L919C5=0,0,D6L919C11/D6L919C5)</f>
        <v>1.6179872456075602E-2</v>
      </c>
      <c r="AL26" s="16" t="s">
        <v>34727</v>
      </c>
      <c r="AM26" s="33">
        <f>D6L919C8*CHOOSE(MIN(D6L919C9,RUN_YEARS),B7L809C4,B7L809C13,B7L809C22,B7L809C31,B7L809C40)</f>
        <v>0.32115852729059963</v>
      </c>
      <c r="AN26" s="16" t="s">
        <v>34728</v>
      </c>
      <c r="AO26" s="33">
        <f>D6L919C8-D6L919C18</f>
        <v>1.108051174181623</v>
      </c>
      <c r="AP26" s="16" t="s">
        <v>34729</v>
      </c>
      <c r="AQ26" s="33">
        <f>CHOOSE(MIN(D6L919C9,RUN_YEARS),B7L809C2,B7L809C11,B7L809C20,B7L809C29,B7L809C38)</f>
        <v>26.192010492204176</v>
      </c>
      <c r="AR26" s="16" t="s">
        <v>34730</v>
      </c>
      <c r="AS26" s="33">
        <f>IF(D6L919C20=0,0,D6L919C18/D6L919C20)</f>
        <v>1.2261698176479796E-2</v>
      </c>
      <c r="AT26" s="16" t="s">
        <v>34731</v>
      </c>
      <c r="AU26" s="33">
        <f>IF(D6L919C5=0,0,D6L919C18/D6L919C5)</f>
        <v>0.11235528521803891</v>
      </c>
      <c r="AV26" s="16" t="s">
        <v>34732</v>
      </c>
      <c r="AW26" s="33">
        <f>CHOOSE(MIN(D6L919C9,RUN_YEARS),B7L809C1,B7L809C10,B7L809C19,B7L809C28,B7L809C37)</f>
        <v>90.366860954632699</v>
      </c>
      <c r="AX26" s="16" t="s">
        <v>34733</v>
      </c>
      <c r="AY26" s="33">
        <f>IF(D6L919C23=0,0,D6L919C19/D6L919C23)</f>
        <v>1.2261698176479796E-2</v>
      </c>
      <c r="AZ26" s="16" t="s">
        <v>34734</v>
      </c>
      <c r="BA26" s="33">
        <f>IF(D6L919C5=0,0,D6L919C19/D6L919C5)</f>
        <v>0.38764471478196105</v>
      </c>
    </row>
    <row r="27" spans="1:53" x14ac:dyDescent="0.3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6.6842173927400914</v>
      </c>
      <c r="J27" s="16" t="s">
        <v>34757</v>
      </c>
      <c r="K27" s="21">
        <f>_xlfn.SINGLE(IF(FLOW_THRU_100PCT="Y",1,INDEX(VariabilityMatrix,D6L920C1,_xlfn.SINGLE(D6L920C9))))</f>
        <v>0.20248068062015731</v>
      </c>
      <c r="L27" s="16" t="s">
        <v>34737</v>
      </c>
      <c r="M27" s="15">
        <f>IF(_xlfn.SINGLE(D6L920C2)&lt;&gt;0,_xlfn.SINGLE(D6L920C2)*_xlfn.SINGLE(D6L920C4),_xlfn.SINGLE(D6L920C3)*_xlfn.SINGLE(D6L920C4))</f>
        <v>1.3534248870951071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0.67671244354755355</v>
      </c>
      <c r="R27" s="16" t="s">
        <v>34739</v>
      </c>
      <c r="S27" s="15">
        <f>D6L920C5-D6L920C7</f>
        <v>0.67671244354755355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0.65494822939591013</v>
      </c>
      <c r="X27" s="16" t="s">
        <v>34741</v>
      </c>
      <c r="Y27" s="33">
        <f>D6L920C7-D6L920C10</f>
        <v>2.1764214151643424E-2</v>
      </c>
      <c r="Z27" s="16" t="s">
        <v>34742</v>
      </c>
      <c r="AA27" s="33">
        <f>CHOOSE(MIN(D6L920C9,RUN_YEARS),B7L809C7,B7L809C16,B7L809C25,B7L809C34,B7L809C43)</f>
        <v>12849</v>
      </c>
      <c r="AB27" s="16" t="s">
        <v>34743</v>
      </c>
      <c r="AC27" s="33">
        <f>IF(D6L920C12=0,0,D6L920C10/D6L920C12)</f>
        <v>5.0972700552253881E-5</v>
      </c>
      <c r="AD27" s="16" t="s">
        <v>34744</v>
      </c>
      <c r="AE27" s="33">
        <f>IF(D6L920C5=0,0,D6L920C10/D6L920C5)</f>
        <v>0.48391915623898674</v>
      </c>
      <c r="AF27" s="16" t="s">
        <v>34745</v>
      </c>
      <c r="AG27" s="33">
        <f>CHOOSE(MIN(D6L920C9,RUN_YEARS),B7L809C5,B7L809C14,B7L809C23,B7L809C32,B7L809C41)</f>
        <v>164.22225046139516</v>
      </c>
      <c r="AH27" s="16" t="s">
        <v>34746</v>
      </c>
      <c r="AI27" s="33">
        <f>IF(D6L920C15=0,0,D6L920C11/D6L920C15)</f>
        <v>1.3252902143586008E-4</v>
      </c>
      <c r="AJ27" s="16" t="s">
        <v>34747</v>
      </c>
      <c r="AK27" s="33">
        <f>IF(D6L920C5=0,0,D6L920C11/D6L920C5)</f>
        <v>1.6080843761013257E-2</v>
      </c>
      <c r="AL27" s="16" t="s">
        <v>34748</v>
      </c>
      <c r="AM27" s="33">
        <f>D6L920C8*CHOOSE(MIN(D6L920C9,RUN_YEARS),B7L809C4,B7L809C13,B7L809C22,B7L809C31,B7L809C40)</f>
        <v>0.1491968766419112</v>
      </c>
      <c r="AN27" s="16" t="s">
        <v>34749</v>
      </c>
      <c r="AO27" s="33">
        <f>D6L920C8-D6L920C18</f>
        <v>0.52751556690564239</v>
      </c>
      <c r="AP27" s="16" t="s">
        <v>34750</v>
      </c>
      <c r="AQ27" s="33">
        <f>CHOOSE(MIN(D6L920C9,RUN_YEARS),B7L809C2,B7L809C11,B7L809C20,B7L809C29,B7L809C38)</f>
        <v>19.999529411254354</v>
      </c>
      <c r="AR27" s="16" t="s">
        <v>34751</v>
      </c>
      <c r="AS27" s="33">
        <f>IF(D6L920C20=0,0,D6L920C18/D6L920C20)</f>
        <v>7.4600193621532666E-3</v>
      </c>
      <c r="AT27" s="16" t="s">
        <v>34752</v>
      </c>
      <c r="AU27" s="33">
        <f>IF(D6L920C5=0,0,D6L920C18/D6L920C5)</f>
        <v>0.11023653995467494</v>
      </c>
      <c r="AV27" s="16" t="s">
        <v>34753</v>
      </c>
      <c r="AW27" s="33">
        <f>CHOOSE(MIN(D6L920C9,RUN_YEARS),B7L809C1,B7L809C10,B7L809C19,B7L809C28,B7L809C37)</f>
        <v>70.712358949344576</v>
      </c>
      <c r="AX27" s="16" t="s">
        <v>34754</v>
      </c>
      <c r="AY27" s="33">
        <f>IF(D6L920C23=0,0,D6L920C19/D6L920C23)</f>
        <v>7.4600193621532666E-3</v>
      </c>
      <c r="AZ27" s="16" t="s">
        <v>34755</v>
      </c>
      <c r="BA27" s="33">
        <f>IF(D6L920C5=0,0,D6L920C19/D6L920C5)</f>
        <v>0.38976346004532508</v>
      </c>
    </row>
    <row r="28" spans="1:53" x14ac:dyDescent="0.3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_xlfn.SINGLE(IF(FLOW_THRU_100PCT="Y",1,INDEX(VariabilityMatrix,D6L921C1,_xlfn.SINGLE(D6L921C9))))</f>
        <v>0.20248068062015731</v>
      </c>
      <c r="L28" s="16" t="s">
        <v>34758</v>
      </c>
      <c r="M28" s="15">
        <f>IF(_xlfn.SINGLE(D6L921C2)&lt;&gt;0,_xlfn.SINGLE(D6L921C2)*_xlfn.SINGLE(D6L921C4),_xlfn.SINGLE(D6L921C3)*_xlfn.SINGLE(D6L921C4))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12849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164.22225046139516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19.999529411254354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70.712358949344576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3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_xlfn.SINGLE(IF(FLOW_THRU_100PCT="Y",1,INDEX(VariabilityMatrix,D6L922C1,_xlfn.SINGLE(D6L922C9))))</f>
        <v>0.20248068062015731</v>
      </c>
      <c r="L29" s="16" t="s">
        <v>34779</v>
      </c>
      <c r="M29" s="15">
        <f>IF(_xlfn.SINGLE(D6L922C2)&lt;&gt;0,_xlfn.SINGLE(D6L922C2)*_xlfn.SINGLE(D6L922C4),_xlfn.SINGLE(D6L922C3)*_xlfn.SINGLE(D6L922C4))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12849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164.22225046139516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19.999529411254354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70.712358949344576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3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_xlfn.SINGLE(IF(FLOW_THRU_100PCT="Y",1,INDEX(VariabilityMatrix,D6L923C1,_xlfn.SINGLE(D6L923C9))))</f>
        <v>0.20248068062015731</v>
      </c>
      <c r="L30" s="16" t="s">
        <v>34800</v>
      </c>
      <c r="M30" s="15">
        <f>IF(_xlfn.SINGLE(D6L923C2)&lt;&gt;0,_xlfn.SINGLE(D6L923C2)*_xlfn.SINGLE(D6L923C4),_xlfn.SINGLE(D6L923C3)*_xlfn.SINGLE(D6L923C4))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12849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164.22225046139516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19.999529411254354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70.712358949344576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3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_xlfn.SINGLE(IF(FLOW_THRU_100PCT="Y",1,INDEX(VariabilityMatrix,D6L924C1,_xlfn.SINGLE(D6L924C9))))</f>
        <v>0.20248068062015731</v>
      </c>
      <c r="L31" s="16" t="s">
        <v>34821</v>
      </c>
      <c r="M31" s="15">
        <f>IF(_xlfn.SINGLE(D6L924C2)&lt;&gt;0,_xlfn.SINGLE(D6L924C2)*_xlfn.SINGLE(D6L924C4),_xlfn.SINGLE(D6L924C3)*_xlfn.SINGLE(D6L924C4))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12849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164.22225046139516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19.999529411254354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70.712358949344576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3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_xlfn.SINGLE(IF(FLOW_THRU_100PCT="Y",1,INDEX(VariabilityMatrix,D6L925C1,_xlfn.SINGLE(D6L925C9))))</f>
        <v>0.20248068062015731</v>
      </c>
      <c r="L32" s="16" t="s">
        <v>34842</v>
      </c>
      <c r="M32" s="15">
        <f>IF(_xlfn.SINGLE(D6L925C2)&lt;&gt;0,_xlfn.SINGLE(D6L925C2)*_xlfn.SINGLE(D6L925C4),_xlfn.SINGLE(D6L925C3)*_xlfn.SINGLE(D6L925C4))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12849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164.22225046139516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19.999529411254354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70.712358949344576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3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IF(_xlfn.SINGLE(D6L926C2)&lt;&gt;0,_xlfn.SINGLE(D6L926C2)*_xlfn.SINGLE(D6L926C4),_xlfn.SINGLE(D6L926C3)*_xlfn.SINGLE(D6L926C4))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12849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164.22225046139516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19.999529411254354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70.712358949344576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3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0.60772873824411655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IF(_xlfn.SINGLE(D6L927C2)&lt;&gt;0,_xlfn.SINGLE(D6L927C2)*_xlfn.SINGLE(D6L927C4),_xlfn.SINGLE(D6L927C3)*_xlfn.SINGLE(D6L927C4))</f>
        <v>0.52264671488994019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0.26132335744497009</v>
      </c>
      <c r="R34" s="16" t="s">
        <v>34885</v>
      </c>
      <c r="S34" s="15">
        <f>D6L927C5-D6L927C7</f>
        <v>0.26132335744497009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0.25286700025846393</v>
      </c>
      <c r="X34" s="16" t="s">
        <v>34887</v>
      </c>
      <c r="Y34" s="33">
        <f>D6L927C7-D6L927C10</f>
        <v>8.4563571865061693E-3</v>
      </c>
      <c r="Z34" s="16" t="s">
        <v>34888</v>
      </c>
      <c r="AA34" s="33">
        <f>CHOOSE(MIN(D6L927C9,RUN_YEARS),B7L809C7,B7L809C16,B7L809C25,B7L809C34,B7L809C43)</f>
        <v>16208.666666666666</v>
      </c>
      <c r="AB34" s="16" t="s">
        <v>34889</v>
      </c>
      <c r="AC34" s="33">
        <f>IF(D6L927C12=0,0,D6L927C10/D6L927C12)</f>
        <v>1.5600728021539747E-5</v>
      </c>
      <c r="AD34" s="16" t="s">
        <v>34890</v>
      </c>
      <c r="AE34" s="33">
        <f>IF(D6L927C5=0,0,D6L927C10/D6L927C5)</f>
        <v>0.48382012754392434</v>
      </c>
      <c r="AF34" s="16" t="s">
        <v>34891</v>
      </c>
      <c r="AG34" s="33">
        <f>CHOOSE(MIN(D6L927C9,RUN_YEARS),B7L809C5,B7L809C14,B7L809C23,B7L809C32,B7L809C41)</f>
        <v>208.48033933047989</v>
      </c>
      <c r="AH34" s="16" t="s">
        <v>34892</v>
      </c>
      <c r="AI34" s="33">
        <f>IF(D6L927C15=0,0,D6L927C11/D6L927C15)</f>
        <v>4.056189285600346E-5</v>
      </c>
      <c r="AJ34" s="16" t="s">
        <v>34893</v>
      </c>
      <c r="AK34" s="33">
        <f>IF(D6L927C5=0,0,D6L927C11/D6L927C5)</f>
        <v>1.6179872456075654E-2</v>
      </c>
      <c r="AL34" s="16" t="s">
        <v>34894</v>
      </c>
      <c r="AM34" s="33">
        <f>D6L927C8*CHOOSE(MIN(D6L927C9,RUN_YEARS),B7L809C4,B7L809C13,B7L809C22,B7L809C31,B7L809C40)</f>
        <v>5.8722120719730292E-2</v>
      </c>
      <c r="AN34" s="16" t="s">
        <v>34895</v>
      </c>
      <c r="AO34" s="33">
        <f>D6L927C8-D6L927C18</f>
        <v>0.2026012367252398</v>
      </c>
      <c r="AP34" s="16" t="s">
        <v>34896</v>
      </c>
      <c r="AQ34" s="33">
        <f>CHOOSE(MIN(D6L927C9,RUN_YEARS),B7L809C2,B7L809C11,B7L809C20,B7L809C29,B7L809C38)</f>
        <v>26.192010492204176</v>
      </c>
      <c r="AR34" s="16" t="s">
        <v>34897</v>
      </c>
      <c r="AS34" s="33">
        <f>IF(D6L927C20=0,0,D6L927C18/D6L927C20)</f>
        <v>2.2419859955847385E-3</v>
      </c>
      <c r="AT34" s="16" t="s">
        <v>34898</v>
      </c>
      <c r="AU34" s="33">
        <f>IF(D6L927C5=0,0,D6L927C18/D6L927C5)</f>
        <v>0.11235528521803891</v>
      </c>
      <c r="AV34" s="16" t="s">
        <v>34899</v>
      </c>
      <c r="AW34" s="33">
        <f>CHOOSE(MIN(D6L927C9,RUN_YEARS),B7L809C1,B7L809C10,B7L809C19,B7L809C28,B7L809C37)</f>
        <v>90.366860954632699</v>
      </c>
      <c r="AX34" s="16" t="s">
        <v>34900</v>
      </c>
      <c r="AY34" s="33">
        <f>IF(D6L927C23=0,0,D6L927C19/D6L927C23)</f>
        <v>2.2419859955847381E-3</v>
      </c>
      <c r="AZ34" s="16" t="s">
        <v>34901</v>
      </c>
      <c r="BA34" s="33">
        <f>IF(D6L927C5=0,0,D6L927C19/D6L927C5)</f>
        <v>0.38764471478196111</v>
      </c>
    </row>
    <row r="35" spans="1:53" x14ac:dyDescent="0.3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87.796419514182602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51.073167771676573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25.536583885838287</v>
      </c>
      <c r="R35" s="16" t="s">
        <v>34905</v>
      </c>
      <c r="S35" s="15">
        <f>SUM(D6L901C8:D6L927C8)-2*SUM(D6L909C8,D6L911C8,D6L922C8,D6L924C8,D6L927C8)</f>
        <v>25.536583885838287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24.710430043533243</v>
      </c>
      <c r="X35" s="16" t="s">
        <v>34907</v>
      </c>
      <c r="Y35" s="33">
        <f>SUM(D6L901C11:D6L927C11)-2*SUM(D6L909C11,D6L911C11,D6L922C11,D6L924C11,D6L927C11)</f>
        <v>0.82615384230504407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1.538388536593155E-3</v>
      </c>
      <c r="AD35" s="16" t="s">
        <v>34909</v>
      </c>
      <c r="AE35" s="33">
        <f>IF(D6L928C5=0,0,D6L928C10/D6L928C5)</f>
        <v>0.48382411198775888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3.9998101951421953E-3</v>
      </c>
      <c r="AJ35" s="16" t="s">
        <v>34911</v>
      </c>
      <c r="AK35" s="33">
        <f>IF(D6L928C5=0,0,D6L928C11/D6L928C5)</f>
        <v>1.6175888012241148E-2</v>
      </c>
      <c r="AL35" s="16" t="s">
        <v>34912</v>
      </c>
      <c r="AM35" s="33">
        <f>SUM(D6L901C18:D6L927C18)-2*SUM(D6L909C18,D6L911C18,D6L922C18,D6L924C18,D6L927C18)</f>
        <v>5.7296266922431416</v>
      </c>
      <c r="AN35" s="16" t="s">
        <v>34913</v>
      </c>
      <c r="AO35" s="33">
        <f>SUM(D6L901C19:D6L927C19)-2*SUM(D6L909C19,D6L911C19,D6L922C19,D6L924C19,D6L927C19)</f>
        <v>19.806957193595135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0.22130932994898084</v>
      </c>
      <c r="AT35" s="16" t="s">
        <v>34915</v>
      </c>
      <c r="AU35" s="33">
        <f>IF(D6L928C5=0,0,D6L928C18/D6L928C5)</f>
        <v>0.11218467430603739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0.22130932994898084</v>
      </c>
      <c r="AZ35" s="16" t="s">
        <v>34917</v>
      </c>
      <c r="BA35" s="33">
        <f>IF(D6L928C5=0,0,D6L928C19/D6L928C5)</f>
        <v>0.38781532569396243</v>
      </c>
    </row>
    <row r="36" spans="1:53" x14ac:dyDescent="0.3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0.96885123250553562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IF(_xlfn.SINGLE(D6L929C2)&lt;&gt;0,_xlfn.SINGLE(D6L929C2)*_xlfn.SINGLE(D6L929C4),_xlfn.SINGLE(D6L929C3)*_xlfn.SINGLE(D6L929C4))</f>
        <v>0.48442561625276781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0.24221280812638391</v>
      </c>
      <c r="R36" s="16" t="s">
        <v>34922</v>
      </c>
      <c r="S36" s="15">
        <f>D6L929C5-D6L929C7</f>
        <v>0.24221280812638391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0.23442283547759057</v>
      </c>
      <c r="X36" s="16" t="s">
        <v>34924</v>
      </c>
      <c r="Y36" s="33">
        <f>D6L929C7-D6L929C10</f>
        <v>7.7899726487933307E-3</v>
      </c>
      <c r="Z36" s="16" t="s">
        <v>34925</v>
      </c>
      <c r="AA36" s="33">
        <f>CHOOSE(MIN(D6L929C9,RUN_YEARS),B7L809C7,B7L809C16,B7L809C25,B7L809C34,B7L809C43)</f>
        <v>12849</v>
      </c>
      <c r="AB36" s="16" t="s">
        <v>34926</v>
      </c>
      <c r="AC36" s="33">
        <f>IF(D6L929C12=0,0,D6L929C10/D6L929C12)</f>
        <v>1.8244442017090092E-5</v>
      </c>
      <c r="AD36" s="16" t="s">
        <v>34927</v>
      </c>
      <c r="AE36" s="33">
        <f>IF(D6L929C5=0,0,D6L929C10/D6L929C5)</f>
        <v>0.48391915623898674</v>
      </c>
      <c r="AF36" s="16" t="s">
        <v>34928</v>
      </c>
      <c r="AG36" s="33">
        <f>CHOOSE(MIN(D6L929C9,RUN_YEARS),B7L809C5,B7L809C14,B7L809C23,B7L809C32,B7L809C41)</f>
        <v>164.22225046139516</v>
      </c>
      <c r="AH36" s="16" t="s">
        <v>34929</v>
      </c>
      <c r="AI36" s="33">
        <f>IF(D6L929C15=0,0,D6L929C11/D6L929C15)</f>
        <v>4.7435549244434285E-5</v>
      </c>
      <c r="AJ36" s="16" t="s">
        <v>34930</v>
      </c>
      <c r="AK36" s="33">
        <f>IF(D6L929C5=0,0,D6L929C11/D6L929C5)</f>
        <v>1.6080843761013271E-2</v>
      </c>
      <c r="AL36" s="16" t="s">
        <v>34931</v>
      </c>
      <c r="AM36" s="33">
        <f>D6L929C8*CHOOSE(MIN(D6L929C9,RUN_YEARS),B7L809C4,B7L809C13,B7L809C22,B7L809C31,B7L809C40)</f>
        <v>5.3401403801116271E-2</v>
      </c>
      <c r="AN36" s="16" t="s">
        <v>34932</v>
      </c>
      <c r="AO36" s="33">
        <f>D6L929C8-D6L929C18</f>
        <v>0.18881140432526763</v>
      </c>
      <c r="AP36" s="16" t="s">
        <v>34933</v>
      </c>
      <c r="AQ36" s="33">
        <f>CHOOSE(MIN(D6L929C9,RUN_YEARS),B7L809C2,B7L809C11,B7L809C20,B7L809C29,B7L809C38)</f>
        <v>19.999529411254354</v>
      </c>
      <c r="AR36" s="16" t="s">
        <v>34934</v>
      </c>
      <c r="AS36" s="33">
        <f>IF(D6L929C20=0,0,D6L929C18/D6L929C20)</f>
        <v>2.6701330167831672E-3</v>
      </c>
      <c r="AT36" s="16" t="s">
        <v>34935</v>
      </c>
      <c r="AU36" s="33">
        <f>IF(D6L929C5=0,0,D6L929C18/D6L929C5)</f>
        <v>0.11023653995467494</v>
      </c>
      <c r="AV36" s="16" t="s">
        <v>34936</v>
      </c>
      <c r="AW36" s="33">
        <f>CHOOSE(MIN(D6L929C9,RUN_YEARS),B7L809C1,B7L809C10,B7L809C19,B7L809C28,B7L809C37)</f>
        <v>70.712358949344576</v>
      </c>
      <c r="AX36" s="16" t="s">
        <v>34937</v>
      </c>
      <c r="AY36" s="33">
        <f>IF(D6L929C23=0,0,D6L929C19/D6L929C23)</f>
        <v>2.6701330167831672E-3</v>
      </c>
      <c r="AZ36" s="16" t="s">
        <v>34938</v>
      </c>
      <c r="BA36" s="33">
        <f>IF(D6L929C5=0,0,D6L929C19/D6L929C5)</f>
        <v>0.38976346004532508</v>
      </c>
    </row>
    <row r="37" spans="1:53" x14ac:dyDescent="0.3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IF(_xlfn.SINGLE(D6L930C2)&lt;&gt;0,_xlfn.SINGLE(D6L930C2)*_xlfn.SINGLE(D6L930C4),_xlfn.SINGLE(D6L930C3)*_xlfn.SINGLE(D6L930C4))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12849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164.22225046139516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19.999529411254354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70.712358949344576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3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1.0888030888030888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IF(_xlfn.SINGLE(D6L931C2)&lt;&gt;0,_xlfn.SINGLE(D6L931C2)*_xlfn.SINGLE(D6L931C4),_xlfn.SINGLE(D6L931C3)*_xlfn.SINGLE(D6L931C4))</f>
        <v>0.54440154440154442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0.27220077220077221</v>
      </c>
      <c r="R38" s="16" t="s">
        <v>34962</v>
      </c>
      <c r="S38" s="15">
        <f>D6L931C5-D6L931C7</f>
        <v>0.27220077220077221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0.26344633602199663</v>
      </c>
      <c r="X38" s="16" t="s">
        <v>34964</v>
      </c>
      <c r="Y38" s="33">
        <f>D6L931C7-D6L931C10</f>
        <v>8.754436178775582E-3</v>
      </c>
      <c r="Z38" s="16" t="s">
        <v>34965</v>
      </c>
      <c r="AA38" s="33">
        <f>CHOOSE(MIN(D6L931C9,RUN_YEARS),B7L809C7,B7L809C16,B7L809C25,B7L809C34,B7L809C43)</f>
        <v>12849</v>
      </c>
      <c r="AB38" s="16" t="s">
        <v>34966</v>
      </c>
      <c r="AC38" s="33">
        <f>IF(D6L931C12=0,0,D6L931C10/D6L931C12)</f>
        <v>2.0503255974939423E-5</v>
      </c>
      <c r="AD38" s="16" t="s">
        <v>34967</v>
      </c>
      <c r="AE38" s="33">
        <f>IF(D6L931C5=0,0,D6L931C10/D6L931C5)</f>
        <v>0.48391915623898668</v>
      </c>
      <c r="AF38" s="16" t="s">
        <v>34968</v>
      </c>
      <c r="AG38" s="33">
        <f>CHOOSE(MIN(D6L931C9,RUN_YEARS),B7L809C5,B7L809C14,B7L809C23,B7L809C32,B7L809C41)</f>
        <v>164.22225046139516</v>
      </c>
      <c r="AH38" s="16" t="s">
        <v>34969</v>
      </c>
      <c r="AI38" s="33">
        <f>IF(D6L931C15=0,0,D6L931C11/D6L931C15)</f>
        <v>5.3308465534842655E-5</v>
      </c>
      <c r="AJ38" s="16" t="s">
        <v>34970</v>
      </c>
      <c r="AK38" s="33">
        <f>IF(D6L931C5=0,0,D6L931C11/D6L931C5)</f>
        <v>1.6080843761013302E-2</v>
      </c>
      <c r="AL38" s="16" t="s">
        <v>34971</v>
      </c>
      <c r="AM38" s="33">
        <f>D6L931C8*CHOOSE(MIN(D6L931C9,RUN_YEARS),B7L809C4,B7L809C13,B7L809C22,B7L809C31,B7L809C40)</f>
        <v>6.0012942600807598E-2</v>
      </c>
      <c r="AN38" s="16" t="s">
        <v>34972</v>
      </c>
      <c r="AO38" s="33">
        <f>D6L931C8-D6L931C18</f>
        <v>0.21218782959996463</v>
      </c>
      <c r="AP38" s="16" t="s">
        <v>34973</v>
      </c>
      <c r="AQ38" s="33">
        <f>CHOOSE(MIN(D6L931C9,RUN_YEARS),B7L809C2,B7L809C11,B7L809C20,B7L809C29,B7L809C38)</f>
        <v>19.999529411254354</v>
      </c>
      <c r="AR38" s="16" t="s">
        <v>34974</v>
      </c>
      <c r="AS38" s="33">
        <f>IF(D6L931C20=0,0,D6L931C18/D6L931C20)</f>
        <v>3.0007177352401331E-3</v>
      </c>
      <c r="AT38" s="16" t="s">
        <v>34975</v>
      </c>
      <c r="AU38" s="33">
        <f>IF(D6L931C5=0,0,D6L931C18/D6L931C5)</f>
        <v>0.11023653995467494</v>
      </c>
      <c r="AV38" s="16" t="s">
        <v>34976</v>
      </c>
      <c r="AW38" s="33">
        <f>CHOOSE(MIN(D6L931C9,RUN_YEARS),B7L809C1,B7L809C10,B7L809C19,B7L809C28,B7L809C37)</f>
        <v>70.712358949344576</v>
      </c>
      <c r="AX38" s="16" t="s">
        <v>34977</v>
      </c>
      <c r="AY38" s="33">
        <f>IF(D6L931C23=0,0,D6L931C19/D6L931C23)</f>
        <v>3.0007177352401335E-3</v>
      </c>
      <c r="AZ38" s="16" t="s">
        <v>34978</v>
      </c>
      <c r="BA38" s="33">
        <f>IF(D6L931C5=0,0,D6L931C19/D6L931C5)</f>
        <v>0.38976346004532508</v>
      </c>
    </row>
    <row r="39" spans="1:53" x14ac:dyDescent="0.3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IF(_xlfn.SINGLE(D6L932C2)&lt;&gt;0,_xlfn.SINGLE(D6L932C2)*_xlfn.SINGLE(D6L932C4),_xlfn.SINGLE(D6L932C3)*_xlfn.SINGLE(D6L932C4))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12849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164.22225046139516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19.999529411254354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70.712358949344576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3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45</v>
      </c>
      <c r="J40" s="16" t="s">
        <v>21739</v>
      </c>
      <c r="K40" s="21">
        <f>IF(FLOW_THRU_100PCT="Y",1,1)</f>
        <v>1</v>
      </c>
      <c r="L40" s="16" t="s">
        <v>35000</v>
      </c>
      <c r="M40" s="15">
        <f>IF(_xlfn.SINGLE(D6L933C2)&lt;&gt;0,_xlfn.SINGLE(D6L933C2)*_xlfn.SINGLE(D6L933C4),_xlfn.SINGLE(D6L933C3)*_xlfn.SINGLE(D6L933C4))</f>
        <v>45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18</v>
      </c>
      <c r="R40" s="16" t="s">
        <v>35003</v>
      </c>
      <c r="S40" s="15">
        <f>D6L933C5-D6L933C7</f>
        <v>27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17.421089624603521</v>
      </c>
      <c r="X40" s="16" t="s">
        <v>35005</v>
      </c>
      <c r="Y40" s="33">
        <f>D6L933C7-D6L933C10</f>
        <v>0.57891037539647883</v>
      </c>
      <c r="Z40" s="16" t="s">
        <v>35006</v>
      </c>
      <c r="AA40" s="33">
        <f>CHOOSE(MIN(D6L933C9,RUN_YEARS),B7L809C7,B7L809C16,B7L809C25,B7L809C34,B7L809C43)</f>
        <v>12849</v>
      </c>
      <c r="AB40" s="16" t="s">
        <v>35007</v>
      </c>
      <c r="AC40" s="33">
        <f>IF(D6L933C12=0,0,D6L933C10/D6L933C12)</f>
        <v>1.3558323312789727E-3</v>
      </c>
      <c r="AD40" s="16" t="s">
        <v>35008</v>
      </c>
      <c r="AE40" s="33">
        <f>IF(D6L933C5=0,0,D6L933C10/D6L933C5)</f>
        <v>0.38713532499118936</v>
      </c>
      <c r="AF40" s="16" t="s">
        <v>35009</v>
      </c>
      <c r="AG40" s="33">
        <f>CHOOSE(MIN(D6L933C9,RUN_YEARS),B7L809C5,B7L809C14,B7L809C23,B7L809C32,B7L809C41)</f>
        <v>164.22225046139516</v>
      </c>
      <c r="AH40" s="16" t="s">
        <v>35010</v>
      </c>
      <c r="AI40" s="33">
        <f>IF(D6L933C15=0,0,D6L933C11/D6L933C15)</f>
        <v>3.5251640613253392E-3</v>
      </c>
      <c r="AJ40" s="16" t="s">
        <v>35011</v>
      </c>
      <c r="AK40" s="33">
        <f>IF(D6L933C5=0,0,D6L933C11/D6L933C5)</f>
        <v>1.286467500881064E-2</v>
      </c>
      <c r="AL40" s="16" t="s">
        <v>35012</v>
      </c>
      <c r="AM40" s="33">
        <f>D6L933C8*CHOOSE(MIN(D6L933C9,RUN_YEARS),B7L809C4,B7L809C13,B7L809C22,B7L809C31,B7L809C40)</f>
        <v>5.9527731575524472</v>
      </c>
      <c r="AN40" s="16" t="s">
        <v>35013</v>
      </c>
      <c r="AO40" s="33">
        <f>D6L933C8-D6L933C18</f>
        <v>21.047226842447554</v>
      </c>
      <c r="AP40" s="16" t="s">
        <v>35014</v>
      </c>
      <c r="AQ40" s="33">
        <f>CHOOSE(MIN(D6L933C9,RUN_YEARS),B7L809C2,B7L809C11,B7L809C20,B7L809C29,B7L809C38)</f>
        <v>19.999529411254354</v>
      </c>
      <c r="AR40" s="16" t="s">
        <v>35015</v>
      </c>
      <c r="AS40" s="33">
        <f>IF(D6L933C20=0,0,D6L933C18/D6L933C20)</f>
        <v>0.29764566131254255</v>
      </c>
      <c r="AT40" s="16" t="s">
        <v>35016</v>
      </c>
      <c r="AU40" s="33">
        <f>IF(D6L933C5=0,0,D6L933C18/D6L933C5)</f>
        <v>0.13228384794560993</v>
      </c>
      <c r="AV40" s="16" t="s">
        <v>35017</v>
      </c>
      <c r="AW40" s="33">
        <f>CHOOSE(MIN(D6L933C9,RUN_YEARS),B7L809C1,B7L809C10,B7L809C19,B7L809C28,B7L809C37)</f>
        <v>70.712358949344576</v>
      </c>
      <c r="AX40" s="16" t="s">
        <v>35018</v>
      </c>
      <c r="AY40" s="33">
        <f>IF(D6L933C23=0,0,D6L933C19/D6L933C23)</f>
        <v>0.29764566131254255</v>
      </c>
      <c r="AZ40" s="16" t="s">
        <v>35019</v>
      </c>
      <c r="BA40" s="33">
        <f>IF(D6L933C5=0,0,D6L933C19/D6L933C5)</f>
        <v>0.4677161520543901</v>
      </c>
    </row>
    <row r="41" spans="1:53" x14ac:dyDescent="0.3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2</v>
      </c>
      <c r="J41" s="16" t="s">
        <v>21739</v>
      </c>
      <c r="K41" s="21">
        <f>IF(FLOW_THRU_100PCT="Y",1,1)</f>
        <v>1</v>
      </c>
      <c r="L41" s="16" t="s">
        <v>35021</v>
      </c>
      <c r="M41" s="15">
        <f>IF(_xlfn.SINGLE(D6L934C2)&lt;&gt;0,_xlfn.SINGLE(D6L934C2)*_xlfn.SINGLE(D6L934C4),_xlfn.SINGLE(D6L934C3)*_xlfn.SINGLE(D6L934C4))</f>
        <v>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2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12849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164.22225046139516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0.44094615981869978</v>
      </c>
      <c r="AN41" s="16" t="s">
        <v>35032</v>
      </c>
      <c r="AO41" s="33">
        <f>D6L934C8-D6L934C18</f>
        <v>1.5590538401813001</v>
      </c>
      <c r="AP41" s="16" t="s">
        <v>35033</v>
      </c>
      <c r="AQ41" s="33">
        <f>CHOOSE(MIN(D6L934C9,RUN_YEARS),B7L809C2,B7L809C11,B7L809C20,B7L809C29,B7L809C38)</f>
        <v>19.999529411254354</v>
      </c>
      <c r="AR41" s="16" t="s">
        <v>35034</v>
      </c>
      <c r="AS41" s="33">
        <f>IF(D6L934C20=0,0,D6L934C18/D6L934C20)</f>
        <v>2.2047826763892039E-2</v>
      </c>
      <c r="AT41" s="16" t="s">
        <v>35035</v>
      </c>
      <c r="AU41" s="33">
        <f>IF(D6L934C5=0,0,D6L934C18/D6L934C5)</f>
        <v>0.22047307990934989</v>
      </c>
      <c r="AV41" s="16" t="s">
        <v>35036</v>
      </c>
      <c r="AW41" s="33">
        <f>CHOOSE(MIN(D6L934C9,RUN_YEARS),B7L809C1,B7L809C10,B7L809C19,B7L809C28,B7L809C37)</f>
        <v>70.712358949344576</v>
      </c>
      <c r="AX41" s="16" t="s">
        <v>35037</v>
      </c>
      <c r="AY41" s="33">
        <f>IF(D6L934C23=0,0,D6L934C19/D6L934C23)</f>
        <v>2.2047826763892039E-2</v>
      </c>
      <c r="AZ41" s="16" t="s">
        <v>35038</v>
      </c>
      <c r="BA41" s="33">
        <f>IF(D6L934C5=0,0,D6L934C19/D6L934C5)</f>
        <v>0.77952692009065006</v>
      </c>
    </row>
    <row r="42" spans="1:53" x14ac:dyDescent="0.3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1873</v>
      </c>
      <c r="J42" s="16" t="s">
        <v>21739</v>
      </c>
      <c r="K42" s="21">
        <f>IF(FLOW_THRU_100PCT="Y",1,1)</f>
        <v>1</v>
      </c>
      <c r="L42" s="16" t="s">
        <v>35041</v>
      </c>
      <c r="M42" s="15">
        <f>IF(_xlfn.SINGLE(D6L935C2)&lt;&gt;0,_xlfn.SINGLE(D6L935C2)*_xlfn.SINGLE(D6L935C4),_xlfn.SINGLE(D6L935C3)*_xlfn.SINGLE(D6L935C4))</f>
        <v>1873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1873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1812.7611592712444</v>
      </c>
      <c r="X42" s="16" t="s">
        <v>35045</v>
      </c>
      <c r="Y42" s="33">
        <f>D6L935C7-D6L935C10</f>
        <v>60.238840728755576</v>
      </c>
      <c r="Z42" s="16" t="s">
        <v>35046</v>
      </c>
      <c r="AA42" s="33">
        <f>CHOOSE(MIN(D6L935C9,RUN_YEARS),B7L809C7,B7L809C16,B7L809C25,B7L809C34,B7L809C43)</f>
        <v>12849</v>
      </c>
      <c r="AB42" s="16" t="s">
        <v>35047</v>
      </c>
      <c r="AC42" s="33">
        <f>IF(D6L935C12=0,0,D6L935C10/D6L935C12)</f>
        <v>0.14108188647141756</v>
      </c>
      <c r="AD42" s="16" t="s">
        <v>35048</v>
      </c>
      <c r="AE42" s="33">
        <f>IF(D6L935C5=0,0,D6L935C10/D6L935C5)</f>
        <v>0.96783831247797358</v>
      </c>
      <c r="AF42" s="16" t="s">
        <v>35049</v>
      </c>
      <c r="AG42" s="33">
        <f>CHOOSE(MIN(D6L935C9,RUN_YEARS),B7L809C5,B7L809C14,B7L809C23,B7L809C32,B7L809C41)</f>
        <v>164.22225046139516</v>
      </c>
      <c r="AH42" s="16" t="s">
        <v>35050</v>
      </c>
      <c r="AI42" s="33">
        <f>IF(D6L935C15=0,0,D6L935C11/D6L935C15)</f>
        <v>0.36681290482568518</v>
      </c>
      <c r="AJ42" s="16" t="s">
        <v>35051</v>
      </c>
      <c r="AK42" s="33">
        <f>IF(D6L935C5=0,0,D6L935C11/D6L935C5)</f>
        <v>3.2161687522026472E-2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19.999529411254354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70.712358949344576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3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6055</v>
      </c>
      <c r="J43" s="16" t="s">
        <v>21739</v>
      </c>
      <c r="K43" s="21">
        <f>IF(FLOW_THRU_100PCT="Y",1,1)</f>
        <v>1</v>
      </c>
      <c r="L43" s="16" t="s">
        <v>35062</v>
      </c>
      <c r="M43" s="15">
        <f>IF(_xlfn.SINGLE(D6L936C2)&lt;&gt;0,_xlfn.SINGLE(D6L936C2)*_xlfn.SINGLE(D6L936C4),_xlfn.SINGLE(D6L936C3)*_xlfn.SINGLE(D6L936C4))</f>
        <v>6055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6055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12849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164.22225046139516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1334.9644988511136</v>
      </c>
      <c r="AN43" s="16" t="s">
        <v>35073</v>
      </c>
      <c r="AO43" s="33">
        <f>D6L936C8-D6L936C18</f>
        <v>4720.0355011488864</v>
      </c>
      <c r="AP43" s="16" t="s">
        <v>35074</v>
      </c>
      <c r="AQ43" s="33">
        <f>CHOOSE(MIN(D6L936C9,RUN_YEARS),B7L809C2,B7L809C11,B7L809C20,B7L809C29,B7L809C38)</f>
        <v>19.999529411254354</v>
      </c>
      <c r="AR43" s="16" t="s">
        <v>35075</v>
      </c>
      <c r="AS43" s="33">
        <f>IF(D6L936C20=0,0,D6L936C18/D6L936C20)</f>
        <v>66.749795527683162</v>
      </c>
      <c r="AT43" s="16" t="s">
        <v>35076</v>
      </c>
      <c r="AU43" s="33">
        <f>IF(D6L936C5=0,0,D6L936C18/D6L936C5)</f>
        <v>0.22047307990934989</v>
      </c>
      <c r="AV43" s="16" t="s">
        <v>35077</v>
      </c>
      <c r="AW43" s="33">
        <f>CHOOSE(MIN(D6L936C9,RUN_YEARS),B7L809C1,B7L809C10,B7L809C19,B7L809C28,B7L809C37)</f>
        <v>70.712358949344576</v>
      </c>
      <c r="AX43" s="16" t="s">
        <v>35078</v>
      </c>
      <c r="AY43" s="33">
        <f>IF(D6L936C23=0,0,D6L936C19/D6L936C23)</f>
        <v>66.749795527683148</v>
      </c>
      <c r="AZ43" s="16" t="s">
        <v>35079</v>
      </c>
      <c r="BA43" s="33">
        <f>IF(D6L936C5=0,0,D6L936C19/D6L936C5)</f>
        <v>0.77952692009065006</v>
      </c>
    </row>
    <row r="44" spans="1:53" x14ac:dyDescent="0.3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7977.0576543213083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7976.0288271606541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1891.5144135803271</v>
      </c>
      <c r="R44" s="16" t="s">
        <v>35083</v>
      </c>
      <c r="S44" s="15">
        <f>SUM(D6L929C8:D6L936C8)</f>
        <v>6084.5144135803275</v>
      </c>
      <c r="U44" s="21" t="str">
        <f>NULL_VALUE</f>
        <v>n/a</v>
      </c>
      <c r="V44" s="16" t="s">
        <v>35084</v>
      </c>
      <c r="W44" s="33">
        <f>SUM(D6L929C10:D6L936C10)</f>
        <v>1830.6801180673476</v>
      </c>
      <c r="X44" s="16" t="s">
        <v>35085</v>
      </c>
      <c r="Y44" s="33">
        <f>SUM(D6L929C11:D6L936C11)</f>
        <v>60.834295512979622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0.14247646650068857</v>
      </c>
      <c r="AD44" s="16" t="s">
        <v>35087</v>
      </c>
      <c r="AE44" s="33">
        <f>IF(D6L937C5=0,0,D6L937C10/D6L937C5)</f>
        <v>0.22952275596514388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0.37043881290178982</v>
      </c>
      <c r="AJ44" s="16" t="s">
        <v>35089</v>
      </c>
      <c r="AK44" s="33">
        <f>IF(D6L937C5=0,0,D6L937C11/D6L937C5)</f>
        <v>7.6271408781549898E-3</v>
      </c>
      <c r="AL44" s="16" t="s">
        <v>35090</v>
      </c>
      <c r="AM44" s="33">
        <f>SUM(D6L929C18:D6L936C18)</f>
        <v>1341.4716325148868</v>
      </c>
      <c r="AN44" s="16" t="s">
        <v>35091</v>
      </c>
      <c r="AO44" s="33">
        <f>SUM(D6L929C19:D6L936C19)</f>
        <v>4743.0427810654401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67.075159866511626</v>
      </c>
      <c r="AT44" s="16" t="s">
        <v>35093</v>
      </c>
      <c r="AU44" s="33">
        <f>IF(D6L937C5=0,0,D6L937C18/D6L937C5)</f>
        <v>0.16818791175212319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67.075159866511612</v>
      </c>
      <c r="AZ44" s="16" t="s">
        <v>35095</v>
      </c>
      <c r="BA44" s="33">
        <f>IF(D6L937C5=0,0,D6L937C19/D6L937C5)</f>
        <v>0.59466219140457788</v>
      </c>
    </row>
    <row r="45" spans="1:53" x14ac:dyDescent="0.3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3.1413687549351454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IF(_xlfn.SINGLE(D6L938C2)&lt;&gt;0,_xlfn.SINGLE(D6L938C2)*_xlfn.SINGLE(D6L938C4),_xlfn.SINGLE(D6L938C3)*_xlfn.SINGLE(D6L938C4))</f>
        <v>1.5706843774675727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0.78534218873378636</v>
      </c>
      <c r="R45" s="16" t="s">
        <v>35100</v>
      </c>
      <c r="S45" s="15">
        <f>D6L938C5-D6L938C7</f>
        <v>0.78534218873378636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0.76008425866186591</v>
      </c>
      <c r="X45" s="16" t="s">
        <v>35102</v>
      </c>
      <c r="Y45" s="33">
        <f>D6L938C7-D6L938C10</f>
        <v>2.5257930071920454E-2</v>
      </c>
      <c r="Z45" s="16" t="s">
        <v>35103</v>
      </c>
      <c r="AA45" s="33">
        <f>CHOOSE(MIN(D6L938C9,RUN_YEARS),B7L809C7,B7L809C16,B7L809C25,B7L809C34,B7L809C43)</f>
        <v>12849</v>
      </c>
      <c r="AB45" s="16" t="s">
        <v>35104</v>
      </c>
      <c r="AC45" s="33">
        <f>IF(D6L938C12=0,0,D6L938C10/D6L938C12)</f>
        <v>5.9155129477925592E-5</v>
      </c>
      <c r="AD45" s="16" t="s">
        <v>35105</v>
      </c>
      <c r="AE45" s="33">
        <f>IF(D6L938C5=0,0,D6L938C10/D6L938C5)</f>
        <v>0.48391915623898674</v>
      </c>
      <c r="AF45" s="16" t="s">
        <v>35106</v>
      </c>
      <c r="AG45" s="33">
        <f>CHOOSE(MIN(D6L938C9,RUN_YEARS),B7L809C5,B7L809C14,B7L809C23,B7L809C32,B7L809C41)</f>
        <v>164.22225046139516</v>
      </c>
      <c r="AH45" s="16" t="s">
        <v>35107</v>
      </c>
      <c r="AI45" s="33">
        <f>IF(D6L938C15=0,0,D6L938C11/D6L938C15)</f>
        <v>1.5380333664260682E-4</v>
      </c>
      <c r="AJ45" s="16" t="s">
        <v>35108</v>
      </c>
      <c r="AK45" s="33">
        <f>IF(D6L938C5=0,0,D6L938C11/D6L938C5)</f>
        <v>1.6080843761013285E-2</v>
      </c>
      <c r="AL45" s="16" t="s">
        <v>35109</v>
      </c>
      <c r="AM45" s="33">
        <f>D6L938C8*CHOOSE(MIN(D6L938C9,RUN_YEARS),B7L809C4,B7L809C13,B7L809C22,B7L809C31,B7L809C40)</f>
        <v>0.17314681113288782</v>
      </c>
      <c r="AN45" s="16" t="s">
        <v>35110</v>
      </c>
      <c r="AO45" s="33">
        <f>D6L938C8-D6L938C18</f>
        <v>0.61219537760089859</v>
      </c>
      <c r="AP45" s="16" t="s">
        <v>35111</v>
      </c>
      <c r="AQ45" s="33">
        <f>CHOOSE(MIN(D6L938C9,RUN_YEARS),B7L809C2,B7L809C11,B7L809C20,B7L809C29,B7L809C38)</f>
        <v>19.999529411254354</v>
      </c>
      <c r="AR45" s="16" t="s">
        <v>35112</v>
      </c>
      <c r="AS45" s="33">
        <f>IF(D6L938C20=0,0,D6L938C18/D6L938C20)</f>
        <v>8.6575442637891655E-3</v>
      </c>
      <c r="AT45" s="16" t="s">
        <v>35113</v>
      </c>
      <c r="AU45" s="33">
        <f>IF(D6L938C5=0,0,D6L938C18/D6L938C5)</f>
        <v>0.11023653995467494</v>
      </c>
      <c r="AV45" s="16" t="s">
        <v>35114</v>
      </c>
      <c r="AW45" s="33">
        <f>CHOOSE(MIN(D6L938C9,RUN_YEARS),B7L809C1,B7L809C10,B7L809C19,B7L809C28,B7L809C37)</f>
        <v>70.712358949344576</v>
      </c>
      <c r="AX45" s="16" t="s">
        <v>35115</v>
      </c>
      <c r="AY45" s="33">
        <f>IF(D6L938C23=0,0,D6L938C19/D6L938C23)</f>
        <v>8.6575442637891655E-3</v>
      </c>
      <c r="AZ45" s="16" t="s">
        <v>35116</v>
      </c>
      <c r="BA45" s="33">
        <f>IF(D6L938C5=0,0,D6L938C19/D6L938C5)</f>
        <v>0.38976346004532508</v>
      </c>
    </row>
    <row r="46" spans="1:53" x14ac:dyDescent="0.3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53.628962708842671</v>
      </c>
      <c r="J46" s="16" t="s">
        <v>21739</v>
      </c>
      <c r="K46" s="21">
        <f>IF(FLOW_THRU_100PCT="Y",1,1)</f>
        <v>1</v>
      </c>
      <c r="L46" s="16" t="s">
        <v>35118</v>
      </c>
      <c r="M46" s="15">
        <f>IF(_xlfn.SINGLE(D6L939C2)&lt;&gt;0,_xlfn.SINGLE(D6L939C2)*_xlfn.SINGLE(D6L939C4),_xlfn.SINGLE(D6L939C3)*_xlfn.SINGLE(D6L939C4))</f>
        <v>53.628962708842671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21.451585083537068</v>
      </c>
      <c r="R46" s="16" t="s">
        <v>35120</v>
      </c>
      <c r="S46" s="15">
        <f>D6L939C5-D6L939C7</f>
        <v>32.177377625305603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20.761665907228185</v>
      </c>
      <c r="X46" s="16" t="s">
        <v>35122</v>
      </c>
      <c r="Y46" s="33">
        <f>D6L939C7-D6L939C10</f>
        <v>0.68991917630888366</v>
      </c>
      <c r="Z46" s="16" t="s">
        <v>35123</v>
      </c>
      <c r="AA46" s="33">
        <f>CHOOSE(MIN(D6L939C9,RUN_YEARS),B7L809C7,B7L809C16,B7L809C25,B7L809C34,B7L809C43)</f>
        <v>12849</v>
      </c>
      <c r="AB46" s="16" t="s">
        <v>35124</v>
      </c>
      <c r="AC46" s="33">
        <f>IF(D6L939C12=0,0,D6L939C10/D6L939C12)</f>
        <v>1.615819589635628E-3</v>
      </c>
      <c r="AD46" s="16" t="s">
        <v>35125</v>
      </c>
      <c r="AE46" s="33">
        <f>IF(D6L939C5=0,0,D6L939C10/D6L939C5)</f>
        <v>0.38713532499118941</v>
      </c>
      <c r="AF46" s="16" t="s">
        <v>35126</v>
      </c>
      <c r="AG46" s="33">
        <f>CHOOSE(MIN(D6L939C9,RUN_YEARS),B7L809C5,B7L809C14,B7L809C23,B7L809C32,B7L809C41)</f>
        <v>164.22225046139516</v>
      </c>
      <c r="AH46" s="16" t="s">
        <v>35127</v>
      </c>
      <c r="AI46" s="33">
        <f>IF(D6L939C15=0,0,D6L939C11/D6L939C15)</f>
        <v>4.2011309330526291E-3</v>
      </c>
      <c r="AJ46" s="16" t="s">
        <v>35128</v>
      </c>
      <c r="AK46" s="33">
        <f>IF(D6L939C5=0,0,D6L939C11/D6L939C5)</f>
        <v>1.2864675008810595E-2</v>
      </c>
      <c r="AL46" s="16" t="s">
        <v>35129</v>
      </c>
      <c r="AM46" s="33">
        <f>D6L939C8*CHOOSE(MIN(D6L939C9,RUN_YEARS),B7L809C4,B7L809C13,B7L809C22,B7L809C31,B7L809C40)</f>
        <v>7.0942455484573292</v>
      </c>
      <c r="AN46" s="16" t="s">
        <v>35130</v>
      </c>
      <c r="AO46" s="33">
        <f>D6L939C8-D6L939C18</f>
        <v>25.083132076848273</v>
      </c>
      <c r="AP46" s="16" t="s">
        <v>35131</v>
      </c>
      <c r="AQ46" s="33">
        <f>CHOOSE(MIN(D6L939C9,RUN_YEARS),B7L809C2,B7L809C11,B7L809C20,B7L809C29,B7L809C38)</f>
        <v>19.999529411254354</v>
      </c>
      <c r="AR46" s="16" t="s">
        <v>35132</v>
      </c>
      <c r="AS46" s="33">
        <f>IF(D6L939C20=0,0,D6L939C18/D6L939C20)</f>
        <v>0.35472062379953689</v>
      </c>
      <c r="AT46" s="16" t="s">
        <v>35133</v>
      </c>
      <c r="AU46" s="33">
        <f>IF(D6L939C5=0,0,D6L939C18/D6L939C5)</f>
        <v>0.13228384794560993</v>
      </c>
      <c r="AV46" s="16" t="s">
        <v>35134</v>
      </c>
      <c r="AW46" s="33">
        <f>CHOOSE(MIN(D6L939C9,RUN_YEARS),B7L809C1,B7L809C10,B7L809C19,B7L809C28,B7L809C37)</f>
        <v>70.712358949344576</v>
      </c>
      <c r="AX46" s="16" t="s">
        <v>35135</v>
      </c>
      <c r="AY46" s="33">
        <f>IF(D6L939C23=0,0,D6L939C19/D6L939C23)</f>
        <v>0.35472062379953689</v>
      </c>
      <c r="AZ46" s="16" t="s">
        <v>35136</v>
      </c>
      <c r="BA46" s="33">
        <f>IF(D6L939C5=0,0,D6L939C19/D6L939C5)</f>
        <v>0.46771615205439004</v>
      </c>
    </row>
    <row r="47" spans="1:53" x14ac:dyDescent="0.3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56.770331463777815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55.199647086310243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22.236927272270854</v>
      </c>
      <c r="R47" s="16" t="s">
        <v>35140</v>
      </c>
      <c r="S47" s="15">
        <f>SUM(D6L938C8:D6L939C8)</f>
        <v>32.962719814039389</v>
      </c>
      <c r="U47" s="21" t="str">
        <f>NULL_VALUE</f>
        <v>n/a</v>
      </c>
      <c r="V47" s="16" t="s">
        <v>35141</v>
      </c>
      <c r="W47" s="33">
        <f>SUM(D6L938C10:D6L939C10)</f>
        <v>21.521750165890051</v>
      </c>
      <c r="X47" s="16" t="s">
        <v>35142</v>
      </c>
      <c r="Y47" s="33">
        <f>SUM(D6L938C11:D6L939C11)</f>
        <v>0.71517710638080412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1.6749747191135535E-3</v>
      </c>
      <c r="AD47" s="16" t="s">
        <v>35144</v>
      </c>
      <c r="AE47" s="33">
        <f>IF(D6L940C5=0,0,D6L940C10/D6L940C5)</f>
        <v>0.38988927107158156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4.3549342696952362E-3</v>
      </c>
      <c r="AJ47" s="16" t="s">
        <v>35146</v>
      </c>
      <c r="AK47" s="33">
        <f>IF(D6L940C5=0,0,D6L940C11/D6L940C5)</f>
        <v>1.2956189833289191E-2</v>
      </c>
      <c r="AL47" s="16" t="s">
        <v>35147</v>
      </c>
      <c r="AM47" s="33">
        <f>SUM(D6L938C18:D6L939C18)</f>
        <v>7.2673923595902172</v>
      </c>
      <c r="AN47" s="16" t="s">
        <v>35148</v>
      </c>
      <c r="AO47" s="33">
        <f>SUM(D6L938C19:D6L939C19)</f>
        <v>25.695327454449171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0.36337816806332607</v>
      </c>
      <c r="AT47" s="16" t="s">
        <v>35150</v>
      </c>
      <c r="AU47" s="33">
        <f>IF(D6L940C5=0,0,D6L940C18/D6L940C5)</f>
        <v>0.13165650041615143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0.36337816806332607</v>
      </c>
      <c r="AZ47" s="16" t="s">
        <v>35152</v>
      </c>
      <c r="BA47" s="33">
        <f>IF(D6L940C5=0,0,D6L940C19/D6L940C5)</f>
        <v>0.46549803867897782</v>
      </c>
    </row>
    <row r="48" spans="1:53" x14ac:dyDescent="0.3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8121.6244052992679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8082.3016420186414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1939.2879247384362</v>
      </c>
      <c r="R48" s="16" t="s">
        <v>35157</v>
      </c>
      <c r="S48" s="15">
        <f>SUM(D6L928C8,D6L937C8,D6L940C8)</f>
        <v>6143.0137172802051</v>
      </c>
      <c r="U48" s="21" t="str">
        <f>NULL_VALUE</f>
        <v>n/a</v>
      </c>
      <c r="V48" s="16" t="s">
        <v>35158</v>
      </c>
      <c r="W48" s="33">
        <f>SUM(D6L928C10,D6L937C10,D6L940C10)</f>
        <v>1876.912298276771</v>
      </c>
      <c r="X48" s="16" t="s">
        <v>35159</v>
      </c>
      <c r="Y48" s="33">
        <f>SUM(D6L928C11,D6L937C11,D6L940C11)</f>
        <v>62.375626461665476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0.14568982975639527</v>
      </c>
      <c r="AD48" s="16" t="s">
        <v>35161</v>
      </c>
      <c r="AE48" s="33">
        <f>IF(D6L941C5=0,0,D6L941C10/D6L941C5)</f>
        <v>0.2322249751876363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0.37879355736662723</v>
      </c>
      <c r="AJ48" s="16" t="s">
        <v>35163</v>
      </c>
      <c r="AK48" s="33">
        <f>IF(D6L941C5=0,0,D6L941C11/D6L941C5)</f>
        <v>7.7175573523987524E-3</v>
      </c>
      <c r="AL48" s="16" t="s">
        <v>35164</v>
      </c>
      <c r="AM48" s="33">
        <f>SUM(D6L928C18,D6L937C18,D6L940C18)</f>
        <v>1354.4686515667202</v>
      </c>
      <c r="AN48" s="16" t="s">
        <v>35165</v>
      </c>
      <c r="AO48" s="33">
        <f>SUM(D6L928C19,D6L937C19,D6L940C19)</f>
        <v>4788.5450657134843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67.659847364523927</v>
      </c>
      <c r="AT48" s="16" t="s">
        <v>35167</v>
      </c>
      <c r="AU48" s="33">
        <f>IF(D6L941C5=0,0,D6L941C18/D6L941C5)</f>
        <v>0.16758452128599682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67.659847364523912</v>
      </c>
      <c r="AZ48" s="16" t="s">
        <v>35169</v>
      </c>
      <c r="BA48" s="33">
        <f>IF(D6L941C5=0,0,D6L941C19/D6L941C5)</f>
        <v>0.59247294617396806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60C205-03A4-4070-AA8F-F6657897E81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35172</v>
      </c>
    </row>
    <row r="3" spans="1:53" x14ac:dyDescent="0.3">
      <c r="B3" s="13" t="s">
        <v>27409</v>
      </c>
    </row>
    <row r="4" spans="1:53" x14ac:dyDescent="0.3">
      <c r="B4" s="13" t="s">
        <v>35173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79.711482733333341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IF(_xlfn.SINGLE(D6L1001C2)&lt;&gt;0,_xlfn.SINGLE(D6L1001C2)*_xlfn.SINGLE(D6L1001C4),_xlfn.SINGLE(D6L1001C3)*_xlfn.SINGLE(D6L1001C4))</f>
        <v>68.551875150666675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34.275937575333337</v>
      </c>
      <c r="R8" s="16" t="s">
        <v>35179</v>
      </c>
      <c r="S8" s="15">
        <f>D6L1001C5-D6L1001C7</f>
        <v>34.275937575333337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33.304735852030234</v>
      </c>
      <c r="X8" s="16" t="s">
        <v>35181</v>
      </c>
      <c r="Y8" s="33">
        <f>D6L1001C7-D6L1001C10</f>
        <v>0.97120172330310339</v>
      </c>
      <c r="Z8" s="16" t="s">
        <v>35182</v>
      </c>
      <c r="AA8" s="33">
        <f>CHOOSE(MIN(D6L1001C9,RUN_YEARS),B7L810C7,B7L810C16,B7L810C25,B7L810C34,B7L810C43)</f>
        <v>3939</v>
      </c>
      <c r="AB8" s="16" t="s">
        <v>35183</v>
      </c>
      <c r="AC8" s="33">
        <f>IF(D6L1001C12=0,0,D6L1001C10/D6L1001C12)</f>
        <v>8.455124613361318E-3</v>
      </c>
      <c r="AD8" s="16" t="s">
        <v>35184</v>
      </c>
      <c r="AE8" s="33">
        <f>IF(D6L1001C5=0,0,D6L1001C10/D6L1001C5)</f>
        <v>0.48583260164410458</v>
      </c>
      <c r="AF8" s="16" t="s">
        <v>35185</v>
      </c>
      <c r="AG8" s="33">
        <f>CHOOSE(MIN(D6L1001C9,RUN_YEARS),B7L810C5,B7L810C14,B7L810C23,B7L810C32,B7L810C41)</f>
        <v>44.179020585581682</v>
      </c>
      <c r="AH8" s="16" t="s">
        <v>35186</v>
      </c>
      <c r="AI8" s="33">
        <f>IF(D6L1001C15=0,0,D6L1001C11/D6L1001C15)</f>
        <v>2.1983323994739394E-2</v>
      </c>
      <c r="AJ8" s="16" t="s">
        <v>35187</v>
      </c>
      <c r="AK8" s="33">
        <f>IF(D6L1001C5=0,0,D6L1001C11/D6L1001C5)</f>
        <v>1.4167398355895424E-2</v>
      </c>
      <c r="AL8" s="16" t="s">
        <v>35188</v>
      </c>
      <c r="AM8" s="33">
        <f>D6L1001C8*CHOOSE(MIN(D6L1001C9,RUN_YEARS),B7L810C4,B7L810C13,B7L810C22,B7L810C31,B7L810C40)</f>
        <v>8.4308431141472866</v>
      </c>
      <c r="AN8" s="16" t="s">
        <v>35189</v>
      </c>
      <c r="AO8" s="33">
        <f>D6L1001C8-D6L1001C18</f>
        <v>25.845094461186051</v>
      </c>
      <c r="AP8" s="16" t="s">
        <v>35190</v>
      </c>
      <c r="AQ8" s="33">
        <f>CHOOSE(MIN(D6L1001C9,RUN_YEARS),B7L810C2,B7L810C11,B7L810C20,B7L810C29,B7L810C38)</f>
        <v>6.3651336319330554</v>
      </c>
      <c r="AR8" s="16" t="s">
        <v>35191</v>
      </c>
      <c r="AS8" s="33">
        <f>IF(D6L1001C20=0,0,D6L1001C18/D6L1001C20)</f>
        <v>1.3245351318078906</v>
      </c>
      <c r="AT8" s="16" t="s">
        <v>35192</v>
      </c>
      <c r="AU8" s="33">
        <f>IF(D6L1001C5=0,0,D6L1001C18/D6L1001C5)</f>
        <v>0.1229848650473465</v>
      </c>
      <c r="AV8" s="16" t="s">
        <v>35193</v>
      </c>
      <c r="AW8" s="33">
        <f>CHOOSE(MIN(D6L1001C9,RUN_YEARS),B7L810C1,B7L810C10,B7L810C19,B7L810C28,B7L810C37)</f>
        <v>19.512577537984548</v>
      </c>
      <c r="AX8" s="16" t="s">
        <v>35194</v>
      </c>
      <c r="AY8" s="33">
        <f>IF(D6L1001C23=0,0,D6L1001C19/D6L1001C23)</f>
        <v>1.3245351318078906</v>
      </c>
      <c r="AZ8" s="16" t="s">
        <v>35195</v>
      </c>
      <c r="BA8" s="33">
        <f>IF(D6L1001C5=0,0,D6L1001C19/D6L1001C5)</f>
        <v>0.37701513495265349</v>
      </c>
    </row>
    <row r="9" spans="1:53" x14ac:dyDescent="0.3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0.20215823205323497</v>
      </c>
      <c r="J9" s="16" t="s">
        <v>35216</v>
      </c>
      <c r="K9" s="21">
        <f>_xlfn.SINGLE(IF(FLOW_THRU_100PCT="Y",1,INDEX(VariabilityMatrix,D6L1002C1,_xlfn.SINGLE(D6L1002C9))))</f>
        <v>0.49477758128659521</v>
      </c>
      <c r="L9" s="16" t="s">
        <v>35196</v>
      </c>
      <c r="M9" s="15">
        <f>IF(_xlfn.SINGLE(D6L1002C2)&lt;&gt;0,_xlfn.SINGLE(D6L1002C2)*_xlfn.SINGLE(D6L1002C4),_xlfn.SINGLE(D6L1002C3)*_xlfn.SINGLE(D6L1002C4))</f>
        <v>0.10002336109247384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5.001168054623692E-2</v>
      </c>
      <c r="R9" s="16" t="s">
        <v>35198</v>
      </c>
      <c r="S9" s="15">
        <f>D6L1002C5-D6L1002C7</f>
        <v>5.001168054623692E-2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4.8565892970407011E-2</v>
      </c>
      <c r="X9" s="16" t="s">
        <v>35200</v>
      </c>
      <c r="Y9" s="33">
        <f>D6L1002C7-D6L1002C10</f>
        <v>1.4457875758299085E-3</v>
      </c>
      <c r="Z9" s="16" t="s">
        <v>35201</v>
      </c>
      <c r="AA9" s="33">
        <f>CHOOSE(MIN(D6L1002C9,RUN_YEARS),B7L810C7,B7L810C16,B7L810C25,B7L810C34,B7L810C43)</f>
        <v>4720.2000000000007</v>
      </c>
      <c r="AB9" s="16" t="s">
        <v>35202</v>
      </c>
      <c r="AC9" s="33">
        <f>IF(D6L1002C12=0,0,D6L1002C10/D6L1002C12)</f>
        <v>1.0288948131521335E-5</v>
      </c>
      <c r="AD9" s="16" t="s">
        <v>35203</v>
      </c>
      <c r="AE9" s="33">
        <f>IF(D6L1002C5=0,0,D6L1002C10/D6L1002C5)</f>
        <v>0.4855455009705858</v>
      </c>
      <c r="AF9" s="16" t="s">
        <v>35204</v>
      </c>
      <c r="AG9" s="33">
        <f>CHOOSE(MIN(D6L1002C9,RUN_YEARS),B7L810C5,B7L810C14,B7L810C23,B7L810C32,B7L810C41)</f>
        <v>54.045577588866934</v>
      </c>
      <c r="AH9" s="16" t="s">
        <v>35205</v>
      </c>
      <c r="AI9" s="33">
        <f>IF(D6L1002C15=0,0,D6L1002C11/D6L1002C15)</f>
        <v>2.6751265141955522E-5</v>
      </c>
      <c r="AJ9" s="16" t="s">
        <v>35206</v>
      </c>
      <c r="AK9" s="33">
        <f>IF(D6L1002C5=0,0,D6L1002C11/D6L1002C5)</f>
        <v>1.4454499029414194E-2</v>
      </c>
      <c r="AL9" s="16" t="s">
        <v>35207</v>
      </c>
      <c r="AM9" s="33">
        <f>D6L1002C8*CHOOSE(MIN(D6L1002C9,RUN_YEARS),B7L810C4,B7L810C13,B7L810C22,B7L810C31,B7L810C40)</f>
        <v>1.1776879904516558E-2</v>
      </c>
      <c r="AN9" s="16" t="s">
        <v>35208</v>
      </c>
      <c r="AO9" s="33">
        <f>D6L1002C8-D6L1002C18</f>
        <v>3.8234800641720364E-2</v>
      </c>
      <c r="AP9" s="16" t="s">
        <v>35209</v>
      </c>
      <c r="AQ9" s="33">
        <f>CHOOSE(MIN(D6L1002C9,RUN_YEARS),B7L810C2,B7L810C11,B7L810C20,B7L810C29,B7L810C38)</f>
        <v>7.319727400958004</v>
      </c>
      <c r="AR9" s="16" t="s">
        <v>35210</v>
      </c>
      <c r="AS9" s="33">
        <f>IF(D6L1002C20=0,0,D6L1002C18/D6L1002C20)</f>
        <v>1.6089232917301268E-3</v>
      </c>
      <c r="AT9" s="16" t="s">
        <v>35211</v>
      </c>
      <c r="AU9" s="33">
        <f>IF(D6L1002C5=0,0,D6L1002C18/D6L1002C5)</f>
        <v>0.1177412933927362</v>
      </c>
      <c r="AV9" s="16" t="s">
        <v>35212</v>
      </c>
      <c r="AW9" s="33">
        <f>CHOOSE(MIN(D6L1002C9,RUN_YEARS),B7L810C1,B7L810C10,B7L810C19,B7L810C28,B7L810C37)</f>
        <v>23.764216005975808</v>
      </c>
      <c r="AX9" s="16" t="s">
        <v>35213</v>
      </c>
      <c r="AY9" s="33">
        <f>IF(D6L1002C23=0,0,D6L1002C19/D6L1002C23)</f>
        <v>1.6089232917301268E-3</v>
      </c>
      <c r="AZ9" s="16" t="s">
        <v>35214</v>
      </c>
      <c r="BA9" s="33">
        <f>IF(D6L1002C5=0,0,D6L1002C19/D6L1002C5)</f>
        <v>0.3822587066072638</v>
      </c>
    </row>
    <row r="10" spans="1:53" x14ac:dyDescent="0.3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0.19516655603510313</v>
      </c>
      <c r="J10" s="16" t="s">
        <v>35237</v>
      </c>
      <c r="K10" s="21">
        <f>_xlfn.SINGLE(IF(FLOW_THRU_100PCT="Y",1,INDEX(VariabilityMatrix,D6L1003C1,_xlfn.SINGLE(D6L1003C9))))</f>
        <v>0.49477758128659521</v>
      </c>
      <c r="L10" s="16" t="s">
        <v>35217</v>
      </c>
      <c r="M10" s="15">
        <f>IF(_xlfn.SINGLE(D6L1003C2)&lt;&gt;0,_xlfn.SINGLE(D6L1003C2)*_xlfn.SINGLE(D6L1003C4),_xlfn.SINGLE(D6L1003C3)*_xlfn.SINGLE(D6L1003C4))</f>
        <v>9.6564036543083084E-2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4.8282018271541542E-2</v>
      </c>
      <c r="R10" s="16" t="s">
        <v>35219</v>
      </c>
      <c r="S10" s="15">
        <f>D6L1003C5-D6L1003C7</f>
        <v>4.8282018271541542E-2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4.6886233499053229E-2</v>
      </c>
      <c r="X10" s="16" t="s">
        <v>35221</v>
      </c>
      <c r="Y10" s="33">
        <f>D6L1003C7-D6L1003C10</f>
        <v>1.3957847724883135E-3</v>
      </c>
      <c r="Z10" s="16" t="s">
        <v>35222</v>
      </c>
      <c r="AA10" s="33">
        <f>CHOOSE(MIN(D6L1003C9,RUN_YEARS),B7L810C7,B7L810C16,B7L810C25,B7L810C34,B7L810C43)</f>
        <v>4720.2000000000007</v>
      </c>
      <c r="AB10" s="16" t="s">
        <v>35223</v>
      </c>
      <c r="AC10" s="33">
        <f>IF(D6L1003C12=0,0,D6L1003C10/D6L1003C12)</f>
        <v>9.9331031522082153E-6</v>
      </c>
      <c r="AD10" s="16" t="s">
        <v>35224</v>
      </c>
      <c r="AE10" s="33">
        <f>IF(D6L1003C5=0,0,D6L1003C10/D6L1003C5)</f>
        <v>0.4855455009705858</v>
      </c>
      <c r="AF10" s="16" t="s">
        <v>35225</v>
      </c>
      <c r="AG10" s="33">
        <f>CHOOSE(MIN(D6L1003C9,RUN_YEARS),B7L810C5,B7L810C14,B7L810C23,B7L810C32,B7L810C41)</f>
        <v>54.045577588866934</v>
      </c>
      <c r="AH10" s="16" t="s">
        <v>35226</v>
      </c>
      <c r="AI10" s="33">
        <f>IF(D6L1003C15=0,0,D6L1003C11/D6L1003C15)</f>
        <v>2.5826068195741456E-5</v>
      </c>
      <c r="AJ10" s="16" t="s">
        <v>35227</v>
      </c>
      <c r="AK10" s="33">
        <f>IF(D6L1003C5=0,0,D6L1003C11/D6L1003C5)</f>
        <v>1.4454499029414218E-2</v>
      </c>
      <c r="AL10" s="16" t="s">
        <v>35228</v>
      </c>
      <c r="AM10" s="33">
        <f>D6L1003C8*CHOOSE(MIN(D6L1003C9,RUN_YEARS),B7L810C4,B7L810C13,B7L810C22,B7L810C31,B7L810C40)</f>
        <v>1.1369574557806045E-2</v>
      </c>
      <c r="AN10" s="16" t="s">
        <v>35229</v>
      </c>
      <c r="AO10" s="33">
        <f>D6L1003C8-D6L1003C18</f>
        <v>3.6912443713735497E-2</v>
      </c>
      <c r="AP10" s="16" t="s">
        <v>35230</v>
      </c>
      <c r="AQ10" s="33">
        <f>CHOOSE(MIN(D6L1003C9,RUN_YEARS),B7L810C2,B7L810C11,B7L810C20,B7L810C29,B7L810C38)</f>
        <v>7.319727400958004</v>
      </c>
      <c r="AR10" s="16" t="s">
        <v>35231</v>
      </c>
      <c r="AS10" s="33">
        <f>IF(D6L1003C20=0,0,D6L1003C18/D6L1003C20)</f>
        <v>1.553278412570118E-3</v>
      </c>
      <c r="AT10" s="16" t="s">
        <v>35232</v>
      </c>
      <c r="AU10" s="33">
        <f>IF(D6L1003C5=0,0,D6L1003C18/D6L1003C5)</f>
        <v>0.11774129339273619</v>
      </c>
      <c r="AV10" s="16" t="s">
        <v>35233</v>
      </c>
      <c r="AW10" s="33">
        <f>CHOOSE(MIN(D6L1003C9,RUN_YEARS),B7L810C1,B7L810C10,B7L810C19,B7L810C28,B7L810C37)</f>
        <v>23.764216005975808</v>
      </c>
      <c r="AX10" s="16" t="s">
        <v>35234</v>
      </c>
      <c r="AY10" s="33">
        <f>IF(D6L1003C23=0,0,D6L1003C19/D6L1003C23)</f>
        <v>1.5532784125701182E-3</v>
      </c>
      <c r="AZ10" s="16" t="s">
        <v>35235</v>
      </c>
      <c r="BA10" s="33">
        <f>IF(D6L1003C5=0,0,D6L1003C19/D6L1003C5)</f>
        <v>0.3822587066072638</v>
      </c>
    </row>
    <row r="11" spans="1:53" x14ac:dyDescent="0.3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1.704815468275064E-2</v>
      </c>
      <c r="J11" s="16" t="s">
        <v>35258</v>
      </c>
      <c r="K11" s="21">
        <f>_xlfn.SINGLE(IF(FLOW_THRU_100PCT="Y",1,INDEX(VariabilityMatrix,D6L1004C1,_xlfn.SINGLE(D6L1004C9))))</f>
        <v>0.49588325777415276</v>
      </c>
      <c r="L11" s="16" t="s">
        <v>35238</v>
      </c>
      <c r="M11" s="15">
        <f>IF(_xlfn.SINGLE(D6L1004C2)&lt;&gt;0,_xlfn.SINGLE(D6L1004C2)*_xlfn.SINGLE(D6L1004C4),_xlfn.SINGLE(D6L1004C3)*_xlfn.SINGLE(D6L1004C4))</f>
        <v>8.4538944831200648E-3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4.2269472415600324E-3</v>
      </c>
      <c r="R11" s="16" t="s">
        <v>35240</v>
      </c>
      <c r="S11" s="15">
        <f>D6L1004C5-D6L1004C7</f>
        <v>4.2269472415600324E-3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4.107224823460571E-3</v>
      </c>
      <c r="X11" s="16" t="s">
        <v>35242</v>
      </c>
      <c r="Y11" s="33">
        <f>D6L1004C7-D6L1004C10</f>
        <v>1.1972241809946136E-4</v>
      </c>
      <c r="Z11" s="16" t="s">
        <v>35243</v>
      </c>
      <c r="AA11" s="33">
        <f>CHOOSE(MIN(D6L1004C9,RUN_YEARS),B7L810C7,B7L810C16,B7L810C25,B7L810C34,B7L810C43)</f>
        <v>3354</v>
      </c>
      <c r="AB11" s="16" t="s">
        <v>35244</v>
      </c>
      <c r="AC11" s="33">
        <f>IF(D6L1004C12=0,0,D6L1004C10/D6L1004C12)</f>
        <v>1.2245750815326688E-6</v>
      </c>
      <c r="AD11" s="16" t="s">
        <v>35245</v>
      </c>
      <c r="AE11" s="33">
        <f>IF(D6L1004C5=0,0,D6L1004C10/D6L1004C5)</f>
        <v>0.48583819346946999</v>
      </c>
      <c r="AF11" s="16" t="s">
        <v>35246</v>
      </c>
      <c r="AG11" s="33">
        <f>CHOOSE(MIN(D6L1004C9,RUN_YEARS),B7L810C5,B7L810C14,B7L810C23,B7L810C32,B7L810C41)</f>
        <v>37.602499494580563</v>
      </c>
      <c r="AH11" s="16" t="s">
        <v>35247</v>
      </c>
      <c r="AI11" s="33">
        <f>IF(D6L1004C15=0,0,D6L1004C11/D6L1004C15)</f>
        <v>3.183895211984945E-6</v>
      </c>
      <c r="AJ11" s="16" t="s">
        <v>35248</v>
      </c>
      <c r="AK11" s="33">
        <f>IF(D6L1004C5=0,0,D6L1004C11/D6L1004C5)</f>
        <v>1.416180653053001E-2</v>
      </c>
      <c r="AL11" s="16" t="s">
        <v>35249</v>
      </c>
      <c r="AM11" s="33">
        <f>D6L1004C8*CHOOSE(MIN(D6L1004C9,RUN_YEARS),B7L810C4,B7L810C13,B7L810C22,B7L810C31,B7L810C40)</f>
        <v>1.0024700186594415E-3</v>
      </c>
      <c r="AN11" s="16" t="s">
        <v>35250</v>
      </c>
      <c r="AO11" s="33">
        <f>D6L1004C8-D6L1004C18</f>
        <v>3.2244772229005911E-3</v>
      </c>
      <c r="AP11" s="16" t="s">
        <v>35251</v>
      </c>
      <c r="AQ11" s="33">
        <f>CHOOSE(MIN(D6L1004C9,RUN_YEARS),B7L810C2,B7L810C11,B7L810C20,B7L810C29,B7L810C38)</f>
        <v>5.2205168997857507</v>
      </c>
      <c r="AR11" s="16" t="s">
        <v>35252</v>
      </c>
      <c r="AS11" s="33">
        <f>IF(D6L1004C20=0,0,D6L1004C18/D6L1004C20)</f>
        <v>1.9202504999085105E-4</v>
      </c>
      <c r="AT11" s="16" t="s">
        <v>35253</v>
      </c>
      <c r="AU11" s="33">
        <f>IF(D6L1004C5=0,0,D6L1004C18/D6L1004C5)</f>
        <v>0.11858085296203763</v>
      </c>
      <c r="AV11" s="16" t="s">
        <v>35254</v>
      </c>
      <c r="AW11" s="33">
        <f>CHOOSE(MIN(D6L1004C9,RUN_YEARS),B7L810C1,B7L810C10,B7L810C19,B7L810C28,B7L810C37)</f>
        <v>16.791961377196465</v>
      </c>
      <c r="AX11" s="16" t="s">
        <v>35255</v>
      </c>
      <c r="AY11" s="33">
        <f>IF(D6L1004C23=0,0,D6L1004C19/D6L1004C23)</f>
        <v>1.9202504999085105E-4</v>
      </c>
      <c r="AZ11" s="16" t="s">
        <v>35256</v>
      </c>
      <c r="BA11" s="33">
        <f>IF(D6L1004C5=0,0,D6L1004C19/D6L1004C5)</f>
        <v>0.38141914703796242</v>
      </c>
    </row>
    <row r="12" spans="1:53" x14ac:dyDescent="0.3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2.2616232229927506</v>
      </c>
      <c r="J12" s="16" t="s">
        <v>35279</v>
      </c>
      <c r="K12" s="21">
        <f>_xlfn.SINGLE(IF(FLOW_THRU_100PCT="Y",1,INDEX(VariabilityMatrix,D6L1005C1,_xlfn.SINGLE(D6L1005C9))))</f>
        <v>0.21214404068543929</v>
      </c>
      <c r="L12" s="16" t="s">
        <v>35259</v>
      </c>
      <c r="M12" s="15">
        <f>IF(_xlfn.SINGLE(D6L1005C2)&lt;&gt;0,_xlfn.SINGLE(D6L1005C2)*_xlfn.SINGLE(D6L1005C4),_xlfn.SINGLE(D6L1005C3)*_xlfn.SINGLE(D6L1005C4))</f>
        <v>0.47978988903370845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0.23989494451685422</v>
      </c>
      <c r="R12" s="16" t="s">
        <v>35261</v>
      </c>
      <c r="S12" s="15">
        <f>D6L1005C5-D6L1005C7</f>
        <v>0.23989494451685422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0.23295982203149374</v>
      </c>
      <c r="X12" s="16" t="s">
        <v>35263</v>
      </c>
      <c r="Y12" s="33">
        <f>D6L1005C7-D6L1005C10</f>
        <v>6.9351224853604898E-3</v>
      </c>
      <c r="Z12" s="16" t="s">
        <v>35264</v>
      </c>
      <c r="AA12" s="33">
        <f>CHOOSE(MIN(D6L1005C9,RUN_YEARS),B7L810C7,B7L810C16,B7L810C25,B7L810C34,B7L810C43)</f>
        <v>4720.2000000000007</v>
      </c>
      <c r="AB12" s="16" t="s">
        <v>35265</v>
      </c>
      <c r="AC12" s="33">
        <f>IF(D6L1005C12=0,0,D6L1005C10/D6L1005C12)</f>
        <v>4.935380323534886E-5</v>
      </c>
      <c r="AD12" s="16" t="s">
        <v>35266</v>
      </c>
      <c r="AE12" s="33">
        <f>IF(D6L1005C5=0,0,D6L1005C10/D6L1005C5)</f>
        <v>0.4855455009705858</v>
      </c>
      <c r="AF12" s="16" t="s">
        <v>35267</v>
      </c>
      <c r="AG12" s="33">
        <f>CHOOSE(MIN(D6L1005C9,RUN_YEARS),B7L810C5,B7L810C14,B7L810C23,B7L810C32,B7L810C41)</f>
        <v>54.045577588866934</v>
      </c>
      <c r="AH12" s="16" t="s">
        <v>35268</v>
      </c>
      <c r="AI12" s="33">
        <f>IF(D6L1005C15=0,0,D6L1005C11/D6L1005C15)</f>
        <v>1.2831988841190744E-4</v>
      </c>
      <c r="AJ12" s="16" t="s">
        <v>35269</v>
      </c>
      <c r="AK12" s="33">
        <f>IF(D6L1005C5=0,0,D6L1005C11/D6L1005C5)</f>
        <v>1.445449902941421E-2</v>
      </c>
      <c r="AL12" s="16" t="s">
        <v>35270</v>
      </c>
      <c r="AM12" s="33">
        <f>D6L1005C8*CHOOSE(MIN(D6L1005C9,RUN_YEARS),B7L810C4,B7L810C13,B7L810C22,B7L810C31,B7L810C40)</f>
        <v>5.6491082091586209E-2</v>
      </c>
      <c r="AN12" s="16" t="s">
        <v>35271</v>
      </c>
      <c r="AO12" s="33">
        <f>D6L1005C8-D6L1005C18</f>
        <v>0.18340386242526802</v>
      </c>
      <c r="AP12" s="16" t="s">
        <v>35272</v>
      </c>
      <c r="AQ12" s="33">
        <f>CHOOSE(MIN(D6L1005C9,RUN_YEARS),B7L810C2,B7L810C11,B7L810C20,B7L810C29,B7L810C38)</f>
        <v>7.319727400958004</v>
      </c>
      <c r="AR12" s="16" t="s">
        <v>35273</v>
      </c>
      <c r="AS12" s="33">
        <f>IF(D6L1005C20=0,0,D6L1005C18/D6L1005C20)</f>
        <v>7.7176483490618338E-3</v>
      </c>
      <c r="AT12" s="16" t="s">
        <v>35274</v>
      </c>
      <c r="AU12" s="33">
        <f>IF(D6L1005C5=0,0,D6L1005C18/D6L1005C5)</f>
        <v>0.1177412933927362</v>
      </c>
      <c r="AV12" s="16" t="s">
        <v>35275</v>
      </c>
      <c r="AW12" s="33">
        <f>CHOOSE(MIN(D6L1005C9,RUN_YEARS),B7L810C1,B7L810C10,B7L810C19,B7L810C28,B7L810C37)</f>
        <v>23.764216005975808</v>
      </c>
      <c r="AX12" s="16" t="s">
        <v>35276</v>
      </c>
      <c r="AY12" s="33">
        <f>IF(D6L1005C23=0,0,D6L1005C19/D6L1005C23)</f>
        <v>7.7176483490618347E-3</v>
      </c>
      <c r="AZ12" s="16" t="s">
        <v>35277</v>
      </c>
      <c r="BA12" s="33">
        <f>IF(D6L1005C5=0,0,D6L1005C19/D6L1005C5)</f>
        <v>0.3822587066072638</v>
      </c>
    </row>
    <row r="13" spans="1:53" x14ac:dyDescent="0.3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1.3780512093855677</v>
      </c>
      <c r="J13" s="16" t="s">
        <v>35300</v>
      </c>
      <c r="K13" s="21">
        <f>_xlfn.SINGLE(IF(FLOW_THRU_100PCT="Y",1,INDEX(VariabilityMatrix,D6L1006C1,_xlfn.SINGLE(D6L1006C9))))</f>
        <v>0.49477758128659521</v>
      </c>
      <c r="L13" s="16" t="s">
        <v>35280</v>
      </c>
      <c r="M13" s="15">
        <f>IF(_xlfn.SINGLE(D6L1006C2)&lt;&gt;0,_xlfn.SINGLE(D6L1006C2)*_xlfn.SINGLE(D6L1006C4),_xlfn.SINGLE(D6L1006C3)*_xlfn.SINGLE(D6L1006C4))</f>
        <v>0.68182884426885859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0.3409144221344293</v>
      </c>
      <c r="R13" s="16" t="s">
        <v>35282</v>
      </c>
      <c r="S13" s="15">
        <f>D6L1006C5-D6L1006C7</f>
        <v>0.3409144221344293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0.33105892776671847</v>
      </c>
      <c r="X13" s="16" t="s">
        <v>35284</v>
      </c>
      <c r="Y13" s="33">
        <f>D6L1006C7-D6L1006C10</f>
        <v>9.8554943677108264E-3</v>
      </c>
      <c r="Z13" s="16" t="s">
        <v>35285</v>
      </c>
      <c r="AA13" s="33">
        <f>CHOOSE(MIN(D6L1006C9,RUN_YEARS),B7L810C7,B7L810C16,B7L810C25,B7L810C34,B7L810C43)</f>
        <v>4720.2000000000007</v>
      </c>
      <c r="AB13" s="16" t="s">
        <v>35286</v>
      </c>
      <c r="AC13" s="33">
        <f>IF(D6L1006C12=0,0,D6L1006C10/D6L1006C12)</f>
        <v>7.0136631449243338E-5</v>
      </c>
      <c r="AD13" s="16" t="s">
        <v>35287</v>
      </c>
      <c r="AE13" s="33">
        <f>IF(D6L1006C5=0,0,D6L1006C10/D6L1006C5)</f>
        <v>0.4855455009705858</v>
      </c>
      <c r="AF13" s="16" t="s">
        <v>35288</v>
      </c>
      <c r="AG13" s="33">
        <f>CHOOSE(MIN(D6L1006C9,RUN_YEARS),B7L810C5,B7L810C14,B7L810C23,B7L810C32,B7L810C41)</f>
        <v>54.045577588866934</v>
      </c>
      <c r="AH13" s="16" t="s">
        <v>35289</v>
      </c>
      <c r="AI13" s="33">
        <f>IF(D6L1006C15=0,0,D6L1006C11/D6L1006C15)</f>
        <v>1.823552417680332E-4</v>
      </c>
      <c r="AJ13" s="16" t="s">
        <v>35290</v>
      </c>
      <c r="AK13" s="33">
        <f>IF(D6L1006C5=0,0,D6L1006C11/D6L1006C5)</f>
        <v>1.4454499029414206E-2</v>
      </c>
      <c r="AL13" s="16" t="s">
        <v>35291</v>
      </c>
      <c r="AM13" s="33">
        <f>D6L1006C8*CHOOSE(MIN(D6L1006C9,RUN_YEARS),B7L810C4,B7L810C13,B7L810C22,B7L810C31,B7L810C40)</f>
        <v>8.0279409996689921E-2</v>
      </c>
      <c r="AN13" s="16" t="s">
        <v>35292</v>
      </c>
      <c r="AO13" s="33">
        <f>D6L1006C8-D6L1006C18</f>
        <v>0.26063501213773937</v>
      </c>
      <c r="AP13" s="16" t="s">
        <v>35293</v>
      </c>
      <c r="AQ13" s="33">
        <f>CHOOSE(MIN(D6L1006C9,RUN_YEARS),B7L810C2,B7L810C11,B7L810C20,B7L810C29,B7L810C38)</f>
        <v>7.319727400958004</v>
      </c>
      <c r="AR13" s="16" t="s">
        <v>35294</v>
      </c>
      <c r="AS13" s="33">
        <f>IF(D6L1006C20=0,0,D6L1006C18/D6L1006C20)</f>
        <v>1.096754094779308E-2</v>
      </c>
      <c r="AT13" s="16" t="s">
        <v>35295</v>
      </c>
      <c r="AU13" s="33">
        <f>IF(D6L1006C5=0,0,D6L1006C18/D6L1006C5)</f>
        <v>0.1177412933927362</v>
      </c>
      <c r="AV13" s="16" t="s">
        <v>35296</v>
      </c>
      <c r="AW13" s="33">
        <f>CHOOSE(MIN(D6L1006C9,RUN_YEARS),B7L810C1,B7L810C10,B7L810C19,B7L810C28,B7L810C37)</f>
        <v>23.764216005975808</v>
      </c>
      <c r="AX13" s="16" t="s">
        <v>35297</v>
      </c>
      <c r="AY13" s="33">
        <f>IF(D6L1006C23=0,0,D6L1006C19/D6L1006C23)</f>
        <v>1.096754094779308E-2</v>
      </c>
      <c r="AZ13" s="16" t="s">
        <v>35298</v>
      </c>
      <c r="BA13" s="33">
        <f>IF(D6L1006C5=0,0,D6L1006C19/D6L1006C5)</f>
        <v>0.3822587066072638</v>
      </c>
    </row>
    <row r="14" spans="1:53" x14ac:dyDescent="0.3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3.8210453949824384E-2</v>
      </c>
      <c r="J14" s="16" t="s">
        <v>35321</v>
      </c>
      <c r="K14" s="21">
        <f>_xlfn.SINGLE(IF(FLOW_THRU_100PCT="Y",1,INDEX(VariabilityMatrix,D6L1007C1,_xlfn.SINGLE(D6L1007C9))))</f>
        <v>0.49588325777415276</v>
      </c>
      <c r="L14" s="16" t="s">
        <v>35301</v>
      </c>
      <c r="M14" s="15">
        <f>IF(_xlfn.SINGLE(D6L1007C2)&lt;&gt;0,_xlfn.SINGLE(D6L1007C2)*_xlfn.SINGLE(D6L1007C4),_xlfn.SINGLE(D6L1007C3)*_xlfn.SINGLE(D6L1007C4))</f>
        <v>1.8947924385668159E-2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9.4739621928340793E-3</v>
      </c>
      <c r="R14" s="16" t="s">
        <v>35303</v>
      </c>
      <c r="S14" s="15">
        <f>D6L1007C5-D6L1007C7</f>
        <v>9.4739621928340793E-3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9.2056253535291351E-3</v>
      </c>
      <c r="X14" s="16" t="s">
        <v>35305</v>
      </c>
      <c r="Y14" s="33">
        <f>D6L1007C7-D6L1007C10</f>
        <v>2.6833683930494422E-4</v>
      </c>
      <c r="Z14" s="16" t="s">
        <v>35306</v>
      </c>
      <c r="AA14" s="33">
        <f>CHOOSE(MIN(D6L1007C9,RUN_YEARS),B7L810C7,B7L810C16,B7L810C25,B7L810C34,B7L810C43)</f>
        <v>3354</v>
      </c>
      <c r="AB14" s="16" t="s">
        <v>35307</v>
      </c>
      <c r="AC14" s="33">
        <f>IF(D6L1007C12=0,0,D6L1007C10/D6L1007C12)</f>
        <v>2.7446706480408871E-6</v>
      </c>
      <c r="AD14" s="16" t="s">
        <v>35308</v>
      </c>
      <c r="AE14" s="33">
        <f>IF(D6L1007C5=0,0,D6L1007C10/D6L1007C5)</f>
        <v>0.48583819346946999</v>
      </c>
      <c r="AF14" s="16" t="s">
        <v>35309</v>
      </c>
      <c r="AG14" s="33">
        <f>CHOOSE(MIN(D6L1007C9,RUN_YEARS),B7L810C5,B7L810C14,B7L810C23,B7L810C32,B7L810C41)</f>
        <v>37.602499494580563</v>
      </c>
      <c r="AH14" s="16" t="s">
        <v>35310</v>
      </c>
      <c r="AI14" s="33">
        <f>IF(D6L1007C15=0,0,D6L1007C11/D6L1007C15)</f>
        <v>7.1361436849063208E-6</v>
      </c>
      <c r="AJ14" s="16" t="s">
        <v>35311</v>
      </c>
      <c r="AK14" s="33">
        <f>IF(D6L1007C5=0,0,D6L1007C11/D6L1007C5)</f>
        <v>1.4161806530530013E-2</v>
      </c>
      <c r="AL14" s="16" t="s">
        <v>35312</v>
      </c>
      <c r="AM14" s="33">
        <f>D6L1007C8*CHOOSE(MIN(D6L1007C9,RUN_YEARS),B7L810C4,B7L810C13,B7L810C22,B7L810C31,B7L810C40)</f>
        <v>2.2468610355127231E-3</v>
      </c>
      <c r="AN14" s="16" t="s">
        <v>35313</v>
      </c>
      <c r="AO14" s="33">
        <f>D6L1007C8-D6L1007C18</f>
        <v>7.2271011573213561E-3</v>
      </c>
      <c r="AP14" s="16" t="s">
        <v>35314</v>
      </c>
      <c r="AQ14" s="33">
        <f>CHOOSE(MIN(D6L1007C9,RUN_YEARS),B7L810C2,B7L810C11,B7L810C20,B7L810C29,B7L810C38)</f>
        <v>5.2205168997857507</v>
      </c>
      <c r="AR14" s="16" t="s">
        <v>35315</v>
      </c>
      <c r="AS14" s="33">
        <f>IF(D6L1007C20=0,0,D6L1007C18/D6L1007C20)</f>
        <v>4.3039053002681286E-4</v>
      </c>
      <c r="AT14" s="16" t="s">
        <v>35316</v>
      </c>
      <c r="AU14" s="33">
        <f>IF(D6L1007C5=0,0,D6L1007C18/D6L1007C5)</f>
        <v>0.11858085296203763</v>
      </c>
      <c r="AV14" s="16" t="s">
        <v>35317</v>
      </c>
      <c r="AW14" s="33">
        <f>CHOOSE(MIN(D6L1007C9,RUN_YEARS),B7L810C1,B7L810C10,B7L810C19,B7L810C28,B7L810C37)</f>
        <v>16.791961377196465</v>
      </c>
      <c r="AX14" s="16" t="s">
        <v>35318</v>
      </c>
      <c r="AY14" s="33">
        <f>IF(D6L1007C23=0,0,D6L1007C19/D6L1007C23)</f>
        <v>4.3039053002681281E-4</v>
      </c>
      <c r="AZ14" s="16" t="s">
        <v>35319</v>
      </c>
      <c r="BA14" s="33">
        <f>IF(D6L1007C5=0,0,D6L1007C19/D6L1007C5)</f>
        <v>0.38141914703796237</v>
      </c>
    </row>
    <row r="15" spans="1:53" x14ac:dyDescent="0.3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_xlfn.SINGLE(IF(FLOW_THRU_100PCT="Y",1,INDEX(VariabilityMatrix,D6L1008C1,_xlfn.SINGLE(D6L1008C9))))</f>
        <v>0.49588325777415276</v>
      </c>
      <c r="L15" s="16" t="s">
        <v>35322</v>
      </c>
      <c r="M15" s="15">
        <f>IF(_xlfn.SINGLE(D6L1008C2)&lt;&gt;0,_xlfn.SINGLE(D6L1008C2)*_xlfn.SINGLE(D6L1008C4),_xlfn.SINGLE(D6L1008C3)*_xlfn.SINGLE(D6L1008C4))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3354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37.602499494580563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5.2205168997857507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16.791961377196465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3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_xlfn.SINGLE(IF(FLOW_THRU_100PCT="Y",1,INDEX(VariabilityMatrix,D6L1009C1,_xlfn.SINGLE(D6L1009C9))))</f>
        <v>0.49588325777415276</v>
      </c>
      <c r="L16" s="16" t="s">
        <v>35343</v>
      </c>
      <c r="M16" s="15">
        <f>IF(_xlfn.SINGLE(D6L1009C2)&lt;&gt;0,_xlfn.SINGLE(D6L1009C2)*_xlfn.SINGLE(D6L1009C4),_xlfn.SINGLE(D6L1009C3)*_xlfn.SINGLE(D6L1009C4))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3354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37.602499494580563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5.2205168997857507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16.791961377196465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3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_xlfn.SINGLE(IF(FLOW_THRU_100PCT="Y",1,INDEX(VariabilityMatrix,D6L1010C1,_xlfn.SINGLE(D6L1010C9))))</f>
        <v>0.49588325777415276</v>
      </c>
      <c r="L17" s="16" t="s">
        <v>35364</v>
      </c>
      <c r="M17" s="15">
        <f>IF(_xlfn.SINGLE(D6L1010C2)&lt;&gt;0,_xlfn.SINGLE(D6L1010C2)*_xlfn.SINGLE(D6L1010C4),_xlfn.SINGLE(D6L1010C3)*_xlfn.SINGLE(D6L1010C4))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3354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37.602499494580563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5.2205168997857507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16.791961377196465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3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_xlfn.SINGLE(IF(FLOW_THRU_100PCT="Y",1,INDEX(VariabilityMatrix,D6L1011C1,_xlfn.SINGLE(D6L1011C9))))</f>
        <v>0.49588325777415276</v>
      </c>
      <c r="L18" s="16" t="s">
        <v>35385</v>
      </c>
      <c r="M18" s="15">
        <f>IF(_xlfn.SINGLE(D6L1011C2)&lt;&gt;0,_xlfn.SINGLE(D6L1011C2)*_xlfn.SINGLE(D6L1011C4),_xlfn.SINGLE(D6L1011C3)*_xlfn.SINGLE(D6L1011C4))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3354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37.602499494580563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5.2205168997857507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16.791961377196465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3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1.3444916942232366E-4</v>
      </c>
      <c r="J19" s="16" t="s">
        <v>35426</v>
      </c>
      <c r="K19" s="21">
        <f>_xlfn.SINGLE(IF(FLOW_THRU_100PCT="Y",1,INDEX(VariabilityMatrix,D6L1012C1,_xlfn.SINGLE(D6L1012C9))))</f>
        <v>0.49588325777415276</v>
      </c>
      <c r="L19" s="16" t="s">
        <v>35406</v>
      </c>
      <c r="M19" s="15">
        <f>IF(_xlfn.SINGLE(D6L1012C2)&lt;&gt;0,_xlfn.SINGLE(D6L1012C2)*_xlfn.SINGLE(D6L1012C4),_xlfn.SINGLE(D6L1012C3)*_xlfn.SINGLE(D6L1012C4))</f>
        <v>6.6671092138170858E-5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3.3335546069085429E-5</v>
      </c>
      <c r="R19" s="16" t="s">
        <v>35408</v>
      </c>
      <c r="S19" s="15">
        <f>D6L1012C5-D6L1012C7</f>
        <v>3.3335546069085429E-5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3.2391362961045512E-5</v>
      </c>
      <c r="X19" s="16" t="s">
        <v>35410</v>
      </c>
      <c r="Y19" s="33">
        <f>D6L1012C7-D6L1012C10</f>
        <v>9.4418310803991677E-7</v>
      </c>
      <c r="Z19" s="16" t="s">
        <v>35411</v>
      </c>
      <c r="AA19" s="33">
        <f>CHOOSE(MIN(D6L1012C9,RUN_YEARS),B7L810C7,B7L810C16,B7L810C25,B7L810C34,B7L810C43)</f>
        <v>3354</v>
      </c>
      <c r="AB19" s="16" t="s">
        <v>35412</v>
      </c>
      <c r="AC19" s="33">
        <f>IF(D6L1012C12=0,0,D6L1012C10/D6L1012C12)</f>
        <v>9.6575321887434443E-9</v>
      </c>
      <c r="AD19" s="16" t="s">
        <v>35413</v>
      </c>
      <c r="AE19" s="33">
        <f>IF(D6L1012C5=0,0,D6L1012C10/D6L1012C5)</f>
        <v>0.48583819346946999</v>
      </c>
      <c r="AF19" s="16" t="s">
        <v>35414</v>
      </c>
      <c r="AG19" s="33">
        <f>CHOOSE(MIN(D6L1012C9,RUN_YEARS),B7L810C5,B7L810C14,B7L810C23,B7L810C32,B7L810C41)</f>
        <v>37.602499494580563</v>
      </c>
      <c r="AH19" s="16" t="s">
        <v>35415</v>
      </c>
      <c r="AI19" s="33">
        <f>IF(D6L1012C15=0,0,D6L1012C11/D6L1012C15)</f>
        <v>2.5109583690733022E-8</v>
      </c>
      <c r="AJ19" s="16" t="s">
        <v>35416</v>
      </c>
      <c r="AK19" s="33">
        <f>IF(D6L1012C5=0,0,D6L1012C11/D6L1012C5)</f>
        <v>1.416180653053002E-2</v>
      </c>
      <c r="AL19" s="16" t="s">
        <v>35417</v>
      </c>
      <c r="AM19" s="33">
        <f>D6L1012C8*CHOOSE(MIN(D6L1012C9,RUN_YEARS),B7L810C4,B7L810C13,B7L810C22,B7L810C31,B7L810C40)</f>
        <v>7.9059149736549013E-6</v>
      </c>
      <c r="AN19" s="16" t="s">
        <v>35418</v>
      </c>
      <c r="AO19" s="33">
        <f>D6L1012C8-D6L1012C18</f>
        <v>2.5429631095430529E-5</v>
      </c>
      <c r="AP19" s="16" t="s">
        <v>35419</v>
      </c>
      <c r="AQ19" s="33">
        <f>CHOOSE(MIN(D6L1012C9,RUN_YEARS),B7L810C2,B7L810C11,B7L810C20,B7L810C29,B7L810C38)</f>
        <v>5.2205168997857507</v>
      </c>
      <c r="AR19" s="16" t="s">
        <v>35420</v>
      </c>
      <c r="AS19" s="33">
        <f>IF(D6L1012C20=0,0,D6L1012C18/D6L1012C20)</f>
        <v>1.5143931387291092E-6</v>
      </c>
      <c r="AT19" s="16" t="s">
        <v>35421</v>
      </c>
      <c r="AU19" s="33">
        <f>IF(D6L1012C5=0,0,D6L1012C18/D6L1012C5)</f>
        <v>0.11858085296203763</v>
      </c>
      <c r="AV19" s="16" t="s">
        <v>35422</v>
      </c>
      <c r="AW19" s="33">
        <f>CHOOSE(MIN(D6L1012C9,RUN_YEARS),B7L810C1,B7L810C10,B7L810C19,B7L810C28,B7L810C37)</f>
        <v>16.791961377196465</v>
      </c>
      <c r="AX19" s="16" t="s">
        <v>35423</v>
      </c>
      <c r="AY19" s="33">
        <f>IF(D6L1012C23=0,0,D6L1012C19/D6L1012C23)</f>
        <v>1.5143931387291092E-6</v>
      </c>
      <c r="AZ19" s="16" t="s">
        <v>35424</v>
      </c>
      <c r="BA19" s="33">
        <f>IF(D6L1012C5=0,0,D6L1012C19/D6L1012C5)</f>
        <v>0.38141914703796242</v>
      </c>
    </row>
    <row r="20" spans="1:53" x14ac:dyDescent="0.3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2.5737022971294782E-2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IF(_xlfn.SINGLE(D6L1013C2)&lt;&gt;0,_xlfn.SINGLE(D6L1013C2)*_xlfn.SINGLE(D6L1013C4),_xlfn.SINGLE(D6L1013C3)*_xlfn.SINGLE(D6L1013C4))</f>
        <v>2.2133839755313512E-2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1.1066919877656756E-2</v>
      </c>
      <c r="R20" s="16" t="s">
        <v>35429</v>
      </c>
      <c r="S20" s="15">
        <f>D6L1013C5-D6L1013C7</f>
        <v>1.1066919877656756E-2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1.0753464721264252E-2</v>
      </c>
      <c r="X20" s="16" t="s">
        <v>35431</v>
      </c>
      <c r="Y20" s="33">
        <f>D6L1013C7-D6L1013C10</f>
        <v>3.1345515639250379E-4</v>
      </c>
      <c r="Z20" s="16" t="s">
        <v>35432</v>
      </c>
      <c r="AA20" s="33">
        <f>CHOOSE(MIN(D6L1013C9,RUN_YEARS),B7L810C7,B7L810C16,B7L810C25,B7L810C34,B7L810C43)</f>
        <v>3354</v>
      </c>
      <c r="AB20" s="16" t="s">
        <v>35433</v>
      </c>
      <c r="AC20" s="33">
        <f>IF(D6L1013C12=0,0,D6L1013C10/D6L1013C12)</f>
        <v>3.2061612168348994E-6</v>
      </c>
      <c r="AD20" s="16" t="s">
        <v>35434</v>
      </c>
      <c r="AE20" s="33">
        <f>IF(D6L1013C5=0,0,D6L1013C10/D6L1013C5)</f>
        <v>0.48583819346946999</v>
      </c>
      <c r="AF20" s="16" t="s">
        <v>35435</v>
      </c>
      <c r="AG20" s="33">
        <f>CHOOSE(MIN(D6L1013C9,RUN_YEARS),B7L810C5,B7L810C14,B7L810C23,B7L810C32,B7L810C41)</f>
        <v>37.602499494580563</v>
      </c>
      <c r="AH20" s="16" t="s">
        <v>35436</v>
      </c>
      <c r="AI20" s="33">
        <f>IF(D6L1013C15=0,0,D6L1013C11/D6L1013C15)</f>
        <v>8.3360191637707573E-6</v>
      </c>
      <c r="AJ20" s="16" t="s">
        <v>35437</v>
      </c>
      <c r="AK20" s="33">
        <f>IF(D6L1013C5=0,0,D6L1013C11/D6L1013C5)</f>
        <v>1.4161806530530016E-2</v>
      </c>
      <c r="AL20" s="16" t="s">
        <v>35438</v>
      </c>
      <c r="AM20" s="33">
        <f>D6L1013C8*CHOOSE(MIN(D6L1013C9,RUN_YEARS),B7L810C4,B7L810C13,B7L810C22,B7L810C31,B7L810C40)</f>
        <v>2.6246495975101344E-3</v>
      </c>
      <c r="AN20" s="16" t="s">
        <v>35439</v>
      </c>
      <c r="AO20" s="33">
        <f>D6L1013C8-D6L1013C18</f>
        <v>8.4422702801466212E-3</v>
      </c>
      <c r="AP20" s="16" t="s">
        <v>35440</v>
      </c>
      <c r="AQ20" s="33">
        <f>CHOOSE(MIN(D6L1013C9,RUN_YEARS),B7L810C2,B7L810C11,B7L810C20,B7L810C29,B7L810C38)</f>
        <v>5.2205168997857507</v>
      </c>
      <c r="AR20" s="16" t="s">
        <v>35441</v>
      </c>
      <c r="AS20" s="33">
        <f>IF(D6L1013C20=0,0,D6L1013C18/D6L1013C20)</f>
        <v>5.0275665185910037E-4</v>
      </c>
      <c r="AT20" s="16" t="s">
        <v>35442</v>
      </c>
      <c r="AU20" s="33">
        <f>IF(D6L1013C5=0,0,D6L1013C18/D6L1013C5)</f>
        <v>0.11858085296203763</v>
      </c>
      <c r="AV20" s="16" t="s">
        <v>35443</v>
      </c>
      <c r="AW20" s="33">
        <f>CHOOSE(MIN(D6L1013C9,RUN_YEARS),B7L810C1,B7L810C10,B7L810C19,B7L810C28,B7L810C37)</f>
        <v>16.791961377196465</v>
      </c>
      <c r="AX20" s="16" t="s">
        <v>35444</v>
      </c>
      <c r="AY20" s="33">
        <f>IF(D6L1013C23=0,0,D6L1013C19/D6L1013C23)</f>
        <v>5.0275665185910026E-4</v>
      </c>
      <c r="AZ20" s="16" t="s">
        <v>35445</v>
      </c>
      <c r="BA20" s="33">
        <f>IF(D6L1013C5=0,0,D6L1013C19/D6L1013C5)</f>
        <v>0.38141914703796237</v>
      </c>
    </row>
    <row r="21" spans="1:53" x14ac:dyDescent="0.3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_xlfn.SINGLE(IF(FLOW_THRU_100PCT="Y",1,INDEX(VariabilityMatrix,D6L1014C1,_xlfn.SINGLE(D6L1014C9))))</f>
        <v>0.49477758128659521</v>
      </c>
      <c r="L21" s="16" t="s">
        <v>35447</v>
      </c>
      <c r="M21" s="15">
        <f>IF(_xlfn.SINGLE(D6L1014C2)&lt;&gt;0,_xlfn.SINGLE(D6L1014C2)*_xlfn.SINGLE(D6L1014C4),_xlfn.SINGLE(D6L1014C3)*_xlfn.SINGLE(D6L1014C4))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4720.2000000000007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54.045577588866934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7.319727400958004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23.764216005975808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3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0.20310215505644119</v>
      </c>
      <c r="J22" s="16" t="s">
        <v>35488</v>
      </c>
      <c r="K22" s="21">
        <f>_xlfn.SINGLE(IF(FLOW_THRU_100PCT="Y",1,INDEX(VariabilityMatrix,D6L1015C1,_xlfn.SINGLE(D6L1015C9))))</f>
        <v>0.49174889171002262</v>
      </c>
      <c r="L22" s="16" t="s">
        <v>35468</v>
      </c>
      <c r="M22" s="15">
        <f>IF(_xlfn.SINGLE(D6L1015C2)&lt;&gt;0,_xlfn.SINGLE(D6L1015C2)*_xlfn.SINGLE(D6L1015C4),_xlfn.SINGLE(D6L1015C3)*_xlfn.SINGLE(D6L1015C4))</f>
        <v>9.9875259652922127E-2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4.9937629826461064E-2</v>
      </c>
      <c r="R22" s="16" t="s">
        <v>35470</v>
      </c>
      <c r="S22" s="15">
        <f>D6L1015C5-D6L1015C7</f>
        <v>4.9937629826461064E-2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4.8522657237059626E-2</v>
      </c>
      <c r="X22" s="16" t="s">
        <v>35472</v>
      </c>
      <c r="Y22" s="33">
        <f>D6L1015C7-D6L1015C10</f>
        <v>1.4149725894014378E-3</v>
      </c>
      <c r="Z22" s="16" t="s">
        <v>35473</v>
      </c>
      <c r="AA22" s="33">
        <f>CHOOSE(MIN(D6L1015C9,RUN_YEARS),B7L810C7,B7L810C16,B7L810C25,B7L810C34,B7L810C43)</f>
        <v>3939</v>
      </c>
      <c r="AB22" s="16" t="s">
        <v>35474</v>
      </c>
      <c r="AC22" s="33">
        <f>IF(D6L1015C12=0,0,D6L1015C10/D6L1015C12)</f>
        <v>1.2318521766199448E-5</v>
      </c>
      <c r="AD22" s="16" t="s">
        <v>35475</v>
      </c>
      <c r="AE22" s="33">
        <f>IF(D6L1015C5=0,0,D6L1015C10/D6L1015C5)</f>
        <v>0.48583260164410458</v>
      </c>
      <c r="AF22" s="16" t="s">
        <v>35476</v>
      </c>
      <c r="AG22" s="33">
        <f>CHOOSE(MIN(D6L1015C9,RUN_YEARS),B7L810C5,B7L810C14,B7L810C23,B7L810C32,B7L810C41)</f>
        <v>44.179020585581682</v>
      </c>
      <c r="AH22" s="16" t="s">
        <v>35477</v>
      </c>
      <c r="AI22" s="33">
        <f>IF(D6L1015C15=0,0,D6L1015C11/D6L1015C15)</f>
        <v>3.2028156592118523E-5</v>
      </c>
      <c r="AJ22" s="16" t="s">
        <v>35478</v>
      </c>
      <c r="AK22" s="33">
        <f>IF(D6L1015C5=0,0,D6L1015C11/D6L1015C5)</f>
        <v>1.4167398355895427E-2</v>
      </c>
      <c r="AL22" s="16" t="s">
        <v>35479</v>
      </c>
      <c r="AM22" s="33">
        <f>D6L1015C8*CHOOSE(MIN(D6L1015C9,RUN_YEARS),B7L810C4,B7L810C13,B7L810C22,B7L810C31,B7L810C40)</f>
        <v>1.2283145329983319E-2</v>
      </c>
      <c r="AN22" s="16" t="s">
        <v>35480</v>
      </c>
      <c r="AO22" s="33">
        <f>D6L1015C8-D6L1015C18</f>
        <v>3.7654484496477743E-2</v>
      </c>
      <c r="AP22" s="16" t="s">
        <v>35481</v>
      </c>
      <c r="AQ22" s="33">
        <f>CHOOSE(MIN(D6L1015C9,RUN_YEARS),B7L810C2,B7L810C11,B7L810C20,B7L810C29,B7L810C38)</f>
        <v>6.3651336319330554</v>
      </c>
      <c r="AR22" s="16" t="s">
        <v>35482</v>
      </c>
      <c r="AS22" s="33">
        <f>IF(D6L1015C20=0,0,D6L1015C18/D6L1015C20)</f>
        <v>1.9297545095299116E-3</v>
      </c>
      <c r="AT22" s="16" t="s">
        <v>35483</v>
      </c>
      <c r="AU22" s="33">
        <f>IF(D6L1015C5=0,0,D6L1015C18/D6L1015C5)</f>
        <v>0.1229848650473465</v>
      </c>
      <c r="AV22" s="16" t="s">
        <v>35484</v>
      </c>
      <c r="AW22" s="33">
        <f>CHOOSE(MIN(D6L1015C9,RUN_YEARS),B7L810C1,B7L810C10,B7L810C19,B7L810C28,B7L810C37)</f>
        <v>19.512577537984548</v>
      </c>
      <c r="AX22" s="16" t="s">
        <v>35485</v>
      </c>
      <c r="AY22" s="33">
        <f>IF(D6L1015C23=0,0,D6L1015C19/D6L1015C23)</f>
        <v>1.9297545095299116E-3</v>
      </c>
      <c r="AZ22" s="16" t="s">
        <v>35486</v>
      </c>
      <c r="BA22" s="33">
        <f>IF(D6L1015C5=0,0,D6L1015C19/D6L1015C5)</f>
        <v>0.37701513495265349</v>
      </c>
    </row>
    <row r="23" spans="1:53" x14ac:dyDescent="0.3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16.224017873664096</v>
      </c>
      <c r="J23" s="16" t="s">
        <v>35509</v>
      </c>
      <c r="K23" s="21">
        <f>_xlfn.SINGLE(IF(FLOW_THRU_100PCT="Y",1,INDEX(VariabilityMatrix,D6L1016C1,_xlfn.SINGLE(D6L1016C9))))</f>
        <v>0.20333297718281537</v>
      </c>
      <c r="L23" s="16" t="s">
        <v>35489</v>
      </c>
      <c r="M23" s="15">
        <f>IF(_xlfn.SINGLE(D6L1016C2)&lt;&gt;0,_xlfn.SINGLE(D6L1016C2)*_xlfn.SINGLE(D6L1016C4),_xlfn.SINGLE(D6L1016C3)*_xlfn.SINGLE(D6L1016C4))</f>
        <v>3.2988778561193302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1.6494389280596651</v>
      </c>
      <c r="R23" s="16" t="s">
        <v>35491</v>
      </c>
      <c r="S23" s="15">
        <f>D6L1016C5-D6L1016C7</f>
        <v>1.6494389280596651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1.6027024113445802</v>
      </c>
      <c r="X23" s="16" t="s">
        <v>35493</v>
      </c>
      <c r="Y23" s="33">
        <f>D6L1016C7-D6L1016C10</f>
        <v>4.673651671508483E-2</v>
      </c>
      <c r="Z23" s="16" t="s">
        <v>35494</v>
      </c>
      <c r="AA23" s="33">
        <f>CHOOSE(MIN(D6L1016C9,RUN_YEARS),B7L810C7,B7L810C16,B7L810C25,B7L810C34,B7L810C43)</f>
        <v>3939</v>
      </c>
      <c r="AB23" s="16" t="s">
        <v>35495</v>
      </c>
      <c r="AC23" s="33">
        <f>IF(D6L1016C12=0,0,D6L1016C10/D6L1016C12)</f>
        <v>4.0688053093287132E-4</v>
      </c>
      <c r="AD23" s="16" t="s">
        <v>35496</v>
      </c>
      <c r="AE23" s="33">
        <f>IF(D6L1016C5=0,0,D6L1016C10/D6L1016C5)</f>
        <v>0.48583260164410458</v>
      </c>
      <c r="AF23" s="16" t="s">
        <v>35497</v>
      </c>
      <c r="AG23" s="33">
        <f>CHOOSE(MIN(D6L1016C9,RUN_YEARS),B7L810C5,B7L810C14,B7L810C23,B7L810C32,B7L810C41)</f>
        <v>44.179020585581682</v>
      </c>
      <c r="AH23" s="16" t="s">
        <v>35498</v>
      </c>
      <c r="AI23" s="33">
        <f>IF(D6L1016C15=0,0,D6L1016C11/D6L1016C15)</f>
        <v>1.0578893804254641E-3</v>
      </c>
      <c r="AJ23" s="16" t="s">
        <v>35499</v>
      </c>
      <c r="AK23" s="33">
        <f>IF(D6L1016C5=0,0,D6L1016C11/D6L1016C5)</f>
        <v>1.4167398355895427E-2</v>
      </c>
      <c r="AL23" s="16" t="s">
        <v>35500</v>
      </c>
      <c r="AM23" s="33">
        <f>D6L1016C8*CHOOSE(MIN(D6L1016C9,RUN_YEARS),B7L810C4,B7L810C13,B7L810C22,B7L810C31,B7L810C40)</f>
        <v>0.40571204794251559</v>
      </c>
      <c r="AN23" s="16" t="s">
        <v>35501</v>
      </c>
      <c r="AO23" s="33">
        <f>D6L1016C8-D6L1016C18</f>
        <v>1.2437268801171495</v>
      </c>
      <c r="AP23" s="16" t="s">
        <v>35502</v>
      </c>
      <c r="AQ23" s="33">
        <f>CHOOSE(MIN(D6L1016C9,RUN_YEARS),B7L810C2,B7L810C11,B7L810C20,B7L810C29,B7L810C38)</f>
        <v>6.3651336319330554</v>
      </c>
      <c r="AR23" s="16" t="s">
        <v>35503</v>
      </c>
      <c r="AS23" s="33">
        <f>IF(D6L1016C20=0,0,D6L1016C18/D6L1016C20)</f>
        <v>6.3739753381941669E-2</v>
      </c>
      <c r="AT23" s="16" t="s">
        <v>35504</v>
      </c>
      <c r="AU23" s="33">
        <f>IF(D6L1016C5=0,0,D6L1016C18/D6L1016C5)</f>
        <v>0.1229848650473465</v>
      </c>
      <c r="AV23" s="16" t="s">
        <v>35505</v>
      </c>
      <c r="AW23" s="33">
        <f>CHOOSE(MIN(D6L1016C9,RUN_YEARS),B7L810C1,B7L810C10,B7L810C19,B7L810C28,B7L810C37)</f>
        <v>19.512577537984548</v>
      </c>
      <c r="AX23" s="16" t="s">
        <v>35506</v>
      </c>
      <c r="AY23" s="33">
        <f>IF(D6L1016C23=0,0,D6L1016C19/D6L1016C23)</f>
        <v>6.3739753381941655E-2</v>
      </c>
      <c r="AZ23" s="16" t="s">
        <v>35507</v>
      </c>
      <c r="BA23" s="33">
        <f>IF(D6L1016C5=0,0,D6L1016C19/D6L1016C5)</f>
        <v>0.37701513495265349</v>
      </c>
    </row>
    <row r="24" spans="1:53" x14ac:dyDescent="0.3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3.7392399955929378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IF(_xlfn.SINGLE(D6L1017C2)&lt;&gt;0,_xlfn.SINGLE(D6L1017C2)*_xlfn.SINGLE(D6L1017C4),_xlfn.SINGLE(D6L1017C3)*_xlfn.SINGLE(D6L1017C4))</f>
        <v>3.2157463962099264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1.6078731981049632</v>
      </c>
      <c r="R24" s="16" t="s">
        <v>35512</v>
      </c>
      <c r="S24" s="15">
        <f>D6L1017C5-D6L1017C7</f>
        <v>1.6078731981049632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1.562314437898322</v>
      </c>
      <c r="X24" s="16" t="s">
        <v>35514</v>
      </c>
      <c r="Y24" s="33">
        <f>D6L1017C7-D6L1017C10</f>
        <v>4.555876020664118E-2</v>
      </c>
      <c r="Z24" s="16" t="s">
        <v>35515</v>
      </c>
      <c r="AA24" s="33">
        <f>CHOOSE(MIN(D6L1017C9,RUN_YEARS),B7L810C7,B7L810C16,B7L810C25,B7L810C34,B7L810C43)</f>
        <v>3939</v>
      </c>
      <c r="AB24" s="16" t="s">
        <v>35516</v>
      </c>
      <c r="AC24" s="33">
        <f>IF(D6L1017C12=0,0,D6L1017C10/D6L1017C12)</f>
        <v>3.9662717387619245E-4</v>
      </c>
      <c r="AD24" s="16" t="s">
        <v>35517</v>
      </c>
      <c r="AE24" s="33">
        <f>IF(D6L1017C5=0,0,D6L1017C10/D6L1017C5)</f>
        <v>0.48583260164410458</v>
      </c>
      <c r="AF24" s="16" t="s">
        <v>35518</v>
      </c>
      <c r="AG24" s="33">
        <f>CHOOSE(MIN(D6L1017C9,RUN_YEARS),B7L810C5,B7L810C14,B7L810C23,B7L810C32,B7L810C41)</f>
        <v>44.179020585581682</v>
      </c>
      <c r="AH24" s="16" t="s">
        <v>35519</v>
      </c>
      <c r="AI24" s="33">
        <f>IF(D6L1017C15=0,0,D6L1017C11/D6L1017C15)</f>
        <v>1.0312306520780996E-3</v>
      </c>
      <c r="AJ24" s="16" t="s">
        <v>35520</v>
      </c>
      <c r="AK24" s="33">
        <f>IF(D6L1017C5=0,0,D6L1017C11/D6L1017C5)</f>
        <v>1.4167398355895434E-2</v>
      </c>
      <c r="AL24" s="16" t="s">
        <v>35521</v>
      </c>
      <c r="AM24" s="33">
        <f>D6L1017C8*CHOOSE(MIN(D6L1017C9,RUN_YEARS),B7L810C4,B7L810C13,B7L810C22,B7L810C31,B7L810C40)</f>
        <v>0.39548813656436865</v>
      </c>
      <c r="AN24" s="16" t="s">
        <v>35522</v>
      </c>
      <c r="AO24" s="33">
        <f>D6L1017C8-D6L1017C18</f>
        <v>1.2123850615405947</v>
      </c>
      <c r="AP24" s="16" t="s">
        <v>35523</v>
      </c>
      <c r="AQ24" s="33">
        <f>CHOOSE(MIN(D6L1017C9,RUN_YEARS),B7L810C2,B7L810C11,B7L810C20,B7L810C29,B7L810C38)</f>
        <v>6.3651336319330554</v>
      </c>
      <c r="AR24" s="16" t="s">
        <v>35524</v>
      </c>
      <c r="AS24" s="33">
        <f>IF(D6L1017C20=0,0,D6L1017C18/D6L1017C20)</f>
        <v>6.2133516660240348E-2</v>
      </c>
      <c r="AT24" s="16" t="s">
        <v>35525</v>
      </c>
      <c r="AU24" s="33">
        <f>IF(D6L1017C5=0,0,D6L1017C18/D6L1017C5)</f>
        <v>0.1229848650473465</v>
      </c>
      <c r="AV24" s="16" t="s">
        <v>35526</v>
      </c>
      <c r="AW24" s="33">
        <f>CHOOSE(MIN(D6L1017C9,RUN_YEARS),B7L810C1,B7L810C10,B7L810C19,B7L810C28,B7L810C37)</f>
        <v>19.512577537984548</v>
      </c>
      <c r="AX24" s="16" t="s">
        <v>35527</v>
      </c>
      <c r="AY24" s="33">
        <f>IF(D6L1017C23=0,0,D6L1017C19/D6L1017C23)</f>
        <v>6.2133516660240355E-2</v>
      </c>
      <c r="AZ24" s="16" t="s">
        <v>35528</v>
      </c>
      <c r="BA24" s="33">
        <f>IF(D6L1017C5=0,0,D6L1017C19/D6L1017C5)</f>
        <v>0.37701513495265354</v>
      </c>
    </row>
    <row r="25" spans="1:53" x14ac:dyDescent="0.3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7.5237708316122482</v>
      </c>
      <c r="J25" s="16" t="s">
        <v>35550</v>
      </c>
      <c r="K25" s="21">
        <f>_xlfn.SINGLE(IF(FLOW_THRU_100PCT="Y",1,INDEX(VariabilityMatrix,D6L1018C1,_xlfn.SINGLE(D6L1018C9))))</f>
        <v>0.20248068062015731</v>
      </c>
      <c r="L25" s="16" t="s">
        <v>35530</v>
      </c>
      <c r="M25" s="15">
        <f>IF(_xlfn.SINGLE(D6L1018C2)&lt;&gt;0,_xlfn.SINGLE(D6L1018C2)*_xlfn.SINGLE(D6L1018C4),_xlfn.SINGLE(D6L1018C3)*_xlfn.SINGLE(D6L1018C4))</f>
        <v>1.5234182388149351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0.76170911940746755</v>
      </c>
      <c r="R25" s="16" t="s">
        <v>35532</v>
      </c>
      <c r="S25" s="15">
        <f>D6L1018C5-D6L1018C7</f>
        <v>0.76170911940746755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0.74013476504428966</v>
      </c>
      <c r="X25" s="16" t="s">
        <v>35534</v>
      </c>
      <c r="Y25" s="33">
        <f>D6L1018C7-D6L1018C10</f>
        <v>2.1574354363177894E-2</v>
      </c>
      <c r="Z25" s="16" t="s">
        <v>35535</v>
      </c>
      <c r="AA25" s="33">
        <f>CHOOSE(MIN(D6L1018C9,RUN_YEARS),B7L810C7,B7L810C16,B7L810C25,B7L810C34,B7L810C43)</f>
        <v>3354</v>
      </c>
      <c r="AB25" s="16" t="s">
        <v>35536</v>
      </c>
      <c r="AC25" s="33">
        <f>IF(D6L1018C12=0,0,D6L1018C10/D6L1018C12)</f>
        <v>2.2067226149203627E-4</v>
      </c>
      <c r="AD25" s="16" t="s">
        <v>35537</v>
      </c>
      <c r="AE25" s="33">
        <f>IF(D6L1018C5=0,0,D6L1018C10/D6L1018C5)</f>
        <v>0.48583819346946999</v>
      </c>
      <c r="AF25" s="16" t="s">
        <v>35538</v>
      </c>
      <c r="AG25" s="33">
        <f>CHOOSE(MIN(D6L1018C9,RUN_YEARS),B7L810C5,B7L810C14,B7L810C23,B7L810C32,B7L810C41)</f>
        <v>37.602499494580563</v>
      </c>
      <c r="AH25" s="16" t="s">
        <v>35539</v>
      </c>
      <c r="AI25" s="33">
        <f>IF(D6L1018C15=0,0,D6L1018C11/D6L1018C15)</f>
        <v>5.7374787987929594E-4</v>
      </c>
      <c r="AJ25" s="16" t="s">
        <v>35540</v>
      </c>
      <c r="AK25" s="33">
        <f>IF(D6L1018C5=0,0,D6L1018C11/D6L1018C5)</f>
        <v>1.4161806530530023E-2</v>
      </c>
      <c r="AL25" s="16" t="s">
        <v>35541</v>
      </c>
      <c r="AM25" s="33">
        <f>D6L1018C8*CHOOSE(MIN(D6L1018C9,RUN_YEARS),B7L810C4,B7L810C13,B7L810C22,B7L810C31,B7L810C40)</f>
        <v>0.18064823417660014</v>
      </c>
      <c r="AN25" s="16" t="s">
        <v>35542</v>
      </c>
      <c r="AO25" s="33">
        <f>D6L1018C8-D6L1018C18</f>
        <v>0.58106088523086741</v>
      </c>
      <c r="AP25" s="16" t="s">
        <v>35543</v>
      </c>
      <c r="AQ25" s="33">
        <f>CHOOSE(MIN(D6L1018C9,RUN_YEARS),B7L810C2,B7L810C11,B7L810C20,B7L810C29,B7L810C38)</f>
        <v>5.2205168997857507</v>
      </c>
      <c r="AR25" s="16" t="s">
        <v>35544</v>
      </c>
      <c r="AS25" s="33">
        <f>IF(D6L1018C20=0,0,D6L1018C18/D6L1018C20)</f>
        <v>3.4603514871106716E-2</v>
      </c>
      <c r="AT25" s="16" t="s">
        <v>35545</v>
      </c>
      <c r="AU25" s="33">
        <f>IF(D6L1018C5=0,0,D6L1018C18/D6L1018C5)</f>
        <v>0.11858085296203763</v>
      </c>
      <c r="AV25" s="16" t="s">
        <v>35546</v>
      </c>
      <c r="AW25" s="33">
        <f>CHOOSE(MIN(D6L1018C9,RUN_YEARS),B7L810C1,B7L810C10,B7L810C19,B7L810C28,B7L810C37)</f>
        <v>16.791961377196465</v>
      </c>
      <c r="AX25" s="16" t="s">
        <v>35547</v>
      </c>
      <c r="AY25" s="33">
        <f>IF(D6L1018C23=0,0,D6L1018C19/D6L1018C23)</f>
        <v>3.4603514871106709E-2</v>
      </c>
      <c r="AZ25" s="16" t="s">
        <v>35548</v>
      </c>
      <c r="BA25" s="33">
        <f>IF(D6L1018C5=0,0,D6L1018C19/D6L1018C5)</f>
        <v>0.38141914703796237</v>
      </c>
    </row>
    <row r="26" spans="1:53" x14ac:dyDescent="0.3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23.169911799673947</v>
      </c>
      <c r="J26" s="16" t="s">
        <v>35571</v>
      </c>
      <c r="K26" s="21">
        <f>_xlfn.SINGLE(IF(FLOW_THRU_100PCT="Y",1,INDEX(VariabilityMatrix,D6L1019C1,_xlfn.SINGLE(D6L1019C9))))</f>
        <v>0.20333297718281537</v>
      </c>
      <c r="L26" s="16" t="s">
        <v>35551</v>
      </c>
      <c r="M26" s="15">
        <f>IF(_xlfn.SINGLE(D6L1019C2)&lt;&gt;0,_xlfn.SINGLE(D6L1019C2)*_xlfn.SINGLE(D6L1019C4),_xlfn.SINGLE(D6L1019C3)*_xlfn.SINGLE(D6L1019C4))</f>
        <v>4.7112071472909474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2.3556035736454737</v>
      </c>
      <c r="R26" s="16" t="s">
        <v>35553</v>
      </c>
      <c r="S26" s="15">
        <f>D6L1019C5-D6L1019C7</f>
        <v>2.3556035736454737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2.2888580252526611</v>
      </c>
      <c r="X26" s="16" t="s">
        <v>35555</v>
      </c>
      <c r="Y26" s="33">
        <f>D6L1019C7-D6L1019C10</f>
        <v>6.6745548392812548E-2</v>
      </c>
      <c r="Z26" s="16" t="s">
        <v>35556</v>
      </c>
      <c r="AA26" s="33">
        <f>CHOOSE(MIN(D6L1019C9,RUN_YEARS),B7L810C7,B7L810C16,B7L810C25,B7L810C34,B7L810C43)</f>
        <v>3939</v>
      </c>
      <c r="AB26" s="16" t="s">
        <v>35557</v>
      </c>
      <c r="AC26" s="33">
        <f>IF(D6L1019C12=0,0,D6L1019C10/D6L1019C12)</f>
        <v>5.8107591400169108E-4</v>
      </c>
      <c r="AD26" s="16" t="s">
        <v>35558</v>
      </c>
      <c r="AE26" s="33">
        <f>IF(D6L1019C5=0,0,D6L1019C10/D6L1019C5)</f>
        <v>0.48583260164410458</v>
      </c>
      <c r="AF26" s="16" t="s">
        <v>35559</v>
      </c>
      <c r="AG26" s="33">
        <f>CHOOSE(MIN(D6L1019C9,RUN_YEARS),B7L810C5,B7L810C14,B7L810C23,B7L810C32,B7L810C41)</f>
        <v>44.179020585581682</v>
      </c>
      <c r="AH26" s="16" t="s">
        <v>35560</v>
      </c>
      <c r="AI26" s="33">
        <f>IF(D6L1019C15=0,0,D6L1019C11/D6L1019C15)</f>
        <v>1.5107973764043946E-3</v>
      </c>
      <c r="AJ26" s="16" t="s">
        <v>35561</v>
      </c>
      <c r="AK26" s="33">
        <f>IF(D6L1019C5=0,0,D6L1019C11/D6L1019C5)</f>
        <v>1.4167398355895425E-2</v>
      </c>
      <c r="AL26" s="16" t="s">
        <v>35562</v>
      </c>
      <c r="AM26" s="33">
        <f>D6L1019C8*CHOOSE(MIN(D6L1019C9,RUN_YEARS),B7L810C4,B7L810C13,B7L810C22,B7L810C31,B7L810C40)</f>
        <v>0.57940717521967144</v>
      </c>
      <c r="AN26" s="16" t="s">
        <v>35563</v>
      </c>
      <c r="AO26" s="33">
        <f>D6L1019C8-D6L1019C18</f>
        <v>1.7761963984258022</v>
      </c>
      <c r="AP26" s="16" t="s">
        <v>35564</v>
      </c>
      <c r="AQ26" s="33">
        <f>CHOOSE(MIN(D6L1019C9,RUN_YEARS),B7L810C2,B7L810C11,B7L810C20,B7L810C29,B7L810C38)</f>
        <v>6.3651336319330554</v>
      </c>
      <c r="AR26" s="16" t="s">
        <v>35565</v>
      </c>
      <c r="AS26" s="33">
        <f>IF(D6L1019C20=0,0,D6L1019C18/D6L1019C20)</f>
        <v>9.1028281372265346E-2</v>
      </c>
      <c r="AT26" s="16" t="s">
        <v>35566</v>
      </c>
      <c r="AU26" s="33">
        <f>IF(D6L1019C5=0,0,D6L1019C18/D6L1019C5)</f>
        <v>0.1229848650473465</v>
      </c>
      <c r="AV26" s="16" t="s">
        <v>35567</v>
      </c>
      <c r="AW26" s="33">
        <f>CHOOSE(MIN(D6L1019C9,RUN_YEARS),B7L810C1,B7L810C10,B7L810C19,B7L810C28,B7L810C37)</f>
        <v>19.512577537984548</v>
      </c>
      <c r="AX26" s="16" t="s">
        <v>35568</v>
      </c>
      <c r="AY26" s="33">
        <f>IF(D6L1019C23=0,0,D6L1019C19/D6L1019C23)</f>
        <v>9.102828137226536E-2</v>
      </c>
      <c r="AZ26" s="16" t="s">
        <v>35569</v>
      </c>
      <c r="BA26" s="33">
        <f>IF(D6L1019C5=0,0,D6L1019C19/D6L1019C5)</f>
        <v>0.37701513495265349</v>
      </c>
    </row>
    <row r="27" spans="1:53" x14ac:dyDescent="0.3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11.016834241429063</v>
      </c>
      <c r="J27" s="16" t="s">
        <v>35592</v>
      </c>
      <c r="K27" s="21">
        <f>_xlfn.SINGLE(IF(FLOW_THRU_100PCT="Y",1,INDEX(VariabilityMatrix,D6L1020C1,_xlfn.SINGLE(D6L1020C9))))</f>
        <v>0.20248068062015731</v>
      </c>
      <c r="L27" s="16" t="s">
        <v>35572</v>
      </c>
      <c r="M27" s="15">
        <f>IF(_xlfn.SINGLE(D6L1020C2)&lt;&gt;0,_xlfn.SINGLE(D6L1020C2)*_xlfn.SINGLE(D6L1020C4),_xlfn.SINGLE(D6L1020C3)*_xlfn.SINGLE(D6L1020C4))</f>
        <v>2.2306960954840109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1.1153480477420055</v>
      </c>
      <c r="R27" s="16" t="s">
        <v>35574</v>
      </c>
      <c r="S27" s="15">
        <f>D6L1020C5-D6L1020C7</f>
        <v>1.1153480477420055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1.0837573612093523</v>
      </c>
      <c r="X27" s="16" t="s">
        <v>35576</v>
      </c>
      <c r="Y27" s="33">
        <f>D6L1020C7-D6L1020C10</f>
        <v>3.1590686532653178E-2</v>
      </c>
      <c r="Z27" s="16" t="s">
        <v>35577</v>
      </c>
      <c r="AA27" s="33">
        <f>CHOOSE(MIN(D6L1020C9,RUN_YEARS),B7L810C7,B7L810C16,B7L810C25,B7L810C34,B7L810C43)</f>
        <v>3354</v>
      </c>
      <c r="AB27" s="16" t="s">
        <v>35578</v>
      </c>
      <c r="AC27" s="33">
        <f>IF(D6L1020C12=0,0,D6L1020C10/D6L1020C12)</f>
        <v>3.231238405513871E-4</v>
      </c>
      <c r="AD27" s="16" t="s">
        <v>35579</v>
      </c>
      <c r="AE27" s="33">
        <f>IF(D6L1020C5=0,0,D6L1020C10/D6L1020C5)</f>
        <v>0.48583819346947005</v>
      </c>
      <c r="AF27" s="16" t="s">
        <v>35580</v>
      </c>
      <c r="AG27" s="33">
        <f>CHOOSE(MIN(D6L1020C9,RUN_YEARS),B7L810C5,B7L810C14,B7L810C23,B7L810C32,B7L810C41)</f>
        <v>37.602499494580563</v>
      </c>
      <c r="AH27" s="16" t="s">
        <v>35581</v>
      </c>
      <c r="AI27" s="33">
        <f>IF(D6L1020C15=0,0,D6L1020C11/D6L1020C15)</f>
        <v>8.4012198543360569E-4</v>
      </c>
      <c r="AJ27" s="16" t="s">
        <v>35582</v>
      </c>
      <c r="AK27" s="33">
        <f>IF(D6L1020C5=0,0,D6L1020C11/D6L1020C5)</f>
        <v>1.4161806530529973E-2</v>
      </c>
      <c r="AL27" s="16" t="s">
        <v>35583</v>
      </c>
      <c r="AM27" s="33">
        <f>D6L1020C8*CHOOSE(MIN(D6L1020C9,RUN_YEARS),B7L810C4,B7L810C13,B7L810C22,B7L810C31,B7L810C40)</f>
        <v>0.26451784570158093</v>
      </c>
      <c r="AN27" s="16" t="s">
        <v>35584</v>
      </c>
      <c r="AO27" s="33">
        <f>D6L1020C8-D6L1020C18</f>
        <v>0.85083020204042459</v>
      </c>
      <c r="AP27" s="16" t="s">
        <v>35585</v>
      </c>
      <c r="AQ27" s="33">
        <f>CHOOSE(MIN(D6L1020C9,RUN_YEARS),B7L810C2,B7L810C11,B7L810C20,B7L810C29,B7L810C38)</f>
        <v>5.2205168997857507</v>
      </c>
      <c r="AR27" s="16" t="s">
        <v>35586</v>
      </c>
      <c r="AS27" s="33">
        <f>IF(D6L1020C20=0,0,D6L1020C18/D6L1020C20)</f>
        <v>5.0668899417304195E-2</v>
      </c>
      <c r="AT27" s="16" t="s">
        <v>35587</v>
      </c>
      <c r="AU27" s="33">
        <f>IF(D6L1020C5=0,0,D6L1020C18/D6L1020C5)</f>
        <v>0.11858085296203762</v>
      </c>
      <c r="AV27" s="16" t="s">
        <v>35588</v>
      </c>
      <c r="AW27" s="33">
        <f>CHOOSE(MIN(D6L1020C9,RUN_YEARS),B7L810C1,B7L810C10,B7L810C19,B7L810C28,B7L810C37)</f>
        <v>16.791961377196465</v>
      </c>
      <c r="AX27" s="16" t="s">
        <v>35589</v>
      </c>
      <c r="AY27" s="33">
        <f>IF(D6L1020C23=0,0,D6L1020C19/D6L1020C23)</f>
        <v>5.0668899417304201E-2</v>
      </c>
      <c r="AZ27" s="16" t="s">
        <v>35590</v>
      </c>
      <c r="BA27" s="33">
        <f>IF(D6L1020C5=0,0,D6L1020C19/D6L1020C5)</f>
        <v>0.38141914703796242</v>
      </c>
    </row>
    <row r="28" spans="1:53" x14ac:dyDescent="0.3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_xlfn.SINGLE(IF(FLOW_THRU_100PCT="Y",1,INDEX(VariabilityMatrix,D6L1021C1,_xlfn.SINGLE(D6L1021C9))))</f>
        <v>0.20248068062015731</v>
      </c>
      <c r="L28" s="16" t="s">
        <v>35593</v>
      </c>
      <c r="M28" s="15">
        <f>IF(_xlfn.SINGLE(D6L1021C2)&lt;&gt;0,_xlfn.SINGLE(D6L1021C2)*_xlfn.SINGLE(D6L1021C4),_xlfn.SINGLE(D6L1021C3)*_xlfn.SINGLE(D6L1021C4))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3354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37.602499494580563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5.2205168997857507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16.791961377196465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3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_xlfn.SINGLE(IF(FLOW_THRU_100PCT="Y",1,INDEX(VariabilityMatrix,D6L1022C1,_xlfn.SINGLE(D6L1022C9))))</f>
        <v>0.20248068062015731</v>
      </c>
      <c r="L29" s="16" t="s">
        <v>35614</v>
      </c>
      <c r="M29" s="15">
        <f>IF(_xlfn.SINGLE(D6L1022C2)&lt;&gt;0,_xlfn.SINGLE(D6L1022C2)*_xlfn.SINGLE(D6L1022C4),_xlfn.SINGLE(D6L1022C3)*_xlfn.SINGLE(D6L1022C4))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3354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37.602499494580563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5.2205168997857507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16.791961377196465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3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_xlfn.SINGLE(IF(FLOW_THRU_100PCT="Y",1,INDEX(VariabilityMatrix,D6L1023C1,_xlfn.SINGLE(D6L1023C9))))</f>
        <v>0.20248068062015731</v>
      </c>
      <c r="L30" s="16" t="s">
        <v>35635</v>
      </c>
      <c r="M30" s="15">
        <f>IF(_xlfn.SINGLE(D6L1023C2)&lt;&gt;0,_xlfn.SINGLE(D6L1023C2)*_xlfn.SINGLE(D6L1023C4),_xlfn.SINGLE(D6L1023C3)*_xlfn.SINGLE(D6L1023C4))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3354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37.602499494580563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5.2205168997857507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16.791961377196465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3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_xlfn.SINGLE(IF(FLOW_THRU_100PCT="Y",1,INDEX(VariabilityMatrix,D6L1024C1,_xlfn.SINGLE(D6L1024C9))))</f>
        <v>0.20248068062015731</v>
      </c>
      <c r="L31" s="16" t="s">
        <v>35656</v>
      </c>
      <c r="M31" s="15">
        <f>IF(_xlfn.SINGLE(D6L1024C2)&lt;&gt;0,_xlfn.SINGLE(D6L1024C2)*_xlfn.SINGLE(D6L1024C4),_xlfn.SINGLE(D6L1024C3)*_xlfn.SINGLE(D6L1024C4))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3354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37.602499494580563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5.2205168997857507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16.791961377196465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3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_xlfn.SINGLE(IF(FLOW_THRU_100PCT="Y",1,INDEX(VariabilityMatrix,D6L1025C1,_xlfn.SINGLE(D6L1025C9))))</f>
        <v>0.20248068062015731</v>
      </c>
      <c r="L32" s="16" t="s">
        <v>35677</v>
      </c>
      <c r="M32" s="15">
        <f>IF(_xlfn.SINGLE(D6L1025C2)&lt;&gt;0,_xlfn.SINGLE(D6L1025C2)*_xlfn.SINGLE(D6L1025C4),_xlfn.SINGLE(D6L1025C3)*_xlfn.SINGLE(D6L1025C4))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3354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37.602499494580563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5.2205168997857507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16.791961377196465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3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IF(_xlfn.SINGLE(D6L1026C2)&lt;&gt;0,_xlfn.SINGLE(D6L1026C2)*_xlfn.SINGLE(D6L1026C4),_xlfn.SINGLE(D6L1026C3)*_xlfn.SINGLE(D6L1026C4))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3354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37.602499494580563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5.2205168997857507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16.791961377196465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3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1.0016500630664933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IF(_xlfn.SINGLE(D6L1027C2)&lt;&gt;0,_xlfn.SINGLE(D6L1027C2)*_xlfn.SINGLE(D6L1027C4),_xlfn.SINGLE(D6L1027C3)*_xlfn.SINGLE(D6L1027C4))</f>
        <v>0.86141905423718423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0.43070952711859212</v>
      </c>
      <c r="R34" s="16" t="s">
        <v>35720</v>
      </c>
      <c r="S34" s="15">
        <f>D6L1027C5-D6L1027C7</f>
        <v>0.43070952711859212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0.41850546022585522</v>
      </c>
      <c r="X34" s="16" t="s">
        <v>35722</v>
      </c>
      <c r="Y34" s="33">
        <f>D6L1027C7-D6L1027C10</f>
        <v>1.2204066892736898E-2</v>
      </c>
      <c r="Z34" s="16" t="s">
        <v>35723</v>
      </c>
      <c r="AA34" s="33">
        <f>CHOOSE(MIN(D6L1027C9,RUN_YEARS),B7L810C7,B7L810C16,B7L810C25,B7L810C34,B7L810C43)</f>
        <v>3939</v>
      </c>
      <c r="AB34" s="16" t="s">
        <v>35724</v>
      </c>
      <c r="AC34" s="33">
        <f>IF(D6L1027C12=0,0,D6L1027C10/D6L1027C12)</f>
        <v>1.0624662610455832E-4</v>
      </c>
      <c r="AD34" s="16" t="s">
        <v>35725</v>
      </c>
      <c r="AE34" s="33">
        <f>IF(D6L1027C5=0,0,D6L1027C10/D6L1027C5)</f>
        <v>0.48583260164410452</v>
      </c>
      <c r="AF34" s="16" t="s">
        <v>35726</v>
      </c>
      <c r="AG34" s="33">
        <f>CHOOSE(MIN(D6L1027C9,RUN_YEARS),B7L810C5,B7L810C14,B7L810C23,B7L810C32,B7L810C41)</f>
        <v>44.179020585581682</v>
      </c>
      <c r="AH34" s="16" t="s">
        <v>35727</v>
      </c>
      <c r="AI34" s="33">
        <f>IF(D6L1027C15=0,0,D6L1027C11/D6L1027C15)</f>
        <v>2.7624122787185175E-4</v>
      </c>
      <c r="AJ34" s="16" t="s">
        <v>35728</v>
      </c>
      <c r="AK34" s="33">
        <f>IF(D6L1027C5=0,0,D6L1027C11/D6L1027C5)</f>
        <v>1.416739835589545E-2</v>
      </c>
      <c r="AL34" s="16" t="s">
        <v>35729</v>
      </c>
      <c r="AM34" s="33">
        <f>D6L1027C8*CHOOSE(MIN(D6L1027C9,RUN_YEARS),B7L810C4,B7L810C13,B7L810C22,B7L810C31,B7L810C40)</f>
        <v>0.10594150613457295</v>
      </c>
      <c r="AN34" s="16" t="s">
        <v>35730</v>
      </c>
      <c r="AO34" s="33">
        <f>D6L1027C8-D6L1027C18</f>
        <v>0.32476802098401913</v>
      </c>
      <c r="AP34" s="16" t="s">
        <v>35731</v>
      </c>
      <c r="AQ34" s="33">
        <f>CHOOSE(MIN(D6L1027C9,RUN_YEARS),B7L810C2,B7L810C11,B7L810C20,B7L810C29,B7L810C38)</f>
        <v>6.3651336319330554</v>
      </c>
      <c r="AR34" s="16" t="s">
        <v>35732</v>
      </c>
      <c r="AS34" s="33">
        <f>IF(D6L1027C20=0,0,D6L1027C18/D6L1027C20)</f>
        <v>1.6644034871959021E-2</v>
      </c>
      <c r="AT34" s="16" t="s">
        <v>35733</v>
      </c>
      <c r="AU34" s="33">
        <f>IF(D6L1027C5=0,0,D6L1027C18/D6L1027C5)</f>
        <v>0.1229848650473465</v>
      </c>
      <c r="AV34" s="16" t="s">
        <v>35734</v>
      </c>
      <c r="AW34" s="33">
        <f>CHOOSE(MIN(D6L1027C9,RUN_YEARS),B7L810C1,B7L810C10,B7L810C19,B7L810C28,B7L810C37)</f>
        <v>19.512577537984548</v>
      </c>
      <c r="AX34" s="16" t="s">
        <v>35735</v>
      </c>
      <c r="AY34" s="33">
        <f>IF(D6L1027C23=0,0,D6L1027C19/D6L1027C23)</f>
        <v>1.6644034871959021E-2</v>
      </c>
      <c r="AZ34" s="16" t="s">
        <v>35736</v>
      </c>
      <c r="BA34" s="33">
        <f>IF(D6L1027C5=0,0,D6L1027C19/D6L1027C5)</f>
        <v>0.37701513495265349</v>
      </c>
    </row>
    <row r="35" spans="1:53" x14ac:dyDescent="0.3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144.70483886853555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84.17808555065595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42.089042775327975</v>
      </c>
      <c r="R35" s="16" t="s">
        <v>35740</v>
      </c>
      <c r="S35" s="15">
        <f>SUM(D6L1001C8:D6L1027C8)-2*SUM(D6L1009C8,D6L1011C8,D6L1022C8,D6L1024C8,D6L1027C8)</f>
        <v>42.089042775327975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40.896089632319523</v>
      </c>
      <c r="X35" s="16" t="s">
        <v>35742</v>
      </c>
      <c r="Y35" s="33">
        <f>SUM(D6L1001C11:D6L1027C11)-2*SUM(D6L1009C11,D6L1011C11,D6L1022C11,D6L1024C11,D6L1027C11)</f>
        <v>1.1929531430084321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1.0436473780324055E-2</v>
      </c>
      <c r="AD35" s="16" t="s">
        <v>35744</v>
      </c>
      <c r="AE35" s="33">
        <f>IF(D6L1028C5=0,0,D6L1028C10/D6L1028C5)</f>
        <v>0.48582822197482067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2.7134831828842517E-2</v>
      </c>
      <c r="AJ35" s="16" t="s">
        <v>35746</v>
      </c>
      <c r="AK35" s="33">
        <f>IF(D6L1028C5=0,0,D6L1028C11/D6L1028C5)</f>
        <v>1.4171778025179098E-2</v>
      </c>
      <c r="AL35" s="16" t="s">
        <v>35747</v>
      </c>
      <c r="AM35" s="33">
        <f>SUM(D6L1001C18:D6L1027C18)-2*SUM(D6L1009C18,D6L1011C18,D6L1022C18,D6L1024C18,D6L1027C18)</f>
        <v>10.328757026064688</v>
      </c>
      <c r="AN35" s="16" t="s">
        <v>35748</v>
      </c>
      <c r="AO35" s="33">
        <f>SUM(D6L1001C19:D6L1027C19)-2*SUM(D6L1009C19,D6L1011C19,D6L1022C19,D6L1024C19,D6L1027C19)</f>
        <v>31.760285749263279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1.6349688947744907</v>
      </c>
      <c r="AT35" s="16" t="s">
        <v>35750</v>
      </c>
      <c r="AU35" s="33">
        <f>IF(D6L1028C5=0,0,D6L1028C18/D6L1028C5)</f>
        <v>0.12270125839164088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1.6349688947744907</v>
      </c>
      <c r="AZ35" s="16" t="s">
        <v>35752</v>
      </c>
      <c r="BA35" s="33">
        <f>IF(D6L1028C5=0,0,D6L1028C19/D6L1028C5)</f>
        <v>0.37729874160835902</v>
      </c>
    </row>
    <row r="36" spans="1:53" x14ac:dyDescent="0.3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1.5968471409548559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IF(_xlfn.SINGLE(D6L1029C2)&lt;&gt;0,_xlfn.SINGLE(D6L1029C2)*_xlfn.SINGLE(D6L1029C4),_xlfn.SINGLE(D6L1029C3)*_xlfn.SINGLE(D6L1029C4))</f>
        <v>0.79842357047742796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0.39921178523871398</v>
      </c>
      <c r="R36" s="16" t="s">
        <v>35757</v>
      </c>
      <c r="S36" s="15">
        <f>D6L1029C5-D6L1029C7</f>
        <v>0.39921178523871398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0.38790466510419763</v>
      </c>
      <c r="X36" s="16" t="s">
        <v>35759</v>
      </c>
      <c r="Y36" s="33">
        <f>D6L1029C7-D6L1029C10</f>
        <v>1.1307120134516346E-2</v>
      </c>
      <c r="Z36" s="16" t="s">
        <v>35760</v>
      </c>
      <c r="AA36" s="33">
        <f>CHOOSE(MIN(D6L1029C9,RUN_YEARS),B7L810C7,B7L810C16,B7L810C25,B7L810C34,B7L810C43)</f>
        <v>3354</v>
      </c>
      <c r="AB36" s="16" t="s">
        <v>35761</v>
      </c>
      <c r="AC36" s="33">
        <f>IF(D6L1029C12=0,0,D6L1029C10/D6L1029C12)</f>
        <v>1.156543426070953E-4</v>
      </c>
      <c r="AD36" s="16" t="s">
        <v>35762</v>
      </c>
      <c r="AE36" s="33">
        <f>IF(D6L1029C5=0,0,D6L1029C10/D6L1029C5)</f>
        <v>0.48583819346946999</v>
      </c>
      <c r="AF36" s="16" t="s">
        <v>35763</v>
      </c>
      <c r="AG36" s="33">
        <f>CHOOSE(MIN(D6L1029C9,RUN_YEARS),B7L810C5,B7L810C14,B7L810C23,B7L810C32,B7L810C41)</f>
        <v>37.602499494580563</v>
      </c>
      <c r="AH36" s="16" t="s">
        <v>35764</v>
      </c>
      <c r="AI36" s="33">
        <f>IF(D6L1029C15=0,0,D6L1029C11/D6L1029C15)</f>
        <v>3.0070129077844885E-4</v>
      </c>
      <c r="AJ36" s="16" t="s">
        <v>35765</v>
      </c>
      <c r="AK36" s="33">
        <f>IF(D6L1029C5=0,0,D6L1029C11/D6L1029C5)</f>
        <v>1.4161806530530034E-2</v>
      </c>
      <c r="AL36" s="16" t="s">
        <v>35766</v>
      </c>
      <c r="AM36" s="33">
        <f>D6L1029C8*CHOOSE(MIN(D6L1029C9,RUN_YEARS),B7L810C4,B7L810C13,B7L810C22,B7L810C31,B7L810C40)</f>
        <v>9.4677748012208976E-2</v>
      </c>
      <c r="AN36" s="16" t="s">
        <v>35767</v>
      </c>
      <c r="AO36" s="33">
        <f>D6L1029C8-D6L1029C18</f>
        <v>0.30453403722650502</v>
      </c>
      <c r="AP36" s="16" t="s">
        <v>35768</v>
      </c>
      <c r="AQ36" s="33">
        <f>CHOOSE(MIN(D6L1029C9,RUN_YEARS),B7L810C2,B7L810C11,B7L810C20,B7L810C29,B7L810C38)</f>
        <v>5.2205168997857507</v>
      </c>
      <c r="AR36" s="16" t="s">
        <v>35769</v>
      </c>
      <c r="AS36" s="33">
        <f>IF(D6L1029C20=0,0,D6L1029C18/D6L1029C20)</f>
        <v>1.8135703768355684E-2</v>
      </c>
      <c r="AT36" s="16" t="s">
        <v>35770</v>
      </c>
      <c r="AU36" s="33">
        <f>IF(D6L1029C5=0,0,D6L1029C18/D6L1029C5)</f>
        <v>0.11858085296203763</v>
      </c>
      <c r="AV36" s="16" t="s">
        <v>35771</v>
      </c>
      <c r="AW36" s="33">
        <f>CHOOSE(MIN(D6L1029C9,RUN_YEARS),B7L810C1,B7L810C10,B7L810C19,B7L810C28,B7L810C37)</f>
        <v>16.791961377196465</v>
      </c>
      <c r="AX36" s="16" t="s">
        <v>35772</v>
      </c>
      <c r="AY36" s="33">
        <f>IF(D6L1029C23=0,0,D6L1029C19/D6L1029C23)</f>
        <v>1.8135703768355684E-2</v>
      </c>
      <c r="AZ36" s="16" t="s">
        <v>35773</v>
      </c>
      <c r="BA36" s="33">
        <f>IF(D6L1029C5=0,0,D6L1029C19/D6L1029C5)</f>
        <v>0.38141914703796237</v>
      </c>
    </row>
    <row r="37" spans="1:53" x14ac:dyDescent="0.3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IF(_xlfn.SINGLE(D6L1030C2)&lt;&gt;0,_xlfn.SINGLE(D6L1030C2)*_xlfn.SINGLE(D6L1030C4),_xlfn.SINGLE(D6L1030C3)*_xlfn.SINGLE(D6L1030C4))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3354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37.602499494580563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5.2205168997857507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16.791961377196465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3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3.4115830115830112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IF(_xlfn.SINGLE(D6L1031C2)&lt;&gt;0,_xlfn.SINGLE(D6L1031C2)*_xlfn.SINGLE(D6L1031C4),_xlfn.SINGLE(D6L1031C3)*_xlfn.SINGLE(D6L1031C4))</f>
        <v>1.7057915057915056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0.85289575289575281</v>
      </c>
      <c r="R38" s="16" t="s">
        <v>35797</v>
      </c>
      <c r="S38" s="15">
        <f>D6L1031C5-D6L1031C7</f>
        <v>0.85289575289575281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0.82873866360931203</v>
      </c>
      <c r="X38" s="16" t="s">
        <v>35799</v>
      </c>
      <c r="Y38" s="33">
        <f>D6L1031C7-D6L1031C10</f>
        <v>2.415708928644078E-2</v>
      </c>
      <c r="Z38" s="16" t="s">
        <v>35800</v>
      </c>
      <c r="AA38" s="33">
        <f>CHOOSE(MIN(D6L1031C9,RUN_YEARS),B7L810C7,B7L810C16,B7L810C25,B7L810C34,B7L810C43)</f>
        <v>3354</v>
      </c>
      <c r="AB38" s="16" t="s">
        <v>35801</v>
      </c>
      <c r="AC38" s="33">
        <f>IF(D6L1031C12=0,0,D6L1031C10/D6L1031C12)</f>
        <v>2.4708964329436854E-4</v>
      </c>
      <c r="AD38" s="16" t="s">
        <v>35802</v>
      </c>
      <c r="AE38" s="33">
        <f>IF(D6L1031C5=0,0,D6L1031C10/D6L1031C5)</f>
        <v>0.48583819346946999</v>
      </c>
      <c r="AF38" s="16" t="s">
        <v>35803</v>
      </c>
      <c r="AG38" s="33">
        <f>CHOOSE(MIN(D6L1031C9,RUN_YEARS),B7L810C5,B7L810C14,B7L810C23,B7L810C32,B7L810C41)</f>
        <v>37.602499494580563</v>
      </c>
      <c r="AH38" s="16" t="s">
        <v>35804</v>
      </c>
      <c r="AI38" s="33">
        <f>IF(D6L1031C15=0,0,D6L1031C11/D6L1031C15)</f>
        <v>6.4243307256535984E-4</v>
      </c>
      <c r="AJ38" s="16" t="s">
        <v>35805</v>
      </c>
      <c r="AK38" s="33">
        <f>IF(D6L1031C5=0,0,D6L1031C11/D6L1031C5)</f>
        <v>1.416180653053002E-2</v>
      </c>
      <c r="AL38" s="16" t="s">
        <v>35806</v>
      </c>
      <c r="AM38" s="33">
        <f>D6L1031C8*CHOOSE(MIN(D6L1031C9,RUN_YEARS),B7L810C4,B7L810C13,B7L810C22,B7L810C31,B7L810C40)</f>
        <v>0.20227421173215529</v>
      </c>
      <c r="AN38" s="16" t="s">
        <v>35807</v>
      </c>
      <c r="AO38" s="33">
        <f>D6L1031C8-D6L1031C18</f>
        <v>0.65062154116359749</v>
      </c>
      <c r="AP38" s="16" t="s">
        <v>35808</v>
      </c>
      <c r="AQ38" s="33">
        <f>CHOOSE(MIN(D6L1031C9,RUN_YEARS),B7L810C2,B7L810C11,B7L810C20,B7L810C29,B7L810C38)</f>
        <v>5.2205168997857507</v>
      </c>
      <c r="AR38" s="16" t="s">
        <v>35809</v>
      </c>
      <c r="AS38" s="33">
        <f>IF(D6L1031C20=0,0,D6L1031C18/D6L1031C20)</f>
        <v>3.8746012246499303E-2</v>
      </c>
      <c r="AT38" s="16" t="s">
        <v>35810</v>
      </c>
      <c r="AU38" s="33">
        <f>IF(D6L1031C5=0,0,D6L1031C18/D6L1031C5)</f>
        <v>0.11858085296203763</v>
      </c>
      <c r="AV38" s="16" t="s">
        <v>35811</v>
      </c>
      <c r="AW38" s="33">
        <f>CHOOSE(MIN(D6L1031C9,RUN_YEARS),B7L810C1,B7L810C10,B7L810C19,B7L810C28,B7L810C37)</f>
        <v>16.791961377196465</v>
      </c>
      <c r="AX38" s="16" t="s">
        <v>35812</v>
      </c>
      <c r="AY38" s="33">
        <f>IF(D6L1031C23=0,0,D6L1031C19/D6L1031C23)</f>
        <v>3.8746012246499303E-2</v>
      </c>
      <c r="AZ38" s="16" t="s">
        <v>35813</v>
      </c>
      <c r="BA38" s="33">
        <f>IF(D6L1031C5=0,0,D6L1031C19/D6L1031C5)</f>
        <v>0.38141914703796237</v>
      </c>
    </row>
    <row r="39" spans="1:53" x14ac:dyDescent="0.3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IF(_xlfn.SINGLE(D6L1032C2)&lt;&gt;0,_xlfn.SINGLE(D6L1032C2)*_xlfn.SINGLE(D6L1032C4),_xlfn.SINGLE(D6L1032C3)*_xlfn.SINGLE(D6L1032C4))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3354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37.602499494580563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5.2205168997857507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16.791961377196465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3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141</v>
      </c>
      <c r="J40" s="16" t="s">
        <v>21739</v>
      </c>
      <c r="K40" s="21">
        <f>IF(FLOW_THRU_100PCT="Y",1,1)</f>
        <v>1</v>
      </c>
      <c r="L40" s="16" t="s">
        <v>35835</v>
      </c>
      <c r="M40" s="15">
        <f>IF(_xlfn.SINGLE(D6L1033C2)&lt;&gt;0,_xlfn.SINGLE(D6L1033C2)*_xlfn.SINGLE(D6L1033C4),_xlfn.SINGLE(D6L1033C3)*_xlfn.SINGLE(D6L1033C4))</f>
        <v>141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56.400000000000006</v>
      </c>
      <c r="R40" s="16" t="s">
        <v>35838</v>
      </c>
      <c r="S40" s="15">
        <f>D6L1033C5-D6L1033C7</f>
        <v>84.6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54.802548223356219</v>
      </c>
      <c r="X40" s="16" t="s">
        <v>35840</v>
      </c>
      <c r="Y40" s="33">
        <f>D6L1033C7-D6L1033C10</f>
        <v>1.597451776643787</v>
      </c>
      <c r="Z40" s="16" t="s">
        <v>35841</v>
      </c>
      <c r="AA40" s="33">
        <f>CHOOSE(MIN(D6L1033C9,RUN_YEARS),B7L810C7,B7L810C16,B7L810C25,B7L810C34,B7L810C43)</f>
        <v>3354</v>
      </c>
      <c r="AB40" s="16" t="s">
        <v>35842</v>
      </c>
      <c r="AC40" s="33">
        <f>IF(D6L1033C12=0,0,D6L1033C10/D6L1033C12)</f>
        <v>1.6339459816146755E-2</v>
      </c>
      <c r="AD40" s="16" t="s">
        <v>35843</v>
      </c>
      <c r="AE40" s="33">
        <f>IF(D6L1033C5=0,0,D6L1033C10/D6L1033C5)</f>
        <v>0.38867055477557599</v>
      </c>
      <c r="AF40" s="16" t="s">
        <v>35844</v>
      </c>
      <c r="AG40" s="33">
        <f>CHOOSE(MIN(D6L1033C9,RUN_YEARS),B7L810C5,B7L810C14,B7L810C23,B7L810C32,B7L810C41)</f>
        <v>37.602499494580563</v>
      </c>
      <c r="AH40" s="16" t="s">
        <v>35845</v>
      </c>
      <c r="AI40" s="33">
        <f>IF(D6L1033C15=0,0,D6L1033C11/D6L1033C15)</f>
        <v>4.2482595521981692E-2</v>
      </c>
      <c r="AJ40" s="16" t="s">
        <v>35846</v>
      </c>
      <c r="AK40" s="33">
        <f>IF(D6L1033C5=0,0,D6L1033C11/D6L1033C5)</f>
        <v>1.1329445224424022E-2</v>
      </c>
      <c r="AL40" s="16" t="s">
        <v>35847</v>
      </c>
      <c r="AM40" s="33">
        <f>D6L1033C8*CHOOSE(MIN(D6L1033C9,RUN_YEARS),B7L810C4,B7L810C13,B7L810C22,B7L810C31,B7L810C40)</f>
        <v>20.063880321176764</v>
      </c>
      <c r="AN40" s="16" t="s">
        <v>35848</v>
      </c>
      <c r="AO40" s="33">
        <f>D6L1033C8-D6L1033C18</f>
        <v>64.536119678823226</v>
      </c>
      <c r="AP40" s="16" t="s">
        <v>35849</v>
      </c>
      <c r="AQ40" s="33">
        <f>CHOOSE(MIN(D6L1033C9,RUN_YEARS),B7L810C2,B7L810C11,B7L810C20,B7L810C29,B7L810C38)</f>
        <v>5.2205168997857507</v>
      </c>
      <c r="AR40" s="16" t="s">
        <v>35850</v>
      </c>
      <c r="AS40" s="33">
        <f>IF(D6L1033C20=0,0,D6L1033C18/D6L1033C20)</f>
        <v>3.8432746615570164</v>
      </c>
      <c r="AT40" s="16" t="s">
        <v>35851</v>
      </c>
      <c r="AU40" s="33">
        <f>IF(D6L1033C5=0,0,D6L1033C18/D6L1033C5)</f>
        <v>0.14229702355444515</v>
      </c>
      <c r="AV40" s="16" t="s">
        <v>35852</v>
      </c>
      <c r="AW40" s="33">
        <f>CHOOSE(MIN(D6L1033C9,RUN_YEARS),B7L810C1,B7L810C10,B7L810C19,B7L810C28,B7L810C37)</f>
        <v>16.791961377196465</v>
      </c>
      <c r="AX40" s="16" t="s">
        <v>35853</v>
      </c>
      <c r="AY40" s="33">
        <f>IF(D6L1033C23=0,0,D6L1033C19/D6L1033C23)</f>
        <v>3.8432746615570159</v>
      </c>
      <c r="AZ40" s="16" t="s">
        <v>35854</v>
      </c>
      <c r="BA40" s="33">
        <f>IF(D6L1033C5=0,0,D6L1033C19/D6L1033C5)</f>
        <v>0.4577029764455548</v>
      </c>
    </row>
    <row r="41" spans="1:53" x14ac:dyDescent="0.3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IF(_xlfn.SINGLE(D6L1034C2)&lt;&gt;0,_xlfn.SINGLE(D6L1034C2)*_xlfn.SINGLE(D6L1034C4),_xlfn.SINGLE(D6L1034C3)*_xlfn.SINGLE(D6L1034C4))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3354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37.602499494580563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5.2205168997857507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16.791961377196465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3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228</v>
      </c>
      <c r="J42" s="16" t="s">
        <v>21739</v>
      </c>
      <c r="K42" s="21">
        <f>IF(FLOW_THRU_100PCT="Y",1,1)</f>
        <v>1</v>
      </c>
      <c r="L42" s="16" t="s">
        <v>35876</v>
      </c>
      <c r="M42" s="15">
        <f>IF(_xlfn.SINGLE(D6L1035C2)&lt;&gt;0,_xlfn.SINGLE(D6L1035C2)*_xlfn.SINGLE(D6L1035C4),_xlfn.SINGLE(D6L1035C3)*_xlfn.SINGLE(D6L1035C4))</f>
        <v>228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228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221.54221622207831</v>
      </c>
      <c r="X42" s="16" t="s">
        <v>35880</v>
      </c>
      <c r="Y42" s="33">
        <f>D6L1035C7-D6L1035C10</f>
        <v>6.4577837779216907</v>
      </c>
      <c r="Z42" s="16" t="s">
        <v>35881</v>
      </c>
      <c r="AA42" s="33">
        <f>CHOOSE(MIN(D6L1035C9,RUN_YEARS),B7L810C7,B7L810C16,B7L810C25,B7L810C34,B7L810C43)</f>
        <v>3354</v>
      </c>
      <c r="AB42" s="16" t="s">
        <v>35882</v>
      </c>
      <c r="AC42" s="33">
        <f>IF(D6L1035C12=0,0,D6L1035C10/D6L1035C12)</f>
        <v>6.6053135426976245E-2</v>
      </c>
      <c r="AD42" s="16" t="s">
        <v>35883</v>
      </c>
      <c r="AE42" s="33">
        <f>IF(D6L1035C5=0,0,D6L1035C10/D6L1035C5)</f>
        <v>0.97167638693893998</v>
      </c>
      <c r="AF42" s="16" t="s">
        <v>35884</v>
      </c>
      <c r="AG42" s="33">
        <f>CHOOSE(MIN(D6L1035C9,RUN_YEARS),B7L810C5,B7L810C14,B7L810C23,B7L810C32,B7L810C41)</f>
        <v>37.602499494580563</v>
      </c>
      <c r="AH42" s="16" t="s">
        <v>35885</v>
      </c>
      <c r="AI42" s="33">
        <f>IF(D6L1035C15=0,0,D6L1035C11/D6L1035C15)</f>
        <v>0.17173815211013871</v>
      </c>
      <c r="AJ42" s="16" t="s">
        <v>35886</v>
      </c>
      <c r="AK42" s="33">
        <f>IF(D6L1035C5=0,0,D6L1035C11/D6L1035C5)</f>
        <v>2.8323613061060047E-2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5.2205168997857507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16.791961377196465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3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498</v>
      </c>
      <c r="J43" s="16" t="s">
        <v>21739</v>
      </c>
      <c r="K43" s="21">
        <f>IF(FLOW_THRU_100PCT="Y",1,1)</f>
        <v>1</v>
      </c>
      <c r="L43" s="16" t="s">
        <v>35897</v>
      </c>
      <c r="M43" s="15">
        <f>IF(_xlfn.SINGLE(D6L1036C2)&lt;&gt;0,_xlfn.SINGLE(D6L1036C2)*_xlfn.SINGLE(D6L1036C4),_xlfn.SINGLE(D6L1036C3)*_xlfn.SINGLE(D6L1036C4))</f>
        <v>498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498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3354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37.602499494580563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118.10652955018948</v>
      </c>
      <c r="AN43" s="16" t="s">
        <v>35908</v>
      </c>
      <c r="AO43" s="33">
        <f>D6L1036C8-D6L1036C18</f>
        <v>379.89347044981054</v>
      </c>
      <c r="AP43" s="16" t="s">
        <v>35909</v>
      </c>
      <c r="AQ43" s="33">
        <f>CHOOSE(MIN(D6L1036C9,RUN_YEARS),B7L810C2,B7L810C11,B7L810C20,B7L810C29,B7L810C38)</f>
        <v>5.2205168997857507</v>
      </c>
      <c r="AR43" s="16" t="s">
        <v>35910</v>
      </c>
      <c r="AS43" s="33">
        <f>IF(D6L1036C20=0,0,D6L1036C18/D6L1036C20)</f>
        <v>22.623531695690239</v>
      </c>
      <c r="AT43" s="16" t="s">
        <v>35911</v>
      </c>
      <c r="AU43" s="33">
        <f>IF(D6L1036C5=0,0,D6L1036C18/D6L1036C5)</f>
        <v>0.23716170592407526</v>
      </c>
      <c r="AV43" s="16" t="s">
        <v>35912</v>
      </c>
      <c r="AW43" s="33">
        <f>CHOOSE(MIN(D6L1036C9,RUN_YEARS),B7L810C1,B7L810C10,B7L810C19,B7L810C28,B7L810C37)</f>
        <v>16.791961377196465</v>
      </c>
      <c r="AX43" s="16" t="s">
        <v>35913</v>
      </c>
      <c r="AY43" s="33">
        <f>IF(D6L1036C23=0,0,D6L1036C19/D6L1036C23)</f>
        <v>22.623531695690239</v>
      </c>
      <c r="AZ43" s="16" t="s">
        <v>35914</v>
      </c>
      <c r="BA43" s="33">
        <f>IF(D6L1036C5=0,0,D6L1036C19/D6L1036C5)</f>
        <v>0.76283829407592474</v>
      </c>
    </row>
    <row r="44" spans="1:53" x14ac:dyDescent="0.3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872.00843015253781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869.50421507626891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285.65210753813449</v>
      </c>
      <c r="R44" s="16" t="s">
        <v>35918</v>
      </c>
      <c r="S44" s="15">
        <f>SUM(D6L1029C8:D6L1036C8)</f>
        <v>583.85210753813442</v>
      </c>
      <c r="U44" s="21" t="str">
        <f>NULL_VALUE</f>
        <v>n/a</v>
      </c>
      <c r="V44" s="16" t="s">
        <v>35919</v>
      </c>
      <c r="W44" s="33">
        <f>SUM(D6L1029C10:D6L1036C10)</f>
        <v>277.56140777414805</v>
      </c>
      <c r="X44" s="16" t="s">
        <v>35920</v>
      </c>
      <c r="Y44" s="33">
        <f>SUM(D6L1029C11:D6L1036C11)</f>
        <v>8.0906997639864358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8.2755339229024463E-2</v>
      </c>
      <c r="AD44" s="16" t="s">
        <v>35922</v>
      </c>
      <c r="AE44" s="33">
        <f>IF(D6L1037C5=0,0,D6L1037C10/D6L1037C5)</f>
        <v>0.3192180129337287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0.21516388199546421</v>
      </c>
      <c r="AJ44" s="16" t="s">
        <v>35924</v>
      </c>
      <c r="AK44" s="33">
        <f>IF(D6L1037C5=0,0,D6L1037C11/D6L1037C5)</f>
        <v>9.3049574961252563E-3</v>
      </c>
      <c r="AL44" s="16" t="s">
        <v>35925</v>
      </c>
      <c r="AM44" s="33">
        <f>SUM(D6L1029C18:D6L1036C18)</f>
        <v>138.46736183111062</v>
      </c>
      <c r="AN44" s="16" t="s">
        <v>35926</v>
      </c>
      <c r="AO44" s="33">
        <f>SUM(D6L1029C19:D6L1036C19)</f>
        <v>445.38474570702385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26.523688073262111</v>
      </c>
      <c r="AT44" s="16" t="s">
        <v>35928</v>
      </c>
      <c r="AU44" s="33">
        <f>IF(D6L1037C5=0,0,D6L1037C18/D6L1037C5)</f>
        <v>0.15924863782168658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26.523688073262111</v>
      </c>
      <c r="AZ44" s="16" t="s">
        <v>35930</v>
      </c>
      <c r="BA44" s="33">
        <f>IF(D6L1037C5=0,0,D6L1037C19/D6L1037C5)</f>
        <v>0.51222839174845947</v>
      </c>
    </row>
    <row r="45" spans="1:53" x14ac:dyDescent="0.3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7.3293356840744357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IF(_xlfn.SINGLE(D6L1038C2)&lt;&gt;0,_xlfn.SINGLE(D6L1038C2)*_xlfn.SINGLE(D6L1038C4),_xlfn.SINGLE(D6L1038C3)*_xlfn.SINGLE(D6L1038C4))</f>
        <v>3.6646678420372178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1.8323339210186089</v>
      </c>
      <c r="R45" s="16" t="s">
        <v>35935</v>
      </c>
      <c r="S45" s="15">
        <f>D6L1038C5-D6L1038C7</f>
        <v>1.8323339210186089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1.780435604041023</v>
      </c>
      <c r="X45" s="16" t="s">
        <v>35937</v>
      </c>
      <c r="Y45" s="33">
        <f>D6L1038C7-D6L1038C10</f>
        <v>5.1898316977585957E-2</v>
      </c>
      <c r="Z45" s="16" t="s">
        <v>35938</v>
      </c>
      <c r="AA45" s="33">
        <f>CHOOSE(MIN(D6L1038C9,RUN_YEARS),B7L810C7,B7L810C16,B7L810C25,B7L810C34,B7L810C43)</f>
        <v>3354</v>
      </c>
      <c r="AB45" s="16" t="s">
        <v>35939</v>
      </c>
      <c r="AC45" s="33">
        <f>IF(D6L1038C12=0,0,D6L1038C10/D6L1038C12)</f>
        <v>5.308394764582656E-4</v>
      </c>
      <c r="AD45" s="16" t="s">
        <v>35940</v>
      </c>
      <c r="AE45" s="33">
        <f>IF(D6L1038C5=0,0,D6L1038C10/D6L1038C5)</f>
        <v>0.48583819346946999</v>
      </c>
      <c r="AF45" s="16" t="s">
        <v>35941</v>
      </c>
      <c r="AG45" s="33">
        <f>CHOOSE(MIN(D6L1038C9,RUN_YEARS),B7L810C5,B7L810C14,B7L810C23,B7L810C32,B7L810C41)</f>
        <v>37.602499494580563</v>
      </c>
      <c r="AH45" s="16" t="s">
        <v>35942</v>
      </c>
      <c r="AI45" s="33">
        <f>IF(D6L1038C15=0,0,D6L1038C11/D6L1038C15)</f>
        <v>1.3801826387914923E-3</v>
      </c>
      <c r="AJ45" s="16" t="s">
        <v>35943</v>
      </c>
      <c r="AK45" s="33">
        <f>IF(D6L1038C5=0,0,D6L1038C11/D6L1038C5)</f>
        <v>1.4161806530530001E-2</v>
      </c>
      <c r="AL45" s="16" t="s">
        <v>35944</v>
      </c>
      <c r="AM45" s="33">
        <f>D6L1038C8*CHOOSE(MIN(D6L1038C9,RUN_YEARS),B7L810C4,B7L810C13,B7L810C22,B7L810C31,B7L810C40)</f>
        <v>0.43455943853132306</v>
      </c>
      <c r="AN45" s="16" t="s">
        <v>35945</v>
      </c>
      <c r="AO45" s="33">
        <f>D6L1038C8-D6L1038C18</f>
        <v>1.3977744824872858</v>
      </c>
      <c r="AP45" s="16" t="s">
        <v>35946</v>
      </c>
      <c r="AQ45" s="33">
        <f>CHOOSE(MIN(D6L1038C9,RUN_YEARS),B7L810C2,B7L810C11,B7L810C20,B7L810C29,B7L810C38)</f>
        <v>5.2205168997857507</v>
      </c>
      <c r="AR45" s="16" t="s">
        <v>35947</v>
      </c>
      <c r="AS45" s="33">
        <f>IF(D6L1038C20=0,0,D6L1038C18/D6L1038C20)</f>
        <v>8.3240691845889309E-2</v>
      </c>
      <c r="AT45" s="16" t="s">
        <v>35948</v>
      </c>
      <c r="AU45" s="33">
        <f>IF(D6L1038C5=0,0,D6L1038C18/D6L1038C5)</f>
        <v>0.11858085296203763</v>
      </c>
      <c r="AV45" s="16" t="s">
        <v>35949</v>
      </c>
      <c r="AW45" s="33">
        <f>CHOOSE(MIN(D6L1038C9,RUN_YEARS),B7L810C1,B7L810C10,B7L810C19,B7L810C28,B7L810C37)</f>
        <v>16.791961377196465</v>
      </c>
      <c r="AX45" s="16" t="s">
        <v>35950</v>
      </c>
      <c r="AY45" s="33">
        <f>IF(D6L1038C23=0,0,D6L1038C19/D6L1038C23)</f>
        <v>8.3240691845889295E-2</v>
      </c>
      <c r="AZ45" s="16" t="s">
        <v>35951</v>
      </c>
      <c r="BA45" s="33">
        <f>IF(D6L1038C5=0,0,D6L1038C19/D6L1038C5)</f>
        <v>0.38141914703796237</v>
      </c>
    </row>
    <row r="46" spans="1:53" x14ac:dyDescent="0.3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88.447766855628572</v>
      </c>
      <c r="J46" s="16" t="s">
        <v>21739</v>
      </c>
      <c r="K46" s="21">
        <f>IF(FLOW_THRU_100PCT="Y",1,1)</f>
        <v>1</v>
      </c>
      <c r="L46" s="16" t="s">
        <v>35953</v>
      </c>
      <c r="M46" s="15">
        <f>IF(_xlfn.SINGLE(D6L1039C2)&lt;&gt;0,_xlfn.SINGLE(D6L1039C2)*_xlfn.SINGLE(D6L1039C4),_xlfn.SINGLE(D6L1039C3)*_xlfn.SINGLE(D6L1039C4))</f>
        <v>88.447766855628572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35.37910674225143</v>
      </c>
      <c r="R46" s="16" t="s">
        <v>35955</v>
      </c>
      <c r="S46" s="15">
        <f>D6L1039C5-D6L1039C7</f>
        <v>53.068660113377142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34.377042612437961</v>
      </c>
      <c r="X46" s="16" t="s">
        <v>35957</v>
      </c>
      <c r="Y46" s="33">
        <f>D6L1039C7-D6L1039C10</f>
        <v>1.0020641298134692</v>
      </c>
      <c r="Z46" s="16" t="s">
        <v>35958</v>
      </c>
      <c r="AA46" s="33">
        <f>CHOOSE(MIN(D6L1039C9,RUN_YEARS),B7L810C7,B7L810C16,B7L810C25,B7L810C34,B7L810C43)</f>
        <v>3354</v>
      </c>
      <c r="AB46" s="16" t="s">
        <v>35959</v>
      </c>
      <c r="AC46" s="33">
        <f>IF(D6L1039C12=0,0,D6L1039C10/D6L1039C12)</f>
        <v>1.0249565477769219E-2</v>
      </c>
      <c r="AD46" s="16" t="s">
        <v>35960</v>
      </c>
      <c r="AE46" s="33">
        <f>IF(D6L1039C5=0,0,D6L1039C10/D6L1039C5)</f>
        <v>0.38867055477557599</v>
      </c>
      <c r="AF46" s="16" t="s">
        <v>35961</v>
      </c>
      <c r="AG46" s="33">
        <f>CHOOSE(MIN(D6L1039C9,RUN_YEARS),B7L810C5,B7L810C14,B7L810C23,B7L810C32,B7L810C41)</f>
        <v>37.602499494580563</v>
      </c>
      <c r="AH46" s="16" t="s">
        <v>35962</v>
      </c>
      <c r="AI46" s="33">
        <f>IF(D6L1039C15=0,0,D6L1039C11/D6L1039C15)</f>
        <v>2.6648870242200019E-2</v>
      </c>
      <c r="AJ46" s="16" t="s">
        <v>35963</v>
      </c>
      <c r="AK46" s="33">
        <f>IF(D6L1039C5=0,0,D6L1039C11/D6L1039C5)</f>
        <v>1.1329445224424008E-2</v>
      </c>
      <c r="AL46" s="16" t="s">
        <v>35964</v>
      </c>
      <c r="AM46" s="33">
        <f>D6L1039C8*CHOOSE(MIN(D6L1039C9,RUN_YEARS),B7L810C4,B7L810C13,B7L810C22,B7L810C31,B7L810C40)</f>
        <v>12.585853963593452</v>
      </c>
      <c r="AN46" s="16" t="s">
        <v>35965</v>
      </c>
      <c r="AO46" s="33">
        <f>D6L1039C8-D6L1039C18</f>
        <v>40.482806149783691</v>
      </c>
      <c r="AP46" s="16" t="s">
        <v>35966</v>
      </c>
      <c r="AQ46" s="33">
        <f>CHOOSE(MIN(D6L1039C9,RUN_YEARS),B7L810C2,B7L810C11,B7L810C20,B7L810C29,B7L810C38)</f>
        <v>5.2205168997857507</v>
      </c>
      <c r="AR46" s="16" t="s">
        <v>35967</v>
      </c>
      <c r="AS46" s="33">
        <f>IF(D6L1039C20=0,0,D6L1039C18/D6L1039C20)</f>
        <v>2.4108444058690766</v>
      </c>
      <c r="AT46" s="16" t="s">
        <v>35968</v>
      </c>
      <c r="AU46" s="33">
        <f>IF(D6L1039C5=0,0,D6L1039C18/D6L1039C5)</f>
        <v>0.14229702355444515</v>
      </c>
      <c r="AV46" s="16" t="s">
        <v>35969</v>
      </c>
      <c r="AW46" s="33">
        <f>CHOOSE(MIN(D6L1039C9,RUN_YEARS),B7L810C1,B7L810C10,B7L810C19,B7L810C28,B7L810C37)</f>
        <v>16.791961377196465</v>
      </c>
      <c r="AX46" s="16" t="s">
        <v>35970</v>
      </c>
      <c r="AY46" s="33">
        <f>IF(D6L1039C23=0,0,D6L1039C19/D6L1039C23)</f>
        <v>2.4108444058690766</v>
      </c>
      <c r="AZ46" s="16" t="s">
        <v>35971</v>
      </c>
      <c r="BA46" s="33">
        <f>IF(D6L1039C5=0,0,D6L1039C19/D6L1039C5)</f>
        <v>0.45770297644555485</v>
      </c>
    </row>
    <row r="47" spans="1:53" x14ac:dyDescent="0.3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95.777102539703009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92.11243469766579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37.211440663270039</v>
      </c>
      <c r="R47" s="16" t="s">
        <v>35975</v>
      </c>
      <c r="S47" s="15">
        <f>SUM(D6L1038C8:D6L1039C8)</f>
        <v>54.900994034395751</v>
      </c>
      <c r="U47" s="21" t="str">
        <f>NULL_VALUE</f>
        <v>n/a</v>
      </c>
      <c r="V47" s="16" t="s">
        <v>35976</v>
      </c>
      <c r="W47" s="33">
        <f>SUM(D6L1038C10:D6L1039C10)</f>
        <v>36.157478216478985</v>
      </c>
      <c r="X47" s="16" t="s">
        <v>35977</v>
      </c>
      <c r="Y47" s="33">
        <f>SUM(D6L1038C11:D6L1039C11)</f>
        <v>1.0539624467910551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1.0780404954227484E-2</v>
      </c>
      <c r="AD47" s="16" t="s">
        <v>35979</v>
      </c>
      <c r="AE47" s="33">
        <f>IF(D6L1040C5=0,0,D6L1040C10/D6L1040C5)</f>
        <v>0.39253634251614505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2.8029052880991511E-2</v>
      </c>
      <c r="AJ47" s="16" t="s">
        <v>35981</v>
      </c>
      <c r="AK47" s="33">
        <f>IF(D6L1040C5=0,0,D6L1040C11/D6L1040C5)</f>
        <v>1.1442129938812304E-2</v>
      </c>
      <c r="AL47" s="16" t="s">
        <v>35982</v>
      </c>
      <c r="AM47" s="33">
        <f>SUM(D6L1038C18:D6L1039C18)</f>
        <v>13.020413402124776</v>
      </c>
      <c r="AN47" s="16" t="s">
        <v>35983</v>
      </c>
      <c r="AO47" s="33">
        <f>SUM(D6L1038C19:D6L1039C19)</f>
        <v>41.880580632270977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2.494085097714966</v>
      </c>
      <c r="AT47" s="16" t="s">
        <v>35985</v>
      </c>
      <c r="AU47" s="33">
        <f>IF(D6L1040C5=0,0,D6L1040C18/D6L1040C5)</f>
        <v>0.14135348224005553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2.494085097714966</v>
      </c>
      <c r="AZ47" s="16" t="s">
        <v>35987</v>
      </c>
      <c r="BA47" s="33">
        <f>IF(D6L1040C5=0,0,D6L1040C19/D6L1040C5)</f>
        <v>0.45466804530498711</v>
      </c>
    </row>
    <row r="48" spans="1:53" x14ac:dyDescent="0.3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1112.4903715607763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1045.7947353245906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364.95259097673249</v>
      </c>
      <c r="R48" s="16" t="s">
        <v>35992</v>
      </c>
      <c r="S48" s="15">
        <f>SUM(D6L1028C8,D6L1037C8,D6L1040C8)</f>
        <v>680.84214434785804</v>
      </c>
      <c r="U48" s="21" t="str">
        <f>NULL_VALUE</f>
        <v>n/a</v>
      </c>
      <c r="V48" s="16" t="s">
        <v>35993</v>
      </c>
      <c r="W48" s="33">
        <f>SUM(D6L1028C10,D6L1037C10,D6L1040C10)</f>
        <v>354.61497562294653</v>
      </c>
      <c r="X48" s="16" t="s">
        <v>35994</v>
      </c>
      <c r="Y48" s="33">
        <f>SUM(D6L1028C11,D6L1037C11,D6L1040C11)</f>
        <v>10.337615353785925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0.103972217963576</v>
      </c>
      <c r="AD48" s="16" t="s">
        <v>35996</v>
      </c>
      <c r="AE48" s="33">
        <f>IF(D6L1041C5=0,0,D6L1041C10/D6L1041C5)</f>
        <v>0.3390865947636294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0.27032776670529823</v>
      </c>
      <c r="AJ48" s="16" t="s">
        <v>35998</v>
      </c>
      <c r="AK48" s="33">
        <f>IF(D6L1041C5=0,0,D6L1041C11/D6L1041C5)</f>
        <v>9.8849372679021622E-3</v>
      </c>
      <c r="AL48" s="16" t="s">
        <v>35999</v>
      </c>
      <c r="AM48" s="33">
        <f>SUM(D6L1028C18,D6L1037C18,D6L1040C18)</f>
        <v>161.81653225930009</v>
      </c>
      <c r="AN48" s="16" t="s">
        <v>36000</v>
      </c>
      <c r="AO48" s="33">
        <f>SUM(D6L1028C19,D6L1037C19,D6L1040C19)</f>
        <v>519.02561208855809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30.652742065751568</v>
      </c>
      <c r="AT48" s="16" t="s">
        <v>36002</v>
      </c>
      <c r="AU48" s="33">
        <f>IF(D6L1041C5=0,0,D6L1041C18/D6L1041C5)</f>
        <v>0.15473068164669615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30.652742065751568</v>
      </c>
      <c r="AZ48" s="16" t="s">
        <v>36004</v>
      </c>
      <c r="BA48" s="33">
        <f>IF(D6L1041C5=0,0,D6L1041C19/D6L1041C5)</f>
        <v>0.49629778632177229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5CF842-73C5-48AA-A306-13EC34BCA74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36007</v>
      </c>
    </row>
    <row r="3" spans="1:53" x14ac:dyDescent="0.3">
      <c r="B3" s="13" t="s">
        <v>27409</v>
      </c>
    </row>
    <row r="4" spans="1:53" x14ac:dyDescent="0.3">
      <c r="B4" s="13" t="s">
        <v>619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57.691708866666666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IF(_xlfn.SINGLE(D6L1101C2)&lt;&gt;0,_xlfn.SINGLE(D6L1101C2)*_xlfn.SINGLE(D6L1101C4),_xlfn.SINGLE(D6L1101C3)*_xlfn.SINGLE(D6L1101C4))</f>
        <v>49.614869625333334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24.807434812666667</v>
      </c>
      <c r="R8" s="16" t="s">
        <v>36013</v>
      </c>
      <c r="S8" s="15">
        <f>D6L1101C5-D6L1101C7</f>
        <v>24.807434812666667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23.830615480668165</v>
      </c>
      <c r="X8" s="16" t="s">
        <v>36015</v>
      </c>
      <c r="Y8" s="33">
        <f>D6L1101C7-D6L1101C10</f>
        <v>0.97681933199850235</v>
      </c>
      <c r="Z8" s="16" t="s">
        <v>36016</v>
      </c>
      <c r="AA8" s="33">
        <f>CHOOSE(MIN(D6L1101C9,RUN_YEARS),B7L811C7,B7L811C16,B7L811C25,B7L811C34,B7L811C43)</f>
        <v>117884</v>
      </c>
      <c r="AB8" s="16" t="s">
        <v>36017</v>
      </c>
      <c r="AC8" s="33">
        <f>IF(D6L1101C12=0,0,D6L1101C10/D6L1101C12)</f>
        <v>2.0215309525184219E-4</v>
      </c>
      <c r="AD8" s="16" t="s">
        <v>36018</v>
      </c>
      <c r="AE8" s="33">
        <f>IF(D6L1101C5=0,0,D6L1101C10/D6L1101C5)</f>
        <v>0.48031196414754379</v>
      </c>
      <c r="AF8" s="16" t="s">
        <v>36019</v>
      </c>
      <c r="AG8" s="33">
        <f>CHOOSE(MIN(D6L1101C9,RUN_YEARS),B7L811C5,B7L811C14,B7L811C23,B7L811C32,B7L811C41)</f>
        <v>1858.4911727831823</v>
      </c>
      <c r="AH8" s="16" t="s">
        <v>36020</v>
      </c>
      <c r="AI8" s="33">
        <f>IF(D6L1101C15=0,0,D6L1101C11/D6L1101C15)</f>
        <v>5.2559804765479044E-4</v>
      </c>
      <c r="AJ8" s="16" t="s">
        <v>36021</v>
      </c>
      <c r="AK8" s="33">
        <f>IF(D6L1101C5=0,0,D6L1101C11/D6L1101C5)</f>
        <v>1.9688035852456192E-2</v>
      </c>
      <c r="AL8" s="16" t="s">
        <v>36022</v>
      </c>
      <c r="AM8" s="33">
        <f>D6L1101C8*CHOOSE(MIN(D6L1101C9,RUN_YEARS),B7L811C4,B7L811C13,B7L811C22,B7L811C31,B7L811C40)</f>
        <v>3.4055168813189352</v>
      </c>
      <c r="AN8" s="16" t="s">
        <v>36023</v>
      </c>
      <c r="AO8" s="33">
        <f>D6L1101C8-D6L1101C18</f>
        <v>21.401917931347732</v>
      </c>
      <c r="AP8" s="16" t="s">
        <v>36024</v>
      </c>
      <c r="AQ8" s="33">
        <f>CHOOSE(MIN(D6L1101C9,RUN_YEARS),B7L811C2,B7L811C11,B7L811C20,B7L811C29,B7L811C38)</f>
        <v>190.49185404082164</v>
      </c>
      <c r="AR8" s="16" t="s">
        <v>36025</v>
      </c>
      <c r="AS8" s="33">
        <f>IF(D6L1101C20=0,0,D6L1101C18/D6L1101C20)</f>
        <v>1.7877493494231761E-2</v>
      </c>
      <c r="AT8" s="16" t="s">
        <v>36026</v>
      </c>
      <c r="AU8" s="33">
        <f>IF(D6L1101C5=0,0,D6L1101C18/D6L1101C5)</f>
        <v>6.8639037188562513E-2</v>
      </c>
      <c r="AV8" s="16" t="s">
        <v>36027</v>
      </c>
      <c r="AW8" s="33">
        <f>CHOOSE(MIN(D6L1101C9,RUN_YEARS),B7L811C1,B7L811C10,B7L811C19,B7L811C28,B7L811C37)</f>
        <v>1197.1430971714876</v>
      </c>
      <c r="AX8" s="16" t="s">
        <v>36028</v>
      </c>
      <c r="AY8" s="33">
        <f>IF(D6L1101C23=0,0,D6L1101C19/D6L1101C23)</f>
        <v>1.7877493494231761E-2</v>
      </c>
      <c r="AZ8" s="16" t="s">
        <v>36029</v>
      </c>
      <c r="BA8" s="33">
        <f>IF(D6L1101C5=0,0,D6L1101C19/D6L1101C5)</f>
        <v>0.43136096281143749</v>
      </c>
    </row>
    <row r="9" spans="1:53" x14ac:dyDescent="0.3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0.14631334744621632</v>
      </c>
      <c r="J9" s="16" t="s">
        <v>36050</v>
      </c>
      <c r="K9" s="21">
        <f>_xlfn.SINGLE(IF(FLOW_THRU_100PCT="Y",1,INDEX(VariabilityMatrix,D6L1102C1,_xlfn.SINGLE(D6L1102C9))))</f>
        <v>0.49477758128659521</v>
      </c>
      <c r="L9" s="16" t="s">
        <v>36030</v>
      </c>
      <c r="M9" s="15">
        <f>IF(_xlfn.SINGLE(D6L1102C2)&lt;&gt;0,_xlfn.SINGLE(D6L1102C2)*_xlfn.SINGLE(D6L1102C4),_xlfn.SINGLE(D6L1102C3)*_xlfn.SINGLE(D6L1102C4))</f>
        <v>7.2392564159384151E-2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3.6196282079692076E-2</v>
      </c>
      <c r="R9" s="16" t="s">
        <v>36032</v>
      </c>
      <c r="S9" s="15">
        <f>D6L1102C5-D6L1102C7</f>
        <v>3.6196282079692076E-2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3.4764407809353227E-2</v>
      </c>
      <c r="X9" s="16" t="s">
        <v>36034</v>
      </c>
      <c r="Y9" s="33">
        <f>D6L1102C7-D6L1102C10</f>
        <v>1.4318742703388482E-3</v>
      </c>
      <c r="Z9" s="16" t="s">
        <v>36035</v>
      </c>
      <c r="AA9" s="33">
        <f>CHOOSE(MIN(D6L1102C9,RUN_YEARS),B7L811C7,B7L811C16,B7L811C25,B7L811C34,B7L811C43)</f>
        <v>128146.2</v>
      </c>
      <c r="AB9" s="16" t="s">
        <v>36036</v>
      </c>
      <c r="AC9" s="33">
        <f>IF(D6L1102C12=0,0,D6L1102C10/D6L1102C12)</f>
        <v>2.7128707530424801E-7</v>
      </c>
      <c r="AD9" s="16" t="s">
        <v>36037</v>
      </c>
      <c r="AE9" s="33">
        <f>IF(D6L1102C5=0,0,D6L1102C10/D6L1102C5)</f>
        <v>0.48022069964000252</v>
      </c>
      <c r="AF9" s="16" t="s">
        <v>36038</v>
      </c>
      <c r="AG9" s="33">
        <f>CHOOSE(MIN(D6L1102C9,RUN_YEARS),B7L811C5,B7L811C14,B7L811C23,B7L811C32,B7L811C41)</f>
        <v>2030.0298957833431</v>
      </c>
      <c r="AH9" s="16" t="s">
        <v>36039</v>
      </c>
      <c r="AI9" s="33">
        <f>IF(D6L1102C15=0,0,D6L1102C11/D6L1102C15)</f>
        <v>7.0534639579104322E-7</v>
      </c>
      <c r="AJ9" s="16" t="s">
        <v>36040</v>
      </c>
      <c r="AK9" s="33">
        <f>IF(D6L1102C5=0,0,D6L1102C11/D6L1102C5)</f>
        <v>1.9779300359997486E-2</v>
      </c>
      <c r="AL9" s="16" t="s">
        <v>36041</v>
      </c>
      <c r="AM9" s="33">
        <f>D6L1102C8*CHOOSE(MIN(D6L1102C9,RUN_YEARS),B7L811C4,B7L811C13,B7L811C22,B7L811C31,B7L811C40)</f>
        <v>4.786033042866903E-3</v>
      </c>
      <c r="AN9" s="16" t="s">
        <v>36042</v>
      </c>
      <c r="AO9" s="33">
        <f>D6L1102C8-D6L1102C18</f>
        <v>3.1410249036825169E-2</v>
      </c>
      <c r="AP9" s="16" t="s">
        <v>36043</v>
      </c>
      <c r="AQ9" s="33">
        <f>CHOOSE(MIN(D6L1102C9,RUN_YEARS),B7L811C2,B7L811C11,B7L811C20,B7L811C29,B7L811C38)</f>
        <v>198.71938720152625</v>
      </c>
      <c r="AR9" s="16" t="s">
        <v>36044</v>
      </c>
      <c r="AS9" s="33">
        <f>IF(D6L1102C20=0,0,D6L1102C18/D6L1102C20)</f>
        <v>2.4084379034508941E-5</v>
      </c>
      <c r="AT9" s="16" t="s">
        <v>36045</v>
      </c>
      <c r="AU9" s="33">
        <f>IF(D6L1102C5=0,0,D6L1102C18/D6L1102C5)</f>
        <v>6.6112218823050156E-2</v>
      </c>
      <c r="AV9" s="16" t="s">
        <v>36046</v>
      </c>
      <c r="AW9" s="33">
        <f>CHOOSE(MIN(D6L1102C9,RUN_YEARS),B7L811C1,B7L811C10,B7L811C19,B7L811C28,B7L811C37)</f>
        <v>1304.1751664769713</v>
      </c>
      <c r="AX9" s="16" t="s">
        <v>36047</v>
      </c>
      <c r="AY9" s="33">
        <f>IF(D6L1102C23=0,0,D6L1102C19/D6L1102C23)</f>
        <v>2.4084379034508937E-5</v>
      </c>
      <c r="AZ9" s="16" t="s">
        <v>36048</v>
      </c>
      <c r="BA9" s="33">
        <f>IF(D6L1102C5=0,0,D6L1102C19/D6L1102C5)</f>
        <v>0.43388778117694982</v>
      </c>
    </row>
    <row r="10" spans="1:53" x14ac:dyDescent="0.3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0.14125307603365808</v>
      </c>
      <c r="J10" s="16" t="s">
        <v>36071</v>
      </c>
      <c r="K10" s="21">
        <f>_xlfn.SINGLE(IF(FLOW_THRU_100PCT="Y",1,INDEX(VariabilityMatrix,D6L1103C1,_xlfn.SINGLE(D6L1103C9))))</f>
        <v>0.49477758128659521</v>
      </c>
      <c r="L10" s="16" t="s">
        <v>36051</v>
      </c>
      <c r="M10" s="15">
        <f>IF(_xlfn.SINGLE(D6L1103C2)&lt;&gt;0,_xlfn.SINGLE(D6L1103C2)*_xlfn.SINGLE(D6L1103C4),_xlfn.SINGLE(D6L1103C3)*_xlfn.SINGLE(D6L1103C4))</f>
        <v>6.9888855309224882E-2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3.4944427654612441E-2</v>
      </c>
      <c r="R10" s="16" t="s">
        <v>36053</v>
      </c>
      <c r="S10" s="15">
        <f>D6L1103C5-D6L1103C7</f>
        <v>3.4944427654612441E-2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3.3562074993634873E-2</v>
      </c>
      <c r="X10" s="16" t="s">
        <v>36055</v>
      </c>
      <c r="Y10" s="33">
        <f>D6L1103C7-D6L1103C10</f>
        <v>1.3823526609775677E-3</v>
      </c>
      <c r="Z10" s="16" t="s">
        <v>36056</v>
      </c>
      <c r="AA10" s="33">
        <f>CHOOSE(MIN(D6L1103C9,RUN_YEARS),B7L811C7,B7L811C16,B7L811C25,B7L811C34,B7L811C43)</f>
        <v>128146.2</v>
      </c>
      <c r="AB10" s="16" t="s">
        <v>36057</v>
      </c>
      <c r="AC10" s="33">
        <f>IF(D6L1103C12=0,0,D6L1103C10/D6L1103C12)</f>
        <v>2.6190456676542008E-7</v>
      </c>
      <c r="AD10" s="16" t="s">
        <v>36058</v>
      </c>
      <c r="AE10" s="33">
        <f>IF(D6L1103C5=0,0,D6L1103C10/D6L1103C5)</f>
        <v>0.48022069964000247</v>
      </c>
      <c r="AF10" s="16" t="s">
        <v>36059</v>
      </c>
      <c r="AG10" s="33">
        <f>CHOOSE(MIN(D6L1103C9,RUN_YEARS),B7L811C5,B7L811C14,B7L811C23,B7L811C32,B7L811C41)</f>
        <v>2030.0298957833431</v>
      </c>
      <c r="AH10" s="16" t="s">
        <v>36060</v>
      </c>
      <c r="AI10" s="33">
        <f>IF(D6L1103C15=0,0,D6L1103C11/D6L1103C15)</f>
        <v>6.8095187359009253E-7</v>
      </c>
      <c r="AJ10" s="16" t="s">
        <v>36061</v>
      </c>
      <c r="AK10" s="33">
        <f>IF(D6L1103C5=0,0,D6L1103C11/D6L1103C5)</f>
        <v>1.9779300359997542E-2</v>
      </c>
      <c r="AL10" s="16" t="s">
        <v>36062</v>
      </c>
      <c r="AM10" s="33">
        <f>D6L1103C8*CHOOSE(MIN(D6L1103C9,RUN_YEARS),B7L811C4,B7L811C13,B7L811C22,B7L811C31,B7L811C40)</f>
        <v>4.6205072954959656E-3</v>
      </c>
      <c r="AN10" s="16" t="s">
        <v>36063</v>
      </c>
      <c r="AO10" s="33">
        <f>D6L1103C8-D6L1103C18</f>
        <v>3.0323920359116477E-2</v>
      </c>
      <c r="AP10" s="16" t="s">
        <v>36064</v>
      </c>
      <c r="AQ10" s="33">
        <f>CHOOSE(MIN(D6L1103C9,RUN_YEARS),B7L811C2,B7L811C11,B7L811C20,B7L811C29,B7L811C38)</f>
        <v>198.71938720152625</v>
      </c>
      <c r="AR10" s="16" t="s">
        <v>36065</v>
      </c>
      <c r="AS10" s="33">
        <f>IF(D6L1103C20=0,0,D6L1103C18/D6L1103C20)</f>
        <v>2.3251416787080744E-5</v>
      </c>
      <c r="AT10" s="16" t="s">
        <v>36066</v>
      </c>
      <c r="AU10" s="33">
        <f>IF(D6L1103C5=0,0,D6L1103C18/D6L1103C5)</f>
        <v>6.6112218823050156E-2</v>
      </c>
      <c r="AV10" s="16" t="s">
        <v>36067</v>
      </c>
      <c r="AW10" s="33">
        <f>CHOOSE(MIN(D6L1103C9,RUN_YEARS),B7L811C1,B7L811C10,B7L811C19,B7L811C28,B7L811C37)</f>
        <v>1304.1751664769713</v>
      </c>
      <c r="AX10" s="16" t="s">
        <v>36068</v>
      </c>
      <c r="AY10" s="33">
        <f>IF(D6L1103C23=0,0,D6L1103C19/D6L1103C23)</f>
        <v>2.3251416787080748E-5</v>
      </c>
      <c r="AZ10" s="16" t="s">
        <v>36069</v>
      </c>
      <c r="BA10" s="33">
        <f>IF(D6L1103C5=0,0,D6L1103C19/D6L1103C5)</f>
        <v>0.43388778117694987</v>
      </c>
    </row>
    <row r="11" spans="1:53" x14ac:dyDescent="0.3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1.2338713858346778E-2</v>
      </c>
      <c r="J11" s="16" t="s">
        <v>36092</v>
      </c>
      <c r="K11" s="21">
        <f>_xlfn.SINGLE(IF(FLOW_THRU_100PCT="Y",1,INDEX(VariabilityMatrix,D6L1104C1,_xlfn.SINGLE(D6L1104C9))))</f>
        <v>0.49588325777415276</v>
      </c>
      <c r="L11" s="16" t="s">
        <v>36072</v>
      </c>
      <c r="M11" s="15">
        <f>IF(_xlfn.SINGLE(D6L1104C2)&lt;&gt;0,_xlfn.SINGLE(D6L1104C2)*_xlfn.SINGLE(D6L1104C4),_xlfn.SINGLE(D6L1104C3)*_xlfn.SINGLE(D6L1104C4))</f>
        <v>6.118561624820087E-3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3.0592808124100435E-3</v>
      </c>
      <c r="R11" s="16" t="s">
        <v>36074</v>
      </c>
      <c r="S11" s="15">
        <f>D6L1104C5-D6L1104C7</f>
        <v>3.0592808124100435E-3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2.9305276133248601E-3</v>
      </c>
      <c r="X11" s="16" t="s">
        <v>36076</v>
      </c>
      <c r="Y11" s="33">
        <f>D6L1104C7-D6L1104C10</f>
        <v>1.2875319908518335E-4</v>
      </c>
      <c r="Z11" s="16" t="s">
        <v>36077</v>
      </c>
      <c r="AA11" s="33">
        <f>CHOOSE(MIN(D6L1104C9,RUN_YEARS),B7L811C7,B7L811C16,B7L811C25,B7L811C34,B7L811C43)</f>
        <v>105911</v>
      </c>
      <c r="AB11" s="16" t="s">
        <v>36078</v>
      </c>
      <c r="AC11" s="33">
        <f>IF(D6L1104C12=0,0,D6L1104C10/D6L1104C12)</f>
        <v>2.7669719040749877E-8</v>
      </c>
      <c r="AD11" s="16" t="s">
        <v>36079</v>
      </c>
      <c r="AE11" s="33">
        <f>IF(D6L1104C5=0,0,D6L1104C10/D6L1104C5)</f>
        <v>0.4789569498551926</v>
      </c>
      <c r="AF11" s="16" t="s">
        <v>36080</v>
      </c>
      <c r="AG11" s="33">
        <f>CHOOSE(MIN(D6L1104C9,RUN_YEARS),B7L811C5,B7L811C14,B7L811C23,B7L811C32,B7L811C41)</f>
        <v>1789.6987357796825</v>
      </c>
      <c r="AH11" s="16" t="s">
        <v>36081</v>
      </c>
      <c r="AI11" s="33">
        <f>IF(D6L1104C15=0,0,D6L1104C11/D6L1104C15)</f>
        <v>7.1941269505949566E-8</v>
      </c>
      <c r="AJ11" s="16" t="s">
        <v>36082</v>
      </c>
      <c r="AK11" s="33">
        <f>IF(D6L1104C5=0,0,D6L1104C11/D6L1104C5)</f>
        <v>2.1043050144807403E-2</v>
      </c>
      <c r="AL11" s="16" t="s">
        <v>36083</v>
      </c>
      <c r="AM11" s="33">
        <f>D6L1104C8*CHOOSE(MIN(D6L1104C9,RUN_YEARS),B7L811C4,B7L811C13,B7L811C22,B7L811C31,B7L811C40)</f>
        <v>3.7972747549294879E-4</v>
      </c>
      <c r="AN11" s="16" t="s">
        <v>36084</v>
      </c>
      <c r="AO11" s="33">
        <f>D6L1104C8-D6L1104C18</f>
        <v>2.6795533369170948E-3</v>
      </c>
      <c r="AP11" s="16" t="s">
        <v>36085</v>
      </c>
      <c r="AQ11" s="33">
        <f>CHOOSE(MIN(D6L1104C9,RUN_YEARS),B7L811C2,B7L811C11,B7L811C20,B7L811C29,B7L811C38)</f>
        <v>164.85097357579266</v>
      </c>
      <c r="AR11" s="16" t="s">
        <v>36086</v>
      </c>
      <c r="AS11" s="33">
        <f>IF(D6L1104C20=0,0,D6L1104C18/D6L1104C20)</f>
        <v>2.3034591016131517E-6</v>
      </c>
      <c r="AT11" s="16" t="s">
        <v>36087</v>
      </c>
      <c r="AU11" s="33">
        <f>IF(D6L1104C5=0,0,D6L1104C18/D6L1104C5)</f>
        <v>6.206155936267365E-2</v>
      </c>
      <c r="AV11" s="16" t="s">
        <v>36088</v>
      </c>
      <c r="AW11" s="33">
        <f>CHOOSE(MIN(D6L1104C9,RUN_YEARS),B7L811C1,B7L811C10,B7L811C19,B7L811C28,B7L811C37)</f>
        <v>1163.273676116306</v>
      </c>
      <c r="AX11" s="16" t="s">
        <v>36089</v>
      </c>
      <c r="AY11" s="33">
        <f>IF(D6L1104C23=0,0,D6L1104C19/D6L1104C23)</f>
        <v>2.3034591016131517E-6</v>
      </c>
      <c r="AZ11" s="16" t="s">
        <v>36090</v>
      </c>
      <c r="BA11" s="33">
        <f>IF(D6L1104C5=0,0,D6L1104C19/D6L1104C5)</f>
        <v>0.43793844063732634</v>
      </c>
    </row>
    <row r="12" spans="1:53" x14ac:dyDescent="0.3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1.6368646532832336</v>
      </c>
      <c r="J12" s="16" t="s">
        <v>36113</v>
      </c>
      <c r="K12" s="21">
        <f>_xlfn.SINGLE(IF(FLOW_THRU_100PCT="Y",1,INDEX(VariabilityMatrix,D6L1105C1,_xlfn.SINGLE(D6L1105C9))))</f>
        <v>0.21214404068543929</v>
      </c>
      <c r="L12" s="16" t="s">
        <v>36093</v>
      </c>
      <c r="M12" s="15">
        <f>IF(_xlfn.SINGLE(D6L1105C2)&lt;&gt;0,_xlfn.SINGLE(D6L1105C2)*_xlfn.SINGLE(D6L1105C4),_xlfn.SINGLE(D6L1105C3)*_xlfn.SINGLE(D6L1105C4))</f>
        <v>0.34725108160267582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0.17362554080133791</v>
      </c>
      <c r="R12" s="16" t="s">
        <v>36095</v>
      </c>
      <c r="S12" s="15">
        <f>D6L1105C5-D6L1105C7</f>
        <v>0.17362554080133791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0.16675715735798458</v>
      </c>
      <c r="X12" s="16" t="s">
        <v>36097</v>
      </c>
      <c r="Y12" s="33">
        <f>D6L1105C7-D6L1105C10</f>
        <v>6.868383443353332E-3</v>
      </c>
      <c r="Z12" s="16" t="s">
        <v>36098</v>
      </c>
      <c r="AA12" s="33">
        <f>CHOOSE(MIN(D6L1105C9,RUN_YEARS),B7L811C7,B7L811C16,B7L811C25,B7L811C34,B7L811C43)</f>
        <v>128146.2</v>
      </c>
      <c r="AB12" s="16" t="s">
        <v>36099</v>
      </c>
      <c r="AC12" s="33">
        <f>IF(D6L1105C12=0,0,D6L1105C10/D6L1105C12)</f>
        <v>1.3013039587438767E-6</v>
      </c>
      <c r="AD12" s="16" t="s">
        <v>36100</v>
      </c>
      <c r="AE12" s="33">
        <f>IF(D6L1105C5=0,0,D6L1105C10/D6L1105C5)</f>
        <v>0.48022069964000247</v>
      </c>
      <c r="AF12" s="16" t="s">
        <v>36101</v>
      </c>
      <c r="AG12" s="33">
        <f>CHOOSE(MIN(D6L1105C9,RUN_YEARS),B7L811C5,B7L811C14,B7L811C23,B7L811C32,B7L811C41)</f>
        <v>2030.0298957833431</v>
      </c>
      <c r="AH12" s="16" t="s">
        <v>36102</v>
      </c>
      <c r="AI12" s="33">
        <f>IF(D6L1105C15=0,0,D6L1105C11/D6L1105C15)</f>
        <v>3.3833902927340765E-6</v>
      </c>
      <c r="AJ12" s="16" t="s">
        <v>36103</v>
      </c>
      <c r="AK12" s="33">
        <f>IF(D6L1105C5=0,0,D6L1105C11/D6L1105C5)</f>
        <v>1.9779300359997514E-2</v>
      </c>
      <c r="AL12" s="16" t="s">
        <v>36104</v>
      </c>
      <c r="AM12" s="33">
        <f>D6L1105C8*CHOOSE(MIN(D6L1105C9,RUN_YEARS),B7L811C4,B7L811C13,B7L811C22,B7L811C31,B7L811C40)</f>
        <v>2.2957539493456951E-2</v>
      </c>
      <c r="AN12" s="16" t="s">
        <v>36105</v>
      </c>
      <c r="AO12" s="33">
        <f>D6L1105C8-D6L1105C18</f>
        <v>0.15066800130788097</v>
      </c>
      <c r="AP12" s="16" t="s">
        <v>36106</v>
      </c>
      <c r="AQ12" s="33">
        <f>CHOOSE(MIN(D6L1105C9,RUN_YEARS),B7L811C2,B7L811C11,B7L811C20,B7L811C29,B7L811C38)</f>
        <v>198.71938720152625</v>
      </c>
      <c r="AR12" s="16" t="s">
        <v>36107</v>
      </c>
      <c r="AS12" s="33">
        <f>IF(D6L1105C20=0,0,D6L1105C18/D6L1105C20)</f>
        <v>1.1552742697507991E-4</v>
      </c>
      <c r="AT12" s="16" t="s">
        <v>36108</v>
      </c>
      <c r="AU12" s="33">
        <f>IF(D6L1105C5=0,0,D6L1105C18/D6L1105C5)</f>
        <v>6.6112218823050156E-2</v>
      </c>
      <c r="AV12" s="16" t="s">
        <v>36109</v>
      </c>
      <c r="AW12" s="33">
        <f>CHOOSE(MIN(D6L1105C9,RUN_YEARS),B7L811C1,B7L811C10,B7L811C19,B7L811C28,B7L811C37)</f>
        <v>1304.1751664769713</v>
      </c>
      <c r="AX12" s="16" t="s">
        <v>36110</v>
      </c>
      <c r="AY12" s="33">
        <f>IF(D6L1105C23=0,0,D6L1105C19/D6L1105C23)</f>
        <v>1.1552742697507989E-4</v>
      </c>
      <c r="AZ12" s="16" t="s">
        <v>36111</v>
      </c>
      <c r="BA12" s="33">
        <f>IF(D6L1105C5=0,0,D6L1105C19/D6L1105C5)</f>
        <v>0.43388778117694987</v>
      </c>
    </row>
    <row r="13" spans="1:53" x14ac:dyDescent="0.3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0.99737360853261725</v>
      </c>
      <c r="J13" s="16" t="s">
        <v>36134</v>
      </c>
      <c r="K13" s="21">
        <f>_xlfn.SINGLE(IF(FLOW_THRU_100PCT="Y",1,INDEX(VariabilityMatrix,D6L1106C1,_xlfn.SINGLE(D6L1106C9))))</f>
        <v>0.49477758128659521</v>
      </c>
      <c r="L13" s="16" t="s">
        <v>36114</v>
      </c>
      <c r="M13" s="15">
        <f>IF(_xlfn.SINGLE(D6L1106C2)&lt;&gt;0,_xlfn.SINGLE(D6L1106C2)*_xlfn.SINGLE(D6L1106C4),_xlfn.SINGLE(D6L1106C3)*_xlfn.SINGLE(D6L1106C4))</f>
        <v>0.49347810166885181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0.2467390508344259</v>
      </c>
      <c r="R13" s="16" t="s">
        <v>36116</v>
      </c>
      <c r="S13" s="15">
        <f>D6L1106C5-D6L1106C7</f>
        <v>0.2467390508344259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0.23697839924043629</v>
      </c>
      <c r="X13" s="16" t="s">
        <v>36118</v>
      </c>
      <c r="Y13" s="33">
        <f>D6L1106C7-D6L1106C10</f>
        <v>9.7606515939896166E-3</v>
      </c>
      <c r="Z13" s="16" t="s">
        <v>36119</v>
      </c>
      <c r="AA13" s="33">
        <f>CHOOSE(MIN(D6L1106C9,RUN_YEARS),B7L811C7,B7L811C16,B7L811C25,B7L811C34,B7L811C43)</f>
        <v>128146.2</v>
      </c>
      <c r="AB13" s="16" t="s">
        <v>36120</v>
      </c>
      <c r="AC13" s="33">
        <f>IF(D6L1106C12=0,0,D6L1106C10/D6L1106C12)</f>
        <v>1.8492815178322594E-6</v>
      </c>
      <c r="AD13" s="16" t="s">
        <v>36121</v>
      </c>
      <c r="AE13" s="33">
        <f>IF(D6L1106C5=0,0,D6L1106C10/D6L1106C5)</f>
        <v>0.48022069964000247</v>
      </c>
      <c r="AF13" s="16" t="s">
        <v>36122</v>
      </c>
      <c r="AG13" s="33">
        <f>CHOOSE(MIN(D6L1106C9,RUN_YEARS),B7L811C5,B7L811C14,B7L811C23,B7L811C32,B7L811C41)</f>
        <v>2030.0298957833431</v>
      </c>
      <c r="AH13" s="16" t="s">
        <v>36123</v>
      </c>
      <c r="AI13" s="33">
        <f>IF(D6L1106C15=0,0,D6L1106C11/D6L1106C15)</f>
        <v>4.8081319463638737E-6</v>
      </c>
      <c r="AJ13" s="16" t="s">
        <v>36124</v>
      </c>
      <c r="AK13" s="33">
        <f>IF(D6L1106C5=0,0,D6L1106C11/D6L1106C5)</f>
        <v>1.9779300359997528E-2</v>
      </c>
      <c r="AL13" s="16" t="s">
        <v>36125</v>
      </c>
      <c r="AM13" s="33">
        <f>D6L1106C8*CHOOSE(MIN(D6L1106C9,RUN_YEARS),B7L811C4,B7L811C13,B7L811C22,B7L811C31,B7L811C40)</f>
        <v>3.2624932241914525E-2</v>
      </c>
      <c r="AN13" s="16" t="s">
        <v>36126</v>
      </c>
      <c r="AO13" s="33">
        <f>D6L1106C8-D6L1106C18</f>
        <v>0.21411411859251139</v>
      </c>
      <c r="AP13" s="16" t="s">
        <v>36127</v>
      </c>
      <c r="AQ13" s="33">
        <f>CHOOSE(MIN(D6L1106C9,RUN_YEARS),B7L811C2,B7L811C11,B7L811C20,B7L811C29,B7L811C38)</f>
        <v>198.71938720152625</v>
      </c>
      <c r="AR13" s="16" t="s">
        <v>36128</v>
      </c>
      <c r="AS13" s="33">
        <f>IF(D6L1106C20=0,0,D6L1106C18/D6L1106C20)</f>
        <v>1.6417588993885521E-4</v>
      </c>
      <c r="AT13" s="16" t="s">
        <v>36129</v>
      </c>
      <c r="AU13" s="33">
        <f>IF(D6L1106C5=0,0,D6L1106C18/D6L1106C5)</f>
        <v>6.6112218823050156E-2</v>
      </c>
      <c r="AV13" s="16" t="s">
        <v>36130</v>
      </c>
      <c r="AW13" s="33">
        <f>CHOOSE(MIN(D6L1106C9,RUN_YEARS),B7L811C1,B7L811C10,B7L811C19,B7L811C28,B7L811C37)</f>
        <v>1304.1751664769713</v>
      </c>
      <c r="AX13" s="16" t="s">
        <v>36131</v>
      </c>
      <c r="AY13" s="33">
        <f>IF(D6L1106C23=0,0,D6L1106C19/D6L1106C23)</f>
        <v>1.6417588993885519E-4</v>
      </c>
      <c r="AZ13" s="16" t="s">
        <v>36132</v>
      </c>
      <c r="BA13" s="33">
        <f>IF(D6L1106C5=0,0,D6L1106C19/D6L1106C5)</f>
        <v>0.43388778117694987</v>
      </c>
    </row>
    <row r="14" spans="1:53" x14ac:dyDescent="0.3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2.7655066865474406E-2</v>
      </c>
      <c r="J14" s="16" t="s">
        <v>36155</v>
      </c>
      <c r="K14" s="21">
        <f>_xlfn.SINGLE(IF(FLOW_THRU_100PCT="Y",1,INDEX(VariabilityMatrix,D6L1107C1,_xlfn.SINGLE(D6L1107C9))))</f>
        <v>0.49588325777415276</v>
      </c>
      <c r="L14" s="16" t="s">
        <v>36135</v>
      </c>
      <c r="M14" s="15">
        <f>IF(_xlfn.SINGLE(D6L1107C2)&lt;&gt;0,_xlfn.SINGLE(D6L1107C2)*_xlfn.SINGLE(D6L1107C4),_xlfn.SINGLE(D6L1107C3)*_xlfn.SINGLE(D6L1107C4))</f>
        <v>1.3713684651213476E-2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6.8568423256067379E-3</v>
      </c>
      <c r="R14" s="16" t="s">
        <v>36137</v>
      </c>
      <c r="S14" s="15">
        <f>D6L1107C5-D6L1107C7</f>
        <v>6.8568423256067379E-3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6.5682645718211771E-3</v>
      </c>
      <c r="X14" s="16" t="s">
        <v>36139</v>
      </c>
      <c r="Y14" s="33">
        <f>D6L1107C7-D6L1107C10</f>
        <v>2.8857775378556081E-4</v>
      </c>
      <c r="Z14" s="16" t="s">
        <v>36140</v>
      </c>
      <c r="AA14" s="33">
        <f>CHOOSE(MIN(D6L1107C9,RUN_YEARS),B7L811C7,B7L811C16,B7L811C25,B7L811C34,B7L811C43)</f>
        <v>105911</v>
      </c>
      <c r="AB14" s="16" t="s">
        <v>36141</v>
      </c>
      <c r="AC14" s="33">
        <f>IF(D6L1107C12=0,0,D6L1107C10/D6L1107C12)</f>
        <v>6.2016830846854221E-8</v>
      </c>
      <c r="AD14" s="16" t="s">
        <v>36142</v>
      </c>
      <c r="AE14" s="33">
        <f>IF(D6L1107C5=0,0,D6L1107C10/D6L1107C5)</f>
        <v>0.4789569498551926</v>
      </c>
      <c r="AF14" s="16" t="s">
        <v>36143</v>
      </c>
      <c r="AG14" s="33">
        <f>CHOOSE(MIN(D6L1107C9,RUN_YEARS),B7L811C5,B7L811C14,B7L811C23,B7L811C32,B7L811C41)</f>
        <v>1789.6987357796825</v>
      </c>
      <c r="AH14" s="16" t="s">
        <v>36144</v>
      </c>
      <c r="AI14" s="33">
        <f>IF(D6L1107C15=0,0,D6L1107C11/D6L1107C15)</f>
        <v>1.6124376020182073E-7</v>
      </c>
      <c r="AJ14" s="16" t="s">
        <v>36145</v>
      </c>
      <c r="AK14" s="33">
        <f>IF(D6L1107C5=0,0,D6L1107C11/D6L1107C5)</f>
        <v>2.1043050144807403E-2</v>
      </c>
      <c r="AL14" s="16" t="s">
        <v>36146</v>
      </c>
      <c r="AM14" s="33">
        <f>D6L1107C8*CHOOSE(MIN(D6L1107C9,RUN_YEARS),B7L811C4,B7L811C13,B7L811C22,B7L811C31,B7L811C40)</f>
        <v>8.5109265406227159E-4</v>
      </c>
      <c r="AN14" s="16" t="s">
        <v>36147</v>
      </c>
      <c r="AO14" s="33">
        <f>D6L1107C8-D6L1107C18</f>
        <v>6.0057496715444662E-3</v>
      </c>
      <c r="AP14" s="16" t="s">
        <v>36148</v>
      </c>
      <c r="AQ14" s="33">
        <f>CHOOSE(MIN(D6L1107C9,RUN_YEARS),B7L811C2,B7L811C11,B7L811C20,B7L811C29,B7L811C38)</f>
        <v>164.85097357579266</v>
      </c>
      <c r="AR14" s="16" t="s">
        <v>36149</v>
      </c>
      <c r="AS14" s="33">
        <f>IF(D6L1107C20=0,0,D6L1107C18/D6L1107C20)</f>
        <v>5.1628002892622842E-6</v>
      </c>
      <c r="AT14" s="16" t="s">
        <v>36150</v>
      </c>
      <c r="AU14" s="33">
        <f>IF(D6L1107C5=0,0,D6L1107C18/D6L1107C5)</f>
        <v>6.206155936267365E-2</v>
      </c>
      <c r="AV14" s="16" t="s">
        <v>36151</v>
      </c>
      <c r="AW14" s="33">
        <f>CHOOSE(MIN(D6L1107C9,RUN_YEARS),B7L811C1,B7L811C10,B7L811C19,B7L811C28,B7L811C37)</f>
        <v>1163.273676116306</v>
      </c>
      <c r="AX14" s="16" t="s">
        <v>36152</v>
      </c>
      <c r="AY14" s="33">
        <f>IF(D6L1107C23=0,0,D6L1107C19/D6L1107C23)</f>
        <v>5.1628002892622851E-6</v>
      </c>
      <c r="AZ14" s="16" t="s">
        <v>36153</v>
      </c>
      <c r="BA14" s="33">
        <f>IF(D6L1107C5=0,0,D6L1107C19/D6L1107C5)</f>
        <v>0.43793844063732634</v>
      </c>
    </row>
    <row r="15" spans="1:53" x14ac:dyDescent="0.3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</v>
      </c>
      <c r="J15" s="16" t="s">
        <v>36176</v>
      </c>
      <c r="K15" s="21">
        <f>_xlfn.SINGLE(IF(FLOW_THRU_100PCT="Y",1,INDEX(VariabilityMatrix,D6L1108C1,_xlfn.SINGLE(D6L1108C9))))</f>
        <v>0.49588325777415276</v>
      </c>
      <c r="L15" s="16" t="s">
        <v>36156</v>
      </c>
      <c r="M15" s="15">
        <f>IF(_xlfn.SINGLE(D6L1108C2)&lt;&gt;0,_xlfn.SINGLE(D6L1108C2)*_xlfn.SINGLE(D6L1108C4),_xlfn.SINGLE(D6L1108C3)*_xlfn.SINGLE(D6L1108C4))</f>
        <v>0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</v>
      </c>
      <c r="R15" s="16" t="s">
        <v>36158</v>
      </c>
      <c r="S15" s="15">
        <f>D6L1108C5-D6L1108C7</f>
        <v>0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</v>
      </c>
      <c r="X15" s="16" t="s">
        <v>36160</v>
      </c>
      <c r="Y15" s="33">
        <f>D6L1108C7-D6L1108C10</f>
        <v>0</v>
      </c>
      <c r="Z15" s="16" t="s">
        <v>36161</v>
      </c>
      <c r="AA15" s="33">
        <f>CHOOSE(MIN(D6L1108C9,RUN_YEARS),B7L811C7,B7L811C16,B7L811C25,B7L811C34,B7L811C43)</f>
        <v>105911</v>
      </c>
      <c r="AB15" s="16" t="s">
        <v>36162</v>
      </c>
      <c r="AC15" s="33">
        <f>IF(D6L1108C12=0,0,D6L1108C10/D6L1108C12)</f>
        <v>0</v>
      </c>
      <c r="AD15" s="16" t="s">
        <v>36163</v>
      </c>
      <c r="AE15" s="33">
        <f>IF(D6L1108C5=0,0,D6L1108C10/D6L1108C5)</f>
        <v>0</v>
      </c>
      <c r="AF15" s="16" t="s">
        <v>36164</v>
      </c>
      <c r="AG15" s="33">
        <f>CHOOSE(MIN(D6L1108C9,RUN_YEARS),B7L811C5,B7L811C14,B7L811C23,B7L811C32,B7L811C41)</f>
        <v>1789.6987357796825</v>
      </c>
      <c r="AH15" s="16" t="s">
        <v>36165</v>
      </c>
      <c r="AI15" s="33">
        <f>IF(D6L1108C15=0,0,D6L1108C11/D6L1108C15)</f>
        <v>0</v>
      </c>
      <c r="AJ15" s="16" t="s">
        <v>36166</v>
      </c>
      <c r="AK15" s="33">
        <f>IF(D6L1108C5=0,0,D6L1108C11/D6L1108C5)</f>
        <v>0</v>
      </c>
      <c r="AL15" s="16" t="s">
        <v>36167</v>
      </c>
      <c r="AM15" s="33">
        <f>D6L1108C8*CHOOSE(MIN(D6L1108C9,RUN_YEARS),B7L811C4,B7L811C13,B7L811C22,B7L811C31,B7L811C40)</f>
        <v>0</v>
      </c>
      <c r="AN15" s="16" t="s">
        <v>36168</v>
      </c>
      <c r="AO15" s="33">
        <f>D6L1108C8-D6L1108C18</f>
        <v>0</v>
      </c>
      <c r="AP15" s="16" t="s">
        <v>36169</v>
      </c>
      <c r="AQ15" s="33">
        <f>CHOOSE(MIN(D6L1108C9,RUN_YEARS),B7L811C2,B7L811C11,B7L811C20,B7L811C29,B7L811C38)</f>
        <v>164.85097357579266</v>
      </c>
      <c r="AR15" s="16" t="s">
        <v>36170</v>
      </c>
      <c r="AS15" s="33">
        <f>IF(D6L1108C20=0,0,D6L1108C18/D6L1108C20)</f>
        <v>0</v>
      </c>
      <c r="AT15" s="16" t="s">
        <v>36171</v>
      </c>
      <c r="AU15" s="33">
        <f>IF(D6L1108C5=0,0,D6L1108C18/D6L1108C5)</f>
        <v>0</v>
      </c>
      <c r="AV15" s="16" t="s">
        <v>36172</v>
      </c>
      <c r="AW15" s="33">
        <f>CHOOSE(MIN(D6L1108C9,RUN_YEARS),B7L811C1,B7L811C10,B7L811C19,B7L811C28,B7L811C37)</f>
        <v>1163.273676116306</v>
      </c>
      <c r="AX15" s="16" t="s">
        <v>36173</v>
      </c>
      <c r="AY15" s="33">
        <f>IF(D6L1108C23=0,0,D6L1108C19/D6L1108C23)</f>
        <v>0</v>
      </c>
      <c r="AZ15" s="16" t="s">
        <v>36174</v>
      </c>
      <c r="BA15" s="33">
        <f>IF(D6L1108C5=0,0,D6L1108C19/D6L1108C5)</f>
        <v>0</v>
      </c>
    </row>
    <row r="16" spans="1:53" x14ac:dyDescent="0.3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_xlfn.SINGLE(IF(FLOW_THRU_100PCT="Y",1,INDEX(VariabilityMatrix,D6L1109C1,_xlfn.SINGLE(D6L1109C9))))</f>
        <v>0.49588325777415276</v>
      </c>
      <c r="L16" s="16" t="s">
        <v>36177</v>
      </c>
      <c r="M16" s="15">
        <f>IF(_xlfn.SINGLE(D6L1109C2)&lt;&gt;0,_xlfn.SINGLE(D6L1109C2)*_xlfn.SINGLE(D6L1109C4),_xlfn.SINGLE(D6L1109C3)*_xlfn.SINGLE(D6L1109C4))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105911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1789.6987357796825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164.85097357579266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1163.273676116306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3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_xlfn.SINGLE(IF(FLOW_THRU_100PCT="Y",1,INDEX(VariabilityMatrix,D6L1110C1,_xlfn.SINGLE(D6L1110C9))))</f>
        <v>0.49588325777415276</v>
      </c>
      <c r="L17" s="16" t="s">
        <v>36198</v>
      </c>
      <c r="M17" s="15">
        <f>IF(_xlfn.SINGLE(D6L1110C2)&lt;&gt;0,_xlfn.SINGLE(D6L1110C2)*_xlfn.SINGLE(D6L1110C4),_xlfn.SINGLE(D6L1110C3)*_xlfn.SINGLE(D6L1110C4))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105911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1789.6987357796825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164.85097357579266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1163.273676116306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3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_xlfn.SINGLE(IF(FLOW_THRU_100PCT="Y",1,INDEX(VariabilityMatrix,D6L1111C1,_xlfn.SINGLE(D6L1111C9))))</f>
        <v>0.49588325777415276</v>
      </c>
      <c r="L18" s="16" t="s">
        <v>36219</v>
      </c>
      <c r="M18" s="15">
        <f>IF(_xlfn.SINGLE(D6L1111C2)&lt;&gt;0,_xlfn.SINGLE(D6L1111C2)*_xlfn.SINGLE(D6L1111C4),_xlfn.SINGLE(D6L1111C3)*_xlfn.SINGLE(D6L1111C4))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105911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1789.6987357796825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164.85097357579266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1163.273676116306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3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9.7308468914406772E-5</v>
      </c>
      <c r="J19" s="16" t="s">
        <v>36260</v>
      </c>
      <c r="K19" s="21">
        <f>_xlfn.SINGLE(IF(FLOW_THRU_100PCT="Y",1,INDEX(VariabilityMatrix,D6L1112C1,_xlfn.SINGLE(D6L1112C9))))</f>
        <v>0.49588325777415276</v>
      </c>
      <c r="L19" s="16" t="s">
        <v>36240</v>
      </c>
      <c r="M19" s="15">
        <f>IF(_xlfn.SINGLE(D6L1112C2)&lt;&gt;0,_xlfn.SINGLE(D6L1112C2)*_xlfn.SINGLE(D6L1112C4),_xlfn.SINGLE(D6L1112C3)*_xlfn.SINGLE(D6L1112C4))</f>
        <v>4.8253640574290904E-5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2.4126820287145452E-5</v>
      </c>
      <c r="R19" s="16" t="s">
        <v>36242</v>
      </c>
      <c r="S19" s="15">
        <f>D6L1112C5-D6L1112C7</f>
        <v>2.4126820287145452E-5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2.3111416508871137E-5</v>
      </c>
      <c r="X19" s="16" t="s">
        <v>36244</v>
      </c>
      <c r="Y19" s="33">
        <f>D6L1112C7-D6L1112C10</f>
        <v>1.0154037782743146E-6</v>
      </c>
      <c r="Z19" s="16" t="s">
        <v>36245</v>
      </c>
      <c r="AA19" s="33">
        <f>CHOOSE(MIN(D6L1112C9,RUN_YEARS),B7L811C7,B7L811C16,B7L811C25,B7L811C34,B7L811C43)</f>
        <v>105911</v>
      </c>
      <c r="AB19" s="16" t="s">
        <v>36246</v>
      </c>
      <c r="AC19" s="33">
        <f>IF(D6L1112C12=0,0,D6L1112C10/D6L1112C12)</f>
        <v>2.1821544984818516E-10</v>
      </c>
      <c r="AD19" s="16" t="s">
        <v>36247</v>
      </c>
      <c r="AE19" s="33">
        <f>IF(D6L1112C5=0,0,D6L1112C10/D6L1112C5)</f>
        <v>0.47895694985519266</v>
      </c>
      <c r="AF19" s="16" t="s">
        <v>36248</v>
      </c>
      <c r="AG19" s="33">
        <f>CHOOSE(MIN(D6L1112C9,RUN_YEARS),B7L811C5,B7L811C14,B7L811C23,B7L811C32,B7L811C41)</f>
        <v>1789.6987357796825</v>
      </c>
      <c r="AH19" s="16" t="s">
        <v>36249</v>
      </c>
      <c r="AI19" s="33">
        <f>IF(D6L1112C15=0,0,D6L1112C11/D6L1112C15)</f>
        <v>5.6736016960527926E-10</v>
      </c>
      <c r="AJ19" s="16" t="s">
        <v>36250</v>
      </c>
      <c r="AK19" s="33">
        <f>IF(D6L1112C5=0,0,D6L1112C11/D6L1112C5)</f>
        <v>2.1043050144807361E-2</v>
      </c>
      <c r="AL19" s="16" t="s">
        <v>36251</v>
      </c>
      <c r="AM19" s="33">
        <f>D6L1112C8*CHOOSE(MIN(D6L1112C9,RUN_YEARS),B7L811C4,B7L811C13,B7L811C22,B7L811C31,B7L811C40)</f>
        <v>2.9946961789664729E-6</v>
      </c>
      <c r="AN19" s="16" t="s">
        <v>36252</v>
      </c>
      <c r="AO19" s="33">
        <f>D6L1112C8-D6L1112C18</f>
        <v>2.1132124108178978E-5</v>
      </c>
      <c r="AP19" s="16" t="s">
        <v>36253</v>
      </c>
      <c r="AQ19" s="33">
        <f>CHOOSE(MIN(D6L1112C9,RUN_YEARS),B7L811C2,B7L811C11,B7L811C20,B7L811C29,B7L811C38)</f>
        <v>164.85097357579266</v>
      </c>
      <c r="AR19" s="16" t="s">
        <v>36254</v>
      </c>
      <c r="AS19" s="33">
        <f>IF(D6L1112C20=0,0,D6L1112C18/D6L1112C20)</f>
        <v>1.8166081243005925E-8</v>
      </c>
      <c r="AT19" s="16" t="s">
        <v>36255</v>
      </c>
      <c r="AU19" s="33">
        <f>IF(D6L1112C5=0,0,D6L1112C18/D6L1112C5)</f>
        <v>6.206155936267365E-2</v>
      </c>
      <c r="AV19" s="16" t="s">
        <v>36256</v>
      </c>
      <c r="AW19" s="33">
        <f>CHOOSE(MIN(D6L1112C9,RUN_YEARS),B7L811C1,B7L811C10,B7L811C19,B7L811C28,B7L811C37)</f>
        <v>1163.273676116306</v>
      </c>
      <c r="AX19" s="16" t="s">
        <v>36257</v>
      </c>
      <c r="AY19" s="33">
        <f>IF(D6L1112C23=0,0,D6L1112C19/D6L1112C23)</f>
        <v>1.8166081243005929E-8</v>
      </c>
      <c r="AZ19" s="16" t="s">
        <v>36258</v>
      </c>
      <c r="BA19" s="33">
        <f>IF(D6L1112C5=0,0,D6L1112C19/D6L1112C5)</f>
        <v>0.43793844063732634</v>
      </c>
    </row>
    <row r="20" spans="1:53" x14ac:dyDescent="0.3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1.8627339317246694E-2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IF(_xlfn.SINGLE(D6L1113C2)&lt;&gt;0,_xlfn.SINGLE(D6L1113C2)*_xlfn.SINGLE(D6L1113C4),_xlfn.SINGLE(D6L1113C3)*_xlfn.SINGLE(D6L1113C4))</f>
        <v>1.6019511812832156E-2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8.009755906416078E-3</v>
      </c>
      <c r="R20" s="16" t="s">
        <v>36263</v>
      </c>
      <c r="S20" s="15">
        <f>D6L1113C5-D6L1113C7</f>
        <v>8.009755906416078E-3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7.6726565160433165E-3</v>
      </c>
      <c r="X20" s="16" t="s">
        <v>36265</v>
      </c>
      <c r="Y20" s="33">
        <f>D6L1113C7-D6L1113C10</f>
        <v>3.3709939037276145E-4</v>
      </c>
      <c r="Z20" s="16" t="s">
        <v>36266</v>
      </c>
      <c r="AA20" s="33">
        <f>CHOOSE(MIN(D6L1113C9,RUN_YEARS),B7L811C7,B7L811C16,B7L811C25,B7L811C34,B7L811C43)</f>
        <v>105911</v>
      </c>
      <c r="AB20" s="16" t="s">
        <v>36267</v>
      </c>
      <c r="AC20" s="33">
        <f>IF(D6L1113C12=0,0,D6L1113C10/D6L1113C12)</f>
        <v>7.2444377978145019E-8</v>
      </c>
      <c r="AD20" s="16" t="s">
        <v>36268</v>
      </c>
      <c r="AE20" s="33">
        <f>IF(D6L1113C5=0,0,D6L1113C10/D6L1113C5)</f>
        <v>0.4789569498551926</v>
      </c>
      <c r="AF20" s="16" t="s">
        <v>36269</v>
      </c>
      <c r="AG20" s="33">
        <f>CHOOSE(MIN(D6L1113C9,RUN_YEARS),B7L811C5,B7L811C14,B7L811C23,B7L811C32,B7L811C41)</f>
        <v>1789.6987357796825</v>
      </c>
      <c r="AH20" s="16" t="s">
        <v>36270</v>
      </c>
      <c r="AI20" s="33">
        <f>IF(D6L1113C15=0,0,D6L1113C11/D6L1113C15)</f>
        <v>1.8835538274317665E-7</v>
      </c>
      <c r="AJ20" s="16" t="s">
        <v>36271</v>
      </c>
      <c r="AK20" s="33">
        <f>IF(D6L1113C5=0,0,D6L1113C11/D6L1113C5)</f>
        <v>2.1043050144807392E-2</v>
      </c>
      <c r="AL20" s="16" t="s">
        <v>36272</v>
      </c>
      <c r="AM20" s="33">
        <f>D6L1113C8*CHOOSE(MIN(D6L1113C9,RUN_YEARS),B7L811C4,B7L811C13,B7L811C22,B7L811C31,B7L811C40)</f>
        <v>9.9419588333313452E-4</v>
      </c>
      <c r="AN20" s="16" t="s">
        <v>36273</v>
      </c>
      <c r="AO20" s="33">
        <f>D6L1113C8-D6L1113C18</f>
        <v>7.0155600230829432E-3</v>
      </c>
      <c r="AP20" s="16" t="s">
        <v>36274</v>
      </c>
      <c r="AQ20" s="33">
        <f>CHOOSE(MIN(D6L1113C9,RUN_YEARS),B7L811C2,B7L811C11,B7L811C20,B7L811C29,B7L811C38)</f>
        <v>164.85097357579266</v>
      </c>
      <c r="AR20" s="16" t="s">
        <v>36275</v>
      </c>
      <c r="AS20" s="33">
        <f>IF(D6L1113C20=0,0,D6L1113C18/D6L1113C20)</f>
        <v>6.0308766261306809E-6</v>
      </c>
      <c r="AT20" s="16" t="s">
        <v>36276</v>
      </c>
      <c r="AU20" s="33">
        <f>IF(D6L1113C5=0,0,D6L1113C18/D6L1113C5)</f>
        <v>6.2061559362673643E-2</v>
      </c>
      <c r="AV20" s="16" t="s">
        <v>36277</v>
      </c>
      <c r="AW20" s="33">
        <f>CHOOSE(MIN(D6L1113C9,RUN_YEARS),B7L811C1,B7L811C10,B7L811C19,B7L811C28,B7L811C37)</f>
        <v>1163.273676116306</v>
      </c>
      <c r="AX20" s="16" t="s">
        <v>36278</v>
      </c>
      <c r="AY20" s="33">
        <f>IF(D6L1113C23=0,0,D6L1113C19/D6L1113C23)</f>
        <v>6.0308766261306818E-6</v>
      </c>
      <c r="AZ20" s="16" t="s">
        <v>36279</v>
      </c>
      <c r="BA20" s="33">
        <f>IF(D6L1113C5=0,0,D6L1113C19/D6L1113C5)</f>
        <v>0.43793844063732634</v>
      </c>
    </row>
    <row r="21" spans="1:53" x14ac:dyDescent="0.3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_xlfn.SINGLE(IF(FLOW_THRU_100PCT="Y",1,INDEX(VariabilityMatrix,D6L1114C1,_xlfn.SINGLE(D6L1114C9))))</f>
        <v>0.49477758128659521</v>
      </c>
      <c r="L21" s="16" t="s">
        <v>36281</v>
      </c>
      <c r="M21" s="15">
        <f>IF(_xlfn.SINGLE(D6L1114C2)&lt;&gt;0,_xlfn.SINGLE(D6L1114C2)*_xlfn.SINGLE(D6L1114C4),_xlfn.SINGLE(D6L1114C3)*_xlfn.SINGLE(D6L1114C4))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128146.2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2030.0298957833431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198.71938720152625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1304.1751664769713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3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0.14699651791584242</v>
      </c>
      <c r="J22" s="16" t="s">
        <v>36322</v>
      </c>
      <c r="K22" s="21">
        <f>_xlfn.SINGLE(IF(FLOW_THRU_100PCT="Y",1,INDEX(VariabilityMatrix,D6L1115C1,_xlfn.SINGLE(D6L1115C9))))</f>
        <v>0.49174889171002262</v>
      </c>
      <c r="L22" s="16" t="s">
        <v>36302</v>
      </c>
      <c r="M22" s="15">
        <f>IF(_xlfn.SINGLE(D6L1115C2)&lt;&gt;0,_xlfn.SINGLE(D6L1115C2)*_xlfn.SINGLE(D6L1115C4),_xlfn.SINGLE(D6L1115C3)*_xlfn.SINGLE(D6L1115C4))</f>
        <v>7.2285374770347993E-2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3.6142687385173997E-2</v>
      </c>
      <c r="R22" s="16" t="s">
        <v>36304</v>
      </c>
      <c r="S22" s="15">
        <f>D6L1115C5-D6L1115C7</f>
        <v>3.6142687385173997E-2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3.4719530335087151E-2</v>
      </c>
      <c r="X22" s="16" t="s">
        <v>36306</v>
      </c>
      <c r="Y22" s="33">
        <f>D6L1115C7-D6L1115C10</f>
        <v>1.4231570500868457E-3</v>
      </c>
      <c r="Z22" s="16" t="s">
        <v>36307</v>
      </c>
      <c r="AA22" s="33">
        <f>CHOOSE(MIN(D6L1115C9,RUN_YEARS),B7L811C7,B7L811C16,B7L811C25,B7L811C34,B7L811C43)</f>
        <v>117884</v>
      </c>
      <c r="AB22" s="16" t="s">
        <v>36308</v>
      </c>
      <c r="AC22" s="33">
        <f>IF(D6L1115C12=0,0,D6L1115C10/D6L1115C12)</f>
        <v>2.945228388507953E-7</v>
      </c>
      <c r="AD22" s="16" t="s">
        <v>36309</v>
      </c>
      <c r="AE22" s="33">
        <f>IF(D6L1115C5=0,0,D6L1115C10/D6L1115C5)</f>
        <v>0.48031196414754379</v>
      </c>
      <c r="AF22" s="16" t="s">
        <v>36310</v>
      </c>
      <c r="AG22" s="33">
        <f>CHOOSE(MIN(D6L1115C9,RUN_YEARS),B7L811C5,B7L811C14,B7L811C23,B7L811C32,B7L811C41)</f>
        <v>1858.4911727831823</v>
      </c>
      <c r="AH22" s="16" t="s">
        <v>36311</v>
      </c>
      <c r="AI22" s="33">
        <f>IF(D6L1115C15=0,0,D6L1115C11/D6L1115C15)</f>
        <v>7.6575938101206998E-7</v>
      </c>
      <c r="AJ22" s="16" t="s">
        <v>36312</v>
      </c>
      <c r="AK22" s="33">
        <f>IF(D6L1115C5=0,0,D6L1115C11/D6L1115C5)</f>
        <v>1.968803585245622E-2</v>
      </c>
      <c r="AL22" s="16" t="s">
        <v>36313</v>
      </c>
      <c r="AM22" s="33">
        <f>D6L1115C8*CHOOSE(MIN(D6L1115C9,RUN_YEARS),B7L811C4,B7L811C13,B7L811C22,B7L811C31,B7L811C40)</f>
        <v>4.961598527051094E-3</v>
      </c>
      <c r="AN22" s="16" t="s">
        <v>36314</v>
      </c>
      <c r="AO22" s="33">
        <f>D6L1115C8-D6L1115C18</f>
        <v>3.1181088858122902E-2</v>
      </c>
      <c r="AP22" s="16" t="s">
        <v>36315</v>
      </c>
      <c r="AQ22" s="33">
        <f>CHOOSE(MIN(D6L1115C9,RUN_YEARS),B7L811C2,B7L811C11,B7L811C20,B7L811C29,B7L811C38)</f>
        <v>190.49185404082164</v>
      </c>
      <c r="AR22" s="16" t="s">
        <v>36316</v>
      </c>
      <c r="AS22" s="33">
        <f>IF(D6L1115C20=0,0,D6L1115C18/D6L1115C20)</f>
        <v>2.6046250387104972E-5</v>
      </c>
      <c r="AT22" s="16" t="s">
        <v>36317</v>
      </c>
      <c r="AU22" s="33">
        <f>IF(D6L1115C5=0,0,D6L1115C18/D6L1115C5)</f>
        <v>6.8639037188562513E-2</v>
      </c>
      <c r="AV22" s="16" t="s">
        <v>36318</v>
      </c>
      <c r="AW22" s="33">
        <f>CHOOSE(MIN(D6L1115C9,RUN_YEARS),B7L811C1,B7L811C10,B7L811C19,B7L811C28,B7L811C37)</f>
        <v>1197.1430971714876</v>
      </c>
      <c r="AX22" s="16" t="s">
        <v>36319</v>
      </c>
      <c r="AY22" s="33">
        <f>IF(D6L1115C23=0,0,D6L1115C19/D6L1115C23)</f>
        <v>2.6046250387104968E-5</v>
      </c>
      <c r="AZ22" s="16" t="s">
        <v>36320</v>
      </c>
      <c r="BA22" s="33">
        <f>IF(D6L1115C5=0,0,D6L1115C19/D6L1115C5)</f>
        <v>0.43136096281143749</v>
      </c>
    </row>
    <row r="23" spans="1:53" x14ac:dyDescent="0.3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11.742239433009786</v>
      </c>
      <c r="J23" s="16" t="s">
        <v>36343</v>
      </c>
      <c r="K23" s="21">
        <f>_xlfn.SINGLE(IF(FLOW_THRU_100PCT="Y",1,INDEX(VariabilityMatrix,D6L1116C1,_xlfn.SINGLE(D6L1116C9))))</f>
        <v>0.20333297718281537</v>
      </c>
      <c r="L23" s="16" t="s">
        <v>36323</v>
      </c>
      <c r="M23" s="15">
        <f>IF(_xlfn.SINGLE(D6L1116C2)&lt;&gt;0,_xlfn.SINGLE(D6L1116C2)*_xlfn.SINGLE(D6L1116C4),_xlfn.SINGLE(D6L1116C3)*_xlfn.SINGLE(D6L1116C4))</f>
        <v>2.3875845027073339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1.193792251353667</v>
      </c>
      <c r="R23" s="16" t="s">
        <v>36325</v>
      </c>
      <c r="S23" s="15">
        <f>D6L1116C5-D6L1116C7</f>
        <v>1.193792251353667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1.1467854020635961</v>
      </c>
      <c r="X23" s="16" t="s">
        <v>36327</v>
      </c>
      <c r="Y23" s="33">
        <f>D6L1116C7-D6L1116C10</f>
        <v>4.7006849290070818E-2</v>
      </c>
      <c r="Z23" s="16" t="s">
        <v>36328</v>
      </c>
      <c r="AA23" s="33">
        <f>CHOOSE(MIN(D6L1116C9,RUN_YEARS),B7L811C7,B7L811C16,B7L811C25,B7L811C34,B7L811C43)</f>
        <v>117884</v>
      </c>
      <c r="AB23" s="16" t="s">
        <v>36329</v>
      </c>
      <c r="AC23" s="33">
        <f>IF(D6L1116C12=0,0,D6L1116C10/D6L1116C12)</f>
        <v>9.7280835572562533E-6</v>
      </c>
      <c r="AD23" s="16" t="s">
        <v>36330</v>
      </c>
      <c r="AE23" s="33">
        <f>IF(D6L1116C5=0,0,D6L1116C10/D6L1116C5)</f>
        <v>0.48031196414754379</v>
      </c>
      <c r="AF23" s="16" t="s">
        <v>36331</v>
      </c>
      <c r="AG23" s="33">
        <f>CHOOSE(MIN(D6L1116C9,RUN_YEARS),B7L811C5,B7L811C14,B7L811C23,B7L811C32,B7L811C41)</f>
        <v>1858.4911727831823</v>
      </c>
      <c r="AH23" s="16" t="s">
        <v>36332</v>
      </c>
      <c r="AI23" s="33">
        <f>IF(D6L1116C15=0,0,D6L1116C11/D6L1116C15)</f>
        <v>2.5293017248866316E-5</v>
      </c>
      <c r="AJ23" s="16" t="s">
        <v>36333</v>
      </c>
      <c r="AK23" s="33">
        <f>IF(D6L1116C5=0,0,D6L1116C11/D6L1116C5)</f>
        <v>1.9688035852456209E-2</v>
      </c>
      <c r="AL23" s="16" t="s">
        <v>36334</v>
      </c>
      <c r="AM23" s="33">
        <f>D6L1116C8*CHOOSE(MIN(D6L1116C9,RUN_YEARS),B7L811C4,B7L811C13,B7L811C22,B7L811C31,B7L811C40)</f>
        <v>0.16388150147216424</v>
      </c>
      <c r="AN23" s="16" t="s">
        <v>36335</v>
      </c>
      <c r="AO23" s="33">
        <f>D6L1116C8-D6L1116C18</f>
        <v>1.0299107498815028</v>
      </c>
      <c r="AP23" s="16" t="s">
        <v>36336</v>
      </c>
      <c r="AQ23" s="33">
        <f>CHOOSE(MIN(D6L1116C9,RUN_YEARS),B7L811C2,B7L811C11,B7L811C20,B7L811C29,B7L811C38)</f>
        <v>190.49185404082164</v>
      </c>
      <c r="AR23" s="16" t="s">
        <v>36337</v>
      </c>
      <c r="AS23" s="33">
        <f>IF(D6L1116C20=0,0,D6L1116C18/D6L1116C20)</f>
        <v>8.6030713647757917E-4</v>
      </c>
      <c r="AT23" s="16" t="s">
        <v>36338</v>
      </c>
      <c r="AU23" s="33">
        <f>IF(D6L1116C5=0,0,D6L1116C18/D6L1116C5)</f>
        <v>6.8639037188562513E-2</v>
      </c>
      <c r="AV23" s="16" t="s">
        <v>36339</v>
      </c>
      <c r="AW23" s="33">
        <f>CHOOSE(MIN(D6L1116C9,RUN_YEARS),B7L811C1,B7L811C10,B7L811C19,B7L811C28,B7L811C37)</f>
        <v>1197.1430971714876</v>
      </c>
      <c r="AX23" s="16" t="s">
        <v>36340</v>
      </c>
      <c r="AY23" s="33">
        <f>IF(D6L1116C23=0,0,D6L1116C19/D6L1116C23)</f>
        <v>8.6030713647757917E-4</v>
      </c>
      <c r="AZ23" s="16" t="s">
        <v>36341</v>
      </c>
      <c r="BA23" s="33">
        <f>IF(D6L1116C5=0,0,D6L1116C19/D6L1116C5)</f>
        <v>0.43136096281143749</v>
      </c>
    </row>
    <row r="24" spans="1:53" x14ac:dyDescent="0.3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2.7062994917560825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IF(_xlfn.SINGLE(D6L1117C2)&lt;&gt;0,_xlfn.SINGLE(D6L1117C2)*_xlfn.SINGLE(D6L1117C4),_xlfn.SINGLE(D6L1117C3)*_xlfn.SINGLE(D6L1117C4))</f>
        <v>2.3274175629102309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1.1637087814551155</v>
      </c>
      <c r="R24" s="16" t="s">
        <v>36346</v>
      </c>
      <c r="S24" s="15">
        <f>D6L1117C5-D6L1117C7</f>
        <v>1.1637087814551155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1.1178865010329027</v>
      </c>
      <c r="X24" s="16" t="s">
        <v>36348</v>
      </c>
      <c r="Y24" s="33">
        <f>D6L1117C7-D6L1117C10</f>
        <v>4.5822280422212813E-2</v>
      </c>
      <c r="Z24" s="16" t="s">
        <v>36349</v>
      </c>
      <c r="AA24" s="33">
        <f>CHOOSE(MIN(D6L1117C9,RUN_YEARS),B7L811C7,B7L811C16,B7L811C25,B7L811C34,B7L811C43)</f>
        <v>117884</v>
      </c>
      <c r="AB24" s="16" t="s">
        <v>36350</v>
      </c>
      <c r="AC24" s="33">
        <f>IF(D6L1117C12=0,0,D6L1117C10/D6L1117C12)</f>
        <v>9.4829366244180948E-6</v>
      </c>
      <c r="AD24" s="16" t="s">
        <v>36351</v>
      </c>
      <c r="AE24" s="33">
        <f>IF(D6L1117C5=0,0,D6L1117C10/D6L1117C5)</f>
        <v>0.48031196414754385</v>
      </c>
      <c r="AF24" s="16" t="s">
        <v>36352</v>
      </c>
      <c r="AG24" s="33">
        <f>CHOOSE(MIN(D6L1117C9,RUN_YEARS),B7L811C5,B7L811C14,B7L811C23,B7L811C32,B7L811C41)</f>
        <v>1858.4911727831823</v>
      </c>
      <c r="AH24" s="16" t="s">
        <v>36353</v>
      </c>
      <c r="AI24" s="33">
        <f>IF(D6L1117C15=0,0,D6L1117C11/D6L1117C15)</f>
        <v>2.4655635223487065E-5</v>
      </c>
      <c r="AJ24" s="16" t="s">
        <v>36354</v>
      </c>
      <c r="AK24" s="33">
        <f>IF(D6L1117C5=0,0,D6L1117C11/D6L1117C5)</f>
        <v>1.9688035852456182E-2</v>
      </c>
      <c r="AL24" s="16" t="s">
        <v>36355</v>
      </c>
      <c r="AM24" s="33">
        <f>D6L1117C8*CHOOSE(MIN(D6L1117C9,RUN_YEARS),B7L811C4,B7L811C13,B7L811C22,B7L811C31,B7L811C40)</f>
        <v>0.15975170065390887</v>
      </c>
      <c r="AN24" s="16" t="s">
        <v>36356</v>
      </c>
      <c r="AO24" s="33">
        <f>D6L1117C8-D6L1117C18</f>
        <v>1.0039570808012066</v>
      </c>
      <c r="AP24" s="16" t="s">
        <v>36357</v>
      </c>
      <c r="AQ24" s="33">
        <f>CHOOSE(MIN(D6L1117C9,RUN_YEARS),B7L811C2,B7L811C11,B7L811C20,B7L811C29,B7L811C38)</f>
        <v>190.49185404082164</v>
      </c>
      <c r="AR24" s="16" t="s">
        <v>36358</v>
      </c>
      <c r="AS24" s="33">
        <f>IF(D6L1117C20=0,0,D6L1117C18/D6L1117C20)</f>
        <v>8.3862746498165072E-4</v>
      </c>
      <c r="AT24" s="16" t="s">
        <v>36359</v>
      </c>
      <c r="AU24" s="33">
        <f>IF(D6L1117C5=0,0,D6L1117C18/D6L1117C5)</f>
        <v>6.8639037188562513E-2</v>
      </c>
      <c r="AV24" s="16" t="s">
        <v>36360</v>
      </c>
      <c r="AW24" s="33">
        <f>CHOOSE(MIN(D6L1117C9,RUN_YEARS),B7L811C1,B7L811C10,B7L811C19,B7L811C28,B7L811C37)</f>
        <v>1197.1430971714876</v>
      </c>
      <c r="AX24" s="16" t="s">
        <v>36361</v>
      </c>
      <c r="AY24" s="33">
        <f>IF(D6L1117C23=0,0,D6L1117C19/D6L1117C23)</f>
        <v>8.3862746498165072E-4</v>
      </c>
      <c r="AZ24" s="16" t="s">
        <v>36362</v>
      </c>
      <c r="BA24" s="33">
        <f>IF(D6L1117C5=0,0,D6L1117C19/D6L1117C5)</f>
        <v>0.43136096281143749</v>
      </c>
    </row>
    <row r="25" spans="1:53" x14ac:dyDescent="0.3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5.4453785265667847</v>
      </c>
      <c r="J25" s="16" t="s">
        <v>36384</v>
      </c>
      <c r="K25" s="21">
        <f>_xlfn.SINGLE(IF(FLOW_THRU_100PCT="Y",1,INDEX(VariabilityMatrix,D6L1118C1,_xlfn.SINGLE(D6L1118C9))))</f>
        <v>0.20248068062015731</v>
      </c>
      <c r="L25" s="16" t="s">
        <v>36364</v>
      </c>
      <c r="M25" s="15">
        <f>IF(_xlfn.SINGLE(D6L1118C2)&lt;&gt;0,_xlfn.SINGLE(D6L1118C2)*_xlfn.SINGLE(D6L1118C4),_xlfn.SINGLE(D6L1118C3)*_xlfn.SINGLE(D6L1118C4))</f>
        <v>1.1025839502936319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0.55129197514681594</v>
      </c>
      <c r="R25" s="16" t="s">
        <v>36366</v>
      </c>
      <c r="S25" s="15">
        <f>D6L1118C5-D6L1118C7</f>
        <v>0.55129197514681594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0.5280902457919272</v>
      </c>
      <c r="X25" s="16" t="s">
        <v>36368</v>
      </c>
      <c r="Y25" s="33">
        <f>D6L1118C7-D6L1118C10</f>
        <v>2.3201729354888734E-2</v>
      </c>
      <c r="Z25" s="16" t="s">
        <v>36369</v>
      </c>
      <c r="AA25" s="33">
        <f>CHOOSE(MIN(D6L1118C9,RUN_YEARS),B7L811C7,B7L811C16,B7L811C25,B7L811C34,B7L811C43)</f>
        <v>105911</v>
      </c>
      <c r="AB25" s="16" t="s">
        <v>36370</v>
      </c>
      <c r="AC25" s="33">
        <f>IF(D6L1118C12=0,0,D6L1118C10/D6L1118C12)</f>
        <v>4.9861699520533962E-6</v>
      </c>
      <c r="AD25" s="16" t="s">
        <v>36371</v>
      </c>
      <c r="AE25" s="33">
        <f>IF(D6L1118C5=0,0,D6L1118C10/D6L1118C5)</f>
        <v>0.4789569498551926</v>
      </c>
      <c r="AF25" s="16" t="s">
        <v>36372</v>
      </c>
      <c r="AG25" s="33">
        <f>CHOOSE(MIN(D6L1118C9,RUN_YEARS),B7L811C5,B7L811C14,B7L811C23,B7L811C32,B7L811C41)</f>
        <v>1789.6987357796825</v>
      </c>
      <c r="AH25" s="16" t="s">
        <v>36373</v>
      </c>
      <c r="AI25" s="33">
        <f>IF(D6L1118C15=0,0,D6L1118C11/D6L1118C15)</f>
        <v>1.2964041875338812E-5</v>
      </c>
      <c r="AJ25" s="16" t="s">
        <v>36374</v>
      </c>
      <c r="AK25" s="33">
        <f>IF(D6L1118C5=0,0,D6L1118C11/D6L1118C5)</f>
        <v>2.1043050144807406E-2</v>
      </c>
      <c r="AL25" s="16" t="s">
        <v>36375</v>
      </c>
      <c r="AM25" s="33">
        <f>D6L1118C8*CHOOSE(MIN(D6L1118C9,RUN_YEARS),B7L811C4,B7L811C13,B7L811C22,B7L811C31,B7L811C40)</f>
        <v>6.8428079283479451E-2</v>
      </c>
      <c r="AN25" s="16" t="s">
        <v>36376</v>
      </c>
      <c r="AO25" s="33">
        <f>D6L1118C8-D6L1118C18</f>
        <v>0.4828638958633365</v>
      </c>
      <c r="AP25" s="16" t="s">
        <v>36377</v>
      </c>
      <c r="AQ25" s="33">
        <f>CHOOSE(MIN(D6L1118C9,RUN_YEARS),B7L811C2,B7L811C11,B7L811C20,B7L811C29,B7L811C38)</f>
        <v>164.85097357579266</v>
      </c>
      <c r="AR25" s="16" t="s">
        <v>36378</v>
      </c>
      <c r="AS25" s="33">
        <f>IF(D6L1118C20=0,0,D6L1118C18/D6L1118C20)</f>
        <v>4.1509053783063426E-4</v>
      </c>
      <c r="AT25" s="16" t="s">
        <v>36379</v>
      </c>
      <c r="AU25" s="33">
        <f>IF(D6L1118C5=0,0,D6L1118C18/D6L1118C5)</f>
        <v>6.206155936267365E-2</v>
      </c>
      <c r="AV25" s="16" t="s">
        <v>36380</v>
      </c>
      <c r="AW25" s="33">
        <f>CHOOSE(MIN(D6L1118C9,RUN_YEARS),B7L811C1,B7L811C10,B7L811C19,B7L811C28,B7L811C37)</f>
        <v>1163.273676116306</v>
      </c>
      <c r="AX25" s="16" t="s">
        <v>36381</v>
      </c>
      <c r="AY25" s="33">
        <f>IF(D6L1118C23=0,0,D6L1118C19/D6L1118C23)</f>
        <v>4.1509053783063426E-4</v>
      </c>
      <c r="AZ25" s="16" t="s">
        <v>36382</v>
      </c>
      <c r="BA25" s="33">
        <f>IF(D6L1118C5=0,0,D6L1118C19/D6L1118C5)</f>
        <v>0.43793844063732634</v>
      </c>
    </row>
    <row r="26" spans="1:53" x14ac:dyDescent="0.3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16.769375755874066</v>
      </c>
      <c r="J26" s="16" t="s">
        <v>36405</v>
      </c>
      <c r="K26" s="21">
        <f>_xlfn.SINGLE(IF(FLOW_THRU_100PCT="Y",1,INDEX(VariabilityMatrix,D6L1119C1,_xlfn.SINGLE(D6L1119C9))))</f>
        <v>0.20333297718281537</v>
      </c>
      <c r="L26" s="16" t="s">
        <v>36385</v>
      </c>
      <c r="M26" s="15">
        <f>IF(_xlfn.SINGLE(D6L1119C2)&lt;&gt;0,_xlfn.SINGLE(D6L1119C2)*_xlfn.SINGLE(D6L1119C4),_xlfn.SINGLE(D6L1119C3)*_xlfn.SINGLE(D6L1119C4))</f>
        <v>3.4097670979391985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1.7048835489695993</v>
      </c>
      <c r="R26" s="16" t="s">
        <v>36387</v>
      </c>
      <c r="S26" s="15">
        <f>D6L1119C5-D6L1119C7</f>
        <v>1.7048835489695993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1.6377519320968468</v>
      </c>
      <c r="X26" s="16" t="s">
        <v>36389</v>
      </c>
      <c r="Y26" s="33">
        <f>D6L1119C7-D6L1119C10</f>
        <v>6.7131616872752486E-2</v>
      </c>
      <c r="Z26" s="16" t="s">
        <v>36390</v>
      </c>
      <c r="AA26" s="33">
        <f>CHOOSE(MIN(D6L1119C9,RUN_YEARS),B7L811C7,B7L811C16,B7L811C25,B7L811C34,B7L811C43)</f>
        <v>117884</v>
      </c>
      <c r="AB26" s="16" t="s">
        <v>36391</v>
      </c>
      <c r="AC26" s="33">
        <f>IF(D6L1119C12=0,0,D6L1119C10/D6L1119C12)</f>
        <v>1.3892911099868063E-5</v>
      </c>
      <c r="AD26" s="16" t="s">
        <v>36392</v>
      </c>
      <c r="AE26" s="33">
        <f>IF(D6L1119C5=0,0,D6L1119C10/D6L1119C5)</f>
        <v>0.48031196414754379</v>
      </c>
      <c r="AF26" s="16" t="s">
        <v>36393</v>
      </c>
      <c r="AG26" s="33">
        <f>CHOOSE(MIN(D6L1119C9,RUN_YEARS),B7L811C5,B7L811C14,B7L811C23,B7L811C32,B7L811C41)</f>
        <v>1858.4911727831823</v>
      </c>
      <c r="AH26" s="16" t="s">
        <v>36394</v>
      </c>
      <c r="AI26" s="33">
        <f>IF(D6L1119C15=0,0,D6L1119C11/D6L1119C15)</f>
        <v>3.6121568859657041E-5</v>
      </c>
      <c r="AJ26" s="16" t="s">
        <v>36395</v>
      </c>
      <c r="AK26" s="33">
        <f>IF(D6L1119C5=0,0,D6L1119C11/D6L1119C5)</f>
        <v>1.9688035852456206E-2</v>
      </c>
      <c r="AL26" s="16" t="s">
        <v>36396</v>
      </c>
      <c r="AM26" s="33">
        <f>D6L1119C8*CHOOSE(MIN(D6L1119C9,RUN_YEARS),B7L811C4,B7L811C13,B7L811C22,B7L811C31,B7L811C40)</f>
        <v>0.23404313063978552</v>
      </c>
      <c r="AN26" s="16" t="s">
        <v>36397</v>
      </c>
      <c r="AO26" s="33">
        <f>D6L1119C8-D6L1119C18</f>
        <v>1.4708404183298138</v>
      </c>
      <c r="AP26" s="16" t="s">
        <v>36398</v>
      </c>
      <c r="AQ26" s="33">
        <f>CHOOSE(MIN(D6L1119C9,RUN_YEARS),B7L811C2,B7L811C11,B7L811C20,B7L811C29,B7L811C38)</f>
        <v>190.49185404082164</v>
      </c>
      <c r="AR26" s="16" t="s">
        <v>36399</v>
      </c>
      <c r="AS26" s="33">
        <f>IF(D6L1119C20=0,0,D6L1119C18/D6L1119C20)</f>
        <v>1.2286254014286144E-3</v>
      </c>
      <c r="AT26" s="16" t="s">
        <v>36400</v>
      </c>
      <c r="AU26" s="33">
        <f>IF(D6L1119C5=0,0,D6L1119C18/D6L1119C5)</f>
        <v>6.8639037188562513E-2</v>
      </c>
      <c r="AV26" s="16" t="s">
        <v>36401</v>
      </c>
      <c r="AW26" s="33">
        <f>CHOOSE(MIN(D6L1119C9,RUN_YEARS),B7L811C1,B7L811C10,B7L811C19,B7L811C28,B7L811C37)</f>
        <v>1197.1430971714876</v>
      </c>
      <c r="AX26" s="16" t="s">
        <v>36402</v>
      </c>
      <c r="AY26" s="33">
        <f>IF(D6L1119C23=0,0,D6L1119C19/D6L1119C23)</f>
        <v>1.2286254014286144E-3</v>
      </c>
      <c r="AZ26" s="16" t="s">
        <v>36403</v>
      </c>
      <c r="BA26" s="33">
        <f>IF(D6L1119C5=0,0,D6L1119C19/D6L1119C5)</f>
        <v>0.43136096281143749</v>
      </c>
    </row>
    <row r="27" spans="1:53" x14ac:dyDescent="0.3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7.9735060984264754</v>
      </c>
      <c r="J27" s="16" t="s">
        <v>36426</v>
      </c>
      <c r="K27" s="21">
        <f>_xlfn.SINGLE(IF(FLOW_THRU_100PCT="Y",1,INDEX(VariabilityMatrix,D6L1120C1,_xlfn.SINGLE(D6L1120C9))))</f>
        <v>0.20248068062015731</v>
      </c>
      <c r="L27" s="16" t="s">
        <v>36406</v>
      </c>
      <c r="M27" s="15">
        <f>IF(_xlfn.SINGLE(D6L1120C2)&lt;&gt;0,_xlfn.SINGLE(D6L1120C2)*_xlfn.SINGLE(D6L1120C4),_xlfn.SINGLE(D6L1120C3)*_xlfn.SINGLE(D6L1120C4))</f>
        <v>1.6144809417383679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0.80724047086918393</v>
      </c>
      <c r="R27" s="16" t="s">
        <v>36408</v>
      </c>
      <c r="S27" s="15">
        <f>D6L1120C5-D6L1120C7</f>
        <v>0.80724047086918393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0.77326686745434758</v>
      </c>
      <c r="X27" s="16" t="s">
        <v>36410</v>
      </c>
      <c r="Y27" s="33">
        <f>D6L1120C7-D6L1120C10</f>
        <v>3.3973603414836351E-2</v>
      </c>
      <c r="Z27" s="16" t="s">
        <v>36411</v>
      </c>
      <c r="AA27" s="33">
        <f>CHOOSE(MIN(D6L1120C9,RUN_YEARS),B7L811C7,B7L811C16,B7L811C25,B7L811C34,B7L811C43)</f>
        <v>105911</v>
      </c>
      <c r="AB27" s="16" t="s">
        <v>36412</v>
      </c>
      <c r="AC27" s="33">
        <f>IF(D6L1120C12=0,0,D6L1120C10/D6L1120C12)</f>
        <v>7.3011006170685532E-6</v>
      </c>
      <c r="AD27" s="16" t="s">
        <v>36413</v>
      </c>
      <c r="AE27" s="33">
        <f>IF(D6L1120C5=0,0,D6L1120C10/D6L1120C5)</f>
        <v>0.4789569498551926</v>
      </c>
      <c r="AF27" s="16" t="s">
        <v>36414</v>
      </c>
      <c r="AG27" s="33">
        <f>CHOOSE(MIN(D6L1120C9,RUN_YEARS),B7L811C5,B7L811C14,B7L811C23,B7L811C32,B7L811C41)</f>
        <v>1789.6987357796825</v>
      </c>
      <c r="AH27" s="16" t="s">
        <v>36415</v>
      </c>
      <c r="AI27" s="33">
        <f>IF(D6L1120C15=0,0,D6L1120C11/D6L1120C15)</f>
        <v>1.8982861604378205E-5</v>
      </c>
      <c r="AJ27" s="16" t="s">
        <v>36416</v>
      </c>
      <c r="AK27" s="33">
        <f>IF(D6L1120C5=0,0,D6L1120C11/D6L1120C5)</f>
        <v>2.1043050144807399E-2</v>
      </c>
      <c r="AL27" s="16" t="s">
        <v>36417</v>
      </c>
      <c r="AM27" s="33">
        <f>D6L1120C8*CHOOSE(MIN(D6L1120C9,RUN_YEARS),B7L811C4,B7L811C13,B7L811C22,B7L811C31,B7L811C40)</f>
        <v>0.10019720480560097</v>
      </c>
      <c r="AN27" s="16" t="s">
        <v>36418</v>
      </c>
      <c r="AO27" s="33">
        <f>D6L1120C8-D6L1120C18</f>
        <v>0.70704326606358292</v>
      </c>
      <c r="AP27" s="16" t="s">
        <v>36419</v>
      </c>
      <c r="AQ27" s="33">
        <f>CHOOSE(MIN(D6L1120C9,RUN_YEARS),B7L811C2,B7L811C11,B7L811C20,B7L811C29,B7L811C38)</f>
        <v>164.85097357579266</v>
      </c>
      <c r="AR27" s="16" t="s">
        <v>36420</v>
      </c>
      <c r="AS27" s="33">
        <f>IF(D6L1120C20=0,0,D6L1120C18/D6L1120C20)</f>
        <v>6.0780475014625152E-4</v>
      </c>
      <c r="AT27" s="16" t="s">
        <v>36421</v>
      </c>
      <c r="AU27" s="33">
        <f>IF(D6L1120C5=0,0,D6L1120C18/D6L1120C5)</f>
        <v>6.206155936267365E-2</v>
      </c>
      <c r="AV27" s="16" t="s">
        <v>36422</v>
      </c>
      <c r="AW27" s="33">
        <f>CHOOSE(MIN(D6L1120C9,RUN_YEARS),B7L811C1,B7L811C10,B7L811C19,B7L811C28,B7L811C37)</f>
        <v>1163.273676116306</v>
      </c>
      <c r="AX27" s="16" t="s">
        <v>36423</v>
      </c>
      <c r="AY27" s="33">
        <f>IF(D6L1120C23=0,0,D6L1120C19/D6L1120C23)</f>
        <v>6.0780475014625152E-4</v>
      </c>
      <c r="AZ27" s="16" t="s">
        <v>36424</v>
      </c>
      <c r="BA27" s="33">
        <f>IF(D6L1120C5=0,0,D6L1120C19/D6L1120C5)</f>
        <v>0.43793844063732634</v>
      </c>
    </row>
    <row r="28" spans="1:53" x14ac:dyDescent="0.3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_xlfn.SINGLE(IF(FLOW_THRU_100PCT="Y",1,INDEX(VariabilityMatrix,D6L1121C1,_xlfn.SINGLE(D6L1121C9))))</f>
        <v>0.20248068062015731</v>
      </c>
      <c r="L28" s="16" t="s">
        <v>36427</v>
      </c>
      <c r="M28" s="15">
        <f>IF(_xlfn.SINGLE(D6L1121C2)&lt;&gt;0,_xlfn.SINGLE(D6L1121C2)*_xlfn.SINGLE(D6L1121C4),_xlfn.SINGLE(D6L1121C3)*_xlfn.SINGLE(D6L1121C4))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105911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1789.6987357796825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164.85097357579266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1163.273676116306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3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_xlfn.SINGLE(IF(FLOW_THRU_100PCT="Y",1,INDEX(VariabilityMatrix,D6L1122C1,_xlfn.SINGLE(D6L1122C9))))</f>
        <v>0.20248068062015731</v>
      </c>
      <c r="L29" s="16" t="s">
        <v>36448</v>
      </c>
      <c r="M29" s="15">
        <f>IF(_xlfn.SINGLE(D6L1122C2)&lt;&gt;0,_xlfn.SINGLE(D6L1122C2)*_xlfn.SINGLE(D6L1122C4),_xlfn.SINGLE(D6L1122C3)*_xlfn.SINGLE(D6L1122C4))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105911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1789.6987357796825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164.85097357579266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1163.273676116306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3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_xlfn.SINGLE(IF(FLOW_THRU_100PCT="Y",1,INDEX(VariabilityMatrix,D6L1123C1,_xlfn.SINGLE(D6L1123C9))))</f>
        <v>0.20248068062015731</v>
      </c>
      <c r="L30" s="16" t="s">
        <v>36469</v>
      </c>
      <c r="M30" s="15">
        <f>IF(_xlfn.SINGLE(D6L1123C2)&lt;&gt;0,_xlfn.SINGLE(D6L1123C2)*_xlfn.SINGLE(D6L1123C4),_xlfn.SINGLE(D6L1123C3)*_xlfn.SINGLE(D6L1123C4))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105911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1789.6987357796825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164.85097357579266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1163.273676116306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3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_xlfn.SINGLE(IF(FLOW_THRU_100PCT="Y",1,INDEX(VariabilityMatrix,D6L1124C1,_xlfn.SINGLE(D6L1124C9))))</f>
        <v>0.20248068062015731</v>
      </c>
      <c r="L31" s="16" t="s">
        <v>36490</v>
      </c>
      <c r="M31" s="15">
        <f>IF(_xlfn.SINGLE(D6L1124C2)&lt;&gt;0,_xlfn.SINGLE(D6L1124C2)*_xlfn.SINGLE(D6L1124C4),_xlfn.SINGLE(D6L1124C3)*_xlfn.SINGLE(D6L1124C4))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105911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1789.6987357796825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164.85097357579266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1163.273676116306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3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_xlfn.SINGLE(IF(FLOW_THRU_100PCT="Y",1,INDEX(VariabilityMatrix,D6L1125C1,_xlfn.SINGLE(D6L1125C9))))</f>
        <v>0.20248068062015731</v>
      </c>
      <c r="L32" s="16" t="s">
        <v>36511</v>
      </c>
      <c r="M32" s="15">
        <f>IF(_xlfn.SINGLE(D6L1125C2)&lt;&gt;0,_xlfn.SINGLE(D6L1125C2)*_xlfn.SINGLE(D6L1125C4),_xlfn.SINGLE(D6L1125C3)*_xlfn.SINGLE(D6L1125C4))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105911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1789.6987357796825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164.85097357579266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1163.273676116306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3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0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IF(_xlfn.SINGLE(D6L1126C2)&lt;&gt;0,_xlfn.SINGLE(D6L1126C2)*_xlfn.SINGLE(D6L1126C4),_xlfn.SINGLE(D6L1126C3)*_xlfn.SINGLE(D6L1126C4))</f>
        <v>0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</v>
      </c>
      <c r="R33" s="16" t="s">
        <v>36534</v>
      </c>
      <c r="S33" s="15">
        <f>D6L1126C5-D6L1126C7</f>
        <v>0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</v>
      </c>
      <c r="X33" s="16" t="s">
        <v>36536</v>
      </c>
      <c r="Y33" s="33">
        <f>D6L1126C7-D6L1126C10</f>
        <v>0</v>
      </c>
      <c r="Z33" s="16" t="s">
        <v>36537</v>
      </c>
      <c r="AA33" s="33">
        <f>CHOOSE(MIN(D6L1126C9,RUN_YEARS),B7L811C7,B7L811C16,B7L811C25,B7L811C34,B7L811C43)</f>
        <v>105911</v>
      </c>
      <c r="AB33" s="16" t="s">
        <v>36538</v>
      </c>
      <c r="AC33" s="33">
        <f>IF(D6L1126C12=0,0,D6L1126C10/D6L1126C12)</f>
        <v>0</v>
      </c>
      <c r="AD33" s="16" t="s">
        <v>36539</v>
      </c>
      <c r="AE33" s="33">
        <f>IF(D6L1126C5=0,0,D6L1126C10/D6L1126C5)</f>
        <v>0</v>
      </c>
      <c r="AF33" s="16" t="s">
        <v>36540</v>
      </c>
      <c r="AG33" s="33">
        <f>CHOOSE(MIN(D6L1126C9,RUN_YEARS),B7L811C5,B7L811C14,B7L811C23,B7L811C32,B7L811C41)</f>
        <v>1789.6987357796825</v>
      </c>
      <c r="AH33" s="16" t="s">
        <v>36541</v>
      </c>
      <c r="AI33" s="33">
        <f>IF(D6L1126C15=0,0,D6L1126C11/D6L1126C15)</f>
        <v>0</v>
      </c>
      <c r="AJ33" s="16" t="s">
        <v>36542</v>
      </c>
      <c r="AK33" s="33">
        <f>IF(D6L1126C5=0,0,D6L1126C11/D6L1126C5)</f>
        <v>0</v>
      </c>
      <c r="AL33" s="16" t="s">
        <v>36543</v>
      </c>
      <c r="AM33" s="33">
        <f>D6L1126C8*CHOOSE(MIN(D6L1126C9,RUN_YEARS),B7L811C4,B7L811C13,B7L811C22,B7L811C31,B7L811C40)</f>
        <v>0</v>
      </c>
      <c r="AN33" s="16" t="s">
        <v>36544</v>
      </c>
      <c r="AO33" s="33">
        <f>D6L1126C8-D6L1126C18</f>
        <v>0</v>
      </c>
      <c r="AP33" s="16" t="s">
        <v>36545</v>
      </c>
      <c r="AQ33" s="33">
        <f>CHOOSE(MIN(D6L1126C9,RUN_YEARS),B7L811C2,B7L811C11,B7L811C20,B7L811C29,B7L811C38)</f>
        <v>164.85097357579266</v>
      </c>
      <c r="AR33" s="16" t="s">
        <v>36546</v>
      </c>
      <c r="AS33" s="33">
        <f>IF(D6L1126C20=0,0,D6L1126C18/D6L1126C20)</f>
        <v>0</v>
      </c>
      <c r="AT33" s="16" t="s">
        <v>36547</v>
      </c>
      <c r="AU33" s="33">
        <f>IF(D6L1126C5=0,0,D6L1126C18/D6L1126C5)</f>
        <v>0</v>
      </c>
      <c r="AV33" s="16" t="s">
        <v>36548</v>
      </c>
      <c r="AW33" s="33">
        <f>CHOOSE(MIN(D6L1126C9,RUN_YEARS),B7L811C1,B7L811C10,B7L811C19,B7L811C28,B7L811C37)</f>
        <v>1163.273676116306</v>
      </c>
      <c r="AX33" s="16" t="s">
        <v>36549</v>
      </c>
      <c r="AY33" s="33">
        <f>IF(D6L1126C23=0,0,D6L1126C19/D6L1126C23)</f>
        <v>0</v>
      </c>
      <c r="AZ33" s="16" t="s">
        <v>36550</v>
      </c>
      <c r="BA33" s="33">
        <f>IF(D6L1126C5=0,0,D6L1126C19/D6L1126C5)</f>
        <v>0</v>
      </c>
    </row>
    <row r="34" spans="1:53" x14ac:dyDescent="0.3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0.72495080812924595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IF(_xlfn.SINGLE(D6L1127C2)&lt;&gt;0,_xlfn.SINGLE(D6L1127C2)*_xlfn.SINGLE(D6L1127C4),_xlfn.SINGLE(D6L1127C3)*_xlfn.SINGLE(D6L1127C4))</f>
        <v>0.62345769499115156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0.31172884749557578</v>
      </c>
      <c r="R34" s="16" t="s">
        <v>36554</v>
      </c>
      <c r="S34" s="15">
        <f>D6L1127C5-D6L1127C7</f>
        <v>0.31172884749557578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0.29945419004410029</v>
      </c>
      <c r="X34" s="16" t="s">
        <v>36556</v>
      </c>
      <c r="Y34" s="33">
        <f>D6L1127C7-D6L1127C10</f>
        <v>1.227465745147549E-2</v>
      </c>
      <c r="Z34" s="16" t="s">
        <v>36557</v>
      </c>
      <c r="AA34" s="33">
        <f>CHOOSE(MIN(D6L1127C9,RUN_YEARS),B7L811C7,B7L811C16,B7L811C25,B7L811C34,B7L811C43)</f>
        <v>117884</v>
      </c>
      <c r="AB34" s="16" t="s">
        <v>36558</v>
      </c>
      <c r="AC34" s="33">
        <f>IF(D6L1127C12=0,0,D6L1127C10/D6L1127C12)</f>
        <v>2.5402445628253221E-6</v>
      </c>
      <c r="AD34" s="16" t="s">
        <v>36559</v>
      </c>
      <c r="AE34" s="33">
        <f>IF(D6L1127C5=0,0,D6L1127C10/D6L1127C5)</f>
        <v>0.48031196414754379</v>
      </c>
      <c r="AF34" s="16" t="s">
        <v>36560</v>
      </c>
      <c r="AG34" s="33">
        <f>CHOOSE(MIN(D6L1127C9,RUN_YEARS),B7L811C5,B7L811C14,B7L811C23,B7L811C32,B7L811C41)</f>
        <v>1858.4911727831823</v>
      </c>
      <c r="AH34" s="16" t="s">
        <v>36561</v>
      </c>
      <c r="AI34" s="33">
        <f>IF(D6L1127C15=0,0,D6L1127C11/D6L1127C15)</f>
        <v>6.6046358633458482E-6</v>
      </c>
      <c r="AJ34" s="16" t="s">
        <v>36562</v>
      </c>
      <c r="AK34" s="33">
        <f>IF(D6L1127C5=0,0,D6L1127C11/D6L1127C5)</f>
        <v>1.9688035852456195E-2</v>
      </c>
      <c r="AL34" s="16" t="s">
        <v>36563</v>
      </c>
      <c r="AM34" s="33">
        <f>D6L1127C8*CHOOSE(MIN(D6L1127C9,RUN_YEARS),B7L811C4,B7L811C13,B7L811C22,B7L811C31,B7L811C40)</f>
        <v>4.2793535911993114E-2</v>
      </c>
      <c r="AN34" s="16" t="s">
        <v>36564</v>
      </c>
      <c r="AO34" s="33">
        <f>D6L1127C8-D6L1127C18</f>
        <v>0.26893531158358264</v>
      </c>
      <c r="AP34" s="16" t="s">
        <v>36565</v>
      </c>
      <c r="AQ34" s="33">
        <f>CHOOSE(MIN(D6L1127C9,RUN_YEARS),B7L811C2,B7L811C11,B7L811C20,B7L811C29,B7L811C38)</f>
        <v>190.49185404082164</v>
      </c>
      <c r="AR34" s="16" t="s">
        <v>36566</v>
      </c>
      <c r="AS34" s="33">
        <f>IF(D6L1127C20=0,0,D6L1127C18/D6L1127C20)</f>
        <v>2.2464758993223213E-4</v>
      </c>
      <c r="AT34" s="16" t="s">
        <v>36567</v>
      </c>
      <c r="AU34" s="33">
        <f>IF(D6L1127C5=0,0,D6L1127C18/D6L1127C5)</f>
        <v>6.8639037188562513E-2</v>
      </c>
      <c r="AV34" s="16" t="s">
        <v>36568</v>
      </c>
      <c r="AW34" s="33">
        <f>CHOOSE(MIN(D6L1127C9,RUN_YEARS),B7L811C1,B7L811C10,B7L811C19,B7L811C28,B7L811C37)</f>
        <v>1197.1430971714876</v>
      </c>
      <c r="AX34" s="16" t="s">
        <v>36569</v>
      </c>
      <c r="AY34" s="33">
        <f>IF(D6L1127C23=0,0,D6L1127C19/D6L1127C23)</f>
        <v>2.246475899322321E-4</v>
      </c>
      <c r="AZ34" s="16" t="s">
        <v>36570</v>
      </c>
      <c r="BA34" s="33">
        <f>IF(D6L1127C5=0,0,D6L1127C19/D6L1127C5)</f>
        <v>0.43136096281143743</v>
      </c>
    </row>
    <row r="35" spans="1:53" x14ac:dyDescent="0.3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104.73107699589218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60.924441975170865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30.462220987585432</v>
      </c>
      <c r="R35" s="16" t="s">
        <v>36574</v>
      </c>
      <c r="S35" s="15">
        <f>SUM(D6L1101C8:D6L1127C8)-2*SUM(D6L1109C8,D6L1111C8,D6L1122C8,D6L1124C8,D6L1127C8)</f>
        <v>30.462220987585432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29.258918368917879</v>
      </c>
      <c r="X35" s="16" t="s">
        <v>36576</v>
      </c>
      <c r="Y35" s="33">
        <f>SUM(D6L1101C11:D6L1127C11)-2*SUM(D6L1109C11,D6L1111C11,D6L1122C11,D6L1124C11,D6L1127C11)</f>
        <v>1.2033026186675559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2.491447016404934E-4</v>
      </c>
      <c r="AD35" s="16" t="s">
        <v>36578</v>
      </c>
      <c r="AE35" s="33">
        <f>IF(D6L1128C5=0,0,D6L1128C10/D6L1128C5)</f>
        <v>0.48024926319131578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6.4777622426528351E-4</v>
      </c>
      <c r="AJ35" s="16" t="s">
        <v>36580</v>
      </c>
      <c r="AK35" s="33">
        <f>IF(D6L1128C5=0,0,D6L1128C11/D6L1128C5)</f>
        <v>1.9750736808684267E-2</v>
      </c>
      <c r="AL35" s="16" t="s">
        <v>36581</v>
      </c>
      <c r="AM35" s="33">
        <f>SUM(D6L1101C18:D6L1127C18)-2*SUM(D6L1109C18,D6L1111C18,D6L1122C18,D6L1124C18,D6L1127C18)</f>
        <v>4.1612035835717336</v>
      </c>
      <c r="AN35" s="16" t="s">
        <v>36582</v>
      </c>
      <c r="AO35" s="33">
        <f>SUM(D6L1101C19:D6L1127C19)-2*SUM(D6L1109C19,D6L1111C19,D6L1122C19,D6L1124C19,D6L1127C19)</f>
        <v>26.301017404013699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2.1969901860385138E-2</v>
      </c>
      <c r="AT35" s="16" t="s">
        <v>36584</v>
      </c>
      <c r="AU35" s="33">
        <f>IF(D6L1128C5=0,0,D6L1128C18/D6L1128C5)</f>
        <v>6.8301053709570125E-2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2.1969901860385138E-2</v>
      </c>
      <c r="AZ35" s="16" t="s">
        <v>36586</v>
      </c>
      <c r="BA35" s="33">
        <f>IF(D6L1128C5=0,0,D6L1128C19/D6L1128C5)</f>
        <v>0.43169894629042987</v>
      </c>
    </row>
    <row r="36" spans="1:53" x14ac:dyDescent="0.3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1.1557286002159923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IF(_xlfn.SINGLE(D6L1129C2)&lt;&gt;0,_xlfn.SINGLE(D6L1129C2)*_xlfn.SINGLE(D6L1129C4),_xlfn.SINGLE(D6L1129C3)*_xlfn.SINGLE(D6L1129C4))</f>
        <v>0.57786430010799616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0.28893215005399808</v>
      </c>
      <c r="R36" s="16" t="s">
        <v>36591</v>
      </c>
      <c r="S36" s="15">
        <f>D6L1129C5-D6L1129C7</f>
        <v>0.28893215005399808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0.2767721226099315</v>
      </c>
      <c r="X36" s="16" t="s">
        <v>36593</v>
      </c>
      <c r="Y36" s="33">
        <f>D6L1129C7-D6L1129C10</f>
        <v>1.2160027444066579E-2</v>
      </c>
      <c r="Z36" s="16" t="s">
        <v>36594</v>
      </c>
      <c r="AA36" s="33">
        <f>CHOOSE(MIN(D6L1129C9,RUN_YEARS),B7L811C7,B7L811C16,B7L811C25,B7L811C34,B7L811C43)</f>
        <v>105911</v>
      </c>
      <c r="AB36" s="16" t="s">
        <v>36595</v>
      </c>
      <c r="AC36" s="33">
        <f>IF(D6L1129C12=0,0,D6L1129C10/D6L1129C12)</f>
        <v>2.613251905939246E-6</v>
      </c>
      <c r="AD36" s="16" t="s">
        <v>36596</v>
      </c>
      <c r="AE36" s="33">
        <f>IF(D6L1129C5=0,0,D6L1129C10/D6L1129C5)</f>
        <v>0.4789569498551926</v>
      </c>
      <c r="AF36" s="16" t="s">
        <v>36597</v>
      </c>
      <c r="AG36" s="33">
        <f>CHOOSE(MIN(D6L1129C9,RUN_YEARS),B7L811C5,B7L811C14,B7L811C23,B7L811C32,B7L811C41)</f>
        <v>1789.6987357796825</v>
      </c>
      <c r="AH36" s="16" t="s">
        <v>36598</v>
      </c>
      <c r="AI36" s="33">
        <f>IF(D6L1129C15=0,0,D6L1129C11/D6L1129C15)</f>
        <v>6.7944549554420183E-6</v>
      </c>
      <c r="AJ36" s="16" t="s">
        <v>36599</v>
      </c>
      <c r="AK36" s="33">
        <f>IF(D6L1129C5=0,0,D6L1129C11/D6L1129C5)</f>
        <v>2.1043050144807372E-2</v>
      </c>
      <c r="AL36" s="16" t="s">
        <v>36600</v>
      </c>
      <c r="AM36" s="33">
        <f>D6L1129C8*CHOOSE(MIN(D6L1129C9,RUN_YEARS),B7L811C4,B7L811C13,B7L811C22,B7L811C31,B7L811C40)</f>
        <v>3.5863159564722268E-2</v>
      </c>
      <c r="AN36" s="16" t="s">
        <v>36601</v>
      </c>
      <c r="AO36" s="33">
        <f>D6L1129C8-D6L1129C18</f>
        <v>0.25306899048927584</v>
      </c>
      <c r="AP36" s="16" t="s">
        <v>36602</v>
      </c>
      <c r="AQ36" s="33">
        <f>CHOOSE(MIN(D6L1129C9,RUN_YEARS),B7L811C2,B7L811C11,B7L811C20,B7L811C29,B7L811C38)</f>
        <v>164.85097357579266</v>
      </c>
      <c r="AR36" s="16" t="s">
        <v>36603</v>
      </c>
      <c r="AS36" s="33">
        <f>IF(D6L1129C20=0,0,D6L1129C18/D6L1129C20)</f>
        <v>2.1754897036282077E-4</v>
      </c>
      <c r="AT36" s="16" t="s">
        <v>36604</v>
      </c>
      <c r="AU36" s="33">
        <f>IF(D6L1129C5=0,0,D6L1129C18/D6L1129C5)</f>
        <v>6.2061559362673657E-2</v>
      </c>
      <c r="AV36" s="16" t="s">
        <v>36605</v>
      </c>
      <c r="AW36" s="33">
        <f>CHOOSE(MIN(D6L1129C9,RUN_YEARS),B7L811C1,B7L811C10,B7L811C19,B7L811C28,B7L811C37)</f>
        <v>1163.273676116306</v>
      </c>
      <c r="AX36" s="16" t="s">
        <v>36606</v>
      </c>
      <c r="AY36" s="33">
        <f>IF(D6L1129C23=0,0,D6L1129C19/D6L1129C23)</f>
        <v>2.1754897036282077E-4</v>
      </c>
      <c r="AZ36" s="16" t="s">
        <v>36607</v>
      </c>
      <c r="BA36" s="33">
        <f>IF(D6L1129C5=0,0,D6L1129C19/D6L1129C5)</f>
        <v>0.4379384406373264</v>
      </c>
    </row>
    <row r="37" spans="1:53" x14ac:dyDescent="0.3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IF(_xlfn.SINGLE(D6L1130C2)&lt;&gt;0,_xlfn.SINGLE(D6L1130C2)*_xlfn.SINGLE(D6L1130C4),_xlfn.SINGLE(D6L1130C3)*_xlfn.SINGLE(D6L1130C4))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105911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1789.6987357796825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164.85097357579266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1163.273676116306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3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0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IF(_xlfn.SINGLE(D6L1131C2)&lt;&gt;0,_xlfn.SINGLE(D6L1131C2)*_xlfn.SINGLE(D6L1131C4),_xlfn.SINGLE(D6L1131C3)*_xlfn.SINGLE(D6L1131C4))</f>
        <v>0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0</v>
      </c>
      <c r="R38" s="16" t="s">
        <v>36631</v>
      </c>
      <c r="S38" s="15">
        <f>D6L1131C5-D6L1131C7</f>
        <v>0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0</v>
      </c>
      <c r="X38" s="16" t="s">
        <v>36633</v>
      </c>
      <c r="Y38" s="33">
        <f>D6L1131C7-D6L1131C10</f>
        <v>0</v>
      </c>
      <c r="Z38" s="16" t="s">
        <v>36634</v>
      </c>
      <c r="AA38" s="33">
        <f>CHOOSE(MIN(D6L1131C9,RUN_YEARS),B7L811C7,B7L811C16,B7L811C25,B7L811C34,B7L811C43)</f>
        <v>105911</v>
      </c>
      <c r="AB38" s="16" t="s">
        <v>36635</v>
      </c>
      <c r="AC38" s="33">
        <f>IF(D6L1131C12=0,0,D6L1131C10/D6L1131C12)</f>
        <v>0</v>
      </c>
      <c r="AD38" s="16" t="s">
        <v>36636</v>
      </c>
      <c r="AE38" s="33">
        <f>IF(D6L1131C5=0,0,D6L1131C10/D6L1131C5)</f>
        <v>0</v>
      </c>
      <c r="AF38" s="16" t="s">
        <v>36637</v>
      </c>
      <c r="AG38" s="33">
        <f>CHOOSE(MIN(D6L1131C9,RUN_YEARS),B7L811C5,B7L811C14,B7L811C23,B7L811C32,B7L811C41)</f>
        <v>1789.6987357796825</v>
      </c>
      <c r="AH38" s="16" t="s">
        <v>36638</v>
      </c>
      <c r="AI38" s="33">
        <f>IF(D6L1131C15=0,0,D6L1131C11/D6L1131C15)</f>
        <v>0</v>
      </c>
      <c r="AJ38" s="16" t="s">
        <v>36639</v>
      </c>
      <c r="AK38" s="33">
        <f>IF(D6L1131C5=0,0,D6L1131C11/D6L1131C5)</f>
        <v>0</v>
      </c>
      <c r="AL38" s="16" t="s">
        <v>36640</v>
      </c>
      <c r="AM38" s="33">
        <f>D6L1131C8*CHOOSE(MIN(D6L1131C9,RUN_YEARS),B7L811C4,B7L811C13,B7L811C22,B7L811C31,B7L811C40)</f>
        <v>0</v>
      </c>
      <c r="AN38" s="16" t="s">
        <v>36641</v>
      </c>
      <c r="AO38" s="33">
        <f>D6L1131C8-D6L1131C18</f>
        <v>0</v>
      </c>
      <c r="AP38" s="16" t="s">
        <v>36642</v>
      </c>
      <c r="AQ38" s="33">
        <f>CHOOSE(MIN(D6L1131C9,RUN_YEARS),B7L811C2,B7L811C11,B7L811C20,B7L811C29,B7L811C38)</f>
        <v>164.85097357579266</v>
      </c>
      <c r="AR38" s="16" t="s">
        <v>36643</v>
      </c>
      <c r="AS38" s="33">
        <f>IF(D6L1131C20=0,0,D6L1131C18/D6L1131C20)</f>
        <v>0</v>
      </c>
      <c r="AT38" s="16" t="s">
        <v>36644</v>
      </c>
      <c r="AU38" s="33">
        <f>IF(D6L1131C5=0,0,D6L1131C18/D6L1131C5)</f>
        <v>0</v>
      </c>
      <c r="AV38" s="16" t="s">
        <v>36645</v>
      </c>
      <c r="AW38" s="33">
        <f>CHOOSE(MIN(D6L1131C9,RUN_YEARS),B7L811C1,B7L811C10,B7L811C19,B7L811C28,B7L811C37)</f>
        <v>1163.273676116306</v>
      </c>
      <c r="AX38" s="16" t="s">
        <v>36646</v>
      </c>
      <c r="AY38" s="33">
        <f>IF(D6L1131C23=0,0,D6L1131C19/D6L1131C23)</f>
        <v>0</v>
      </c>
      <c r="AZ38" s="16" t="s">
        <v>36647</v>
      </c>
      <c r="BA38" s="33">
        <f>IF(D6L1131C5=0,0,D6L1131C19/D6L1131C5)</f>
        <v>0</v>
      </c>
    </row>
    <row r="39" spans="1:53" x14ac:dyDescent="0.3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IF(_xlfn.SINGLE(D6L1132C2)&lt;&gt;0,_xlfn.SINGLE(D6L1132C2)*_xlfn.SINGLE(D6L1132C4),_xlfn.SINGLE(D6L1132C3)*_xlfn.SINGLE(D6L1132C4))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105911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1789.6987357796825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164.85097357579266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1163.273676116306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3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0</v>
      </c>
      <c r="J40" s="16" t="s">
        <v>21739</v>
      </c>
      <c r="K40" s="21">
        <f>IF(FLOW_THRU_100PCT="Y",1,1)</f>
        <v>1</v>
      </c>
      <c r="L40" s="16" t="s">
        <v>36669</v>
      </c>
      <c r="M40" s="15">
        <f>IF(_xlfn.SINGLE(D6L1133C2)&lt;&gt;0,_xlfn.SINGLE(D6L1133C2)*_xlfn.SINGLE(D6L1133C4),_xlfn.SINGLE(D6L1133C3)*_xlfn.SINGLE(D6L1133C4))</f>
        <v>0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0</v>
      </c>
      <c r="R40" s="16" t="s">
        <v>36672</v>
      </c>
      <c r="S40" s="15">
        <f>D6L1133C5-D6L1133C7</f>
        <v>0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0</v>
      </c>
      <c r="X40" s="16" t="s">
        <v>36674</v>
      </c>
      <c r="Y40" s="33">
        <f>D6L1133C7-D6L1133C10</f>
        <v>0</v>
      </c>
      <c r="Z40" s="16" t="s">
        <v>36675</v>
      </c>
      <c r="AA40" s="33">
        <f>CHOOSE(MIN(D6L1133C9,RUN_YEARS),B7L811C7,B7L811C16,B7L811C25,B7L811C34,B7L811C43)</f>
        <v>105911</v>
      </c>
      <c r="AB40" s="16" t="s">
        <v>36676</v>
      </c>
      <c r="AC40" s="33">
        <f>IF(D6L1133C12=0,0,D6L1133C10/D6L1133C12)</f>
        <v>0</v>
      </c>
      <c r="AD40" s="16" t="s">
        <v>36677</v>
      </c>
      <c r="AE40" s="33">
        <f>IF(D6L1133C5=0,0,D6L1133C10/D6L1133C5)</f>
        <v>0</v>
      </c>
      <c r="AF40" s="16" t="s">
        <v>36678</v>
      </c>
      <c r="AG40" s="33">
        <f>CHOOSE(MIN(D6L1133C9,RUN_YEARS),B7L811C5,B7L811C14,B7L811C23,B7L811C32,B7L811C41)</f>
        <v>1789.6987357796825</v>
      </c>
      <c r="AH40" s="16" t="s">
        <v>36679</v>
      </c>
      <c r="AI40" s="33">
        <f>IF(D6L1133C15=0,0,D6L1133C11/D6L1133C15)</f>
        <v>0</v>
      </c>
      <c r="AJ40" s="16" t="s">
        <v>36680</v>
      </c>
      <c r="AK40" s="33">
        <f>IF(D6L1133C5=0,0,D6L1133C11/D6L1133C5)</f>
        <v>0</v>
      </c>
      <c r="AL40" s="16" t="s">
        <v>36681</v>
      </c>
      <c r="AM40" s="33">
        <f>D6L1133C8*CHOOSE(MIN(D6L1133C9,RUN_YEARS),B7L811C4,B7L811C13,B7L811C22,B7L811C31,B7L811C40)</f>
        <v>0</v>
      </c>
      <c r="AN40" s="16" t="s">
        <v>36682</v>
      </c>
      <c r="AO40" s="33">
        <f>D6L1133C8-D6L1133C18</f>
        <v>0</v>
      </c>
      <c r="AP40" s="16" t="s">
        <v>36683</v>
      </c>
      <c r="AQ40" s="33">
        <f>CHOOSE(MIN(D6L1133C9,RUN_YEARS),B7L811C2,B7L811C11,B7L811C20,B7L811C29,B7L811C38)</f>
        <v>164.85097357579266</v>
      </c>
      <c r="AR40" s="16" t="s">
        <v>36684</v>
      </c>
      <c r="AS40" s="33">
        <f>IF(D6L1133C20=0,0,D6L1133C18/D6L1133C20)</f>
        <v>0</v>
      </c>
      <c r="AT40" s="16" t="s">
        <v>36685</v>
      </c>
      <c r="AU40" s="33">
        <f>IF(D6L1133C5=0,0,D6L1133C18/D6L1133C5)</f>
        <v>0</v>
      </c>
      <c r="AV40" s="16" t="s">
        <v>36686</v>
      </c>
      <c r="AW40" s="33">
        <f>CHOOSE(MIN(D6L1133C9,RUN_YEARS),B7L811C1,B7L811C10,B7L811C19,B7L811C28,B7L811C37)</f>
        <v>1163.273676116306</v>
      </c>
      <c r="AX40" s="16" t="s">
        <v>36687</v>
      </c>
      <c r="AY40" s="33">
        <f>IF(D6L1133C23=0,0,D6L1133C19/D6L1133C23)</f>
        <v>0</v>
      </c>
      <c r="AZ40" s="16" t="s">
        <v>36688</v>
      </c>
      <c r="BA40" s="33">
        <f>IF(D6L1133C5=0,0,D6L1133C19/D6L1133C5)</f>
        <v>0</v>
      </c>
    </row>
    <row r="41" spans="1:53" x14ac:dyDescent="0.3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0</v>
      </c>
      <c r="J41" s="16" t="s">
        <v>21739</v>
      </c>
      <c r="K41" s="21">
        <f>IF(FLOW_THRU_100PCT="Y",1,1)</f>
        <v>1</v>
      </c>
      <c r="L41" s="16" t="s">
        <v>36690</v>
      </c>
      <c r="M41" s="15">
        <f>IF(_xlfn.SINGLE(D6L1134C2)&lt;&gt;0,_xlfn.SINGLE(D6L1134C2)*_xlfn.SINGLE(D6L1134C4),_xlfn.SINGLE(D6L1134C3)*_xlfn.SINGLE(D6L1134C4))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0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105911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1789.6987357796825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0</v>
      </c>
      <c r="AN41" s="16" t="s">
        <v>36701</v>
      </c>
      <c r="AO41" s="33">
        <f>D6L1134C8-D6L1134C18</f>
        <v>0</v>
      </c>
      <c r="AP41" s="16" t="s">
        <v>36702</v>
      </c>
      <c r="AQ41" s="33">
        <f>CHOOSE(MIN(D6L1134C9,RUN_YEARS),B7L811C2,B7L811C11,B7L811C20,B7L811C29,B7L811C38)</f>
        <v>164.85097357579266</v>
      </c>
      <c r="AR41" s="16" t="s">
        <v>36703</v>
      </c>
      <c r="AS41" s="33">
        <f>IF(D6L1134C20=0,0,D6L1134C18/D6L1134C20)</f>
        <v>0</v>
      </c>
      <c r="AT41" s="16" t="s">
        <v>36704</v>
      </c>
      <c r="AU41" s="33">
        <f>IF(D6L1134C5=0,0,D6L1134C18/D6L1134C5)</f>
        <v>0</v>
      </c>
      <c r="AV41" s="16" t="s">
        <v>36705</v>
      </c>
      <c r="AW41" s="33">
        <f>CHOOSE(MIN(D6L1134C9,RUN_YEARS),B7L811C1,B7L811C10,B7L811C19,B7L811C28,B7L811C37)</f>
        <v>1163.273676116306</v>
      </c>
      <c r="AX41" s="16" t="s">
        <v>36706</v>
      </c>
      <c r="AY41" s="33">
        <f>IF(D6L1134C23=0,0,D6L1134C19/D6L1134C23)</f>
        <v>0</v>
      </c>
      <c r="AZ41" s="16" t="s">
        <v>36707</v>
      </c>
      <c r="BA41" s="33">
        <f>IF(D6L1134C5=0,0,D6L1134C19/D6L1134C5)</f>
        <v>0</v>
      </c>
    </row>
    <row r="42" spans="1:53" x14ac:dyDescent="0.3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6815</v>
      </c>
      <c r="J42" s="16" t="s">
        <v>21739</v>
      </c>
      <c r="K42" s="21">
        <f>IF(FLOW_THRU_100PCT="Y",1,1)</f>
        <v>1</v>
      </c>
      <c r="L42" s="16" t="s">
        <v>36710</v>
      </c>
      <c r="M42" s="15">
        <f>IF(_xlfn.SINGLE(D6L1135C2)&lt;&gt;0,_xlfn.SINGLE(D6L1135C2)*_xlfn.SINGLE(D6L1135C4),_xlfn.SINGLE(D6L1135C3)*_xlfn.SINGLE(D6L1135C4))</f>
        <v>6815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6815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6528.1832265262756</v>
      </c>
      <c r="X42" s="16" t="s">
        <v>36714</v>
      </c>
      <c r="Y42" s="33">
        <f>D6L1135C7-D6L1135C10</f>
        <v>286.81677347372442</v>
      </c>
      <c r="Z42" s="16" t="s">
        <v>36715</v>
      </c>
      <c r="AA42" s="33">
        <f>CHOOSE(MIN(D6L1135C9,RUN_YEARS),B7L811C7,B7L811C16,B7L811C25,B7L811C34,B7L811C43)</f>
        <v>105911</v>
      </c>
      <c r="AB42" s="16" t="s">
        <v>36716</v>
      </c>
      <c r="AC42" s="33">
        <f>IF(D6L1135C12=0,0,D6L1135C10/D6L1135C12)</f>
        <v>6.1638387197989593E-2</v>
      </c>
      <c r="AD42" s="16" t="s">
        <v>36717</v>
      </c>
      <c r="AE42" s="33">
        <f>IF(D6L1135C5=0,0,D6L1135C10/D6L1135C5)</f>
        <v>0.95791389971038532</v>
      </c>
      <c r="AF42" s="16" t="s">
        <v>36718</v>
      </c>
      <c r="AG42" s="33">
        <f>CHOOSE(MIN(D6L1135C9,RUN_YEARS),B7L811C5,B7L811C14,B7L811C23,B7L811C32,B7L811C41)</f>
        <v>1789.6987357796825</v>
      </c>
      <c r="AH42" s="16" t="s">
        <v>36719</v>
      </c>
      <c r="AI42" s="33">
        <f>IF(D6L1135C15=0,0,D6L1135C11/D6L1135C15)</f>
        <v>0.16025980671477238</v>
      </c>
      <c r="AJ42" s="16" t="s">
        <v>36720</v>
      </c>
      <c r="AK42" s="33">
        <f>IF(D6L1135C5=0,0,D6L1135C11/D6L1135C5)</f>
        <v>4.2086100289614736E-2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164.85097357579266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1163.273676116306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3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23834</v>
      </c>
      <c r="J43" s="16" t="s">
        <v>21739</v>
      </c>
      <c r="K43" s="21">
        <f>IF(FLOW_THRU_100PCT="Y",1,1)</f>
        <v>1</v>
      </c>
      <c r="L43" s="16" t="s">
        <v>36731</v>
      </c>
      <c r="M43" s="15">
        <f>IF(_xlfn.SINGLE(D6L1136C2)&lt;&gt;0,_xlfn.SINGLE(D6L1136C2)*_xlfn.SINGLE(D6L1136C4),_xlfn.SINGLE(D6L1136C3)*_xlfn.SINGLE(D6L1136C4))</f>
        <v>23834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23834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105911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1789.6987357796825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2958.3504116999275</v>
      </c>
      <c r="AN43" s="16" t="s">
        <v>36742</v>
      </c>
      <c r="AO43" s="33">
        <f>D6L1136C8-D6L1136C18</f>
        <v>20875.649588300072</v>
      </c>
      <c r="AP43" s="16" t="s">
        <v>36743</v>
      </c>
      <c r="AQ43" s="33">
        <f>CHOOSE(MIN(D6L1136C9,RUN_YEARS),B7L811C2,B7L811C11,B7L811C20,B7L811C29,B7L811C38)</f>
        <v>164.85097357579266</v>
      </c>
      <c r="AR43" s="16" t="s">
        <v>36744</v>
      </c>
      <c r="AS43" s="33">
        <f>IF(D6L1136C20=0,0,D6L1136C18/D6L1136C20)</f>
        <v>17.945604733355015</v>
      </c>
      <c r="AT43" s="16" t="s">
        <v>36745</v>
      </c>
      <c r="AU43" s="33">
        <f>IF(D6L1136C5=0,0,D6L1136C18/D6L1136C5)</f>
        <v>0.1241231187253473</v>
      </c>
      <c r="AV43" s="16" t="s">
        <v>36746</v>
      </c>
      <c r="AW43" s="33">
        <f>CHOOSE(MIN(D6L1136C9,RUN_YEARS),B7L811C1,B7L811C10,B7L811C19,B7L811C28,B7L811C37)</f>
        <v>1163.273676116306</v>
      </c>
      <c r="AX43" s="16" t="s">
        <v>36747</v>
      </c>
      <c r="AY43" s="33">
        <f>IF(D6L1136C23=0,0,D6L1136C19/D6L1136C23)</f>
        <v>17.945604733355019</v>
      </c>
      <c r="AZ43" s="16" t="s">
        <v>36748</v>
      </c>
      <c r="BA43" s="33">
        <f>IF(D6L1136C5=0,0,D6L1136C19/D6L1136C5)</f>
        <v>0.87587688127465269</v>
      </c>
    </row>
    <row r="44" spans="1:53" x14ac:dyDescent="0.3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30650.155728600217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30649.577864300107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6815.2889321500543</v>
      </c>
      <c r="R44" s="16" t="s">
        <v>36752</v>
      </c>
      <c r="S44" s="15">
        <f>SUM(D6L1129C8:D6L1136C8)</f>
        <v>23834.288932150055</v>
      </c>
      <c r="U44" s="21" t="str">
        <f>NULL_VALUE</f>
        <v>n/a</v>
      </c>
      <c r="V44" s="16" t="s">
        <v>36753</v>
      </c>
      <c r="W44" s="33">
        <f>SUM(D6L1129C10:D6L1136C10)</f>
        <v>6528.4599986488856</v>
      </c>
      <c r="X44" s="16" t="s">
        <v>36754</v>
      </c>
      <c r="Y44" s="33">
        <f>SUM(D6L1129C11:D6L1136C11)</f>
        <v>286.82893350116848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6.1641000449895532E-2</v>
      </c>
      <c r="AD44" s="16" t="s">
        <v>36756</v>
      </c>
      <c r="AE44" s="33">
        <f>IF(D6L1137C5=0,0,D6L1137C10/D6L1137C5)</f>
        <v>0.21300325986718008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0.16026660116972782</v>
      </c>
      <c r="AJ44" s="16" t="s">
        <v>36758</v>
      </c>
      <c r="AK44" s="33">
        <f>IF(D6L1137C5=0,0,D6L1137C11/D6L1137C5)</f>
        <v>9.3583322671226717E-3</v>
      </c>
      <c r="AL44" s="16" t="s">
        <v>36759</v>
      </c>
      <c r="AM44" s="33">
        <f>SUM(D6L1129C18:D6L1136C18)</f>
        <v>2958.386274859492</v>
      </c>
      <c r="AN44" s="16" t="s">
        <v>36760</v>
      </c>
      <c r="AO44" s="33">
        <f>SUM(D6L1129C19:D6L1136C19)</f>
        <v>20875.90265729056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17.945822282325377</v>
      </c>
      <c r="AT44" s="16" t="s">
        <v>36762</v>
      </c>
      <c r="AU44" s="33">
        <f>IF(D6L1137C5=0,0,D6L1137C18/D6L1137C5)</f>
        <v>9.652290442490398E-2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17.945822282325381</v>
      </c>
      <c r="AZ44" s="16" t="s">
        <v>36764</v>
      </c>
      <c r="BA44" s="33">
        <f>IF(D6L1137C5=0,0,D6L1137C19/D6L1137C5)</f>
        <v>0.6811155034407933</v>
      </c>
    </row>
    <row r="45" spans="1:53" x14ac:dyDescent="0.3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2.018965211581798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IF(_xlfn.SINGLE(D6L1138C2)&lt;&gt;0,_xlfn.SINGLE(D6L1138C2)*_xlfn.SINGLE(D6L1138C4),_xlfn.SINGLE(D6L1138C3)*_xlfn.SINGLE(D6L1138C4))</f>
        <v>1.009482605790899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0.5047413028954495</v>
      </c>
      <c r="R45" s="16" t="s">
        <v>36769</v>
      </c>
      <c r="S45" s="15">
        <f>D6L1138C5-D6L1138C7</f>
        <v>0.5047413028954495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0.4834987098014808</v>
      </c>
      <c r="X45" s="16" t="s">
        <v>36771</v>
      </c>
      <c r="Y45" s="33">
        <f>D6L1138C7-D6L1138C10</f>
        <v>2.1242593093968698E-2</v>
      </c>
      <c r="Z45" s="16" t="s">
        <v>36772</v>
      </c>
      <c r="AA45" s="33">
        <f>CHOOSE(MIN(D6L1138C9,RUN_YEARS),B7L811C7,B7L811C16,B7L811C25,B7L811C34,B7L811C43)</f>
        <v>105911</v>
      </c>
      <c r="AB45" s="16" t="s">
        <v>36773</v>
      </c>
      <c r="AC45" s="33">
        <f>IF(D6L1138C12=0,0,D6L1138C10/D6L1138C12)</f>
        <v>4.5651415792644842E-6</v>
      </c>
      <c r="AD45" s="16" t="s">
        <v>36774</v>
      </c>
      <c r="AE45" s="33">
        <f>IF(D6L1138C5=0,0,D6L1138C10/D6L1138C5)</f>
        <v>0.4789569498551926</v>
      </c>
      <c r="AF45" s="16" t="s">
        <v>36775</v>
      </c>
      <c r="AG45" s="33">
        <f>CHOOSE(MIN(D6L1138C9,RUN_YEARS),B7L811C5,B7L811C14,B7L811C23,B7L811C32,B7L811C41)</f>
        <v>1789.6987357796825</v>
      </c>
      <c r="AH45" s="16" t="s">
        <v>36776</v>
      </c>
      <c r="AI45" s="33">
        <f>IF(D6L1138C15=0,0,D6L1138C11/D6L1138C15)</f>
        <v>1.186936810608762E-5</v>
      </c>
      <c r="AJ45" s="16" t="s">
        <v>36777</v>
      </c>
      <c r="AK45" s="33">
        <f>IF(D6L1138C5=0,0,D6L1138C11/D6L1138C5)</f>
        <v>2.1043050144807368E-2</v>
      </c>
      <c r="AL45" s="16" t="s">
        <v>36778</v>
      </c>
      <c r="AM45" s="33">
        <f>D6L1138C8*CHOOSE(MIN(D6L1138C9,RUN_YEARS),B7L811C4,B7L811C13,B7L811C22,B7L811C31,B7L811C40)</f>
        <v>6.2650064664878366E-2</v>
      </c>
      <c r="AN45" s="16" t="s">
        <v>36779</v>
      </c>
      <c r="AO45" s="33">
        <f>D6L1138C8-D6L1138C18</f>
        <v>0.44209123823057112</v>
      </c>
      <c r="AP45" s="16" t="s">
        <v>36780</v>
      </c>
      <c r="AQ45" s="33">
        <f>CHOOSE(MIN(D6L1138C9,RUN_YEARS),B7L811C2,B7L811C11,B7L811C20,B7L811C29,B7L811C38)</f>
        <v>164.85097357579266</v>
      </c>
      <c r="AR45" s="16" t="s">
        <v>36781</v>
      </c>
      <c r="AS45" s="33">
        <f>IF(D6L1138C20=0,0,D6L1138C18/D6L1138C20)</f>
        <v>3.800406106553813E-4</v>
      </c>
      <c r="AT45" s="16" t="s">
        <v>36782</v>
      </c>
      <c r="AU45" s="33">
        <f>IF(D6L1138C5=0,0,D6L1138C18/D6L1138C5)</f>
        <v>6.2061559362673657E-2</v>
      </c>
      <c r="AV45" s="16" t="s">
        <v>36783</v>
      </c>
      <c r="AW45" s="33">
        <f>CHOOSE(MIN(D6L1138C9,RUN_YEARS),B7L811C1,B7L811C10,B7L811C19,B7L811C28,B7L811C37)</f>
        <v>1163.273676116306</v>
      </c>
      <c r="AX45" s="16" t="s">
        <v>36784</v>
      </c>
      <c r="AY45" s="33">
        <f>IF(D6L1138C23=0,0,D6L1138C19/D6L1138C23)</f>
        <v>3.8004061065538124E-4</v>
      </c>
      <c r="AZ45" s="16" t="s">
        <v>36785</v>
      </c>
      <c r="BA45" s="33">
        <f>IF(D6L1138C5=0,0,D6L1138C19/D6L1138C5)</f>
        <v>0.43793844063732634</v>
      </c>
    </row>
    <row r="46" spans="1:53" x14ac:dyDescent="0.3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0</v>
      </c>
      <c r="J46" s="16" t="s">
        <v>21739</v>
      </c>
      <c r="K46" s="21">
        <f>IF(FLOW_THRU_100PCT="Y",1,1)</f>
        <v>1</v>
      </c>
      <c r="L46" s="16" t="s">
        <v>36787</v>
      </c>
      <c r="M46" s="15">
        <f>IF(_xlfn.SINGLE(D6L1139C2)&lt;&gt;0,_xlfn.SINGLE(D6L1139C2)*_xlfn.SINGLE(D6L1139C4),_xlfn.SINGLE(D6L1139C3)*_xlfn.SINGLE(D6L1139C4))</f>
        <v>0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0</v>
      </c>
      <c r="R46" s="16" t="s">
        <v>36789</v>
      </c>
      <c r="S46" s="15">
        <f>D6L1139C5-D6L1139C7</f>
        <v>0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0</v>
      </c>
      <c r="X46" s="16" t="s">
        <v>36791</v>
      </c>
      <c r="Y46" s="33">
        <f>D6L1139C7-D6L1139C10</f>
        <v>0</v>
      </c>
      <c r="Z46" s="16" t="s">
        <v>36792</v>
      </c>
      <c r="AA46" s="33">
        <f>CHOOSE(MIN(D6L1139C9,RUN_YEARS),B7L811C7,B7L811C16,B7L811C25,B7L811C34,B7L811C43)</f>
        <v>105911</v>
      </c>
      <c r="AB46" s="16" t="s">
        <v>36793</v>
      </c>
      <c r="AC46" s="33">
        <f>IF(D6L1139C12=0,0,D6L1139C10/D6L1139C12)</f>
        <v>0</v>
      </c>
      <c r="AD46" s="16" t="s">
        <v>36794</v>
      </c>
      <c r="AE46" s="33">
        <f>IF(D6L1139C5=0,0,D6L1139C10/D6L1139C5)</f>
        <v>0</v>
      </c>
      <c r="AF46" s="16" t="s">
        <v>36795</v>
      </c>
      <c r="AG46" s="33">
        <f>CHOOSE(MIN(D6L1139C9,RUN_YEARS),B7L811C5,B7L811C14,B7L811C23,B7L811C32,B7L811C41)</f>
        <v>1789.6987357796825</v>
      </c>
      <c r="AH46" s="16" t="s">
        <v>36796</v>
      </c>
      <c r="AI46" s="33">
        <f>IF(D6L1139C15=0,0,D6L1139C11/D6L1139C15)</f>
        <v>0</v>
      </c>
      <c r="AJ46" s="16" t="s">
        <v>36797</v>
      </c>
      <c r="AK46" s="33">
        <f>IF(D6L1139C5=0,0,D6L1139C11/D6L1139C5)</f>
        <v>0</v>
      </c>
      <c r="AL46" s="16" t="s">
        <v>36798</v>
      </c>
      <c r="AM46" s="33">
        <f>D6L1139C8*CHOOSE(MIN(D6L1139C9,RUN_YEARS),B7L811C4,B7L811C13,B7L811C22,B7L811C31,B7L811C40)</f>
        <v>0</v>
      </c>
      <c r="AN46" s="16" t="s">
        <v>36799</v>
      </c>
      <c r="AO46" s="33">
        <f>D6L1139C8-D6L1139C18</f>
        <v>0</v>
      </c>
      <c r="AP46" s="16" t="s">
        <v>36800</v>
      </c>
      <c r="AQ46" s="33">
        <f>CHOOSE(MIN(D6L1139C9,RUN_YEARS),B7L811C2,B7L811C11,B7L811C20,B7L811C29,B7L811C38)</f>
        <v>164.85097357579266</v>
      </c>
      <c r="AR46" s="16" t="s">
        <v>36801</v>
      </c>
      <c r="AS46" s="33">
        <f>IF(D6L1139C20=0,0,D6L1139C18/D6L1139C20)</f>
        <v>0</v>
      </c>
      <c r="AT46" s="16" t="s">
        <v>36802</v>
      </c>
      <c r="AU46" s="33">
        <f>IF(D6L1139C5=0,0,D6L1139C18/D6L1139C5)</f>
        <v>0</v>
      </c>
      <c r="AV46" s="16" t="s">
        <v>36803</v>
      </c>
      <c r="AW46" s="33">
        <f>CHOOSE(MIN(D6L1139C9,RUN_YEARS),B7L811C1,B7L811C10,B7L811C19,B7L811C28,B7L811C37)</f>
        <v>1163.273676116306</v>
      </c>
      <c r="AX46" s="16" t="s">
        <v>36804</v>
      </c>
      <c r="AY46" s="33">
        <f>IF(D6L1139C23=0,0,D6L1139C19/D6L1139C23)</f>
        <v>0</v>
      </c>
      <c r="AZ46" s="16" t="s">
        <v>36805</v>
      </c>
      <c r="BA46" s="33">
        <f>IF(D6L1139C5=0,0,D6L1139C19/D6L1139C5)</f>
        <v>0</v>
      </c>
    </row>
    <row r="47" spans="1:53" x14ac:dyDescent="0.3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2.018965211581798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1.009482605790899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0.5047413028954495</v>
      </c>
      <c r="R47" s="16" t="s">
        <v>36809</v>
      </c>
      <c r="S47" s="15">
        <f>SUM(D6L1138C8:D6L1139C8)</f>
        <v>0.5047413028954495</v>
      </c>
      <c r="U47" s="21" t="str">
        <f>NULL_VALUE</f>
        <v>n/a</v>
      </c>
      <c r="V47" s="16" t="s">
        <v>36810</v>
      </c>
      <c r="W47" s="33">
        <f>SUM(D6L1138C10:D6L1139C10)</f>
        <v>0.4834987098014808</v>
      </c>
      <c r="X47" s="16" t="s">
        <v>36811</v>
      </c>
      <c r="Y47" s="33">
        <f>SUM(D6L1138C11:D6L1139C11)</f>
        <v>2.1242593093968698E-2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4.5651415792644842E-6</v>
      </c>
      <c r="AD47" s="16" t="s">
        <v>36813</v>
      </c>
      <c r="AE47" s="33">
        <f>IF(D6L1140C5=0,0,D6L1140C10/D6L1140C5)</f>
        <v>0.4789569498551926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1.186936810608762E-5</v>
      </c>
      <c r="AJ47" s="16" t="s">
        <v>36815</v>
      </c>
      <c r="AK47" s="33">
        <f>IF(D6L1140C5=0,0,D6L1140C11/D6L1140C5)</f>
        <v>2.1043050144807368E-2</v>
      </c>
      <c r="AL47" s="16" t="s">
        <v>36816</v>
      </c>
      <c r="AM47" s="33">
        <f>SUM(D6L1138C18:D6L1139C18)</f>
        <v>6.2650064664878366E-2</v>
      </c>
      <c r="AN47" s="16" t="s">
        <v>36817</v>
      </c>
      <c r="AO47" s="33">
        <f>SUM(D6L1138C19:D6L1139C19)</f>
        <v>0.44209123823057112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3.800406106553813E-4</v>
      </c>
      <c r="AT47" s="16" t="s">
        <v>36819</v>
      </c>
      <c r="AU47" s="33">
        <f>IF(D6L1140C5=0,0,D6L1140C18/D6L1140C5)</f>
        <v>6.2061559362673657E-2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3.8004061065538124E-4</v>
      </c>
      <c r="AZ47" s="16" t="s">
        <v>36821</v>
      </c>
      <c r="BA47" s="33">
        <f>IF(D6L1140C5=0,0,D6L1140C19/D6L1140C5)</f>
        <v>0.43793844063732634</v>
      </c>
    </row>
    <row r="48" spans="1:53" x14ac:dyDescent="0.3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30756.905770807691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30711.511788881067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6846.2558944405346</v>
      </c>
      <c r="R48" s="16" t="s">
        <v>36826</v>
      </c>
      <c r="S48" s="15">
        <f>SUM(D6L1128C8,D6L1137C8,D6L1140C8)</f>
        <v>23865.255894440535</v>
      </c>
      <c r="U48" s="21" t="str">
        <f>NULL_VALUE</f>
        <v>n/a</v>
      </c>
      <c r="V48" s="16" t="s">
        <v>36827</v>
      </c>
      <c r="W48" s="33">
        <f>SUM(D6L1128C10,D6L1137C10,D6L1140C10)</f>
        <v>6558.2024157276046</v>
      </c>
      <c r="X48" s="16" t="s">
        <v>36828</v>
      </c>
      <c r="Y48" s="33">
        <f>SUM(D6L1128C11,D6L1137C11,D6L1140C11)</f>
        <v>288.05347871293003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6.1894710293115295E-2</v>
      </c>
      <c r="AD48" s="16" t="s">
        <v>36830</v>
      </c>
      <c r="AE48" s="33">
        <f>IF(D6L1141C5=0,0,D6L1141C10/D6L1141C5)</f>
        <v>0.21354215516352293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0.16092624676209921</v>
      </c>
      <c r="AJ48" s="16" t="s">
        <v>36832</v>
      </c>
      <c r="AK48" s="33">
        <f>IF(D6L1141C5=0,0,D6L1141C11/D6L1141C5)</f>
        <v>9.3793324370706564E-3</v>
      </c>
      <c r="AL48" s="16" t="s">
        <v>36833</v>
      </c>
      <c r="AM48" s="33">
        <f>SUM(D6L1128C18,D6L1137C18,D6L1140C18)</f>
        <v>2962.6101285077289</v>
      </c>
      <c r="AN48" s="16" t="s">
        <v>36834</v>
      </c>
      <c r="AO48" s="33">
        <f>SUM(D6L1128C19,D6L1137C19,D6L1140C19)</f>
        <v>20902.645765932804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17.968172224796415</v>
      </c>
      <c r="AT48" s="16" t="s">
        <v>36836</v>
      </c>
      <c r="AU48" s="33">
        <f>IF(D6L1141C5=0,0,D6L1141C18/D6L1141C5)</f>
        <v>9.6465786147991756E-2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17.968172224796419</v>
      </c>
      <c r="AZ48" s="16" t="s">
        <v>36838</v>
      </c>
      <c r="BA48" s="33">
        <f>IF(D6L1141C5=0,0,D6L1141C19/D6L1141C5)</f>
        <v>0.68061272625141467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AE519C-C1F6-4630-B183-63B59F21DA0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36841</v>
      </c>
    </row>
    <row r="3" spans="1:53" x14ac:dyDescent="0.3">
      <c r="B3" s="13" t="s">
        <v>27409</v>
      </c>
    </row>
    <row r="4" spans="1:53" x14ac:dyDescent="0.3">
      <c r="B4" s="13" t="s">
        <v>621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2595.4764634999997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IF(_xlfn.SINGLE(D6L1201C2)&lt;&gt;0,_xlfn.SINGLE(D6L1201C2)*_xlfn.SINGLE(D6L1201C4),_xlfn.SINGLE(D6L1201C3)*_xlfn.SINGLE(D6L1201C4))</f>
        <v>2232.1097586099995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1116.0548793049998</v>
      </c>
      <c r="R8" s="16" t="s">
        <v>36847</v>
      </c>
      <c r="S8" s="15">
        <f>D6L1201C5-D6L1201C7</f>
        <v>1116.0548793049998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1072.3224888605489</v>
      </c>
      <c r="X8" s="16" t="s">
        <v>36849</v>
      </c>
      <c r="Y8" s="33">
        <f>D6L1201C7-D6L1201C10</f>
        <v>43.732390444450857</v>
      </c>
      <c r="Z8" s="16" t="s">
        <v>36850</v>
      </c>
      <c r="AA8" s="33">
        <f>CHOOSE(MIN(D6L1201C9,RUN_YEARS),B7L812C7,B7L812C16,B7L812C25,B7L812C34,B7L812C43)</f>
        <v>60956.333333333328</v>
      </c>
      <c r="AB8" s="16" t="s">
        <v>36851</v>
      </c>
      <c r="AC8" s="33">
        <f>IF(D6L1201C12=0,0,D6L1201C10/D6L1201C12)</f>
        <v>1.7591650124305636E-2</v>
      </c>
      <c r="AD8" s="16" t="s">
        <v>36852</v>
      </c>
      <c r="AE8" s="33">
        <f>IF(D6L1201C5=0,0,D6L1201C10/D6L1201C5)</f>
        <v>0.48040759856196125</v>
      </c>
      <c r="AF8" s="16" t="s">
        <v>36853</v>
      </c>
      <c r="AG8" s="33">
        <f>CHOOSE(MIN(D6L1201C9,RUN_YEARS),B7L812C5,B7L812C14,B7L812C23,B7L812C32,B7L812C41)</f>
        <v>956.14396899032079</v>
      </c>
      <c r="AH8" s="16" t="s">
        <v>36854</v>
      </c>
      <c r="AI8" s="33">
        <f>IF(D6L1201C15=0,0,D6L1201C11/D6L1201C15)</f>
        <v>4.573829032319459E-2</v>
      </c>
      <c r="AJ8" s="16" t="s">
        <v>36855</v>
      </c>
      <c r="AK8" s="33">
        <f>IF(D6L1201C5=0,0,D6L1201C11/D6L1201C5)</f>
        <v>1.959240143803874E-2</v>
      </c>
      <c r="AL8" s="16" t="s">
        <v>36856</v>
      </c>
      <c r="AM8" s="33">
        <f>D6L1201C8*CHOOSE(MIN(D6L1201C9,RUN_YEARS),B7L812C4,B7L812C13,B7L812C22,B7L812C31,B7L812C40)</f>
        <v>190.95636576844672</v>
      </c>
      <c r="AN8" s="16" t="s">
        <v>36857</v>
      </c>
      <c r="AO8" s="33">
        <f>D6L1201C8-D6L1201C18</f>
        <v>925.09851353655301</v>
      </c>
      <c r="AP8" s="16" t="s">
        <v>36858</v>
      </c>
      <c r="AQ8" s="33">
        <f>CHOOSE(MIN(D6L1201C9,RUN_YEARS),B7L812C2,B7L812C11,B7L812C20,B7L812C29,B7L812C38)</f>
        <v>98.500941198101543</v>
      </c>
      <c r="AR8" s="16" t="s">
        <v>36859</v>
      </c>
      <c r="AS8" s="33">
        <f>IF(D6L1201C20=0,0,D6L1201C18/D6L1201C20)</f>
        <v>1.9386247831317891</v>
      </c>
      <c r="AT8" s="16" t="s">
        <v>36860</v>
      </c>
      <c r="AU8" s="33">
        <f>IF(D6L1201C5=0,0,D6L1201C18/D6L1201C5)</f>
        <v>8.5549720407728014E-2</v>
      </c>
      <c r="AV8" s="16" t="s">
        <v>36861</v>
      </c>
      <c r="AW8" s="33">
        <f>CHOOSE(MIN(D6L1201C9,RUN_YEARS),B7L812C1,B7L812C10,B7L812C19,B7L812C28,B7L812C37)</f>
        <v>477.19317404066436</v>
      </c>
      <c r="AX8" s="16" t="s">
        <v>36862</v>
      </c>
      <c r="AY8" s="33">
        <f>IF(D6L1201C23=0,0,D6L1201C19/D6L1201C23)</f>
        <v>1.9386247831317891</v>
      </c>
      <c r="AZ8" s="16" t="s">
        <v>36863</v>
      </c>
      <c r="BA8" s="33">
        <f>IF(D6L1201C5=0,0,D6L1201C19/D6L1201C5)</f>
        <v>0.41445027959227199</v>
      </c>
    </row>
    <row r="9" spans="1:53" x14ac:dyDescent="0.3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6.5824510497723763</v>
      </c>
      <c r="J9" s="16" t="s">
        <v>36884</v>
      </c>
      <c r="K9" s="21">
        <f>_xlfn.SINGLE(IF(FLOW_THRU_100PCT="Y",1,INDEX(VariabilityMatrix,D6L1202C1,_xlfn.SINGLE(D6L1202C9))))</f>
        <v>0.49477758128659521</v>
      </c>
      <c r="L9" s="16" t="s">
        <v>36864</v>
      </c>
      <c r="M9" s="15">
        <f>IF(_xlfn.SINGLE(D6L1202C2)&lt;&gt;0,_xlfn.SINGLE(D6L1202C2)*_xlfn.SINGLE(D6L1202C4),_xlfn.SINGLE(D6L1202C3)*_xlfn.SINGLE(D6L1202C4))</f>
        <v>3.2568492093437857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1.6284246046718929</v>
      </c>
      <c r="R9" s="16" t="s">
        <v>36866</v>
      </c>
      <c r="S9" s="15">
        <f>D6L1202C5-D6L1202C7</f>
        <v>1.6284246046718929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1.5651315639902117</v>
      </c>
      <c r="X9" s="16" t="s">
        <v>36868</v>
      </c>
      <c r="Y9" s="33">
        <f>D6L1202C7-D6L1202C10</f>
        <v>6.3293040681681179E-2</v>
      </c>
      <c r="Z9" s="16" t="s">
        <v>36869</v>
      </c>
      <c r="AA9" s="33">
        <f>CHOOSE(MIN(D6L1202C9,RUN_YEARS),B7L812C7,B7L812C16,B7L812C25,B7L812C34,B7L812C43)</f>
        <v>63783</v>
      </c>
      <c r="AB9" s="16" t="s">
        <v>36870</v>
      </c>
      <c r="AC9" s="33">
        <f>IF(D6L1202C12=0,0,D6L1202C10/D6L1202C12)</f>
        <v>2.4538381135885921E-5</v>
      </c>
      <c r="AD9" s="16" t="s">
        <v>36871</v>
      </c>
      <c r="AE9" s="33">
        <f>IF(D6L1202C5=0,0,D6L1202C10/D6L1202C5)</f>
        <v>0.48056617404941693</v>
      </c>
      <c r="AF9" s="16" t="s">
        <v>36872</v>
      </c>
      <c r="AG9" s="33">
        <f>CHOOSE(MIN(D6L1202C9,RUN_YEARS),B7L812C5,B7L812C14,B7L812C23,B7L812C32,B7L812C41)</f>
        <v>992.05717974854952</v>
      </c>
      <c r="AH9" s="16" t="s">
        <v>36873</v>
      </c>
      <c r="AI9" s="33">
        <f>IF(D6L1202C15=0,0,D6L1202C11/D6L1202C15)</f>
        <v>6.3799790953303386E-5</v>
      </c>
      <c r="AJ9" s="16" t="s">
        <v>36874</v>
      </c>
      <c r="AK9" s="33">
        <f>IF(D6L1202C5=0,0,D6L1202C11/D6L1202C5)</f>
        <v>1.9433825950583059E-2</v>
      </c>
      <c r="AL9" s="16" t="s">
        <v>36875</v>
      </c>
      <c r="AM9" s="33">
        <f>D6L1202C8*CHOOSE(MIN(D6L1202C9,RUN_YEARS),B7L812C4,B7L812C13,B7L812C22,B7L812C31,B7L812C40)</f>
        <v>0.27091463962011569</v>
      </c>
      <c r="AN9" s="16" t="s">
        <v>36876</v>
      </c>
      <c r="AO9" s="33">
        <f>D6L1202C8-D6L1202C18</f>
        <v>1.3575099650517772</v>
      </c>
      <c r="AP9" s="16" t="s">
        <v>36877</v>
      </c>
      <c r="AQ9" s="33">
        <f>CHOOSE(MIN(D6L1202C9,RUN_YEARS),B7L812C2,B7L812C11,B7L812C20,B7L812C29,B7L812C38)</f>
        <v>98.909828569828449</v>
      </c>
      <c r="AR9" s="16" t="s">
        <v>36878</v>
      </c>
      <c r="AS9" s="33">
        <f>IF(D6L1202C20=0,0,D6L1202C18/D6L1202C20)</f>
        <v>2.7390062599173867E-3</v>
      </c>
      <c r="AT9" s="16" t="s">
        <v>36879</v>
      </c>
      <c r="AU9" s="33">
        <f>IF(D6L1202C5=0,0,D6L1202C18/D6L1202C5)</f>
        <v>8.3183046621523385E-2</v>
      </c>
      <c r="AV9" s="16" t="s">
        <v>36880</v>
      </c>
      <c r="AW9" s="33">
        <f>CHOOSE(MIN(D6L1202C9,RUN_YEARS),B7L812C1,B7L812C10,B7L812C19,B7L812C28,B7L812C37)</f>
        <v>495.62134446991809</v>
      </c>
      <c r="AX9" s="16" t="s">
        <v>36881</v>
      </c>
      <c r="AY9" s="33">
        <f>IF(D6L1202C23=0,0,D6L1202C19/D6L1202C23)</f>
        <v>2.7390062599173871E-3</v>
      </c>
      <c r="AZ9" s="16" t="s">
        <v>36882</v>
      </c>
      <c r="BA9" s="33">
        <f>IF(D6L1202C5=0,0,D6L1202C19/D6L1202C5)</f>
        <v>0.41681695337847663</v>
      </c>
    </row>
    <row r="10" spans="1:53" x14ac:dyDescent="0.3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6.3547958873889758</v>
      </c>
      <c r="J10" s="16" t="s">
        <v>36905</v>
      </c>
      <c r="K10" s="21">
        <f>_xlfn.SINGLE(IF(FLOW_THRU_100PCT="Y",1,INDEX(VariabilityMatrix,D6L1203C1,_xlfn.SINGLE(D6L1203C9))))</f>
        <v>0.49477758128659521</v>
      </c>
      <c r="L10" s="16" t="s">
        <v>36885</v>
      </c>
      <c r="M10" s="15">
        <f>IF(_xlfn.SINGLE(D6L1203C2)&lt;&gt;0,_xlfn.SINGLE(D6L1203C2)*_xlfn.SINGLE(D6L1203C4),_xlfn.SINGLE(D6L1203C3)*_xlfn.SINGLE(D6L1203C4))</f>
        <v>3.1442105387323198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1.5721052693661599</v>
      </c>
      <c r="R10" s="16" t="s">
        <v>36887</v>
      </c>
      <c r="S10" s="15">
        <f>D6L1203C5-D6L1203C7</f>
        <v>1.5721052693661599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1.511001229004447</v>
      </c>
      <c r="X10" s="16" t="s">
        <v>36889</v>
      </c>
      <c r="Y10" s="33">
        <f>D6L1203C7-D6L1203C10</f>
        <v>6.1104040361712908E-2</v>
      </c>
      <c r="Z10" s="16" t="s">
        <v>36890</v>
      </c>
      <c r="AA10" s="33">
        <f>CHOOSE(MIN(D6L1203C9,RUN_YEARS),B7L812C7,B7L812C16,B7L812C25,B7L812C34,B7L812C43)</f>
        <v>63783</v>
      </c>
      <c r="AB10" s="16" t="s">
        <v>36891</v>
      </c>
      <c r="AC10" s="33">
        <f>IF(D6L1203C12=0,0,D6L1203C10/D6L1203C12)</f>
        <v>2.3689717150407584E-5</v>
      </c>
      <c r="AD10" s="16" t="s">
        <v>36892</v>
      </c>
      <c r="AE10" s="33">
        <f>IF(D6L1203C5=0,0,D6L1203C10/D6L1203C5)</f>
        <v>0.48056617404941693</v>
      </c>
      <c r="AF10" s="16" t="s">
        <v>36893</v>
      </c>
      <c r="AG10" s="33">
        <f>CHOOSE(MIN(D6L1203C9,RUN_YEARS),B7L812C5,B7L812C14,B7L812C23,B7L812C32,B7L812C41)</f>
        <v>992.05717974854952</v>
      </c>
      <c r="AH10" s="16" t="s">
        <v>36894</v>
      </c>
      <c r="AI10" s="33">
        <f>IF(D6L1203C15=0,0,D6L1203C11/D6L1203C15)</f>
        <v>6.159326459105972E-5</v>
      </c>
      <c r="AJ10" s="16" t="s">
        <v>36895</v>
      </c>
      <c r="AK10" s="33">
        <f>IF(D6L1203C5=0,0,D6L1203C11/D6L1203C5)</f>
        <v>1.9433825950583062E-2</v>
      </c>
      <c r="AL10" s="16" t="s">
        <v>36896</v>
      </c>
      <c r="AM10" s="33">
        <f>D6L1203C8*CHOOSE(MIN(D6L1203C9,RUN_YEARS),B7L812C4,B7L812C13,B7L812C22,B7L812C31,B7L812C40)</f>
        <v>0.26154501183125572</v>
      </c>
      <c r="AN10" s="16" t="s">
        <v>36897</v>
      </c>
      <c r="AO10" s="33">
        <f>D6L1203C8-D6L1203C18</f>
        <v>1.3105602575349042</v>
      </c>
      <c r="AP10" s="16" t="s">
        <v>36898</v>
      </c>
      <c r="AQ10" s="33">
        <f>CHOOSE(MIN(D6L1203C9,RUN_YEARS),B7L812C2,B7L812C11,B7L812C20,B7L812C29,B7L812C38)</f>
        <v>98.909828569828449</v>
      </c>
      <c r="AR10" s="16" t="s">
        <v>36899</v>
      </c>
      <c r="AS10" s="33">
        <f>IF(D6L1203C20=0,0,D6L1203C18/D6L1203C20)</f>
        <v>2.6442772736847879E-3</v>
      </c>
      <c r="AT10" s="16" t="s">
        <v>36900</v>
      </c>
      <c r="AU10" s="33">
        <f>IF(D6L1203C5=0,0,D6L1203C18/D6L1203C5)</f>
        <v>8.3183046621523385E-2</v>
      </c>
      <c r="AV10" s="16" t="s">
        <v>36901</v>
      </c>
      <c r="AW10" s="33">
        <f>CHOOSE(MIN(D6L1203C9,RUN_YEARS),B7L812C1,B7L812C10,B7L812C19,B7L812C28,B7L812C37)</f>
        <v>495.62134446991809</v>
      </c>
      <c r="AX10" s="16" t="s">
        <v>36902</v>
      </c>
      <c r="AY10" s="33">
        <f>IF(D6L1203C23=0,0,D6L1203C19/D6L1203C23)</f>
        <v>2.6442772736847879E-3</v>
      </c>
      <c r="AZ10" s="16" t="s">
        <v>36903</v>
      </c>
      <c r="BA10" s="33">
        <f>IF(D6L1203C5=0,0,D6L1203C19/D6L1203C5)</f>
        <v>0.41681695337847663</v>
      </c>
    </row>
    <row r="11" spans="1:53" x14ac:dyDescent="0.3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0.55510301286470931</v>
      </c>
      <c r="J11" s="16" t="s">
        <v>36926</v>
      </c>
      <c r="K11" s="21">
        <f>_xlfn.SINGLE(IF(FLOW_THRU_100PCT="Y",1,INDEX(VariabilityMatrix,D6L1204C1,_xlfn.SINGLE(D6L1204C9))))</f>
        <v>0.49588325777415276</v>
      </c>
      <c r="L11" s="16" t="s">
        <v>36906</v>
      </c>
      <c r="M11" s="15">
        <f>IF(_xlfn.SINGLE(D6L1204C2)&lt;&gt;0,_xlfn.SINGLE(D6L1204C2)*_xlfn.SINGLE(D6L1204C4),_xlfn.SINGLE(D6L1204C3)*_xlfn.SINGLE(D6L1204C4))</f>
        <v>0.27526629041959949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0.13763314520979975</v>
      </c>
      <c r="R11" s="16" t="s">
        <v>36908</v>
      </c>
      <c r="S11" s="15">
        <f>D6L1204C5-D6L1204C7</f>
        <v>0.13763314520979975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0.13218012194898479</v>
      </c>
      <c r="X11" s="16" t="s">
        <v>36910</v>
      </c>
      <c r="Y11" s="33">
        <f>D6L1204C7-D6L1204C10</f>
        <v>5.4530232608149543E-3</v>
      </c>
      <c r="Z11" s="16" t="s">
        <v>36911</v>
      </c>
      <c r="AA11" s="33">
        <f>CHOOSE(MIN(D6L1204C9,RUN_YEARS),B7L812C7,B7L812C16,B7L812C25,B7L812C34,B7L812C43)</f>
        <v>50522</v>
      </c>
      <c r="AB11" s="16" t="s">
        <v>36912</v>
      </c>
      <c r="AC11" s="33">
        <f>IF(D6L1204C12=0,0,D6L1204C10/D6L1204C12)</f>
        <v>2.6162883882068167E-6</v>
      </c>
      <c r="AD11" s="16" t="s">
        <v>36913</v>
      </c>
      <c r="AE11" s="33">
        <f>IF(D6L1204C5=0,0,D6L1204C10/D6L1204C5)</f>
        <v>0.48019000709275844</v>
      </c>
      <c r="AF11" s="16" t="s">
        <v>36914</v>
      </c>
      <c r="AG11" s="33">
        <f>CHOOSE(MIN(D6L1204C9,RUN_YEARS),B7L812C5,B7L812C14,B7L812C23,B7L812C32,B7L812C41)</f>
        <v>801.63817116983375</v>
      </c>
      <c r="AH11" s="16" t="s">
        <v>36915</v>
      </c>
      <c r="AI11" s="33">
        <f>IF(D6L1204C15=0,0,D6L1204C11/D6L1204C15)</f>
        <v>6.8023498093377161E-6</v>
      </c>
      <c r="AJ11" s="16" t="s">
        <v>36916</v>
      </c>
      <c r="AK11" s="33">
        <f>IF(D6L1204C5=0,0,D6L1204C11/D6L1204C5)</f>
        <v>1.9809992907241534E-2</v>
      </c>
      <c r="AL11" s="16" t="s">
        <v>36917</v>
      </c>
      <c r="AM11" s="33">
        <f>D6L1204C8*CHOOSE(MIN(D6L1204C9,RUN_YEARS),B7L812C4,B7L812C13,B7L812C22,B7L812C31,B7L812C40)</f>
        <v>2.2753409443286375E-2</v>
      </c>
      <c r="AN11" s="16" t="s">
        <v>36918</v>
      </c>
      <c r="AO11" s="33">
        <f>D6L1204C8-D6L1204C18</f>
        <v>0.11487973576651336</v>
      </c>
      <c r="AP11" s="16" t="s">
        <v>36919</v>
      </c>
      <c r="AQ11" s="33">
        <f>CHOOSE(MIN(D6L1204C9,RUN_YEARS),B7L812C2,B7L812C11,B7L812C20,B7L812C29,B7L812C38)</f>
        <v>78.637732501781656</v>
      </c>
      <c r="AR11" s="16" t="s">
        <v>36920</v>
      </c>
      <c r="AS11" s="33">
        <f>IF(D6L1204C20=0,0,D6L1204C18/D6L1204C20)</f>
        <v>2.8934467868552621E-4</v>
      </c>
      <c r="AT11" s="16" t="s">
        <v>36921</v>
      </c>
      <c r="AU11" s="33">
        <f>IF(D6L1204C5=0,0,D6L1204C18/D6L1204C5)</f>
        <v>8.2659629003618409E-2</v>
      </c>
      <c r="AV11" s="16" t="s">
        <v>36922</v>
      </c>
      <c r="AW11" s="33">
        <f>CHOOSE(MIN(D6L1204C9,RUN_YEARS),B7L812C1,B7L812C10,B7L812C19,B7L812C28,B7L812C37)</f>
        <v>397.03420947087892</v>
      </c>
      <c r="AX11" s="16" t="s">
        <v>36923</v>
      </c>
      <c r="AY11" s="33">
        <f>IF(D6L1204C23=0,0,D6L1204C19/D6L1204C23)</f>
        <v>2.8934467868552621E-4</v>
      </c>
      <c r="AZ11" s="16" t="s">
        <v>36924</v>
      </c>
      <c r="BA11" s="33">
        <f>IF(D6L1204C5=0,0,D6L1204C19/D6L1204C5)</f>
        <v>0.41734037099638155</v>
      </c>
    </row>
    <row r="12" spans="1:53" x14ac:dyDescent="0.3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73.640454841621136</v>
      </c>
      <c r="J12" s="16" t="s">
        <v>36947</v>
      </c>
      <c r="K12" s="21">
        <f>_xlfn.SINGLE(IF(FLOW_THRU_100PCT="Y",1,INDEX(VariabilityMatrix,D6L1205C1,_xlfn.SINGLE(D6L1205C9))))</f>
        <v>0.21214404068543929</v>
      </c>
      <c r="L12" s="16" t="s">
        <v>36927</v>
      </c>
      <c r="M12" s="15">
        <f>IF(_xlfn.SINGLE(D6L1205C2)&lt;&gt;0,_xlfn.SINGLE(D6L1205C2)*_xlfn.SINGLE(D6L1205C4),_xlfn.SINGLE(D6L1205C3)*_xlfn.SINGLE(D6L1205C4))</f>
        <v>15.622383648015129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7.8111918240075644</v>
      </c>
      <c r="R12" s="16" t="s">
        <v>36929</v>
      </c>
      <c r="S12" s="15">
        <f>D6L1205C5-D6L1205C7</f>
        <v>7.8111918240075644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7.507589139258803</v>
      </c>
      <c r="X12" s="16" t="s">
        <v>36931</v>
      </c>
      <c r="Y12" s="33">
        <f>D6L1205C7-D6L1205C10</f>
        <v>0.3036026847487614</v>
      </c>
      <c r="Z12" s="16" t="s">
        <v>36932</v>
      </c>
      <c r="AA12" s="33">
        <f>CHOOSE(MIN(D6L1205C9,RUN_YEARS),B7L812C7,B7L812C16,B7L812C25,B7L812C34,B7L812C43)</f>
        <v>63783</v>
      </c>
      <c r="AB12" s="16" t="s">
        <v>36933</v>
      </c>
      <c r="AC12" s="33">
        <f>IF(D6L1205C12=0,0,D6L1205C10/D6L1205C12)</f>
        <v>1.1770517440789557E-4</v>
      </c>
      <c r="AD12" s="16" t="s">
        <v>36934</v>
      </c>
      <c r="AE12" s="33">
        <f>IF(D6L1205C5=0,0,D6L1205C10/D6L1205C5)</f>
        <v>0.48056617404941693</v>
      </c>
      <c r="AF12" s="16" t="s">
        <v>36935</v>
      </c>
      <c r="AG12" s="33">
        <f>CHOOSE(MIN(D6L1205C9,RUN_YEARS),B7L812C5,B7L812C14,B7L812C23,B7L812C32,B7L812C41)</f>
        <v>992.05717974854952</v>
      </c>
      <c r="AH12" s="16" t="s">
        <v>36936</v>
      </c>
      <c r="AI12" s="33">
        <f>IF(D6L1205C15=0,0,D6L1205C11/D6L1205C15)</f>
        <v>3.0603345346052904E-4</v>
      </c>
      <c r="AJ12" s="16" t="s">
        <v>36937</v>
      </c>
      <c r="AK12" s="33">
        <f>IF(D6L1205C5=0,0,D6L1205C11/D6L1205C5)</f>
        <v>1.9433825950583093E-2</v>
      </c>
      <c r="AL12" s="16" t="s">
        <v>36938</v>
      </c>
      <c r="AM12" s="33">
        <f>D6L1205C8*CHOOSE(MIN(D6L1205C9,RUN_YEARS),B7L812C4,B7L812C13,B7L812C22,B7L812C31,B7L812C40)</f>
        <v>1.299517467332167</v>
      </c>
      <c r="AN12" s="16" t="s">
        <v>36939</v>
      </c>
      <c r="AO12" s="33">
        <f>D6L1205C8-D6L1205C18</f>
        <v>6.5116743566753978</v>
      </c>
      <c r="AP12" s="16" t="s">
        <v>36940</v>
      </c>
      <c r="AQ12" s="33">
        <f>CHOOSE(MIN(D6L1205C9,RUN_YEARS),B7L812C2,B7L812C11,B7L812C20,B7L812C29,B7L812C38)</f>
        <v>98.909828569828449</v>
      </c>
      <c r="AR12" s="16" t="s">
        <v>36941</v>
      </c>
      <c r="AS12" s="33">
        <f>IF(D6L1205C20=0,0,D6L1205C18/D6L1205C20)</f>
        <v>1.3138405819950769E-2</v>
      </c>
      <c r="AT12" s="16" t="s">
        <v>36942</v>
      </c>
      <c r="AU12" s="33">
        <f>IF(D6L1205C5=0,0,D6L1205C18/D6L1205C5)</f>
        <v>8.3183046621523385E-2</v>
      </c>
      <c r="AV12" s="16" t="s">
        <v>36943</v>
      </c>
      <c r="AW12" s="33">
        <f>CHOOSE(MIN(D6L1205C9,RUN_YEARS),B7L812C1,B7L812C10,B7L812C19,B7L812C28,B7L812C37)</f>
        <v>495.62134446991809</v>
      </c>
      <c r="AX12" s="16" t="s">
        <v>36944</v>
      </c>
      <c r="AY12" s="33">
        <f>IF(D6L1205C23=0,0,D6L1205C19/D6L1205C23)</f>
        <v>1.3138405819950771E-2</v>
      </c>
      <c r="AZ12" s="16" t="s">
        <v>36945</v>
      </c>
      <c r="BA12" s="33">
        <f>IF(D6L1205C5=0,0,D6L1205C19/D6L1205C5)</f>
        <v>0.41681695337847663</v>
      </c>
    </row>
    <row r="13" spans="1:53" x14ac:dyDescent="0.3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44.87056766242118</v>
      </c>
      <c r="J13" s="16" t="s">
        <v>36968</v>
      </c>
      <c r="K13" s="21">
        <f>_xlfn.SINGLE(IF(FLOW_THRU_100PCT="Y",1,INDEX(VariabilityMatrix,D6L1206C1,_xlfn.SINGLE(D6L1206C9))))</f>
        <v>0.49477758128659521</v>
      </c>
      <c r="L13" s="16" t="s">
        <v>36948</v>
      </c>
      <c r="M13" s="15">
        <f>IF(_xlfn.SINGLE(D6L1206C2)&lt;&gt;0,_xlfn.SINGLE(D6L1206C2)*_xlfn.SINGLE(D6L1206C4),_xlfn.SINGLE(D6L1206C3)*_xlfn.SINGLE(D6L1206C4))</f>
        <v>22.200950938969267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11.100475469484634</v>
      </c>
      <c r="R13" s="16" t="s">
        <v>36950</v>
      </c>
      <c r="S13" s="15">
        <f>D6L1206C5-D6L1206C7</f>
        <v>11.100475469484634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10.669026052999271</v>
      </c>
      <c r="X13" s="16" t="s">
        <v>36952</v>
      </c>
      <c r="Y13" s="33">
        <f>D6L1206C7-D6L1206C10</f>
        <v>0.43144941648536239</v>
      </c>
      <c r="Z13" s="16" t="s">
        <v>36953</v>
      </c>
      <c r="AA13" s="33">
        <f>CHOOSE(MIN(D6L1206C9,RUN_YEARS),B7L812C7,B7L812C16,B7L812C25,B7L812C34,B7L812C43)</f>
        <v>63783</v>
      </c>
      <c r="AB13" s="16" t="s">
        <v>36954</v>
      </c>
      <c r="AC13" s="33">
        <f>IF(D6L1206C12=0,0,D6L1206C10/D6L1206C12)</f>
        <v>1.6727068424187121E-4</v>
      </c>
      <c r="AD13" s="16" t="s">
        <v>36955</v>
      </c>
      <c r="AE13" s="33">
        <f>IF(D6L1206C5=0,0,D6L1206C10/D6L1206C5)</f>
        <v>0.48056617404941693</v>
      </c>
      <c r="AF13" s="16" t="s">
        <v>36956</v>
      </c>
      <c r="AG13" s="33">
        <f>CHOOSE(MIN(D6L1206C9,RUN_YEARS),B7L812C5,B7L812C14,B7L812C23,B7L812C32,B7L812C41)</f>
        <v>992.05717974854952</v>
      </c>
      <c r="AH13" s="16" t="s">
        <v>36957</v>
      </c>
      <c r="AI13" s="33">
        <f>IF(D6L1206C15=0,0,D6L1206C11/D6L1206C15)</f>
        <v>4.3490377902886523E-4</v>
      </c>
      <c r="AJ13" s="16" t="s">
        <v>36958</v>
      </c>
      <c r="AK13" s="33">
        <f>IF(D6L1206C5=0,0,D6L1206C11/D6L1206C5)</f>
        <v>1.9433825950583065E-2</v>
      </c>
      <c r="AL13" s="16" t="s">
        <v>36959</v>
      </c>
      <c r="AM13" s="33">
        <f>D6L1206C8*CHOOSE(MIN(D6L1206C9,RUN_YEARS),B7L812C4,B7L812C13,B7L812C22,B7L812C31,B7L812C40)</f>
        <v>1.8467427369984339</v>
      </c>
      <c r="AN13" s="16" t="s">
        <v>36960</v>
      </c>
      <c r="AO13" s="33">
        <f>D6L1206C8-D6L1206C18</f>
        <v>9.2537327324861991</v>
      </c>
      <c r="AP13" s="16" t="s">
        <v>36961</v>
      </c>
      <c r="AQ13" s="33">
        <f>CHOOSE(MIN(D6L1206C9,RUN_YEARS),B7L812C2,B7L812C11,B7L812C20,B7L812C29,B7L812C38)</f>
        <v>98.909828569828449</v>
      </c>
      <c r="AR13" s="16" t="s">
        <v>36962</v>
      </c>
      <c r="AS13" s="33">
        <f>IF(D6L1206C20=0,0,D6L1206C18/D6L1206C20)</f>
        <v>1.867097298318204E-2</v>
      </c>
      <c r="AT13" s="16" t="s">
        <v>36963</v>
      </c>
      <c r="AU13" s="33">
        <f>IF(D6L1206C5=0,0,D6L1206C18/D6L1206C5)</f>
        <v>8.3183046621523385E-2</v>
      </c>
      <c r="AV13" s="16" t="s">
        <v>36964</v>
      </c>
      <c r="AW13" s="33">
        <f>CHOOSE(MIN(D6L1206C9,RUN_YEARS),B7L812C1,B7L812C10,B7L812C19,B7L812C28,B7L812C37)</f>
        <v>495.62134446991809</v>
      </c>
      <c r="AX13" s="16" t="s">
        <v>36965</v>
      </c>
      <c r="AY13" s="33">
        <f>IF(D6L1206C23=0,0,D6L1206C19/D6L1206C23)</f>
        <v>1.8670972983182037E-2</v>
      </c>
      <c r="AZ13" s="16" t="s">
        <v>36966</v>
      </c>
      <c r="BA13" s="33">
        <f>IF(D6L1206C5=0,0,D6L1206C19/D6L1206C5)</f>
        <v>0.41681695337847657</v>
      </c>
    </row>
    <row r="14" spans="1:53" x14ac:dyDescent="0.3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1.2441662165311547</v>
      </c>
      <c r="J14" s="16" t="s">
        <v>36989</v>
      </c>
      <c r="K14" s="21">
        <f>_xlfn.SINGLE(IF(FLOW_THRU_100PCT="Y",1,INDEX(VariabilityMatrix,D6L1207C1,_xlfn.SINGLE(D6L1207C9))))</f>
        <v>0.49588325777415276</v>
      </c>
      <c r="L14" s="16" t="s">
        <v>36969</v>
      </c>
      <c r="M14" s="15">
        <f>IF(_xlfn.SINGLE(D6L1207C2)&lt;&gt;0,_xlfn.SINGLE(D6L1207C2)*_xlfn.SINGLE(D6L1207C4),_xlfn.SINGLE(D6L1207C3)*_xlfn.SINGLE(D6L1207C4))</f>
        <v>0.6169611966660109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0.30848059833300545</v>
      </c>
      <c r="R14" s="16" t="s">
        <v>36971</v>
      </c>
      <c r="S14" s="15">
        <f>D6L1207C5-D6L1207C7</f>
        <v>0.30848059833300545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0.29625860140300853</v>
      </c>
      <c r="X14" s="16" t="s">
        <v>36973</v>
      </c>
      <c r="Y14" s="33">
        <f>D6L1207C7-D6L1207C10</f>
        <v>1.2221996929996926E-2</v>
      </c>
      <c r="Z14" s="16" t="s">
        <v>36974</v>
      </c>
      <c r="AA14" s="33">
        <f>CHOOSE(MIN(D6L1207C9,RUN_YEARS),B7L812C7,B7L812C16,B7L812C25,B7L812C34,B7L812C43)</f>
        <v>50522</v>
      </c>
      <c r="AB14" s="16" t="s">
        <v>36975</v>
      </c>
      <c r="AC14" s="33">
        <f>IF(D6L1207C12=0,0,D6L1207C10/D6L1207C12)</f>
        <v>5.8639523653657522E-6</v>
      </c>
      <c r="AD14" s="16" t="s">
        <v>36976</v>
      </c>
      <c r="AE14" s="33">
        <f>IF(D6L1207C5=0,0,D6L1207C10/D6L1207C5)</f>
        <v>0.48019000709275844</v>
      </c>
      <c r="AF14" s="16" t="s">
        <v>36977</v>
      </c>
      <c r="AG14" s="33">
        <f>CHOOSE(MIN(D6L1207C9,RUN_YEARS),B7L812C5,B7L812C14,B7L812C23,B7L812C32,B7L812C41)</f>
        <v>801.63817116983375</v>
      </c>
      <c r="AH14" s="16" t="s">
        <v>36978</v>
      </c>
      <c r="AI14" s="33">
        <f>IF(D6L1207C15=0,0,D6L1207C11/D6L1207C15)</f>
        <v>1.524627614995094E-5</v>
      </c>
      <c r="AJ14" s="16" t="s">
        <v>36979</v>
      </c>
      <c r="AK14" s="33">
        <f>IF(D6L1207C5=0,0,D6L1207C11/D6L1207C5)</f>
        <v>1.9809992907241534E-2</v>
      </c>
      <c r="AL14" s="16" t="s">
        <v>36980</v>
      </c>
      <c r="AM14" s="33">
        <f>D6L1207C8*CHOOSE(MIN(D6L1207C9,RUN_YEARS),B7L812C4,B7L812C13,B7L812C22,B7L812C31,B7L812C40)</f>
        <v>5.0997783626040918E-2</v>
      </c>
      <c r="AN14" s="16" t="s">
        <v>36981</v>
      </c>
      <c r="AO14" s="33">
        <f>D6L1207C8-D6L1207C18</f>
        <v>0.25748281470696455</v>
      </c>
      <c r="AP14" s="16" t="s">
        <v>36982</v>
      </c>
      <c r="AQ14" s="33">
        <f>CHOOSE(MIN(D6L1207C9,RUN_YEARS),B7L812C2,B7L812C11,B7L812C20,B7L812C29,B7L812C38)</f>
        <v>78.637732501781656</v>
      </c>
      <c r="AR14" s="16" t="s">
        <v>36983</v>
      </c>
      <c r="AS14" s="33">
        <f>IF(D6L1207C20=0,0,D6L1207C18/D6L1207C20)</f>
        <v>6.4851543913585616E-4</v>
      </c>
      <c r="AT14" s="16" t="s">
        <v>36984</v>
      </c>
      <c r="AU14" s="33">
        <f>IF(D6L1207C5=0,0,D6L1207C18/D6L1207C5)</f>
        <v>8.2659629003618409E-2</v>
      </c>
      <c r="AV14" s="16" t="s">
        <v>36985</v>
      </c>
      <c r="AW14" s="33">
        <f>CHOOSE(MIN(D6L1207C9,RUN_YEARS),B7L812C1,B7L812C10,B7L812C19,B7L812C28,B7L812C37)</f>
        <v>397.03420947087892</v>
      </c>
      <c r="AX14" s="16" t="s">
        <v>36986</v>
      </c>
      <c r="AY14" s="33">
        <f>IF(D6L1207C23=0,0,D6L1207C19/D6L1207C23)</f>
        <v>6.4851543913585616E-4</v>
      </c>
      <c r="AZ14" s="16" t="s">
        <v>36987</v>
      </c>
      <c r="BA14" s="33">
        <f>IF(D6L1207C5=0,0,D6L1207C19/D6L1207C5)</f>
        <v>0.4173403709963816</v>
      </c>
    </row>
    <row r="15" spans="1:53" x14ac:dyDescent="0.3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</v>
      </c>
      <c r="J15" s="16" t="s">
        <v>37010</v>
      </c>
      <c r="K15" s="21">
        <f>_xlfn.SINGLE(IF(FLOW_THRU_100PCT="Y",1,INDEX(VariabilityMatrix,D6L1208C1,_xlfn.SINGLE(D6L1208C9))))</f>
        <v>0.49588325777415276</v>
      </c>
      <c r="L15" s="16" t="s">
        <v>36990</v>
      </c>
      <c r="M15" s="15">
        <f>IF(_xlfn.SINGLE(D6L1208C2)&lt;&gt;0,_xlfn.SINGLE(D6L1208C2)*_xlfn.SINGLE(D6L1208C4),_xlfn.SINGLE(D6L1208C3)*_xlfn.SINGLE(D6L1208C4))</f>
        <v>0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0</v>
      </c>
      <c r="R15" s="16" t="s">
        <v>36992</v>
      </c>
      <c r="S15" s="15">
        <f>D6L1208C5-D6L1208C7</f>
        <v>0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0</v>
      </c>
      <c r="X15" s="16" t="s">
        <v>36994</v>
      </c>
      <c r="Y15" s="33">
        <f>D6L1208C7-D6L1208C10</f>
        <v>0</v>
      </c>
      <c r="Z15" s="16" t="s">
        <v>36995</v>
      </c>
      <c r="AA15" s="33">
        <f>CHOOSE(MIN(D6L1208C9,RUN_YEARS),B7L812C7,B7L812C16,B7L812C25,B7L812C34,B7L812C43)</f>
        <v>50522</v>
      </c>
      <c r="AB15" s="16" t="s">
        <v>36996</v>
      </c>
      <c r="AC15" s="33">
        <f>IF(D6L1208C12=0,0,D6L1208C10/D6L1208C12)</f>
        <v>0</v>
      </c>
      <c r="AD15" s="16" t="s">
        <v>36997</v>
      </c>
      <c r="AE15" s="33">
        <f>IF(D6L1208C5=0,0,D6L1208C10/D6L1208C5)</f>
        <v>0</v>
      </c>
      <c r="AF15" s="16" t="s">
        <v>36998</v>
      </c>
      <c r="AG15" s="33">
        <f>CHOOSE(MIN(D6L1208C9,RUN_YEARS),B7L812C5,B7L812C14,B7L812C23,B7L812C32,B7L812C41)</f>
        <v>801.63817116983375</v>
      </c>
      <c r="AH15" s="16" t="s">
        <v>36999</v>
      </c>
      <c r="AI15" s="33">
        <f>IF(D6L1208C15=0,0,D6L1208C11/D6L1208C15)</f>
        <v>0</v>
      </c>
      <c r="AJ15" s="16" t="s">
        <v>37000</v>
      </c>
      <c r="AK15" s="33">
        <f>IF(D6L1208C5=0,0,D6L1208C11/D6L1208C5)</f>
        <v>0</v>
      </c>
      <c r="AL15" s="16" t="s">
        <v>37001</v>
      </c>
      <c r="AM15" s="33">
        <f>D6L1208C8*CHOOSE(MIN(D6L1208C9,RUN_YEARS),B7L812C4,B7L812C13,B7L812C22,B7L812C31,B7L812C40)</f>
        <v>0</v>
      </c>
      <c r="AN15" s="16" t="s">
        <v>37002</v>
      </c>
      <c r="AO15" s="33">
        <f>D6L1208C8-D6L1208C18</f>
        <v>0</v>
      </c>
      <c r="AP15" s="16" t="s">
        <v>37003</v>
      </c>
      <c r="AQ15" s="33">
        <f>CHOOSE(MIN(D6L1208C9,RUN_YEARS),B7L812C2,B7L812C11,B7L812C20,B7L812C29,B7L812C38)</f>
        <v>78.637732501781656</v>
      </c>
      <c r="AR15" s="16" t="s">
        <v>37004</v>
      </c>
      <c r="AS15" s="33">
        <f>IF(D6L1208C20=0,0,D6L1208C18/D6L1208C20)</f>
        <v>0</v>
      </c>
      <c r="AT15" s="16" t="s">
        <v>37005</v>
      </c>
      <c r="AU15" s="33">
        <f>IF(D6L1208C5=0,0,D6L1208C18/D6L1208C5)</f>
        <v>0</v>
      </c>
      <c r="AV15" s="16" t="s">
        <v>37006</v>
      </c>
      <c r="AW15" s="33">
        <f>CHOOSE(MIN(D6L1208C9,RUN_YEARS),B7L812C1,B7L812C10,B7L812C19,B7L812C28,B7L812C37)</f>
        <v>397.03420947087892</v>
      </c>
      <c r="AX15" s="16" t="s">
        <v>37007</v>
      </c>
      <c r="AY15" s="33">
        <f>IF(D6L1208C23=0,0,D6L1208C19/D6L1208C23)</f>
        <v>0</v>
      </c>
      <c r="AZ15" s="16" t="s">
        <v>37008</v>
      </c>
      <c r="BA15" s="33">
        <f>IF(D6L1208C5=0,0,D6L1208C19/D6L1208C5)</f>
        <v>0</v>
      </c>
    </row>
    <row r="16" spans="1:53" x14ac:dyDescent="0.3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</v>
      </c>
      <c r="J16" s="16" t="s">
        <v>37031</v>
      </c>
      <c r="K16" s="21">
        <f>_xlfn.SINGLE(IF(FLOW_THRU_100PCT="Y",1,INDEX(VariabilityMatrix,D6L1209C1,_xlfn.SINGLE(D6L1209C9))))</f>
        <v>0.49588325777415276</v>
      </c>
      <c r="L16" s="16" t="s">
        <v>37011</v>
      </c>
      <c r="M16" s="15">
        <f>IF(_xlfn.SINGLE(D6L1209C2)&lt;&gt;0,_xlfn.SINGLE(D6L1209C2)*_xlfn.SINGLE(D6L1209C4),_xlfn.SINGLE(D6L1209C3)*_xlfn.SINGLE(D6L1209C4))</f>
        <v>0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</v>
      </c>
      <c r="R16" s="16" t="s">
        <v>37013</v>
      </c>
      <c r="S16" s="15">
        <f>D6L1209C5-D6L1209C7</f>
        <v>0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</v>
      </c>
      <c r="X16" s="16" t="s">
        <v>37015</v>
      </c>
      <c r="Y16" s="33">
        <f>D6L1209C7-D6L1209C10</f>
        <v>0</v>
      </c>
      <c r="Z16" s="16" t="s">
        <v>37016</v>
      </c>
      <c r="AA16" s="33">
        <f>CHOOSE(MIN(D6L1209C9,RUN_YEARS),B7L812C7,B7L812C16,B7L812C25,B7L812C34,B7L812C43)</f>
        <v>50522</v>
      </c>
      <c r="AB16" s="16" t="s">
        <v>37017</v>
      </c>
      <c r="AC16" s="33">
        <f>IF(D6L1209C12=0,0,D6L1209C10/D6L1209C12)</f>
        <v>0</v>
      </c>
      <c r="AD16" s="16" t="s">
        <v>37018</v>
      </c>
      <c r="AE16" s="33">
        <f>IF(D6L1209C5=0,0,D6L1209C10/D6L1209C5)</f>
        <v>0</v>
      </c>
      <c r="AF16" s="16" t="s">
        <v>37019</v>
      </c>
      <c r="AG16" s="33">
        <f>CHOOSE(MIN(D6L1209C9,RUN_YEARS),B7L812C5,B7L812C14,B7L812C23,B7L812C32,B7L812C41)</f>
        <v>801.63817116983375</v>
      </c>
      <c r="AH16" s="16" t="s">
        <v>37020</v>
      </c>
      <c r="AI16" s="33">
        <f>IF(D6L1209C15=0,0,D6L1209C11/D6L1209C15)</f>
        <v>0</v>
      </c>
      <c r="AJ16" s="16" t="s">
        <v>37021</v>
      </c>
      <c r="AK16" s="33">
        <f>IF(D6L1209C5=0,0,D6L1209C11/D6L1209C5)</f>
        <v>0</v>
      </c>
      <c r="AL16" s="16" t="s">
        <v>37022</v>
      </c>
      <c r="AM16" s="33">
        <f>D6L1209C8*CHOOSE(MIN(D6L1209C9,RUN_YEARS),B7L812C4,B7L812C13,B7L812C22,B7L812C31,B7L812C40)</f>
        <v>0</v>
      </c>
      <c r="AN16" s="16" t="s">
        <v>37023</v>
      </c>
      <c r="AO16" s="33">
        <f>D6L1209C8-D6L1209C18</f>
        <v>0</v>
      </c>
      <c r="AP16" s="16" t="s">
        <v>37024</v>
      </c>
      <c r="AQ16" s="33">
        <f>CHOOSE(MIN(D6L1209C9,RUN_YEARS),B7L812C2,B7L812C11,B7L812C20,B7L812C29,B7L812C38)</f>
        <v>78.637732501781656</v>
      </c>
      <c r="AR16" s="16" t="s">
        <v>37025</v>
      </c>
      <c r="AS16" s="33">
        <f>IF(D6L1209C20=0,0,D6L1209C18/D6L1209C20)</f>
        <v>0</v>
      </c>
      <c r="AT16" s="16" t="s">
        <v>37026</v>
      </c>
      <c r="AU16" s="33">
        <f>IF(D6L1209C5=0,0,D6L1209C18/D6L1209C5)</f>
        <v>0</v>
      </c>
      <c r="AV16" s="16" t="s">
        <v>37027</v>
      </c>
      <c r="AW16" s="33">
        <f>CHOOSE(MIN(D6L1209C9,RUN_YEARS),B7L812C1,B7L812C10,B7L812C19,B7L812C28,B7L812C37)</f>
        <v>397.03420947087892</v>
      </c>
      <c r="AX16" s="16" t="s">
        <v>37028</v>
      </c>
      <c r="AY16" s="33">
        <f>IF(D6L1209C23=0,0,D6L1209C19/D6L1209C23)</f>
        <v>0</v>
      </c>
      <c r="AZ16" s="16" t="s">
        <v>37029</v>
      </c>
      <c r="BA16" s="33">
        <f>IF(D6L1209C5=0,0,D6L1209C19/D6L1209C5)</f>
        <v>0</v>
      </c>
    </row>
    <row r="17" spans="1:53" x14ac:dyDescent="0.3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_xlfn.SINGLE(IF(FLOW_THRU_100PCT="Y",1,INDEX(VariabilityMatrix,D6L1210C1,_xlfn.SINGLE(D6L1210C9))))</f>
        <v>0.49588325777415276</v>
      </c>
      <c r="L17" s="16" t="s">
        <v>37032</v>
      </c>
      <c r="M17" s="15">
        <f>IF(_xlfn.SINGLE(D6L1210C2)&lt;&gt;0,_xlfn.SINGLE(D6L1210C2)*_xlfn.SINGLE(D6L1210C4),_xlfn.SINGLE(D6L1210C3)*_xlfn.SINGLE(D6L1210C4))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50522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801.63817116983375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78.637732501781656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397.03420947087892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3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_xlfn.SINGLE(IF(FLOW_THRU_100PCT="Y",1,INDEX(VariabilityMatrix,D6L1211C1,_xlfn.SINGLE(D6L1211C9))))</f>
        <v>0.49588325777415276</v>
      </c>
      <c r="L18" s="16" t="s">
        <v>37053</v>
      </c>
      <c r="M18" s="15">
        <f>IF(_xlfn.SINGLE(D6L1211C2)&lt;&gt;0,_xlfn.SINGLE(D6L1211C2)*_xlfn.SINGLE(D6L1211C4),_xlfn.SINGLE(D6L1211C3)*_xlfn.SINGLE(D6L1211C4))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50522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801.63817116983375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78.637732501781656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397.03420947087892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3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4.3777840131286223E-3</v>
      </c>
      <c r="J19" s="16" t="s">
        <v>37094</v>
      </c>
      <c r="K19" s="21">
        <f>_xlfn.SINGLE(IF(FLOW_THRU_100PCT="Y",1,INDEX(VariabilityMatrix,D6L1212C1,_xlfn.SINGLE(D6L1212C9))))</f>
        <v>0.49588325777415276</v>
      </c>
      <c r="L19" s="16" t="s">
        <v>37074</v>
      </c>
      <c r="M19" s="15">
        <f>IF(_xlfn.SINGLE(D6L1212C2)&lt;&gt;0,_xlfn.SINGLE(D6L1212C2)*_xlfn.SINGLE(D6L1212C4),_xlfn.SINGLE(D6L1212C3)*_xlfn.SINGLE(D6L1212C4))</f>
        <v>2.1708697982618257E-3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1.0854348991309129E-3</v>
      </c>
      <c r="R19" s="16" t="s">
        <v>37076</v>
      </c>
      <c r="S19" s="15">
        <f>D6L1212C5-D6L1212C7</f>
        <v>1.0854348991309129E-3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1.0424299838248012E-3</v>
      </c>
      <c r="X19" s="16" t="s">
        <v>37078</v>
      </c>
      <c r="Y19" s="33">
        <f>D6L1212C7-D6L1212C10</f>
        <v>4.3004915306111636E-5</v>
      </c>
      <c r="Z19" s="16" t="s">
        <v>37079</v>
      </c>
      <c r="AA19" s="33">
        <f>CHOOSE(MIN(D6L1212C9,RUN_YEARS),B7L812C7,B7L812C16,B7L812C25,B7L812C34,B7L812C43)</f>
        <v>50522</v>
      </c>
      <c r="AB19" s="16" t="s">
        <v>37080</v>
      </c>
      <c r="AC19" s="33">
        <f>IF(D6L1212C12=0,0,D6L1212C10/D6L1212C12)</f>
        <v>2.0633189181441774E-8</v>
      </c>
      <c r="AD19" s="16" t="s">
        <v>37081</v>
      </c>
      <c r="AE19" s="33">
        <f>IF(D6L1212C5=0,0,D6L1212C10/D6L1212C5)</f>
        <v>0.48019000709275844</v>
      </c>
      <c r="AF19" s="16" t="s">
        <v>37082</v>
      </c>
      <c r="AG19" s="33">
        <f>CHOOSE(MIN(D6L1212C9,RUN_YEARS),B7L812C5,B7L812C14,B7L812C23,B7L812C32,B7L812C41)</f>
        <v>801.63817116983375</v>
      </c>
      <c r="AH19" s="16" t="s">
        <v>37083</v>
      </c>
      <c r="AI19" s="33">
        <f>IF(D6L1212C15=0,0,D6L1212C11/D6L1212C15)</f>
        <v>5.3646291871748561E-8</v>
      </c>
      <c r="AJ19" s="16" t="s">
        <v>37084</v>
      </c>
      <c r="AK19" s="33">
        <f>IF(D6L1212C5=0,0,D6L1212C11/D6L1212C5)</f>
        <v>1.9809992907241537E-2</v>
      </c>
      <c r="AL19" s="16" t="s">
        <v>37085</v>
      </c>
      <c r="AM19" s="33">
        <f>D6L1212C8*CHOOSE(MIN(D6L1212C9,RUN_YEARS),B7L812C4,B7L812C13,B7L812C22,B7L812C31,B7L812C40)</f>
        <v>1.7944329213948247E-4</v>
      </c>
      <c r="AN19" s="16" t="s">
        <v>37086</v>
      </c>
      <c r="AO19" s="33">
        <f>D6L1212C8-D6L1212C18</f>
        <v>9.0599160699143041E-4</v>
      </c>
      <c r="AP19" s="16" t="s">
        <v>37087</v>
      </c>
      <c r="AQ19" s="33">
        <f>CHOOSE(MIN(D6L1212C9,RUN_YEARS),B7L812C2,B7L812C11,B7L812C20,B7L812C29,B7L812C38)</f>
        <v>78.637732501781656</v>
      </c>
      <c r="AR19" s="16" t="s">
        <v>37088</v>
      </c>
      <c r="AS19" s="33">
        <f>IF(D6L1212C20=0,0,D6L1212C18/D6L1212C20)</f>
        <v>2.2818980968890081E-6</v>
      </c>
      <c r="AT19" s="16" t="s">
        <v>37089</v>
      </c>
      <c r="AU19" s="33">
        <f>IF(D6L1212C5=0,0,D6L1212C18/D6L1212C5)</f>
        <v>8.2659629003618409E-2</v>
      </c>
      <c r="AV19" s="16" t="s">
        <v>37090</v>
      </c>
      <c r="AW19" s="33">
        <f>CHOOSE(MIN(D6L1212C9,RUN_YEARS),B7L812C1,B7L812C10,B7L812C19,B7L812C28,B7L812C37)</f>
        <v>397.03420947087892</v>
      </c>
      <c r="AX19" s="16" t="s">
        <v>37091</v>
      </c>
      <c r="AY19" s="33">
        <f>IF(D6L1212C23=0,0,D6L1212C19/D6L1212C23)</f>
        <v>2.2818980968890081E-6</v>
      </c>
      <c r="AZ19" s="16" t="s">
        <v>37092</v>
      </c>
      <c r="BA19" s="33">
        <f>IF(D6L1212C5=0,0,D6L1212C19/D6L1212C5)</f>
        <v>0.4173403709963816</v>
      </c>
    </row>
    <row r="20" spans="1:53" x14ac:dyDescent="0.3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0.8380202584617138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IF(_xlfn.SINGLE(D6L1213C2)&lt;&gt;0,_xlfn.SINGLE(D6L1213C2)*_xlfn.SINGLE(D6L1213C4),_xlfn.SINGLE(D6L1213C3)*_xlfn.SINGLE(D6L1213C4))</f>
        <v>0.7206974222770739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0.36034871113853695</v>
      </c>
      <c r="R20" s="16" t="s">
        <v>37097</v>
      </c>
      <c r="S20" s="15">
        <f>D6L1213C5-D6L1213C7</f>
        <v>0.36034871113853695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0.34607170031496082</v>
      </c>
      <c r="X20" s="16" t="s">
        <v>37099</v>
      </c>
      <c r="Y20" s="33">
        <f>D6L1213C7-D6L1213C10</f>
        <v>1.4277010823576131E-2</v>
      </c>
      <c r="Z20" s="16" t="s">
        <v>37100</v>
      </c>
      <c r="AA20" s="33">
        <f>CHOOSE(MIN(D6L1213C9,RUN_YEARS),B7L812C7,B7L812C16,B7L812C25,B7L812C34,B7L812C43)</f>
        <v>50522</v>
      </c>
      <c r="AB20" s="16" t="s">
        <v>37101</v>
      </c>
      <c r="AC20" s="33">
        <f>IF(D6L1213C12=0,0,D6L1213C10/D6L1213C12)</f>
        <v>6.8499208328047351E-6</v>
      </c>
      <c r="AD20" s="16" t="s">
        <v>37102</v>
      </c>
      <c r="AE20" s="33">
        <f>IF(D6L1213C5=0,0,D6L1213C10/D6L1213C5)</f>
        <v>0.48019000709275839</v>
      </c>
      <c r="AF20" s="16" t="s">
        <v>37103</v>
      </c>
      <c r="AG20" s="33">
        <f>CHOOSE(MIN(D6L1213C9,RUN_YEARS),B7L812C5,B7L812C14,B7L812C23,B7L812C32,B7L812C41)</f>
        <v>801.63817116983375</v>
      </c>
      <c r="AH20" s="16" t="s">
        <v>37104</v>
      </c>
      <c r="AI20" s="33">
        <f>IF(D6L1213C15=0,0,D6L1213C11/D6L1213C15)</f>
        <v>1.7809794165292344E-5</v>
      </c>
      <c r="AJ20" s="16" t="s">
        <v>37105</v>
      </c>
      <c r="AK20" s="33">
        <f>IF(D6L1213C5=0,0,D6L1213C11/D6L1213C5)</f>
        <v>1.9809992907241589E-2</v>
      </c>
      <c r="AL20" s="16" t="s">
        <v>37106</v>
      </c>
      <c r="AM20" s="33">
        <f>D6L1213C8*CHOOSE(MIN(D6L1213C9,RUN_YEARS),B7L812C4,B7L812C13,B7L812C22,B7L812C31,B7L812C40)</f>
        <v>5.9572581549287039E-2</v>
      </c>
      <c r="AN20" s="16" t="s">
        <v>37107</v>
      </c>
      <c r="AO20" s="33">
        <f>D6L1213C8-D6L1213C18</f>
        <v>0.30077612958924993</v>
      </c>
      <c r="AP20" s="16" t="s">
        <v>37108</v>
      </c>
      <c r="AQ20" s="33">
        <f>CHOOSE(MIN(D6L1213C9,RUN_YEARS),B7L812C2,B7L812C11,B7L812C20,B7L812C29,B7L812C38)</f>
        <v>78.637732501781656</v>
      </c>
      <c r="AR20" s="16" t="s">
        <v>37109</v>
      </c>
      <c r="AS20" s="33">
        <f>IF(D6L1213C20=0,0,D6L1213C18/D6L1213C20)</f>
        <v>7.5755721399949235E-4</v>
      </c>
      <c r="AT20" s="16" t="s">
        <v>37110</v>
      </c>
      <c r="AU20" s="33">
        <f>IF(D6L1213C5=0,0,D6L1213C18/D6L1213C5)</f>
        <v>8.2659629003618409E-2</v>
      </c>
      <c r="AV20" s="16" t="s">
        <v>37111</v>
      </c>
      <c r="AW20" s="33">
        <f>CHOOSE(MIN(D6L1213C9,RUN_YEARS),B7L812C1,B7L812C10,B7L812C19,B7L812C28,B7L812C37)</f>
        <v>397.03420947087892</v>
      </c>
      <c r="AX20" s="16" t="s">
        <v>37112</v>
      </c>
      <c r="AY20" s="33">
        <f>IF(D6L1213C23=0,0,D6L1213C19/D6L1213C23)</f>
        <v>7.5755721399949245E-4</v>
      </c>
      <c r="AZ20" s="16" t="s">
        <v>37113</v>
      </c>
      <c r="BA20" s="33">
        <f>IF(D6L1213C5=0,0,D6L1213C19/D6L1213C5)</f>
        <v>0.4173403709963816</v>
      </c>
    </row>
    <row r="21" spans="1:53" x14ac:dyDescent="0.3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0</v>
      </c>
      <c r="J21" s="16" t="s">
        <v>37135</v>
      </c>
      <c r="K21" s="21">
        <f>_xlfn.SINGLE(IF(FLOW_THRU_100PCT="Y",1,INDEX(VariabilityMatrix,D6L1214C1,_xlfn.SINGLE(D6L1214C9))))</f>
        <v>0.49477758128659521</v>
      </c>
      <c r="L21" s="16" t="s">
        <v>37115</v>
      </c>
      <c r="M21" s="15">
        <f>IF(_xlfn.SINGLE(D6L1214C2)&lt;&gt;0,_xlfn.SINGLE(D6L1214C2)*_xlfn.SINGLE(D6L1214C4),_xlfn.SINGLE(D6L1214C3)*_xlfn.SINGLE(D6L1214C4))</f>
        <v>0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0</v>
      </c>
      <c r="R21" s="16" t="s">
        <v>37117</v>
      </c>
      <c r="S21" s="15">
        <f>D6L1214C5-D6L1214C7</f>
        <v>0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</v>
      </c>
      <c r="X21" s="16" t="s">
        <v>37119</v>
      </c>
      <c r="Y21" s="33">
        <f>D6L1214C7-D6L1214C10</f>
        <v>0</v>
      </c>
      <c r="Z21" s="16" t="s">
        <v>37120</v>
      </c>
      <c r="AA21" s="33">
        <f>CHOOSE(MIN(D6L1214C9,RUN_YEARS),B7L812C7,B7L812C16,B7L812C25,B7L812C34,B7L812C43)</f>
        <v>63783</v>
      </c>
      <c r="AB21" s="16" t="s">
        <v>37121</v>
      </c>
      <c r="AC21" s="33">
        <f>IF(D6L1214C12=0,0,D6L1214C10/D6L1214C12)</f>
        <v>0</v>
      </c>
      <c r="AD21" s="16" t="s">
        <v>37122</v>
      </c>
      <c r="AE21" s="33">
        <f>IF(D6L1214C5=0,0,D6L1214C10/D6L1214C5)</f>
        <v>0</v>
      </c>
      <c r="AF21" s="16" t="s">
        <v>37123</v>
      </c>
      <c r="AG21" s="33">
        <f>CHOOSE(MIN(D6L1214C9,RUN_YEARS),B7L812C5,B7L812C14,B7L812C23,B7L812C32,B7L812C41)</f>
        <v>992.05717974854952</v>
      </c>
      <c r="AH21" s="16" t="s">
        <v>37124</v>
      </c>
      <c r="AI21" s="33">
        <f>IF(D6L1214C15=0,0,D6L1214C11/D6L1214C15)</f>
        <v>0</v>
      </c>
      <c r="AJ21" s="16" t="s">
        <v>37125</v>
      </c>
      <c r="AK21" s="33">
        <f>IF(D6L1214C5=0,0,D6L1214C11/D6L1214C5)</f>
        <v>0</v>
      </c>
      <c r="AL21" s="16" t="s">
        <v>37126</v>
      </c>
      <c r="AM21" s="33">
        <f>D6L1214C8*CHOOSE(MIN(D6L1214C9,RUN_YEARS),B7L812C4,B7L812C13,B7L812C22,B7L812C31,B7L812C40)</f>
        <v>0</v>
      </c>
      <c r="AN21" s="16" t="s">
        <v>37127</v>
      </c>
      <c r="AO21" s="33">
        <f>D6L1214C8-D6L1214C18</f>
        <v>0</v>
      </c>
      <c r="AP21" s="16" t="s">
        <v>37128</v>
      </c>
      <c r="AQ21" s="33">
        <f>CHOOSE(MIN(D6L1214C9,RUN_YEARS),B7L812C2,B7L812C11,B7L812C20,B7L812C29,B7L812C38)</f>
        <v>98.909828569828449</v>
      </c>
      <c r="AR21" s="16" t="s">
        <v>37129</v>
      </c>
      <c r="AS21" s="33">
        <f>IF(D6L1214C20=0,0,D6L1214C18/D6L1214C20)</f>
        <v>0</v>
      </c>
      <c r="AT21" s="16" t="s">
        <v>37130</v>
      </c>
      <c r="AU21" s="33">
        <f>IF(D6L1214C5=0,0,D6L1214C18/D6L1214C5)</f>
        <v>0</v>
      </c>
      <c r="AV21" s="16" t="s">
        <v>37131</v>
      </c>
      <c r="AW21" s="33">
        <f>CHOOSE(MIN(D6L1214C9,RUN_YEARS),B7L812C1,B7L812C10,B7L812C19,B7L812C28,B7L812C37)</f>
        <v>495.62134446991809</v>
      </c>
      <c r="AX21" s="16" t="s">
        <v>37132</v>
      </c>
      <c r="AY21" s="33">
        <f>IF(D6L1214C23=0,0,D6L1214C19/D6L1214C23)</f>
        <v>0</v>
      </c>
      <c r="AZ21" s="16" t="s">
        <v>37133</v>
      </c>
      <c r="BA21" s="33">
        <f>IF(D6L1214C5=0,0,D6L1214C19/D6L1214C5)</f>
        <v>0</v>
      </c>
    </row>
    <row r="22" spans="1:53" x14ac:dyDescent="0.3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6.613186018614619</v>
      </c>
      <c r="J22" s="16" t="s">
        <v>37156</v>
      </c>
      <c r="K22" s="21">
        <f>_xlfn.SINGLE(IF(FLOW_THRU_100PCT="Y",1,INDEX(VariabilityMatrix,D6L1215C1,_xlfn.SINGLE(D6L1215C9))))</f>
        <v>0.49174889171002262</v>
      </c>
      <c r="L22" s="16" t="s">
        <v>37136</v>
      </c>
      <c r="M22" s="15">
        <f>IF(_xlfn.SINGLE(D6L1215C2)&lt;&gt;0,_xlfn.SINGLE(D6L1215C2)*_xlfn.SINGLE(D6L1215C4),_xlfn.SINGLE(D6L1215C3)*_xlfn.SINGLE(D6L1215C4))</f>
        <v>3.2520268953259559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1.626013447662978</v>
      </c>
      <c r="R22" s="16" t="s">
        <v>37138</v>
      </c>
      <c r="S22" s="15">
        <f>D6L1215C5-D6L1215C7</f>
        <v>1.626013447662978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1.562298431242453</v>
      </c>
      <c r="X22" s="16" t="s">
        <v>37140</v>
      </c>
      <c r="Y22" s="33">
        <f>D6L1215C7-D6L1215C10</f>
        <v>6.3715016420524906E-2</v>
      </c>
      <c r="Z22" s="16" t="s">
        <v>37141</v>
      </c>
      <c r="AA22" s="33">
        <f>CHOOSE(MIN(D6L1215C9,RUN_YEARS),B7L812C7,B7L812C16,B7L812C25,B7L812C34,B7L812C43)</f>
        <v>60956.333333333328</v>
      </c>
      <c r="AB22" s="16" t="s">
        <v>37142</v>
      </c>
      <c r="AC22" s="33">
        <f>IF(D6L1215C12=0,0,D6L1215C10/D6L1215C12)</f>
        <v>2.562979670544138E-5</v>
      </c>
      <c r="AD22" s="16" t="s">
        <v>37143</v>
      </c>
      <c r="AE22" s="33">
        <f>IF(D6L1215C5=0,0,D6L1215C10/D6L1215C5)</f>
        <v>0.48040759856196125</v>
      </c>
      <c r="AF22" s="16" t="s">
        <v>37144</v>
      </c>
      <c r="AG22" s="33">
        <f>CHOOSE(MIN(D6L1215C9,RUN_YEARS),B7L812C5,B7L812C14,B7L812C23,B7L812C32,B7L812C41)</f>
        <v>956.14396899032079</v>
      </c>
      <c r="AH22" s="16" t="s">
        <v>37145</v>
      </c>
      <c r="AI22" s="33">
        <f>IF(D6L1215C15=0,0,D6L1215C11/D6L1215C15)</f>
        <v>6.663747143414749E-5</v>
      </c>
      <c r="AJ22" s="16" t="s">
        <v>37146</v>
      </c>
      <c r="AK22" s="33">
        <f>IF(D6L1215C5=0,0,D6L1215C11/D6L1215C5)</f>
        <v>1.9592401438038736E-2</v>
      </c>
      <c r="AL22" s="16" t="s">
        <v>37147</v>
      </c>
      <c r="AM22" s="33">
        <f>D6L1215C8*CHOOSE(MIN(D6L1215C9,RUN_YEARS),B7L812C4,B7L812C13,B7L812C22,B7L812C31,B7L812C40)</f>
        <v>0.27820999165354732</v>
      </c>
      <c r="AN22" s="16" t="s">
        <v>37148</v>
      </c>
      <c r="AO22" s="33">
        <f>D6L1215C8-D6L1215C18</f>
        <v>1.3478034560094305</v>
      </c>
      <c r="AP22" s="16" t="s">
        <v>37149</v>
      </c>
      <c r="AQ22" s="33">
        <f>CHOOSE(MIN(D6L1215C9,RUN_YEARS),B7L812C2,B7L812C11,B7L812C20,B7L812C29,B7L812C38)</f>
        <v>98.500941198101543</v>
      </c>
      <c r="AR22" s="16" t="s">
        <v>37150</v>
      </c>
      <c r="AS22" s="33">
        <f>IF(D6L1215C20=0,0,D6L1215C18/D6L1215C20)</f>
        <v>2.8244399319395479E-3</v>
      </c>
      <c r="AT22" s="16" t="s">
        <v>37151</v>
      </c>
      <c r="AU22" s="33">
        <f>IF(D6L1215C5=0,0,D6L1215C18/D6L1215C5)</f>
        <v>8.5549720407728014E-2</v>
      </c>
      <c r="AV22" s="16" t="s">
        <v>37152</v>
      </c>
      <c r="AW22" s="33">
        <f>CHOOSE(MIN(D6L1215C9,RUN_YEARS),B7L812C1,B7L812C10,B7L812C19,B7L812C28,B7L812C37)</f>
        <v>477.19317404066436</v>
      </c>
      <c r="AX22" s="16" t="s">
        <v>37153</v>
      </c>
      <c r="AY22" s="33">
        <f>IF(D6L1215C23=0,0,D6L1215C19/D6L1215C23)</f>
        <v>2.824439931939547E-3</v>
      </c>
      <c r="AZ22" s="16" t="s">
        <v>37154</v>
      </c>
      <c r="BA22" s="33">
        <f>IF(D6L1215C5=0,0,D6L1215C19/D6L1215C5)</f>
        <v>0.41445027959227193</v>
      </c>
    </row>
    <row r="23" spans="1:53" x14ac:dyDescent="0.3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528.2683885754584</v>
      </c>
      <c r="J23" s="16" t="s">
        <v>37177</v>
      </c>
      <c r="K23" s="21">
        <f>_xlfn.SINGLE(IF(FLOW_THRU_100PCT="Y",1,INDEX(VariabilityMatrix,D6L1216C1,_xlfn.SINGLE(D6L1216C9))))</f>
        <v>0.20333297718281537</v>
      </c>
      <c r="L23" s="16" t="s">
        <v>37157</v>
      </c>
      <c r="M23" s="15">
        <f>IF(_xlfn.SINGLE(D6L1216C2)&lt;&gt;0,_xlfn.SINGLE(D6L1216C2)*_xlfn.SINGLE(D6L1216C4),_xlfn.SINGLE(D6L1216C3)*_xlfn.SINGLE(D6L1216C4))</f>
        <v>107.41438420061633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53.707192100308163</v>
      </c>
      <c r="R23" s="16" t="s">
        <v>37159</v>
      </c>
      <c r="S23" s="15">
        <f>D6L1216C5-D6L1216C7</f>
        <v>53.707192100308163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51.602686364829957</v>
      </c>
      <c r="X23" s="16" t="s">
        <v>37161</v>
      </c>
      <c r="Y23" s="33">
        <f>D6L1216C7-D6L1216C10</f>
        <v>2.104505735478206</v>
      </c>
      <c r="Z23" s="16" t="s">
        <v>37162</v>
      </c>
      <c r="AA23" s="33">
        <f>CHOOSE(MIN(D6L1216C9,RUN_YEARS),B7L812C7,B7L812C16,B7L812C25,B7L812C34,B7L812C43)</f>
        <v>60956.333333333328</v>
      </c>
      <c r="AB23" s="16" t="s">
        <v>37163</v>
      </c>
      <c r="AC23" s="33">
        <f>IF(D6L1216C12=0,0,D6L1216C10/D6L1216C12)</f>
        <v>8.4655167958751828E-4</v>
      </c>
      <c r="AD23" s="16" t="s">
        <v>37164</v>
      </c>
      <c r="AE23" s="33">
        <f>IF(D6L1216C5=0,0,D6L1216C10/D6L1216C5)</f>
        <v>0.48040759856196119</v>
      </c>
      <c r="AF23" s="16" t="s">
        <v>37165</v>
      </c>
      <c r="AG23" s="33">
        <f>CHOOSE(MIN(D6L1216C9,RUN_YEARS),B7L812C5,B7L812C14,B7L812C23,B7L812C32,B7L812C41)</f>
        <v>956.14396899032079</v>
      </c>
      <c r="AH23" s="16" t="s">
        <v>37166</v>
      </c>
      <c r="AI23" s="33">
        <f>IF(D6L1216C15=0,0,D6L1216C11/D6L1216C15)</f>
        <v>2.2010343669275501E-3</v>
      </c>
      <c r="AJ23" s="16" t="s">
        <v>37167</v>
      </c>
      <c r="AK23" s="33">
        <f>IF(D6L1216C5=0,0,D6L1216C11/D6L1216C5)</f>
        <v>1.9592401438038785E-2</v>
      </c>
      <c r="AL23" s="16" t="s">
        <v>37168</v>
      </c>
      <c r="AM23" s="33">
        <f>D6L1216C8*CHOOSE(MIN(D6L1216C9,RUN_YEARS),B7L812C4,B7L812C13,B7L812C22,B7L812C31,B7L812C40)</f>
        <v>9.1892705361310032</v>
      </c>
      <c r="AN23" s="16" t="s">
        <v>37169</v>
      </c>
      <c r="AO23" s="33">
        <f>D6L1216C8-D6L1216C18</f>
        <v>44.517921564177158</v>
      </c>
      <c r="AP23" s="16" t="s">
        <v>37170</v>
      </c>
      <c r="AQ23" s="33">
        <f>CHOOSE(MIN(D6L1216C9,RUN_YEARS),B7L812C2,B7L812C11,B7L812C20,B7L812C29,B7L812C38)</f>
        <v>98.500941198101543</v>
      </c>
      <c r="AR23" s="16" t="s">
        <v>37171</v>
      </c>
      <c r="AS23" s="33">
        <f>IF(D6L1216C20=0,0,D6L1216C18/D6L1216C20)</f>
        <v>9.3291195234874696E-2</v>
      </c>
      <c r="AT23" s="16" t="s">
        <v>37172</v>
      </c>
      <c r="AU23" s="33">
        <f>IF(D6L1216C5=0,0,D6L1216C18/D6L1216C5)</f>
        <v>8.5549720407728E-2</v>
      </c>
      <c r="AV23" s="16" t="s">
        <v>37173</v>
      </c>
      <c r="AW23" s="33">
        <f>CHOOSE(MIN(D6L1216C9,RUN_YEARS),B7L812C1,B7L812C10,B7L812C19,B7L812C28,B7L812C37)</f>
        <v>477.19317404066436</v>
      </c>
      <c r="AX23" s="16" t="s">
        <v>37174</v>
      </c>
      <c r="AY23" s="33">
        <f>IF(D6L1216C23=0,0,D6L1216C19/D6L1216C23)</f>
        <v>9.3291195234874696E-2</v>
      </c>
      <c r="AZ23" s="16" t="s">
        <v>37175</v>
      </c>
      <c r="BA23" s="33">
        <f>IF(D6L1216C5=0,0,D6L1216C19/D6L1216C5)</f>
        <v>0.41445027959227199</v>
      </c>
    </row>
    <row r="24" spans="1:53" x14ac:dyDescent="0.3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121.75296540909635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IF(_xlfn.SINGLE(D6L1217C2)&lt;&gt;0,_xlfn.SINGLE(D6L1217C2)*_xlfn.SINGLE(D6L1217C4),_xlfn.SINGLE(D6L1217C3)*_xlfn.SINGLE(D6L1217C4))</f>
        <v>104.70755025182285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52.353775125911426</v>
      </c>
      <c r="R24" s="16" t="s">
        <v>37180</v>
      </c>
      <c r="S24" s="15">
        <f>D6L1217C5-D6L1217C7</f>
        <v>52.353775125911426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50.302302767784099</v>
      </c>
      <c r="X24" s="16" t="s">
        <v>37182</v>
      </c>
      <c r="Y24" s="33">
        <f>D6L1217C7-D6L1217C10</f>
        <v>2.0514723581273273</v>
      </c>
      <c r="Z24" s="16" t="s">
        <v>37183</v>
      </c>
      <c r="AA24" s="33">
        <f>CHOOSE(MIN(D6L1217C9,RUN_YEARS),B7L812C7,B7L812C16,B7L812C25,B7L812C34,B7L812C43)</f>
        <v>60956.333333333328</v>
      </c>
      <c r="AB24" s="16" t="s">
        <v>37184</v>
      </c>
      <c r="AC24" s="33">
        <f>IF(D6L1217C12=0,0,D6L1217C10/D6L1217C12)</f>
        <v>8.2521864451247785E-4</v>
      </c>
      <c r="AD24" s="16" t="s">
        <v>37185</v>
      </c>
      <c r="AE24" s="33">
        <f>IF(D6L1217C5=0,0,D6L1217C10/D6L1217C5)</f>
        <v>0.48040759856196125</v>
      </c>
      <c r="AF24" s="16" t="s">
        <v>37186</v>
      </c>
      <c r="AG24" s="33">
        <f>CHOOSE(MIN(D6L1217C9,RUN_YEARS),B7L812C5,B7L812C14,B7L812C23,B7L812C32,B7L812C41)</f>
        <v>956.14396899032079</v>
      </c>
      <c r="AH24" s="16" t="s">
        <v>37187</v>
      </c>
      <c r="AI24" s="33">
        <f>IF(D6L1217C15=0,0,D6L1217C11/D6L1217C15)</f>
        <v>2.1455684757324392E-3</v>
      </c>
      <c r="AJ24" s="16" t="s">
        <v>37188</v>
      </c>
      <c r="AK24" s="33">
        <f>IF(D6L1217C5=0,0,D6L1217C11/D6L1217C5)</f>
        <v>1.9592401438038736E-2</v>
      </c>
      <c r="AL24" s="16" t="s">
        <v>37189</v>
      </c>
      <c r="AM24" s="33">
        <f>D6L1217C8*CHOOSE(MIN(D6L1217C9,RUN_YEARS),B7L812C4,B7L812C13,B7L812C22,B7L812C31,B7L812C40)</f>
        <v>8.9577016486215761</v>
      </c>
      <c r="AN24" s="16" t="s">
        <v>37190</v>
      </c>
      <c r="AO24" s="33">
        <f>D6L1217C8-D6L1217C18</f>
        <v>43.396073477289846</v>
      </c>
      <c r="AP24" s="16" t="s">
        <v>37191</v>
      </c>
      <c r="AQ24" s="33">
        <f>CHOOSE(MIN(D6L1217C9,RUN_YEARS),B7L812C2,B7L812C11,B7L812C20,B7L812C29,B7L812C38)</f>
        <v>98.500941198101543</v>
      </c>
      <c r="AR24" s="16" t="s">
        <v>37192</v>
      </c>
      <c r="AS24" s="33">
        <f>IF(D6L1217C20=0,0,D6L1217C18/D6L1217C20)</f>
        <v>9.094026452606345E-2</v>
      </c>
      <c r="AT24" s="16" t="s">
        <v>37193</v>
      </c>
      <c r="AU24" s="33">
        <f>IF(D6L1217C5=0,0,D6L1217C18/D6L1217C5)</f>
        <v>8.5549720407728014E-2</v>
      </c>
      <c r="AV24" s="16" t="s">
        <v>37194</v>
      </c>
      <c r="AW24" s="33">
        <f>CHOOSE(MIN(D6L1217C9,RUN_YEARS),B7L812C1,B7L812C10,B7L812C19,B7L812C28,B7L812C37)</f>
        <v>477.19317404066436</v>
      </c>
      <c r="AX24" s="16" t="s">
        <v>37195</v>
      </c>
      <c r="AY24" s="33">
        <f>IF(D6L1217C23=0,0,D6L1217C19/D6L1217C23)</f>
        <v>9.0940264526063436E-2</v>
      </c>
      <c r="AZ24" s="16" t="s">
        <v>37196</v>
      </c>
      <c r="BA24" s="33">
        <f>IF(D6L1217C5=0,0,D6L1217C19/D6L1217C5)</f>
        <v>0.41445027959227193</v>
      </c>
    </row>
    <row r="25" spans="1:53" x14ac:dyDescent="0.3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244.98064068818769</v>
      </c>
      <c r="J25" s="16" t="s">
        <v>37218</v>
      </c>
      <c r="K25" s="21">
        <f>_xlfn.SINGLE(IF(FLOW_THRU_100PCT="Y",1,INDEX(VariabilityMatrix,D6L1218C1,_xlfn.SINGLE(D6L1218C9))))</f>
        <v>0.20248068062015731</v>
      </c>
      <c r="L25" s="16" t="s">
        <v>37198</v>
      </c>
      <c r="M25" s="15">
        <f>IF(_xlfn.SINGLE(D6L1218C2)&lt;&gt;0,_xlfn.SINGLE(D6L1218C2)*_xlfn.SINGLE(D6L1218C4),_xlfn.SINGLE(D6L1218C3)*_xlfn.SINGLE(D6L1218C4))</f>
        <v>49.603846865306444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24.801923432653222</v>
      </c>
      <c r="R25" s="16" t="s">
        <v>37200</v>
      </c>
      <c r="S25" s="15">
        <f>D6L1218C5-D6L1218C7</f>
        <v>24.801923432653222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23.819271578079604</v>
      </c>
      <c r="X25" s="16" t="s">
        <v>37202</v>
      </c>
      <c r="Y25" s="33">
        <f>D6L1218C7-D6L1218C10</f>
        <v>0.98265185457361781</v>
      </c>
      <c r="Z25" s="16" t="s">
        <v>37203</v>
      </c>
      <c r="AA25" s="33">
        <f>CHOOSE(MIN(D6L1218C9,RUN_YEARS),B7L812C7,B7L812C16,B7L812C25,B7L812C34,B7L812C43)</f>
        <v>50522</v>
      </c>
      <c r="AB25" s="16" t="s">
        <v>37204</v>
      </c>
      <c r="AC25" s="33">
        <f>IF(D6L1218C12=0,0,D6L1218C10/D6L1218C12)</f>
        <v>4.7146335414432534E-4</v>
      </c>
      <c r="AD25" s="16" t="s">
        <v>37205</v>
      </c>
      <c r="AE25" s="33">
        <f>IF(D6L1218C5=0,0,D6L1218C10/D6L1218C5)</f>
        <v>0.48019000709275844</v>
      </c>
      <c r="AF25" s="16" t="s">
        <v>37206</v>
      </c>
      <c r="AG25" s="33">
        <f>CHOOSE(MIN(D6L1218C9,RUN_YEARS),B7L812C5,B7L812C14,B7L812C23,B7L812C32,B7L812C41)</f>
        <v>801.63817116983375</v>
      </c>
      <c r="AH25" s="16" t="s">
        <v>37207</v>
      </c>
      <c r="AI25" s="33">
        <f>IF(D6L1218C15=0,0,D6L1218C11/D6L1218C15)</f>
        <v>1.225804720775247E-3</v>
      </c>
      <c r="AJ25" s="16" t="s">
        <v>37208</v>
      </c>
      <c r="AK25" s="33">
        <f>IF(D6L1218C5=0,0,D6L1218C11/D6L1218C5)</f>
        <v>1.9809992907241572E-2</v>
      </c>
      <c r="AL25" s="16" t="s">
        <v>37209</v>
      </c>
      <c r="AM25" s="33">
        <f>D6L1218C8*CHOOSE(MIN(D6L1218C9,RUN_YEARS),B7L812C4,B7L812C13,B7L812C22,B7L812C31,B7L812C40)</f>
        <v>4.1002355790385305</v>
      </c>
      <c r="AN25" s="16" t="s">
        <v>37210</v>
      </c>
      <c r="AO25" s="33">
        <f>D6L1218C8-D6L1218C18</f>
        <v>20.701687853614693</v>
      </c>
      <c r="AP25" s="16" t="s">
        <v>37211</v>
      </c>
      <c r="AQ25" s="33">
        <f>CHOOSE(MIN(D6L1218C9,RUN_YEARS),B7L812C2,B7L812C11,B7L812C20,B7L812C29,B7L812C38)</f>
        <v>78.637732501781656</v>
      </c>
      <c r="AR25" s="16" t="s">
        <v>37212</v>
      </c>
      <c r="AS25" s="33">
        <f>IF(D6L1218C20=0,0,D6L1218C18/D6L1218C20)</f>
        <v>5.2140816483303785E-2</v>
      </c>
      <c r="AT25" s="16" t="s">
        <v>37213</v>
      </c>
      <c r="AU25" s="33">
        <f>IF(D6L1218C5=0,0,D6L1218C18/D6L1218C5)</f>
        <v>8.2659629003618409E-2</v>
      </c>
      <c r="AV25" s="16" t="s">
        <v>37214</v>
      </c>
      <c r="AW25" s="33">
        <f>CHOOSE(MIN(D6L1218C9,RUN_YEARS),B7L812C1,B7L812C10,B7L812C19,B7L812C28,B7L812C37)</f>
        <v>397.03420947087892</v>
      </c>
      <c r="AX25" s="16" t="s">
        <v>37215</v>
      </c>
      <c r="AY25" s="33">
        <f>IF(D6L1218C23=0,0,D6L1218C19/D6L1218C23)</f>
        <v>5.2140816483303792E-2</v>
      </c>
      <c r="AZ25" s="16" t="s">
        <v>37216</v>
      </c>
      <c r="BA25" s="33">
        <f>IF(D6L1218C5=0,0,D6L1218C19/D6L1218C5)</f>
        <v>0.4173403709963816</v>
      </c>
    </row>
    <row r="26" spans="1:53" x14ac:dyDescent="0.3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754.43284549864347</v>
      </c>
      <c r="J26" s="16" t="s">
        <v>37239</v>
      </c>
      <c r="K26" s="21">
        <f>_xlfn.SINGLE(IF(FLOW_THRU_100PCT="Y",1,INDEX(VariabilityMatrix,D6L1219C1,_xlfn.SINGLE(D6L1219C9))))</f>
        <v>0.20333297718281537</v>
      </c>
      <c r="L26" s="16" t="s">
        <v>37219</v>
      </c>
      <c r="M26" s="15">
        <f>IF(_xlfn.SINGLE(D6L1219C2)&lt;&gt;0,_xlfn.SINGLE(D6L1219C2)*_xlfn.SINGLE(D6L1219C4),_xlfn.SINGLE(D6L1219C3)*_xlfn.SINGLE(D6L1219C4))</f>
        <v>153.40107655974214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76.700538279871068</v>
      </c>
      <c r="R26" s="16" t="s">
        <v>37221</v>
      </c>
      <c r="S26" s="15">
        <f>D6L1219C5-D6L1219C7</f>
        <v>76.700538279871068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73.695042806885283</v>
      </c>
      <c r="X26" s="16" t="s">
        <v>37223</v>
      </c>
      <c r="Y26" s="33">
        <f>D6L1219C7-D6L1219C10</f>
        <v>3.0054954729857855</v>
      </c>
      <c r="Z26" s="16" t="s">
        <v>37224</v>
      </c>
      <c r="AA26" s="33">
        <f>CHOOSE(MIN(D6L1219C9,RUN_YEARS),B7L812C7,B7L812C16,B7L812C25,B7L812C34,B7L812C43)</f>
        <v>60956.333333333328</v>
      </c>
      <c r="AB26" s="16" t="s">
        <v>37225</v>
      </c>
      <c r="AC26" s="33">
        <f>IF(D6L1219C12=0,0,D6L1219C10/D6L1219C12)</f>
        <v>1.2089809011951499E-3</v>
      </c>
      <c r="AD26" s="16" t="s">
        <v>37226</v>
      </c>
      <c r="AE26" s="33">
        <f>IF(D6L1219C5=0,0,D6L1219C10/D6L1219C5)</f>
        <v>0.48040759856196125</v>
      </c>
      <c r="AF26" s="16" t="s">
        <v>37227</v>
      </c>
      <c r="AG26" s="33">
        <f>CHOOSE(MIN(D6L1219C9,RUN_YEARS),B7L812C5,B7L812C14,B7L812C23,B7L812C32,B7L812C41)</f>
        <v>956.14396899032079</v>
      </c>
      <c r="AH26" s="16" t="s">
        <v>37228</v>
      </c>
      <c r="AI26" s="33">
        <f>IF(D6L1219C15=0,0,D6L1219C11/D6L1219C15)</f>
        <v>3.1433503431073889E-3</v>
      </c>
      <c r="AJ26" s="16" t="s">
        <v>37229</v>
      </c>
      <c r="AK26" s="33">
        <f>IF(D6L1219C5=0,0,D6L1219C11/D6L1219C5)</f>
        <v>1.9592401438038757E-2</v>
      </c>
      <c r="AL26" s="16" t="s">
        <v>37230</v>
      </c>
      <c r="AM26" s="33">
        <f>D6L1219C8*CHOOSE(MIN(D6L1219C9,RUN_YEARS),B7L812C4,B7L812C13,B7L812C22,B7L812C31,B7L812C40)</f>
        <v>13.12341920993042</v>
      </c>
      <c r="AN26" s="16" t="s">
        <v>37231</v>
      </c>
      <c r="AO26" s="33">
        <f>D6L1219C8-D6L1219C18</f>
        <v>63.57711906994065</v>
      </c>
      <c r="AP26" s="16" t="s">
        <v>37232</v>
      </c>
      <c r="AQ26" s="33">
        <f>CHOOSE(MIN(D6L1219C9,RUN_YEARS),B7L812C2,B7L812C11,B7L812C20,B7L812C29,B7L812C38)</f>
        <v>98.500941198101543</v>
      </c>
      <c r="AR26" s="16" t="s">
        <v>37233</v>
      </c>
      <c r="AS26" s="33">
        <f>IF(D6L1219C20=0,0,D6L1219C18/D6L1219C20)</f>
        <v>0.13323140926681171</v>
      </c>
      <c r="AT26" s="16" t="s">
        <v>37234</v>
      </c>
      <c r="AU26" s="33">
        <f>IF(D6L1219C5=0,0,D6L1219C18/D6L1219C5)</f>
        <v>8.5549720407728014E-2</v>
      </c>
      <c r="AV26" s="16" t="s">
        <v>37235</v>
      </c>
      <c r="AW26" s="33">
        <f>CHOOSE(MIN(D6L1219C9,RUN_YEARS),B7L812C1,B7L812C10,B7L812C19,B7L812C28,B7L812C37)</f>
        <v>477.19317404066436</v>
      </c>
      <c r="AX26" s="16" t="s">
        <v>37236</v>
      </c>
      <c r="AY26" s="33">
        <f>IF(D6L1219C23=0,0,D6L1219C19/D6L1219C23)</f>
        <v>0.13323140926681168</v>
      </c>
      <c r="AZ26" s="16" t="s">
        <v>37237</v>
      </c>
      <c r="BA26" s="33">
        <f>IF(D6L1219C5=0,0,D6L1219C19/D6L1219C5)</f>
        <v>0.41445027959227199</v>
      </c>
    </row>
    <row r="27" spans="1:53" x14ac:dyDescent="0.3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358.71787847138796</v>
      </c>
      <c r="J27" s="16" t="s">
        <v>37260</v>
      </c>
      <c r="K27" s="21">
        <f>_xlfn.SINGLE(IF(FLOW_THRU_100PCT="Y",1,INDEX(VariabilityMatrix,D6L1220C1,_xlfn.SINGLE(D6L1220C9))))</f>
        <v>0.20248068062015731</v>
      </c>
      <c r="L27" s="16" t="s">
        <v>37240</v>
      </c>
      <c r="M27" s="15">
        <f>IF(_xlfn.SINGLE(D6L1220C2)&lt;&gt;0,_xlfn.SINGLE(D6L1220C2)*_xlfn.SINGLE(D6L1220C4),_xlfn.SINGLE(D6L1220C3)*_xlfn.SINGLE(D6L1220C4))</f>
        <v>72.633440183505513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36.316720091752757</v>
      </c>
      <c r="R27" s="16" t="s">
        <v>37242</v>
      </c>
      <c r="S27" s="15">
        <f>D6L1220C5-D6L1220C7</f>
        <v>36.316720091752757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34.877852156888956</v>
      </c>
      <c r="X27" s="16" t="s">
        <v>37244</v>
      </c>
      <c r="Y27" s="33">
        <f>D6L1220C7-D6L1220C10</f>
        <v>1.4388679348638007</v>
      </c>
      <c r="Z27" s="16" t="s">
        <v>37245</v>
      </c>
      <c r="AA27" s="33">
        <f>CHOOSE(MIN(D6L1220C9,RUN_YEARS),B7L812C7,B7L812C16,B7L812C25,B7L812C34,B7L812C43)</f>
        <v>50522</v>
      </c>
      <c r="AB27" s="16" t="s">
        <v>37246</v>
      </c>
      <c r="AC27" s="33">
        <f>IF(D6L1220C12=0,0,D6L1220C10/D6L1220C12)</f>
        <v>6.9034979131643549E-4</v>
      </c>
      <c r="AD27" s="16" t="s">
        <v>37247</v>
      </c>
      <c r="AE27" s="33">
        <f>IF(D6L1220C5=0,0,D6L1220C10/D6L1220C5)</f>
        <v>0.48019000709275839</v>
      </c>
      <c r="AF27" s="16" t="s">
        <v>37248</v>
      </c>
      <c r="AG27" s="33">
        <f>CHOOSE(MIN(D6L1220C9,RUN_YEARS),B7L812C5,B7L812C14,B7L812C23,B7L812C32,B7L812C41)</f>
        <v>801.63817116983375</v>
      </c>
      <c r="AH27" s="16" t="s">
        <v>37249</v>
      </c>
      <c r="AI27" s="33">
        <f>IF(D6L1220C15=0,0,D6L1220C11/D6L1220C15)</f>
        <v>1.7949094574227361E-3</v>
      </c>
      <c r="AJ27" s="16" t="s">
        <v>37250</v>
      </c>
      <c r="AK27" s="33">
        <f>IF(D6L1220C5=0,0,D6L1220C11/D6L1220C5)</f>
        <v>1.9809992907241593E-2</v>
      </c>
      <c r="AL27" s="16" t="s">
        <v>37251</v>
      </c>
      <c r="AM27" s="33">
        <f>D6L1220C8*CHOOSE(MIN(D6L1220C9,RUN_YEARS),B7L812C4,B7L812C13,B7L812C22,B7L812C31,B7L812C40)</f>
        <v>6.0038532188250748</v>
      </c>
      <c r="AN27" s="16" t="s">
        <v>37252</v>
      </c>
      <c r="AO27" s="33">
        <f>D6L1220C8-D6L1220C18</f>
        <v>30.312866872927682</v>
      </c>
      <c r="AP27" s="16" t="s">
        <v>37253</v>
      </c>
      <c r="AQ27" s="33">
        <f>CHOOSE(MIN(D6L1220C9,RUN_YEARS),B7L812C2,B7L812C11,B7L812C20,B7L812C29,B7L812C38)</f>
        <v>78.637732501781656</v>
      </c>
      <c r="AR27" s="16" t="s">
        <v>37254</v>
      </c>
      <c r="AS27" s="33">
        <f>IF(D6L1220C20=0,0,D6L1220C18/D6L1220C20)</f>
        <v>7.6348249470304205E-2</v>
      </c>
      <c r="AT27" s="16" t="s">
        <v>37255</v>
      </c>
      <c r="AU27" s="33">
        <f>IF(D6L1220C5=0,0,D6L1220C18/D6L1220C5)</f>
        <v>8.2659629003618409E-2</v>
      </c>
      <c r="AV27" s="16" t="s">
        <v>37256</v>
      </c>
      <c r="AW27" s="33">
        <f>CHOOSE(MIN(D6L1220C9,RUN_YEARS),B7L812C1,B7L812C10,B7L812C19,B7L812C28,B7L812C37)</f>
        <v>397.03420947087892</v>
      </c>
      <c r="AX27" s="16" t="s">
        <v>37257</v>
      </c>
      <c r="AY27" s="33">
        <f>IF(D6L1220C23=0,0,D6L1220C19/D6L1220C23)</f>
        <v>7.6348249470304205E-2</v>
      </c>
      <c r="AZ27" s="16" t="s">
        <v>37258</v>
      </c>
      <c r="BA27" s="33">
        <f>IF(D6L1220C5=0,0,D6L1220C19/D6L1220C5)</f>
        <v>0.4173403709963816</v>
      </c>
    </row>
    <row r="28" spans="1:53" x14ac:dyDescent="0.3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_xlfn.SINGLE(IF(FLOW_THRU_100PCT="Y",1,INDEX(VariabilityMatrix,D6L1221C1,_xlfn.SINGLE(D6L1221C9))))</f>
        <v>0.20248068062015731</v>
      </c>
      <c r="L28" s="16" t="s">
        <v>37261</v>
      </c>
      <c r="M28" s="15">
        <f>IF(_xlfn.SINGLE(D6L1221C2)&lt;&gt;0,_xlfn.SINGLE(D6L1221C2)*_xlfn.SINGLE(D6L1221C4),_xlfn.SINGLE(D6L1221C3)*_xlfn.SINGLE(D6L1221C4))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50522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801.63817116983375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78.637732501781656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397.03420947087892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3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_xlfn.SINGLE(IF(FLOW_THRU_100PCT="Y",1,INDEX(VariabilityMatrix,D6L1222C1,_xlfn.SINGLE(D6L1222C9))))</f>
        <v>0.20248068062015731</v>
      </c>
      <c r="L29" s="16" t="s">
        <v>37282</v>
      </c>
      <c r="M29" s="15">
        <f>IF(_xlfn.SINGLE(D6L1222C2)&lt;&gt;0,_xlfn.SINGLE(D6L1222C2)*_xlfn.SINGLE(D6L1222C4),_xlfn.SINGLE(D6L1222C3)*_xlfn.SINGLE(D6L1222C4))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50522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801.63817116983375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78.637732501781656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397.03420947087892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3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_xlfn.SINGLE(IF(FLOW_THRU_100PCT="Y",1,INDEX(VariabilityMatrix,D6L1223C1,_xlfn.SINGLE(D6L1223C9))))</f>
        <v>0.20248068062015731</v>
      </c>
      <c r="L30" s="16" t="s">
        <v>37303</v>
      </c>
      <c r="M30" s="15">
        <f>IF(_xlfn.SINGLE(D6L1223C2)&lt;&gt;0,_xlfn.SINGLE(D6L1223C2)*_xlfn.SINGLE(D6L1223C4),_xlfn.SINGLE(D6L1223C3)*_xlfn.SINGLE(D6L1223C4))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50522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801.63817116983375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78.637732501781656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397.03420947087892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3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_xlfn.SINGLE(IF(FLOW_THRU_100PCT="Y",1,INDEX(VariabilityMatrix,D6L1224C1,_xlfn.SINGLE(D6L1224C9))))</f>
        <v>0.20248068062015731</v>
      </c>
      <c r="L31" s="16" t="s">
        <v>37324</v>
      </c>
      <c r="M31" s="15">
        <f>IF(_xlfn.SINGLE(D6L1224C2)&lt;&gt;0,_xlfn.SINGLE(D6L1224C2)*_xlfn.SINGLE(D6L1224C4),_xlfn.SINGLE(D6L1224C3)*_xlfn.SINGLE(D6L1224C4))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50522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801.63817116983375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78.637732501781656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397.03420947087892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3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_xlfn.SINGLE(IF(FLOW_THRU_100PCT="Y",1,INDEX(VariabilityMatrix,D6L1225C1,_xlfn.SINGLE(D6L1225C9))))</f>
        <v>0.20248068062015731</v>
      </c>
      <c r="L32" s="16" t="s">
        <v>37345</v>
      </c>
      <c r="M32" s="15">
        <f>IF(_xlfn.SINGLE(D6L1225C2)&lt;&gt;0,_xlfn.SINGLE(D6L1225C2)*_xlfn.SINGLE(D6L1225C4),_xlfn.SINGLE(D6L1225C3)*_xlfn.SINGLE(D6L1225C4))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50522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801.63817116983375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78.637732501781656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397.03420947087892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3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0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IF(_xlfn.SINGLE(D6L1226C2)&lt;&gt;0,_xlfn.SINGLE(D6L1226C2)*_xlfn.SINGLE(D6L1226C4),_xlfn.SINGLE(D6L1226C3)*_xlfn.SINGLE(D6L1226C4))</f>
        <v>0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0</v>
      </c>
      <c r="R33" s="16" t="s">
        <v>37368</v>
      </c>
      <c r="S33" s="15">
        <f>D6L1226C5-D6L1226C7</f>
        <v>0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0</v>
      </c>
      <c r="X33" s="16" t="s">
        <v>37370</v>
      </c>
      <c r="Y33" s="33">
        <f>D6L1226C7-D6L1226C10</f>
        <v>0</v>
      </c>
      <c r="Z33" s="16" t="s">
        <v>37371</v>
      </c>
      <c r="AA33" s="33">
        <f>CHOOSE(MIN(D6L1226C9,RUN_YEARS),B7L812C7,B7L812C16,B7L812C25,B7L812C34,B7L812C43)</f>
        <v>50522</v>
      </c>
      <c r="AB33" s="16" t="s">
        <v>37372</v>
      </c>
      <c r="AC33" s="33">
        <f>IF(D6L1226C12=0,0,D6L1226C10/D6L1226C12)</f>
        <v>0</v>
      </c>
      <c r="AD33" s="16" t="s">
        <v>37373</v>
      </c>
      <c r="AE33" s="33">
        <f>IF(D6L1226C5=0,0,D6L1226C10/D6L1226C5)</f>
        <v>0</v>
      </c>
      <c r="AF33" s="16" t="s">
        <v>37374</v>
      </c>
      <c r="AG33" s="33">
        <f>CHOOSE(MIN(D6L1226C9,RUN_YEARS),B7L812C5,B7L812C14,B7L812C23,B7L812C32,B7L812C41)</f>
        <v>801.63817116983375</v>
      </c>
      <c r="AH33" s="16" t="s">
        <v>37375</v>
      </c>
      <c r="AI33" s="33">
        <f>IF(D6L1226C15=0,0,D6L1226C11/D6L1226C15)</f>
        <v>0</v>
      </c>
      <c r="AJ33" s="16" t="s">
        <v>37376</v>
      </c>
      <c r="AK33" s="33">
        <f>IF(D6L1226C5=0,0,D6L1226C11/D6L1226C5)</f>
        <v>0</v>
      </c>
      <c r="AL33" s="16" t="s">
        <v>37377</v>
      </c>
      <c r="AM33" s="33">
        <f>D6L1226C8*CHOOSE(MIN(D6L1226C9,RUN_YEARS),B7L812C4,B7L812C13,B7L812C22,B7L812C31,B7L812C40)</f>
        <v>0</v>
      </c>
      <c r="AN33" s="16" t="s">
        <v>37378</v>
      </c>
      <c r="AO33" s="33">
        <f>D6L1226C8-D6L1226C18</f>
        <v>0</v>
      </c>
      <c r="AP33" s="16" t="s">
        <v>37379</v>
      </c>
      <c r="AQ33" s="33">
        <f>CHOOSE(MIN(D6L1226C9,RUN_YEARS),B7L812C2,B7L812C11,B7L812C20,B7L812C29,B7L812C38)</f>
        <v>78.637732501781656</v>
      </c>
      <c r="AR33" s="16" t="s">
        <v>37380</v>
      </c>
      <c r="AS33" s="33">
        <f>IF(D6L1226C20=0,0,D6L1226C18/D6L1226C20)</f>
        <v>0</v>
      </c>
      <c r="AT33" s="16" t="s">
        <v>37381</v>
      </c>
      <c r="AU33" s="33">
        <f>IF(D6L1226C5=0,0,D6L1226C18/D6L1226C5)</f>
        <v>0</v>
      </c>
      <c r="AV33" s="16" t="s">
        <v>37382</v>
      </c>
      <c r="AW33" s="33">
        <f>CHOOSE(MIN(D6L1226C9,RUN_YEARS),B7L812C1,B7L812C10,B7L812C19,B7L812C28,B7L812C37)</f>
        <v>397.03420947087892</v>
      </c>
      <c r="AX33" s="16" t="s">
        <v>37383</v>
      </c>
      <c r="AY33" s="33">
        <f>IF(D6L1226C23=0,0,D6L1226C19/D6L1226C23)</f>
        <v>0</v>
      </c>
      <c r="AZ33" s="16" t="s">
        <v>37384</v>
      </c>
      <c r="BA33" s="33">
        <f>IF(D6L1226C5=0,0,D6L1226C19/D6L1226C5)</f>
        <v>0</v>
      </c>
    </row>
    <row r="34" spans="1:53" x14ac:dyDescent="0.3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32.614613029462816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IF(_xlfn.SINGLE(D6L1227C2)&lt;&gt;0,_xlfn.SINGLE(D6L1227C2)*_xlfn.SINGLE(D6L1227C4),_xlfn.SINGLE(D6L1227C3)*_xlfn.SINGLE(D6L1227C4))</f>
        <v>28.048567205338021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14.02428360266901</v>
      </c>
      <c r="R34" s="16" t="s">
        <v>37388</v>
      </c>
      <c r="S34" s="15">
        <f>D6L1227C5-D6L1227C7</f>
        <v>14.02428360266901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13.47474481422022</v>
      </c>
      <c r="X34" s="16" t="s">
        <v>37390</v>
      </c>
      <c r="Y34" s="33">
        <f>D6L1227C7-D6L1227C10</f>
        <v>0.54953878844879078</v>
      </c>
      <c r="Z34" s="16" t="s">
        <v>37391</v>
      </c>
      <c r="AA34" s="33">
        <f>CHOOSE(MIN(D6L1227C9,RUN_YEARS),B7L812C7,B7L812C16,B7L812C25,B7L812C34,B7L812C43)</f>
        <v>60956.333333333328</v>
      </c>
      <c r="AB34" s="16" t="s">
        <v>37392</v>
      </c>
      <c r="AC34" s="33">
        <f>IF(D6L1227C12=0,0,D6L1227C10/D6L1227C12)</f>
        <v>2.2105569802788151E-4</v>
      </c>
      <c r="AD34" s="16" t="s">
        <v>37393</v>
      </c>
      <c r="AE34" s="33">
        <f>IF(D6L1227C5=0,0,D6L1227C10/D6L1227C5)</f>
        <v>0.48040759856196125</v>
      </c>
      <c r="AF34" s="16" t="s">
        <v>37394</v>
      </c>
      <c r="AG34" s="33">
        <f>CHOOSE(MIN(D6L1227C9,RUN_YEARS),B7L812C5,B7L812C14,B7L812C23,B7L812C32,B7L812C41)</f>
        <v>956.14396899032079</v>
      </c>
      <c r="AH34" s="16" t="s">
        <v>37395</v>
      </c>
      <c r="AI34" s="33">
        <f>IF(D6L1227C15=0,0,D6L1227C11/D6L1227C15)</f>
        <v>5.7474481487249107E-4</v>
      </c>
      <c r="AJ34" s="16" t="s">
        <v>37396</v>
      </c>
      <c r="AK34" s="33">
        <f>IF(D6L1227C5=0,0,D6L1227C11/D6L1227C5)</f>
        <v>1.9592401438038736E-2</v>
      </c>
      <c r="AL34" s="16" t="s">
        <v>37397</v>
      </c>
      <c r="AM34" s="33">
        <f>D6L1227C8*CHOOSE(MIN(D6L1227C9,RUN_YEARS),B7L812C4,B7L812C13,B7L812C22,B7L812C31,B7L812C40)</f>
        <v>2.3995470822540366</v>
      </c>
      <c r="AN34" s="16" t="s">
        <v>37398</v>
      </c>
      <c r="AO34" s="33">
        <f>D6L1227C8-D6L1227C18</f>
        <v>11.624736520414974</v>
      </c>
      <c r="AP34" s="16" t="s">
        <v>37399</v>
      </c>
      <c r="AQ34" s="33">
        <f>CHOOSE(MIN(D6L1227C9,RUN_YEARS),B7L812C2,B7L812C11,B7L812C20,B7L812C29,B7L812C38)</f>
        <v>98.500941198101543</v>
      </c>
      <c r="AR34" s="16" t="s">
        <v>37400</v>
      </c>
      <c r="AS34" s="33">
        <f>IF(D6L1227C20=0,0,D6L1227C18/D6L1227C20)</f>
        <v>2.4360651310205799E-2</v>
      </c>
      <c r="AT34" s="16" t="s">
        <v>37401</v>
      </c>
      <c r="AU34" s="33">
        <f>IF(D6L1227C5=0,0,D6L1227C18/D6L1227C5)</f>
        <v>8.5549720407728E-2</v>
      </c>
      <c r="AV34" s="16" t="s">
        <v>37402</v>
      </c>
      <c r="AW34" s="33">
        <f>CHOOSE(MIN(D6L1227C9,RUN_YEARS),B7L812C1,B7L812C10,B7L812C19,B7L812C28,B7L812C37)</f>
        <v>477.19317404066436</v>
      </c>
      <c r="AX34" s="16" t="s">
        <v>37403</v>
      </c>
      <c r="AY34" s="33">
        <f>IF(D6L1227C23=0,0,D6L1227C19/D6L1227C23)</f>
        <v>2.4360651310205799E-2</v>
      </c>
      <c r="AZ34" s="16" t="s">
        <v>37404</v>
      </c>
      <c r="BA34" s="33">
        <f>IF(D6L1227C5=0,0,D6L1227C19/D6L1227C5)</f>
        <v>0.41445027959227199</v>
      </c>
    </row>
    <row r="35" spans="1:53" x14ac:dyDescent="0.3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4711.7176918449995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2740.9130064752021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1370.4565032376011</v>
      </c>
      <c r="R35" s="16" t="s">
        <v>37408</v>
      </c>
      <c r="S35" s="15">
        <f>SUM(D6L1201C8:D6L1227C8)-2*SUM(D6L1209C8,D6L1211C8,D6L1222C8,D6L1224C8,D6L1227C8)</f>
        <v>1370.4565032376011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1316.7354989909425</v>
      </c>
      <c r="X35" s="16" t="s">
        <v>37410</v>
      </c>
      <c r="Y35" s="33">
        <f>SUM(D6L1201C11:D6L1227C11)-2*SUM(D6L1209C11,D6L1211C11,D6L1222C11,D6L1224C11,D6L1227C11)</f>
        <v>53.721004246658538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2.1787343345450724E-2</v>
      </c>
      <c r="AD35" s="16" t="s">
        <v>37412</v>
      </c>
      <c r="AE35" s="33">
        <f>IF(D6L1228C5=0,0,D6L1228C10/D6L1228C5)</f>
        <v>0.48040032495750623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5.6647092698171822E-2</v>
      </c>
      <c r="AJ35" s="16" t="s">
        <v>37414</v>
      </c>
      <c r="AK35" s="33">
        <f>IF(D6L1228C5=0,0,D6L1228C11/D6L1228C5)</f>
        <v>1.9599675042493752E-2</v>
      </c>
      <c r="AL35" s="16" t="s">
        <v>37415</v>
      </c>
      <c r="AM35" s="33">
        <f>SUM(D6L1201C18:D6L1227C18)-2*SUM(D6L1209C18,D6L1211C18,D6L1222C18,D6L1224C18,D6L1227C18)</f>
        <v>234.02173194408553</v>
      </c>
      <c r="AN35" s="16" t="s">
        <v>37416</v>
      </c>
      <c r="AO35" s="33">
        <f>SUM(D6L1201C19:D6L1227C19)-2*SUM(D6L1209C19,D6L1211C19,D6L1222C19,D6L1224C19,D6L1227C19)</f>
        <v>1136.4347712935153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2.4019308683015339</v>
      </c>
      <c r="AT35" s="16" t="s">
        <v>37418</v>
      </c>
      <c r="AU35" s="33">
        <f>IF(D6L1228C5=0,0,D6L1228C18/D6L1228C5)</f>
        <v>8.5380941091974347E-2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2.4019308683015339</v>
      </c>
      <c r="AZ35" s="16" t="s">
        <v>37420</v>
      </c>
      <c r="BA35" s="33">
        <f>IF(D6L1228C5=0,0,D6L1228C19/D6L1228C5)</f>
        <v>0.41461905890802558</v>
      </c>
    </row>
    <row r="36" spans="1:53" x14ac:dyDescent="0.3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51.99475694136644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IF(_xlfn.SINGLE(D6L1229C2)&lt;&gt;0,_xlfn.SINGLE(D6L1229C2)*_xlfn.SINGLE(D6L1229C4),_xlfn.SINGLE(D6L1229C3)*_xlfn.SINGLE(D6L1229C4))</f>
        <v>25.99737847068322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12.99868923534161</v>
      </c>
      <c r="R36" s="16" t="s">
        <v>37425</v>
      </c>
      <c r="S36" s="15">
        <f>D6L1229C5-D6L1229C7</f>
        <v>12.99868923534161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12.483681352230501</v>
      </c>
      <c r="X36" s="16" t="s">
        <v>37427</v>
      </c>
      <c r="Y36" s="33">
        <f>D6L1229C7-D6L1229C10</f>
        <v>0.51500788311110846</v>
      </c>
      <c r="Z36" s="16" t="s">
        <v>37428</v>
      </c>
      <c r="AA36" s="33">
        <f>CHOOSE(MIN(D6L1229C9,RUN_YEARS),B7L812C7,B7L812C16,B7L812C25,B7L812C34,B7L812C43)</f>
        <v>50522</v>
      </c>
      <c r="AB36" s="16" t="s">
        <v>37429</v>
      </c>
      <c r="AC36" s="33">
        <f>IF(D6L1229C12=0,0,D6L1229C10/D6L1229C12)</f>
        <v>2.470939660391612E-4</v>
      </c>
      <c r="AD36" s="16" t="s">
        <v>37430</v>
      </c>
      <c r="AE36" s="33">
        <f>IF(D6L1229C5=0,0,D6L1229C10/D6L1229C5)</f>
        <v>0.48019000709275844</v>
      </c>
      <c r="AF36" s="16" t="s">
        <v>37431</v>
      </c>
      <c r="AG36" s="33">
        <f>CHOOSE(MIN(D6L1229C9,RUN_YEARS),B7L812C5,B7L812C14,B7L812C23,B7L812C32,B7L812C41)</f>
        <v>801.63817116983375</v>
      </c>
      <c r="AH36" s="16" t="s">
        <v>37432</v>
      </c>
      <c r="AI36" s="33">
        <f>IF(D6L1229C15=0,0,D6L1229C11/D6L1229C15)</f>
        <v>6.4244431170181859E-4</v>
      </c>
      <c r="AJ36" s="16" t="s">
        <v>37433</v>
      </c>
      <c r="AK36" s="33">
        <f>IF(D6L1229C5=0,0,D6L1229C11/D6L1229C5)</f>
        <v>1.9809992907241537E-2</v>
      </c>
      <c r="AL36" s="16" t="s">
        <v>37434</v>
      </c>
      <c r="AM36" s="33">
        <f>D6L1229C8*CHOOSE(MIN(D6L1229C9,RUN_YEARS),B7L812C4,B7L812C13,B7L812C22,B7L812C31,B7L812C40)</f>
        <v>2.1489336594533315</v>
      </c>
      <c r="AN36" s="16" t="s">
        <v>37435</v>
      </c>
      <c r="AO36" s="33">
        <f>D6L1229C8-D6L1229C18</f>
        <v>10.849755575888278</v>
      </c>
      <c r="AP36" s="16" t="s">
        <v>37436</v>
      </c>
      <c r="AQ36" s="33">
        <f>CHOOSE(MIN(D6L1229C9,RUN_YEARS),B7L812C2,B7L812C11,B7L812C20,B7L812C29,B7L812C38)</f>
        <v>78.637732501781656</v>
      </c>
      <c r="AR36" s="16" t="s">
        <v>37437</v>
      </c>
      <c r="AS36" s="33">
        <f>IF(D6L1229C20=0,0,D6L1229C18/D6L1229C20)</f>
        <v>2.7327004366569752E-2</v>
      </c>
      <c r="AT36" s="16" t="s">
        <v>37438</v>
      </c>
      <c r="AU36" s="33">
        <f>IF(D6L1229C5=0,0,D6L1229C18/D6L1229C5)</f>
        <v>8.2659629003618409E-2</v>
      </c>
      <c r="AV36" s="16" t="s">
        <v>37439</v>
      </c>
      <c r="AW36" s="33">
        <f>CHOOSE(MIN(D6L1229C9,RUN_YEARS),B7L812C1,B7L812C10,B7L812C19,B7L812C28,B7L812C37)</f>
        <v>397.03420947087892</v>
      </c>
      <c r="AX36" s="16" t="s">
        <v>37440</v>
      </c>
      <c r="AY36" s="33">
        <f>IF(D6L1229C23=0,0,D6L1229C19/D6L1229C23)</f>
        <v>2.7327004366569752E-2</v>
      </c>
      <c r="AZ36" s="16" t="s">
        <v>37441</v>
      </c>
      <c r="BA36" s="33">
        <f>IF(D6L1229C5=0,0,D6L1229C19/D6L1229C5)</f>
        <v>0.41734037099638155</v>
      </c>
    </row>
    <row r="37" spans="1:53" x14ac:dyDescent="0.3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IF(_xlfn.SINGLE(D6L1230C2)&lt;&gt;0,_xlfn.SINGLE(D6L1230C2)*_xlfn.SINGLE(D6L1230C4),_xlfn.SINGLE(D6L1230C3)*_xlfn.SINGLE(D6L1230C4))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50522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801.63817116983375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78.637732501781656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397.03420947087892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3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0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IF(_xlfn.SINGLE(D6L1231C2)&lt;&gt;0,_xlfn.SINGLE(D6L1231C2)*_xlfn.SINGLE(D6L1231C4),_xlfn.SINGLE(D6L1231C3)*_xlfn.SINGLE(D6L1231C4))</f>
        <v>0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0</v>
      </c>
      <c r="R38" s="16" t="s">
        <v>37465</v>
      </c>
      <c r="S38" s="15">
        <f>D6L1231C5-D6L1231C7</f>
        <v>0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0</v>
      </c>
      <c r="X38" s="16" t="s">
        <v>37467</v>
      </c>
      <c r="Y38" s="33">
        <f>D6L1231C7-D6L1231C10</f>
        <v>0</v>
      </c>
      <c r="Z38" s="16" t="s">
        <v>37468</v>
      </c>
      <c r="AA38" s="33">
        <f>CHOOSE(MIN(D6L1231C9,RUN_YEARS),B7L812C7,B7L812C16,B7L812C25,B7L812C34,B7L812C43)</f>
        <v>50522</v>
      </c>
      <c r="AB38" s="16" t="s">
        <v>37469</v>
      </c>
      <c r="AC38" s="33">
        <f>IF(D6L1231C12=0,0,D6L1231C10/D6L1231C12)</f>
        <v>0</v>
      </c>
      <c r="AD38" s="16" t="s">
        <v>37470</v>
      </c>
      <c r="AE38" s="33">
        <f>IF(D6L1231C5=0,0,D6L1231C10/D6L1231C5)</f>
        <v>0</v>
      </c>
      <c r="AF38" s="16" t="s">
        <v>37471</v>
      </c>
      <c r="AG38" s="33">
        <f>CHOOSE(MIN(D6L1231C9,RUN_YEARS),B7L812C5,B7L812C14,B7L812C23,B7L812C32,B7L812C41)</f>
        <v>801.63817116983375</v>
      </c>
      <c r="AH38" s="16" t="s">
        <v>37472</v>
      </c>
      <c r="AI38" s="33">
        <f>IF(D6L1231C15=0,0,D6L1231C11/D6L1231C15)</f>
        <v>0</v>
      </c>
      <c r="AJ38" s="16" t="s">
        <v>37473</v>
      </c>
      <c r="AK38" s="33">
        <f>IF(D6L1231C5=0,0,D6L1231C11/D6L1231C5)</f>
        <v>0</v>
      </c>
      <c r="AL38" s="16" t="s">
        <v>37474</v>
      </c>
      <c r="AM38" s="33">
        <f>D6L1231C8*CHOOSE(MIN(D6L1231C9,RUN_YEARS),B7L812C4,B7L812C13,B7L812C22,B7L812C31,B7L812C40)</f>
        <v>0</v>
      </c>
      <c r="AN38" s="16" t="s">
        <v>37475</v>
      </c>
      <c r="AO38" s="33">
        <f>D6L1231C8-D6L1231C18</f>
        <v>0</v>
      </c>
      <c r="AP38" s="16" t="s">
        <v>37476</v>
      </c>
      <c r="AQ38" s="33">
        <f>CHOOSE(MIN(D6L1231C9,RUN_YEARS),B7L812C2,B7L812C11,B7L812C20,B7L812C29,B7L812C38)</f>
        <v>78.637732501781656</v>
      </c>
      <c r="AR38" s="16" t="s">
        <v>37477</v>
      </c>
      <c r="AS38" s="33">
        <f>IF(D6L1231C20=0,0,D6L1231C18/D6L1231C20)</f>
        <v>0</v>
      </c>
      <c r="AT38" s="16" t="s">
        <v>37478</v>
      </c>
      <c r="AU38" s="33">
        <f>IF(D6L1231C5=0,0,D6L1231C18/D6L1231C5)</f>
        <v>0</v>
      </c>
      <c r="AV38" s="16" t="s">
        <v>37479</v>
      </c>
      <c r="AW38" s="33">
        <f>CHOOSE(MIN(D6L1231C9,RUN_YEARS),B7L812C1,B7L812C10,B7L812C19,B7L812C28,B7L812C37)</f>
        <v>397.03420947087892</v>
      </c>
      <c r="AX38" s="16" t="s">
        <v>37480</v>
      </c>
      <c r="AY38" s="33">
        <f>IF(D6L1231C23=0,0,D6L1231C19/D6L1231C23)</f>
        <v>0</v>
      </c>
      <c r="AZ38" s="16" t="s">
        <v>37481</v>
      </c>
      <c r="BA38" s="33">
        <f>IF(D6L1231C5=0,0,D6L1231C19/D6L1231C5)</f>
        <v>0</v>
      </c>
    </row>
    <row r="39" spans="1:53" x14ac:dyDescent="0.3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IF(_xlfn.SINGLE(D6L1232C2)&lt;&gt;0,_xlfn.SINGLE(D6L1232C2)*_xlfn.SINGLE(D6L1232C4),_xlfn.SINGLE(D6L1232C3)*_xlfn.SINGLE(D6L1232C4))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50522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801.63817116983375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78.637732501781656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397.03420947087892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3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0</v>
      </c>
      <c r="J40" s="16" t="s">
        <v>21739</v>
      </c>
      <c r="K40" s="21">
        <f>IF(FLOW_THRU_100PCT="Y",1,1)</f>
        <v>1</v>
      </c>
      <c r="L40" s="16" t="s">
        <v>37503</v>
      </c>
      <c r="M40" s="15">
        <f>IF(_xlfn.SINGLE(D6L1233C2)&lt;&gt;0,_xlfn.SINGLE(D6L1233C2)*_xlfn.SINGLE(D6L1233C4),_xlfn.SINGLE(D6L1233C3)*_xlfn.SINGLE(D6L1233C4))</f>
        <v>0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0</v>
      </c>
      <c r="R40" s="16" t="s">
        <v>37506</v>
      </c>
      <c r="S40" s="15">
        <f>D6L1233C5-D6L1233C7</f>
        <v>0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0</v>
      </c>
      <c r="X40" s="16" t="s">
        <v>37508</v>
      </c>
      <c r="Y40" s="33">
        <f>D6L1233C7-D6L1233C10</f>
        <v>0</v>
      </c>
      <c r="Z40" s="16" t="s">
        <v>37509</v>
      </c>
      <c r="AA40" s="33">
        <f>CHOOSE(MIN(D6L1233C9,RUN_YEARS),B7L812C7,B7L812C16,B7L812C25,B7L812C34,B7L812C43)</f>
        <v>50522</v>
      </c>
      <c r="AB40" s="16" t="s">
        <v>37510</v>
      </c>
      <c r="AC40" s="33">
        <f>IF(D6L1233C12=0,0,D6L1233C10/D6L1233C12)</f>
        <v>0</v>
      </c>
      <c r="AD40" s="16" t="s">
        <v>37511</v>
      </c>
      <c r="AE40" s="33">
        <f>IF(D6L1233C5=0,0,D6L1233C10/D6L1233C5)</f>
        <v>0</v>
      </c>
      <c r="AF40" s="16" t="s">
        <v>37512</v>
      </c>
      <c r="AG40" s="33">
        <f>CHOOSE(MIN(D6L1233C9,RUN_YEARS),B7L812C5,B7L812C14,B7L812C23,B7L812C32,B7L812C41)</f>
        <v>801.63817116983375</v>
      </c>
      <c r="AH40" s="16" t="s">
        <v>37513</v>
      </c>
      <c r="AI40" s="33">
        <f>IF(D6L1233C15=0,0,D6L1233C11/D6L1233C15)</f>
        <v>0</v>
      </c>
      <c r="AJ40" s="16" t="s">
        <v>37514</v>
      </c>
      <c r="AK40" s="33">
        <f>IF(D6L1233C5=0,0,D6L1233C11/D6L1233C5)</f>
        <v>0</v>
      </c>
      <c r="AL40" s="16" t="s">
        <v>37515</v>
      </c>
      <c r="AM40" s="33">
        <f>D6L1233C8*CHOOSE(MIN(D6L1233C9,RUN_YEARS),B7L812C4,B7L812C13,B7L812C22,B7L812C31,B7L812C40)</f>
        <v>0</v>
      </c>
      <c r="AN40" s="16" t="s">
        <v>37516</v>
      </c>
      <c r="AO40" s="33">
        <f>D6L1233C8-D6L1233C18</f>
        <v>0</v>
      </c>
      <c r="AP40" s="16" t="s">
        <v>37517</v>
      </c>
      <c r="AQ40" s="33">
        <f>CHOOSE(MIN(D6L1233C9,RUN_YEARS),B7L812C2,B7L812C11,B7L812C20,B7L812C29,B7L812C38)</f>
        <v>78.637732501781656</v>
      </c>
      <c r="AR40" s="16" t="s">
        <v>37518</v>
      </c>
      <c r="AS40" s="33">
        <f>IF(D6L1233C20=0,0,D6L1233C18/D6L1233C20)</f>
        <v>0</v>
      </c>
      <c r="AT40" s="16" t="s">
        <v>37519</v>
      </c>
      <c r="AU40" s="33">
        <f>IF(D6L1233C5=0,0,D6L1233C18/D6L1233C5)</f>
        <v>0</v>
      </c>
      <c r="AV40" s="16" t="s">
        <v>37520</v>
      </c>
      <c r="AW40" s="33">
        <f>CHOOSE(MIN(D6L1233C9,RUN_YEARS),B7L812C1,B7L812C10,B7L812C19,B7L812C28,B7L812C37)</f>
        <v>397.03420947087892</v>
      </c>
      <c r="AX40" s="16" t="s">
        <v>37521</v>
      </c>
      <c r="AY40" s="33">
        <f>IF(D6L1233C23=0,0,D6L1233C19/D6L1233C23)</f>
        <v>0</v>
      </c>
      <c r="AZ40" s="16" t="s">
        <v>37522</v>
      </c>
      <c r="BA40" s="33">
        <f>IF(D6L1233C5=0,0,D6L1233C19/D6L1233C5)</f>
        <v>0</v>
      </c>
    </row>
    <row r="41" spans="1:53" x14ac:dyDescent="0.3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0</v>
      </c>
      <c r="J41" s="16" t="s">
        <v>21739</v>
      </c>
      <c r="K41" s="21">
        <f>IF(FLOW_THRU_100PCT="Y",1,1)</f>
        <v>1</v>
      </c>
      <c r="L41" s="16" t="s">
        <v>37524</v>
      </c>
      <c r="M41" s="15">
        <f>IF(_xlfn.SINGLE(D6L1234C2)&lt;&gt;0,_xlfn.SINGLE(D6L1234C2)*_xlfn.SINGLE(D6L1234C4),_xlfn.SINGLE(D6L1234C3)*_xlfn.SINGLE(D6L1234C4))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0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50522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801.63817116983375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0</v>
      </c>
      <c r="AN41" s="16" t="s">
        <v>37535</v>
      </c>
      <c r="AO41" s="33">
        <f>D6L1234C8-D6L1234C18</f>
        <v>0</v>
      </c>
      <c r="AP41" s="16" t="s">
        <v>37536</v>
      </c>
      <c r="AQ41" s="33">
        <f>CHOOSE(MIN(D6L1234C9,RUN_YEARS),B7L812C2,B7L812C11,B7L812C20,B7L812C29,B7L812C38)</f>
        <v>78.637732501781656</v>
      </c>
      <c r="AR41" s="16" t="s">
        <v>37537</v>
      </c>
      <c r="AS41" s="33">
        <f>IF(D6L1234C20=0,0,D6L1234C18/D6L1234C20)</f>
        <v>0</v>
      </c>
      <c r="AT41" s="16" t="s">
        <v>37538</v>
      </c>
      <c r="AU41" s="33">
        <f>IF(D6L1234C5=0,0,D6L1234C18/D6L1234C5)</f>
        <v>0</v>
      </c>
      <c r="AV41" s="16" t="s">
        <v>37539</v>
      </c>
      <c r="AW41" s="33">
        <f>CHOOSE(MIN(D6L1234C9,RUN_YEARS),B7L812C1,B7L812C10,B7L812C19,B7L812C28,B7L812C37)</f>
        <v>397.03420947087892</v>
      </c>
      <c r="AX41" s="16" t="s">
        <v>37540</v>
      </c>
      <c r="AY41" s="33">
        <f>IF(D6L1234C23=0,0,D6L1234C19/D6L1234C23)</f>
        <v>0</v>
      </c>
      <c r="AZ41" s="16" t="s">
        <v>37541</v>
      </c>
      <c r="BA41" s="33">
        <f>IF(D6L1234C5=0,0,D6L1234C19/D6L1234C5)</f>
        <v>0</v>
      </c>
    </row>
    <row r="42" spans="1:53" x14ac:dyDescent="0.3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2197</v>
      </c>
      <c r="J42" s="16" t="s">
        <v>21739</v>
      </c>
      <c r="K42" s="21">
        <f>IF(FLOW_THRU_100PCT="Y",1,1)</f>
        <v>1</v>
      </c>
      <c r="L42" s="16" t="s">
        <v>37544</v>
      </c>
      <c r="M42" s="15">
        <f>IF(_xlfn.SINGLE(D6L1235C2)&lt;&gt;0,_xlfn.SINGLE(D6L1235C2)*_xlfn.SINGLE(D6L1235C4),_xlfn.SINGLE(D6L1235C3)*_xlfn.SINGLE(D6L1235C4))</f>
        <v>2197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2197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2109.9548911655806</v>
      </c>
      <c r="X42" s="16" t="s">
        <v>37548</v>
      </c>
      <c r="Y42" s="33">
        <f>D6L1235C7-D6L1235C10</f>
        <v>87.045108834419352</v>
      </c>
      <c r="Z42" s="16" t="s">
        <v>37549</v>
      </c>
      <c r="AA42" s="33">
        <f>CHOOSE(MIN(D6L1235C9,RUN_YEARS),B7L812C7,B7L812C16,B7L812C25,B7L812C34,B7L812C43)</f>
        <v>50522</v>
      </c>
      <c r="AB42" s="16" t="s">
        <v>37550</v>
      </c>
      <c r="AC42" s="33">
        <f>IF(D6L1235C12=0,0,D6L1235C10/D6L1235C12)</f>
        <v>4.1763091151687991E-2</v>
      </c>
      <c r="AD42" s="16" t="s">
        <v>37551</v>
      </c>
      <c r="AE42" s="33">
        <f>IF(D6L1235C5=0,0,D6L1235C10/D6L1235C5)</f>
        <v>0.96038001418551688</v>
      </c>
      <c r="AF42" s="16" t="s">
        <v>37552</v>
      </c>
      <c r="AG42" s="33">
        <f>CHOOSE(MIN(D6L1235C9,RUN_YEARS),B7L812C5,B7L812C14,B7L812C23,B7L812C32,B7L812C41)</f>
        <v>801.63817116983375</v>
      </c>
      <c r="AH42" s="16" t="s">
        <v>37553</v>
      </c>
      <c r="AI42" s="33">
        <f>IF(D6L1235C15=0,0,D6L1235C11/D6L1235C15)</f>
        <v>0.10858403699438873</v>
      </c>
      <c r="AJ42" s="16" t="s">
        <v>37554</v>
      </c>
      <c r="AK42" s="33">
        <f>IF(D6L1235C5=0,0,D6L1235C11/D6L1235C5)</f>
        <v>3.9619985814483089E-2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78.637732501781656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397.03420947087892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3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8502</v>
      </c>
      <c r="J43" s="16" t="s">
        <v>21739</v>
      </c>
      <c r="K43" s="21">
        <f>IF(FLOW_THRU_100PCT="Y",1,1)</f>
        <v>1</v>
      </c>
      <c r="L43" s="16" t="s">
        <v>37565</v>
      </c>
      <c r="M43" s="15">
        <f>IF(_xlfn.SINGLE(D6L1236C2)&lt;&gt;0,_xlfn.SINGLE(D6L1236C2)*_xlfn.SINGLE(D6L1236C4),_xlfn.SINGLE(D6L1236C3)*_xlfn.SINGLE(D6L1236C4))</f>
        <v>8502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8502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50522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801.63817116983375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1405.5443315775274</v>
      </c>
      <c r="AN43" s="16" t="s">
        <v>37576</v>
      </c>
      <c r="AO43" s="33">
        <f>D6L1236C8-D6L1236C18</f>
        <v>7096.4556684224726</v>
      </c>
      <c r="AP43" s="16" t="s">
        <v>37577</v>
      </c>
      <c r="AQ43" s="33">
        <f>CHOOSE(MIN(D6L1236C9,RUN_YEARS),B7L812C2,B7L812C11,B7L812C20,B7L812C29,B7L812C38)</f>
        <v>78.637732501781656</v>
      </c>
      <c r="AR43" s="16" t="s">
        <v>37578</v>
      </c>
      <c r="AS43" s="33">
        <f>IF(D6L1236C20=0,0,D6L1236C18/D6L1236C20)</f>
        <v>17.873663022337052</v>
      </c>
      <c r="AT43" s="16" t="s">
        <v>37579</v>
      </c>
      <c r="AU43" s="33">
        <f>IF(D6L1236C5=0,0,D6L1236C18/D6L1236C5)</f>
        <v>0.16531925800723682</v>
      </c>
      <c r="AV43" s="16" t="s">
        <v>37580</v>
      </c>
      <c r="AW43" s="33">
        <f>CHOOSE(MIN(D6L1236C9,RUN_YEARS),B7L812C1,B7L812C10,B7L812C19,B7L812C28,B7L812C37)</f>
        <v>397.03420947087892</v>
      </c>
      <c r="AX43" s="16" t="s">
        <v>37581</v>
      </c>
      <c r="AY43" s="33">
        <f>IF(D6L1236C23=0,0,D6L1236C19/D6L1236C23)</f>
        <v>17.873663022337055</v>
      </c>
      <c r="AZ43" s="16" t="s">
        <v>37582</v>
      </c>
      <c r="BA43" s="33">
        <f>IF(D6L1236C5=0,0,D6L1236C19/D6L1236C5)</f>
        <v>0.83468074199276321</v>
      </c>
    </row>
    <row r="44" spans="1:53" x14ac:dyDescent="0.3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10750.994756941367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10724.997378470684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2209.9986892353418</v>
      </c>
      <c r="R44" s="16" t="s">
        <v>37586</v>
      </c>
      <c r="S44" s="15">
        <f>SUM(D6L1229C8:D6L1236C8)</f>
        <v>8514.9986892353409</v>
      </c>
      <c r="U44" s="21" t="str">
        <f>NULL_VALUE</f>
        <v>n/a</v>
      </c>
      <c r="V44" s="16" t="s">
        <v>37587</v>
      </c>
      <c r="W44" s="33">
        <f>SUM(D6L1229C10:D6L1236C10)</f>
        <v>2122.4385725178113</v>
      </c>
      <c r="X44" s="16" t="s">
        <v>37588</v>
      </c>
      <c r="Y44" s="33">
        <f>SUM(D6L1229C11:D6L1236C11)</f>
        <v>87.560116717530462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4.2010185117727153E-2</v>
      </c>
      <c r="AD44" s="16" t="s">
        <v>37590</v>
      </c>
      <c r="AE44" s="33">
        <f>IF(D6L1237C5=0,0,D6L1237C10/D6L1237C5)</f>
        <v>0.19789641877007691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0.10922648130609056</v>
      </c>
      <c r="AJ44" s="16" t="s">
        <v>37592</v>
      </c>
      <c r="AK44" s="33">
        <f>IF(D6L1237C5=0,0,D6L1237C11/D6L1237C5)</f>
        <v>8.1641154424240969E-3</v>
      </c>
      <c r="AL44" s="16" t="s">
        <v>37593</v>
      </c>
      <c r="AM44" s="33">
        <f>SUM(D6L1229C18:D6L1236C18)</f>
        <v>1407.6932652369808</v>
      </c>
      <c r="AN44" s="16" t="s">
        <v>37594</v>
      </c>
      <c r="AO44" s="33">
        <f>SUM(D6L1229C19:D6L1236C19)</f>
        <v>7107.3054239983612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17.900990026703621</v>
      </c>
      <c r="AT44" s="16" t="s">
        <v>37596</v>
      </c>
      <c r="AU44" s="33">
        <f>IF(D6L1237C5=0,0,D6L1237C18/D6L1237C5)</f>
        <v>0.13125348338665133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17.900990026703624</v>
      </c>
      <c r="AZ44" s="16" t="s">
        <v>37598</v>
      </c>
      <c r="BA44" s="33">
        <f>IF(D6L1237C5=0,0,D6L1237C19/D6L1237C5)</f>
        <v>0.66268598240084775</v>
      </c>
    </row>
    <row r="45" spans="1:53" x14ac:dyDescent="0.3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90.830672036368526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IF(_xlfn.SINGLE(D6L1238C2)&lt;&gt;0,_xlfn.SINGLE(D6L1238C2)*_xlfn.SINGLE(D6L1238C4),_xlfn.SINGLE(D6L1238C3)*_xlfn.SINGLE(D6L1238C4))</f>
        <v>45.415336018184263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22.707668009092131</v>
      </c>
      <c r="R45" s="16" t="s">
        <v>37603</v>
      </c>
      <c r="S45" s="15">
        <f>D6L1238C5-D6L1238C7</f>
        <v>22.707668009092131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21.80799052469191</v>
      </c>
      <c r="X45" s="16" t="s">
        <v>37605</v>
      </c>
      <c r="Y45" s="33">
        <f>D6L1238C7-D6L1238C10</f>
        <v>0.89967748440022177</v>
      </c>
      <c r="Z45" s="16" t="s">
        <v>37606</v>
      </c>
      <c r="AA45" s="33">
        <f>CHOOSE(MIN(D6L1238C9,RUN_YEARS),B7L812C7,B7L812C16,B7L812C25,B7L812C34,B7L812C43)</f>
        <v>50522</v>
      </c>
      <c r="AB45" s="16" t="s">
        <v>37607</v>
      </c>
      <c r="AC45" s="33">
        <f>IF(D6L1238C12=0,0,D6L1238C10/D6L1238C12)</f>
        <v>4.3165334952479929E-4</v>
      </c>
      <c r="AD45" s="16" t="s">
        <v>37608</v>
      </c>
      <c r="AE45" s="33">
        <f>IF(D6L1238C5=0,0,D6L1238C10/D6L1238C5)</f>
        <v>0.48019000709275844</v>
      </c>
      <c r="AF45" s="16" t="s">
        <v>37609</v>
      </c>
      <c r="AG45" s="33">
        <f>CHOOSE(MIN(D6L1238C9,RUN_YEARS),B7L812C5,B7L812C14,B7L812C23,B7L812C32,B7L812C41)</f>
        <v>801.63817116983375</v>
      </c>
      <c r="AH45" s="16" t="s">
        <v>37610</v>
      </c>
      <c r="AI45" s="33">
        <f>IF(D6L1238C15=0,0,D6L1238C11/D6L1238C15)</f>
        <v>1.1222987087644778E-3</v>
      </c>
      <c r="AJ45" s="16" t="s">
        <v>37611</v>
      </c>
      <c r="AK45" s="33">
        <f>IF(D6L1238C5=0,0,D6L1238C11/D6L1238C5)</f>
        <v>1.9809992907241548E-2</v>
      </c>
      <c r="AL45" s="16" t="s">
        <v>37612</v>
      </c>
      <c r="AM45" s="33">
        <f>D6L1238C8*CHOOSE(MIN(D6L1238C9,RUN_YEARS),B7L812C4,B7L812C13,B7L812C22,B7L812C31,B7L812C40)</f>
        <v>3.7540148263377797</v>
      </c>
      <c r="AN45" s="16" t="s">
        <v>37613</v>
      </c>
      <c r="AO45" s="33">
        <f>D6L1238C8-D6L1238C18</f>
        <v>18.953653182754351</v>
      </c>
      <c r="AP45" s="16" t="s">
        <v>37614</v>
      </c>
      <c r="AQ45" s="33">
        <f>CHOOSE(MIN(D6L1238C9,RUN_YEARS),B7L812C2,B7L812C11,B7L812C20,B7L812C29,B7L812C38)</f>
        <v>78.637732501781656</v>
      </c>
      <c r="AR45" s="16" t="s">
        <v>37615</v>
      </c>
      <c r="AS45" s="33">
        <f>IF(D6L1238C20=0,0,D6L1238C18/D6L1238C20)</f>
        <v>4.7738085864222075E-2</v>
      </c>
      <c r="AT45" s="16" t="s">
        <v>37616</v>
      </c>
      <c r="AU45" s="33">
        <f>IF(D6L1238C5=0,0,D6L1238C18/D6L1238C5)</f>
        <v>8.2659629003618409E-2</v>
      </c>
      <c r="AV45" s="16" t="s">
        <v>37617</v>
      </c>
      <c r="AW45" s="33">
        <f>CHOOSE(MIN(D6L1238C9,RUN_YEARS),B7L812C1,B7L812C10,B7L812C19,B7L812C28,B7L812C37)</f>
        <v>397.03420947087892</v>
      </c>
      <c r="AX45" s="16" t="s">
        <v>37618</v>
      </c>
      <c r="AY45" s="33">
        <f>IF(D6L1238C23=0,0,D6L1238C19/D6L1238C23)</f>
        <v>4.7738085864222075E-2</v>
      </c>
      <c r="AZ45" s="16" t="s">
        <v>37619</v>
      </c>
      <c r="BA45" s="33">
        <f>IF(D6L1238C5=0,0,D6L1238C19/D6L1238C5)</f>
        <v>0.4173403709963816</v>
      </c>
    </row>
    <row r="46" spans="1:53" x14ac:dyDescent="0.3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0</v>
      </c>
      <c r="J46" s="16" t="s">
        <v>21739</v>
      </c>
      <c r="K46" s="21">
        <f>IF(FLOW_THRU_100PCT="Y",1,1)</f>
        <v>1</v>
      </c>
      <c r="L46" s="16" t="s">
        <v>37621</v>
      </c>
      <c r="M46" s="15">
        <f>IF(_xlfn.SINGLE(D6L1239C2)&lt;&gt;0,_xlfn.SINGLE(D6L1239C2)*_xlfn.SINGLE(D6L1239C4),_xlfn.SINGLE(D6L1239C3)*_xlfn.SINGLE(D6L1239C4))</f>
        <v>0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0</v>
      </c>
      <c r="R46" s="16" t="s">
        <v>37623</v>
      </c>
      <c r="S46" s="15">
        <f>D6L1239C5-D6L1239C7</f>
        <v>0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0</v>
      </c>
      <c r="X46" s="16" t="s">
        <v>37625</v>
      </c>
      <c r="Y46" s="33">
        <f>D6L1239C7-D6L1239C10</f>
        <v>0</v>
      </c>
      <c r="Z46" s="16" t="s">
        <v>37626</v>
      </c>
      <c r="AA46" s="33">
        <f>CHOOSE(MIN(D6L1239C9,RUN_YEARS),B7L812C7,B7L812C16,B7L812C25,B7L812C34,B7L812C43)</f>
        <v>50522</v>
      </c>
      <c r="AB46" s="16" t="s">
        <v>37627</v>
      </c>
      <c r="AC46" s="33">
        <f>IF(D6L1239C12=0,0,D6L1239C10/D6L1239C12)</f>
        <v>0</v>
      </c>
      <c r="AD46" s="16" t="s">
        <v>37628</v>
      </c>
      <c r="AE46" s="33">
        <f>IF(D6L1239C5=0,0,D6L1239C10/D6L1239C5)</f>
        <v>0</v>
      </c>
      <c r="AF46" s="16" t="s">
        <v>37629</v>
      </c>
      <c r="AG46" s="33">
        <f>CHOOSE(MIN(D6L1239C9,RUN_YEARS),B7L812C5,B7L812C14,B7L812C23,B7L812C32,B7L812C41)</f>
        <v>801.63817116983375</v>
      </c>
      <c r="AH46" s="16" t="s">
        <v>37630</v>
      </c>
      <c r="AI46" s="33">
        <f>IF(D6L1239C15=0,0,D6L1239C11/D6L1239C15)</f>
        <v>0</v>
      </c>
      <c r="AJ46" s="16" t="s">
        <v>37631</v>
      </c>
      <c r="AK46" s="33">
        <f>IF(D6L1239C5=0,0,D6L1239C11/D6L1239C5)</f>
        <v>0</v>
      </c>
      <c r="AL46" s="16" t="s">
        <v>37632</v>
      </c>
      <c r="AM46" s="33">
        <f>D6L1239C8*CHOOSE(MIN(D6L1239C9,RUN_YEARS),B7L812C4,B7L812C13,B7L812C22,B7L812C31,B7L812C40)</f>
        <v>0</v>
      </c>
      <c r="AN46" s="16" t="s">
        <v>37633</v>
      </c>
      <c r="AO46" s="33">
        <f>D6L1239C8-D6L1239C18</f>
        <v>0</v>
      </c>
      <c r="AP46" s="16" t="s">
        <v>37634</v>
      </c>
      <c r="AQ46" s="33">
        <f>CHOOSE(MIN(D6L1239C9,RUN_YEARS),B7L812C2,B7L812C11,B7L812C20,B7L812C29,B7L812C38)</f>
        <v>78.637732501781656</v>
      </c>
      <c r="AR46" s="16" t="s">
        <v>37635</v>
      </c>
      <c r="AS46" s="33">
        <f>IF(D6L1239C20=0,0,D6L1239C18/D6L1239C20)</f>
        <v>0</v>
      </c>
      <c r="AT46" s="16" t="s">
        <v>37636</v>
      </c>
      <c r="AU46" s="33">
        <f>IF(D6L1239C5=0,0,D6L1239C18/D6L1239C5)</f>
        <v>0</v>
      </c>
      <c r="AV46" s="16" t="s">
        <v>37637</v>
      </c>
      <c r="AW46" s="33">
        <f>CHOOSE(MIN(D6L1239C9,RUN_YEARS),B7L812C1,B7L812C10,B7L812C19,B7L812C28,B7L812C37)</f>
        <v>397.03420947087892</v>
      </c>
      <c r="AX46" s="16" t="s">
        <v>37638</v>
      </c>
      <c r="AY46" s="33">
        <f>IF(D6L1239C23=0,0,D6L1239C19/D6L1239C23)</f>
        <v>0</v>
      </c>
      <c r="AZ46" s="16" t="s">
        <v>37639</v>
      </c>
      <c r="BA46" s="33">
        <f>IF(D6L1239C5=0,0,D6L1239C19/D6L1239C5)</f>
        <v>0</v>
      </c>
    </row>
    <row r="47" spans="1:53" x14ac:dyDescent="0.3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90.830672036368526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45.415336018184263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22.707668009092131</v>
      </c>
      <c r="R47" s="16" t="s">
        <v>37643</v>
      </c>
      <c r="S47" s="15">
        <f>SUM(D6L1238C8:D6L1239C8)</f>
        <v>22.707668009092131</v>
      </c>
      <c r="U47" s="21" t="str">
        <f>NULL_VALUE</f>
        <v>n/a</v>
      </c>
      <c r="V47" s="16" t="s">
        <v>37644</v>
      </c>
      <c r="W47" s="33">
        <f>SUM(D6L1238C10:D6L1239C10)</f>
        <v>21.80799052469191</v>
      </c>
      <c r="X47" s="16" t="s">
        <v>37645</v>
      </c>
      <c r="Y47" s="33">
        <f>SUM(D6L1238C11:D6L1239C11)</f>
        <v>0.89967748440022177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4.3165334952479929E-4</v>
      </c>
      <c r="AD47" s="16" t="s">
        <v>37647</v>
      </c>
      <c r="AE47" s="33">
        <f>IF(D6L1240C5=0,0,D6L1240C10/D6L1240C5)</f>
        <v>0.48019000709275844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1.1222987087644778E-3</v>
      </c>
      <c r="AJ47" s="16" t="s">
        <v>37649</v>
      </c>
      <c r="AK47" s="33">
        <f>IF(D6L1240C5=0,0,D6L1240C11/D6L1240C5)</f>
        <v>1.9809992907241548E-2</v>
      </c>
      <c r="AL47" s="16" t="s">
        <v>37650</v>
      </c>
      <c r="AM47" s="33">
        <f>SUM(D6L1238C18:D6L1239C18)</f>
        <v>3.7540148263377797</v>
      </c>
      <c r="AN47" s="16" t="s">
        <v>37651</v>
      </c>
      <c r="AO47" s="33">
        <f>SUM(D6L1238C19:D6L1239C19)</f>
        <v>18.953653182754351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4.7738085864222075E-2</v>
      </c>
      <c r="AT47" s="16" t="s">
        <v>37653</v>
      </c>
      <c r="AU47" s="33">
        <f>IF(D6L1240C5=0,0,D6L1240C18/D6L1240C5)</f>
        <v>8.2659629003618409E-2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4.7738085864222075E-2</v>
      </c>
      <c r="AZ47" s="16" t="s">
        <v>37655</v>
      </c>
      <c r="BA47" s="33">
        <f>IF(D6L1240C5=0,0,D6L1240C19/D6L1240C5)</f>
        <v>0.4173403709963816</v>
      </c>
    </row>
    <row r="48" spans="1:53" x14ac:dyDescent="0.3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15553.543120822735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13511.325720964071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3603.1628604820353</v>
      </c>
      <c r="R48" s="16" t="s">
        <v>37660</v>
      </c>
      <c r="S48" s="15">
        <f>SUM(D6L1228C8,D6L1237C8,D6L1240C8)</f>
        <v>9908.1628604820344</v>
      </c>
      <c r="U48" s="21" t="str">
        <f>NULL_VALUE</f>
        <v>n/a</v>
      </c>
      <c r="V48" s="16" t="s">
        <v>37661</v>
      </c>
      <c r="W48" s="33">
        <f>SUM(D6L1228C10,D6L1237C10,D6L1240C10)</f>
        <v>3460.9820620334453</v>
      </c>
      <c r="X48" s="16" t="s">
        <v>37662</v>
      </c>
      <c r="Y48" s="33">
        <f>SUM(D6L1228C11,D6L1237C11,D6L1240C11)</f>
        <v>142.18079844858923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6.4229181812702679E-2</v>
      </c>
      <c r="AD48" s="16" t="s">
        <v>37664</v>
      </c>
      <c r="AE48" s="33">
        <f>IF(D6L1241C5=0,0,D6L1241C10/D6L1241C5)</f>
        <v>0.25615414308778095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0.16699587271302688</v>
      </c>
      <c r="AJ48" s="16" t="s">
        <v>37666</v>
      </c>
      <c r="AK48" s="33">
        <f>IF(D6L1241C5=0,0,D6L1241C11/D6L1241C5)</f>
        <v>1.0523082737024287E-2</v>
      </c>
      <c r="AL48" s="16" t="s">
        <v>37667</v>
      </c>
      <c r="AM48" s="33">
        <f>SUM(D6L1228C18,D6L1237C18,D6L1240C18)</f>
        <v>1645.4690120074042</v>
      </c>
      <c r="AN48" s="16" t="s">
        <v>37668</v>
      </c>
      <c r="AO48" s="33">
        <f>SUM(D6L1228C19,D6L1237C19,D6L1240C19)</f>
        <v>8262.6938484746315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20.350658980869376</v>
      </c>
      <c r="AT48" s="16" t="s">
        <v>37670</v>
      </c>
      <c r="AU48" s="33">
        <f>IF(D6L1241C5=0,0,D6L1241C18/D6L1241C5)</f>
        <v>0.12178442337855173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20.35065898086938</v>
      </c>
      <c r="AZ48" s="16" t="s">
        <v>37672</v>
      </c>
      <c r="BA48" s="33">
        <f>IF(D6L1241C5=0,0,D6L1241C19/D6L1241C5)</f>
        <v>0.61153835079664298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E0B00F-AE3A-4DF3-95AF-DF3E9992878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37675</v>
      </c>
    </row>
    <row r="3" spans="1:53" x14ac:dyDescent="0.3">
      <c r="B3" s="13" t="s">
        <v>27409</v>
      </c>
    </row>
    <row r="4" spans="1:53" x14ac:dyDescent="0.3">
      <c r="B4" s="13" t="s">
        <v>623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0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IF(_xlfn.SINGLE(D6L1301C2)&lt;&gt;0,_xlfn.SINGLE(D6L1301C2)*_xlfn.SINGLE(D6L1301C4),_xlfn.SINGLE(D6L1301C3)*_xlfn.SINGLE(D6L1301C4))</f>
        <v>0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0</v>
      </c>
      <c r="R8" s="16" t="s">
        <v>37681</v>
      </c>
      <c r="S8" s="15">
        <f>D6L1301C5-D6L1301C7</f>
        <v>0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0</v>
      </c>
      <c r="X8" s="16" t="s">
        <v>37683</v>
      </c>
      <c r="Y8" s="33">
        <f>D6L1301C7-D6L1301C10</f>
        <v>0</v>
      </c>
      <c r="Z8" s="16" t="s">
        <v>37684</v>
      </c>
      <c r="AA8" s="33">
        <f>CHOOSE(MIN(D6L1301C9,RUN_YEARS),B7L813C7,B7L813C16,B7L813C25,B7L813C34,B7L813C43)</f>
        <v>270</v>
      </c>
      <c r="AB8" s="16" t="s">
        <v>37685</v>
      </c>
      <c r="AC8" s="33">
        <f>IF(D6L1301C12=0,0,D6L1301C10/D6L1301C12)</f>
        <v>0</v>
      </c>
      <c r="AD8" s="16" t="s">
        <v>37686</v>
      </c>
      <c r="AE8" s="33">
        <f>IF(D6L1301C5=0,0,D6L1301C10/D6L1301C5)</f>
        <v>0</v>
      </c>
      <c r="AF8" s="16" t="s">
        <v>37687</v>
      </c>
      <c r="AG8" s="33">
        <f>CHOOSE(MIN(D6L1301C9,RUN_YEARS),B7L813C5,B7L813C14,B7L813C23,B7L813C32,B7L813C41)</f>
        <v>3.4809185547980284</v>
      </c>
      <c r="AH8" s="16" t="s">
        <v>37688</v>
      </c>
      <c r="AI8" s="33">
        <f>IF(D6L1301C15=0,0,D6L1301C11/D6L1301C15)</f>
        <v>0</v>
      </c>
      <c r="AJ8" s="16" t="s">
        <v>37689</v>
      </c>
      <c r="AK8" s="33">
        <f>IF(D6L1301C5=0,0,D6L1301C11/D6L1301C5)</f>
        <v>0</v>
      </c>
      <c r="AL8" s="16" t="s">
        <v>37690</v>
      </c>
      <c r="AM8" s="33">
        <f>D6L1301C8*CHOOSE(MIN(D6L1301C9,RUN_YEARS),B7L813C4,B7L813C13,B7L813C22,B7L813C31,B7L813C40)</f>
        <v>0</v>
      </c>
      <c r="AN8" s="16" t="s">
        <v>37691</v>
      </c>
      <c r="AO8" s="33">
        <f>D6L1301C8-D6L1301C18</f>
        <v>0</v>
      </c>
      <c r="AP8" s="16" t="s">
        <v>37692</v>
      </c>
      <c r="AQ8" s="33">
        <f>CHOOSE(MIN(D6L1301C9,RUN_YEARS),B7L813C2,B7L813C11,B7L813C20,B7L813C29,B7L813C38)</f>
        <v>0.43630009662907465</v>
      </c>
      <c r="AR8" s="16" t="s">
        <v>37693</v>
      </c>
      <c r="AS8" s="33">
        <f>IF(D6L1301C20=0,0,D6L1301C18/D6L1301C20)</f>
        <v>0</v>
      </c>
      <c r="AT8" s="16" t="s">
        <v>37694</v>
      </c>
      <c r="AU8" s="33">
        <f>IF(D6L1301C5=0,0,D6L1301C18/D6L1301C5)</f>
        <v>0</v>
      </c>
      <c r="AV8" s="16" t="s">
        <v>37695</v>
      </c>
      <c r="AW8" s="33">
        <f>CHOOSE(MIN(D6L1301C9,RUN_YEARS),B7L813C1,B7L813C10,B7L813C19,B7L813C28,B7L813C37)</f>
        <v>1.4377765142057022</v>
      </c>
      <c r="AX8" s="16" t="s">
        <v>37696</v>
      </c>
      <c r="AY8" s="33">
        <f>IF(D6L1301C23=0,0,D6L1301C19/D6L1301C23)</f>
        <v>0</v>
      </c>
      <c r="AZ8" s="16" t="s">
        <v>37697</v>
      </c>
      <c r="BA8" s="33">
        <f>IF(D6L1301C5=0,0,D6L1301C19/D6L1301C5)</f>
        <v>0</v>
      </c>
    </row>
    <row r="9" spans="1:53" x14ac:dyDescent="0.3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0</v>
      </c>
      <c r="J9" s="16" t="s">
        <v>37718</v>
      </c>
      <c r="K9" s="21">
        <f>_xlfn.SINGLE(IF(FLOW_THRU_100PCT="Y",1,INDEX(VariabilityMatrix,D6L1302C1,_xlfn.SINGLE(D6L1302C9))))</f>
        <v>0.49477758128659521</v>
      </c>
      <c r="L9" s="16" t="s">
        <v>37698</v>
      </c>
      <c r="M9" s="15">
        <f>IF(_xlfn.SINGLE(D6L1302C2)&lt;&gt;0,_xlfn.SINGLE(D6L1302C2)*_xlfn.SINGLE(D6L1302C4),_xlfn.SINGLE(D6L1302C3)*_xlfn.SINGLE(D6L1302C4))</f>
        <v>0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</v>
      </c>
      <c r="R9" s="16" t="s">
        <v>37700</v>
      </c>
      <c r="S9" s="15">
        <f>D6L1302C5-D6L1302C7</f>
        <v>0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</v>
      </c>
      <c r="X9" s="16" t="s">
        <v>37702</v>
      </c>
      <c r="Y9" s="33">
        <f>D6L1302C7-D6L1302C10</f>
        <v>0</v>
      </c>
      <c r="Z9" s="16" t="s">
        <v>37703</v>
      </c>
      <c r="AA9" s="33">
        <f>CHOOSE(MIN(D6L1302C9,RUN_YEARS),B7L813C7,B7L813C16,B7L813C25,B7L813C34,B7L813C43)</f>
        <v>264.2</v>
      </c>
      <c r="AB9" s="16" t="s">
        <v>37704</v>
      </c>
      <c r="AC9" s="33">
        <f>IF(D6L1302C12=0,0,D6L1302C10/D6L1302C12)</f>
        <v>0</v>
      </c>
      <c r="AD9" s="16" t="s">
        <v>37705</v>
      </c>
      <c r="AE9" s="33">
        <f>IF(D6L1302C5=0,0,D6L1302C10/D6L1302C5)</f>
        <v>0</v>
      </c>
      <c r="AF9" s="16" t="s">
        <v>37706</v>
      </c>
      <c r="AG9" s="33">
        <f>CHOOSE(MIN(D6L1302C9,RUN_YEARS),B7L813C5,B7L813C14,B7L813C23,B7L813C32,B7L813C41)</f>
        <v>3.0853403965263819</v>
      </c>
      <c r="AH9" s="16" t="s">
        <v>37707</v>
      </c>
      <c r="AI9" s="33">
        <f>IF(D6L1302C15=0,0,D6L1302C11/D6L1302C15)</f>
        <v>0</v>
      </c>
      <c r="AJ9" s="16" t="s">
        <v>37708</v>
      </c>
      <c r="AK9" s="33">
        <f>IF(D6L1302C5=0,0,D6L1302C11/D6L1302C5)</f>
        <v>0</v>
      </c>
      <c r="AL9" s="16" t="s">
        <v>37709</v>
      </c>
      <c r="AM9" s="33">
        <f>D6L1302C8*CHOOSE(MIN(D6L1302C9,RUN_YEARS),B7L813C4,B7L813C13,B7L813C22,B7L813C31,B7L813C40)</f>
        <v>0</v>
      </c>
      <c r="AN9" s="16" t="s">
        <v>37710</v>
      </c>
      <c r="AO9" s="33">
        <f>D6L1302C8-D6L1302C18</f>
        <v>0</v>
      </c>
      <c r="AP9" s="16" t="s">
        <v>37711</v>
      </c>
      <c r="AQ9" s="33">
        <f>CHOOSE(MIN(D6L1302C9,RUN_YEARS),B7L813C2,B7L813C11,B7L813C20,B7L813C29,B7L813C38)</f>
        <v>0.40970127946551083</v>
      </c>
      <c r="AR9" s="16" t="s">
        <v>37712</v>
      </c>
      <c r="AS9" s="33">
        <f>IF(D6L1302C20=0,0,D6L1302C18/D6L1302C20)</f>
        <v>0</v>
      </c>
      <c r="AT9" s="16" t="s">
        <v>37713</v>
      </c>
      <c r="AU9" s="33">
        <f>IF(D6L1302C5=0,0,D6L1302C18/D6L1302C5)</f>
        <v>0</v>
      </c>
      <c r="AV9" s="16" t="s">
        <v>37714</v>
      </c>
      <c r="AW9" s="33">
        <f>CHOOSE(MIN(D6L1302C9,RUN_YEARS),B7L813C1,B7L813C10,B7L813C19,B7L813C28,B7L813C37)</f>
        <v>1.3758247520957059</v>
      </c>
      <c r="AX9" s="16" t="s">
        <v>37715</v>
      </c>
      <c r="AY9" s="33">
        <f>IF(D6L1302C23=0,0,D6L1302C19/D6L1302C23)</f>
        <v>0</v>
      </c>
      <c r="AZ9" s="16" t="s">
        <v>37716</v>
      </c>
      <c r="BA9" s="33">
        <f>IF(D6L1302C5=0,0,D6L1302C19/D6L1302C5)</f>
        <v>0</v>
      </c>
    </row>
    <row r="10" spans="1:53" x14ac:dyDescent="0.3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0</v>
      </c>
      <c r="J10" s="16" t="s">
        <v>37739</v>
      </c>
      <c r="K10" s="21">
        <f>_xlfn.SINGLE(IF(FLOW_THRU_100PCT="Y",1,INDEX(VariabilityMatrix,D6L1303C1,_xlfn.SINGLE(D6L1303C9))))</f>
        <v>0.49477758128659521</v>
      </c>
      <c r="L10" s="16" t="s">
        <v>37719</v>
      </c>
      <c r="M10" s="15">
        <f>IF(_xlfn.SINGLE(D6L1303C2)&lt;&gt;0,_xlfn.SINGLE(D6L1303C2)*_xlfn.SINGLE(D6L1303C4),_xlfn.SINGLE(D6L1303C3)*_xlfn.SINGLE(D6L1303C4))</f>
        <v>0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0</v>
      </c>
      <c r="R10" s="16" t="s">
        <v>37721</v>
      </c>
      <c r="S10" s="15">
        <f>D6L1303C5-D6L1303C7</f>
        <v>0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0</v>
      </c>
      <c r="X10" s="16" t="s">
        <v>37723</v>
      </c>
      <c r="Y10" s="33">
        <f>D6L1303C7-D6L1303C10</f>
        <v>0</v>
      </c>
      <c r="Z10" s="16" t="s">
        <v>37724</v>
      </c>
      <c r="AA10" s="33">
        <f>CHOOSE(MIN(D6L1303C9,RUN_YEARS),B7L813C7,B7L813C16,B7L813C25,B7L813C34,B7L813C43)</f>
        <v>264.2</v>
      </c>
      <c r="AB10" s="16" t="s">
        <v>37725</v>
      </c>
      <c r="AC10" s="33">
        <f>IF(D6L1303C12=0,0,D6L1303C10/D6L1303C12)</f>
        <v>0</v>
      </c>
      <c r="AD10" s="16" t="s">
        <v>37726</v>
      </c>
      <c r="AE10" s="33">
        <f>IF(D6L1303C5=0,0,D6L1303C10/D6L1303C5)</f>
        <v>0</v>
      </c>
      <c r="AF10" s="16" t="s">
        <v>37727</v>
      </c>
      <c r="AG10" s="33">
        <f>CHOOSE(MIN(D6L1303C9,RUN_YEARS),B7L813C5,B7L813C14,B7L813C23,B7L813C32,B7L813C41)</f>
        <v>3.0853403965263819</v>
      </c>
      <c r="AH10" s="16" t="s">
        <v>37728</v>
      </c>
      <c r="AI10" s="33">
        <f>IF(D6L1303C15=0,0,D6L1303C11/D6L1303C15)</f>
        <v>0</v>
      </c>
      <c r="AJ10" s="16" t="s">
        <v>37729</v>
      </c>
      <c r="AK10" s="33">
        <f>IF(D6L1303C5=0,0,D6L1303C11/D6L1303C5)</f>
        <v>0</v>
      </c>
      <c r="AL10" s="16" t="s">
        <v>37730</v>
      </c>
      <c r="AM10" s="33">
        <f>D6L1303C8*CHOOSE(MIN(D6L1303C9,RUN_YEARS),B7L813C4,B7L813C13,B7L813C22,B7L813C31,B7L813C40)</f>
        <v>0</v>
      </c>
      <c r="AN10" s="16" t="s">
        <v>37731</v>
      </c>
      <c r="AO10" s="33">
        <f>D6L1303C8-D6L1303C18</f>
        <v>0</v>
      </c>
      <c r="AP10" s="16" t="s">
        <v>37732</v>
      </c>
      <c r="AQ10" s="33">
        <f>CHOOSE(MIN(D6L1303C9,RUN_YEARS),B7L813C2,B7L813C11,B7L813C20,B7L813C29,B7L813C38)</f>
        <v>0.40970127946551083</v>
      </c>
      <c r="AR10" s="16" t="s">
        <v>37733</v>
      </c>
      <c r="AS10" s="33">
        <f>IF(D6L1303C20=0,0,D6L1303C18/D6L1303C20)</f>
        <v>0</v>
      </c>
      <c r="AT10" s="16" t="s">
        <v>37734</v>
      </c>
      <c r="AU10" s="33">
        <f>IF(D6L1303C5=0,0,D6L1303C18/D6L1303C5)</f>
        <v>0</v>
      </c>
      <c r="AV10" s="16" t="s">
        <v>37735</v>
      </c>
      <c r="AW10" s="33">
        <f>CHOOSE(MIN(D6L1303C9,RUN_YEARS),B7L813C1,B7L813C10,B7L813C19,B7L813C28,B7L813C37)</f>
        <v>1.3758247520957059</v>
      </c>
      <c r="AX10" s="16" t="s">
        <v>37736</v>
      </c>
      <c r="AY10" s="33">
        <f>IF(D6L1303C23=0,0,D6L1303C19/D6L1303C23)</f>
        <v>0</v>
      </c>
      <c r="AZ10" s="16" t="s">
        <v>37737</v>
      </c>
      <c r="BA10" s="33">
        <f>IF(D6L1303C5=0,0,D6L1303C19/D6L1303C5)</f>
        <v>0</v>
      </c>
    </row>
    <row r="11" spans="1:53" x14ac:dyDescent="0.3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_xlfn.SINGLE(IF(FLOW_THRU_100PCT="Y",1,INDEX(VariabilityMatrix,D6L1304C1,_xlfn.SINGLE(D6L1304C9))))</f>
        <v>0.49588325777415276</v>
      </c>
      <c r="L11" s="16" t="s">
        <v>37740</v>
      </c>
      <c r="M11" s="15">
        <f>IF(_xlfn.SINGLE(D6L1304C2)&lt;&gt;0,_xlfn.SINGLE(D6L1304C2)*_xlfn.SINGLE(D6L1304C4),_xlfn.SINGLE(D6L1304C3)*_xlfn.SINGLE(D6L1304C4))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223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2.460070548141593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0.3471005571413901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1.0727615323893804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3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</v>
      </c>
      <c r="J12" s="16" t="s">
        <v>37781</v>
      </c>
      <c r="K12" s="21">
        <f>_xlfn.SINGLE(IF(FLOW_THRU_100PCT="Y",1,INDEX(VariabilityMatrix,D6L1305C1,_xlfn.SINGLE(D6L1305C9))))</f>
        <v>0.21214404068543929</v>
      </c>
      <c r="L12" s="16" t="s">
        <v>37761</v>
      </c>
      <c r="M12" s="15">
        <f>IF(_xlfn.SINGLE(D6L1305C2)&lt;&gt;0,_xlfn.SINGLE(D6L1305C2)*_xlfn.SINGLE(D6L1305C4),_xlfn.SINGLE(D6L1305C3)*_xlfn.SINGLE(D6L1305C4))</f>
        <v>0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0</v>
      </c>
      <c r="R12" s="16" t="s">
        <v>37763</v>
      </c>
      <c r="S12" s="15">
        <f>D6L1305C5-D6L1305C7</f>
        <v>0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0</v>
      </c>
      <c r="X12" s="16" t="s">
        <v>37765</v>
      </c>
      <c r="Y12" s="33">
        <f>D6L1305C7-D6L1305C10</f>
        <v>0</v>
      </c>
      <c r="Z12" s="16" t="s">
        <v>37766</v>
      </c>
      <c r="AA12" s="33">
        <f>CHOOSE(MIN(D6L1305C9,RUN_YEARS),B7L813C7,B7L813C16,B7L813C25,B7L813C34,B7L813C43)</f>
        <v>264.2</v>
      </c>
      <c r="AB12" s="16" t="s">
        <v>37767</v>
      </c>
      <c r="AC12" s="33">
        <f>IF(D6L1305C12=0,0,D6L1305C10/D6L1305C12)</f>
        <v>0</v>
      </c>
      <c r="AD12" s="16" t="s">
        <v>37768</v>
      </c>
      <c r="AE12" s="33">
        <f>IF(D6L1305C5=0,0,D6L1305C10/D6L1305C5)</f>
        <v>0</v>
      </c>
      <c r="AF12" s="16" t="s">
        <v>37769</v>
      </c>
      <c r="AG12" s="33">
        <f>CHOOSE(MIN(D6L1305C9,RUN_YEARS),B7L813C5,B7L813C14,B7L813C23,B7L813C32,B7L813C41)</f>
        <v>3.0853403965263819</v>
      </c>
      <c r="AH12" s="16" t="s">
        <v>37770</v>
      </c>
      <c r="AI12" s="33">
        <f>IF(D6L1305C15=0,0,D6L1305C11/D6L1305C15)</f>
        <v>0</v>
      </c>
      <c r="AJ12" s="16" t="s">
        <v>37771</v>
      </c>
      <c r="AK12" s="33">
        <f>IF(D6L1305C5=0,0,D6L1305C11/D6L1305C5)</f>
        <v>0</v>
      </c>
      <c r="AL12" s="16" t="s">
        <v>37772</v>
      </c>
      <c r="AM12" s="33">
        <f>D6L1305C8*CHOOSE(MIN(D6L1305C9,RUN_YEARS),B7L813C4,B7L813C13,B7L813C22,B7L813C31,B7L813C40)</f>
        <v>0</v>
      </c>
      <c r="AN12" s="16" t="s">
        <v>37773</v>
      </c>
      <c r="AO12" s="33">
        <f>D6L1305C8-D6L1305C18</f>
        <v>0</v>
      </c>
      <c r="AP12" s="16" t="s">
        <v>37774</v>
      </c>
      <c r="AQ12" s="33">
        <f>CHOOSE(MIN(D6L1305C9,RUN_YEARS),B7L813C2,B7L813C11,B7L813C20,B7L813C29,B7L813C38)</f>
        <v>0.40970127946551083</v>
      </c>
      <c r="AR12" s="16" t="s">
        <v>37775</v>
      </c>
      <c r="AS12" s="33">
        <f>IF(D6L1305C20=0,0,D6L1305C18/D6L1305C20)</f>
        <v>0</v>
      </c>
      <c r="AT12" s="16" t="s">
        <v>37776</v>
      </c>
      <c r="AU12" s="33">
        <f>IF(D6L1305C5=0,0,D6L1305C18/D6L1305C5)</f>
        <v>0</v>
      </c>
      <c r="AV12" s="16" t="s">
        <v>37777</v>
      </c>
      <c r="AW12" s="33">
        <f>CHOOSE(MIN(D6L1305C9,RUN_YEARS),B7L813C1,B7L813C10,B7L813C19,B7L813C28,B7L813C37)</f>
        <v>1.3758247520957059</v>
      </c>
      <c r="AX12" s="16" t="s">
        <v>37778</v>
      </c>
      <c r="AY12" s="33">
        <f>IF(D6L1305C23=0,0,D6L1305C19/D6L1305C23)</f>
        <v>0</v>
      </c>
      <c r="AZ12" s="16" t="s">
        <v>37779</v>
      </c>
      <c r="BA12" s="33">
        <f>IF(D6L1305C5=0,0,D6L1305C19/D6L1305C5)</f>
        <v>0</v>
      </c>
    </row>
    <row r="13" spans="1:53" x14ac:dyDescent="0.3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</v>
      </c>
      <c r="J13" s="16" t="s">
        <v>37802</v>
      </c>
      <c r="K13" s="21">
        <f>_xlfn.SINGLE(IF(FLOW_THRU_100PCT="Y",1,INDEX(VariabilityMatrix,D6L1306C1,_xlfn.SINGLE(D6L1306C9))))</f>
        <v>0.49477758128659521</v>
      </c>
      <c r="L13" s="16" t="s">
        <v>37782</v>
      </c>
      <c r="M13" s="15">
        <f>IF(_xlfn.SINGLE(D6L1306C2)&lt;&gt;0,_xlfn.SINGLE(D6L1306C2)*_xlfn.SINGLE(D6L1306C4),_xlfn.SINGLE(D6L1306C3)*_xlfn.SINGLE(D6L1306C4))</f>
        <v>0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0</v>
      </c>
      <c r="R13" s="16" t="s">
        <v>37784</v>
      </c>
      <c r="S13" s="15">
        <f>D6L1306C5-D6L1306C7</f>
        <v>0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0</v>
      </c>
      <c r="X13" s="16" t="s">
        <v>37786</v>
      </c>
      <c r="Y13" s="33">
        <f>D6L1306C7-D6L1306C10</f>
        <v>0</v>
      </c>
      <c r="Z13" s="16" t="s">
        <v>37787</v>
      </c>
      <c r="AA13" s="33">
        <f>CHOOSE(MIN(D6L1306C9,RUN_YEARS),B7L813C7,B7L813C16,B7L813C25,B7L813C34,B7L813C43)</f>
        <v>264.2</v>
      </c>
      <c r="AB13" s="16" t="s">
        <v>37788</v>
      </c>
      <c r="AC13" s="33">
        <f>IF(D6L1306C12=0,0,D6L1306C10/D6L1306C12)</f>
        <v>0</v>
      </c>
      <c r="AD13" s="16" t="s">
        <v>37789</v>
      </c>
      <c r="AE13" s="33">
        <f>IF(D6L1306C5=0,0,D6L1306C10/D6L1306C5)</f>
        <v>0</v>
      </c>
      <c r="AF13" s="16" t="s">
        <v>37790</v>
      </c>
      <c r="AG13" s="33">
        <f>CHOOSE(MIN(D6L1306C9,RUN_YEARS),B7L813C5,B7L813C14,B7L813C23,B7L813C32,B7L813C41)</f>
        <v>3.0853403965263819</v>
      </c>
      <c r="AH13" s="16" t="s">
        <v>37791</v>
      </c>
      <c r="AI13" s="33">
        <f>IF(D6L1306C15=0,0,D6L1306C11/D6L1306C15)</f>
        <v>0</v>
      </c>
      <c r="AJ13" s="16" t="s">
        <v>37792</v>
      </c>
      <c r="AK13" s="33">
        <f>IF(D6L1306C5=0,0,D6L1306C11/D6L1306C5)</f>
        <v>0</v>
      </c>
      <c r="AL13" s="16" t="s">
        <v>37793</v>
      </c>
      <c r="AM13" s="33">
        <f>D6L1306C8*CHOOSE(MIN(D6L1306C9,RUN_YEARS),B7L813C4,B7L813C13,B7L813C22,B7L813C31,B7L813C40)</f>
        <v>0</v>
      </c>
      <c r="AN13" s="16" t="s">
        <v>37794</v>
      </c>
      <c r="AO13" s="33">
        <f>D6L1306C8-D6L1306C18</f>
        <v>0</v>
      </c>
      <c r="AP13" s="16" t="s">
        <v>37795</v>
      </c>
      <c r="AQ13" s="33">
        <f>CHOOSE(MIN(D6L1306C9,RUN_YEARS),B7L813C2,B7L813C11,B7L813C20,B7L813C29,B7L813C38)</f>
        <v>0.40970127946551083</v>
      </c>
      <c r="AR13" s="16" t="s">
        <v>37796</v>
      </c>
      <c r="AS13" s="33">
        <f>IF(D6L1306C20=0,0,D6L1306C18/D6L1306C20)</f>
        <v>0</v>
      </c>
      <c r="AT13" s="16" t="s">
        <v>37797</v>
      </c>
      <c r="AU13" s="33">
        <f>IF(D6L1306C5=0,0,D6L1306C18/D6L1306C5)</f>
        <v>0</v>
      </c>
      <c r="AV13" s="16" t="s">
        <v>37798</v>
      </c>
      <c r="AW13" s="33">
        <f>CHOOSE(MIN(D6L1306C9,RUN_YEARS),B7L813C1,B7L813C10,B7L813C19,B7L813C28,B7L813C37)</f>
        <v>1.3758247520957059</v>
      </c>
      <c r="AX13" s="16" t="s">
        <v>37799</v>
      </c>
      <c r="AY13" s="33">
        <f>IF(D6L1306C23=0,0,D6L1306C19/D6L1306C23)</f>
        <v>0</v>
      </c>
      <c r="AZ13" s="16" t="s">
        <v>37800</v>
      </c>
      <c r="BA13" s="33">
        <f>IF(D6L1306C5=0,0,D6L1306C19/D6L1306C5)</f>
        <v>0</v>
      </c>
    </row>
    <row r="14" spans="1:53" x14ac:dyDescent="0.3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0</v>
      </c>
      <c r="J14" s="16" t="s">
        <v>37823</v>
      </c>
      <c r="K14" s="21">
        <f>_xlfn.SINGLE(IF(FLOW_THRU_100PCT="Y",1,INDEX(VariabilityMatrix,D6L1307C1,_xlfn.SINGLE(D6L1307C9))))</f>
        <v>0.49588325777415276</v>
      </c>
      <c r="L14" s="16" t="s">
        <v>37803</v>
      </c>
      <c r="M14" s="15">
        <f>IF(_xlfn.SINGLE(D6L1307C2)&lt;&gt;0,_xlfn.SINGLE(D6L1307C2)*_xlfn.SINGLE(D6L1307C4),_xlfn.SINGLE(D6L1307C3)*_xlfn.SINGLE(D6L1307C4))</f>
        <v>0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0</v>
      </c>
      <c r="R14" s="16" t="s">
        <v>37805</v>
      </c>
      <c r="S14" s="15">
        <f>D6L1307C5-D6L1307C7</f>
        <v>0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0</v>
      </c>
      <c r="X14" s="16" t="s">
        <v>37807</v>
      </c>
      <c r="Y14" s="33">
        <f>D6L1307C7-D6L1307C10</f>
        <v>0</v>
      </c>
      <c r="Z14" s="16" t="s">
        <v>37808</v>
      </c>
      <c r="AA14" s="33">
        <f>CHOOSE(MIN(D6L1307C9,RUN_YEARS),B7L813C7,B7L813C16,B7L813C25,B7L813C34,B7L813C43)</f>
        <v>223</v>
      </c>
      <c r="AB14" s="16" t="s">
        <v>37809</v>
      </c>
      <c r="AC14" s="33">
        <f>IF(D6L1307C12=0,0,D6L1307C10/D6L1307C12)</f>
        <v>0</v>
      </c>
      <c r="AD14" s="16" t="s">
        <v>37810</v>
      </c>
      <c r="AE14" s="33">
        <f>IF(D6L1307C5=0,0,D6L1307C10/D6L1307C5)</f>
        <v>0</v>
      </c>
      <c r="AF14" s="16" t="s">
        <v>37811</v>
      </c>
      <c r="AG14" s="33">
        <f>CHOOSE(MIN(D6L1307C9,RUN_YEARS),B7L813C5,B7L813C14,B7L813C23,B7L813C32,B7L813C41)</f>
        <v>2.460070548141593</v>
      </c>
      <c r="AH14" s="16" t="s">
        <v>37812</v>
      </c>
      <c r="AI14" s="33">
        <f>IF(D6L1307C15=0,0,D6L1307C11/D6L1307C15)</f>
        <v>0</v>
      </c>
      <c r="AJ14" s="16" t="s">
        <v>37813</v>
      </c>
      <c r="AK14" s="33">
        <f>IF(D6L1307C5=0,0,D6L1307C11/D6L1307C5)</f>
        <v>0</v>
      </c>
      <c r="AL14" s="16" t="s">
        <v>37814</v>
      </c>
      <c r="AM14" s="33">
        <f>D6L1307C8*CHOOSE(MIN(D6L1307C9,RUN_YEARS),B7L813C4,B7L813C13,B7L813C22,B7L813C31,B7L813C40)</f>
        <v>0</v>
      </c>
      <c r="AN14" s="16" t="s">
        <v>37815</v>
      </c>
      <c r="AO14" s="33">
        <f>D6L1307C8-D6L1307C18</f>
        <v>0</v>
      </c>
      <c r="AP14" s="16" t="s">
        <v>37816</v>
      </c>
      <c r="AQ14" s="33">
        <f>CHOOSE(MIN(D6L1307C9,RUN_YEARS),B7L813C2,B7L813C11,B7L813C20,B7L813C29,B7L813C38)</f>
        <v>0.3471005571413901</v>
      </c>
      <c r="AR14" s="16" t="s">
        <v>37817</v>
      </c>
      <c r="AS14" s="33">
        <f>IF(D6L1307C20=0,0,D6L1307C18/D6L1307C20)</f>
        <v>0</v>
      </c>
      <c r="AT14" s="16" t="s">
        <v>37818</v>
      </c>
      <c r="AU14" s="33">
        <f>IF(D6L1307C5=0,0,D6L1307C18/D6L1307C5)</f>
        <v>0</v>
      </c>
      <c r="AV14" s="16" t="s">
        <v>37819</v>
      </c>
      <c r="AW14" s="33">
        <f>CHOOSE(MIN(D6L1307C9,RUN_YEARS),B7L813C1,B7L813C10,B7L813C19,B7L813C28,B7L813C37)</f>
        <v>1.0727615323893804</v>
      </c>
      <c r="AX14" s="16" t="s">
        <v>37820</v>
      </c>
      <c r="AY14" s="33">
        <f>IF(D6L1307C23=0,0,D6L1307C19/D6L1307C23)</f>
        <v>0</v>
      </c>
      <c r="AZ14" s="16" t="s">
        <v>37821</v>
      </c>
      <c r="BA14" s="33">
        <f>IF(D6L1307C5=0,0,D6L1307C19/D6L1307C5)</f>
        <v>0</v>
      </c>
    </row>
    <row r="15" spans="1:53" x14ac:dyDescent="0.3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0</v>
      </c>
      <c r="J15" s="16" t="s">
        <v>37844</v>
      </c>
      <c r="K15" s="21">
        <f>_xlfn.SINGLE(IF(FLOW_THRU_100PCT="Y",1,INDEX(VariabilityMatrix,D6L1308C1,_xlfn.SINGLE(D6L1308C9))))</f>
        <v>0.49588325777415276</v>
      </c>
      <c r="L15" s="16" t="s">
        <v>37824</v>
      </c>
      <c r="M15" s="15">
        <f>IF(_xlfn.SINGLE(D6L1308C2)&lt;&gt;0,_xlfn.SINGLE(D6L1308C2)*_xlfn.SINGLE(D6L1308C4),_xlfn.SINGLE(D6L1308C3)*_xlfn.SINGLE(D6L1308C4))</f>
        <v>0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0</v>
      </c>
      <c r="R15" s="16" t="s">
        <v>37826</v>
      </c>
      <c r="S15" s="15">
        <f>D6L1308C5-D6L1308C7</f>
        <v>0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0</v>
      </c>
      <c r="X15" s="16" t="s">
        <v>37828</v>
      </c>
      <c r="Y15" s="33">
        <f>D6L1308C7-D6L1308C10</f>
        <v>0</v>
      </c>
      <c r="Z15" s="16" t="s">
        <v>37829</v>
      </c>
      <c r="AA15" s="33">
        <f>CHOOSE(MIN(D6L1308C9,RUN_YEARS),B7L813C7,B7L813C16,B7L813C25,B7L813C34,B7L813C43)</f>
        <v>223</v>
      </c>
      <c r="AB15" s="16" t="s">
        <v>37830</v>
      </c>
      <c r="AC15" s="33">
        <f>IF(D6L1308C12=0,0,D6L1308C10/D6L1308C12)</f>
        <v>0</v>
      </c>
      <c r="AD15" s="16" t="s">
        <v>37831</v>
      </c>
      <c r="AE15" s="33">
        <f>IF(D6L1308C5=0,0,D6L1308C10/D6L1308C5)</f>
        <v>0</v>
      </c>
      <c r="AF15" s="16" t="s">
        <v>37832</v>
      </c>
      <c r="AG15" s="33">
        <f>CHOOSE(MIN(D6L1308C9,RUN_YEARS),B7L813C5,B7L813C14,B7L813C23,B7L813C32,B7L813C41)</f>
        <v>2.460070548141593</v>
      </c>
      <c r="AH15" s="16" t="s">
        <v>37833</v>
      </c>
      <c r="AI15" s="33">
        <f>IF(D6L1308C15=0,0,D6L1308C11/D6L1308C15)</f>
        <v>0</v>
      </c>
      <c r="AJ15" s="16" t="s">
        <v>37834</v>
      </c>
      <c r="AK15" s="33">
        <f>IF(D6L1308C5=0,0,D6L1308C11/D6L1308C5)</f>
        <v>0</v>
      </c>
      <c r="AL15" s="16" t="s">
        <v>37835</v>
      </c>
      <c r="AM15" s="33">
        <f>D6L1308C8*CHOOSE(MIN(D6L1308C9,RUN_YEARS),B7L813C4,B7L813C13,B7L813C22,B7L813C31,B7L813C40)</f>
        <v>0</v>
      </c>
      <c r="AN15" s="16" t="s">
        <v>37836</v>
      </c>
      <c r="AO15" s="33">
        <f>D6L1308C8-D6L1308C18</f>
        <v>0</v>
      </c>
      <c r="AP15" s="16" t="s">
        <v>37837</v>
      </c>
      <c r="AQ15" s="33">
        <f>CHOOSE(MIN(D6L1308C9,RUN_YEARS),B7L813C2,B7L813C11,B7L813C20,B7L813C29,B7L813C38)</f>
        <v>0.3471005571413901</v>
      </c>
      <c r="AR15" s="16" t="s">
        <v>37838</v>
      </c>
      <c r="AS15" s="33">
        <f>IF(D6L1308C20=0,0,D6L1308C18/D6L1308C20)</f>
        <v>0</v>
      </c>
      <c r="AT15" s="16" t="s">
        <v>37839</v>
      </c>
      <c r="AU15" s="33">
        <f>IF(D6L1308C5=0,0,D6L1308C18/D6L1308C5)</f>
        <v>0</v>
      </c>
      <c r="AV15" s="16" t="s">
        <v>37840</v>
      </c>
      <c r="AW15" s="33">
        <f>CHOOSE(MIN(D6L1308C9,RUN_YEARS),B7L813C1,B7L813C10,B7L813C19,B7L813C28,B7L813C37)</f>
        <v>1.0727615323893804</v>
      </c>
      <c r="AX15" s="16" t="s">
        <v>37841</v>
      </c>
      <c r="AY15" s="33">
        <f>IF(D6L1308C23=0,0,D6L1308C19/D6L1308C23)</f>
        <v>0</v>
      </c>
      <c r="AZ15" s="16" t="s">
        <v>37842</v>
      </c>
      <c r="BA15" s="33">
        <f>IF(D6L1308C5=0,0,D6L1308C19/D6L1308C5)</f>
        <v>0</v>
      </c>
    </row>
    <row r="16" spans="1:53" x14ac:dyDescent="0.3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_xlfn.SINGLE(IF(FLOW_THRU_100PCT="Y",1,INDEX(VariabilityMatrix,D6L1309C1,_xlfn.SINGLE(D6L1309C9))))</f>
        <v>0.49588325777415276</v>
      </c>
      <c r="L16" s="16" t="s">
        <v>37845</v>
      </c>
      <c r="M16" s="15">
        <f>IF(_xlfn.SINGLE(D6L1309C2)&lt;&gt;0,_xlfn.SINGLE(D6L1309C2)*_xlfn.SINGLE(D6L1309C4),_xlfn.SINGLE(D6L1309C3)*_xlfn.SINGLE(D6L1309C4))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223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2.460070548141593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0.3471005571413901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1.0727615323893804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3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_xlfn.SINGLE(IF(FLOW_THRU_100PCT="Y",1,INDEX(VariabilityMatrix,D6L1310C1,_xlfn.SINGLE(D6L1310C9))))</f>
        <v>0.49588325777415276</v>
      </c>
      <c r="L17" s="16" t="s">
        <v>37866</v>
      </c>
      <c r="M17" s="15">
        <f>IF(_xlfn.SINGLE(D6L1310C2)&lt;&gt;0,_xlfn.SINGLE(D6L1310C2)*_xlfn.SINGLE(D6L1310C4),_xlfn.SINGLE(D6L1310C3)*_xlfn.SINGLE(D6L1310C4))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223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2.460070548141593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0.3471005571413901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1.0727615323893804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3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_xlfn.SINGLE(IF(FLOW_THRU_100PCT="Y",1,INDEX(VariabilityMatrix,D6L1311C1,_xlfn.SINGLE(D6L1311C9))))</f>
        <v>0.49588325777415276</v>
      </c>
      <c r="L18" s="16" t="s">
        <v>37887</v>
      </c>
      <c r="M18" s="15">
        <f>IF(_xlfn.SINGLE(D6L1311C2)&lt;&gt;0,_xlfn.SINGLE(D6L1311C2)*_xlfn.SINGLE(D6L1311C4),_xlfn.SINGLE(D6L1311C3)*_xlfn.SINGLE(D6L1311C4))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223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2.460070548141593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0.3471005571413901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1.0727615323893804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3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_xlfn.SINGLE(IF(FLOW_THRU_100PCT="Y",1,INDEX(VariabilityMatrix,D6L1312C1,_xlfn.SINGLE(D6L1312C9))))</f>
        <v>0.49588325777415276</v>
      </c>
      <c r="L19" s="16" t="s">
        <v>37908</v>
      </c>
      <c r="M19" s="15">
        <f>IF(_xlfn.SINGLE(D6L1312C2)&lt;&gt;0,_xlfn.SINGLE(D6L1312C2)*_xlfn.SINGLE(D6L1312C4),_xlfn.SINGLE(D6L1312C3)*_xlfn.SINGLE(D6L1312C4))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223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2.460070548141593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0.3471005571413901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1.0727615323893804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3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IF(_xlfn.SINGLE(D6L1313C2)&lt;&gt;0,_xlfn.SINGLE(D6L1313C2)*_xlfn.SINGLE(D6L1313C4),_xlfn.SINGLE(D6L1313C3)*_xlfn.SINGLE(D6L1313C4))</f>
        <v>0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0</v>
      </c>
      <c r="R20" s="16" t="s">
        <v>37931</v>
      </c>
      <c r="S20" s="15">
        <f>D6L1313C5-D6L1313C7</f>
        <v>0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0</v>
      </c>
      <c r="X20" s="16" t="s">
        <v>37933</v>
      </c>
      <c r="Y20" s="33">
        <f>D6L1313C7-D6L1313C10</f>
        <v>0</v>
      </c>
      <c r="Z20" s="16" t="s">
        <v>37934</v>
      </c>
      <c r="AA20" s="33">
        <f>CHOOSE(MIN(D6L1313C9,RUN_YEARS),B7L813C7,B7L813C16,B7L813C25,B7L813C34,B7L813C43)</f>
        <v>223</v>
      </c>
      <c r="AB20" s="16" t="s">
        <v>37935</v>
      </c>
      <c r="AC20" s="33">
        <f>IF(D6L1313C12=0,0,D6L1313C10/D6L1313C12)</f>
        <v>0</v>
      </c>
      <c r="AD20" s="16" t="s">
        <v>37936</v>
      </c>
      <c r="AE20" s="33">
        <f>IF(D6L1313C5=0,0,D6L1313C10/D6L1313C5)</f>
        <v>0</v>
      </c>
      <c r="AF20" s="16" t="s">
        <v>37937</v>
      </c>
      <c r="AG20" s="33">
        <f>CHOOSE(MIN(D6L1313C9,RUN_YEARS),B7L813C5,B7L813C14,B7L813C23,B7L813C32,B7L813C41)</f>
        <v>2.460070548141593</v>
      </c>
      <c r="AH20" s="16" t="s">
        <v>37938</v>
      </c>
      <c r="AI20" s="33">
        <f>IF(D6L1313C15=0,0,D6L1313C11/D6L1313C15)</f>
        <v>0</v>
      </c>
      <c r="AJ20" s="16" t="s">
        <v>37939</v>
      </c>
      <c r="AK20" s="33">
        <f>IF(D6L1313C5=0,0,D6L1313C11/D6L1313C5)</f>
        <v>0</v>
      </c>
      <c r="AL20" s="16" t="s">
        <v>37940</v>
      </c>
      <c r="AM20" s="33">
        <f>D6L1313C8*CHOOSE(MIN(D6L1313C9,RUN_YEARS),B7L813C4,B7L813C13,B7L813C22,B7L813C31,B7L813C40)</f>
        <v>0</v>
      </c>
      <c r="AN20" s="16" t="s">
        <v>37941</v>
      </c>
      <c r="AO20" s="33">
        <f>D6L1313C8-D6L1313C18</f>
        <v>0</v>
      </c>
      <c r="AP20" s="16" t="s">
        <v>37942</v>
      </c>
      <c r="AQ20" s="33">
        <f>CHOOSE(MIN(D6L1313C9,RUN_YEARS),B7L813C2,B7L813C11,B7L813C20,B7L813C29,B7L813C38)</f>
        <v>0.3471005571413901</v>
      </c>
      <c r="AR20" s="16" t="s">
        <v>37943</v>
      </c>
      <c r="AS20" s="33">
        <f>IF(D6L1313C20=0,0,D6L1313C18/D6L1313C20)</f>
        <v>0</v>
      </c>
      <c r="AT20" s="16" t="s">
        <v>37944</v>
      </c>
      <c r="AU20" s="33">
        <f>IF(D6L1313C5=0,0,D6L1313C18/D6L1313C5)</f>
        <v>0</v>
      </c>
      <c r="AV20" s="16" t="s">
        <v>37945</v>
      </c>
      <c r="AW20" s="33">
        <f>CHOOSE(MIN(D6L1313C9,RUN_YEARS),B7L813C1,B7L813C10,B7L813C19,B7L813C28,B7L813C37)</f>
        <v>1.0727615323893804</v>
      </c>
      <c r="AX20" s="16" t="s">
        <v>37946</v>
      </c>
      <c r="AY20" s="33">
        <f>IF(D6L1313C23=0,0,D6L1313C19/D6L1313C23)</f>
        <v>0</v>
      </c>
      <c r="AZ20" s="16" t="s">
        <v>37947</v>
      </c>
      <c r="BA20" s="33">
        <f>IF(D6L1313C5=0,0,D6L1313C19/D6L1313C5)</f>
        <v>0</v>
      </c>
    </row>
    <row r="21" spans="1:53" x14ac:dyDescent="0.3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</v>
      </c>
      <c r="J21" s="16" t="s">
        <v>37969</v>
      </c>
      <c r="K21" s="21">
        <f>_xlfn.SINGLE(IF(FLOW_THRU_100PCT="Y",1,INDEX(VariabilityMatrix,D6L1314C1,_xlfn.SINGLE(D6L1314C9))))</f>
        <v>0.49477758128659521</v>
      </c>
      <c r="L21" s="16" t="s">
        <v>37949</v>
      </c>
      <c r="M21" s="15">
        <f>IF(_xlfn.SINGLE(D6L1314C2)&lt;&gt;0,_xlfn.SINGLE(D6L1314C2)*_xlfn.SINGLE(D6L1314C4),_xlfn.SINGLE(D6L1314C3)*_xlfn.SINGLE(D6L1314C4))</f>
        <v>0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</v>
      </c>
      <c r="R21" s="16" t="s">
        <v>37951</v>
      </c>
      <c r="S21" s="15">
        <f>D6L1314C5-D6L1314C7</f>
        <v>0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</v>
      </c>
      <c r="X21" s="16" t="s">
        <v>37953</v>
      </c>
      <c r="Y21" s="33">
        <f>D6L1314C7-D6L1314C10</f>
        <v>0</v>
      </c>
      <c r="Z21" s="16" t="s">
        <v>37954</v>
      </c>
      <c r="AA21" s="33">
        <f>CHOOSE(MIN(D6L1314C9,RUN_YEARS),B7L813C7,B7L813C16,B7L813C25,B7L813C34,B7L813C43)</f>
        <v>264.2</v>
      </c>
      <c r="AB21" s="16" t="s">
        <v>37955</v>
      </c>
      <c r="AC21" s="33">
        <f>IF(D6L1314C12=0,0,D6L1314C10/D6L1314C12)</f>
        <v>0</v>
      </c>
      <c r="AD21" s="16" t="s">
        <v>37956</v>
      </c>
      <c r="AE21" s="33">
        <f>IF(D6L1314C5=0,0,D6L1314C10/D6L1314C5)</f>
        <v>0</v>
      </c>
      <c r="AF21" s="16" t="s">
        <v>37957</v>
      </c>
      <c r="AG21" s="33">
        <f>CHOOSE(MIN(D6L1314C9,RUN_YEARS),B7L813C5,B7L813C14,B7L813C23,B7L813C32,B7L813C41)</f>
        <v>3.0853403965263819</v>
      </c>
      <c r="AH21" s="16" t="s">
        <v>37958</v>
      </c>
      <c r="AI21" s="33">
        <f>IF(D6L1314C15=0,0,D6L1314C11/D6L1314C15)</f>
        <v>0</v>
      </c>
      <c r="AJ21" s="16" t="s">
        <v>37959</v>
      </c>
      <c r="AK21" s="33">
        <f>IF(D6L1314C5=0,0,D6L1314C11/D6L1314C5)</f>
        <v>0</v>
      </c>
      <c r="AL21" s="16" t="s">
        <v>37960</v>
      </c>
      <c r="AM21" s="33">
        <f>D6L1314C8*CHOOSE(MIN(D6L1314C9,RUN_YEARS),B7L813C4,B7L813C13,B7L813C22,B7L813C31,B7L813C40)</f>
        <v>0</v>
      </c>
      <c r="AN21" s="16" t="s">
        <v>37961</v>
      </c>
      <c r="AO21" s="33">
        <f>D6L1314C8-D6L1314C18</f>
        <v>0</v>
      </c>
      <c r="AP21" s="16" t="s">
        <v>37962</v>
      </c>
      <c r="AQ21" s="33">
        <f>CHOOSE(MIN(D6L1314C9,RUN_YEARS),B7L813C2,B7L813C11,B7L813C20,B7L813C29,B7L813C38)</f>
        <v>0.40970127946551083</v>
      </c>
      <c r="AR21" s="16" t="s">
        <v>37963</v>
      </c>
      <c r="AS21" s="33">
        <f>IF(D6L1314C20=0,0,D6L1314C18/D6L1314C20)</f>
        <v>0</v>
      </c>
      <c r="AT21" s="16" t="s">
        <v>37964</v>
      </c>
      <c r="AU21" s="33">
        <f>IF(D6L1314C5=0,0,D6L1314C18/D6L1314C5)</f>
        <v>0</v>
      </c>
      <c r="AV21" s="16" t="s">
        <v>37965</v>
      </c>
      <c r="AW21" s="33">
        <f>CHOOSE(MIN(D6L1314C9,RUN_YEARS),B7L813C1,B7L813C10,B7L813C19,B7L813C28,B7L813C37)</f>
        <v>1.3758247520957059</v>
      </c>
      <c r="AX21" s="16" t="s">
        <v>37966</v>
      </c>
      <c r="AY21" s="33">
        <f>IF(D6L1314C23=0,0,D6L1314C19/D6L1314C23)</f>
        <v>0</v>
      </c>
      <c r="AZ21" s="16" t="s">
        <v>37967</v>
      </c>
      <c r="BA21" s="33">
        <f>IF(D6L1314C5=0,0,D6L1314C19/D6L1314C5)</f>
        <v>0</v>
      </c>
    </row>
    <row r="22" spans="1:53" x14ac:dyDescent="0.3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0</v>
      </c>
      <c r="J22" s="16" t="s">
        <v>37990</v>
      </c>
      <c r="K22" s="21">
        <f>_xlfn.SINGLE(IF(FLOW_THRU_100PCT="Y",1,INDEX(VariabilityMatrix,D6L1315C1,_xlfn.SINGLE(D6L1315C9))))</f>
        <v>0.49174889171002262</v>
      </c>
      <c r="L22" s="16" t="s">
        <v>37970</v>
      </c>
      <c r="M22" s="15">
        <f>IF(_xlfn.SINGLE(D6L1315C2)&lt;&gt;0,_xlfn.SINGLE(D6L1315C2)*_xlfn.SINGLE(D6L1315C4),_xlfn.SINGLE(D6L1315C3)*_xlfn.SINGLE(D6L1315C4))</f>
        <v>0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0</v>
      </c>
      <c r="R22" s="16" t="s">
        <v>37972</v>
      </c>
      <c r="S22" s="15">
        <f>D6L1315C5-D6L1315C7</f>
        <v>0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0</v>
      </c>
      <c r="X22" s="16" t="s">
        <v>37974</v>
      </c>
      <c r="Y22" s="33">
        <f>D6L1315C7-D6L1315C10</f>
        <v>0</v>
      </c>
      <c r="Z22" s="16" t="s">
        <v>37975</v>
      </c>
      <c r="AA22" s="33">
        <f>CHOOSE(MIN(D6L1315C9,RUN_YEARS),B7L813C7,B7L813C16,B7L813C25,B7L813C34,B7L813C43)</f>
        <v>270</v>
      </c>
      <c r="AB22" s="16" t="s">
        <v>37976</v>
      </c>
      <c r="AC22" s="33">
        <f>IF(D6L1315C12=0,0,D6L1315C10/D6L1315C12)</f>
        <v>0</v>
      </c>
      <c r="AD22" s="16" t="s">
        <v>37977</v>
      </c>
      <c r="AE22" s="33">
        <f>IF(D6L1315C5=0,0,D6L1315C10/D6L1315C5)</f>
        <v>0</v>
      </c>
      <c r="AF22" s="16" t="s">
        <v>37978</v>
      </c>
      <c r="AG22" s="33">
        <f>CHOOSE(MIN(D6L1315C9,RUN_YEARS),B7L813C5,B7L813C14,B7L813C23,B7L813C32,B7L813C41)</f>
        <v>3.4809185547980284</v>
      </c>
      <c r="AH22" s="16" t="s">
        <v>37979</v>
      </c>
      <c r="AI22" s="33">
        <f>IF(D6L1315C15=0,0,D6L1315C11/D6L1315C15)</f>
        <v>0</v>
      </c>
      <c r="AJ22" s="16" t="s">
        <v>37980</v>
      </c>
      <c r="AK22" s="33">
        <f>IF(D6L1315C5=0,0,D6L1315C11/D6L1315C5)</f>
        <v>0</v>
      </c>
      <c r="AL22" s="16" t="s">
        <v>37981</v>
      </c>
      <c r="AM22" s="33">
        <f>D6L1315C8*CHOOSE(MIN(D6L1315C9,RUN_YEARS),B7L813C4,B7L813C13,B7L813C22,B7L813C31,B7L813C40)</f>
        <v>0</v>
      </c>
      <c r="AN22" s="16" t="s">
        <v>37982</v>
      </c>
      <c r="AO22" s="33">
        <f>D6L1315C8-D6L1315C18</f>
        <v>0</v>
      </c>
      <c r="AP22" s="16" t="s">
        <v>37983</v>
      </c>
      <c r="AQ22" s="33">
        <f>CHOOSE(MIN(D6L1315C9,RUN_YEARS),B7L813C2,B7L813C11,B7L813C20,B7L813C29,B7L813C38)</f>
        <v>0.43630009662907465</v>
      </c>
      <c r="AR22" s="16" t="s">
        <v>37984</v>
      </c>
      <c r="AS22" s="33">
        <f>IF(D6L1315C20=0,0,D6L1315C18/D6L1315C20)</f>
        <v>0</v>
      </c>
      <c r="AT22" s="16" t="s">
        <v>37985</v>
      </c>
      <c r="AU22" s="33">
        <f>IF(D6L1315C5=0,0,D6L1315C18/D6L1315C5)</f>
        <v>0</v>
      </c>
      <c r="AV22" s="16" t="s">
        <v>37986</v>
      </c>
      <c r="AW22" s="33">
        <f>CHOOSE(MIN(D6L1315C9,RUN_YEARS),B7L813C1,B7L813C10,B7L813C19,B7L813C28,B7L813C37)</f>
        <v>1.4377765142057022</v>
      </c>
      <c r="AX22" s="16" t="s">
        <v>37987</v>
      </c>
      <c r="AY22" s="33">
        <f>IF(D6L1315C23=0,0,D6L1315C19/D6L1315C23)</f>
        <v>0</v>
      </c>
      <c r="AZ22" s="16" t="s">
        <v>37988</v>
      </c>
      <c r="BA22" s="33">
        <f>IF(D6L1315C5=0,0,D6L1315C19/D6L1315C5)</f>
        <v>0</v>
      </c>
    </row>
    <row r="23" spans="1:53" x14ac:dyDescent="0.3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0</v>
      </c>
      <c r="J23" s="16" t="s">
        <v>38011</v>
      </c>
      <c r="K23" s="21">
        <f>_xlfn.SINGLE(IF(FLOW_THRU_100PCT="Y",1,INDEX(VariabilityMatrix,D6L1316C1,_xlfn.SINGLE(D6L1316C9))))</f>
        <v>0.20333297718281537</v>
      </c>
      <c r="L23" s="16" t="s">
        <v>37991</v>
      </c>
      <c r="M23" s="15">
        <f>IF(_xlfn.SINGLE(D6L1316C2)&lt;&gt;0,_xlfn.SINGLE(D6L1316C2)*_xlfn.SINGLE(D6L1316C4),_xlfn.SINGLE(D6L1316C3)*_xlfn.SINGLE(D6L1316C4))</f>
        <v>0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</v>
      </c>
      <c r="R23" s="16" t="s">
        <v>37993</v>
      </c>
      <c r="S23" s="15">
        <f>D6L1316C5-D6L1316C7</f>
        <v>0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</v>
      </c>
      <c r="X23" s="16" t="s">
        <v>37995</v>
      </c>
      <c r="Y23" s="33">
        <f>D6L1316C7-D6L1316C10</f>
        <v>0</v>
      </c>
      <c r="Z23" s="16" t="s">
        <v>37996</v>
      </c>
      <c r="AA23" s="33">
        <f>CHOOSE(MIN(D6L1316C9,RUN_YEARS),B7L813C7,B7L813C16,B7L813C25,B7L813C34,B7L813C43)</f>
        <v>270</v>
      </c>
      <c r="AB23" s="16" t="s">
        <v>37997</v>
      </c>
      <c r="AC23" s="33">
        <f>IF(D6L1316C12=0,0,D6L1316C10/D6L1316C12)</f>
        <v>0</v>
      </c>
      <c r="AD23" s="16" t="s">
        <v>37998</v>
      </c>
      <c r="AE23" s="33">
        <f>IF(D6L1316C5=0,0,D6L1316C10/D6L1316C5)</f>
        <v>0</v>
      </c>
      <c r="AF23" s="16" t="s">
        <v>37999</v>
      </c>
      <c r="AG23" s="33">
        <f>CHOOSE(MIN(D6L1316C9,RUN_YEARS),B7L813C5,B7L813C14,B7L813C23,B7L813C32,B7L813C41)</f>
        <v>3.4809185547980284</v>
      </c>
      <c r="AH23" s="16" t="s">
        <v>38000</v>
      </c>
      <c r="AI23" s="33">
        <f>IF(D6L1316C15=0,0,D6L1316C11/D6L1316C15)</f>
        <v>0</v>
      </c>
      <c r="AJ23" s="16" t="s">
        <v>38001</v>
      </c>
      <c r="AK23" s="33">
        <f>IF(D6L1316C5=0,0,D6L1316C11/D6L1316C5)</f>
        <v>0</v>
      </c>
      <c r="AL23" s="16" t="s">
        <v>38002</v>
      </c>
      <c r="AM23" s="33">
        <f>D6L1316C8*CHOOSE(MIN(D6L1316C9,RUN_YEARS),B7L813C4,B7L813C13,B7L813C22,B7L813C31,B7L813C40)</f>
        <v>0</v>
      </c>
      <c r="AN23" s="16" t="s">
        <v>38003</v>
      </c>
      <c r="AO23" s="33">
        <f>D6L1316C8-D6L1316C18</f>
        <v>0</v>
      </c>
      <c r="AP23" s="16" t="s">
        <v>38004</v>
      </c>
      <c r="AQ23" s="33">
        <f>CHOOSE(MIN(D6L1316C9,RUN_YEARS),B7L813C2,B7L813C11,B7L813C20,B7L813C29,B7L813C38)</f>
        <v>0.43630009662907465</v>
      </c>
      <c r="AR23" s="16" t="s">
        <v>38005</v>
      </c>
      <c r="AS23" s="33">
        <f>IF(D6L1316C20=0,0,D6L1316C18/D6L1316C20)</f>
        <v>0</v>
      </c>
      <c r="AT23" s="16" t="s">
        <v>38006</v>
      </c>
      <c r="AU23" s="33">
        <f>IF(D6L1316C5=0,0,D6L1316C18/D6L1316C5)</f>
        <v>0</v>
      </c>
      <c r="AV23" s="16" t="s">
        <v>38007</v>
      </c>
      <c r="AW23" s="33">
        <f>CHOOSE(MIN(D6L1316C9,RUN_YEARS),B7L813C1,B7L813C10,B7L813C19,B7L813C28,B7L813C37)</f>
        <v>1.4377765142057022</v>
      </c>
      <c r="AX23" s="16" t="s">
        <v>38008</v>
      </c>
      <c r="AY23" s="33">
        <f>IF(D6L1316C23=0,0,D6L1316C19/D6L1316C23)</f>
        <v>0</v>
      </c>
      <c r="AZ23" s="16" t="s">
        <v>38009</v>
      </c>
      <c r="BA23" s="33">
        <f>IF(D6L1316C5=0,0,D6L1316C19/D6L1316C5)</f>
        <v>0</v>
      </c>
    </row>
    <row r="24" spans="1:53" x14ac:dyDescent="0.3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IF(_xlfn.SINGLE(D6L1317C2)&lt;&gt;0,_xlfn.SINGLE(D6L1317C2)*_xlfn.SINGLE(D6L1317C4),_xlfn.SINGLE(D6L1317C3)*_xlfn.SINGLE(D6L1317C4))</f>
        <v>0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</v>
      </c>
      <c r="R24" s="16" t="s">
        <v>38014</v>
      </c>
      <c r="S24" s="15">
        <f>D6L1317C5-D6L1317C7</f>
        <v>0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</v>
      </c>
      <c r="X24" s="16" t="s">
        <v>38016</v>
      </c>
      <c r="Y24" s="33">
        <f>D6L1317C7-D6L1317C10</f>
        <v>0</v>
      </c>
      <c r="Z24" s="16" t="s">
        <v>38017</v>
      </c>
      <c r="AA24" s="33">
        <f>CHOOSE(MIN(D6L1317C9,RUN_YEARS),B7L813C7,B7L813C16,B7L813C25,B7L813C34,B7L813C43)</f>
        <v>270</v>
      </c>
      <c r="AB24" s="16" t="s">
        <v>38018</v>
      </c>
      <c r="AC24" s="33">
        <f>IF(D6L1317C12=0,0,D6L1317C10/D6L1317C12)</f>
        <v>0</v>
      </c>
      <c r="AD24" s="16" t="s">
        <v>38019</v>
      </c>
      <c r="AE24" s="33">
        <f>IF(D6L1317C5=0,0,D6L1317C10/D6L1317C5)</f>
        <v>0</v>
      </c>
      <c r="AF24" s="16" t="s">
        <v>38020</v>
      </c>
      <c r="AG24" s="33">
        <f>CHOOSE(MIN(D6L1317C9,RUN_YEARS),B7L813C5,B7L813C14,B7L813C23,B7L813C32,B7L813C41)</f>
        <v>3.4809185547980284</v>
      </c>
      <c r="AH24" s="16" t="s">
        <v>38021</v>
      </c>
      <c r="AI24" s="33">
        <f>IF(D6L1317C15=0,0,D6L1317C11/D6L1317C15)</f>
        <v>0</v>
      </c>
      <c r="AJ24" s="16" t="s">
        <v>38022</v>
      </c>
      <c r="AK24" s="33">
        <f>IF(D6L1317C5=0,0,D6L1317C11/D6L1317C5)</f>
        <v>0</v>
      </c>
      <c r="AL24" s="16" t="s">
        <v>38023</v>
      </c>
      <c r="AM24" s="33">
        <f>D6L1317C8*CHOOSE(MIN(D6L1317C9,RUN_YEARS),B7L813C4,B7L813C13,B7L813C22,B7L813C31,B7L813C40)</f>
        <v>0</v>
      </c>
      <c r="AN24" s="16" t="s">
        <v>38024</v>
      </c>
      <c r="AO24" s="33">
        <f>D6L1317C8-D6L1317C18</f>
        <v>0</v>
      </c>
      <c r="AP24" s="16" t="s">
        <v>38025</v>
      </c>
      <c r="AQ24" s="33">
        <f>CHOOSE(MIN(D6L1317C9,RUN_YEARS),B7L813C2,B7L813C11,B7L813C20,B7L813C29,B7L813C38)</f>
        <v>0.43630009662907465</v>
      </c>
      <c r="AR24" s="16" t="s">
        <v>38026</v>
      </c>
      <c r="AS24" s="33">
        <f>IF(D6L1317C20=0,0,D6L1317C18/D6L1317C20)</f>
        <v>0</v>
      </c>
      <c r="AT24" s="16" t="s">
        <v>38027</v>
      </c>
      <c r="AU24" s="33">
        <f>IF(D6L1317C5=0,0,D6L1317C18/D6L1317C5)</f>
        <v>0</v>
      </c>
      <c r="AV24" s="16" t="s">
        <v>38028</v>
      </c>
      <c r="AW24" s="33">
        <f>CHOOSE(MIN(D6L1317C9,RUN_YEARS),B7L813C1,B7L813C10,B7L813C19,B7L813C28,B7L813C37)</f>
        <v>1.4377765142057022</v>
      </c>
      <c r="AX24" s="16" t="s">
        <v>38029</v>
      </c>
      <c r="AY24" s="33">
        <f>IF(D6L1317C23=0,0,D6L1317C19/D6L1317C23)</f>
        <v>0</v>
      </c>
      <c r="AZ24" s="16" t="s">
        <v>38030</v>
      </c>
      <c r="BA24" s="33">
        <f>IF(D6L1317C5=0,0,D6L1317C19/D6L1317C5)</f>
        <v>0</v>
      </c>
    </row>
    <row r="25" spans="1:53" x14ac:dyDescent="0.3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_xlfn.SINGLE(IF(FLOW_THRU_100PCT="Y",1,INDEX(VariabilityMatrix,D6L1318C1,_xlfn.SINGLE(D6L1318C9))))</f>
        <v>0.20248068062015731</v>
      </c>
      <c r="L25" s="16" t="s">
        <v>38032</v>
      </c>
      <c r="M25" s="15">
        <f>IF(_xlfn.SINGLE(D6L1318C2)&lt;&gt;0,_xlfn.SINGLE(D6L1318C2)*_xlfn.SINGLE(D6L1318C4),_xlfn.SINGLE(D6L1318C3)*_xlfn.SINGLE(D6L1318C4))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223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2.460070548141593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0.3471005571413901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1.0727615323893804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3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0</v>
      </c>
      <c r="J26" s="16" t="s">
        <v>38073</v>
      </c>
      <c r="K26" s="21">
        <f>_xlfn.SINGLE(IF(FLOW_THRU_100PCT="Y",1,INDEX(VariabilityMatrix,D6L1319C1,_xlfn.SINGLE(D6L1319C9))))</f>
        <v>0.20333297718281537</v>
      </c>
      <c r="L26" s="16" t="s">
        <v>38053</v>
      </c>
      <c r="M26" s="15">
        <f>IF(_xlfn.SINGLE(D6L1319C2)&lt;&gt;0,_xlfn.SINGLE(D6L1319C2)*_xlfn.SINGLE(D6L1319C4),_xlfn.SINGLE(D6L1319C3)*_xlfn.SINGLE(D6L1319C4))</f>
        <v>0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</v>
      </c>
      <c r="R26" s="16" t="s">
        <v>38055</v>
      </c>
      <c r="S26" s="15">
        <f>D6L1319C5-D6L1319C7</f>
        <v>0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</v>
      </c>
      <c r="X26" s="16" t="s">
        <v>38057</v>
      </c>
      <c r="Y26" s="33">
        <f>D6L1319C7-D6L1319C10</f>
        <v>0</v>
      </c>
      <c r="Z26" s="16" t="s">
        <v>38058</v>
      </c>
      <c r="AA26" s="33">
        <f>CHOOSE(MIN(D6L1319C9,RUN_YEARS),B7L813C7,B7L813C16,B7L813C25,B7L813C34,B7L813C43)</f>
        <v>270</v>
      </c>
      <c r="AB26" s="16" t="s">
        <v>38059</v>
      </c>
      <c r="AC26" s="33">
        <f>IF(D6L1319C12=0,0,D6L1319C10/D6L1319C12)</f>
        <v>0</v>
      </c>
      <c r="AD26" s="16" t="s">
        <v>38060</v>
      </c>
      <c r="AE26" s="33">
        <f>IF(D6L1319C5=0,0,D6L1319C10/D6L1319C5)</f>
        <v>0</v>
      </c>
      <c r="AF26" s="16" t="s">
        <v>38061</v>
      </c>
      <c r="AG26" s="33">
        <f>CHOOSE(MIN(D6L1319C9,RUN_YEARS),B7L813C5,B7L813C14,B7L813C23,B7L813C32,B7L813C41)</f>
        <v>3.4809185547980284</v>
      </c>
      <c r="AH26" s="16" t="s">
        <v>38062</v>
      </c>
      <c r="AI26" s="33">
        <f>IF(D6L1319C15=0,0,D6L1319C11/D6L1319C15)</f>
        <v>0</v>
      </c>
      <c r="AJ26" s="16" t="s">
        <v>38063</v>
      </c>
      <c r="AK26" s="33">
        <f>IF(D6L1319C5=0,0,D6L1319C11/D6L1319C5)</f>
        <v>0</v>
      </c>
      <c r="AL26" s="16" t="s">
        <v>38064</v>
      </c>
      <c r="AM26" s="33">
        <f>D6L1319C8*CHOOSE(MIN(D6L1319C9,RUN_YEARS),B7L813C4,B7L813C13,B7L813C22,B7L813C31,B7L813C40)</f>
        <v>0</v>
      </c>
      <c r="AN26" s="16" t="s">
        <v>38065</v>
      </c>
      <c r="AO26" s="33">
        <f>D6L1319C8-D6L1319C18</f>
        <v>0</v>
      </c>
      <c r="AP26" s="16" t="s">
        <v>38066</v>
      </c>
      <c r="AQ26" s="33">
        <f>CHOOSE(MIN(D6L1319C9,RUN_YEARS),B7L813C2,B7L813C11,B7L813C20,B7L813C29,B7L813C38)</f>
        <v>0.43630009662907465</v>
      </c>
      <c r="AR26" s="16" t="s">
        <v>38067</v>
      </c>
      <c r="AS26" s="33">
        <f>IF(D6L1319C20=0,0,D6L1319C18/D6L1319C20)</f>
        <v>0</v>
      </c>
      <c r="AT26" s="16" t="s">
        <v>38068</v>
      </c>
      <c r="AU26" s="33">
        <f>IF(D6L1319C5=0,0,D6L1319C18/D6L1319C5)</f>
        <v>0</v>
      </c>
      <c r="AV26" s="16" t="s">
        <v>38069</v>
      </c>
      <c r="AW26" s="33">
        <f>CHOOSE(MIN(D6L1319C9,RUN_YEARS),B7L813C1,B7L813C10,B7L813C19,B7L813C28,B7L813C37)</f>
        <v>1.4377765142057022</v>
      </c>
      <c r="AX26" s="16" t="s">
        <v>38070</v>
      </c>
      <c r="AY26" s="33">
        <f>IF(D6L1319C23=0,0,D6L1319C19/D6L1319C23)</f>
        <v>0</v>
      </c>
      <c r="AZ26" s="16" t="s">
        <v>38071</v>
      </c>
      <c r="BA26" s="33">
        <f>IF(D6L1319C5=0,0,D6L1319C19/D6L1319C5)</f>
        <v>0</v>
      </c>
    </row>
    <row r="27" spans="1:53" x14ac:dyDescent="0.3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0</v>
      </c>
      <c r="J27" s="16" t="s">
        <v>38094</v>
      </c>
      <c r="K27" s="21">
        <f>_xlfn.SINGLE(IF(FLOW_THRU_100PCT="Y",1,INDEX(VariabilityMatrix,D6L1320C1,_xlfn.SINGLE(D6L1320C9))))</f>
        <v>0.20248068062015731</v>
      </c>
      <c r="L27" s="16" t="s">
        <v>38074</v>
      </c>
      <c r="M27" s="15">
        <f>IF(_xlfn.SINGLE(D6L1320C2)&lt;&gt;0,_xlfn.SINGLE(D6L1320C2)*_xlfn.SINGLE(D6L1320C4),_xlfn.SINGLE(D6L1320C3)*_xlfn.SINGLE(D6L1320C4))</f>
        <v>0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</v>
      </c>
      <c r="R27" s="16" t="s">
        <v>38076</v>
      </c>
      <c r="S27" s="15">
        <f>D6L1320C5-D6L1320C7</f>
        <v>0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</v>
      </c>
      <c r="X27" s="16" t="s">
        <v>38078</v>
      </c>
      <c r="Y27" s="33">
        <f>D6L1320C7-D6L1320C10</f>
        <v>0</v>
      </c>
      <c r="Z27" s="16" t="s">
        <v>38079</v>
      </c>
      <c r="AA27" s="33">
        <f>CHOOSE(MIN(D6L1320C9,RUN_YEARS),B7L813C7,B7L813C16,B7L813C25,B7L813C34,B7L813C43)</f>
        <v>223</v>
      </c>
      <c r="AB27" s="16" t="s">
        <v>38080</v>
      </c>
      <c r="AC27" s="33">
        <f>IF(D6L1320C12=0,0,D6L1320C10/D6L1320C12)</f>
        <v>0</v>
      </c>
      <c r="AD27" s="16" t="s">
        <v>38081</v>
      </c>
      <c r="AE27" s="33">
        <f>IF(D6L1320C5=0,0,D6L1320C10/D6L1320C5)</f>
        <v>0</v>
      </c>
      <c r="AF27" s="16" t="s">
        <v>38082</v>
      </c>
      <c r="AG27" s="33">
        <f>CHOOSE(MIN(D6L1320C9,RUN_YEARS),B7L813C5,B7L813C14,B7L813C23,B7L813C32,B7L813C41)</f>
        <v>2.460070548141593</v>
      </c>
      <c r="AH27" s="16" t="s">
        <v>38083</v>
      </c>
      <c r="AI27" s="33">
        <f>IF(D6L1320C15=0,0,D6L1320C11/D6L1320C15)</f>
        <v>0</v>
      </c>
      <c r="AJ27" s="16" t="s">
        <v>38084</v>
      </c>
      <c r="AK27" s="33">
        <f>IF(D6L1320C5=0,0,D6L1320C11/D6L1320C5)</f>
        <v>0</v>
      </c>
      <c r="AL27" s="16" t="s">
        <v>38085</v>
      </c>
      <c r="AM27" s="33">
        <f>D6L1320C8*CHOOSE(MIN(D6L1320C9,RUN_YEARS),B7L813C4,B7L813C13,B7L813C22,B7L813C31,B7L813C40)</f>
        <v>0</v>
      </c>
      <c r="AN27" s="16" t="s">
        <v>38086</v>
      </c>
      <c r="AO27" s="33">
        <f>D6L1320C8-D6L1320C18</f>
        <v>0</v>
      </c>
      <c r="AP27" s="16" t="s">
        <v>38087</v>
      </c>
      <c r="AQ27" s="33">
        <f>CHOOSE(MIN(D6L1320C9,RUN_YEARS),B7L813C2,B7L813C11,B7L813C20,B7L813C29,B7L813C38)</f>
        <v>0.3471005571413901</v>
      </c>
      <c r="AR27" s="16" t="s">
        <v>38088</v>
      </c>
      <c r="AS27" s="33">
        <f>IF(D6L1320C20=0,0,D6L1320C18/D6L1320C20)</f>
        <v>0</v>
      </c>
      <c r="AT27" s="16" t="s">
        <v>38089</v>
      </c>
      <c r="AU27" s="33">
        <f>IF(D6L1320C5=0,0,D6L1320C18/D6L1320C5)</f>
        <v>0</v>
      </c>
      <c r="AV27" s="16" t="s">
        <v>38090</v>
      </c>
      <c r="AW27" s="33">
        <f>CHOOSE(MIN(D6L1320C9,RUN_YEARS),B7L813C1,B7L813C10,B7L813C19,B7L813C28,B7L813C37)</f>
        <v>1.0727615323893804</v>
      </c>
      <c r="AX27" s="16" t="s">
        <v>38091</v>
      </c>
      <c r="AY27" s="33">
        <f>IF(D6L1320C23=0,0,D6L1320C19/D6L1320C23)</f>
        <v>0</v>
      </c>
      <c r="AZ27" s="16" t="s">
        <v>38092</v>
      </c>
      <c r="BA27" s="33">
        <f>IF(D6L1320C5=0,0,D6L1320C19/D6L1320C5)</f>
        <v>0</v>
      </c>
    </row>
    <row r="28" spans="1:53" x14ac:dyDescent="0.3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_xlfn.SINGLE(IF(FLOW_THRU_100PCT="Y",1,INDEX(VariabilityMatrix,D6L1321C1,_xlfn.SINGLE(D6L1321C9))))</f>
        <v>0.20248068062015731</v>
      </c>
      <c r="L28" s="16" t="s">
        <v>38095</v>
      </c>
      <c r="M28" s="15">
        <f>IF(_xlfn.SINGLE(D6L1321C2)&lt;&gt;0,_xlfn.SINGLE(D6L1321C2)*_xlfn.SINGLE(D6L1321C4),_xlfn.SINGLE(D6L1321C3)*_xlfn.SINGLE(D6L1321C4))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223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2.460070548141593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0.3471005571413901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1.0727615323893804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3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_xlfn.SINGLE(IF(FLOW_THRU_100PCT="Y",1,INDEX(VariabilityMatrix,D6L1322C1,_xlfn.SINGLE(D6L1322C9))))</f>
        <v>0.20248068062015731</v>
      </c>
      <c r="L29" s="16" t="s">
        <v>38116</v>
      </c>
      <c r="M29" s="15">
        <f>IF(_xlfn.SINGLE(D6L1322C2)&lt;&gt;0,_xlfn.SINGLE(D6L1322C2)*_xlfn.SINGLE(D6L1322C4),_xlfn.SINGLE(D6L1322C3)*_xlfn.SINGLE(D6L1322C4))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223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2.460070548141593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0.3471005571413901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1.0727615323893804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3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_xlfn.SINGLE(IF(FLOW_THRU_100PCT="Y",1,INDEX(VariabilityMatrix,D6L1323C1,_xlfn.SINGLE(D6L1323C9))))</f>
        <v>0.20248068062015731</v>
      </c>
      <c r="L30" s="16" t="s">
        <v>38137</v>
      </c>
      <c r="M30" s="15">
        <f>IF(_xlfn.SINGLE(D6L1323C2)&lt;&gt;0,_xlfn.SINGLE(D6L1323C2)*_xlfn.SINGLE(D6L1323C4),_xlfn.SINGLE(D6L1323C3)*_xlfn.SINGLE(D6L1323C4))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223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2.460070548141593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0.3471005571413901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1.0727615323893804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3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_xlfn.SINGLE(IF(FLOW_THRU_100PCT="Y",1,INDEX(VariabilityMatrix,D6L1324C1,_xlfn.SINGLE(D6L1324C9))))</f>
        <v>0.20248068062015731</v>
      </c>
      <c r="L31" s="16" t="s">
        <v>38158</v>
      </c>
      <c r="M31" s="15">
        <f>IF(_xlfn.SINGLE(D6L1324C2)&lt;&gt;0,_xlfn.SINGLE(D6L1324C2)*_xlfn.SINGLE(D6L1324C4),_xlfn.SINGLE(D6L1324C3)*_xlfn.SINGLE(D6L1324C4))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223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2.460070548141593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0.3471005571413901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1.0727615323893804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3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_xlfn.SINGLE(IF(FLOW_THRU_100PCT="Y",1,INDEX(VariabilityMatrix,D6L1325C1,_xlfn.SINGLE(D6L1325C9))))</f>
        <v>0.20248068062015731</v>
      </c>
      <c r="L32" s="16" t="s">
        <v>38179</v>
      </c>
      <c r="M32" s="15">
        <f>IF(_xlfn.SINGLE(D6L1325C2)&lt;&gt;0,_xlfn.SINGLE(D6L1325C2)*_xlfn.SINGLE(D6L1325C4),_xlfn.SINGLE(D6L1325C3)*_xlfn.SINGLE(D6L1325C4))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223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2.460070548141593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0.3471005571413901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1.0727615323893804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3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IF(_xlfn.SINGLE(D6L1326C2)&lt;&gt;0,_xlfn.SINGLE(D6L1326C2)*_xlfn.SINGLE(D6L1326C4),_xlfn.SINGLE(D6L1326C3)*_xlfn.SINGLE(D6L1326C4))</f>
        <v>0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</v>
      </c>
      <c r="R33" s="16" t="s">
        <v>38202</v>
      </c>
      <c r="S33" s="15">
        <f>D6L1326C5-D6L1326C7</f>
        <v>0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</v>
      </c>
      <c r="X33" s="16" t="s">
        <v>38204</v>
      </c>
      <c r="Y33" s="33">
        <f>D6L1326C7-D6L1326C10</f>
        <v>0</v>
      </c>
      <c r="Z33" s="16" t="s">
        <v>38205</v>
      </c>
      <c r="AA33" s="33">
        <f>CHOOSE(MIN(D6L1326C9,RUN_YEARS),B7L813C7,B7L813C16,B7L813C25,B7L813C34,B7L813C43)</f>
        <v>223</v>
      </c>
      <c r="AB33" s="16" t="s">
        <v>38206</v>
      </c>
      <c r="AC33" s="33">
        <f>IF(D6L1326C12=0,0,D6L1326C10/D6L1326C12)</f>
        <v>0</v>
      </c>
      <c r="AD33" s="16" t="s">
        <v>38207</v>
      </c>
      <c r="AE33" s="33">
        <f>IF(D6L1326C5=0,0,D6L1326C10/D6L1326C5)</f>
        <v>0</v>
      </c>
      <c r="AF33" s="16" t="s">
        <v>38208</v>
      </c>
      <c r="AG33" s="33">
        <f>CHOOSE(MIN(D6L1326C9,RUN_YEARS),B7L813C5,B7L813C14,B7L813C23,B7L813C32,B7L813C41)</f>
        <v>2.460070548141593</v>
      </c>
      <c r="AH33" s="16" t="s">
        <v>38209</v>
      </c>
      <c r="AI33" s="33">
        <f>IF(D6L1326C15=0,0,D6L1326C11/D6L1326C15)</f>
        <v>0</v>
      </c>
      <c r="AJ33" s="16" t="s">
        <v>38210</v>
      </c>
      <c r="AK33" s="33">
        <f>IF(D6L1326C5=0,0,D6L1326C11/D6L1326C5)</f>
        <v>0</v>
      </c>
      <c r="AL33" s="16" t="s">
        <v>38211</v>
      </c>
      <c r="AM33" s="33">
        <f>D6L1326C8*CHOOSE(MIN(D6L1326C9,RUN_YEARS),B7L813C4,B7L813C13,B7L813C22,B7L813C31,B7L813C40)</f>
        <v>0</v>
      </c>
      <c r="AN33" s="16" t="s">
        <v>38212</v>
      </c>
      <c r="AO33" s="33">
        <f>D6L1326C8-D6L1326C18</f>
        <v>0</v>
      </c>
      <c r="AP33" s="16" t="s">
        <v>38213</v>
      </c>
      <c r="AQ33" s="33">
        <f>CHOOSE(MIN(D6L1326C9,RUN_YEARS),B7L813C2,B7L813C11,B7L813C20,B7L813C29,B7L813C38)</f>
        <v>0.3471005571413901</v>
      </c>
      <c r="AR33" s="16" t="s">
        <v>38214</v>
      </c>
      <c r="AS33" s="33">
        <f>IF(D6L1326C20=0,0,D6L1326C18/D6L1326C20)</f>
        <v>0</v>
      </c>
      <c r="AT33" s="16" t="s">
        <v>38215</v>
      </c>
      <c r="AU33" s="33">
        <f>IF(D6L1326C5=0,0,D6L1326C18/D6L1326C5)</f>
        <v>0</v>
      </c>
      <c r="AV33" s="16" t="s">
        <v>38216</v>
      </c>
      <c r="AW33" s="33">
        <f>CHOOSE(MIN(D6L1326C9,RUN_YEARS),B7L813C1,B7L813C10,B7L813C19,B7L813C28,B7L813C37)</f>
        <v>1.0727615323893804</v>
      </c>
      <c r="AX33" s="16" t="s">
        <v>38217</v>
      </c>
      <c r="AY33" s="33">
        <f>IF(D6L1326C23=0,0,D6L1326C19/D6L1326C23)</f>
        <v>0</v>
      </c>
      <c r="AZ33" s="16" t="s">
        <v>38218</v>
      </c>
      <c r="BA33" s="33">
        <f>IF(D6L1326C5=0,0,D6L1326C19/D6L1326C5)</f>
        <v>0</v>
      </c>
    </row>
    <row r="34" spans="1:53" x14ac:dyDescent="0.3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0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IF(_xlfn.SINGLE(D6L1327C2)&lt;&gt;0,_xlfn.SINGLE(D6L1327C2)*_xlfn.SINGLE(D6L1327C4),_xlfn.SINGLE(D6L1327C3)*_xlfn.SINGLE(D6L1327C4))</f>
        <v>0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0</v>
      </c>
      <c r="R34" s="16" t="s">
        <v>38222</v>
      </c>
      <c r="S34" s="15">
        <f>D6L1327C5-D6L1327C7</f>
        <v>0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0</v>
      </c>
      <c r="X34" s="16" t="s">
        <v>38224</v>
      </c>
      <c r="Y34" s="33">
        <f>D6L1327C7-D6L1327C10</f>
        <v>0</v>
      </c>
      <c r="Z34" s="16" t="s">
        <v>38225</v>
      </c>
      <c r="AA34" s="33">
        <f>CHOOSE(MIN(D6L1327C9,RUN_YEARS),B7L813C7,B7L813C16,B7L813C25,B7L813C34,B7L813C43)</f>
        <v>270</v>
      </c>
      <c r="AB34" s="16" t="s">
        <v>38226</v>
      </c>
      <c r="AC34" s="33">
        <f>IF(D6L1327C12=0,0,D6L1327C10/D6L1327C12)</f>
        <v>0</v>
      </c>
      <c r="AD34" s="16" t="s">
        <v>38227</v>
      </c>
      <c r="AE34" s="33">
        <f>IF(D6L1327C5=0,0,D6L1327C10/D6L1327C5)</f>
        <v>0</v>
      </c>
      <c r="AF34" s="16" t="s">
        <v>38228</v>
      </c>
      <c r="AG34" s="33">
        <f>CHOOSE(MIN(D6L1327C9,RUN_YEARS),B7L813C5,B7L813C14,B7L813C23,B7L813C32,B7L813C41)</f>
        <v>3.4809185547980284</v>
      </c>
      <c r="AH34" s="16" t="s">
        <v>38229</v>
      </c>
      <c r="AI34" s="33">
        <f>IF(D6L1327C15=0,0,D6L1327C11/D6L1327C15)</f>
        <v>0</v>
      </c>
      <c r="AJ34" s="16" t="s">
        <v>38230</v>
      </c>
      <c r="AK34" s="33">
        <f>IF(D6L1327C5=0,0,D6L1327C11/D6L1327C5)</f>
        <v>0</v>
      </c>
      <c r="AL34" s="16" t="s">
        <v>38231</v>
      </c>
      <c r="AM34" s="33">
        <f>D6L1327C8*CHOOSE(MIN(D6L1327C9,RUN_YEARS),B7L813C4,B7L813C13,B7L813C22,B7L813C31,B7L813C40)</f>
        <v>0</v>
      </c>
      <c r="AN34" s="16" t="s">
        <v>38232</v>
      </c>
      <c r="AO34" s="33">
        <f>D6L1327C8-D6L1327C18</f>
        <v>0</v>
      </c>
      <c r="AP34" s="16" t="s">
        <v>38233</v>
      </c>
      <c r="AQ34" s="33">
        <f>CHOOSE(MIN(D6L1327C9,RUN_YEARS),B7L813C2,B7L813C11,B7L813C20,B7L813C29,B7L813C38)</f>
        <v>0.43630009662907465</v>
      </c>
      <c r="AR34" s="16" t="s">
        <v>38234</v>
      </c>
      <c r="AS34" s="33">
        <f>IF(D6L1327C20=0,0,D6L1327C18/D6L1327C20)</f>
        <v>0</v>
      </c>
      <c r="AT34" s="16" t="s">
        <v>38235</v>
      </c>
      <c r="AU34" s="33">
        <f>IF(D6L1327C5=0,0,D6L1327C18/D6L1327C5)</f>
        <v>0</v>
      </c>
      <c r="AV34" s="16" t="s">
        <v>38236</v>
      </c>
      <c r="AW34" s="33">
        <f>CHOOSE(MIN(D6L1327C9,RUN_YEARS),B7L813C1,B7L813C10,B7L813C19,B7L813C28,B7L813C37)</f>
        <v>1.4377765142057022</v>
      </c>
      <c r="AX34" s="16" t="s">
        <v>38237</v>
      </c>
      <c r="AY34" s="33">
        <f>IF(D6L1327C23=0,0,D6L1327C19/D6L1327C23)</f>
        <v>0</v>
      </c>
      <c r="AZ34" s="16" t="s">
        <v>38238</v>
      </c>
      <c r="BA34" s="33">
        <f>IF(D6L1327C5=0,0,D6L1327C19/D6L1327C5)</f>
        <v>0</v>
      </c>
    </row>
    <row r="35" spans="1:53" x14ac:dyDescent="0.3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0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0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0</v>
      </c>
      <c r="R35" s="16" t="s">
        <v>38242</v>
      </c>
      <c r="S35" s="15">
        <f>SUM(D6L1301C8:D6L1327C8)-2*SUM(D6L1309C8,D6L1311C8,D6L1322C8,D6L1324C8,D6L1327C8)</f>
        <v>0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0</v>
      </c>
      <c r="X35" s="16" t="s">
        <v>38244</v>
      </c>
      <c r="Y35" s="33">
        <f>SUM(D6L1301C11:D6L1327C11)-2*SUM(D6L1309C11,D6L1311C11,D6L1322C11,D6L1324C11,D6L1327C11)</f>
        <v>0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0</v>
      </c>
      <c r="AD35" s="16" t="s">
        <v>38246</v>
      </c>
      <c r="AE35" s="33">
        <f>IF(D6L1328C5=0,0,D6L1328C10/D6L1328C5)</f>
        <v>0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</v>
      </c>
      <c r="AJ35" s="16" t="s">
        <v>38248</v>
      </c>
      <c r="AK35" s="33">
        <f>IF(D6L1328C5=0,0,D6L1328C11/D6L1328C5)</f>
        <v>0</v>
      </c>
      <c r="AL35" s="16" t="s">
        <v>38249</v>
      </c>
      <c r="AM35" s="33">
        <f>SUM(D6L1301C18:D6L1327C18)-2*SUM(D6L1309C18,D6L1311C18,D6L1322C18,D6L1324C18,D6L1327C18)</f>
        <v>0</v>
      </c>
      <c r="AN35" s="16" t="s">
        <v>38250</v>
      </c>
      <c r="AO35" s="33">
        <f>SUM(D6L1301C19:D6L1327C19)-2*SUM(D6L1309C19,D6L1311C19,D6L1322C19,D6L1324C19,D6L1327C19)</f>
        <v>0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0</v>
      </c>
      <c r="AT35" s="16" t="s">
        <v>38252</v>
      </c>
      <c r="AU35" s="33">
        <f>IF(D6L1328C5=0,0,D6L1328C18/D6L1328C5)</f>
        <v>0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0</v>
      </c>
      <c r="AZ35" s="16" t="s">
        <v>38254</v>
      </c>
      <c r="BA35" s="33">
        <f>IF(D6L1328C5=0,0,D6L1328C19/D6L1328C5)</f>
        <v>0</v>
      </c>
    </row>
    <row r="36" spans="1:53" x14ac:dyDescent="0.3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IF(_xlfn.SINGLE(D6L1329C2)&lt;&gt;0,_xlfn.SINGLE(D6L1329C2)*_xlfn.SINGLE(D6L1329C4),_xlfn.SINGLE(D6L1329C3)*_xlfn.SINGLE(D6L1329C4))</f>
        <v>0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</v>
      </c>
      <c r="R36" s="16" t="s">
        <v>38259</v>
      </c>
      <c r="S36" s="15">
        <f>D6L1329C5-D6L1329C7</f>
        <v>0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</v>
      </c>
      <c r="X36" s="16" t="s">
        <v>38261</v>
      </c>
      <c r="Y36" s="33">
        <f>D6L1329C7-D6L1329C10</f>
        <v>0</v>
      </c>
      <c r="Z36" s="16" t="s">
        <v>38262</v>
      </c>
      <c r="AA36" s="33">
        <f>CHOOSE(MIN(D6L1329C9,RUN_YEARS),B7L813C7,B7L813C16,B7L813C25,B7L813C34,B7L813C43)</f>
        <v>223</v>
      </c>
      <c r="AB36" s="16" t="s">
        <v>38263</v>
      </c>
      <c r="AC36" s="33">
        <f>IF(D6L1329C12=0,0,D6L1329C10/D6L1329C12)</f>
        <v>0</v>
      </c>
      <c r="AD36" s="16" t="s">
        <v>38264</v>
      </c>
      <c r="AE36" s="33">
        <f>IF(D6L1329C5=0,0,D6L1329C10/D6L1329C5)</f>
        <v>0</v>
      </c>
      <c r="AF36" s="16" t="s">
        <v>38265</v>
      </c>
      <c r="AG36" s="33">
        <f>CHOOSE(MIN(D6L1329C9,RUN_YEARS),B7L813C5,B7L813C14,B7L813C23,B7L813C32,B7L813C41)</f>
        <v>2.460070548141593</v>
      </c>
      <c r="AH36" s="16" t="s">
        <v>38266</v>
      </c>
      <c r="AI36" s="33">
        <f>IF(D6L1329C15=0,0,D6L1329C11/D6L1329C15)</f>
        <v>0</v>
      </c>
      <c r="AJ36" s="16" t="s">
        <v>38267</v>
      </c>
      <c r="AK36" s="33">
        <f>IF(D6L1329C5=0,0,D6L1329C11/D6L1329C5)</f>
        <v>0</v>
      </c>
      <c r="AL36" s="16" t="s">
        <v>38268</v>
      </c>
      <c r="AM36" s="33">
        <f>D6L1329C8*CHOOSE(MIN(D6L1329C9,RUN_YEARS),B7L813C4,B7L813C13,B7L813C22,B7L813C31,B7L813C40)</f>
        <v>0</v>
      </c>
      <c r="AN36" s="16" t="s">
        <v>38269</v>
      </c>
      <c r="AO36" s="33">
        <f>D6L1329C8-D6L1329C18</f>
        <v>0</v>
      </c>
      <c r="AP36" s="16" t="s">
        <v>38270</v>
      </c>
      <c r="AQ36" s="33">
        <f>CHOOSE(MIN(D6L1329C9,RUN_YEARS),B7L813C2,B7L813C11,B7L813C20,B7L813C29,B7L813C38)</f>
        <v>0.3471005571413901</v>
      </c>
      <c r="AR36" s="16" t="s">
        <v>38271</v>
      </c>
      <c r="AS36" s="33">
        <f>IF(D6L1329C20=0,0,D6L1329C18/D6L1329C20)</f>
        <v>0</v>
      </c>
      <c r="AT36" s="16" t="s">
        <v>38272</v>
      </c>
      <c r="AU36" s="33">
        <f>IF(D6L1329C5=0,0,D6L1329C18/D6L1329C5)</f>
        <v>0</v>
      </c>
      <c r="AV36" s="16" t="s">
        <v>38273</v>
      </c>
      <c r="AW36" s="33">
        <f>CHOOSE(MIN(D6L1329C9,RUN_YEARS),B7L813C1,B7L813C10,B7L813C19,B7L813C28,B7L813C37)</f>
        <v>1.0727615323893804</v>
      </c>
      <c r="AX36" s="16" t="s">
        <v>38274</v>
      </c>
      <c r="AY36" s="33">
        <f>IF(D6L1329C23=0,0,D6L1329C19/D6L1329C23)</f>
        <v>0</v>
      </c>
      <c r="AZ36" s="16" t="s">
        <v>38275</v>
      </c>
      <c r="BA36" s="33">
        <f>IF(D6L1329C5=0,0,D6L1329C19/D6L1329C5)</f>
        <v>0</v>
      </c>
    </row>
    <row r="37" spans="1:53" x14ac:dyDescent="0.3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IF(_xlfn.SINGLE(D6L1330C2)&lt;&gt;0,_xlfn.SINGLE(D6L1330C2)*_xlfn.SINGLE(D6L1330C4),_xlfn.SINGLE(D6L1330C3)*_xlfn.SINGLE(D6L1330C4))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223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2.460070548141593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0.3471005571413901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1.0727615323893804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3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IF(_xlfn.SINGLE(D6L1331C2)&lt;&gt;0,_xlfn.SINGLE(D6L1331C2)*_xlfn.SINGLE(D6L1331C4),_xlfn.SINGLE(D6L1331C3)*_xlfn.SINGLE(D6L1331C4))</f>
        <v>0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0</v>
      </c>
      <c r="R38" s="16" t="s">
        <v>38299</v>
      </c>
      <c r="S38" s="15">
        <f>D6L1331C5-D6L1331C7</f>
        <v>0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0</v>
      </c>
      <c r="X38" s="16" t="s">
        <v>38301</v>
      </c>
      <c r="Y38" s="33">
        <f>D6L1331C7-D6L1331C10</f>
        <v>0</v>
      </c>
      <c r="Z38" s="16" t="s">
        <v>38302</v>
      </c>
      <c r="AA38" s="33">
        <f>CHOOSE(MIN(D6L1331C9,RUN_YEARS),B7L813C7,B7L813C16,B7L813C25,B7L813C34,B7L813C43)</f>
        <v>223</v>
      </c>
      <c r="AB38" s="16" t="s">
        <v>38303</v>
      </c>
      <c r="AC38" s="33">
        <f>IF(D6L1331C12=0,0,D6L1331C10/D6L1331C12)</f>
        <v>0</v>
      </c>
      <c r="AD38" s="16" t="s">
        <v>38304</v>
      </c>
      <c r="AE38" s="33">
        <f>IF(D6L1331C5=0,0,D6L1331C10/D6L1331C5)</f>
        <v>0</v>
      </c>
      <c r="AF38" s="16" t="s">
        <v>38305</v>
      </c>
      <c r="AG38" s="33">
        <f>CHOOSE(MIN(D6L1331C9,RUN_YEARS),B7L813C5,B7L813C14,B7L813C23,B7L813C32,B7L813C41)</f>
        <v>2.460070548141593</v>
      </c>
      <c r="AH38" s="16" t="s">
        <v>38306</v>
      </c>
      <c r="AI38" s="33">
        <f>IF(D6L1331C15=0,0,D6L1331C11/D6L1331C15)</f>
        <v>0</v>
      </c>
      <c r="AJ38" s="16" t="s">
        <v>38307</v>
      </c>
      <c r="AK38" s="33">
        <f>IF(D6L1331C5=0,0,D6L1331C11/D6L1331C5)</f>
        <v>0</v>
      </c>
      <c r="AL38" s="16" t="s">
        <v>38308</v>
      </c>
      <c r="AM38" s="33">
        <f>D6L1331C8*CHOOSE(MIN(D6L1331C9,RUN_YEARS),B7L813C4,B7L813C13,B7L813C22,B7L813C31,B7L813C40)</f>
        <v>0</v>
      </c>
      <c r="AN38" s="16" t="s">
        <v>38309</v>
      </c>
      <c r="AO38" s="33">
        <f>D6L1331C8-D6L1331C18</f>
        <v>0</v>
      </c>
      <c r="AP38" s="16" t="s">
        <v>38310</v>
      </c>
      <c r="AQ38" s="33">
        <f>CHOOSE(MIN(D6L1331C9,RUN_YEARS),B7L813C2,B7L813C11,B7L813C20,B7L813C29,B7L813C38)</f>
        <v>0.3471005571413901</v>
      </c>
      <c r="AR38" s="16" t="s">
        <v>38311</v>
      </c>
      <c r="AS38" s="33">
        <f>IF(D6L1331C20=0,0,D6L1331C18/D6L1331C20)</f>
        <v>0</v>
      </c>
      <c r="AT38" s="16" t="s">
        <v>38312</v>
      </c>
      <c r="AU38" s="33">
        <f>IF(D6L1331C5=0,0,D6L1331C18/D6L1331C5)</f>
        <v>0</v>
      </c>
      <c r="AV38" s="16" t="s">
        <v>38313</v>
      </c>
      <c r="AW38" s="33">
        <f>CHOOSE(MIN(D6L1331C9,RUN_YEARS),B7L813C1,B7L813C10,B7L813C19,B7L813C28,B7L813C37)</f>
        <v>1.0727615323893804</v>
      </c>
      <c r="AX38" s="16" t="s">
        <v>38314</v>
      </c>
      <c r="AY38" s="33">
        <f>IF(D6L1331C23=0,0,D6L1331C19/D6L1331C23)</f>
        <v>0</v>
      </c>
      <c r="AZ38" s="16" t="s">
        <v>38315</v>
      </c>
      <c r="BA38" s="33">
        <f>IF(D6L1331C5=0,0,D6L1331C19/D6L1331C5)</f>
        <v>0</v>
      </c>
    </row>
    <row r="39" spans="1:53" x14ac:dyDescent="0.3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IF(_xlfn.SINGLE(D6L1332C2)&lt;&gt;0,_xlfn.SINGLE(D6L1332C2)*_xlfn.SINGLE(D6L1332C4),_xlfn.SINGLE(D6L1332C3)*_xlfn.SINGLE(D6L1332C4))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223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2.460070548141593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0.3471005571413901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1.0727615323893804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3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0</v>
      </c>
      <c r="J40" s="16" t="s">
        <v>21739</v>
      </c>
      <c r="K40" s="21">
        <f>IF(FLOW_THRU_100PCT="Y",1,1)</f>
        <v>1</v>
      </c>
      <c r="L40" s="16" t="s">
        <v>38337</v>
      </c>
      <c r="M40" s="15">
        <f>IF(_xlfn.SINGLE(D6L1333C2)&lt;&gt;0,_xlfn.SINGLE(D6L1333C2)*_xlfn.SINGLE(D6L1333C4),_xlfn.SINGLE(D6L1333C3)*_xlfn.SINGLE(D6L1333C4))</f>
        <v>0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0</v>
      </c>
      <c r="R40" s="16" t="s">
        <v>38340</v>
      </c>
      <c r="S40" s="15">
        <f>D6L1333C5-D6L1333C7</f>
        <v>0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0</v>
      </c>
      <c r="X40" s="16" t="s">
        <v>38342</v>
      </c>
      <c r="Y40" s="33">
        <f>D6L1333C7-D6L1333C10</f>
        <v>0</v>
      </c>
      <c r="Z40" s="16" t="s">
        <v>38343</v>
      </c>
      <c r="AA40" s="33">
        <f>CHOOSE(MIN(D6L1333C9,RUN_YEARS),B7L813C7,B7L813C16,B7L813C25,B7L813C34,B7L813C43)</f>
        <v>223</v>
      </c>
      <c r="AB40" s="16" t="s">
        <v>38344</v>
      </c>
      <c r="AC40" s="33">
        <f>IF(D6L1333C12=0,0,D6L1333C10/D6L1333C12)</f>
        <v>0</v>
      </c>
      <c r="AD40" s="16" t="s">
        <v>38345</v>
      </c>
      <c r="AE40" s="33">
        <f>IF(D6L1333C5=0,0,D6L1333C10/D6L1333C5)</f>
        <v>0</v>
      </c>
      <c r="AF40" s="16" t="s">
        <v>38346</v>
      </c>
      <c r="AG40" s="33">
        <f>CHOOSE(MIN(D6L1333C9,RUN_YEARS),B7L813C5,B7L813C14,B7L813C23,B7L813C32,B7L813C41)</f>
        <v>2.460070548141593</v>
      </c>
      <c r="AH40" s="16" t="s">
        <v>38347</v>
      </c>
      <c r="AI40" s="33">
        <f>IF(D6L1333C15=0,0,D6L1333C11/D6L1333C15)</f>
        <v>0</v>
      </c>
      <c r="AJ40" s="16" t="s">
        <v>38348</v>
      </c>
      <c r="AK40" s="33">
        <f>IF(D6L1333C5=0,0,D6L1333C11/D6L1333C5)</f>
        <v>0</v>
      </c>
      <c r="AL40" s="16" t="s">
        <v>38349</v>
      </c>
      <c r="AM40" s="33">
        <f>D6L1333C8*CHOOSE(MIN(D6L1333C9,RUN_YEARS),B7L813C4,B7L813C13,B7L813C22,B7L813C31,B7L813C40)</f>
        <v>0</v>
      </c>
      <c r="AN40" s="16" t="s">
        <v>38350</v>
      </c>
      <c r="AO40" s="33">
        <f>D6L1333C8-D6L1333C18</f>
        <v>0</v>
      </c>
      <c r="AP40" s="16" t="s">
        <v>38351</v>
      </c>
      <c r="AQ40" s="33">
        <f>CHOOSE(MIN(D6L1333C9,RUN_YEARS),B7L813C2,B7L813C11,B7L813C20,B7L813C29,B7L813C38)</f>
        <v>0.3471005571413901</v>
      </c>
      <c r="AR40" s="16" t="s">
        <v>38352</v>
      </c>
      <c r="AS40" s="33">
        <f>IF(D6L1333C20=0,0,D6L1333C18/D6L1333C20)</f>
        <v>0</v>
      </c>
      <c r="AT40" s="16" t="s">
        <v>38353</v>
      </c>
      <c r="AU40" s="33">
        <f>IF(D6L1333C5=0,0,D6L1333C18/D6L1333C5)</f>
        <v>0</v>
      </c>
      <c r="AV40" s="16" t="s">
        <v>38354</v>
      </c>
      <c r="AW40" s="33">
        <f>CHOOSE(MIN(D6L1333C9,RUN_YEARS),B7L813C1,B7L813C10,B7L813C19,B7L813C28,B7L813C37)</f>
        <v>1.0727615323893804</v>
      </c>
      <c r="AX40" s="16" t="s">
        <v>38355</v>
      </c>
      <c r="AY40" s="33">
        <f>IF(D6L1333C23=0,0,D6L1333C19/D6L1333C23)</f>
        <v>0</v>
      </c>
      <c r="AZ40" s="16" t="s">
        <v>38356</v>
      </c>
      <c r="BA40" s="33">
        <f>IF(D6L1333C5=0,0,D6L1333C19/D6L1333C5)</f>
        <v>0</v>
      </c>
    </row>
    <row r="41" spans="1:53" x14ac:dyDescent="0.3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IF(_xlfn.SINGLE(D6L1334C2)&lt;&gt;0,_xlfn.SINGLE(D6L1334C2)*_xlfn.SINGLE(D6L1334C4),_xlfn.SINGLE(D6L1334C3)*_xlfn.SINGLE(D6L1334C4))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223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2.460070548141593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0.3471005571413901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1.0727615323893804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3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16</v>
      </c>
      <c r="J42" s="16" t="s">
        <v>21739</v>
      </c>
      <c r="K42" s="21">
        <f>IF(FLOW_THRU_100PCT="Y",1,1)</f>
        <v>1</v>
      </c>
      <c r="L42" s="16" t="s">
        <v>38378</v>
      </c>
      <c r="M42" s="15">
        <f>IF(_xlfn.SINGLE(D6L1335C2)&lt;&gt;0,_xlfn.SINGLE(D6L1335C2)*_xlfn.SINGLE(D6L1335C4),_xlfn.SINGLE(D6L1335C3)*_xlfn.SINGLE(D6L1335C4))</f>
        <v>16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16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15.553876907302277</v>
      </c>
      <c r="X42" s="16" t="s">
        <v>38382</v>
      </c>
      <c r="Y42" s="33">
        <f>D6L1335C7-D6L1335C10</f>
        <v>0.44612309269772332</v>
      </c>
      <c r="Z42" s="16" t="s">
        <v>38383</v>
      </c>
      <c r="AA42" s="33">
        <f>CHOOSE(MIN(D6L1335C9,RUN_YEARS),B7L813C7,B7L813C16,B7L813C25,B7L813C34,B7L813C43)</f>
        <v>223</v>
      </c>
      <c r="AB42" s="16" t="s">
        <v>38384</v>
      </c>
      <c r="AC42" s="33">
        <f>IF(D6L1335C12=0,0,D6L1335C10/D6L1335C12)</f>
        <v>6.9748326938575231E-2</v>
      </c>
      <c r="AD42" s="16" t="s">
        <v>38385</v>
      </c>
      <c r="AE42" s="33">
        <f>IF(D6L1335C5=0,0,D6L1335C10/D6L1335C5)</f>
        <v>0.97211730670639229</v>
      </c>
      <c r="AF42" s="16" t="s">
        <v>38386</v>
      </c>
      <c r="AG42" s="33">
        <f>CHOOSE(MIN(D6L1335C9,RUN_YEARS),B7L813C5,B7L813C14,B7L813C23,B7L813C32,B7L813C41)</f>
        <v>2.460070548141593</v>
      </c>
      <c r="AH42" s="16" t="s">
        <v>38387</v>
      </c>
      <c r="AI42" s="33">
        <f>IF(D6L1335C15=0,0,D6L1335C11/D6L1335C15)</f>
        <v>0.18134565004029554</v>
      </c>
      <c r="AJ42" s="16" t="s">
        <v>38388</v>
      </c>
      <c r="AK42" s="33">
        <f>IF(D6L1335C5=0,0,D6L1335C11/D6L1335C5)</f>
        <v>2.7882693293607708E-2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0.3471005571413901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1.0727615323893804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3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53</v>
      </c>
      <c r="J43" s="16" t="s">
        <v>21739</v>
      </c>
      <c r="K43" s="21">
        <f>IF(FLOW_THRU_100PCT="Y",1,1)</f>
        <v>1</v>
      </c>
      <c r="L43" s="16" t="s">
        <v>38399</v>
      </c>
      <c r="M43" s="15">
        <f>IF(_xlfn.SINGLE(D6L1336C2)&lt;&gt;0,_xlfn.SINGLE(D6L1336C2)*_xlfn.SINGLE(D6L1336C4),_xlfn.SINGLE(D6L1336C3)*_xlfn.SINGLE(D6L1336C4))</f>
        <v>53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53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223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2.460070548141593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12.95641996792323</v>
      </c>
      <c r="AN43" s="16" t="s">
        <v>38410</v>
      </c>
      <c r="AO43" s="33">
        <f>D6L1336C8-D6L1336C18</f>
        <v>40.043580032076768</v>
      </c>
      <c r="AP43" s="16" t="s">
        <v>38411</v>
      </c>
      <c r="AQ43" s="33">
        <f>CHOOSE(MIN(D6L1336C9,RUN_YEARS),B7L813C2,B7L813C11,B7L813C20,B7L813C29,B7L813C38)</f>
        <v>0.3471005571413901</v>
      </c>
      <c r="AR43" s="16" t="s">
        <v>38412</v>
      </c>
      <c r="AS43" s="33">
        <f>IF(D6L1336C20=0,0,D6L1336C18/D6L1336C20)</f>
        <v>37.327568917284914</v>
      </c>
      <c r="AT43" s="16" t="s">
        <v>38413</v>
      </c>
      <c r="AU43" s="33">
        <f>IF(D6L1336C5=0,0,D6L1336C18/D6L1336C5)</f>
        <v>0.24446075411175905</v>
      </c>
      <c r="AV43" s="16" t="s">
        <v>38414</v>
      </c>
      <c r="AW43" s="33">
        <f>CHOOSE(MIN(D6L1336C9,RUN_YEARS),B7L813C1,B7L813C10,B7L813C19,B7L813C28,B7L813C37)</f>
        <v>1.0727615323893804</v>
      </c>
      <c r="AX43" s="16" t="s">
        <v>38415</v>
      </c>
      <c r="AY43" s="33">
        <f>IF(D6L1336C23=0,0,D6L1336C19/D6L1336C23)</f>
        <v>37.327568917284914</v>
      </c>
      <c r="AZ43" s="16" t="s">
        <v>38416</v>
      </c>
      <c r="BA43" s="33">
        <f>IF(D6L1336C5=0,0,D6L1336C19/D6L1336C5)</f>
        <v>0.75553924588824095</v>
      </c>
    </row>
    <row r="44" spans="1:53" x14ac:dyDescent="0.3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69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69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16</v>
      </c>
      <c r="R44" s="16" t="s">
        <v>38420</v>
      </c>
      <c r="S44" s="15">
        <f>SUM(D6L1329C8:D6L1336C8)</f>
        <v>53</v>
      </c>
      <c r="U44" s="21" t="str">
        <f>NULL_VALUE</f>
        <v>n/a</v>
      </c>
      <c r="V44" s="16" t="s">
        <v>38421</v>
      </c>
      <c r="W44" s="33">
        <f>SUM(D6L1329C10:D6L1336C10)</f>
        <v>15.553876907302277</v>
      </c>
      <c r="X44" s="16" t="s">
        <v>38422</v>
      </c>
      <c r="Y44" s="33">
        <f>SUM(D6L1329C11:D6L1336C11)</f>
        <v>0.44612309269772332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6.9748326938575231E-2</v>
      </c>
      <c r="AD44" s="16" t="s">
        <v>38424</v>
      </c>
      <c r="AE44" s="33">
        <f>IF(D6L1337C5=0,0,D6L1337C10/D6L1337C5)</f>
        <v>0.22541850590293155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0.18134565004029554</v>
      </c>
      <c r="AJ44" s="16" t="s">
        <v>38426</v>
      </c>
      <c r="AK44" s="33">
        <f>IF(D6L1337C5=0,0,D6L1337C11/D6L1337C5)</f>
        <v>6.4655520680829467E-3</v>
      </c>
      <c r="AL44" s="16" t="s">
        <v>38427</v>
      </c>
      <c r="AM44" s="33">
        <f>SUM(D6L1329C18:D6L1336C18)</f>
        <v>12.95641996792323</v>
      </c>
      <c r="AN44" s="16" t="s">
        <v>38428</v>
      </c>
      <c r="AO44" s="33">
        <f>SUM(D6L1329C19:D6L1336C19)</f>
        <v>40.043580032076768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37.327568917284914</v>
      </c>
      <c r="AT44" s="16" t="s">
        <v>38430</v>
      </c>
      <c r="AU44" s="33">
        <f>IF(D6L1337C5=0,0,D6L1337C18/D6L1337C5)</f>
        <v>0.18777420243366999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37.327568917284914</v>
      </c>
      <c r="AZ44" s="16" t="s">
        <v>38432</v>
      </c>
      <c r="BA44" s="33">
        <f>IF(D6L1337C5=0,0,D6L1337C19/D6L1337C5)</f>
        <v>0.58034173959531543</v>
      </c>
    </row>
    <row r="45" spans="1:53" x14ac:dyDescent="0.3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0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IF(_xlfn.SINGLE(D6L1338C2)&lt;&gt;0,_xlfn.SINGLE(D6L1338C2)*_xlfn.SINGLE(D6L1338C4),_xlfn.SINGLE(D6L1338C3)*_xlfn.SINGLE(D6L1338C4))</f>
        <v>0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0</v>
      </c>
      <c r="R45" s="16" t="s">
        <v>38437</v>
      </c>
      <c r="S45" s="15">
        <f>D6L1338C5-D6L1338C7</f>
        <v>0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0</v>
      </c>
      <c r="X45" s="16" t="s">
        <v>38439</v>
      </c>
      <c r="Y45" s="33">
        <f>D6L1338C7-D6L1338C10</f>
        <v>0</v>
      </c>
      <c r="Z45" s="16" t="s">
        <v>38440</v>
      </c>
      <c r="AA45" s="33">
        <f>CHOOSE(MIN(D6L1338C9,RUN_YEARS),B7L813C7,B7L813C16,B7L813C25,B7L813C34,B7L813C43)</f>
        <v>223</v>
      </c>
      <c r="AB45" s="16" t="s">
        <v>38441</v>
      </c>
      <c r="AC45" s="33">
        <f>IF(D6L1338C12=0,0,D6L1338C10/D6L1338C12)</f>
        <v>0</v>
      </c>
      <c r="AD45" s="16" t="s">
        <v>38442</v>
      </c>
      <c r="AE45" s="33">
        <f>IF(D6L1338C5=0,0,D6L1338C10/D6L1338C5)</f>
        <v>0</v>
      </c>
      <c r="AF45" s="16" t="s">
        <v>38443</v>
      </c>
      <c r="AG45" s="33">
        <f>CHOOSE(MIN(D6L1338C9,RUN_YEARS),B7L813C5,B7L813C14,B7L813C23,B7L813C32,B7L813C41)</f>
        <v>2.460070548141593</v>
      </c>
      <c r="AH45" s="16" t="s">
        <v>38444</v>
      </c>
      <c r="AI45" s="33">
        <f>IF(D6L1338C15=0,0,D6L1338C11/D6L1338C15)</f>
        <v>0</v>
      </c>
      <c r="AJ45" s="16" t="s">
        <v>38445</v>
      </c>
      <c r="AK45" s="33">
        <f>IF(D6L1338C5=0,0,D6L1338C11/D6L1338C5)</f>
        <v>0</v>
      </c>
      <c r="AL45" s="16" t="s">
        <v>38446</v>
      </c>
      <c r="AM45" s="33">
        <f>D6L1338C8*CHOOSE(MIN(D6L1338C9,RUN_YEARS),B7L813C4,B7L813C13,B7L813C22,B7L813C31,B7L813C40)</f>
        <v>0</v>
      </c>
      <c r="AN45" s="16" t="s">
        <v>38447</v>
      </c>
      <c r="AO45" s="33">
        <f>D6L1338C8-D6L1338C18</f>
        <v>0</v>
      </c>
      <c r="AP45" s="16" t="s">
        <v>38448</v>
      </c>
      <c r="AQ45" s="33">
        <f>CHOOSE(MIN(D6L1338C9,RUN_YEARS),B7L813C2,B7L813C11,B7L813C20,B7L813C29,B7L813C38)</f>
        <v>0.3471005571413901</v>
      </c>
      <c r="AR45" s="16" t="s">
        <v>38449</v>
      </c>
      <c r="AS45" s="33">
        <f>IF(D6L1338C20=0,0,D6L1338C18/D6L1338C20)</f>
        <v>0</v>
      </c>
      <c r="AT45" s="16" t="s">
        <v>38450</v>
      </c>
      <c r="AU45" s="33">
        <f>IF(D6L1338C5=0,0,D6L1338C18/D6L1338C5)</f>
        <v>0</v>
      </c>
      <c r="AV45" s="16" t="s">
        <v>38451</v>
      </c>
      <c r="AW45" s="33">
        <f>CHOOSE(MIN(D6L1338C9,RUN_YEARS),B7L813C1,B7L813C10,B7L813C19,B7L813C28,B7L813C37)</f>
        <v>1.0727615323893804</v>
      </c>
      <c r="AX45" s="16" t="s">
        <v>38452</v>
      </c>
      <c r="AY45" s="33">
        <f>IF(D6L1338C23=0,0,D6L1338C19/D6L1338C23)</f>
        <v>0</v>
      </c>
      <c r="AZ45" s="16" t="s">
        <v>38453</v>
      </c>
      <c r="BA45" s="33">
        <f>IF(D6L1338C5=0,0,D6L1338C19/D6L1338C5)</f>
        <v>0</v>
      </c>
    </row>
    <row r="46" spans="1:53" x14ac:dyDescent="0.3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1.9010266631865869</v>
      </c>
      <c r="J46" s="16" t="s">
        <v>21739</v>
      </c>
      <c r="K46" s="21">
        <f>IF(FLOW_THRU_100PCT="Y",1,1)</f>
        <v>1</v>
      </c>
      <c r="L46" s="16" t="s">
        <v>38455</v>
      </c>
      <c r="M46" s="15">
        <f>IF(_xlfn.SINGLE(D6L1339C2)&lt;&gt;0,_xlfn.SINGLE(D6L1339C2)*_xlfn.SINGLE(D6L1339C4),_xlfn.SINGLE(D6L1339C3)*_xlfn.SINGLE(D6L1339C4))</f>
        <v>1.9010266631865869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0.76041066527463475</v>
      </c>
      <c r="R46" s="16" t="s">
        <v>38457</v>
      </c>
      <c r="S46" s="15">
        <f>D6L1339C5-D6L1339C7</f>
        <v>1.1406159979119521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0.73920836791759392</v>
      </c>
      <c r="X46" s="16" t="s">
        <v>38459</v>
      </c>
      <c r="Y46" s="33">
        <f>D6L1339C7-D6L1339C10</f>
        <v>2.1202297357040822E-2</v>
      </c>
      <c r="Z46" s="16" t="s">
        <v>38460</v>
      </c>
      <c r="AA46" s="33">
        <f>CHOOSE(MIN(D6L1339C9,RUN_YEARS),B7L813C7,B7L813C16,B7L813C25,B7L813C34,B7L813C43)</f>
        <v>223</v>
      </c>
      <c r="AB46" s="16" t="s">
        <v>38461</v>
      </c>
      <c r="AC46" s="33">
        <f>IF(D6L1339C12=0,0,D6L1339C10/D6L1339C12)</f>
        <v>3.31483573057217E-3</v>
      </c>
      <c r="AD46" s="16" t="s">
        <v>38462</v>
      </c>
      <c r="AE46" s="33">
        <f>IF(D6L1339C5=0,0,D6L1339C10/D6L1339C5)</f>
        <v>0.38884692268255694</v>
      </c>
      <c r="AF46" s="16" t="s">
        <v>38463</v>
      </c>
      <c r="AG46" s="33">
        <f>CHOOSE(MIN(D6L1339C9,RUN_YEARS),B7L813C5,B7L813C14,B7L813C23,B7L813C32,B7L813C41)</f>
        <v>2.460070548141593</v>
      </c>
      <c r="AH46" s="16" t="s">
        <v>38464</v>
      </c>
      <c r="AI46" s="33">
        <f>IF(D6L1339C15=0,0,D6L1339C11/D6L1339C15)</f>
        <v>8.6185728994876334E-3</v>
      </c>
      <c r="AJ46" s="16" t="s">
        <v>38465</v>
      </c>
      <c r="AK46" s="33">
        <f>IF(D6L1339C5=0,0,D6L1339C11/D6L1339C5)</f>
        <v>1.1153077317443078E-2</v>
      </c>
      <c r="AL46" s="16" t="s">
        <v>38466</v>
      </c>
      <c r="AM46" s="33">
        <f>D6L1339C8*CHOOSE(MIN(D6L1339C9,RUN_YEARS),B7L813C4,B7L813C13,B7L813C22,B7L813C31,B7L813C40)</f>
        <v>0.27883584700149239</v>
      </c>
      <c r="AN46" s="16" t="s">
        <v>38467</v>
      </c>
      <c r="AO46" s="33">
        <f>D6L1339C8-D6L1339C18</f>
        <v>0.86178015091045967</v>
      </c>
      <c r="AP46" s="16" t="s">
        <v>38468</v>
      </c>
      <c r="AQ46" s="33">
        <f>CHOOSE(MIN(D6L1339C9,RUN_YEARS),B7L813C2,B7L813C11,B7L813C20,B7L813C29,B7L813C38)</f>
        <v>0.3471005571413901</v>
      </c>
      <c r="AR46" s="16" t="s">
        <v>38469</v>
      </c>
      <c r="AS46" s="33">
        <f>IF(D6L1339C20=0,0,D6L1339C18/D6L1339C20)</f>
        <v>0.80332872207954897</v>
      </c>
      <c r="AT46" s="16" t="s">
        <v>38470</v>
      </c>
      <c r="AU46" s="33">
        <f>IF(D6L1339C5=0,0,D6L1339C18/D6L1339C5)</f>
        <v>0.14667645246705543</v>
      </c>
      <c r="AV46" s="16" t="s">
        <v>38471</v>
      </c>
      <c r="AW46" s="33">
        <f>CHOOSE(MIN(D6L1339C9,RUN_YEARS),B7L813C1,B7L813C10,B7L813C19,B7L813C28,B7L813C37)</f>
        <v>1.0727615323893804</v>
      </c>
      <c r="AX46" s="16" t="s">
        <v>38472</v>
      </c>
      <c r="AY46" s="33">
        <f>IF(D6L1339C23=0,0,D6L1339C19/D6L1339C23)</f>
        <v>0.80332872207954897</v>
      </c>
      <c r="AZ46" s="16" t="s">
        <v>38473</v>
      </c>
      <c r="BA46" s="33">
        <f>IF(D6L1339C5=0,0,D6L1339C19/D6L1339C5)</f>
        <v>0.45332354753294457</v>
      </c>
    </row>
    <row r="47" spans="1:53" x14ac:dyDescent="0.3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1.9010266631865869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1.9010266631865869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0.76041066527463475</v>
      </c>
      <c r="R47" s="16" t="s">
        <v>38477</v>
      </c>
      <c r="S47" s="15">
        <f>SUM(D6L1338C8:D6L1339C8)</f>
        <v>1.1406159979119521</v>
      </c>
      <c r="U47" s="21" t="str">
        <f>NULL_VALUE</f>
        <v>n/a</v>
      </c>
      <c r="V47" s="16" t="s">
        <v>38478</v>
      </c>
      <c r="W47" s="33">
        <f>SUM(D6L1338C10:D6L1339C10)</f>
        <v>0.73920836791759392</v>
      </c>
      <c r="X47" s="16" t="s">
        <v>38479</v>
      </c>
      <c r="Y47" s="33">
        <f>SUM(D6L1338C11:D6L1339C11)</f>
        <v>2.1202297357040822E-2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3.31483573057217E-3</v>
      </c>
      <c r="AD47" s="16" t="s">
        <v>38481</v>
      </c>
      <c r="AE47" s="33">
        <f>IF(D6L1340C5=0,0,D6L1340C10/D6L1340C5)</f>
        <v>0.38884692268255694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8.6185728994876334E-3</v>
      </c>
      <c r="AJ47" s="16" t="s">
        <v>38483</v>
      </c>
      <c r="AK47" s="33">
        <f>IF(D6L1340C5=0,0,D6L1340C11/D6L1340C5)</f>
        <v>1.1153077317443078E-2</v>
      </c>
      <c r="AL47" s="16" t="s">
        <v>38484</v>
      </c>
      <c r="AM47" s="33">
        <f>SUM(D6L1338C18:D6L1339C18)</f>
        <v>0.27883584700149239</v>
      </c>
      <c r="AN47" s="16" t="s">
        <v>38485</v>
      </c>
      <c r="AO47" s="33">
        <f>SUM(D6L1338C19:D6L1339C19)</f>
        <v>0.86178015091045967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0.80332872207954897</v>
      </c>
      <c r="AT47" s="16" t="s">
        <v>38487</v>
      </c>
      <c r="AU47" s="33">
        <f>IF(D6L1340C5=0,0,D6L1340C18/D6L1340C5)</f>
        <v>0.14667645246705543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0.80332872207954897</v>
      </c>
      <c r="AZ47" s="16" t="s">
        <v>38489</v>
      </c>
      <c r="BA47" s="33">
        <f>IF(D6L1340C5=0,0,D6L1340C19/D6L1340C5)</f>
        <v>0.45332354753294457</v>
      </c>
    </row>
    <row r="48" spans="1:53" x14ac:dyDescent="0.3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70.901026663186585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70.901026663186585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16.760410665274634</v>
      </c>
      <c r="R48" s="16" t="s">
        <v>38494</v>
      </c>
      <c r="S48" s="15">
        <f>SUM(D6L1328C8,D6L1337C8,D6L1340C8)</f>
        <v>54.140615997911951</v>
      </c>
      <c r="U48" s="21" t="str">
        <f>NULL_VALUE</f>
        <v>n/a</v>
      </c>
      <c r="V48" s="16" t="s">
        <v>38495</v>
      </c>
      <c r="W48" s="33">
        <f>SUM(D6L1328C10,D6L1337C10,D6L1340C10)</f>
        <v>16.29308527521987</v>
      </c>
      <c r="X48" s="16" t="s">
        <v>38496</v>
      </c>
      <c r="Y48" s="33">
        <f>SUM(D6L1328C11,D6L1337C11,D6L1340C11)</f>
        <v>0.46732539005476414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7.3063162669147405E-2</v>
      </c>
      <c r="AD48" s="16" t="s">
        <v>38498</v>
      </c>
      <c r="AE48" s="33">
        <f>IF(D6L1341C5=0,0,D6L1341C10/D6L1341C5)</f>
        <v>0.22980041392940234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0.18996422293978318</v>
      </c>
      <c r="AJ48" s="16" t="s">
        <v>38500</v>
      </c>
      <c r="AK48" s="33">
        <f>IF(D6L1341C5=0,0,D6L1341C11/D6L1341C5)</f>
        <v>6.591235868484399E-3</v>
      </c>
      <c r="AL48" s="16" t="s">
        <v>38501</v>
      </c>
      <c r="AM48" s="33">
        <f>SUM(D6L1328C18,D6L1337C18,D6L1340C18)</f>
        <v>13.235255814924722</v>
      </c>
      <c r="AN48" s="16" t="s">
        <v>38502</v>
      </c>
      <c r="AO48" s="33">
        <f>SUM(D6L1328C19,D6L1337C19,D6L1340C19)</f>
        <v>40.905360182987231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38.130897639364463</v>
      </c>
      <c r="AT48" s="16" t="s">
        <v>38504</v>
      </c>
      <c r="AU48" s="33">
        <f>IF(D6L1341C5=0,0,D6L1341C18/D6L1341C5)</f>
        <v>0.1866722731364448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38.130897639364463</v>
      </c>
      <c r="AZ48" s="16" t="s">
        <v>38506</v>
      </c>
      <c r="BA48" s="33">
        <f>IF(D6L1341C5=0,0,D6L1341C19/D6L1341C5)</f>
        <v>0.57693607706566852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0B8B43-45D4-48C1-8D44-1B6374838A5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38509</v>
      </c>
    </row>
    <row r="3" spans="1:53" x14ac:dyDescent="0.3">
      <c r="B3" s="13" t="s">
        <v>27409</v>
      </c>
    </row>
    <row r="4" spans="1:53" x14ac:dyDescent="0.3">
      <c r="B4" s="13" t="s">
        <v>7829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2997.3665507000001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IF(_xlfn.SINGLE(D6L1401C2)&lt;&gt;0,_xlfn.SINGLE(D6L1401C2)*_xlfn.SINGLE(D6L1401C4),_xlfn.SINGLE(D6L1401C3)*_xlfn.SINGLE(D6L1401C4))</f>
        <v>2577.7352336019999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1288.8676168009999</v>
      </c>
      <c r="R8" s="16" t="s">
        <v>38515</v>
      </c>
      <c r="S8" s="15">
        <f>D6L1401C5-D6L1401C7</f>
        <v>1288.8676168009999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1242.5764722339047</v>
      </c>
      <c r="X8" s="16" t="s">
        <v>38517</v>
      </c>
      <c r="Y8" s="33">
        <f>D6L1401C7-D6L1401C10</f>
        <v>46.291144567095216</v>
      </c>
      <c r="Z8" s="16" t="s">
        <v>38518</v>
      </c>
      <c r="AA8" s="33">
        <f>CHOOSE(MIN(D6L1401C9,RUN_YEARS),B7L814C7,B7L814C16,B7L814C25,B7L814C34,B7L814C43)</f>
        <v>67619</v>
      </c>
      <c r="AB8" s="16" t="s">
        <v>38519</v>
      </c>
      <c r="AC8" s="33">
        <f>IF(D6L1401C12=0,0,D6L1401C10/D6L1401C12)</f>
        <v>1.8376143868349203E-2</v>
      </c>
      <c r="AD8" s="16" t="s">
        <v>38520</v>
      </c>
      <c r="AE8" s="33">
        <f>IF(D6L1401C5=0,0,D6L1401C10/D6L1401C5)</f>
        <v>0.48204193201704032</v>
      </c>
      <c r="AF8" s="16" t="s">
        <v>38521</v>
      </c>
      <c r="AG8" s="33">
        <f>CHOOSE(MIN(D6L1401C9,RUN_YEARS),B7L814C5,B7L814C14,B7L814C23,B7L814C32,B7L814C41)</f>
        <v>968.88044083206364</v>
      </c>
      <c r="AH8" s="16" t="s">
        <v>38522</v>
      </c>
      <c r="AI8" s="33">
        <f>IF(D6L1401C15=0,0,D6L1401C11/D6L1401C15)</f>
        <v>4.7777974057708193E-2</v>
      </c>
      <c r="AJ8" s="16" t="s">
        <v>38523</v>
      </c>
      <c r="AK8" s="33">
        <f>IF(D6L1401C5=0,0,D6L1401C11/D6L1401C5)</f>
        <v>1.7958067982959701E-2</v>
      </c>
      <c r="AL8" s="16" t="s">
        <v>38524</v>
      </c>
      <c r="AM8" s="33">
        <f>D6L1401C8*CHOOSE(MIN(D6L1401C9,RUN_YEARS),B7L814C4,B7L814C13,B7L814C22,B7L814C31,B7L814C40)</f>
        <v>259.91090339306277</v>
      </c>
      <c r="AN8" s="16" t="s">
        <v>38525</v>
      </c>
      <c r="AO8" s="33">
        <f>D6L1401C8-D6L1401C18</f>
        <v>1028.9567134079371</v>
      </c>
      <c r="AP8" s="16" t="s">
        <v>38526</v>
      </c>
      <c r="AQ8" s="33">
        <f>CHOOSE(MIN(D6L1401C9,RUN_YEARS),B7L814C2,B7L814C11,B7L814C20,B7L814C29,B7L814C38)</f>
        <v>109.2673193850422</v>
      </c>
      <c r="AR8" s="16" t="s">
        <v>38527</v>
      </c>
      <c r="AS8" s="33">
        <f>IF(D6L1401C20=0,0,D6L1401C18/D6L1401C20)</f>
        <v>2.3786700804581322</v>
      </c>
      <c r="AT8" s="16" t="s">
        <v>38528</v>
      </c>
      <c r="AU8" s="33">
        <f>IF(D6L1401C5=0,0,D6L1401C18/D6L1401C5)</f>
        <v>0.10082916973201941</v>
      </c>
      <c r="AV8" s="16" t="s">
        <v>38529</v>
      </c>
      <c r="AW8" s="33">
        <f>CHOOSE(MIN(D6L1401C9,RUN_YEARS),B7L814C1,B7L814C10,B7L814C19,B7L814C28,B7L814C37)</f>
        <v>432.57647282037522</v>
      </c>
      <c r="AX8" s="16" t="s">
        <v>38530</v>
      </c>
      <c r="AY8" s="33">
        <f>IF(D6L1401C23=0,0,D6L1401C19/D6L1401C23)</f>
        <v>2.3786700804581327</v>
      </c>
      <c r="AZ8" s="16" t="s">
        <v>38531</v>
      </c>
      <c r="BA8" s="33">
        <f>IF(D6L1401C5=0,0,D6L1401C19/D6L1401C5)</f>
        <v>0.39917083026798056</v>
      </c>
    </row>
    <row r="9" spans="1:53" x14ac:dyDescent="0.3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7.6016942845252737</v>
      </c>
      <c r="J9" s="16" t="s">
        <v>38552</v>
      </c>
      <c r="K9" s="21">
        <f>_xlfn.SINGLE(IF(FLOW_THRU_100PCT="Y",1,INDEX(VariabilityMatrix,D6L1402C1,_xlfn.SINGLE(D6L1402C9))))</f>
        <v>0.49477758128659521</v>
      </c>
      <c r="L9" s="16" t="s">
        <v>38532</v>
      </c>
      <c r="M9" s="15">
        <f>IF(_xlfn.SINGLE(D6L1402C2)&lt;&gt;0,_xlfn.SINGLE(D6L1402C2)*_xlfn.SINGLE(D6L1402C4),_xlfn.SINGLE(D6L1402C3)*_xlfn.SINGLE(D6L1402C4))</f>
        <v>3.7611479117775497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1.8805739558887749</v>
      </c>
      <c r="R9" s="16" t="s">
        <v>38534</v>
      </c>
      <c r="S9" s="15">
        <f>D6L1402C5-D6L1402C7</f>
        <v>1.8805739558887749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1.8136735482100657</v>
      </c>
      <c r="X9" s="16" t="s">
        <v>38536</v>
      </c>
      <c r="Y9" s="33">
        <f>D6L1402C7-D6L1402C10</f>
        <v>6.6900407678709195E-2</v>
      </c>
      <c r="Z9" s="16" t="s">
        <v>38537</v>
      </c>
      <c r="AA9" s="33">
        <f>CHOOSE(MIN(D6L1402C9,RUN_YEARS),B7L814C7,B7L814C16,B7L814C25,B7L814C34,B7L814C43)</f>
        <v>66768</v>
      </c>
      <c r="AB9" s="16" t="s">
        <v>38538</v>
      </c>
      <c r="AC9" s="33">
        <f>IF(D6L1402C12=0,0,D6L1402C10/D6L1402C12)</f>
        <v>2.7163814225528181E-5</v>
      </c>
      <c r="AD9" s="16" t="s">
        <v>38539</v>
      </c>
      <c r="AE9" s="33">
        <f>IF(D6L1402C5=0,0,D6L1402C10/D6L1402C5)</f>
        <v>0.48221276874828051</v>
      </c>
      <c r="AF9" s="16" t="s">
        <v>38540</v>
      </c>
      <c r="AG9" s="33">
        <f>CHOOSE(MIN(D6L1402C9,RUN_YEARS),B7L814C5,B7L814C14,B7L814C23,B7L814C32,B7L814C41)</f>
        <v>947.25011063030797</v>
      </c>
      <c r="AH9" s="16" t="s">
        <v>38541</v>
      </c>
      <c r="AI9" s="33">
        <f>IF(D6L1402C15=0,0,D6L1402C11/D6L1402C15)</f>
        <v>7.0625916986373453E-5</v>
      </c>
      <c r="AJ9" s="16" t="s">
        <v>38542</v>
      </c>
      <c r="AK9" s="33">
        <f>IF(D6L1402C5=0,0,D6L1402C11/D6L1402C5)</f>
        <v>1.7787231251719507E-2</v>
      </c>
      <c r="AL9" s="16" t="s">
        <v>38543</v>
      </c>
      <c r="AM9" s="33">
        <f>D6L1402C8*CHOOSE(MIN(D6L1402C9,RUN_YEARS),B7L814C4,B7L814C13,B7L814C22,B7L814C31,B7L814C40)</f>
        <v>0.36938851019588781</v>
      </c>
      <c r="AN9" s="16" t="s">
        <v>38544</v>
      </c>
      <c r="AO9" s="33">
        <f>D6L1402C8-D6L1402C18</f>
        <v>1.511185445692887</v>
      </c>
      <c r="AP9" s="16" t="s">
        <v>38545</v>
      </c>
      <c r="AQ9" s="33">
        <f>CHOOSE(MIN(D6L1402C9,RUN_YEARS),B7L814C2,B7L814C11,B7L814C20,B7L814C29,B7L814C38)</f>
        <v>103.53873969475104</v>
      </c>
      <c r="AR9" s="16" t="s">
        <v>38546</v>
      </c>
      <c r="AS9" s="33">
        <f>IF(D6L1402C20=0,0,D6L1402C18/D6L1402C20)</f>
        <v>3.5676357591844839E-3</v>
      </c>
      <c r="AT9" s="16" t="s">
        <v>38547</v>
      </c>
      <c r="AU9" s="33">
        <f>IF(D6L1402C5=0,0,D6L1402C18/D6L1402C5)</f>
        <v>9.8211641461691868E-2</v>
      </c>
      <c r="AV9" s="16" t="s">
        <v>38548</v>
      </c>
      <c r="AW9" s="33">
        <f>CHOOSE(MIN(D6L1402C9,RUN_YEARS),B7L814C1,B7L814C10,B7L814C19,B7L814C28,B7L814C37)</f>
        <v>423.58176330151059</v>
      </c>
      <c r="AX9" s="16" t="s">
        <v>38549</v>
      </c>
      <c r="AY9" s="33">
        <f>IF(D6L1402C23=0,0,D6L1402C19/D6L1402C23)</f>
        <v>3.5676357591844839E-3</v>
      </c>
      <c r="AZ9" s="16" t="s">
        <v>38550</v>
      </c>
      <c r="BA9" s="33">
        <f>IF(D6L1402C5=0,0,D6L1402C19/D6L1402C5)</f>
        <v>0.40178835853830813</v>
      </c>
    </row>
    <row r="10" spans="1:53" x14ac:dyDescent="0.3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7.3387884256518667</v>
      </c>
      <c r="J10" s="16" t="s">
        <v>38573</v>
      </c>
      <c r="K10" s="21">
        <f>_xlfn.SINGLE(IF(FLOW_THRU_100PCT="Y",1,INDEX(VariabilityMatrix,D6L1403C1,_xlfn.SINGLE(D6L1403C9))))</f>
        <v>0.49477758128659521</v>
      </c>
      <c r="L10" s="16" t="s">
        <v>38553</v>
      </c>
      <c r="M10" s="15">
        <f>IF(_xlfn.SINGLE(D6L1403C2)&lt;&gt;0,_xlfn.SINGLE(D6L1403C2)*_xlfn.SINGLE(D6L1403C4),_xlfn.SINGLE(D6L1403C3)*_xlfn.SINGLE(D6L1403C4))</f>
        <v>3.6310679868180906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1.8155339934090453</v>
      </c>
      <c r="R10" s="16" t="s">
        <v>38555</v>
      </c>
      <c r="S10" s="15">
        <f>D6L1403C5-D6L1403C7</f>
        <v>1.8155339934090453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1.7509473474367965</v>
      </c>
      <c r="X10" s="16" t="s">
        <v>38557</v>
      </c>
      <c r="Y10" s="33">
        <f>D6L1403C7-D6L1403C10</f>
        <v>6.4586645972248835E-2</v>
      </c>
      <c r="Z10" s="16" t="s">
        <v>38558</v>
      </c>
      <c r="AA10" s="33">
        <f>CHOOSE(MIN(D6L1403C9,RUN_YEARS),B7L814C7,B7L814C16,B7L814C25,B7L814C34,B7L814C43)</f>
        <v>66768</v>
      </c>
      <c r="AB10" s="16" t="s">
        <v>38559</v>
      </c>
      <c r="AC10" s="33">
        <f>IF(D6L1403C12=0,0,D6L1403C10/D6L1403C12)</f>
        <v>2.6224349200766781E-5</v>
      </c>
      <c r="AD10" s="16" t="s">
        <v>38560</v>
      </c>
      <c r="AE10" s="33">
        <f>IF(D6L1403C5=0,0,D6L1403C10/D6L1403C5)</f>
        <v>0.48221276874828051</v>
      </c>
      <c r="AF10" s="16" t="s">
        <v>38561</v>
      </c>
      <c r="AG10" s="33">
        <f>CHOOSE(MIN(D6L1403C9,RUN_YEARS),B7L814C5,B7L814C14,B7L814C23,B7L814C32,B7L814C41)</f>
        <v>947.25011063030797</v>
      </c>
      <c r="AH10" s="16" t="s">
        <v>38562</v>
      </c>
      <c r="AI10" s="33">
        <f>IF(D6L1403C15=0,0,D6L1403C11/D6L1403C15)</f>
        <v>6.8183307921993643E-5</v>
      </c>
      <c r="AJ10" s="16" t="s">
        <v>38563</v>
      </c>
      <c r="AK10" s="33">
        <f>IF(D6L1403C5=0,0,D6L1403C11/D6L1403C5)</f>
        <v>1.7787231251719469E-2</v>
      </c>
      <c r="AL10" s="16" t="s">
        <v>38564</v>
      </c>
      <c r="AM10" s="33">
        <f>D6L1403C8*CHOOSE(MIN(D6L1403C9,RUN_YEARS),B7L814C4,B7L814C13,B7L814C22,B7L814C31,B7L814C40)</f>
        <v>0.35661314724440563</v>
      </c>
      <c r="AN10" s="16" t="s">
        <v>38565</v>
      </c>
      <c r="AO10" s="33">
        <f>D6L1403C8-D6L1403C18</f>
        <v>1.4589208461646397</v>
      </c>
      <c r="AP10" s="16" t="s">
        <v>38566</v>
      </c>
      <c r="AQ10" s="33">
        <f>CHOOSE(MIN(D6L1403C9,RUN_YEARS),B7L814C2,B7L814C11,B7L814C20,B7L814C29,B7L814C38)</f>
        <v>103.53873969475104</v>
      </c>
      <c r="AR10" s="16" t="s">
        <v>38567</v>
      </c>
      <c r="AS10" s="33">
        <f>IF(D6L1403C20=0,0,D6L1403C18/D6L1403C20)</f>
        <v>3.4442484841495937E-3</v>
      </c>
      <c r="AT10" s="16" t="s">
        <v>38568</v>
      </c>
      <c r="AU10" s="33">
        <f>IF(D6L1403C5=0,0,D6L1403C18/D6L1403C5)</f>
        <v>9.8211641461691868E-2</v>
      </c>
      <c r="AV10" s="16" t="s">
        <v>38569</v>
      </c>
      <c r="AW10" s="33">
        <f>CHOOSE(MIN(D6L1403C9,RUN_YEARS),B7L814C1,B7L814C10,B7L814C19,B7L814C28,B7L814C37)</f>
        <v>423.58176330151059</v>
      </c>
      <c r="AX10" s="16" t="s">
        <v>38570</v>
      </c>
      <c r="AY10" s="33">
        <f>IF(D6L1403C23=0,0,D6L1403C19/D6L1403C23)</f>
        <v>3.4442484841495933E-3</v>
      </c>
      <c r="AZ10" s="16" t="s">
        <v>38571</v>
      </c>
      <c r="BA10" s="33">
        <f>IF(D6L1403C5=0,0,D6L1403C19/D6L1403C5)</f>
        <v>0.40178835853830813</v>
      </c>
    </row>
    <row r="11" spans="1:53" x14ac:dyDescent="0.3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0.64105655603201794</v>
      </c>
      <c r="J11" s="16" t="s">
        <v>38594</v>
      </c>
      <c r="K11" s="21">
        <f>_xlfn.SINGLE(IF(FLOW_THRU_100PCT="Y",1,INDEX(VariabilityMatrix,D6L1404C1,_xlfn.SINGLE(D6L1404C9))))</f>
        <v>0.49588325777415276</v>
      </c>
      <c r="L11" s="16" t="s">
        <v>38574</v>
      </c>
      <c r="M11" s="15">
        <f>IF(_xlfn.SINGLE(D6L1404C2)&lt;&gt;0,_xlfn.SINGLE(D6L1404C2)*_xlfn.SINGLE(D6L1404C4),_xlfn.SINGLE(D6L1404C3)*_xlfn.SINGLE(D6L1404C4))</f>
        <v>0.31788921342263576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0.15894460671131788</v>
      </c>
      <c r="R11" s="16" t="s">
        <v>38576</v>
      </c>
      <c r="S11" s="15">
        <f>D6L1404C5-D6L1404C7</f>
        <v>0.15894460671131788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0.15319196989106945</v>
      </c>
      <c r="X11" s="16" t="s">
        <v>38578</v>
      </c>
      <c r="Y11" s="33">
        <f>D6L1404C7-D6L1404C10</f>
        <v>5.7526368202484301E-3</v>
      </c>
      <c r="Z11" s="16" t="s">
        <v>38579</v>
      </c>
      <c r="AA11" s="33">
        <f>CHOOSE(MIN(D6L1404C9,RUN_YEARS),B7L814C7,B7L814C16,B7L814C25,B7L814C34,B7L814C43)</f>
        <v>68736</v>
      </c>
      <c r="AB11" s="16" t="s">
        <v>38580</v>
      </c>
      <c r="AC11" s="33">
        <f>IF(D6L1404C12=0,0,D6L1404C10/D6L1404C12)</f>
        <v>2.2287006792811548E-6</v>
      </c>
      <c r="AD11" s="16" t="s">
        <v>38581</v>
      </c>
      <c r="AE11" s="33">
        <f>IF(D6L1404C5=0,0,D6L1404C10/D6L1404C5)</f>
        <v>0.48190364259827762</v>
      </c>
      <c r="AF11" s="16" t="s">
        <v>38582</v>
      </c>
      <c r="AG11" s="33">
        <f>CHOOSE(MIN(D6L1404C9,RUN_YEARS),B7L814C5,B7L814C14,B7L814C23,B7L814C32,B7L814C41)</f>
        <v>992.75449760535207</v>
      </c>
      <c r="AH11" s="16" t="s">
        <v>38583</v>
      </c>
      <c r="AI11" s="33">
        <f>IF(D6L1404C15=0,0,D6L1404C11/D6L1404C15)</f>
        <v>5.7946217661310114E-6</v>
      </c>
      <c r="AJ11" s="16" t="s">
        <v>38584</v>
      </c>
      <c r="AK11" s="33">
        <f>IF(D6L1404C5=0,0,D6L1404C11/D6L1404C5)</f>
        <v>1.8096357401722413E-2</v>
      </c>
      <c r="AL11" s="16" t="s">
        <v>38585</v>
      </c>
      <c r="AM11" s="33">
        <f>D6L1404C8*CHOOSE(MIN(D6L1404C9,RUN_YEARS),B7L814C4,B7L814C13,B7L814C22,B7L814C31,B7L814C40)</f>
        <v>3.0790021199035213E-2</v>
      </c>
      <c r="AN11" s="16" t="s">
        <v>38586</v>
      </c>
      <c r="AO11" s="33">
        <f>D6L1404C8-D6L1404C18</f>
        <v>0.12815458551228268</v>
      </c>
      <c r="AP11" s="16" t="s">
        <v>38587</v>
      </c>
      <c r="AQ11" s="33">
        <f>CHOOSE(MIN(D6L1404C9,RUN_YEARS),B7L814C2,B7L814C11,B7L814C20,B7L814C29,B7L814C38)</f>
        <v>106.98790984605644</v>
      </c>
      <c r="AR11" s="16" t="s">
        <v>38588</v>
      </c>
      <c r="AS11" s="33">
        <f>IF(D6L1404C20=0,0,D6L1404C18/D6L1404C20)</f>
        <v>2.8778972543101912E-4</v>
      </c>
      <c r="AT11" s="16" t="s">
        <v>38589</v>
      </c>
      <c r="AU11" s="33">
        <f>IF(D6L1404C5=0,0,D6L1404C18/D6L1404C5)</f>
        <v>9.685770985283379E-2</v>
      </c>
      <c r="AV11" s="16" t="s">
        <v>38590</v>
      </c>
      <c r="AW11" s="33">
        <f>CHOOSE(MIN(D6L1404C9,RUN_YEARS),B7L814C1,B7L814C10,B7L814C19,B7L814C28,B7L814C37)</f>
        <v>445.30632676460948</v>
      </c>
      <c r="AX11" s="16" t="s">
        <v>38591</v>
      </c>
      <c r="AY11" s="33">
        <f>IF(D6L1404C23=0,0,D6L1404C19/D6L1404C23)</f>
        <v>2.8778972543101917E-4</v>
      </c>
      <c r="AZ11" s="16" t="s">
        <v>38592</v>
      </c>
      <c r="BA11" s="33">
        <f>IF(D6L1404C5=0,0,D6L1404C19/D6L1404C5)</f>
        <v>0.40314229014716624</v>
      </c>
    </row>
    <row r="12" spans="1:53" x14ac:dyDescent="0.3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85.043127620181963</v>
      </c>
      <c r="J12" s="16" t="s">
        <v>38615</v>
      </c>
      <c r="K12" s="21">
        <f>_xlfn.SINGLE(IF(FLOW_THRU_100PCT="Y",1,INDEX(VariabilityMatrix,D6L1405C1,_xlfn.SINGLE(D6L1405C9))))</f>
        <v>0.21214404068543929</v>
      </c>
      <c r="L12" s="16" t="s">
        <v>38595</v>
      </c>
      <c r="M12" s="15">
        <f>IF(_xlfn.SINGLE(D6L1405C2)&lt;&gt;0,_xlfn.SINGLE(D6L1405C2)*_xlfn.SINGLE(D6L1405C4),_xlfn.SINGLE(D6L1405C3)*_xlfn.SINGLE(D6L1405C4))</f>
        <v>18.041392725872889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9.0206963629364445</v>
      </c>
      <c r="R12" s="16" t="s">
        <v>38597</v>
      </c>
      <c r="S12" s="15">
        <f>D6L1405C5-D6L1405C7</f>
        <v>9.0206963629364445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8.6997899384182542</v>
      </c>
      <c r="X12" s="16" t="s">
        <v>38599</v>
      </c>
      <c r="Y12" s="33">
        <f>D6L1405C7-D6L1405C10</f>
        <v>0.32090642451819029</v>
      </c>
      <c r="Z12" s="16" t="s">
        <v>38600</v>
      </c>
      <c r="AA12" s="33">
        <f>CHOOSE(MIN(D6L1405C9,RUN_YEARS),B7L814C7,B7L814C16,B7L814C25,B7L814C34,B7L814C43)</f>
        <v>66768</v>
      </c>
      <c r="AB12" s="16" t="s">
        <v>38601</v>
      </c>
      <c r="AC12" s="33">
        <f>IF(D6L1405C12=0,0,D6L1405C10/D6L1405C12)</f>
        <v>1.3029879490801364E-4</v>
      </c>
      <c r="AD12" s="16" t="s">
        <v>38602</v>
      </c>
      <c r="AE12" s="33">
        <f>IF(D6L1405C5=0,0,D6L1405C10/D6L1405C5)</f>
        <v>0.48221276874828056</v>
      </c>
      <c r="AF12" s="16" t="s">
        <v>38603</v>
      </c>
      <c r="AG12" s="33">
        <f>CHOOSE(MIN(D6L1405C9,RUN_YEARS),B7L814C5,B7L814C14,B7L814C23,B7L814C32,B7L814C41)</f>
        <v>947.25011063030797</v>
      </c>
      <c r="AH12" s="16" t="s">
        <v>38604</v>
      </c>
      <c r="AI12" s="33">
        <f>IF(D6L1405C15=0,0,D6L1405C11/D6L1405C15)</f>
        <v>3.3877686676083525E-4</v>
      </c>
      <c r="AJ12" s="16" t="s">
        <v>38605</v>
      </c>
      <c r="AK12" s="33">
        <f>IF(D6L1405C5=0,0,D6L1405C11/D6L1405C5)</f>
        <v>1.7787231251719455E-2</v>
      </c>
      <c r="AL12" s="16" t="s">
        <v>38606</v>
      </c>
      <c r="AM12" s="33">
        <f>D6L1405C8*CHOOSE(MIN(D6L1405C9,RUN_YEARS),B7L814C4,B7L814C13,B7L814C22,B7L814C31,B7L814C40)</f>
        <v>1.7718747938630039</v>
      </c>
      <c r="AN12" s="16" t="s">
        <v>38607</v>
      </c>
      <c r="AO12" s="33">
        <f>D6L1405C8-D6L1405C18</f>
        <v>7.2488215690734403</v>
      </c>
      <c r="AP12" s="16" t="s">
        <v>38608</v>
      </c>
      <c r="AQ12" s="33">
        <f>CHOOSE(MIN(D6L1405C9,RUN_YEARS),B7L814C2,B7L814C11,B7L814C20,B7L814C29,B7L814C38)</f>
        <v>103.53873969475104</v>
      </c>
      <c r="AR12" s="16" t="s">
        <v>38609</v>
      </c>
      <c r="AS12" s="33">
        <f>IF(D6L1405C20=0,0,D6L1405C18/D6L1405C20)</f>
        <v>1.7113157829492395E-2</v>
      </c>
      <c r="AT12" s="16" t="s">
        <v>38610</v>
      </c>
      <c r="AU12" s="33">
        <f>IF(D6L1405C5=0,0,D6L1405C18/D6L1405C5)</f>
        <v>9.8211641461691868E-2</v>
      </c>
      <c r="AV12" s="16" t="s">
        <v>38611</v>
      </c>
      <c r="AW12" s="33">
        <f>CHOOSE(MIN(D6L1405C9,RUN_YEARS),B7L814C1,B7L814C10,B7L814C19,B7L814C28,B7L814C37)</f>
        <v>423.58176330151059</v>
      </c>
      <c r="AX12" s="16" t="s">
        <v>38612</v>
      </c>
      <c r="AY12" s="33">
        <f>IF(D6L1405C23=0,0,D6L1405C19/D6L1405C23)</f>
        <v>1.7113157829492395E-2</v>
      </c>
      <c r="AZ12" s="16" t="s">
        <v>38613</v>
      </c>
      <c r="BA12" s="33">
        <f>IF(D6L1405C5=0,0,D6L1405C19/D6L1405C5)</f>
        <v>0.40178835853830813</v>
      </c>
    </row>
    <row r="13" spans="1:53" x14ac:dyDescent="0.3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51.818438931593235</v>
      </c>
      <c r="J13" s="16" t="s">
        <v>38636</v>
      </c>
      <c r="K13" s="21">
        <f>_xlfn.SINGLE(IF(FLOW_THRU_100PCT="Y",1,INDEX(VariabilityMatrix,D6L1406C1,_xlfn.SINGLE(D6L1406C9))))</f>
        <v>0.49477758128659521</v>
      </c>
      <c r="L13" s="16" t="s">
        <v>38616</v>
      </c>
      <c r="M13" s="15">
        <f>IF(_xlfn.SINGLE(D6L1406C2)&lt;&gt;0,_xlfn.SINGLE(D6L1406C2)*_xlfn.SINGLE(D6L1406C4),_xlfn.SINGLE(D6L1406C3)*_xlfn.SINGLE(D6L1406C4))</f>
        <v>25.638601880620843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12.819300940310422</v>
      </c>
      <c r="R13" s="16" t="s">
        <v>38618</v>
      </c>
      <c r="S13" s="15">
        <f>D6L1406C5-D6L1406C7</f>
        <v>12.819300940310422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12.363261199689049</v>
      </c>
      <c r="X13" s="16" t="s">
        <v>38620</v>
      </c>
      <c r="Y13" s="33">
        <f>D6L1406C7-D6L1406C10</f>
        <v>0.45603974062137276</v>
      </c>
      <c r="Z13" s="16" t="s">
        <v>38621</v>
      </c>
      <c r="AA13" s="33">
        <f>CHOOSE(MIN(D6L1406C9,RUN_YEARS),B7L814C7,B7L814C16,B7L814C25,B7L814C34,B7L814C43)</f>
        <v>66768</v>
      </c>
      <c r="AB13" s="16" t="s">
        <v>38622</v>
      </c>
      <c r="AC13" s="33">
        <f>IF(D6L1406C12=0,0,D6L1406C10/D6L1406C12)</f>
        <v>1.8516746345089037E-4</v>
      </c>
      <c r="AD13" s="16" t="s">
        <v>38623</v>
      </c>
      <c r="AE13" s="33">
        <f>IF(D6L1406C5=0,0,D6L1406C10/D6L1406C5)</f>
        <v>0.48221276874828051</v>
      </c>
      <c r="AF13" s="16" t="s">
        <v>38624</v>
      </c>
      <c r="AG13" s="33">
        <f>CHOOSE(MIN(D6L1406C9,RUN_YEARS),B7L814C5,B7L814C14,B7L814C23,B7L814C32,B7L814C41)</f>
        <v>947.25011063030797</v>
      </c>
      <c r="AH13" s="16" t="s">
        <v>38625</v>
      </c>
      <c r="AI13" s="33">
        <f>IF(D6L1406C15=0,0,D6L1406C11/D6L1406C15)</f>
        <v>4.8143540497231529E-4</v>
      </c>
      <c r="AJ13" s="16" t="s">
        <v>38626</v>
      </c>
      <c r="AK13" s="33">
        <f>IF(D6L1406C5=0,0,D6L1406C11/D6L1406C5)</f>
        <v>1.7787231251719476E-2</v>
      </c>
      <c r="AL13" s="16" t="s">
        <v>38627</v>
      </c>
      <c r="AM13" s="33">
        <f>D6L1406C8*CHOOSE(MIN(D6L1406C9,RUN_YEARS),B7L814C4,B7L814C13,B7L814C22,B7L814C31,B7L814C40)</f>
        <v>2.5180091754785932</v>
      </c>
      <c r="AN13" s="16" t="s">
        <v>38628</v>
      </c>
      <c r="AO13" s="33">
        <f>D6L1406C8-D6L1406C18</f>
        <v>10.301291764831829</v>
      </c>
      <c r="AP13" s="16" t="s">
        <v>38629</v>
      </c>
      <c r="AQ13" s="33">
        <f>CHOOSE(MIN(D6L1406C9,RUN_YEARS),B7L814C2,B7L814C11,B7L814C20,B7L814C29,B7L814C38)</f>
        <v>103.53873969475104</v>
      </c>
      <c r="AR13" s="16" t="s">
        <v>38630</v>
      </c>
      <c r="AS13" s="33">
        <f>IF(D6L1406C20=0,0,D6L1406C18/D6L1406C20)</f>
        <v>2.4319488366403644E-2</v>
      </c>
      <c r="AT13" s="16" t="s">
        <v>38631</v>
      </c>
      <c r="AU13" s="33">
        <f>IF(D6L1406C5=0,0,D6L1406C18/D6L1406C5)</f>
        <v>9.8211641461691868E-2</v>
      </c>
      <c r="AV13" s="16" t="s">
        <v>38632</v>
      </c>
      <c r="AW13" s="33">
        <f>CHOOSE(MIN(D6L1406C9,RUN_YEARS),B7L814C1,B7L814C10,B7L814C19,B7L814C28,B7L814C37)</f>
        <v>423.58176330151059</v>
      </c>
      <c r="AX13" s="16" t="s">
        <v>38633</v>
      </c>
      <c r="AY13" s="33">
        <f>IF(D6L1406C23=0,0,D6L1406C19/D6L1406C23)</f>
        <v>2.4319488366403644E-2</v>
      </c>
      <c r="AZ13" s="16" t="s">
        <v>38634</v>
      </c>
      <c r="BA13" s="33">
        <f>IF(D6L1406C5=0,0,D6L1406C19/D6L1406C5)</f>
        <v>0.40178835853830813</v>
      </c>
    </row>
    <row r="14" spans="1:53" x14ac:dyDescent="0.3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1.4368160348919521</v>
      </c>
      <c r="J14" s="16" t="s">
        <v>38657</v>
      </c>
      <c r="K14" s="21">
        <f>_xlfn.SINGLE(IF(FLOW_THRU_100PCT="Y",1,INDEX(VariabilityMatrix,D6L1407C1,_xlfn.SINGLE(D6L1407C9))))</f>
        <v>0.49588325777415276</v>
      </c>
      <c r="L14" s="16" t="s">
        <v>38637</v>
      </c>
      <c r="M14" s="15">
        <f>IF(_xlfn.SINGLE(D6L1407C2)&lt;&gt;0,_xlfn.SINGLE(D6L1407C2)*_xlfn.SINGLE(D6L1407C4),_xlfn.SINGLE(D6L1407C3)*_xlfn.SINGLE(D6L1407C4))</f>
        <v>0.7124930162043619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0.35624650810218095</v>
      </c>
      <c r="R14" s="16" t="s">
        <v>38639</v>
      </c>
      <c r="S14" s="15">
        <f>D6L1407C5-D6L1407C7</f>
        <v>0.35624650810218095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0.34335297983471563</v>
      </c>
      <c r="X14" s="16" t="s">
        <v>38641</v>
      </c>
      <c r="Y14" s="33">
        <f>D6L1407C7-D6L1407C10</f>
        <v>1.2893528267465315E-2</v>
      </c>
      <c r="Z14" s="16" t="s">
        <v>38642</v>
      </c>
      <c r="AA14" s="33">
        <f>CHOOSE(MIN(D6L1407C9,RUN_YEARS),B7L814C7,B7L814C16,B7L814C25,B7L814C34,B7L814C43)</f>
        <v>68736</v>
      </c>
      <c r="AB14" s="16" t="s">
        <v>38643</v>
      </c>
      <c r="AC14" s="33">
        <f>IF(D6L1407C12=0,0,D6L1407C10/D6L1407C12)</f>
        <v>4.9952423742247964E-6</v>
      </c>
      <c r="AD14" s="16" t="s">
        <v>38644</v>
      </c>
      <c r="AE14" s="33">
        <f>IF(D6L1407C5=0,0,D6L1407C10/D6L1407C5)</f>
        <v>0.48190364259827762</v>
      </c>
      <c r="AF14" s="16" t="s">
        <v>38645</v>
      </c>
      <c r="AG14" s="33">
        <f>CHOOSE(MIN(D6L1407C9,RUN_YEARS),B7L814C5,B7L814C14,B7L814C23,B7L814C32,B7L814C41)</f>
        <v>992.75449760535207</v>
      </c>
      <c r="AH14" s="16" t="s">
        <v>38646</v>
      </c>
      <c r="AI14" s="33">
        <f>IF(D6L1407C15=0,0,D6L1407C11/D6L1407C15)</f>
        <v>1.2987630172984476E-5</v>
      </c>
      <c r="AJ14" s="16" t="s">
        <v>38647</v>
      </c>
      <c r="AK14" s="33">
        <f>IF(D6L1407C5=0,0,D6L1407C11/D6L1407C5)</f>
        <v>1.8096357401722388E-2</v>
      </c>
      <c r="AL14" s="16" t="s">
        <v>38648</v>
      </c>
      <c r="AM14" s="33">
        <f>D6L1407C8*CHOOSE(MIN(D6L1407C9,RUN_YEARS),B7L814C4,B7L814C13,B7L814C22,B7L814C31,B7L814C40)</f>
        <v>6.9010441835692493E-2</v>
      </c>
      <c r="AN14" s="16" t="s">
        <v>38649</v>
      </c>
      <c r="AO14" s="33">
        <f>D6L1407C8-D6L1407C18</f>
        <v>0.28723606626648845</v>
      </c>
      <c r="AP14" s="16" t="s">
        <v>38650</v>
      </c>
      <c r="AQ14" s="33">
        <f>CHOOSE(MIN(D6L1407C9,RUN_YEARS),B7L814C2,B7L814C11,B7L814C20,B7L814C29,B7L814C38)</f>
        <v>106.98790984605644</v>
      </c>
      <c r="AR14" s="16" t="s">
        <v>38651</v>
      </c>
      <c r="AS14" s="33">
        <f>IF(D6L1407C20=0,0,D6L1407C18/D6L1407C20)</f>
        <v>6.450302836553285E-4</v>
      </c>
      <c r="AT14" s="16" t="s">
        <v>38652</v>
      </c>
      <c r="AU14" s="33">
        <f>IF(D6L1407C5=0,0,D6L1407C18/D6L1407C5)</f>
        <v>9.685770985283379E-2</v>
      </c>
      <c r="AV14" s="16" t="s">
        <v>38653</v>
      </c>
      <c r="AW14" s="33">
        <f>CHOOSE(MIN(D6L1407C9,RUN_YEARS),B7L814C1,B7L814C10,B7L814C19,B7L814C28,B7L814C37)</f>
        <v>445.30632676460948</v>
      </c>
      <c r="AX14" s="16" t="s">
        <v>38654</v>
      </c>
      <c r="AY14" s="33">
        <f>IF(D6L1407C23=0,0,D6L1407C19/D6L1407C23)</f>
        <v>6.450302836553285E-4</v>
      </c>
      <c r="AZ14" s="16" t="s">
        <v>38655</v>
      </c>
      <c r="BA14" s="33">
        <f>IF(D6L1407C5=0,0,D6L1407C19/D6L1407C5)</f>
        <v>0.40314229014716618</v>
      </c>
    </row>
    <row r="15" spans="1:53" x14ac:dyDescent="0.3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_xlfn.SINGLE(IF(FLOW_THRU_100PCT="Y",1,INDEX(VariabilityMatrix,D6L1408C1,_xlfn.SINGLE(D6L1408C9))))</f>
        <v>0.49588325777415276</v>
      </c>
      <c r="L15" s="16" t="s">
        <v>38658</v>
      </c>
      <c r="M15" s="15">
        <f>IF(_xlfn.SINGLE(D6L1408C2)&lt;&gt;0,_xlfn.SINGLE(D6L1408C2)*_xlfn.SINGLE(D6L1408C4),_xlfn.SINGLE(D6L1408C3)*_xlfn.SINGLE(D6L1408C4))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68736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992.75449760535207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106.98790984605644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445.30632676460948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3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</v>
      </c>
      <c r="J16" s="16" t="s">
        <v>38699</v>
      </c>
      <c r="K16" s="21">
        <f>_xlfn.SINGLE(IF(FLOW_THRU_100PCT="Y",1,INDEX(VariabilityMatrix,D6L1409C1,_xlfn.SINGLE(D6L1409C9))))</f>
        <v>0.49588325777415276</v>
      </c>
      <c r="L16" s="16" t="s">
        <v>38679</v>
      </c>
      <c r="M16" s="15">
        <f>IF(_xlfn.SINGLE(D6L1409C2)&lt;&gt;0,_xlfn.SINGLE(D6L1409C2)*_xlfn.SINGLE(D6L1409C4),_xlfn.SINGLE(D6L1409C3)*_xlfn.SINGLE(D6L1409C4))</f>
        <v>0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</v>
      </c>
      <c r="R16" s="16" t="s">
        <v>38681</v>
      </c>
      <c r="S16" s="15">
        <f>D6L1409C5-D6L1409C7</f>
        <v>0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</v>
      </c>
      <c r="X16" s="16" t="s">
        <v>38683</v>
      </c>
      <c r="Y16" s="33">
        <f>D6L1409C7-D6L1409C10</f>
        <v>0</v>
      </c>
      <c r="Z16" s="16" t="s">
        <v>38684</v>
      </c>
      <c r="AA16" s="33">
        <f>CHOOSE(MIN(D6L1409C9,RUN_YEARS),B7L814C7,B7L814C16,B7L814C25,B7L814C34,B7L814C43)</f>
        <v>68736</v>
      </c>
      <c r="AB16" s="16" t="s">
        <v>38685</v>
      </c>
      <c r="AC16" s="33">
        <f>IF(D6L1409C12=0,0,D6L1409C10/D6L1409C12)</f>
        <v>0</v>
      </c>
      <c r="AD16" s="16" t="s">
        <v>38686</v>
      </c>
      <c r="AE16" s="33">
        <f>IF(D6L1409C5=0,0,D6L1409C10/D6L1409C5)</f>
        <v>0</v>
      </c>
      <c r="AF16" s="16" t="s">
        <v>38687</v>
      </c>
      <c r="AG16" s="33">
        <f>CHOOSE(MIN(D6L1409C9,RUN_YEARS),B7L814C5,B7L814C14,B7L814C23,B7L814C32,B7L814C41)</f>
        <v>992.75449760535207</v>
      </c>
      <c r="AH16" s="16" t="s">
        <v>38688</v>
      </c>
      <c r="AI16" s="33">
        <f>IF(D6L1409C15=0,0,D6L1409C11/D6L1409C15)</f>
        <v>0</v>
      </c>
      <c r="AJ16" s="16" t="s">
        <v>38689</v>
      </c>
      <c r="AK16" s="33">
        <f>IF(D6L1409C5=0,0,D6L1409C11/D6L1409C5)</f>
        <v>0</v>
      </c>
      <c r="AL16" s="16" t="s">
        <v>38690</v>
      </c>
      <c r="AM16" s="33">
        <f>D6L1409C8*CHOOSE(MIN(D6L1409C9,RUN_YEARS),B7L814C4,B7L814C13,B7L814C22,B7L814C31,B7L814C40)</f>
        <v>0</v>
      </c>
      <c r="AN16" s="16" t="s">
        <v>38691</v>
      </c>
      <c r="AO16" s="33">
        <f>D6L1409C8-D6L1409C18</f>
        <v>0</v>
      </c>
      <c r="AP16" s="16" t="s">
        <v>38692</v>
      </c>
      <c r="AQ16" s="33">
        <f>CHOOSE(MIN(D6L1409C9,RUN_YEARS),B7L814C2,B7L814C11,B7L814C20,B7L814C29,B7L814C38)</f>
        <v>106.98790984605644</v>
      </c>
      <c r="AR16" s="16" t="s">
        <v>38693</v>
      </c>
      <c r="AS16" s="33">
        <f>IF(D6L1409C20=0,0,D6L1409C18/D6L1409C20)</f>
        <v>0</v>
      </c>
      <c r="AT16" s="16" t="s">
        <v>38694</v>
      </c>
      <c r="AU16" s="33">
        <f>IF(D6L1409C5=0,0,D6L1409C18/D6L1409C5)</f>
        <v>0</v>
      </c>
      <c r="AV16" s="16" t="s">
        <v>38695</v>
      </c>
      <c r="AW16" s="33">
        <f>CHOOSE(MIN(D6L1409C9,RUN_YEARS),B7L814C1,B7L814C10,B7L814C19,B7L814C28,B7L814C37)</f>
        <v>445.30632676460948</v>
      </c>
      <c r="AX16" s="16" t="s">
        <v>38696</v>
      </c>
      <c r="AY16" s="33">
        <f>IF(D6L1409C23=0,0,D6L1409C19/D6L1409C23)</f>
        <v>0</v>
      </c>
      <c r="AZ16" s="16" t="s">
        <v>38697</v>
      </c>
      <c r="BA16" s="33">
        <f>IF(D6L1409C5=0,0,D6L1409C19/D6L1409C5)</f>
        <v>0</v>
      </c>
    </row>
    <row r="17" spans="1:53" x14ac:dyDescent="0.3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_xlfn.SINGLE(IF(FLOW_THRU_100PCT="Y",1,INDEX(VariabilityMatrix,D6L1410C1,_xlfn.SINGLE(D6L1410C9))))</f>
        <v>0.49588325777415276</v>
      </c>
      <c r="L17" s="16" t="s">
        <v>38700</v>
      </c>
      <c r="M17" s="15">
        <f>IF(_xlfn.SINGLE(D6L1410C2)&lt;&gt;0,_xlfn.SINGLE(D6L1410C2)*_xlfn.SINGLE(D6L1410C4),_xlfn.SINGLE(D6L1410C3)*_xlfn.SINGLE(D6L1410C4))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68736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992.75449760535207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106.98790984605644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445.30632676460948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3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_xlfn.SINGLE(IF(FLOW_THRU_100PCT="Y",1,INDEX(VariabilityMatrix,D6L1411C1,_xlfn.SINGLE(D6L1411C9))))</f>
        <v>0.49588325777415276</v>
      </c>
      <c r="L18" s="16" t="s">
        <v>38721</v>
      </c>
      <c r="M18" s="15">
        <f>IF(_xlfn.SINGLE(D6L1411C2)&lt;&gt;0,_xlfn.SINGLE(D6L1411C2)*_xlfn.SINGLE(D6L1411C4),_xlfn.SINGLE(D6L1411C3)*_xlfn.SINGLE(D6L1411C4))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68736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992.75449760535207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106.98790984605644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445.30632676460948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3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5.0556510728077125E-3</v>
      </c>
      <c r="J19" s="16" t="s">
        <v>38762</v>
      </c>
      <c r="K19" s="21">
        <f>_xlfn.SINGLE(IF(FLOW_THRU_100PCT="Y",1,INDEX(VariabilityMatrix,D6L1412C1,_xlfn.SINGLE(D6L1412C9))))</f>
        <v>0.49588325777415276</v>
      </c>
      <c r="L19" s="16" t="s">
        <v>38742</v>
      </c>
      <c r="M19" s="15">
        <f>IF(_xlfn.SINGLE(D6L1412C2)&lt;&gt;0,_xlfn.SINGLE(D6L1412C2)*_xlfn.SINGLE(D6L1412C4),_xlfn.SINGLE(D6L1412C3)*_xlfn.SINGLE(D6L1412C4))</f>
        <v>2.5070127241532789E-3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1.2535063620766394E-3</v>
      </c>
      <c r="R19" s="16" t="s">
        <v>38744</v>
      </c>
      <c r="S19" s="15">
        <f>D6L1412C5-D6L1412C7</f>
        <v>1.2535063620766394E-3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1.2081385638096961E-3</v>
      </c>
      <c r="X19" s="16" t="s">
        <v>38746</v>
      </c>
      <c r="Y19" s="33">
        <f>D6L1412C7-D6L1412C10</f>
        <v>4.5367798266943366E-5</v>
      </c>
      <c r="Z19" s="16" t="s">
        <v>38747</v>
      </c>
      <c r="AA19" s="33">
        <f>CHOOSE(MIN(D6L1412C9,RUN_YEARS),B7L814C7,B7L814C16,B7L814C25,B7L814C34,B7L814C43)</f>
        <v>68736</v>
      </c>
      <c r="AB19" s="16" t="s">
        <v>38748</v>
      </c>
      <c r="AC19" s="33">
        <f>IF(D6L1412C12=0,0,D6L1412C10/D6L1412C12)</f>
        <v>1.7576503779819834E-8</v>
      </c>
      <c r="AD19" s="16" t="s">
        <v>38749</v>
      </c>
      <c r="AE19" s="33">
        <f>IF(D6L1412C5=0,0,D6L1412C10/D6L1412C5)</f>
        <v>0.48190364259827762</v>
      </c>
      <c r="AF19" s="16" t="s">
        <v>38750</v>
      </c>
      <c r="AG19" s="33">
        <f>CHOOSE(MIN(D6L1412C9,RUN_YEARS),B7L814C5,B7L814C14,B7L814C23,B7L814C32,B7L814C41)</f>
        <v>992.75449760535207</v>
      </c>
      <c r="AH19" s="16" t="s">
        <v>38751</v>
      </c>
      <c r="AI19" s="33">
        <f>IF(D6L1412C15=0,0,D6L1412C11/D6L1412C15)</f>
        <v>4.5698909827531547E-8</v>
      </c>
      <c r="AJ19" s="16" t="s">
        <v>38752</v>
      </c>
      <c r="AK19" s="33">
        <f>IF(D6L1412C5=0,0,D6L1412C11/D6L1412C5)</f>
        <v>1.8096357401722375E-2</v>
      </c>
      <c r="AL19" s="16" t="s">
        <v>38753</v>
      </c>
      <c r="AM19" s="33">
        <f>D6L1412C8*CHOOSE(MIN(D6L1412C9,RUN_YEARS),B7L814C4,B7L814C13,B7L814C22,B7L814C31,B7L814C40)</f>
        <v>2.4282351103340071E-4</v>
      </c>
      <c r="AN19" s="16" t="s">
        <v>38754</v>
      </c>
      <c r="AO19" s="33">
        <f>D6L1412C8-D6L1412C18</f>
        <v>1.0106828510432386E-3</v>
      </c>
      <c r="AP19" s="16" t="s">
        <v>38755</v>
      </c>
      <c r="AQ19" s="33">
        <f>CHOOSE(MIN(D6L1412C9,RUN_YEARS),B7L814C2,B7L814C11,B7L814C20,B7L814C29,B7L814C38)</f>
        <v>106.98790984605644</v>
      </c>
      <c r="AR19" s="16" t="s">
        <v>38756</v>
      </c>
      <c r="AS19" s="33">
        <f>IF(D6L1412C20=0,0,D6L1412C18/D6L1412C20)</f>
        <v>2.2696350586042519E-6</v>
      </c>
      <c r="AT19" s="16" t="s">
        <v>38757</v>
      </c>
      <c r="AU19" s="33">
        <f>IF(D6L1412C5=0,0,D6L1412C18/D6L1412C5)</f>
        <v>9.685770985283379E-2</v>
      </c>
      <c r="AV19" s="16" t="s">
        <v>38758</v>
      </c>
      <c r="AW19" s="33">
        <f>CHOOSE(MIN(D6L1412C9,RUN_YEARS),B7L814C1,B7L814C10,B7L814C19,B7L814C28,B7L814C37)</f>
        <v>445.30632676460948</v>
      </c>
      <c r="AX19" s="16" t="s">
        <v>38759</v>
      </c>
      <c r="AY19" s="33">
        <f>IF(D6L1412C23=0,0,D6L1412C19/D6L1412C23)</f>
        <v>2.2696350586042519E-6</v>
      </c>
      <c r="AZ19" s="16" t="s">
        <v>38760</v>
      </c>
      <c r="BA19" s="33">
        <f>IF(D6L1412C5=0,0,D6L1412C19/D6L1412C5)</f>
        <v>0.40314229014716618</v>
      </c>
    </row>
    <row r="20" spans="1:53" x14ac:dyDescent="0.3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0.96778141772662218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IF(_xlfn.SINGLE(D6L1413C2)&lt;&gt;0,_xlfn.SINGLE(D6L1413C2)*_xlfn.SINGLE(D6L1413C4),_xlfn.SINGLE(D6L1413C3)*_xlfn.SINGLE(D6L1413C4))</f>
        <v>0.83229201924489504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0.41614600962244752</v>
      </c>
      <c r="R20" s="16" t="s">
        <v>38765</v>
      </c>
      <c r="S20" s="15">
        <f>D6L1413C5-D6L1413C7</f>
        <v>0.41614600962244752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0.40108455577959068</v>
      </c>
      <c r="X20" s="16" t="s">
        <v>38767</v>
      </c>
      <c r="Y20" s="33">
        <f>D6L1413C7-D6L1413C10</f>
        <v>1.5061453842856842E-2</v>
      </c>
      <c r="Z20" s="16" t="s">
        <v>38768</v>
      </c>
      <c r="AA20" s="33">
        <f>CHOOSE(MIN(D6L1413C9,RUN_YEARS),B7L814C7,B7L814C16,B7L814C25,B7L814C34,B7L814C43)</f>
        <v>68736</v>
      </c>
      <c r="AB20" s="16" t="s">
        <v>38769</v>
      </c>
      <c r="AC20" s="33">
        <f>IF(D6L1413C12=0,0,D6L1413C10/D6L1413C12)</f>
        <v>5.8351454227710465E-6</v>
      </c>
      <c r="AD20" s="16" t="s">
        <v>38770</v>
      </c>
      <c r="AE20" s="33">
        <f>IF(D6L1413C5=0,0,D6L1413C10/D6L1413C5)</f>
        <v>0.48190364259827762</v>
      </c>
      <c r="AF20" s="16" t="s">
        <v>38771</v>
      </c>
      <c r="AG20" s="33">
        <f>CHOOSE(MIN(D6L1413C9,RUN_YEARS),B7L814C5,B7L814C14,B7L814C23,B7L814C32,B7L814C41)</f>
        <v>992.75449760535207</v>
      </c>
      <c r="AH20" s="16" t="s">
        <v>38772</v>
      </c>
      <c r="AI20" s="33">
        <f>IF(D6L1413C15=0,0,D6L1413C11/D6L1413C15)</f>
        <v>1.5171378099204739E-5</v>
      </c>
      <c r="AJ20" s="16" t="s">
        <v>38773</v>
      </c>
      <c r="AK20" s="33">
        <f>IF(D6L1413C5=0,0,D6L1413C11/D6L1413C5)</f>
        <v>1.8096357401722406E-2</v>
      </c>
      <c r="AL20" s="16" t="s">
        <v>38774</v>
      </c>
      <c r="AM20" s="33">
        <f>D6L1413C8*CHOOSE(MIN(D6L1413C9,RUN_YEARS),B7L814C4,B7L814C13,B7L814C22,B7L814C31,B7L814C40)</f>
        <v>8.0613898912851201E-2</v>
      </c>
      <c r="AN20" s="16" t="s">
        <v>38775</v>
      </c>
      <c r="AO20" s="33">
        <f>D6L1413C8-D6L1413C18</f>
        <v>0.33553211070959632</v>
      </c>
      <c r="AP20" s="16" t="s">
        <v>38776</v>
      </c>
      <c r="AQ20" s="33">
        <f>CHOOSE(MIN(D6L1413C9,RUN_YEARS),B7L814C2,B7L814C11,B7L814C20,B7L814C29,B7L814C38)</f>
        <v>106.98790984605644</v>
      </c>
      <c r="AR20" s="16" t="s">
        <v>38777</v>
      </c>
      <c r="AS20" s="33">
        <f>IF(D6L1413C20=0,0,D6L1413C18/D6L1413C20)</f>
        <v>7.5348606238635307E-4</v>
      </c>
      <c r="AT20" s="16" t="s">
        <v>38778</v>
      </c>
      <c r="AU20" s="33">
        <f>IF(D6L1413C5=0,0,D6L1413C18/D6L1413C5)</f>
        <v>9.685770985283379E-2</v>
      </c>
      <c r="AV20" s="16" t="s">
        <v>38779</v>
      </c>
      <c r="AW20" s="33">
        <f>CHOOSE(MIN(D6L1413C9,RUN_YEARS),B7L814C1,B7L814C10,B7L814C19,B7L814C28,B7L814C37)</f>
        <v>445.30632676460948</v>
      </c>
      <c r="AX20" s="16" t="s">
        <v>38780</v>
      </c>
      <c r="AY20" s="33">
        <f>IF(D6L1413C23=0,0,D6L1413C19/D6L1413C23)</f>
        <v>7.5348606238635318E-4</v>
      </c>
      <c r="AZ20" s="16" t="s">
        <v>38781</v>
      </c>
      <c r="BA20" s="33">
        <f>IF(D6L1413C5=0,0,D6L1413C19/D6L1413C5)</f>
        <v>0.40314229014716624</v>
      </c>
    </row>
    <row r="21" spans="1:53" x14ac:dyDescent="0.3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</v>
      </c>
      <c r="J21" s="16" t="s">
        <v>38803</v>
      </c>
      <c r="K21" s="21">
        <f>_xlfn.SINGLE(IF(FLOW_THRU_100PCT="Y",1,INDEX(VariabilityMatrix,D6L1414C1,_xlfn.SINGLE(D6L1414C9))))</f>
        <v>0.49477758128659521</v>
      </c>
      <c r="L21" s="16" t="s">
        <v>38783</v>
      </c>
      <c r="M21" s="15">
        <f>IF(_xlfn.SINGLE(D6L1414C2)&lt;&gt;0,_xlfn.SINGLE(D6L1414C2)*_xlfn.SINGLE(D6L1414C4),_xlfn.SINGLE(D6L1414C3)*_xlfn.SINGLE(D6L1414C4))</f>
        <v>0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0</v>
      </c>
      <c r="R21" s="16" t="s">
        <v>38785</v>
      </c>
      <c r="S21" s="15">
        <f>D6L1414C5-D6L1414C7</f>
        <v>0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0</v>
      </c>
      <c r="X21" s="16" t="s">
        <v>38787</v>
      </c>
      <c r="Y21" s="33">
        <f>D6L1414C7-D6L1414C10</f>
        <v>0</v>
      </c>
      <c r="Z21" s="16" t="s">
        <v>38788</v>
      </c>
      <c r="AA21" s="33">
        <f>CHOOSE(MIN(D6L1414C9,RUN_YEARS),B7L814C7,B7L814C16,B7L814C25,B7L814C34,B7L814C43)</f>
        <v>66768</v>
      </c>
      <c r="AB21" s="16" t="s">
        <v>38789</v>
      </c>
      <c r="AC21" s="33">
        <f>IF(D6L1414C12=0,0,D6L1414C10/D6L1414C12)</f>
        <v>0</v>
      </c>
      <c r="AD21" s="16" t="s">
        <v>38790</v>
      </c>
      <c r="AE21" s="33">
        <f>IF(D6L1414C5=0,0,D6L1414C10/D6L1414C5)</f>
        <v>0</v>
      </c>
      <c r="AF21" s="16" t="s">
        <v>38791</v>
      </c>
      <c r="AG21" s="33">
        <f>CHOOSE(MIN(D6L1414C9,RUN_YEARS),B7L814C5,B7L814C14,B7L814C23,B7L814C32,B7L814C41)</f>
        <v>947.25011063030797</v>
      </c>
      <c r="AH21" s="16" t="s">
        <v>38792</v>
      </c>
      <c r="AI21" s="33">
        <f>IF(D6L1414C15=0,0,D6L1414C11/D6L1414C15)</f>
        <v>0</v>
      </c>
      <c r="AJ21" s="16" t="s">
        <v>38793</v>
      </c>
      <c r="AK21" s="33">
        <f>IF(D6L1414C5=0,0,D6L1414C11/D6L1414C5)</f>
        <v>0</v>
      </c>
      <c r="AL21" s="16" t="s">
        <v>38794</v>
      </c>
      <c r="AM21" s="33">
        <f>D6L1414C8*CHOOSE(MIN(D6L1414C9,RUN_YEARS),B7L814C4,B7L814C13,B7L814C22,B7L814C31,B7L814C40)</f>
        <v>0</v>
      </c>
      <c r="AN21" s="16" t="s">
        <v>38795</v>
      </c>
      <c r="AO21" s="33">
        <f>D6L1414C8-D6L1414C18</f>
        <v>0</v>
      </c>
      <c r="AP21" s="16" t="s">
        <v>38796</v>
      </c>
      <c r="AQ21" s="33">
        <f>CHOOSE(MIN(D6L1414C9,RUN_YEARS),B7L814C2,B7L814C11,B7L814C20,B7L814C29,B7L814C38)</f>
        <v>103.53873969475104</v>
      </c>
      <c r="AR21" s="16" t="s">
        <v>38797</v>
      </c>
      <c r="AS21" s="33">
        <f>IF(D6L1414C20=0,0,D6L1414C18/D6L1414C20)</f>
        <v>0</v>
      </c>
      <c r="AT21" s="16" t="s">
        <v>38798</v>
      </c>
      <c r="AU21" s="33">
        <f>IF(D6L1414C5=0,0,D6L1414C18/D6L1414C5)</f>
        <v>0</v>
      </c>
      <c r="AV21" s="16" t="s">
        <v>38799</v>
      </c>
      <c r="AW21" s="33">
        <f>CHOOSE(MIN(D6L1414C9,RUN_YEARS),B7L814C1,B7L814C10,B7L814C19,B7L814C28,B7L814C37)</f>
        <v>423.58176330151059</v>
      </c>
      <c r="AX21" s="16" t="s">
        <v>38800</v>
      </c>
      <c r="AY21" s="33">
        <f>IF(D6L1414C23=0,0,D6L1414C19/D6L1414C23)</f>
        <v>0</v>
      </c>
      <c r="AZ21" s="16" t="s">
        <v>38801</v>
      </c>
      <c r="BA21" s="33">
        <f>IF(D6L1414C5=0,0,D6L1414C19/D6L1414C5)</f>
        <v>0</v>
      </c>
    </row>
    <row r="22" spans="1:53" x14ac:dyDescent="0.3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7.6371883330516539</v>
      </c>
      <c r="J22" s="16" t="s">
        <v>38824</v>
      </c>
      <c r="K22" s="21">
        <f>_xlfn.SINGLE(IF(FLOW_THRU_100PCT="Y",1,INDEX(VariabilityMatrix,D6L1415C1,_xlfn.SINGLE(D6L1415C9))))</f>
        <v>0.49174889171002262</v>
      </c>
      <c r="L22" s="16" t="s">
        <v>38804</v>
      </c>
      <c r="M22" s="15">
        <f>IF(_xlfn.SINGLE(D6L1415C2)&lt;&gt;0,_xlfn.SINGLE(D6L1415C2)*_xlfn.SINGLE(D6L1415C4),_xlfn.SINGLE(D6L1415C3)*_xlfn.SINGLE(D6L1415C4))</f>
        <v>3.7555788985588658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1.8777894492794329</v>
      </c>
      <c r="R22" s="16" t="s">
        <v>38806</v>
      </c>
      <c r="S22" s="15">
        <f>D6L1415C5-D6L1415C7</f>
        <v>1.8777894492794329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1.810346508103744</v>
      </c>
      <c r="X22" s="16" t="s">
        <v>38808</v>
      </c>
      <c r="Y22" s="33">
        <f>D6L1415C7-D6L1415C10</f>
        <v>6.7442941175688942E-2</v>
      </c>
      <c r="Z22" s="16" t="s">
        <v>38809</v>
      </c>
      <c r="AA22" s="33">
        <f>CHOOSE(MIN(D6L1415C9,RUN_YEARS),B7L814C7,B7L814C16,B7L814C25,B7L814C34,B7L814C43)</f>
        <v>67619</v>
      </c>
      <c r="AB22" s="16" t="s">
        <v>38810</v>
      </c>
      <c r="AC22" s="33">
        <f>IF(D6L1415C12=0,0,D6L1415C10/D6L1415C12)</f>
        <v>2.6772748903470088E-5</v>
      </c>
      <c r="AD22" s="16" t="s">
        <v>38811</v>
      </c>
      <c r="AE22" s="33">
        <f>IF(D6L1415C5=0,0,D6L1415C10/D6L1415C5)</f>
        <v>0.48204193201704032</v>
      </c>
      <c r="AF22" s="16" t="s">
        <v>38812</v>
      </c>
      <c r="AG22" s="33">
        <f>CHOOSE(MIN(D6L1415C9,RUN_YEARS),B7L814C5,B7L814C14,B7L814C23,B7L814C32,B7L814C41)</f>
        <v>968.88044083206364</v>
      </c>
      <c r="AH22" s="16" t="s">
        <v>38813</v>
      </c>
      <c r="AI22" s="33">
        <f>IF(D6L1415C15=0,0,D6L1415C11/D6L1415C15)</f>
        <v>6.9609147149022531E-5</v>
      </c>
      <c r="AJ22" s="16" t="s">
        <v>38814</v>
      </c>
      <c r="AK22" s="33">
        <f>IF(D6L1415C5=0,0,D6L1415C11/D6L1415C5)</f>
        <v>1.7958067982959677E-2</v>
      </c>
      <c r="AL22" s="16" t="s">
        <v>38815</v>
      </c>
      <c r="AM22" s="33">
        <f>D6L1415C8*CHOOSE(MIN(D6L1415C9,RUN_YEARS),B7L814C4,B7L814C13,B7L814C22,B7L814C31,B7L814C40)</f>
        <v>0.37867190220478247</v>
      </c>
      <c r="AN22" s="16" t="s">
        <v>38816</v>
      </c>
      <c r="AO22" s="33">
        <f>D6L1415C8-D6L1415C18</f>
        <v>1.4991175470746505</v>
      </c>
      <c r="AP22" s="16" t="s">
        <v>38817</v>
      </c>
      <c r="AQ22" s="33">
        <f>CHOOSE(MIN(D6L1415C9,RUN_YEARS),B7L814C2,B7L814C11,B7L814C20,B7L814C29,B7L814C38)</f>
        <v>109.2673193850422</v>
      </c>
      <c r="AR22" s="16" t="s">
        <v>38818</v>
      </c>
      <c r="AS22" s="33">
        <f>IF(D6L1415C20=0,0,D6L1415C18/D6L1415C20)</f>
        <v>3.4655549741308979E-3</v>
      </c>
      <c r="AT22" s="16" t="s">
        <v>38819</v>
      </c>
      <c r="AU22" s="33">
        <f>IF(D6L1415C5=0,0,D6L1415C18/D6L1415C5)</f>
        <v>0.10082916973201943</v>
      </c>
      <c r="AV22" s="16" t="s">
        <v>38820</v>
      </c>
      <c r="AW22" s="33">
        <f>CHOOSE(MIN(D6L1415C9,RUN_YEARS),B7L814C1,B7L814C10,B7L814C19,B7L814C28,B7L814C37)</f>
        <v>432.57647282037522</v>
      </c>
      <c r="AX22" s="16" t="s">
        <v>38821</v>
      </c>
      <c r="AY22" s="33">
        <f>IF(D6L1415C23=0,0,D6L1415C19/D6L1415C23)</f>
        <v>3.4655549741308979E-3</v>
      </c>
      <c r="AZ22" s="16" t="s">
        <v>38822</v>
      </c>
      <c r="BA22" s="33">
        <f>IF(D6L1415C5=0,0,D6L1415C19/D6L1415C5)</f>
        <v>0.39917083026798056</v>
      </c>
    </row>
    <row r="23" spans="1:53" x14ac:dyDescent="0.3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610.06679119449041</v>
      </c>
      <c r="J23" s="16" t="s">
        <v>38845</v>
      </c>
      <c r="K23" s="21">
        <f>_xlfn.SINGLE(IF(FLOW_THRU_100PCT="Y",1,INDEX(VariabilityMatrix,D6L1416C1,_xlfn.SINGLE(D6L1416C9))))</f>
        <v>0.20333297718281537</v>
      </c>
      <c r="L23" s="16" t="s">
        <v>38825</v>
      </c>
      <c r="M23" s="15">
        <f>IF(_xlfn.SINGLE(D6L1416C2)&lt;&gt;0,_xlfn.SINGLE(D6L1416C2)*_xlfn.SINGLE(D6L1416C4),_xlfn.SINGLE(D6L1416C3)*_xlfn.SINGLE(D6L1416C4))</f>
        <v>124.04669693394271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62.023348466971356</v>
      </c>
      <c r="R23" s="16" t="s">
        <v>38827</v>
      </c>
      <c r="S23" s="15">
        <f>D6L1416C5-D6L1416C7</f>
        <v>62.023348466971356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59.795709450370019</v>
      </c>
      <c r="X23" s="16" t="s">
        <v>38829</v>
      </c>
      <c r="Y23" s="33">
        <f>D6L1416C7-D6L1416C10</f>
        <v>2.2276390166013371</v>
      </c>
      <c r="Z23" s="16" t="s">
        <v>38830</v>
      </c>
      <c r="AA23" s="33">
        <f>CHOOSE(MIN(D6L1416C9,RUN_YEARS),B7L814C7,B7L814C16,B7L814C25,B7L814C34,B7L814C43)</f>
        <v>67619</v>
      </c>
      <c r="AB23" s="16" t="s">
        <v>38831</v>
      </c>
      <c r="AC23" s="33">
        <f>IF(D6L1416C12=0,0,D6L1416C10/D6L1416C12)</f>
        <v>8.8430336814164685E-4</v>
      </c>
      <c r="AD23" s="16" t="s">
        <v>38832</v>
      </c>
      <c r="AE23" s="33">
        <f>IF(D6L1416C5=0,0,D6L1416C10/D6L1416C5)</f>
        <v>0.48204193201704032</v>
      </c>
      <c r="AF23" s="16" t="s">
        <v>38833</v>
      </c>
      <c r="AG23" s="33">
        <f>CHOOSE(MIN(D6L1416C9,RUN_YEARS),B7L814C5,B7L814C14,B7L814C23,B7L814C32,B7L814C41)</f>
        <v>968.88044083206364</v>
      </c>
      <c r="AH23" s="16" t="s">
        <v>38834</v>
      </c>
      <c r="AI23" s="33">
        <f>IF(D6L1416C15=0,0,D6L1416C11/D6L1416C15)</f>
        <v>2.2991887571682896E-3</v>
      </c>
      <c r="AJ23" s="16" t="s">
        <v>38835</v>
      </c>
      <c r="AK23" s="33">
        <f>IF(D6L1416C5=0,0,D6L1416C11/D6L1416C5)</f>
        <v>1.7958067982959663E-2</v>
      </c>
      <c r="AL23" s="16" t="s">
        <v>38836</v>
      </c>
      <c r="AM23" s="33">
        <f>D6L1416C8*CHOOSE(MIN(D6L1416C9,RUN_YEARS),B7L814C4,B7L814C13,B7L814C22,B7L814C31,B7L814C40)</f>
        <v>12.507525459848884</v>
      </c>
      <c r="AN23" s="16" t="s">
        <v>38837</v>
      </c>
      <c r="AO23" s="33">
        <f>D6L1416C8-D6L1416C18</f>
        <v>49.515823007122471</v>
      </c>
      <c r="AP23" s="16" t="s">
        <v>38838</v>
      </c>
      <c r="AQ23" s="33">
        <f>CHOOSE(MIN(D6L1416C9,RUN_YEARS),B7L814C2,B7L814C11,B7L814C20,B7L814C29,B7L814C38)</f>
        <v>109.2673193850422</v>
      </c>
      <c r="AR23" s="16" t="s">
        <v>38839</v>
      </c>
      <c r="AS23" s="33">
        <f>IF(D6L1416C20=0,0,D6L1416C18/D6L1416C20)</f>
        <v>0.11446721243132336</v>
      </c>
      <c r="AT23" s="16" t="s">
        <v>38840</v>
      </c>
      <c r="AU23" s="33">
        <f>IF(D6L1416C5=0,0,D6L1416C18/D6L1416C5)</f>
        <v>0.10082916973201943</v>
      </c>
      <c r="AV23" s="16" t="s">
        <v>38841</v>
      </c>
      <c r="AW23" s="33">
        <f>CHOOSE(MIN(D6L1416C9,RUN_YEARS),B7L814C1,B7L814C10,B7L814C19,B7L814C28,B7L814C37)</f>
        <v>432.57647282037522</v>
      </c>
      <c r="AX23" s="16" t="s">
        <v>38842</v>
      </c>
      <c r="AY23" s="33">
        <f>IF(D6L1416C23=0,0,D6L1416C19/D6L1416C23)</f>
        <v>0.11446721243132338</v>
      </c>
      <c r="AZ23" s="16" t="s">
        <v>38843</v>
      </c>
      <c r="BA23" s="33">
        <f>IF(D6L1416C5=0,0,D6L1416C19/D6L1416C5)</f>
        <v>0.39917083026798056</v>
      </c>
    </row>
    <row r="24" spans="1:53" x14ac:dyDescent="0.3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140.60550002970948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IF(_xlfn.SINGLE(D6L1417C2)&lt;&gt;0,_xlfn.SINGLE(D6L1417C2)*_xlfn.SINGLE(D6L1417C4),_xlfn.SINGLE(D6L1417C3)*_xlfn.SINGLE(D6L1417C4))</f>
        <v>120.92073002555014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60.460365012775071</v>
      </c>
      <c r="R24" s="16" t="s">
        <v>38848</v>
      </c>
      <c r="S24" s="15">
        <f>D6L1417C5-D6L1417C7</f>
        <v>60.460365012775071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58.288862322427129</v>
      </c>
      <c r="X24" s="16" t="s">
        <v>38850</v>
      </c>
      <c r="Y24" s="33">
        <f>D6L1417C7-D6L1417C10</f>
        <v>2.1715026903479426</v>
      </c>
      <c r="Z24" s="16" t="s">
        <v>38851</v>
      </c>
      <c r="AA24" s="33">
        <f>CHOOSE(MIN(D6L1417C9,RUN_YEARS),B7L814C7,B7L814C16,B7L814C25,B7L814C34,B7L814C43)</f>
        <v>67619</v>
      </c>
      <c r="AB24" s="16" t="s">
        <v>38852</v>
      </c>
      <c r="AC24" s="33">
        <f>IF(D6L1417C12=0,0,D6L1417C10/D6L1417C12)</f>
        <v>8.6201899351405855E-4</v>
      </c>
      <c r="AD24" s="16" t="s">
        <v>38853</v>
      </c>
      <c r="AE24" s="33">
        <f>IF(D6L1417C5=0,0,D6L1417C10/D6L1417C5)</f>
        <v>0.48204193201704032</v>
      </c>
      <c r="AF24" s="16" t="s">
        <v>38854</v>
      </c>
      <c r="AG24" s="33">
        <f>CHOOSE(MIN(D6L1417C9,RUN_YEARS),B7L814C5,B7L814C14,B7L814C23,B7L814C32,B7L814C41)</f>
        <v>968.88044083206364</v>
      </c>
      <c r="AH24" s="16" t="s">
        <v>38855</v>
      </c>
      <c r="AI24" s="33">
        <f>IF(D6L1417C15=0,0,D6L1417C11/D6L1417C15)</f>
        <v>2.2412493831365618E-3</v>
      </c>
      <c r="AJ24" s="16" t="s">
        <v>38856</v>
      </c>
      <c r="AK24" s="33">
        <f>IF(D6L1417C5=0,0,D6L1417C11/D6L1417C5)</f>
        <v>1.7958067982959673E-2</v>
      </c>
      <c r="AL24" s="16" t="s">
        <v>38857</v>
      </c>
      <c r="AM24" s="33">
        <f>D6L1417C8*CHOOSE(MIN(D6L1417C9,RUN_YEARS),B7L814C4,B7L814C13,B7L814C22,B7L814C31,B7L814C40)</f>
        <v>12.192336811865893</v>
      </c>
      <c r="AN24" s="16" t="s">
        <v>38858</v>
      </c>
      <c r="AO24" s="33">
        <f>D6L1417C8-D6L1417C18</f>
        <v>48.268028200909178</v>
      </c>
      <c r="AP24" s="16" t="s">
        <v>38859</v>
      </c>
      <c r="AQ24" s="33">
        <f>CHOOSE(MIN(D6L1417C9,RUN_YEARS),B7L814C2,B7L814C11,B7L814C20,B7L814C29,B7L814C38)</f>
        <v>109.2673193850422</v>
      </c>
      <c r="AR24" s="16" t="s">
        <v>38860</v>
      </c>
      <c r="AS24" s="33">
        <f>IF(D6L1417C20=0,0,D6L1417C18/D6L1417C20)</f>
        <v>0.11158264777139691</v>
      </c>
      <c r="AT24" s="16" t="s">
        <v>38861</v>
      </c>
      <c r="AU24" s="33">
        <f>IF(D6L1417C5=0,0,D6L1417C18/D6L1417C5)</f>
        <v>0.10082916973201943</v>
      </c>
      <c r="AV24" s="16" t="s">
        <v>38862</v>
      </c>
      <c r="AW24" s="33">
        <f>CHOOSE(MIN(D6L1417C9,RUN_YEARS),B7L814C1,B7L814C10,B7L814C19,B7L814C28,B7L814C37)</f>
        <v>432.57647282037522</v>
      </c>
      <c r="AX24" s="16" t="s">
        <v>38863</v>
      </c>
      <c r="AY24" s="33">
        <f>IF(D6L1417C23=0,0,D6L1417C19/D6L1417C23)</f>
        <v>0.11158264777139691</v>
      </c>
      <c r="AZ24" s="16" t="s">
        <v>38864</v>
      </c>
      <c r="BA24" s="33">
        <f>IF(D6L1417C5=0,0,D6L1417C19/D6L1417C5)</f>
        <v>0.39917083026798056</v>
      </c>
    </row>
    <row r="25" spans="1:53" x14ac:dyDescent="0.3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282.91405770547038</v>
      </c>
      <c r="J25" s="16" t="s">
        <v>38886</v>
      </c>
      <c r="K25" s="21">
        <f>_xlfn.SINGLE(IF(FLOW_THRU_100PCT="Y",1,INDEX(VariabilityMatrix,D6L1418C1,_xlfn.SINGLE(D6L1418C9))))</f>
        <v>0.20248068062015731</v>
      </c>
      <c r="L25" s="16" t="s">
        <v>38866</v>
      </c>
      <c r="M25" s="15">
        <f>IF(_xlfn.SINGLE(D6L1418C2)&lt;&gt;0,_xlfn.SINGLE(D6L1418C2)*_xlfn.SINGLE(D6L1418C4),_xlfn.SINGLE(D6L1418C3)*_xlfn.SINGLE(D6L1418C4))</f>
        <v>57.284630961214106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28.642315480607053</v>
      </c>
      <c r="R25" s="16" t="s">
        <v>38868</v>
      </c>
      <c r="S25" s="15">
        <f>D6L1418C5-D6L1418C7</f>
        <v>28.642315480607053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27.60567232510715</v>
      </c>
      <c r="X25" s="16" t="s">
        <v>38870</v>
      </c>
      <c r="Y25" s="33">
        <f>D6L1418C7-D6L1418C10</f>
        <v>1.0366431554999025</v>
      </c>
      <c r="Z25" s="16" t="s">
        <v>38871</v>
      </c>
      <c r="AA25" s="33">
        <f>CHOOSE(MIN(D6L1418C9,RUN_YEARS),B7L814C7,B7L814C16,B7L814C25,B7L814C34,B7L814C43)</f>
        <v>68736</v>
      </c>
      <c r="AB25" s="16" t="s">
        <v>38872</v>
      </c>
      <c r="AC25" s="33">
        <f>IF(D6L1418C12=0,0,D6L1418C10/D6L1418C12)</f>
        <v>4.016188362009304E-4</v>
      </c>
      <c r="AD25" s="16" t="s">
        <v>38873</v>
      </c>
      <c r="AE25" s="33">
        <f>IF(D6L1418C5=0,0,D6L1418C10/D6L1418C5)</f>
        <v>0.48190364259827762</v>
      </c>
      <c r="AF25" s="16" t="s">
        <v>38874</v>
      </c>
      <c r="AG25" s="33">
        <f>CHOOSE(MIN(D6L1418C9,RUN_YEARS),B7L814C5,B7L814C14,B7L814C23,B7L814C32,B7L814C41)</f>
        <v>992.75449760535207</v>
      </c>
      <c r="AH25" s="16" t="s">
        <v>38875</v>
      </c>
      <c r="AI25" s="33">
        <f>IF(D6L1418C15=0,0,D6L1418C11/D6L1418C15)</f>
        <v>1.0442089741224193E-3</v>
      </c>
      <c r="AJ25" s="16" t="s">
        <v>38876</v>
      </c>
      <c r="AK25" s="33">
        <f>IF(D6L1418C5=0,0,D6L1418C11/D6L1418C5)</f>
        <v>1.8096357401722392E-2</v>
      </c>
      <c r="AL25" s="16" t="s">
        <v>38877</v>
      </c>
      <c r="AM25" s="33">
        <f>D6L1418C8*CHOOSE(MIN(D6L1418C9,RUN_YEARS),B7L814C4,B7L814C13,B7L814C22,B7L814C31,B7L814C40)</f>
        <v>5.5484581646679354</v>
      </c>
      <c r="AN25" s="16" t="s">
        <v>38878</v>
      </c>
      <c r="AO25" s="33">
        <f>D6L1418C8-D6L1418C18</f>
        <v>23.093857315939118</v>
      </c>
      <c r="AP25" s="16" t="s">
        <v>38879</v>
      </c>
      <c r="AQ25" s="33">
        <f>CHOOSE(MIN(D6L1418C9,RUN_YEARS),B7L814C2,B7L814C11,B7L814C20,B7L814C29,B7L814C38)</f>
        <v>106.98790984605644</v>
      </c>
      <c r="AR25" s="16" t="s">
        <v>38880</v>
      </c>
      <c r="AS25" s="33">
        <f>IF(D6L1418C20=0,0,D6L1418C18/D6L1418C20)</f>
        <v>5.1860609041260289E-2</v>
      </c>
      <c r="AT25" s="16" t="s">
        <v>38881</v>
      </c>
      <c r="AU25" s="33">
        <f>IF(D6L1418C5=0,0,D6L1418C18/D6L1418C5)</f>
        <v>9.685770985283379E-2</v>
      </c>
      <c r="AV25" s="16" t="s">
        <v>38882</v>
      </c>
      <c r="AW25" s="33">
        <f>CHOOSE(MIN(D6L1418C9,RUN_YEARS),B7L814C1,B7L814C10,B7L814C19,B7L814C28,B7L814C37)</f>
        <v>445.30632676460948</v>
      </c>
      <c r="AX25" s="16" t="s">
        <v>38883</v>
      </c>
      <c r="AY25" s="33">
        <f>IF(D6L1418C23=0,0,D6L1418C19/D6L1418C23)</f>
        <v>5.1860609041260296E-2</v>
      </c>
      <c r="AZ25" s="16" t="s">
        <v>38884</v>
      </c>
      <c r="BA25" s="33">
        <f>IF(D6L1418C5=0,0,D6L1418C19/D6L1418C5)</f>
        <v>0.40314229014716624</v>
      </c>
    </row>
    <row r="26" spans="1:53" x14ac:dyDescent="0.3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871.25112003430615</v>
      </c>
      <c r="J26" s="16" t="s">
        <v>38907</v>
      </c>
      <c r="K26" s="21">
        <f>_xlfn.SINGLE(IF(FLOW_THRU_100PCT="Y",1,INDEX(VariabilityMatrix,D6L1419C1,_xlfn.SINGLE(D6L1419C9))))</f>
        <v>0.20333297718281537</v>
      </c>
      <c r="L26" s="16" t="s">
        <v>38887</v>
      </c>
      <c r="M26" s="15">
        <f>IF(_xlfn.SINGLE(D6L1419C2)&lt;&gt;0,_xlfn.SINGLE(D6L1419C2)*_xlfn.SINGLE(D6L1419C4),_xlfn.SINGLE(D6L1419C3)*_xlfn.SINGLE(D6L1419C4))</f>
        <v>177.15408411043791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88.577042055218953</v>
      </c>
      <c r="R26" s="16" t="s">
        <v>38889</v>
      </c>
      <c r="S26" s="15">
        <f>D6L1419C5-D6L1419C7</f>
        <v>88.577042055218953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85.395696969304751</v>
      </c>
      <c r="X26" s="16" t="s">
        <v>38891</v>
      </c>
      <c r="Y26" s="33">
        <f>D6L1419C7-D6L1419C10</f>
        <v>3.1813450859142023</v>
      </c>
      <c r="Z26" s="16" t="s">
        <v>38892</v>
      </c>
      <c r="AA26" s="33">
        <f>CHOOSE(MIN(D6L1419C9,RUN_YEARS),B7L814C7,B7L814C16,B7L814C25,B7L814C34,B7L814C43)</f>
        <v>67619</v>
      </c>
      <c r="AB26" s="16" t="s">
        <v>38893</v>
      </c>
      <c r="AC26" s="33">
        <f>IF(D6L1419C12=0,0,D6L1419C10/D6L1419C12)</f>
        <v>1.2628949994721121E-3</v>
      </c>
      <c r="AD26" s="16" t="s">
        <v>38894</v>
      </c>
      <c r="AE26" s="33">
        <f>IF(D6L1419C5=0,0,D6L1419C10/D6L1419C5)</f>
        <v>0.48204193201704032</v>
      </c>
      <c r="AF26" s="16" t="s">
        <v>38895</v>
      </c>
      <c r="AG26" s="33">
        <f>CHOOSE(MIN(D6L1419C9,RUN_YEARS),B7L814C5,B7L814C14,B7L814C23,B7L814C32,B7L814C41)</f>
        <v>968.88044083206364</v>
      </c>
      <c r="AH26" s="16" t="s">
        <v>38896</v>
      </c>
      <c r="AI26" s="33">
        <f>IF(D6L1419C15=0,0,D6L1419C11/D6L1419C15)</f>
        <v>3.2835269986275077E-3</v>
      </c>
      <c r="AJ26" s="16" t="s">
        <v>38897</v>
      </c>
      <c r="AK26" s="33">
        <f>IF(D6L1419C5=0,0,D6L1419C11/D6L1419C5)</f>
        <v>1.7958067982959687E-2</v>
      </c>
      <c r="AL26" s="16" t="s">
        <v>38898</v>
      </c>
      <c r="AM26" s="33">
        <f>D6L1419C8*CHOOSE(MIN(D6L1419C9,RUN_YEARS),B7L814C4,B7L814C13,B7L814C22,B7L814C31,B7L814C40)</f>
        <v>17.862299215491788</v>
      </c>
      <c r="AN26" s="16" t="s">
        <v>38899</v>
      </c>
      <c r="AO26" s="33">
        <f>D6L1419C8-D6L1419C18</f>
        <v>70.714742839727165</v>
      </c>
      <c r="AP26" s="16" t="s">
        <v>38900</v>
      </c>
      <c r="AQ26" s="33">
        <f>CHOOSE(MIN(D6L1419C9,RUN_YEARS),B7L814C2,B7L814C11,B7L814C20,B7L814C29,B7L814C38)</f>
        <v>109.2673193850422</v>
      </c>
      <c r="AR26" s="16" t="s">
        <v>38901</v>
      </c>
      <c r="AS26" s="33">
        <f>IF(D6L1419C20=0,0,D6L1419C18/D6L1419C20)</f>
        <v>0.16347339090975258</v>
      </c>
      <c r="AT26" s="16" t="s">
        <v>38902</v>
      </c>
      <c r="AU26" s="33">
        <f>IF(D6L1419C5=0,0,D6L1419C18/D6L1419C5)</f>
        <v>0.10082916973201941</v>
      </c>
      <c r="AV26" s="16" t="s">
        <v>38903</v>
      </c>
      <c r="AW26" s="33">
        <f>CHOOSE(MIN(D6L1419C9,RUN_YEARS),B7L814C1,B7L814C10,B7L814C19,B7L814C28,B7L814C37)</f>
        <v>432.57647282037522</v>
      </c>
      <c r="AX26" s="16" t="s">
        <v>38904</v>
      </c>
      <c r="AY26" s="33">
        <f>IF(D6L1419C23=0,0,D6L1419C19/D6L1419C23)</f>
        <v>0.1634733909097526</v>
      </c>
      <c r="AZ26" s="16" t="s">
        <v>38905</v>
      </c>
      <c r="BA26" s="33">
        <f>IF(D6L1419C5=0,0,D6L1419C19/D6L1419C5)</f>
        <v>0.39917083026798056</v>
      </c>
    </row>
    <row r="27" spans="1:53" x14ac:dyDescent="0.3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414.26265473364634</v>
      </c>
      <c r="J27" s="16" t="s">
        <v>38928</v>
      </c>
      <c r="K27" s="21">
        <f>_xlfn.SINGLE(IF(FLOW_THRU_100PCT="Y",1,INDEX(VariabilityMatrix,D6L1420C1,_xlfn.SINGLE(D6L1420C9))))</f>
        <v>0.20248068062015731</v>
      </c>
      <c r="L27" s="16" t="s">
        <v>38908</v>
      </c>
      <c r="M27" s="15">
        <f>IF(_xlfn.SINGLE(D6L1420C2)&lt;&gt;0,_xlfn.SINGLE(D6L1420C2)*_xlfn.SINGLE(D6L1420C4),_xlfn.SINGLE(D6L1420C3)*_xlfn.SINGLE(D6L1420C4))</f>
        <v>83.88018428598194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41.94009214299097</v>
      </c>
      <c r="R27" s="16" t="s">
        <v>38910</v>
      </c>
      <c r="S27" s="15">
        <f>D6L1420C5-D6L1420C7</f>
        <v>41.94009214299097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40.422166349229506</v>
      </c>
      <c r="X27" s="16" t="s">
        <v>38912</v>
      </c>
      <c r="Y27" s="33">
        <f>D6L1420C7-D6L1420C10</f>
        <v>1.5179257937614636</v>
      </c>
      <c r="Z27" s="16" t="s">
        <v>38913</v>
      </c>
      <c r="AA27" s="33">
        <f>CHOOSE(MIN(D6L1420C9,RUN_YEARS),B7L814C7,B7L814C16,B7L814C25,B7L814C34,B7L814C43)</f>
        <v>68736</v>
      </c>
      <c r="AB27" s="16" t="s">
        <v>38914</v>
      </c>
      <c r="AC27" s="33">
        <f>IF(D6L1420C12=0,0,D6L1420C10/D6L1420C12)</f>
        <v>5.8807853743641624E-4</v>
      </c>
      <c r="AD27" s="16" t="s">
        <v>38915</v>
      </c>
      <c r="AE27" s="33">
        <f>IF(D6L1420C5=0,0,D6L1420C10/D6L1420C5)</f>
        <v>0.48190364259827767</v>
      </c>
      <c r="AF27" s="16" t="s">
        <v>38916</v>
      </c>
      <c r="AG27" s="33">
        <f>CHOOSE(MIN(D6L1420C9,RUN_YEARS),B7L814C5,B7L814C14,B7L814C23,B7L814C32,B7L814C41)</f>
        <v>992.75449760535207</v>
      </c>
      <c r="AH27" s="16" t="s">
        <v>38917</v>
      </c>
      <c r="AI27" s="33">
        <f>IF(D6L1420C15=0,0,D6L1420C11/D6L1420C15)</f>
        <v>1.5290041973346788E-3</v>
      </c>
      <c r="AJ27" s="16" t="s">
        <v>38918</v>
      </c>
      <c r="AK27" s="33">
        <f>IF(D6L1420C5=0,0,D6L1420C11/D6L1420C5)</f>
        <v>1.8096357401722347E-2</v>
      </c>
      <c r="AL27" s="16" t="s">
        <v>38919</v>
      </c>
      <c r="AM27" s="33">
        <f>D6L1420C8*CHOOSE(MIN(D6L1420C9,RUN_YEARS),B7L814C4,B7L814C13,B7L814C22,B7L814C31,B7L814C40)</f>
        <v>8.1244425519738677</v>
      </c>
      <c r="AN27" s="16" t="s">
        <v>38920</v>
      </c>
      <c r="AO27" s="33">
        <f>D6L1420C8-D6L1420C18</f>
        <v>33.815649591017106</v>
      </c>
      <c r="AP27" s="16" t="s">
        <v>38921</v>
      </c>
      <c r="AQ27" s="33">
        <f>CHOOSE(MIN(D6L1420C9,RUN_YEARS),B7L814C2,B7L814C11,B7L814C20,B7L814C29,B7L814C38)</f>
        <v>106.98790984605644</v>
      </c>
      <c r="AR27" s="16" t="s">
        <v>38922</v>
      </c>
      <c r="AS27" s="33">
        <f>IF(D6L1420C20=0,0,D6L1420C18/D6L1420C20)</f>
        <v>7.5937950032522614E-2</v>
      </c>
      <c r="AT27" s="16" t="s">
        <v>38923</v>
      </c>
      <c r="AU27" s="33">
        <f>IF(D6L1420C5=0,0,D6L1420C18/D6L1420C5)</f>
        <v>9.6857709852833804E-2</v>
      </c>
      <c r="AV27" s="16" t="s">
        <v>38924</v>
      </c>
      <c r="AW27" s="33">
        <f>CHOOSE(MIN(D6L1420C9,RUN_YEARS),B7L814C1,B7L814C10,B7L814C19,B7L814C28,B7L814C37)</f>
        <v>445.30632676460948</v>
      </c>
      <c r="AX27" s="16" t="s">
        <v>38925</v>
      </c>
      <c r="AY27" s="33">
        <f>IF(D6L1420C23=0,0,D6L1420C19/D6L1420C23)</f>
        <v>7.5937950032522628E-2</v>
      </c>
      <c r="AZ27" s="16" t="s">
        <v>38926</v>
      </c>
      <c r="BA27" s="33">
        <f>IF(D6L1420C5=0,0,D6L1420C19/D6L1420C5)</f>
        <v>0.40314229014716624</v>
      </c>
    </row>
    <row r="28" spans="1:53" x14ac:dyDescent="0.3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_xlfn.SINGLE(IF(FLOW_THRU_100PCT="Y",1,INDEX(VariabilityMatrix,D6L1421C1,_xlfn.SINGLE(D6L1421C9))))</f>
        <v>0.20248068062015731</v>
      </c>
      <c r="L28" s="16" t="s">
        <v>38929</v>
      </c>
      <c r="M28" s="15">
        <f>IF(_xlfn.SINGLE(D6L1421C2)&lt;&gt;0,_xlfn.SINGLE(D6L1421C2)*_xlfn.SINGLE(D6L1421C4),_xlfn.SINGLE(D6L1421C3)*_xlfn.SINGLE(D6L1421C4))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68736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992.75449760535207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106.98790984605644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445.30632676460948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3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_xlfn.SINGLE(IF(FLOW_THRU_100PCT="Y",1,INDEX(VariabilityMatrix,D6L1422C1,_xlfn.SINGLE(D6L1422C9))))</f>
        <v>0.20248068062015731</v>
      </c>
      <c r="L29" s="16" t="s">
        <v>38950</v>
      </c>
      <c r="M29" s="15">
        <f>IF(_xlfn.SINGLE(D6L1422C2)&lt;&gt;0,_xlfn.SINGLE(D6L1422C2)*_xlfn.SINGLE(D6L1422C4),_xlfn.SINGLE(D6L1422C3)*_xlfn.SINGLE(D6L1422C4))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68736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992.75449760535207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106.98790984605644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445.30632676460948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3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_xlfn.SINGLE(IF(FLOW_THRU_100PCT="Y",1,INDEX(VariabilityMatrix,D6L1423C1,_xlfn.SINGLE(D6L1423C9))))</f>
        <v>0.20248068062015731</v>
      </c>
      <c r="L30" s="16" t="s">
        <v>38971</v>
      </c>
      <c r="M30" s="15">
        <f>IF(_xlfn.SINGLE(D6L1423C2)&lt;&gt;0,_xlfn.SINGLE(D6L1423C2)*_xlfn.SINGLE(D6L1423C4),_xlfn.SINGLE(D6L1423C3)*_xlfn.SINGLE(D6L1423C4))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68736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992.75449760535207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106.98790984605644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445.30632676460948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3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_xlfn.SINGLE(IF(FLOW_THRU_100PCT="Y",1,INDEX(VariabilityMatrix,D6L1424C1,_xlfn.SINGLE(D6L1424C9))))</f>
        <v>0.20248068062015731</v>
      </c>
      <c r="L31" s="16" t="s">
        <v>38992</v>
      </c>
      <c r="M31" s="15">
        <f>IF(_xlfn.SINGLE(D6L1424C2)&lt;&gt;0,_xlfn.SINGLE(D6L1424C2)*_xlfn.SINGLE(D6L1424C4),_xlfn.SINGLE(D6L1424C3)*_xlfn.SINGLE(D6L1424C4))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68736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992.75449760535207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106.98790984605644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445.30632676460948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3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_xlfn.SINGLE(IF(FLOW_THRU_100PCT="Y",1,INDEX(VariabilityMatrix,D6L1425C1,_xlfn.SINGLE(D6L1425C9))))</f>
        <v>0.20248068062015731</v>
      </c>
      <c r="L32" s="16" t="s">
        <v>39013</v>
      </c>
      <c r="M32" s="15">
        <f>IF(_xlfn.SINGLE(D6L1425C2)&lt;&gt;0,_xlfn.SINGLE(D6L1425C2)*_xlfn.SINGLE(D6L1425C4),_xlfn.SINGLE(D6L1425C3)*_xlfn.SINGLE(D6L1425C4))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68736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992.75449760535207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106.98790984605644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445.30632676460948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3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0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IF(_xlfn.SINGLE(D6L1426C2)&lt;&gt;0,_xlfn.SINGLE(D6L1426C2)*_xlfn.SINGLE(D6L1426C4),_xlfn.SINGLE(D6L1426C3)*_xlfn.SINGLE(D6L1426C4))</f>
        <v>0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0</v>
      </c>
      <c r="R33" s="16" t="s">
        <v>39036</v>
      </c>
      <c r="S33" s="15">
        <f>D6L1426C5-D6L1426C7</f>
        <v>0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0</v>
      </c>
      <c r="X33" s="16" t="s">
        <v>39038</v>
      </c>
      <c r="Y33" s="33">
        <f>D6L1426C7-D6L1426C10</f>
        <v>0</v>
      </c>
      <c r="Z33" s="16" t="s">
        <v>39039</v>
      </c>
      <c r="AA33" s="33">
        <f>CHOOSE(MIN(D6L1426C9,RUN_YEARS),B7L814C7,B7L814C16,B7L814C25,B7L814C34,B7L814C43)</f>
        <v>68736</v>
      </c>
      <c r="AB33" s="16" t="s">
        <v>39040</v>
      </c>
      <c r="AC33" s="33">
        <f>IF(D6L1426C12=0,0,D6L1426C10/D6L1426C12)</f>
        <v>0</v>
      </c>
      <c r="AD33" s="16" t="s">
        <v>39041</v>
      </c>
      <c r="AE33" s="33">
        <f>IF(D6L1426C5=0,0,D6L1426C10/D6L1426C5)</f>
        <v>0</v>
      </c>
      <c r="AF33" s="16" t="s">
        <v>39042</v>
      </c>
      <c r="AG33" s="33">
        <f>CHOOSE(MIN(D6L1426C9,RUN_YEARS),B7L814C5,B7L814C14,B7L814C23,B7L814C32,B7L814C41)</f>
        <v>992.75449760535207</v>
      </c>
      <c r="AH33" s="16" t="s">
        <v>39043</v>
      </c>
      <c r="AI33" s="33">
        <f>IF(D6L1426C15=0,0,D6L1426C11/D6L1426C15)</f>
        <v>0</v>
      </c>
      <c r="AJ33" s="16" t="s">
        <v>39044</v>
      </c>
      <c r="AK33" s="33">
        <f>IF(D6L1426C5=0,0,D6L1426C11/D6L1426C5)</f>
        <v>0</v>
      </c>
      <c r="AL33" s="16" t="s">
        <v>39045</v>
      </c>
      <c r="AM33" s="33">
        <f>D6L1426C8*CHOOSE(MIN(D6L1426C9,RUN_YEARS),B7L814C4,B7L814C13,B7L814C22,B7L814C31,B7L814C40)</f>
        <v>0</v>
      </c>
      <c r="AN33" s="16" t="s">
        <v>39046</v>
      </c>
      <c r="AO33" s="33">
        <f>D6L1426C8-D6L1426C18</f>
        <v>0</v>
      </c>
      <c r="AP33" s="16" t="s">
        <v>39047</v>
      </c>
      <c r="AQ33" s="33">
        <f>CHOOSE(MIN(D6L1426C9,RUN_YEARS),B7L814C2,B7L814C11,B7L814C20,B7L814C29,B7L814C38)</f>
        <v>106.98790984605644</v>
      </c>
      <c r="AR33" s="16" t="s">
        <v>39048</v>
      </c>
      <c r="AS33" s="33">
        <f>IF(D6L1426C20=0,0,D6L1426C18/D6L1426C20)</f>
        <v>0</v>
      </c>
      <c r="AT33" s="16" t="s">
        <v>39049</v>
      </c>
      <c r="AU33" s="33">
        <f>IF(D6L1426C5=0,0,D6L1426C18/D6L1426C5)</f>
        <v>0</v>
      </c>
      <c r="AV33" s="16" t="s">
        <v>39050</v>
      </c>
      <c r="AW33" s="33">
        <f>CHOOSE(MIN(D6L1426C9,RUN_YEARS),B7L814C1,B7L814C10,B7L814C19,B7L814C28,B7L814C37)</f>
        <v>445.30632676460948</v>
      </c>
      <c r="AX33" s="16" t="s">
        <v>39051</v>
      </c>
      <c r="AY33" s="33">
        <f>IF(D6L1426C23=0,0,D6L1426C19/D6L1426C23)</f>
        <v>0</v>
      </c>
      <c r="AZ33" s="16" t="s">
        <v>39052</v>
      </c>
      <c r="BA33" s="33">
        <f>IF(D6L1426C5=0,0,D6L1426C19/D6L1426C5)</f>
        <v>0</v>
      </c>
    </row>
    <row r="34" spans="1:53" x14ac:dyDescent="0.3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37.664741535243834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IF(_xlfn.SINGLE(D6L1427C2)&lt;&gt;0,_xlfn.SINGLE(D6L1427C2)*_xlfn.SINGLE(D6L1427C4),_xlfn.SINGLE(D6L1427C3)*_xlfn.SINGLE(D6L1427C4))</f>
        <v>32.391677720309694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16.195838860154847</v>
      </c>
      <c r="R34" s="16" t="s">
        <v>39056</v>
      </c>
      <c r="S34" s="15">
        <f>D6L1427C5-D6L1427C7</f>
        <v>16.195838860154847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15.614146909571405</v>
      </c>
      <c r="X34" s="16" t="s">
        <v>39058</v>
      </c>
      <c r="Y34" s="33">
        <f>D6L1427C7-D6L1427C10</f>
        <v>0.58169195058344236</v>
      </c>
      <c r="Z34" s="16" t="s">
        <v>39059</v>
      </c>
      <c r="AA34" s="33">
        <f>CHOOSE(MIN(D6L1427C9,RUN_YEARS),B7L814C7,B7L814C16,B7L814C25,B7L814C34,B7L814C43)</f>
        <v>67619</v>
      </c>
      <c r="AB34" s="16" t="s">
        <v>39060</v>
      </c>
      <c r="AC34" s="33">
        <f>IF(D6L1427C12=0,0,D6L1427C10/D6L1427C12)</f>
        <v>2.3091360282718473E-4</v>
      </c>
      <c r="AD34" s="16" t="s">
        <v>39061</v>
      </c>
      <c r="AE34" s="33">
        <f>IF(D6L1427C5=0,0,D6L1427C10/D6L1427C5)</f>
        <v>0.48204193201704032</v>
      </c>
      <c r="AF34" s="16" t="s">
        <v>39062</v>
      </c>
      <c r="AG34" s="33">
        <f>CHOOSE(MIN(D6L1427C9,RUN_YEARS),B7L814C5,B7L814C14,B7L814C23,B7L814C32,B7L814C41)</f>
        <v>968.88044083206364</v>
      </c>
      <c r="AH34" s="16" t="s">
        <v>39063</v>
      </c>
      <c r="AI34" s="33">
        <f>IF(D6L1427C15=0,0,D6L1427C11/D6L1427C15)</f>
        <v>6.0037536735068351E-4</v>
      </c>
      <c r="AJ34" s="16" t="s">
        <v>39064</v>
      </c>
      <c r="AK34" s="33">
        <f>IF(D6L1427C5=0,0,D6L1427C11/D6L1427C5)</f>
        <v>1.7958067982959694E-2</v>
      </c>
      <c r="AL34" s="16" t="s">
        <v>39065</v>
      </c>
      <c r="AM34" s="33">
        <f>D6L1427C8*CHOOSE(MIN(D6L1427C9,RUN_YEARS),B7L814C4,B7L814C13,B7L814C22,B7L814C31,B7L814C40)</f>
        <v>3.2660259707659782</v>
      </c>
      <c r="AN34" s="16" t="s">
        <v>39066</v>
      </c>
      <c r="AO34" s="33">
        <f>D6L1427C8-D6L1427C18</f>
        <v>12.929812889388868</v>
      </c>
      <c r="AP34" s="16" t="s">
        <v>39067</v>
      </c>
      <c r="AQ34" s="33">
        <f>CHOOSE(MIN(D6L1427C9,RUN_YEARS),B7L814C2,B7L814C11,B7L814C20,B7L814C29,B7L814C38)</f>
        <v>109.2673193850422</v>
      </c>
      <c r="AR34" s="16" t="s">
        <v>39068</v>
      </c>
      <c r="AS34" s="33">
        <f>IF(D6L1427C20=0,0,D6L1427C18/D6L1427C20)</f>
        <v>2.9890236066439736E-2</v>
      </c>
      <c r="AT34" s="16" t="s">
        <v>39069</v>
      </c>
      <c r="AU34" s="33">
        <f>IF(D6L1427C5=0,0,D6L1427C18/D6L1427C5)</f>
        <v>0.10082916973201943</v>
      </c>
      <c r="AV34" s="16" t="s">
        <v>39070</v>
      </c>
      <c r="AW34" s="33">
        <f>CHOOSE(MIN(D6L1427C9,RUN_YEARS),B7L814C1,B7L814C10,B7L814C19,B7L814C28,B7L814C37)</f>
        <v>432.57647282037522</v>
      </c>
      <c r="AX34" s="16" t="s">
        <v>39071</v>
      </c>
      <c r="AY34" s="33">
        <f>IF(D6L1427C23=0,0,D6L1427C19/D6L1427C23)</f>
        <v>2.989023606643974E-2</v>
      </c>
      <c r="AZ34" s="16" t="s">
        <v>39072</v>
      </c>
      <c r="BA34" s="33">
        <f>IF(D6L1427C5=0,0,D6L1427C19/D6L1427C5)</f>
        <v>0.39917083026798056</v>
      </c>
    </row>
    <row r="35" spans="1:53" x14ac:dyDescent="0.3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5441.2918801171054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3165.3228528640616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1582.6614264320308</v>
      </c>
      <c r="R35" s="16" t="s">
        <v>39076</v>
      </c>
      <c r="S35" s="15">
        <f>SUM(D6L1401C8:D6L1427C8)-2*SUM(D6L1409C8,D6L1411C8,D6L1422C8,D6L1424C8,D6L1427C8)</f>
        <v>1582.6614264320308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1525.8072889266987</v>
      </c>
      <c r="X35" s="16" t="s">
        <v>39078</v>
      </c>
      <c r="Y35" s="33">
        <f>SUM(D6L1401C11:D6L1427C11)-2*SUM(D6L1409C11,D6L1411C11,D6L1422C11,D6L1424C11,D6L1427C11)</f>
        <v>56.854137505331664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2.2552848835955912E-2</v>
      </c>
      <c r="AD35" s="16" t="s">
        <v>39080</v>
      </c>
      <c r="AE35" s="33">
        <f>IF(D6L1428C5=0,0,D6L1428C10/D6L1428C5)</f>
        <v>0.48203843963218818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5.8637406973485649E-2</v>
      </c>
      <c r="AJ35" s="16" t="s">
        <v>39082</v>
      </c>
      <c r="AK35" s="33">
        <f>IF(D6L1428C5=0,0,D6L1428C11/D6L1428C5)</f>
        <v>1.7961560367811658E-2</v>
      </c>
      <c r="AL35" s="16" t="s">
        <v>39083</v>
      </c>
      <c r="AM35" s="33">
        <f>SUM(D6L1401C18:D6L1427C18)-2*SUM(D6L1409C18,D6L1411C18,D6L1422C18,D6L1424C18,D6L1427C18)</f>
        <v>318.45515434059041</v>
      </c>
      <c r="AN35" s="16" t="s">
        <v>39084</v>
      </c>
      <c r="AO35" s="33">
        <f>SUM(D6L1401C19:D6L1427C19)-2*SUM(D6L1409C19,D6L1411C19,D6L1422C19,D6L1424C19,D6L1427C19)</f>
        <v>1264.2062720914403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2.9197003156978401</v>
      </c>
      <c r="AT35" s="16" t="s">
        <v>39086</v>
      </c>
      <c r="AU35" s="33">
        <f>IF(D6L1428C5=0,0,D6L1428C18/D6L1428C5)</f>
        <v>0.10060747959799564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2.9197003156978405</v>
      </c>
      <c r="AZ35" s="16" t="s">
        <v>39088</v>
      </c>
      <c r="BA35" s="33">
        <f>IF(D6L1428C5=0,0,D6L1428C19/D6L1428C5)</f>
        <v>0.39939252040200435</v>
      </c>
    </row>
    <row r="36" spans="1:53" x14ac:dyDescent="0.3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60.045755551821998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IF(_xlfn.SINGLE(D6L1429C2)&lt;&gt;0,_xlfn.SINGLE(D6L1429C2)*_xlfn.SINGLE(D6L1429C4),_xlfn.SINGLE(D6L1429C3)*_xlfn.SINGLE(D6L1429C4))</f>
        <v>30.022877775910999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15.011438887955499</v>
      </c>
      <c r="R36" s="16" t="s">
        <v>39093</v>
      </c>
      <c r="S36" s="15">
        <f>D6L1429C5-D6L1429C7</f>
        <v>15.011438887955499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14.468134161494385</v>
      </c>
      <c r="X36" s="16" t="s">
        <v>39095</v>
      </c>
      <c r="Y36" s="33">
        <f>D6L1429C7-D6L1429C10</f>
        <v>0.54330472646111438</v>
      </c>
      <c r="Z36" s="16" t="s">
        <v>39096</v>
      </c>
      <c r="AA36" s="33">
        <f>CHOOSE(MIN(D6L1429C9,RUN_YEARS),B7L814C7,B7L814C16,B7L814C25,B7L814C34,B7L814C43)</f>
        <v>68736</v>
      </c>
      <c r="AB36" s="16" t="s">
        <v>39097</v>
      </c>
      <c r="AC36" s="33">
        <f>IF(D6L1429C12=0,0,D6L1429C10/D6L1429C12)</f>
        <v>2.1048845090628469E-4</v>
      </c>
      <c r="AD36" s="16" t="s">
        <v>39098</v>
      </c>
      <c r="AE36" s="33">
        <f>IF(D6L1429C5=0,0,D6L1429C10/D6L1429C5)</f>
        <v>0.48190364259827756</v>
      </c>
      <c r="AF36" s="16" t="s">
        <v>39099</v>
      </c>
      <c r="AG36" s="33">
        <f>CHOOSE(MIN(D6L1429C9,RUN_YEARS),B7L814C5,B7L814C14,B7L814C23,B7L814C32,B7L814C41)</f>
        <v>992.75449760535207</v>
      </c>
      <c r="AH36" s="16" t="s">
        <v>39100</v>
      </c>
      <c r="AI36" s="33">
        <f>IF(D6L1429C15=0,0,D6L1429C11/D6L1429C15)</f>
        <v>5.4726997235634114E-4</v>
      </c>
      <c r="AJ36" s="16" t="s">
        <v>39101</v>
      </c>
      <c r="AK36" s="33">
        <f>IF(D6L1429C5=0,0,D6L1429C11/D6L1429C5)</f>
        <v>1.8096357401722416E-2</v>
      </c>
      <c r="AL36" s="16" t="s">
        <v>39102</v>
      </c>
      <c r="AM36" s="33">
        <f>D6L1429C8*CHOOSE(MIN(D6L1429C9,RUN_YEARS),B7L814C4,B7L814C13,B7L814C22,B7L814C31,B7L814C40)</f>
        <v>2.9079471845662792</v>
      </c>
      <c r="AN36" s="16" t="s">
        <v>39103</v>
      </c>
      <c r="AO36" s="33">
        <f>D6L1429C8-D6L1429C18</f>
        <v>12.103491703389221</v>
      </c>
      <c r="AP36" s="16" t="s">
        <v>39104</v>
      </c>
      <c r="AQ36" s="33">
        <f>CHOOSE(MIN(D6L1429C9,RUN_YEARS),B7L814C2,B7L814C11,B7L814C20,B7L814C29,B7L814C38)</f>
        <v>106.98790984605644</v>
      </c>
      <c r="AR36" s="16" t="s">
        <v>39105</v>
      </c>
      <c r="AS36" s="33">
        <f>IF(D6L1429C20=0,0,D6L1429C18/D6L1429C20)</f>
        <v>2.7180147633040854E-2</v>
      </c>
      <c r="AT36" s="16" t="s">
        <v>39106</v>
      </c>
      <c r="AU36" s="33">
        <f>IF(D6L1429C5=0,0,D6L1429C18/D6L1429C5)</f>
        <v>9.685770985283379E-2</v>
      </c>
      <c r="AV36" s="16" t="s">
        <v>39107</v>
      </c>
      <c r="AW36" s="33">
        <f>CHOOSE(MIN(D6L1429C9,RUN_YEARS),B7L814C1,B7L814C10,B7L814C19,B7L814C28,B7L814C37)</f>
        <v>445.30632676460948</v>
      </c>
      <c r="AX36" s="16" t="s">
        <v>39108</v>
      </c>
      <c r="AY36" s="33">
        <f>IF(D6L1429C23=0,0,D6L1429C19/D6L1429C23)</f>
        <v>2.7180147633040861E-2</v>
      </c>
      <c r="AZ36" s="16" t="s">
        <v>39109</v>
      </c>
      <c r="BA36" s="33">
        <f>IF(D6L1429C5=0,0,D6L1429C19/D6L1429C5)</f>
        <v>0.40314229014716624</v>
      </c>
    </row>
    <row r="37" spans="1:53" x14ac:dyDescent="0.3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IF(_xlfn.SINGLE(D6L1430C2)&lt;&gt;0,_xlfn.SINGLE(D6L1430C2)*_xlfn.SINGLE(D6L1430C4),_xlfn.SINGLE(D6L1430C3)*_xlfn.SINGLE(D6L1430C4))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68736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992.75449760535207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106.98790984605644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445.30632676460948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3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8.7830115830115822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IF(_xlfn.SINGLE(D6L1431C2)&lt;&gt;0,_xlfn.SINGLE(D6L1431C2)*_xlfn.SINGLE(D6L1431C4),_xlfn.SINGLE(D6L1431C3)*_xlfn.SINGLE(D6L1431C4))</f>
        <v>4.3915057915057911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2.1957528957528956</v>
      </c>
      <c r="R38" s="16" t="s">
        <v>39133</v>
      </c>
      <c r="S38" s="15">
        <f>D6L1431C5-D6L1431C7</f>
        <v>2.1957528957528956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2.116282637418073</v>
      </c>
      <c r="X38" s="16" t="s">
        <v>39135</v>
      </c>
      <c r="Y38" s="33">
        <f>D6L1431C7-D6L1431C10</f>
        <v>7.9470258334822574E-2</v>
      </c>
      <c r="Z38" s="16" t="s">
        <v>39136</v>
      </c>
      <c r="AA38" s="33">
        <f>CHOOSE(MIN(D6L1431C9,RUN_YEARS),B7L814C7,B7L814C16,B7L814C25,B7L814C34,B7L814C43)</f>
        <v>68736</v>
      </c>
      <c r="AB38" s="16" t="s">
        <v>39137</v>
      </c>
      <c r="AC38" s="33">
        <f>IF(D6L1431C12=0,0,D6L1431C10/D6L1431C12)</f>
        <v>3.0788562578824384E-5</v>
      </c>
      <c r="AD38" s="16" t="s">
        <v>39138</v>
      </c>
      <c r="AE38" s="33">
        <f>IF(D6L1431C5=0,0,D6L1431C10/D6L1431C5)</f>
        <v>0.48190364259827762</v>
      </c>
      <c r="AF38" s="16" t="s">
        <v>39139</v>
      </c>
      <c r="AG38" s="33">
        <f>CHOOSE(MIN(D6L1431C9,RUN_YEARS),B7L814C5,B7L814C14,B7L814C23,B7L814C32,B7L814C41)</f>
        <v>992.75449760535207</v>
      </c>
      <c r="AH38" s="16" t="s">
        <v>39140</v>
      </c>
      <c r="AI38" s="33">
        <f>IF(D6L1431C15=0,0,D6L1431C11/D6L1431C15)</f>
        <v>8.0050262704943432E-5</v>
      </c>
      <c r="AJ38" s="16" t="s">
        <v>39141</v>
      </c>
      <c r="AK38" s="33">
        <f>IF(D6L1431C5=0,0,D6L1431C11/D6L1431C5)</f>
        <v>1.8096357401722392E-2</v>
      </c>
      <c r="AL38" s="16" t="s">
        <v>39142</v>
      </c>
      <c r="AM38" s="33">
        <f>D6L1431C8*CHOOSE(MIN(D6L1431C9,RUN_YEARS),B7L814C4,B7L814C13,B7L814C22,B7L814C31,B7L814C40)</f>
        <v>0.42535119377070713</v>
      </c>
      <c r="AN38" s="16" t="s">
        <v>39143</v>
      </c>
      <c r="AO38" s="33">
        <f>D6L1431C8-D6L1431C18</f>
        <v>1.7704017019821885</v>
      </c>
      <c r="AP38" s="16" t="s">
        <v>39144</v>
      </c>
      <c r="AQ38" s="33">
        <f>CHOOSE(MIN(D6L1431C9,RUN_YEARS),B7L814C2,B7L814C11,B7L814C20,B7L814C29,B7L814C38)</f>
        <v>106.98790984605644</v>
      </c>
      <c r="AR38" s="16" t="s">
        <v>39145</v>
      </c>
      <c r="AS38" s="33">
        <f>IF(D6L1431C20=0,0,D6L1431C18/D6L1431C20)</f>
        <v>3.9756940235839699E-3</v>
      </c>
      <c r="AT38" s="16" t="s">
        <v>39146</v>
      </c>
      <c r="AU38" s="33">
        <f>IF(D6L1431C5=0,0,D6L1431C18/D6L1431C5)</f>
        <v>9.685770985283379E-2</v>
      </c>
      <c r="AV38" s="16" t="s">
        <v>39147</v>
      </c>
      <c r="AW38" s="33">
        <f>CHOOSE(MIN(D6L1431C9,RUN_YEARS),B7L814C1,B7L814C10,B7L814C19,B7L814C28,B7L814C37)</f>
        <v>445.30632676460948</v>
      </c>
      <c r="AX38" s="16" t="s">
        <v>39148</v>
      </c>
      <c r="AY38" s="33">
        <f>IF(D6L1431C23=0,0,D6L1431C19/D6L1431C23)</f>
        <v>3.9756940235839699E-3</v>
      </c>
      <c r="AZ38" s="16" t="s">
        <v>39149</v>
      </c>
      <c r="BA38" s="33">
        <f>IF(D6L1431C5=0,0,D6L1431C19/D6L1431C5)</f>
        <v>0.40314229014716624</v>
      </c>
    </row>
    <row r="39" spans="1:53" x14ac:dyDescent="0.3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IF(_xlfn.SINGLE(D6L1432C2)&lt;&gt;0,_xlfn.SINGLE(D6L1432C2)*_xlfn.SINGLE(D6L1432C4),_xlfn.SINGLE(D6L1432C3)*_xlfn.SINGLE(D6L1432C4))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68736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992.75449760535207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106.98790984605644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445.30632676460948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3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363</v>
      </c>
      <c r="J40" s="16" t="s">
        <v>21739</v>
      </c>
      <c r="K40" s="21">
        <f>IF(FLOW_THRU_100PCT="Y",1,1)</f>
        <v>1</v>
      </c>
      <c r="L40" s="16" t="s">
        <v>39171</v>
      </c>
      <c r="M40" s="15">
        <f>IF(_xlfn.SINGLE(D6L1433C2)&lt;&gt;0,_xlfn.SINGLE(D6L1433C2)*_xlfn.SINGLE(D6L1433C4),_xlfn.SINGLE(D6L1433C3)*_xlfn.SINGLE(D6L1433C4))</f>
        <v>363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145.20000000000002</v>
      </c>
      <c r="R40" s="16" t="s">
        <v>39174</v>
      </c>
      <c r="S40" s="15">
        <f>D6L1433C5-D6L1433C7</f>
        <v>217.79999999999998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139.94481781053983</v>
      </c>
      <c r="X40" s="16" t="s">
        <v>39176</v>
      </c>
      <c r="Y40" s="33">
        <f>D6L1433C7-D6L1433C10</f>
        <v>5.2551821894601858</v>
      </c>
      <c r="Z40" s="16" t="s">
        <v>39177</v>
      </c>
      <c r="AA40" s="33">
        <f>CHOOSE(MIN(D6L1433C9,RUN_YEARS),B7L814C7,B7L814C16,B7L814C25,B7L814C34,B7L814C43)</f>
        <v>68736</v>
      </c>
      <c r="AB40" s="16" t="s">
        <v>39178</v>
      </c>
      <c r="AC40" s="33">
        <f>IF(D6L1433C12=0,0,D6L1433C10/D6L1433C12)</f>
        <v>2.0359755849997064E-3</v>
      </c>
      <c r="AD40" s="16" t="s">
        <v>39179</v>
      </c>
      <c r="AE40" s="33">
        <f>IF(D6L1433C5=0,0,D6L1433C10/D6L1433C5)</f>
        <v>0.3855229140786221</v>
      </c>
      <c r="AF40" s="16" t="s">
        <v>39180</v>
      </c>
      <c r="AG40" s="33">
        <f>CHOOSE(MIN(D6L1433C9,RUN_YEARS),B7L814C5,B7L814C14,B7L814C23,B7L814C32,B7L814C41)</f>
        <v>992.75449760535207</v>
      </c>
      <c r="AH40" s="16" t="s">
        <v>39181</v>
      </c>
      <c r="AI40" s="33">
        <f>IF(D6L1433C15=0,0,D6L1433C11/D6L1433C15)</f>
        <v>5.2935365209992417E-3</v>
      </c>
      <c r="AJ40" s="16" t="s">
        <v>39182</v>
      </c>
      <c r="AK40" s="33">
        <f>IF(D6L1433C5=0,0,D6L1433C11/D6L1433C5)</f>
        <v>1.4477085921377923E-2</v>
      </c>
      <c r="AL40" s="16" t="s">
        <v>39183</v>
      </c>
      <c r="AM40" s="33">
        <f>D6L1433C8*CHOOSE(MIN(D6L1433C9,RUN_YEARS),B7L814C4,B7L814C13,B7L814C22,B7L814C31,B7L814C40)</f>
        <v>42.191218411894397</v>
      </c>
      <c r="AN40" s="16" t="s">
        <v>39184</v>
      </c>
      <c r="AO40" s="33">
        <f>D6L1433C8-D6L1433C18</f>
        <v>175.60878158810559</v>
      </c>
      <c r="AP40" s="16" t="s">
        <v>39185</v>
      </c>
      <c r="AQ40" s="33">
        <f>CHOOSE(MIN(D6L1433C9,RUN_YEARS),B7L814C2,B7L814C11,B7L814C20,B7L814C29,B7L814C38)</f>
        <v>106.98790984605644</v>
      </c>
      <c r="AR40" s="16" t="s">
        <v>39186</v>
      </c>
      <c r="AS40" s="33">
        <f>IF(D6L1433C20=0,0,D6L1433C18/D6L1433C20)</f>
        <v>0.39435501144571206</v>
      </c>
      <c r="AT40" s="16" t="s">
        <v>39187</v>
      </c>
      <c r="AU40" s="33">
        <f>IF(D6L1433C5=0,0,D6L1433C18/D6L1433C5)</f>
        <v>0.11622925182340055</v>
      </c>
      <c r="AV40" s="16" t="s">
        <v>39188</v>
      </c>
      <c r="AW40" s="33">
        <f>CHOOSE(MIN(D6L1433C9,RUN_YEARS),B7L814C1,B7L814C10,B7L814C19,B7L814C28,B7L814C37)</f>
        <v>445.30632676460948</v>
      </c>
      <c r="AX40" s="16" t="s">
        <v>39189</v>
      </c>
      <c r="AY40" s="33">
        <f>IF(D6L1433C23=0,0,D6L1433C19/D6L1433C23)</f>
        <v>0.39435501144571211</v>
      </c>
      <c r="AZ40" s="16" t="s">
        <v>39190</v>
      </c>
      <c r="BA40" s="33">
        <f>IF(D6L1433C5=0,0,D6L1433C19/D6L1433C5)</f>
        <v>0.48377074817659943</v>
      </c>
    </row>
    <row r="41" spans="1:53" x14ac:dyDescent="0.3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121</v>
      </c>
      <c r="J41" s="16" t="s">
        <v>21739</v>
      </c>
      <c r="K41" s="21">
        <f>IF(FLOW_THRU_100PCT="Y",1,1)</f>
        <v>1</v>
      </c>
      <c r="L41" s="16" t="s">
        <v>39192</v>
      </c>
      <c r="M41" s="15">
        <f>IF(_xlfn.SINGLE(D6L1434C2)&lt;&gt;0,_xlfn.SINGLE(D6L1434C2)*_xlfn.SINGLE(D6L1434C4),_xlfn.SINGLE(D6L1434C3)*_xlfn.SINGLE(D6L1434C4))</f>
        <v>121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121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68736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992.75449760535207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23.439565784385778</v>
      </c>
      <c r="AN41" s="16" t="s">
        <v>39203</v>
      </c>
      <c r="AO41" s="33">
        <f>D6L1434C8-D6L1434C18</f>
        <v>97.560434215614222</v>
      </c>
      <c r="AP41" s="16" t="s">
        <v>39204</v>
      </c>
      <c r="AQ41" s="33">
        <f>CHOOSE(MIN(D6L1434C9,RUN_YEARS),B7L814C2,B7L814C11,B7L814C20,B7L814C29,B7L814C38)</f>
        <v>106.98790984605644</v>
      </c>
      <c r="AR41" s="16" t="s">
        <v>39205</v>
      </c>
      <c r="AS41" s="33">
        <f>IF(D6L1434C20=0,0,D6L1434C18/D6L1434C20)</f>
        <v>0.21908611746984005</v>
      </c>
      <c r="AT41" s="16" t="s">
        <v>39206</v>
      </c>
      <c r="AU41" s="33">
        <f>IF(D6L1434C5=0,0,D6L1434C18/D6L1434C5)</f>
        <v>0.19371541970566758</v>
      </c>
      <c r="AV41" s="16" t="s">
        <v>39207</v>
      </c>
      <c r="AW41" s="33">
        <f>CHOOSE(MIN(D6L1434C9,RUN_YEARS),B7L814C1,B7L814C10,B7L814C19,B7L814C28,B7L814C37)</f>
        <v>445.30632676460948</v>
      </c>
      <c r="AX41" s="16" t="s">
        <v>39208</v>
      </c>
      <c r="AY41" s="33">
        <f>IF(D6L1434C23=0,0,D6L1434C19/D6L1434C23)</f>
        <v>0.21908611746984008</v>
      </c>
      <c r="AZ41" s="16" t="s">
        <v>39209</v>
      </c>
      <c r="BA41" s="33">
        <f>IF(D6L1434C5=0,0,D6L1434C19/D6L1434C5)</f>
        <v>0.80628458029433236</v>
      </c>
    </row>
    <row r="42" spans="1:53" x14ac:dyDescent="0.3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4900</v>
      </c>
      <c r="J42" s="16" t="s">
        <v>21739</v>
      </c>
      <c r="K42" s="21">
        <f>IF(FLOW_THRU_100PCT="Y",1,1)</f>
        <v>1</v>
      </c>
      <c r="L42" s="16" t="s">
        <v>39212</v>
      </c>
      <c r="M42" s="15">
        <f>IF(_xlfn.SINGLE(D6L1435C2)&lt;&gt;0,_xlfn.SINGLE(D6L1435C2)*_xlfn.SINGLE(D6L1435C4),_xlfn.SINGLE(D6L1435C3)*_xlfn.SINGLE(D6L1435C4))</f>
        <v>4900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4900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4722.6556974631203</v>
      </c>
      <c r="X42" s="16" t="s">
        <v>39216</v>
      </c>
      <c r="Y42" s="33">
        <f>D6L1435C7-D6L1435C10</f>
        <v>177.3443025368797</v>
      </c>
      <c r="Z42" s="16" t="s">
        <v>39217</v>
      </c>
      <c r="AA42" s="33">
        <f>CHOOSE(MIN(D6L1435C9,RUN_YEARS),B7L814C7,B7L814C16,B7L814C25,B7L814C34,B7L814C43)</f>
        <v>68736</v>
      </c>
      <c r="AB42" s="16" t="s">
        <v>39218</v>
      </c>
      <c r="AC42" s="33">
        <f>IF(D6L1435C12=0,0,D6L1435C10/D6L1435C12)</f>
        <v>6.8707165058530029E-2</v>
      </c>
      <c r="AD42" s="16" t="s">
        <v>39219</v>
      </c>
      <c r="AE42" s="33">
        <f>IF(D6L1435C5=0,0,D6L1435C10/D6L1435C5)</f>
        <v>0.96380728519655512</v>
      </c>
      <c r="AF42" s="16" t="s">
        <v>39220</v>
      </c>
      <c r="AG42" s="33">
        <f>CHOOSE(MIN(D6L1435C9,RUN_YEARS),B7L814C5,B7L814C14,B7L814C23,B7L814C32,B7L814C41)</f>
        <v>992.75449760535207</v>
      </c>
      <c r="AH42" s="16" t="s">
        <v>39221</v>
      </c>
      <c r="AI42" s="33">
        <f>IF(D6L1435C15=0,0,D6L1435C11/D6L1435C15)</f>
        <v>0.17863862915217843</v>
      </c>
      <c r="AJ42" s="16" t="s">
        <v>39222</v>
      </c>
      <c r="AK42" s="33">
        <f>IF(D6L1435C5=0,0,D6L1435C11/D6L1435C5)</f>
        <v>3.6192714803444832E-2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106.98790984605644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445.30632676460948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3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11728</v>
      </c>
      <c r="J43" s="16" t="s">
        <v>21739</v>
      </c>
      <c r="K43" s="21">
        <f>IF(FLOW_THRU_100PCT="Y",1,1)</f>
        <v>1</v>
      </c>
      <c r="L43" s="16" t="s">
        <v>39233</v>
      </c>
      <c r="M43" s="15">
        <f>IF(_xlfn.SINGLE(D6L1436C2)&lt;&gt;0,_xlfn.SINGLE(D6L1436C2)*_xlfn.SINGLE(D6L1436C4),_xlfn.SINGLE(D6L1436C3)*_xlfn.SINGLE(D6L1436C4))</f>
        <v>11728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11728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68736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992.75449760535207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2271.8944423080693</v>
      </c>
      <c r="AN43" s="16" t="s">
        <v>39244</v>
      </c>
      <c r="AO43" s="33">
        <f>D6L1436C8-D6L1436C18</f>
        <v>9456.1055576919316</v>
      </c>
      <c r="AP43" s="16" t="s">
        <v>39245</v>
      </c>
      <c r="AQ43" s="33">
        <f>CHOOSE(MIN(D6L1436C9,RUN_YEARS),B7L814C2,B7L814C11,B7L814C20,B7L814C29,B7L814C38)</f>
        <v>106.98790984605644</v>
      </c>
      <c r="AR43" s="16" t="s">
        <v>39246</v>
      </c>
      <c r="AS43" s="33">
        <f>IF(D6L1436C20=0,0,D6L1436C18/D6L1436C20)</f>
        <v>21.235057732944494</v>
      </c>
      <c r="AT43" s="16" t="s">
        <v>39247</v>
      </c>
      <c r="AU43" s="33">
        <f>IF(D6L1436C5=0,0,D6L1436C18/D6L1436C5)</f>
        <v>0.19371541970566758</v>
      </c>
      <c r="AV43" s="16" t="s">
        <v>39248</v>
      </c>
      <c r="AW43" s="33">
        <f>CHOOSE(MIN(D6L1436C9,RUN_YEARS),B7L814C1,B7L814C10,B7L814C19,B7L814C28,B7L814C37)</f>
        <v>445.30632676460948</v>
      </c>
      <c r="AX43" s="16" t="s">
        <v>39249</v>
      </c>
      <c r="AY43" s="33">
        <f>IF(D6L1436C23=0,0,D6L1436C19/D6L1436C23)</f>
        <v>21.235057732944501</v>
      </c>
      <c r="AZ43" s="16" t="s">
        <v>39250</v>
      </c>
      <c r="BA43" s="33">
        <f>IF(D6L1436C5=0,0,D6L1436C19/D6L1436C5)</f>
        <v>0.80628458029433248</v>
      </c>
    </row>
    <row r="44" spans="1:53" x14ac:dyDescent="0.3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17180.828767134833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17146.414383567419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5062.4071917837082</v>
      </c>
      <c r="R44" s="16" t="s">
        <v>39254</v>
      </c>
      <c r="S44" s="15">
        <f>SUM(D6L1429C8:D6L1436C8)</f>
        <v>12084.007191783709</v>
      </c>
      <c r="U44" s="21" t="str">
        <f>NULL_VALUE</f>
        <v>n/a</v>
      </c>
      <c r="V44" s="16" t="s">
        <v>39255</v>
      </c>
      <c r="W44" s="33">
        <f>SUM(D6L1429C10:D6L1436C10)</f>
        <v>4879.1849320725723</v>
      </c>
      <c r="X44" s="16" t="s">
        <v>39256</v>
      </c>
      <c r="Y44" s="33">
        <f>SUM(D6L1429C11:D6L1436C11)</f>
        <v>183.22225971113582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7.0984417657014839E-2</v>
      </c>
      <c r="AD44" s="16" t="s">
        <v>39258</v>
      </c>
      <c r="AE44" s="33">
        <f>IF(D6L1437C5=0,0,D6L1437C10/D6L1437C5)</f>
        <v>0.28456007319808091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0.18455948590823895</v>
      </c>
      <c r="AJ44" s="16" t="s">
        <v>39260</v>
      </c>
      <c r="AK44" s="33">
        <f>IF(D6L1437C5=0,0,D6L1437C11/D6L1437C5)</f>
        <v>1.0685747796153243E-2</v>
      </c>
      <c r="AL44" s="16" t="s">
        <v>39261</v>
      </c>
      <c r="AM44" s="33">
        <f>SUM(D6L1429C18:D6L1436C18)</f>
        <v>2340.8585248826867</v>
      </c>
      <c r="AN44" s="16" t="s">
        <v>39262</v>
      </c>
      <c r="AO44" s="33">
        <f>SUM(D6L1429C19:D6L1436C19)</f>
        <v>9743.1486669010228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21.879654703516671</v>
      </c>
      <c r="AT44" s="16" t="s">
        <v>39264</v>
      </c>
      <c r="AU44" s="33">
        <f>IF(D6L1437C5=0,0,D6L1437C18/D6L1437C5)</f>
        <v>0.13652175157542509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21.879654703516678</v>
      </c>
      <c r="AZ44" s="16" t="s">
        <v>39266</v>
      </c>
      <c r="BA44" s="33">
        <f>IF(D6L1437C5=0,0,D6L1437C19/D6L1437C5)</f>
        <v>0.56823242743034064</v>
      </c>
    </row>
    <row r="45" spans="1:53" x14ac:dyDescent="0.3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116.58261864534954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IF(_xlfn.SINGLE(D6L1438C2)&lt;&gt;0,_xlfn.SINGLE(D6L1438C2)*_xlfn.SINGLE(D6L1438C4),_xlfn.SINGLE(D6L1438C3)*_xlfn.SINGLE(D6L1438C4))</f>
        <v>58.29130932267477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29.145654661337385</v>
      </c>
      <c r="R45" s="16" t="s">
        <v>39271</v>
      </c>
      <c r="S45" s="15">
        <f>D6L1438C5-D6L1438C7</f>
        <v>29.145654661337385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28.090794294419911</v>
      </c>
      <c r="X45" s="16" t="s">
        <v>39273</v>
      </c>
      <c r="Y45" s="33">
        <f>D6L1438C7-D6L1438C10</f>
        <v>1.0548603669174739</v>
      </c>
      <c r="Z45" s="16" t="s">
        <v>39274</v>
      </c>
      <c r="AA45" s="33">
        <f>CHOOSE(MIN(D6L1438C9,RUN_YEARS),B7L814C7,B7L814C16,B7L814C25,B7L814C34,B7L814C43)</f>
        <v>68736</v>
      </c>
      <c r="AB45" s="16" t="s">
        <v>39275</v>
      </c>
      <c r="AC45" s="33">
        <f>IF(D6L1438C12=0,0,D6L1438C10/D6L1438C12)</f>
        <v>4.086765929704945E-4</v>
      </c>
      <c r="AD45" s="16" t="s">
        <v>39276</v>
      </c>
      <c r="AE45" s="33">
        <f>IF(D6L1438C5=0,0,D6L1438C10/D6L1438C5)</f>
        <v>0.48190364259827762</v>
      </c>
      <c r="AF45" s="16" t="s">
        <v>39277</v>
      </c>
      <c r="AG45" s="33">
        <f>CHOOSE(MIN(D6L1438C9,RUN_YEARS),B7L814C5,B7L814C14,B7L814C23,B7L814C32,B7L814C41)</f>
        <v>992.75449760535207</v>
      </c>
      <c r="AH45" s="16" t="s">
        <v>39278</v>
      </c>
      <c r="AI45" s="33">
        <f>IF(D6L1438C15=0,0,D6L1438C11/D6L1438C15)</f>
        <v>1.062559141723285E-3</v>
      </c>
      <c r="AJ45" s="16" t="s">
        <v>39279</v>
      </c>
      <c r="AK45" s="33">
        <f>IF(D6L1438C5=0,0,D6L1438C11/D6L1438C5)</f>
        <v>1.8096357401722371E-2</v>
      </c>
      <c r="AL45" s="16" t="s">
        <v>39280</v>
      </c>
      <c r="AM45" s="33">
        <f>D6L1438C8*CHOOSE(MIN(D6L1438C9,RUN_YEARS),B7L814C4,B7L814C13,B7L814C22,B7L814C31,B7L814C40)</f>
        <v>5.6459627253174185</v>
      </c>
      <c r="AN45" s="16" t="s">
        <v>39281</v>
      </c>
      <c r="AO45" s="33">
        <f>D6L1438C8-D6L1438C18</f>
        <v>23.499691936019968</v>
      </c>
      <c r="AP45" s="16" t="s">
        <v>39282</v>
      </c>
      <c r="AQ45" s="33">
        <f>CHOOSE(MIN(D6L1438C9,RUN_YEARS),B7L814C2,B7L814C11,B7L814C20,B7L814C29,B7L814C38)</f>
        <v>106.98790984605644</v>
      </c>
      <c r="AR45" s="16" t="s">
        <v>39283</v>
      </c>
      <c r="AS45" s="33">
        <f>IF(D6L1438C20=0,0,D6L1438C18/D6L1438C20)</f>
        <v>5.2771969593959946E-2</v>
      </c>
      <c r="AT45" s="16" t="s">
        <v>39284</v>
      </c>
      <c r="AU45" s="33">
        <f>IF(D6L1438C5=0,0,D6L1438C18/D6L1438C5)</f>
        <v>9.685770985283379E-2</v>
      </c>
      <c r="AV45" s="16" t="s">
        <v>39285</v>
      </c>
      <c r="AW45" s="33">
        <f>CHOOSE(MIN(D6L1438C9,RUN_YEARS),B7L814C1,B7L814C10,B7L814C19,B7L814C28,B7L814C37)</f>
        <v>445.30632676460948</v>
      </c>
      <c r="AX45" s="16" t="s">
        <v>39286</v>
      </c>
      <c r="AY45" s="33">
        <f>IF(D6L1438C23=0,0,D6L1438C19/D6L1438C23)</f>
        <v>5.2771969593959953E-2</v>
      </c>
      <c r="AZ45" s="16" t="s">
        <v>39287</v>
      </c>
      <c r="BA45" s="33">
        <f>IF(D6L1438C5=0,0,D6L1438C19/D6L1438C5)</f>
        <v>0.40314229014716624</v>
      </c>
    </row>
    <row r="46" spans="1:53" x14ac:dyDescent="0.3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4454.9059041254095</v>
      </c>
      <c r="J46" s="16" t="s">
        <v>21739</v>
      </c>
      <c r="K46" s="21">
        <f>IF(FLOW_THRU_100PCT="Y",1,1)</f>
        <v>1</v>
      </c>
      <c r="L46" s="16" t="s">
        <v>39289</v>
      </c>
      <c r="M46" s="15">
        <f>IF(_xlfn.SINGLE(D6L1439C2)&lt;&gt;0,_xlfn.SINGLE(D6L1439C2)*_xlfn.SINGLE(D6L1439C4),_xlfn.SINGLE(D6L1439C3)*_xlfn.SINGLE(D6L1439C4))</f>
        <v>4454.9059041254095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1781.962361650164</v>
      </c>
      <c r="R46" s="16" t="s">
        <v>39291</v>
      </c>
      <c r="S46" s="15">
        <f>D6L1439C5-D6L1439C7</f>
        <v>2672.9435424752455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1717.4683061044866</v>
      </c>
      <c r="X46" s="16" t="s">
        <v>39293</v>
      </c>
      <c r="Y46" s="33">
        <f>D6L1439C7-D6L1439C10</f>
        <v>64.494055545677384</v>
      </c>
      <c r="Z46" s="16" t="s">
        <v>39294</v>
      </c>
      <c r="AA46" s="33">
        <f>CHOOSE(MIN(D6L1439C9,RUN_YEARS),B7L814C7,B7L814C16,B7L814C25,B7L814C34,B7L814C43)</f>
        <v>68736</v>
      </c>
      <c r="AB46" s="16" t="s">
        <v>39295</v>
      </c>
      <c r="AC46" s="33">
        <f>IF(D6L1439C12=0,0,D6L1439C10/D6L1439C12)</f>
        <v>2.4986445328568533E-2</v>
      </c>
      <c r="AD46" s="16" t="s">
        <v>39296</v>
      </c>
      <c r="AE46" s="33">
        <f>IF(D6L1439C5=0,0,D6L1439C10/D6L1439C5)</f>
        <v>0.3855229140786221</v>
      </c>
      <c r="AF46" s="16" t="s">
        <v>39297</v>
      </c>
      <c r="AG46" s="33">
        <f>CHOOSE(MIN(D6L1439C9,RUN_YEARS),B7L814C5,B7L814C14,B7L814C23,B7L814C32,B7L814C41)</f>
        <v>992.75449760535207</v>
      </c>
      <c r="AH46" s="16" t="s">
        <v>39298</v>
      </c>
      <c r="AI46" s="33">
        <f>IF(D6L1439C15=0,0,D6L1439C11/D6L1439C15)</f>
        <v>6.4964757854278285E-2</v>
      </c>
      <c r="AJ46" s="16" t="s">
        <v>39299</v>
      </c>
      <c r="AK46" s="33">
        <f>IF(D6L1439C5=0,0,D6L1439C11/D6L1439C5)</f>
        <v>1.4477085921377929E-2</v>
      </c>
      <c r="AL46" s="16" t="s">
        <v>39300</v>
      </c>
      <c r="AM46" s="33">
        <f>D6L1439C8*CHOOSE(MIN(D6L1439C9,RUN_YEARS),B7L814C4,B7L814C13,B7L814C22,B7L814C31,B7L814C40)</f>
        <v>517.79038018014603</v>
      </c>
      <c r="AN46" s="16" t="s">
        <v>39301</v>
      </c>
      <c r="AO46" s="33">
        <f>D6L1439C8-D6L1439C18</f>
        <v>2155.1531622950997</v>
      </c>
      <c r="AP46" s="16" t="s">
        <v>39302</v>
      </c>
      <c r="AQ46" s="33">
        <f>CHOOSE(MIN(D6L1439C9,RUN_YEARS),B7L814C2,B7L814C11,B7L814C20,B7L814C29,B7L814C38)</f>
        <v>106.98790984605644</v>
      </c>
      <c r="AR46" s="16" t="s">
        <v>39303</v>
      </c>
      <c r="AS46" s="33">
        <f>IF(D6L1439C20=0,0,D6L1439C18/D6L1439C20)</f>
        <v>4.8397092804709256</v>
      </c>
      <c r="AT46" s="16" t="s">
        <v>39304</v>
      </c>
      <c r="AU46" s="33">
        <f>IF(D6L1439C5=0,0,D6L1439C18/D6L1439C5)</f>
        <v>0.11622925182340053</v>
      </c>
      <c r="AV46" s="16" t="s">
        <v>39305</v>
      </c>
      <c r="AW46" s="33">
        <f>CHOOSE(MIN(D6L1439C9,RUN_YEARS),B7L814C1,B7L814C10,B7L814C19,B7L814C28,B7L814C37)</f>
        <v>445.30632676460948</v>
      </c>
      <c r="AX46" s="16" t="s">
        <v>39306</v>
      </c>
      <c r="AY46" s="33">
        <f>IF(D6L1439C23=0,0,D6L1439C19/D6L1439C23)</f>
        <v>4.8397092804709274</v>
      </c>
      <c r="AZ46" s="16" t="s">
        <v>39307</v>
      </c>
      <c r="BA46" s="33">
        <f>IF(D6L1439C5=0,0,D6L1439C19/D6L1439C5)</f>
        <v>0.48377074817659949</v>
      </c>
    </row>
    <row r="47" spans="1:53" x14ac:dyDescent="0.3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4571.4885227707591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4513.1972134480839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1811.1080163115014</v>
      </c>
      <c r="R47" s="16" t="s">
        <v>39311</v>
      </c>
      <c r="S47" s="15">
        <f>SUM(D6L1438C8:D6L1439C8)</f>
        <v>2702.0891971365827</v>
      </c>
      <c r="U47" s="21" t="str">
        <f>NULL_VALUE</f>
        <v>n/a</v>
      </c>
      <c r="V47" s="16" t="s">
        <v>39312</v>
      </c>
      <c r="W47" s="33">
        <f>SUM(D6L1438C10:D6L1439C10)</f>
        <v>1745.5591003989066</v>
      </c>
      <c r="X47" s="16" t="s">
        <v>39313</v>
      </c>
      <c r="Y47" s="33">
        <f>SUM(D6L1438C11:D6L1439C11)</f>
        <v>65.54891591259485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2.5395121921539029E-2</v>
      </c>
      <c r="AD47" s="16" t="s">
        <v>39315</v>
      </c>
      <c r="AE47" s="33">
        <f>IF(D6L1440C5=0,0,D6L1440C10/D6L1440C5)</f>
        <v>0.38676774309742584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6.6027316996001575E-2</v>
      </c>
      <c r="AJ47" s="16" t="s">
        <v>39317</v>
      </c>
      <c r="AK47" s="33">
        <f>IF(D6L1440C5=0,0,D6L1440C11/D6L1440C5)</f>
        <v>1.4523831512896698E-2</v>
      </c>
      <c r="AL47" s="16" t="s">
        <v>39318</v>
      </c>
      <c r="AM47" s="33">
        <f>SUM(D6L1438C18:D6L1439C18)</f>
        <v>523.43634290546345</v>
      </c>
      <c r="AN47" s="16" t="s">
        <v>39319</v>
      </c>
      <c r="AO47" s="33">
        <f>SUM(D6L1438C19:D6L1439C19)</f>
        <v>2178.6528542311198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4.8924812500648853</v>
      </c>
      <c r="AT47" s="16" t="s">
        <v>39321</v>
      </c>
      <c r="AU47" s="33">
        <f>IF(D6L1440C5=0,0,D6L1440C18/D6L1440C5)</f>
        <v>0.11597905390568075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4.8924812500648871</v>
      </c>
      <c r="AZ47" s="16" t="s">
        <v>39323</v>
      </c>
      <c r="BA47" s="33">
        <f>IF(D6L1440C5=0,0,D6L1440C19/D6L1440C5)</f>
        <v>0.48272937148399692</v>
      </c>
    </row>
    <row r="48" spans="1:53" x14ac:dyDescent="0.3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27193.609170022701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24824.934449879562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8456.1766345272408</v>
      </c>
      <c r="R48" s="16" t="s">
        <v>39328</v>
      </c>
      <c r="S48" s="15">
        <f>SUM(D6L1428C8,D6L1437C8,D6L1440C8)</f>
        <v>16368.757815352321</v>
      </c>
      <c r="U48" s="21" t="str">
        <f>NULL_VALUE</f>
        <v>n/a</v>
      </c>
      <c r="V48" s="16" t="s">
        <v>39329</v>
      </c>
      <c r="W48" s="33">
        <f>SUM(D6L1428C10,D6L1437C10,D6L1440C10)</f>
        <v>8150.5513213981776</v>
      </c>
      <c r="X48" s="16" t="s">
        <v>39330</v>
      </c>
      <c r="Y48" s="33">
        <f>SUM(D6L1428C11,D6L1437C11,D6L1440C11)</f>
        <v>305.62531312906231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0.11893238841450979</v>
      </c>
      <c r="AD48" s="16" t="s">
        <v>39332</v>
      </c>
      <c r="AE48" s="33">
        <f>IF(D6L1441C5=0,0,D6L1441C10/D6L1441C5)</f>
        <v>0.32832116184853494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0.3092242098777262</v>
      </c>
      <c r="AJ48" s="16" t="s">
        <v>39334</v>
      </c>
      <c r="AK48" s="33">
        <f>IF(D6L1441C5=0,0,D6L1441C11/D6L1441C5)</f>
        <v>1.2311223368831293E-2</v>
      </c>
      <c r="AL48" s="16" t="s">
        <v>39335</v>
      </c>
      <c r="AM48" s="33">
        <f>SUM(D6L1428C18,D6L1437C18,D6L1440C18)</f>
        <v>3182.7500221287405</v>
      </c>
      <c r="AN48" s="16" t="s">
        <v>39336</v>
      </c>
      <c r="AO48" s="33">
        <f>SUM(D6L1428C19,D6L1437C19,D6L1440C19)</f>
        <v>13186.007793223584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29.691836269279396</v>
      </c>
      <c r="AT48" s="16" t="s">
        <v>39338</v>
      </c>
      <c r="AU48" s="33">
        <f>IF(D6L1441C5=0,0,D6L1441C18/D6L1441C5)</f>
        <v>0.12820779158771078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29.691836269279406</v>
      </c>
      <c r="AZ48" s="16" t="s">
        <v>39340</v>
      </c>
      <c r="BA48" s="33">
        <f>IF(D6L1441C5=0,0,D6L1441C19/D6L1441C5)</f>
        <v>0.53115982319492305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7776AD-7BA4-4B8D-86E6-ADC98FCCE6F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39343</v>
      </c>
    </row>
    <row r="3" spans="1:53" x14ac:dyDescent="0.3">
      <c r="B3" s="13" t="s">
        <v>27409</v>
      </c>
    </row>
    <row r="4" spans="1:53" x14ac:dyDescent="0.3">
      <c r="B4" s="13" t="s">
        <v>11730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12.012688566666668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IF(_xlfn.SINGLE(D6L1501C2)&lt;&gt;0,_xlfn.SINGLE(D6L1501C2)*_xlfn.SINGLE(D6L1501C4),_xlfn.SINGLE(D6L1501C3)*_xlfn.SINGLE(D6L1501C4))</f>
        <v>10.330912167333334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5.1654560836666672</v>
      </c>
      <c r="R8" s="16" t="s">
        <v>39349</v>
      </c>
      <c r="S8" s="15">
        <f>D6L1501C5-D6L1501C7</f>
        <v>5.1654560836666672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4.5737645885127938</v>
      </c>
      <c r="X8" s="16" t="s">
        <v>39351</v>
      </c>
      <c r="Y8" s="33">
        <f>D6L1501C7-D6L1501C10</f>
        <v>0.59169149515387343</v>
      </c>
      <c r="Z8" s="16" t="s">
        <v>39352</v>
      </c>
      <c r="AA8" s="33">
        <f>CHOOSE(MIN(D6L1501C9,RUN_YEARS),B7L815C7,B7L815C16,B7L815C25,B7L815C34,B7L815C43)</f>
        <v>4843.666666666667</v>
      </c>
      <c r="AB8" s="16" t="s">
        <v>39353</v>
      </c>
      <c r="AC8" s="33">
        <f>IF(D6L1501C12=0,0,D6L1501C10/D6L1501C12)</f>
        <v>9.4427732196947082E-4</v>
      </c>
      <c r="AD8" s="16" t="s">
        <v>39354</v>
      </c>
      <c r="AE8" s="33">
        <f>IF(D6L1501C5=0,0,D6L1501C10/D6L1501C5)</f>
        <v>0.44272611308952753</v>
      </c>
      <c r="AF8" s="16" t="s">
        <v>39355</v>
      </c>
      <c r="AG8" s="33">
        <f>CHOOSE(MIN(D6L1501C9,RUN_YEARS),B7L815C5,B7L815C14,B7L815C23,B7L815C32,B7L815C41)</f>
        <v>241.00298364426519</v>
      </c>
      <c r="AH8" s="16" t="s">
        <v>39356</v>
      </c>
      <c r="AI8" s="33">
        <f>IF(D6L1501C15=0,0,D6L1501C11/D6L1501C15)</f>
        <v>2.4551210371206254E-3</v>
      </c>
      <c r="AJ8" s="16" t="s">
        <v>39357</v>
      </c>
      <c r="AK8" s="33">
        <f>IF(D6L1501C5=0,0,D6L1501C11/D6L1501C5)</f>
        <v>5.7273886910472471E-2</v>
      </c>
      <c r="AL8" s="16" t="s">
        <v>39358</v>
      </c>
      <c r="AM8" s="33">
        <f>D6L1501C8*CHOOSE(MIN(D6L1501C9,RUN_YEARS),B7L815C4,B7L815C13,B7L815C22,B7L815C31,B7L815C40)</f>
        <v>0.33323681906420027</v>
      </c>
      <c r="AN8" s="16" t="s">
        <v>39359</v>
      </c>
      <c r="AO8" s="33">
        <f>D6L1501C8-D6L1501C18</f>
        <v>4.8322192646024673</v>
      </c>
      <c r="AP8" s="16" t="s">
        <v>39360</v>
      </c>
      <c r="AQ8" s="33">
        <f>CHOOSE(MIN(D6L1501C9,RUN_YEARS),B7L815C2,B7L815C11,B7L815C20,B7L815C29,B7L815C38)</f>
        <v>7.8270082766877591</v>
      </c>
      <c r="AR8" s="16" t="s">
        <v>39361</v>
      </c>
      <c r="AS8" s="33">
        <f>IF(D6L1501C20=0,0,D6L1501C18/D6L1501C20)</f>
        <v>4.2575248074890215E-2</v>
      </c>
      <c r="AT8" s="16" t="s">
        <v>39362</v>
      </c>
      <c r="AU8" s="33">
        <f>IF(D6L1501C5=0,0,D6L1501C18/D6L1501C5)</f>
        <v>3.225628227852962E-2</v>
      </c>
      <c r="AV8" s="16" t="s">
        <v>39363</v>
      </c>
      <c r="AW8" s="33">
        <f>CHOOSE(MIN(D6L1501C9,RUN_YEARS),B7L815C1,B7L815C10,B7L815C19,B7L815C28,B7L815C37)</f>
        <v>113.49832315956336</v>
      </c>
      <c r="AX8" s="16" t="s">
        <v>39364</v>
      </c>
      <c r="AY8" s="33">
        <f>IF(D6L1501C23=0,0,D6L1501C19/D6L1501C23)</f>
        <v>4.2575248074890215E-2</v>
      </c>
      <c r="AZ8" s="16" t="s">
        <v>39365</v>
      </c>
      <c r="BA8" s="33">
        <f>IF(D6L1501C5=0,0,D6L1501C19/D6L1501C5)</f>
        <v>0.46774371772147044</v>
      </c>
    </row>
    <row r="9" spans="1:53" x14ac:dyDescent="0.3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3.0465671940485939E-2</v>
      </c>
      <c r="J9" s="16" t="s">
        <v>39386</v>
      </c>
      <c r="K9" s="21">
        <f>_xlfn.SINGLE(IF(FLOW_THRU_100PCT="Y",1,INDEX(VariabilityMatrix,D6L1502C1,_xlfn.SINGLE(D6L1502C9))))</f>
        <v>0.49477758128659521</v>
      </c>
      <c r="L9" s="16" t="s">
        <v>39366</v>
      </c>
      <c r="M9" s="15">
        <f>IF(_xlfn.SINGLE(D6L1502C2)&lt;&gt;0,_xlfn.SINGLE(D6L1502C2)*_xlfn.SINGLE(D6L1502C4),_xlfn.SINGLE(D6L1502C3)*_xlfn.SINGLE(D6L1502C4))</f>
        <v>1.5073731474984524E-2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7.5368657374922619E-3</v>
      </c>
      <c r="R9" s="16" t="s">
        <v>39368</v>
      </c>
      <c r="S9" s="15">
        <f>D6L1502C5-D6L1502C7</f>
        <v>7.5368657374922619E-3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6.7097689727847413E-3</v>
      </c>
      <c r="X9" s="16" t="s">
        <v>39370</v>
      </c>
      <c r="Y9" s="33">
        <f>D6L1502C7-D6L1502C10</f>
        <v>8.2709676470752065E-4</v>
      </c>
      <c r="Z9" s="16" t="s">
        <v>39371</v>
      </c>
      <c r="AA9" s="33">
        <f>CHOOSE(MIN(D6L1502C9,RUN_YEARS),B7L815C7,B7L815C16,B7L815C25,B7L815C34,B7L815C43)</f>
        <v>5240.3999999999996</v>
      </c>
      <c r="AB9" s="16" t="s">
        <v>39372</v>
      </c>
      <c r="AC9" s="33">
        <f>IF(D6L1502C12=0,0,D6L1502C10/D6L1502C12)</f>
        <v>1.2803925220946382E-6</v>
      </c>
      <c r="AD9" s="16" t="s">
        <v>39373</v>
      </c>
      <c r="AE9" s="33">
        <f>IF(D6L1502C5=0,0,D6L1502C10/D6L1502C5)</f>
        <v>0.44512992578645033</v>
      </c>
      <c r="AF9" s="16" t="s">
        <v>39374</v>
      </c>
      <c r="AG9" s="33">
        <f>CHOOSE(MIN(D6L1502C9,RUN_YEARS),B7L815C5,B7L815C14,B7L815C23,B7L815C32,B7L815C41)</f>
        <v>248.45048278766066</v>
      </c>
      <c r="AH9" s="16" t="s">
        <v>39375</v>
      </c>
      <c r="AI9" s="33">
        <f>IF(D6L1502C15=0,0,D6L1502C11/D6L1502C15)</f>
        <v>3.3290205574460591E-6</v>
      </c>
      <c r="AJ9" s="16" t="s">
        <v>39376</v>
      </c>
      <c r="AK9" s="33">
        <f>IF(D6L1502C5=0,0,D6L1502C11/D6L1502C5)</f>
        <v>5.487007421354969E-2</v>
      </c>
      <c r="AL9" s="16" t="s">
        <v>39377</v>
      </c>
      <c r="AM9" s="33">
        <f>D6L1502C8*CHOOSE(MIN(D6L1502C9,RUN_YEARS),B7L815C4,B7L815C13,B7L815C22,B7L815C31,B7L815C40)</f>
        <v>4.9322081868844109E-4</v>
      </c>
      <c r="AN9" s="16" t="s">
        <v>39378</v>
      </c>
      <c r="AO9" s="33">
        <f>D6L1502C8-D6L1502C18</f>
        <v>7.0436449188038212E-3</v>
      </c>
      <c r="AP9" s="16" t="s">
        <v>39379</v>
      </c>
      <c r="AQ9" s="33">
        <f>CHOOSE(MIN(D6L1502C9,RUN_YEARS),B7L815C2,B7L815C11,B7L815C20,B7L815C29,B7L815C38)</f>
        <v>8.126414023130442</v>
      </c>
      <c r="AR9" s="16" t="s">
        <v>39380</v>
      </c>
      <c r="AS9" s="33">
        <f>IF(D6L1502C20=0,0,D6L1502C18/D6L1502C20)</f>
        <v>6.0693538045757047E-5</v>
      </c>
      <c r="AT9" s="16" t="s">
        <v>39381</v>
      </c>
      <c r="AU9" s="33">
        <f>IF(D6L1502C5=0,0,D6L1502C18/D6L1502C5)</f>
        <v>3.2720552273799046E-2</v>
      </c>
      <c r="AV9" s="16" t="s">
        <v>39382</v>
      </c>
      <c r="AW9" s="33">
        <f>CHOOSE(MIN(D6L1502C9,RUN_YEARS),B7L815C1,B7L815C10,B7L815C19,B7L815C28,B7L815C37)</f>
        <v>116.05263337084739</v>
      </c>
      <c r="AX9" s="16" t="s">
        <v>39383</v>
      </c>
      <c r="AY9" s="33">
        <f>IF(D6L1502C23=0,0,D6L1502C19/D6L1502C23)</f>
        <v>6.069353804575706E-5</v>
      </c>
      <c r="AZ9" s="16" t="s">
        <v>39384</v>
      </c>
      <c r="BA9" s="33">
        <f>IF(D6L1502C5=0,0,D6L1502C19/D6L1502C5)</f>
        <v>0.467279447726201</v>
      </c>
    </row>
    <row r="10" spans="1:53" x14ac:dyDescent="0.3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2.9412011618474041E-2</v>
      </c>
      <c r="J10" s="16" t="s">
        <v>39407</v>
      </c>
      <c r="K10" s="21">
        <f>_xlfn.SINGLE(IF(FLOW_THRU_100PCT="Y",1,INDEX(VariabilityMatrix,D6L1503C1,_xlfn.SINGLE(D6L1503C9))))</f>
        <v>0.49477758128659521</v>
      </c>
      <c r="L10" s="16" t="s">
        <v>39387</v>
      </c>
      <c r="M10" s="15">
        <f>IF(_xlfn.SINGLE(D6L1503C2)&lt;&gt;0,_xlfn.SINGLE(D6L1503C2)*_xlfn.SINGLE(D6L1503C4),_xlfn.SINGLE(D6L1503C3)*_xlfn.SINGLE(D6L1503C4))</f>
        <v>1.4552403969361822E-2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7.276201984680911E-3</v>
      </c>
      <c r="R10" s="16" t="s">
        <v>39389</v>
      </c>
      <c r="S10" s="15">
        <f>D6L1503C5-D6L1503C7</f>
        <v>7.276201984680911E-3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6.477710498896473E-3</v>
      </c>
      <c r="X10" s="16" t="s">
        <v>39391</v>
      </c>
      <c r="Y10" s="33">
        <f>D6L1503C7-D6L1503C10</f>
        <v>7.9849148578443798E-4</v>
      </c>
      <c r="Z10" s="16" t="s">
        <v>39392</v>
      </c>
      <c r="AA10" s="33">
        <f>CHOOSE(MIN(D6L1503C9,RUN_YEARS),B7L815C7,B7L815C16,B7L815C25,B7L815C34,B7L815C43)</f>
        <v>5240.3999999999996</v>
      </c>
      <c r="AB10" s="16" t="s">
        <v>39393</v>
      </c>
      <c r="AC10" s="33">
        <f>IF(D6L1503C12=0,0,D6L1503C10/D6L1503C12)</f>
        <v>1.2361099341455755E-6</v>
      </c>
      <c r="AD10" s="16" t="s">
        <v>39394</v>
      </c>
      <c r="AE10" s="33">
        <f>IF(D6L1503C5=0,0,D6L1503C10/D6L1503C5)</f>
        <v>0.44512992578645033</v>
      </c>
      <c r="AF10" s="16" t="s">
        <v>39395</v>
      </c>
      <c r="AG10" s="33">
        <f>CHOOSE(MIN(D6L1503C9,RUN_YEARS),B7L815C5,B7L815C14,B7L815C23,B7L815C32,B7L815C41)</f>
        <v>248.45048278766066</v>
      </c>
      <c r="AH10" s="16" t="s">
        <v>39396</v>
      </c>
      <c r="AI10" s="33">
        <f>IF(D6L1503C15=0,0,D6L1503C11/D6L1503C15)</f>
        <v>3.213885828778495E-6</v>
      </c>
      <c r="AJ10" s="16" t="s">
        <v>39397</v>
      </c>
      <c r="AK10" s="33">
        <f>IF(D6L1503C5=0,0,D6L1503C11/D6L1503C5)</f>
        <v>5.4870074213549669E-2</v>
      </c>
      <c r="AL10" s="16" t="s">
        <v>39398</v>
      </c>
      <c r="AM10" s="33">
        <f>D6L1503C8*CHOOSE(MIN(D6L1503C9,RUN_YEARS),B7L815C4,B7L815C13,B7L815C22,B7L815C31,B7L815C40)</f>
        <v>4.7616269478894423E-4</v>
      </c>
      <c r="AN10" s="16" t="s">
        <v>39399</v>
      </c>
      <c r="AO10" s="33">
        <f>D6L1503C8-D6L1503C18</f>
        <v>6.8000392898919671E-3</v>
      </c>
      <c r="AP10" s="16" t="s">
        <v>39400</v>
      </c>
      <c r="AQ10" s="33">
        <f>CHOOSE(MIN(D6L1503C9,RUN_YEARS),B7L815C2,B7L815C11,B7L815C20,B7L815C29,B7L815C38)</f>
        <v>8.126414023130442</v>
      </c>
      <c r="AR10" s="16" t="s">
        <v>39401</v>
      </c>
      <c r="AS10" s="33">
        <f>IF(D6L1503C20=0,0,D6L1503C18/D6L1503C20)</f>
        <v>5.8594441956024995E-5</v>
      </c>
      <c r="AT10" s="16" t="s">
        <v>39402</v>
      </c>
      <c r="AU10" s="33">
        <f>IF(D6L1503C5=0,0,D6L1503C18/D6L1503C5)</f>
        <v>3.2720552273799046E-2</v>
      </c>
      <c r="AV10" s="16" t="s">
        <v>39403</v>
      </c>
      <c r="AW10" s="33">
        <f>CHOOSE(MIN(D6L1503C9,RUN_YEARS),B7L815C1,B7L815C10,B7L815C19,B7L815C28,B7L815C37)</f>
        <v>116.05263337084739</v>
      </c>
      <c r="AX10" s="16" t="s">
        <v>39404</v>
      </c>
      <c r="AY10" s="33">
        <f>IF(D6L1503C23=0,0,D6L1503C19/D6L1503C23)</f>
        <v>5.8594441956025001E-5</v>
      </c>
      <c r="AZ10" s="16" t="s">
        <v>39405</v>
      </c>
      <c r="BA10" s="33">
        <f>IF(D6L1503C5=0,0,D6L1503C19/D6L1503C5)</f>
        <v>0.467279447726201</v>
      </c>
    </row>
    <row r="11" spans="1:53" x14ac:dyDescent="0.3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2.5691928667963874E-3</v>
      </c>
      <c r="J11" s="16" t="s">
        <v>39428</v>
      </c>
      <c r="K11" s="21">
        <f>_xlfn.SINGLE(IF(FLOW_THRU_100PCT="Y",1,INDEX(VariabilityMatrix,D6L1504C1,_xlfn.SINGLE(D6L1504C9))))</f>
        <v>0.49588325777415276</v>
      </c>
      <c r="L11" s="16" t="s">
        <v>39408</v>
      </c>
      <c r="M11" s="15">
        <f>IF(_xlfn.SINGLE(D6L1504C2)&lt;&gt;0,_xlfn.SINGLE(D6L1504C2)*_xlfn.SINGLE(D6L1504C4),_xlfn.SINGLE(D6L1504C3)*_xlfn.SINGLE(D6L1504C4))</f>
        <v>1.2740197286371074E-3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6.370098643185537E-4</v>
      </c>
      <c r="R11" s="16" t="s">
        <v>39410</v>
      </c>
      <c r="S11" s="15">
        <f>D6L1504C5-D6L1504C7</f>
        <v>6.370098643185537E-4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5.6562955412264252E-4</v>
      </c>
      <c r="X11" s="16" t="s">
        <v>39412</v>
      </c>
      <c r="Y11" s="33">
        <f>D6L1504C7-D6L1504C10</f>
        <v>7.1380310195911178E-5</v>
      </c>
      <c r="Z11" s="16" t="s">
        <v>39413</v>
      </c>
      <c r="AA11" s="33">
        <f>CHOOSE(MIN(D6L1504C9,RUN_YEARS),B7L815C7,B7L815C16,B7L815C25,B7L815C34,B7L815C43)</f>
        <v>6155</v>
      </c>
      <c r="AB11" s="16" t="s">
        <v>39414</v>
      </c>
      <c r="AC11" s="33">
        <f>IF(D6L1504C12=0,0,D6L1504C10/D6L1504C12)</f>
        <v>9.1897571750226239E-8</v>
      </c>
      <c r="AD11" s="16" t="s">
        <v>39415</v>
      </c>
      <c r="AE11" s="33">
        <f>IF(D6L1504C5=0,0,D6L1504C10/D6L1504C5)</f>
        <v>0.44397236668205226</v>
      </c>
      <c r="AF11" s="16" t="s">
        <v>39416</v>
      </c>
      <c r="AG11" s="33">
        <f>CHOOSE(MIN(D6L1504C9,RUN_YEARS),B7L815C5,B7L815C14,B7L815C23,B7L815C32,B7L815C41)</f>
        <v>298.74527625805536</v>
      </c>
      <c r="AH11" s="16" t="s">
        <v>39417</v>
      </c>
      <c r="AI11" s="33">
        <f>IF(D6L1504C15=0,0,D6L1504C11/D6L1504C15)</f>
        <v>2.3893368655058853E-7</v>
      </c>
      <c r="AJ11" s="16" t="s">
        <v>39418</v>
      </c>
      <c r="AK11" s="33">
        <f>IF(D6L1504C5=0,0,D6L1504C11/D6L1504C5)</f>
        <v>5.6027633317947773E-2</v>
      </c>
      <c r="AL11" s="16" t="s">
        <v>39419</v>
      </c>
      <c r="AM11" s="33">
        <f>D6L1504C8*CHOOSE(MIN(D6L1504C9,RUN_YEARS),B7L815C4,B7L815C13,B7L815C22,B7L815C31,B7L815C40)</f>
        <v>4.0381230092520956E-5</v>
      </c>
      <c r="AN11" s="16" t="s">
        <v>39420</v>
      </c>
      <c r="AO11" s="33">
        <f>D6L1504C8-D6L1504C18</f>
        <v>5.9662863422603278E-4</v>
      </c>
      <c r="AP11" s="16" t="s">
        <v>39421</v>
      </c>
      <c r="AQ11" s="33">
        <f>CHOOSE(MIN(D6L1504C9,RUN_YEARS),B7L815C2,B7L815C11,B7L815C20,B7L815C29,B7L815C38)</f>
        <v>9.5802866780504754</v>
      </c>
      <c r="AR11" s="16" t="s">
        <v>39422</v>
      </c>
      <c r="AS11" s="33">
        <f>IF(D6L1504C20=0,0,D6L1504C18/D6L1504C20)</f>
        <v>4.2150335840198749E-6</v>
      </c>
      <c r="AT11" s="16" t="s">
        <v>39423</v>
      </c>
      <c r="AU11" s="33">
        <f>IF(D6L1504C5=0,0,D6L1504C18/D6L1504C5)</f>
        <v>3.1695922115522572E-2</v>
      </c>
      <c r="AV11" s="16" t="s">
        <v>39424</v>
      </c>
      <c r="AW11" s="33">
        <f>CHOOSE(MIN(D6L1504C9,RUN_YEARS),B7L815C1,B7L815C10,B7L815C19,B7L815C28,B7L815C37)</f>
        <v>141.54777710146462</v>
      </c>
      <c r="AX11" s="16" t="s">
        <v>39425</v>
      </c>
      <c r="AY11" s="33">
        <f>IF(D6L1504C23=0,0,D6L1504C19/D6L1504C23)</f>
        <v>4.2150335840198749E-6</v>
      </c>
      <c r="AZ11" s="16" t="s">
        <v>39426</v>
      </c>
      <c r="BA11" s="33">
        <f>IF(D6L1504C5=0,0,D6L1504C19/D6L1504C5)</f>
        <v>0.46830407788447748</v>
      </c>
    </row>
    <row r="12" spans="1:53" x14ac:dyDescent="0.3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0.34083138967369614</v>
      </c>
      <c r="J12" s="16" t="s">
        <v>39449</v>
      </c>
      <c r="K12" s="21">
        <f>_xlfn.SINGLE(IF(FLOW_THRU_100PCT="Y",1,INDEX(VariabilityMatrix,D6L1505C1,_xlfn.SINGLE(D6L1505C9))))</f>
        <v>0.21214404068543929</v>
      </c>
      <c r="L12" s="16" t="s">
        <v>39429</v>
      </c>
      <c r="M12" s="15">
        <f>IF(_xlfn.SINGLE(D6L1505C2)&lt;&gt;0,_xlfn.SINGLE(D6L1505C2)*_xlfn.SINGLE(D6L1505C4),_xlfn.SINGLE(D6L1505C3)*_xlfn.SINGLE(D6L1505C4))</f>
        <v>7.2305348197811412E-2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3.6152674098905706E-2</v>
      </c>
      <c r="R12" s="16" t="s">
        <v>39431</v>
      </c>
      <c r="S12" s="15">
        <f>D6L1505C5-D6L1505C7</f>
        <v>3.6152674098905706E-2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3.2185274277255246E-2</v>
      </c>
      <c r="X12" s="16" t="s">
        <v>39433</v>
      </c>
      <c r="Y12" s="33">
        <f>D6L1505C7-D6L1505C10</f>
        <v>3.9673998216504594E-3</v>
      </c>
      <c r="Z12" s="16" t="s">
        <v>39434</v>
      </c>
      <c r="AA12" s="33">
        <f>CHOOSE(MIN(D6L1505C9,RUN_YEARS),B7L815C7,B7L815C16,B7L815C25,B7L815C34,B7L815C43)</f>
        <v>5240.3999999999996</v>
      </c>
      <c r="AB12" s="16" t="s">
        <v>39435</v>
      </c>
      <c r="AC12" s="33">
        <f>IF(D6L1505C12=0,0,D6L1505C10/D6L1505C12)</f>
        <v>6.1417590789358158E-6</v>
      </c>
      <c r="AD12" s="16" t="s">
        <v>39436</v>
      </c>
      <c r="AE12" s="33">
        <f>IF(D6L1505C5=0,0,D6L1505C10/D6L1505C5)</f>
        <v>0.44512992578645039</v>
      </c>
      <c r="AF12" s="16" t="s">
        <v>39437</v>
      </c>
      <c r="AG12" s="33">
        <f>CHOOSE(MIN(D6L1505C9,RUN_YEARS),B7L815C5,B7L815C14,B7L815C23,B7L815C32,B7L815C41)</f>
        <v>248.45048278766066</v>
      </c>
      <c r="AH12" s="16" t="s">
        <v>39438</v>
      </c>
      <c r="AI12" s="33">
        <f>IF(D6L1505C15=0,0,D6L1505C11/D6L1505C15)</f>
        <v>1.5968573605233102E-5</v>
      </c>
      <c r="AJ12" s="16" t="s">
        <v>39439</v>
      </c>
      <c r="AK12" s="33">
        <f>IF(D6L1505C5=0,0,D6L1505C11/D6L1505C5)</f>
        <v>5.4870074213549634E-2</v>
      </c>
      <c r="AL12" s="16" t="s">
        <v>39440</v>
      </c>
      <c r="AM12" s="33">
        <f>D6L1505C8*CHOOSE(MIN(D6L1505C9,RUN_YEARS),B7L815C4,B7L815C13,B7L815C22,B7L815C31,B7L815C40)</f>
        <v>2.36587092538173E-3</v>
      </c>
      <c r="AN12" s="16" t="s">
        <v>39441</v>
      </c>
      <c r="AO12" s="33">
        <f>D6L1505C8-D6L1505C18</f>
        <v>3.3786803173523977E-2</v>
      </c>
      <c r="AP12" s="16" t="s">
        <v>39442</v>
      </c>
      <c r="AQ12" s="33">
        <f>CHOOSE(MIN(D6L1505C9,RUN_YEARS),B7L815C2,B7L815C11,B7L815C20,B7L815C29,B7L815C38)</f>
        <v>8.126414023130442</v>
      </c>
      <c r="AR12" s="16" t="s">
        <v>39443</v>
      </c>
      <c r="AS12" s="33">
        <f>IF(D6L1505C20=0,0,D6L1505C18/D6L1505C20)</f>
        <v>2.9113344688661995E-4</v>
      </c>
      <c r="AT12" s="16" t="s">
        <v>39444</v>
      </c>
      <c r="AU12" s="33">
        <f>IF(D6L1505C5=0,0,D6L1505C18/D6L1505C5)</f>
        <v>3.2720552273799046E-2</v>
      </c>
      <c r="AV12" s="16" t="s">
        <v>39445</v>
      </c>
      <c r="AW12" s="33">
        <f>CHOOSE(MIN(D6L1505C9,RUN_YEARS),B7L815C1,B7L815C10,B7L815C19,B7L815C28,B7L815C37)</f>
        <v>116.05263337084739</v>
      </c>
      <c r="AX12" s="16" t="s">
        <v>39446</v>
      </c>
      <c r="AY12" s="33">
        <f>IF(D6L1505C23=0,0,D6L1505C19/D6L1505C23)</f>
        <v>2.9113344688661995E-4</v>
      </c>
      <c r="AZ12" s="16" t="s">
        <v>39447</v>
      </c>
      <c r="BA12" s="33">
        <f>IF(D6L1505C5=0,0,D6L1505C19/D6L1505C5)</f>
        <v>0.46727944772620095</v>
      </c>
    </row>
    <row r="13" spans="1:53" x14ac:dyDescent="0.3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0.20767522368950583</v>
      </c>
      <c r="J13" s="16" t="s">
        <v>39470</v>
      </c>
      <c r="K13" s="21">
        <f>_xlfn.SINGLE(IF(FLOW_THRU_100PCT="Y",1,INDEX(VariabilityMatrix,D6L1506C1,_xlfn.SINGLE(D6L1506C9))))</f>
        <v>0.49477758128659521</v>
      </c>
      <c r="L13" s="16" t="s">
        <v>39450</v>
      </c>
      <c r="M13" s="15">
        <f>IF(_xlfn.SINGLE(D6L1506C2)&lt;&gt;0,_xlfn.SINGLE(D6L1506C2)*_xlfn.SINGLE(D6L1506C4),_xlfn.SINGLE(D6L1506C3)*_xlfn.SINGLE(D6L1506C4))</f>
        <v>0.10275304487024632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5.1376522435123161E-2</v>
      </c>
      <c r="R13" s="16" t="s">
        <v>39452</v>
      </c>
      <c r="S13" s="15">
        <f>D6L1506C5-D6L1506C7</f>
        <v>5.1376522435123161E-2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4.5738455237424543E-2</v>
      </c>
      <c r="X13" s="16" t="s">
        <v>39454</v>
      </c>
      <c r="Y13" s="33">
        <f>D6L1506C7-D6L1506C10</f>
        <v>5.638067197698618E-3</v>
      </c>
      <c r="Z13" s="16" t="s">
        <v>39455</v>
      </c>
      <c r="AA13" s="33">
        <f>CHOOSE(MIN(D6L1506C9,RUN_YEARS),B7L815C7,B7L815C16,B7L815C25,B7L815C34,B7L815C43)</f>
        <v>5240.3999999999996</v>
      </c>
      <c r="AB13" s="16" t="s">
        <v>39456</v>
      </c>
      <c r="AC13" s="33">
        <f>IF(D6L1506C12=0,0,D6L1506C10/D6L1506C12)</f>
        <v>8.7280465684727397E-6</v>
      </c>
      <c r="AD13" s="16" t="s">
        <v>39457</v>
      </c>
      <c r="AE13" s="33">
        <f>IF(D6L1506C5=0,0,D6L1506C10/D6L1506C5)</f>
        <v>0.44512992578645028</v>
      </c>
      <c r="AF13" s="16" t="s">
        <v>39458</v>
      </c>
      <c r="AG13" s="33">
        <f>CHOOSE(MIN(D6L1506C9,RUN_YEARS),B7L815C5,B7L815C14,B7L815C23,B7L815C32,B7L815C41)</f>
        <v>248.45048278766066</v>
      </c>
      <c r="AH13" s="16" t="s">
        <v>39459</v>
      </c>
      <c r="AI13" s="33">
        <f>IF(D6L1506C15=0,0,D6L1506C11/D6L1506C15)</f>
        <v>2.2692921078029131E-5</v>
      </c>
      <c r="AJ13" s="16" t="s">
        <v>39460</v>
      </c>
      <c r="AK13" s="33">
        <f>IF(D6L1506C5=0,0,D6L1506C11/D6L1506C5)</f>
        <v>5.4870074213549704E-2</v>
      </c>
      <c r="AL13" s="16" t="s">
        <v>39461</v>
      </c>
      <c r="AM13" s="33">
        <f>D6L1506C8*CHOOSE(MIN(D6L1506C9,RUN_YEARS),B7L815C4,B7L815C13,B7L815C22,B7L815C31,B7L815C40)</f>
        <v>3.3621363759689135E-3</v>
      </c>
      <c r="AN13" s="16" t="s">
        <v>39462</v>
      </c>
      <c r="AO13" s="33">
        <f>D6L1506C8-D6L1506C18</f>
        <v>4.801438605915425E-2</v>
      </c>
      <c r="AP13" s="16" t="s">
        <v>39463</v>
      </c>
      <c r="AQ13" s="33">
        <f>CHOOSE(MIN(D6L1506C9,RUN_YEARS),B7L815C2,B7L815C11,B7L815C20,B7L815C29,B7L815C38)</f>
        <v>8.126414023130442</v>
      </c>
      <c r="AR13" s="16" t="s">
        <v>39464</v>
      </c>
      <c r="AS13" s="33">
        <f>IF(D6L1506C20=0,0,D6L1506C18/D6L1506C20)</f>
        <v>4.1372939729617143E-4</v>
      </c>
      <c r="AT13" s="16" t="s">
        <v>39465</v>
      </c>
      <c r="AU13" s="33">
        <f>IF(D6L1506C5=0,0,D6L1506C18/D6L1506C5)</f>
        <v>3.2720552273799046E-2</v>
      </c>
      <c r="AV13" s="16" t="s">
        <v>39466</v>
      </c>
      <c r="AW13" s="33">
        <f>CHOOSE(MIN(D6L1506C9,RUN_YEARS),B7L815C1,B7L815C10,B7L815C19,B7L815C28,B7L815C37)</f>
        <v>116.05263337084739</v>
      </c>
      <c r="AX13" s="16" t="s">
        <v>39467</v>
      </c>
      <c r="AY13" s="33">
        <f>IF(D6L1506C23=0,0,D6L1506C19/D6L1506C23)</f>
        <v>4.1372939729617149E-4</v>
      </c>
      <c r="AZ13" s="16" t="s">
        <v>39468</v>
      </c>
      <c r="BA13" s="33">
        <f>IF(D6L1506C5=0,0,D6L1506C19/D6L1506C5)</f>
        <v>0.467279447726201</v>
      </c>
    </row>
    <row r="14" spans="1:53" x14ac:dyDescent="0.3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5.7583959995546798E-3</v>
      </c>
      <c r="J14" s="16" t="s">
        <v>39491</v>
      </c>
      <c r="K14" s="21">
        <f>_xlfn.SINGLE(IF(FLOW_THRU_100PCT="Y",1,INDEX(VariabilityMatrix,D6L1507C1,_xlfn.SINGLE(D6L1507C9))))</f>
        <v>0.49588325777415276</v>
      </c>
      <c r="L14" s="16" t="s">
        <v>39471</v>
      </c>
      <c r="M14" s="15">
        <f>IF(_xlfn.SINGLE(D6L1507C2)&lt;&gt;0,_xlfn.SINGLE(D6L1507C2)*_xlfn.SINGLE(D6L1507C4),_xlfn.SINGLE(D6L1507C3)*_xlfn.SINGLE(D6L1507C4))</f>
        <v>2.8554921678128234E-3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1.4277460839064117E-3</v>
      </c>
      <c r="R14" s="16" t="s">
        <v>39473</v>
      </c>
      <c r="S14" s="15">
        <f>D6L1507C5-D6L1507C7</f>
        <v>1.4277460839064117E-3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1.2677596157859232E-3</v>
      </c>
      <c r="X14" s="16" t="s">
        <v>39475</v>
      </c>
      <c r="Y14" s="33">
        <f>D6L1507C7-D6L1507C10</f>
        <v>1.5998646812048854E-4</v>
      </c>
      <c r="Z14" s="16" t="s">
        <v>39476</v>
      </c>
      <c r="AA14" s="33">
        <f>CHOOSE(MIN(D6L1507C9,RUN_YEARS),B7L815C7,B7L815C16,B7L815C25,B7L815C34,B7L815C43)</f>
        <v>6155</v>
      </c>
      <c r="AB14" s="16" t="s">
        <v>39477</v>
      </c>
      <c r="AC14" s="33">
        <f>IF(D6L1507C12=0,0,D6L1507C10/D6L1507C12)</f>
        <v>2.0597231775563333E-7</v>
      </c>
      <c r="AD14" s="16" t="s">
        <v>39478</v>
      </c>
      <c r="AE14" s="33">
        <f>IF(D6L1507C5=0,0,D6L1507C10/D6L1507C5)</f>
        <v>0.44397236668205226</v>
      </c>
      <c r="AF14" s="16" t="s">
        <v>39479</v>
      </c>
      <c r="AG14" s="33">
        <f>CHOOSE(MIN(D6L1507C9,RUN_YEARS),B7L815C5,B7L815C14,B7L815C23,B7L815C32,B7L815C41)</f>
        <v>298.74527625805536</v>
      </c>
      <c r="AH14" s="16" t="s">
        <v>39480</v>
      </c>
      <c r="AI14" s="33">
        <f>IF(D6L1507C15=0,0,D6L1507C11/D6L1507C15)</f>
        <v>5.3552802616464692E-7</v>
      </c>
      <c r="AJ14" s="16" t="s">
        <v>39481</v>
      </c>
      <c r="AK14" s="33">
        <f>IF(D6L1507C5=0,0,D6L1507C11/D6L1507C5)</f>
        <v>5.6027633317947731E-2</v>
      </c>
      <c r="AL14" s="16" t="s">
        <v>39482</v>
      </c>
      <c r="AM14" s="33">
        <f>D6L1507C8*CHOOSE(MIN(D6L1507C9,RUN_YEARS),B7L815C4,B7L815C13,B7L815C22,B7L815C31,B7L815C40)</f>
        <v>9.0507457352479963E-5</v>
      </c>
      <c r="AN14" s="16" t="s">
        <v>39483</v>
      </c>
      <c r="AO14" s="33">
        <f>D6L1507C8-D6L1507C18</f>
        <v>1.3372386265539317E-3</v>
      </c>
      <c r="AP14" s="16" t="s">
        <v>39484</v>
      </c>
      <c r="AQ14" s="33">
        <f>CHOOSE(MIN(D6L1507C9,RUN_YEARS),B7L815C2,B7L815C11,B7L815C20,B7L815C29,B7L815C38)</f>
        <v>9.5802866780504754</v>
      </c>
      <c r="AR14" s="16" t="s">
        <v>39485</v>
      </c>
      <c r="AS14" s="33">
        <f>IF(D6L1507C20=0,0,D6L1507C18/D6L1507C20)</f>
        <v>9.4472598152874514E-6</v>
      </c>
      <c r="AT14" s="16" t="s">
        <v>39486</v>
      </c>
      <c r="AU14" s="33">
        <f>IF(D6L1507C5=0,0,D6L1507C18/D6L1507C5)</f>
        <v>3.1695922115522572E-2</v>
      </c>
      <c r="AV14" s="16" t="s">
        <v>39487</v>
      </c>
      <c r="AW14" s="33">
        <f>CHOOSE(MIN(D6L1507C9,RUN_YEARS),B7L815C1,B7L815C10,B7L815C19,B7L815C28,B7L815C37)</f>
        <v>141.54777710146462</v>
      </c>
      <c r="AX14" s="16" t="s">
        <v>39488</v>
      </c>
      <c r="AY14" s="33">
        <f>IF(D6L1507C23=0,0,D6L1507C19/D6L1507C23)</f>
        <v>9.4472598152874497E-6</v>
      </c>
      <c r="AZ14" s="16" t="s">
        <v>39489</v>
      </c>
      <c r="BA14" s="33">
        <f>IF(D6L1507C5=0,0,D6L1507C19/D6L1507C5)</f>
        <v>0.46830407788447742</v>
      </c>
    </row>
    <row r="15" spans="1:53" x14ac:dyDescent="0.3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_xlfn.SINGLE(IF(FLOW_THRU_100PCT="Y",1,INDEX(VariabilityMatrix,D6L1508C1,_xlfn.SINGLE(D6L1508C9))))</f>
        <v>0.49588325777415276</v>
      </c>
      <c r="L15" s="16" t="s">
        <v>39492</v>
      </c>
      <c r="M15" s="15">
        <f>IF(_xlfn.SINGLE(D6L1508C2)&lt;&gt;0,_xlfn.SINGLE(D6L1508C2)*_xlfn.SINGLE(D6L1508C4),_xlfn.SINGLE(D6L1508C3)*_xlfn.SINGLE(D6L1508C4))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6155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298.74527625805536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9.5802866780504754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141.54777710146462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3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_xlfn.SINGLE(IF(FLOW_THRU_100PCT="Y",1,INDEX(VariabilityMatrix,D6L1509C1,_xlfn.SINGLE(D6L1509C9))))</f>
        <v>0.49588325777415276</v>
      </c>
      <c r="L16" s="16" t="s">
        <v>39513</v>
      </c>
      <c r="M16" s="15">
        <f>IF(_xlfn.SINGLE(D6L1509C2)&lt;&gt;0,_xlfn.SINGLE(D6L1509C2)*_xlfn.SINGLE(D6L1509C4),_xlfn.SINGLE(D6L1509C3)*_xlfn.SINGLE(D6L1509C4))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6155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298.74527625805536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9.5802866780504754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141.54777710146462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3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_xlfn.SINGLE(IF(FLOW_THRU_100PCT="Y",1,INDEX(VariabilityMatrix,D6L1510C1,_xlfn.SINGLE(D6L1510C9))))</f>
        <v>0.49588325777415276</v>
      </c>
      <c r="L17" s="16" t="s">
        <v>39534</v>
      </c>
      <c r="M17" s="15">
        <f>IF(_xlfn.SINGLE(D6L1510C2)&lt;&gt;0,_xlfn.SINGLE(D6L1510C2)*_xlfn.SINGLE(D6L1510C4),_xlfn.SINGLE(D6L1510C3)*_xlfn.SINGLE(D6L1510C4))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6155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298.74527625805536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9.5802866780504754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141.54777710146462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3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_xlfn.SINGLE(IF(FLOW_THRU_100PCT="Y",1,INDEX(VariabilityMatrix,D6L1511C1,_xlfn.SINGLE(D6L1511C9))))</f>
        <v>0.49588325777415276</v>
      </c>
      <c r="L18" s="16" t="s">
        <v>39555</v>
      </c>
      <c r="M18" s="15">
        <f>IF(_xlfn.SINGLE(D6L1511C2)&lt;&gt;0,_xlfn.SINGLE(D6L1511C2)*_xlfn.SINGLE(D6L1511C4),_xlfn.SINGLE(D6L1511C3)*_xlfn.SINGLE(D6L1511C4))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6155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298.74527625805536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9.5802866780504754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141.54777710146462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3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2.0261773397447851E-5</v>
      </c>
      <c r="J19" s="16" t="s">
        <v>39596</v>
      </c>
      <c r="K19" s="21">
        <f>_xlfn.SINGLE(IF(FLOW_THRU_100PCT="Y",1,INDEX(VariabilityMatrix,D6L1512C1,_xlfn.SINGLE(D6L1512C9))))</f>
        <v>0.49588325777415276</v>
      </c>
      <c r="L19" s="16" t="s">
        <v>39576</v>
      </c>
      <c r="M19" s="15">
        <f>IF(_xlfn.SINGLE(D6L1512C2)&lt;&gt;0,_xlfn.SINGLE(D6L1512C2)*_xlfn.SINGLE(D6L1512C4),_xlfn.SINGLE(D6L1512C3)*_xlfn.SINGLE(D6L1512C4))</f>
        <v>1.0047474200608104E-5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5.023737100304052E-6</v>
      </c>
      <c r="R19" s="16" t="s">
        <v>39578</v>
      </c>
      <c r="S19" s="15">
        <f>D6L1512C5-D6L1512C7</f>
        <v>5.023737100304052E-6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4.4608009000208413E-6</v>
      </c>
      <c r="X19" s="16" t="s">
        <v>39580</v>
      </c>
      <c r="Y19" s="33">
        <f>D6L1512C7-D6L1512C10</f>
        <v>5.6293620028321072E-7</v>
      </c>
      <c r="Z19" s="16" t="s">
        <v>39581</v>
      </c>
      <c r="AA19" s="33">
        <f>CHOOSE(MIN(D6L1512C9,RUN_YEARS),B7L815C7,B7L815C16,B7L815C25,B7L815C34,B7L815C43)</f>
        <v>6155</v>
      </c>
      <c r="AB19" s="16" t="s">
        <v>39582</v>
      </c>
      <c r="AC19" s="33">
        <f>IF(D6L1512C12=0,0,D6L1512C10/D6L1512C12)</f>
        <v>7.247442567052545E-10</v>
      </c>
      <c r="AD19" s="16" t="s">
        <v>39583</v>
      </c>
      <c r="AE19" s="33">
        <f>IF(D6L1512C5=0,0,D6L1512C10/D6L1512C5)</f>
        <v>0.44397236668205226</v>
      </c>
      <c r="AF19" s="16" t="s">
        <v>39584</v>
      </c>
      <c r="AG19" s="33">
        <f>CHOOSE(MIN(D6L1512C9,RUN_YEARS),B7L815C5,B7L815C14,B7L815C23,B7L815C32,B7L815C41)</f>
        <v>298.74527625805536</v>
      </c>
      <c r="AH19" s="16" t="s">
        <v>39585</v>
      </c>
      <c r="AI19" s="33">
        <f>IF(D6L1512C15=0,0,D6L1512C11/D6L1512C15)</f>
        <v>1.8843350674336621E-9</v>
      </c>
      <c r="AJ19" s="16" t="s">
        <v>39586</v>
      </c>
      <c r="AK19" s="33">
        <f>IF(D6L1512C5=0,0,D6L1512C11/D6L1512C5)</f>
        <v>5.6027633317947717E-2</v>
      </c>
      <c r="AL19" s="16" t="s">
        <v>39587</v>
      </c>
      <c r="AM19" s="33">
        <f>D6L1512C8*CHOOSE(MIN(D6L1512C9,RUN_YEARS),B7L815C4,B7L815C13,B7L815C22,B7L815C31,B7L815C40)</f>
        <v>3.1846395972019688E-7</v>
      </c>
      <c r="AN19" s="16" t="s">
        <v>39588</v>
      </c>
      <c r="AO19" s="33">
        <f>D6L1512C8-D6L1512C18</f>
        <v>4.7052731405838548E-6</v>
      </c>
      <c r="AP19" s="16" t="s">
        <v>39589</v>
      </c>
      <c r="AQ19" s="33">
        <f>CHOOSE(MIN(D6L1512C9,RUN_YEARS),B7L815C2,B7L815C11,B7L815C20,B7L815C29,B7L815C38)</f>
        <v>9.5802866780504754</v>
      </c>
      <c r="AR19" s="16" t="s">
        <v>39590</v>
      </c>
      <c r="AS19" s="33">
        <f>IF(D6L1512C20=0,0,D6L1512C18/D6L1512C20)</f>
        <v>3.3241589779336558E-8</v>
      </c>
      <c r="AT19" s="16" t="s">
        <v>39591</v>
      </c>
      <c r="AU19" s="33">
        <f>IF(D6L1512C5=0,0,D6L1512C18/D6L1512C5)</f>
        <v>3.1695922115522572E-2</v>
      </c>
      <c r="AV19" s="16" t="s">
        <v>39592</v>
      </c>
      <c r="AW19" s="33">
        <f>CHOOSE(MIN(D6L1512C9,RUN_YEARS),B7L815C1,B7L815C10,B7L815C19,B7L815C28,B7L815C37)</f>
        <v>141.54777710146462</v>
      </c>
      <c r="AX19" s="16" t="s">
        <v>39593</v>
      </c>
      <c r="AY19" s="33">
        <f>IF(D6L1512C23=0,0,D6L1512C19/D6L1512C23)</f>
        <v>3.3241589779336551E-8</v>
      </c>
      <c r="AZ19" s="16" t="s">
        <v>39594</v>
      </c>
      <c r="BA19" s="33">
        <f>IF(D6L1512C5=0,0,D6L1512C19/D6L1512C5)</f>
        <v>0.46830407788447742</v>
      </c>
    </row>
    <row r="20" spans="1:53" x14ac:dyDescent="0.3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3.87862364349199E-3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IF(_xlfn.SINGLE(D6L1513C2)&lt;&gt;0,_xlfn.SINGLE(D6L1513C2)*_xlfn.SINGLE(D6L1513C4),_xlfn.SINGLE(D6L1513C3)*_xlfn.SINGLE(D6L1513C4))</f>
        <v>3.3356163334031116E-3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1.6678081667015558E-3</v>
      </c>
      <c r="R20" s="16" t="s">
        <v>39599</v>
      </c>
      <c r="S20" s="15">
        <f>D6L1513C5-D6L1513C7</f>
        <v>1.6678081667015558E-3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1.4809214778842888E-3</v>
      </c>
      <c r="X20" s="16" t="s">
        <v>39601</v>
      </c>
      <c r="Y20" s="33">
        <f>D6L1513C7-D6L1513C10</f>
        <v>1.8688668881726694E-4</v>
      </c>
      <c r="Z20" s="16" t="s">
        <v>39602</v>
      </c>
      <c r="AA20" s="33">
        <f>CHOOSE(MIN(D6L1513C9,RUN_YEARS),B7L815C7,B7L815C16,B7L815C25,B7L815C34,B7L815C43)</f>
        <v>6155</v>
      </c>
      <c r="AB20" s="16" t="s">
        <v>39603</v>
      </c>
      <c r="AC20" s="33">
        <f>IF(D6L1513C12=0,0,D6L1513C10/D6L1513C12)</f>
        <v>2.4060462678867404E-7</v>
      </c>
      <c r="AD20" s="16" t="s">
        <v>39604</v>
      </c>
      <c r="AE20" s="33">
        <f>IF(D6L1513C5=0,0,D6L1513C10/D6L1513C5)</f>
        <v>0.44397236668205226</v>
      </c>
      <c r="AF20" s="16" t="s">
        <v>39605</v>
      </c>
      <c r="AG20" s="33">
        <f>CHOOSE(MIN(D6L1513C9,RUN_YEARS),B7L815C5,B7L815C14,B7L815C23,B7L815C32,B7L815C41)</f>
        <v>298.74527625805536</v>
      </c>
      <c r="AH20" s="16" t="s">
        <v>39606</v>
      </c>
      <c r="AI20" s="33">
        <f>IF(D6L1513C15=0,0,D6L1513C11/D6L1513C15)</f>
        <v>6.2557202965055324E-7</v>
      </c>
      <c r="AJ20" s="16" t="s">
        <v>39607</v>
      </c>
      <c r="AK20" s="33">
        <f>IF(D6L1513C5=0,0,D6L1513C11/D6L1513C5)</f>
        <v>5.6027633317947766E-2</v>
      </c>
      <c r="AL20" s="16" t="s">
        <v>39608</v>
      </c>
      <c r="AM20" s="33">
        <f>D6L1513C8*CHOOSE(MIN(D6L1513C9,RUN_YEARS),B7L815C4,B7L815C13,B7L815C22,B7L815C31,B7L815C40)</f>
        <v>1.0572543551081E-4</v>
      </c>
      <c r="AN20" s="16" t="s">
        <v>39609</v>
      </c>
      <c r="AO20" s="33">
        <f>D6L1513C8-D6L1513C18</f>
        <v>1.5620827311907458E-3</v>
      </c>
      <c r="AP20" s="16" t="s">
        <v>39610</v>
      </c>
      <c r="AQ20" s="33">
        <f>CHOOSE(MIN(D6L1513C9,RUN_YEARS),B7L815C2,B7L815C11,B7L815C20,B7L815C29,B7L815C38)</f>
        <v>9.5802866780504754</v>
      </c>
      <c r="AR20" s="16" t="s">
        <v>39611</v>
      </c>
      <c r="AS20" s="33">
        <f>IF(D6L1513C20=0,0,D6L1513C18/D6L1513C20)</f>
        <v>1.1035727746335501E-5</v>
      </c>
      <c r="AT20" s="16" t="s">
        <v>39612</v>
      </c>
      <c r="AU20" s="33">
        <f>IF(D6L1513C5=0,0,D6L1513C18/D6L1513C5)</f>
        <v>3.1695922115522572E-2</v>
      </c>
      <c r="AV20" s="16" t="s">
        <v>39613</v>
      </c>
      <c r="AW20" s="33">
        <f>CHOOSE(MIN(D6L1513C9,RUN_YEARS),B7L815C1,B7L815C10,B7L815C19,B7L815C28,B7L815C37)</f>
        <v>141.54777710146462</v>
      </c>
      <c r="AX20" s="16" t="s">
        <v>39614</v>
      </c>
      <c r="AY20" s="33">
        <f>IF(D6L1513C23=0,0,D6L1513C19/D6L1513C23)</f>
        <v>1.1035727746335499E-5</v>
      </c>
      <c r="AZ20" s="16" t="s">
        <v>39615</v>
      </c>
      <c r="BA20" s="33">
        <f>IF(D6L1513C5=0,0,D6L1513C19/D6L1513C5)</f>
        <v>0.46830407788447742</v>
      </c>
    </row>
    <row r="21" spans="1:53" x14ac:dyDescent="0.3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0</v>
      </c>
      <c r="J21" s="16" t="s">
        <v>39637</v>
      </c>
      <c r="K21" s="21">
        <f>_xlfn.SINGLE(IF(FLOW_THRU_100PCT="Y",1,INDEX(VariabilityMatrix,D6L1514C1,_xlfn.SINGLE(D6L1514C9))))</f>
        <v>0.49477758128659521</v>
      </c>
      <c r="L21" s="16" t="s">
        <v>39617</v>
      </c>
      <c r="M21" s="15">
        <f>IF(_xlfn.SINGLE(D6L1514C2)&lt;&gt;0,_xlfn.SINGLE(D6L1514C2)*_xlfn.SINGLE(D6L1514C4),_xlfn.SINGLE(D6L1514C3)*_xlfn.SINGLE(D6L1514C4))</f>
        <v>0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0</v>
      </c>
      <c r="R21" s="16" t="s">
        <v>39619</v>
      </c>
      <c r="S21" s="15">
        <f>D6L1514C5-D6L1514C7</f>
        <v>0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0</v>
      </c>
      <c r="X21" s="16" t="s">
        <v>39621</v>
      </c>
      <c r="Y21" s="33">
        <f>D6L1514C7-D6L1514C10</f>
        <v>0</v>
      </c>
      <c r="Z21" s="16" t="s">
        <v>39622</v>
      </c>
      <c r="AA21" s="33">
        <f>CHOOSE(MIN(D6L1514C9,RUN_YEARS),B7L815C7,B7L815C16,B7L815C25,B7L815C34,B7L815C43)</f>
        <v>5240.3999999999996</v>
      </c>
      <c r="AB21" s="16" t="s">
        <v>39623</v>
      </c>
      <c r="AC21" s="33">
        <f>IF(D6L1514C12=0,0,D6L1514C10/D6L1514C12)</f>
        <v>0</v>
      </c>
      <c r="AD21" s="16" t="s">
        <v>39624</v>
      </c>
      <c r="AE21" s="33">
        <f>IF(D6L1514C5=0,0,D6L1514C10/D6L1514C5)</f>
        <v>0</v>
      </c>
      <c r="AF21" s="16" t="s">
        <v>39625</v>
      </c>
      <c r="AG21" s="33">
        <f>CHOOSE(MIN(D6L1514C9,RUN_YEARS),B7L815C5,B7L815C14,B7L815C23,B7L815C32,B7L815C41)</f>
        <v>248.45048278766066</v>
      </c>
      <c r="AH21" s="16" t="s">
        <v>39626</v>
      </c>
      <c r="AI21" s="33">
        <f>IF(D6L1514C15=0,0,D6L1514C11/D6L1514C15)</f>
        <v>0</v>
      </c>
      <c r="AJ21" s="16" t="s">
        <v>39627</v>
      </c>
      <c r="AK21" s="33">
        <f>IF(D6L1514C5=0,0,D6L1514C11/D6L1514C5)</f>
        <v>0</v>
      </c>
      <c r="AL21" s="16" t="s">
        <v>39628</v>
      </c>
      <c r="AM21" s="33">
        <f>D6L1514C8*CHOOSE(MIN(D6L1514C9,RUN_YEARS),B7L815C4,B7L815C13,B7L815C22,B7L815C31,B7L815C40)</f>
        <v>0</v>
      </c>
      <c r="AN21" s="16" t="s">
        <v>39629</v>
      </c>
      <c r="AO21" s="33">
        <f>D6L1514C8-D6L1514C18</f>
        <v>0</v>
      </c>
      <c r="AP21" s="16" t="s">
        <v>39630</v>
      </c>
      <c r="AQ21" s="33">
        <f>CHOOSE(MIN(D6L1514C9,RUN_YEARS),B7L815C2,B7L815C11,B7L815C20,B7L815C29,B7L815C38)</f>
        <v>8.126414023130442</v>
      </c>
      <c r="AR21" s="16" t="s">
        <v>39631</v>
      </c>
      <c r="AS21" s="33">
        <f>IF(D6L1514C20=0,0,D6L1514C18/D6L1514C20)</f>
        <v>0</v>
      </c>
      <c r="AT21" s="16" t="s">
        <v>39632</v>
      </c>
      <c r="AU21" s="33">
        <f>IF(D6L1514C5=0,0,D6L1514C18/D6L1514C5)</f>
        <v>0</v>
      </c>
      <c r="AV21" s="16" t="s">
        <v>39633</v>
      </c>
      <c r="AW21" s="33">
        <f>CHOOSE(MIN(D6L1514C9,RUN_YEARS),B7L815C1,B7L815C10,B7L815C19,B7L815C28,B7L815C37)</f>
        <v>116.05263337084739</v>
      </c>
      <c r="AX21" s="16" t="s">
        <v>39634</v>
      </c>
      <c r="AY21" s="33">
        <f>IF(D6L1514C23=0,0,D6L1514C19/D6L1514C23)</f>
        <v>0</v>
      </c>
      <c r="AZ21" s="16" t="s">
        <v>39635</v>
      </c>
      <c r="BA21" s="33">
        <f>IF(D6L1514C5=0,0,D6L1514C19/D6L1514C5)</f>
        <v>0</v>
      </c>
    </row>
    <row r="22" spans="1:53" x14ac:dyDescent="0.3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3.0607923127888421E-2</v>
      </c>
      <c r="J22" s="16" t="s">
        <v>39658</v>
      </c>
      <c r="K22" s="21">
        <f>_xlfn.SINGLE(IF(FLOW_THRU_100PCT="Y",1,INDEX(VariabilityMatrix,D6L1515C1,_xlfn.SINGLE(D6L1515C9))))</f>
        <v>0.49174889171002262</v>
      </c>
      <c r="L22" s="16" t="s">
        <v>39638</v>
      </c>
      <c r="M22" s="15">
        <f>IF(_xlfn.SINGLE(D6L1515C2)&lt;&gt;0,_xlfn.SINGLE(D6L1515C2)*_xlfn.SINGLE(D6L1515C4),_xlfn.SINGLE(D6L1515C3)*_xlfn.SINGLE(D6L1515C4))</f>
        <v>1.5051412275684699E-2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7.5257061378423496E-3</v>
      </c>
      <c r="R22" s="16" t="s">
        <v>39640</v>
      </c>
      <c r="S22" s="15">
        <f>D6L1515C5-D6L1515C7</f>
        <v>7.5257061378423496E-3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6.6636532533218872E-3</v>
      </c>
      <c r="X22" s="16" t="s">
        <v>39642</v>
      </c>
      <c r="Y22" s="33">
        <f>D6L1515C7-D6L1515C10</f>
        <v>8.6205288452046239E-4</v>
      </c>
      <c r="Z22" s="16" t="s">
        <v>39643</v>
      </c>
      <c r="AA22" s="33">
        <f>CHOOSE(MIN(D6L1515C9,RUN_YEARS),B7L815C7,B7L815C16,B7L815C25,B7L815C34,B7L815C43)</f>
        <v>4843.666666666667</v>
      </c>
      <c r="AB22" s="16" t="s">
        <v>39644</v>
      </c>
      <c r="AC22" s="33">
        <f>IF(D6L1515C12=0,0,D6L1515C10/D6L1515C12)</f>
        <v>1.3757456307181653E-6</v>
      </c>
      <c r="AD22" s="16" t="s">
        <v>39645</v>
      </c>
      <c r="AE22" s="33">
        <f>IF(D6L1515C5=0,0,D6L1515C10/D6L1515C5)</f>
        <v>0.44272611308952753</v>
      </c>
      <c r="AF22" s="16" t="s">
        <v>39646</v>
      </c>
      <c r="AG22" s="33">
        <f>CHOOSE(MIN(D6L1515C9,RUN_YEARS),B7L815C5,B7L815C14,B7L815C23,B7L815C32,B7L815C41)</f>
        <v>241.00298364426519</v>
      </c>
      <c r="AH22" s="16" t="s">
        <v>39647</v>
      </c>
      <c r="AI22" s="33">
        <f>IF(D6L1515C15=0,0,D6L1515C11/D6L1515C15)</f>
        <v>3.576938639867231E-6</v>
      </c>
      <c r="AJ22" s="16" t="s">
        <v>39648</v>
      </c>
      <c r="AK22" s="33">
        <f>IF(D6L1515C5=0,0,D6L1515C11/D6L1515C5)</f>
        <v>5.7273886910472457E-2</v>
      </c>
      <c r="AL22" s="16" t="s">
        <v>39649</v>
      </c>
      <c r="AM22" s="33">
        <f>D6L1515C8*CHOOSE(MIN(D6L1515C9,RUN_YEARS),B7L815C4,B7L815C13,B7L815C22,B7L815C31,B7L815C40)</f>
        <v>4.8550260305501154E-4</v>
      </c>
      <c r="AN22" s="16" t="s">
        <v>39650</v>
      </c>
      <c r="AO22" s="33">
        <f>D6L1515C8-D6L1515C18</f>
        <v>7.0402035347873378E-3</v>
      </c>
      <c r="AP22" s="16" t="s">
        <v>39651</v>
      </c>
      <c r="AQ22" s="33">
        <f>CHOOSE(MIN(D6L1515C9,RUN_YEARS),B7L815C2,B7L815C11,B7L815C20,B7L815C29,B7L815C38)</f>
        <v>7.8270082766877591</v>
      </c>
      <c r="AR22" s="16" t="s">
        <v>39652</v>
      </c>
      <c r="AS22" s="33">
        <f>IF(D6L1515C20=0,0,D6L1515C18/D6L1515C20)</f>
        <v>6.202914138995481E-5</v>
      </c>
      <c r="AT22" s="16" t="s">
        <v>39653</v>
      </c>
      <c r="AU22" s="33">
        <f>IF(D6L1515C5=0,0,D6L1515C18/D6L1515C5)</f>
        <v>3.225628227852962E-2</v>
      </c>
      <c r="AV22" s="16" t="s">
        <v>39654</v>
      </c>
      <c r="AW22" s="33">
        <f>CHOOSE(MIN(D6L1515C9,RUN_YEARS),B7L815C1,B7L815C10,B7L815C19,B7L815C28,B7L815C37)</f>
        <v>113.49832315956336</v>
      </c>
      <c r="AX22" s="16" t="s">
        <v>39655</v>
      </c>
      <c r="AY22" s="33">
        <f>IF(D6L1515C23=0,0,D6L1515C19/D6L1515C23)</f>
        <v>6.202914138995481E-5</v>
      </c>
      <c r="AZ22" s="16" t="s">
        <v>39656</v>
      </c>
      <c r="BA22" s="33">
        <f>IF(D6L1515C5=0,0,D6L1515C19/D6L1515C5)</f>
        <v>0.46774371772147039</v>
      </c>
    </row>
    <row r="23" spans="1:53" x14ac:dyDescent="0.3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2.4449937114876992</v>
      </c>
      <c r="J23" s="16" t="s">
        <v>39679</v>
      </c>
      <c r="K23" s="21">
        <f>_xlfn.SINGLE(IF(FLOW_THRU_100PCT="Y",1,INDEX(VariabilityMatrix,D6L1516C1,_xlfn.SINGLE(D6L1516C9))))</f>
        <v>0.20333297718281537</v>
      </c>
      <c r="L23" s="16" t="s">
        <v>39659</v>
      </c>
      <c r="M23" s="15">
        <f>IF(_xlfn.SINGLE(D6L1516C2)&lt;&gt;0,_xlfn.SINGLE(D6L1516C2)*_xlfn.SINGLE(D6L1516C4),_xlfn.SINGLE(D6L1516C3)*_xlfn.SINGLE(D6L1516C4))</f>
        <v>0.49714785055005539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0.2485739252750277</v>
      </c>
      <c r="R23" s="16" t="s">
        <v>39661</v>
      </c>
      <c r="S23" s="15">
        <f>D6L1516C5-D6L1516C7</f>
        <v>0.2485739252750277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0.22010033550483935</v>
      </c>
      <c r="X23" s="16" t="s">
        <v>39663</v>
      </c>
      <c r="Y23" s="33">
        <f>D6L1516C7-D6L1516C10</f>
        <v>2.8473589770188351E-2</v>
      </c>
      <c r="Z23" s="16" t="s">
        <v>39664</v>
      </c>
      <c r="AA23" s="33">
        <f>CHOOSE(MIN(D6L1516C9,RUN_YEARS),B7L815C7,B7L815C16,B7L815C25,B7L815C34,B7L815C43)</f>
        <v>4843.666666666667</v>
      </c>
      <c r="AB23" s="16" t="s">
        <v>39665</v>
      </c>
      <c r="AC23" s="33">
        <f>IF(D6L1516C12=0,0,D6L1516C10/D6L1516C12)</f>
        <v>4.5440851043597687E-5</v>
      </c>
      <c r="AD23" s="16" t="s">
        <v>39666</v>
      </c>
      <c r="AE23" s="33">
        <f>IF(D6L1516C5=0,0,D6L1516C10/D6L1516C5)</f>
        <v>0.44272611308952753</v>
      </c>
      <c r="AF23" s="16" t="s">
        <v>39667</v>
      </c>
      <c r="AG23" s="33">
        <f>CHOOSE(MIN(D6L1516C9,RUN_YEARS),B7L815C5,B7L815C14,B7L815C23,B7L815C32,B7L815C41)</f>
        <v>241.00298364426519</v>
      </c>
      <c r="AH23" s="16" t="s">
        <v>39668</v>
      </c>
      <c r="AI23" s="33">
        <f>IF(D6L1516C15=0,0,D6L1516C11/D6L1516C15)</f>
        <v>1.181462127133541E-4</v>
      </c>
      <c r="AJ23" s="16" t="s">
        <v>39669</v>
      </c>
      <c r="AK23" s="33">
        <f>IF(D6L1516C5=0,0,D6L1516C11/D6L1516C5)</f>
        <v>5.7273886910472492E-2</v>
      </c>
      <c r="AL23" s="16" t="s">
        <v>39670</v>
      </c>
      <c r="AM23" s="33">
        <f>D6L1516C8*CHOOSE(MIN(D6L1516C9,RUN_YEARS),B7L815C4,B7L815C13,B7L815C22,B7L815C31,B7L815C40)</f>
        <v>1.6036141401506845E-2</v>
      </c>
      <c r="AN23" s="16" t="s">
        <v>39671</v>
      </c>
      <c r="AO23" s="33">
        <f>D6L1516C8-D6L1516C18</f>
        <v>0.23253778387352086</v>
      </c>
      <c r="AP23" s="16" t="s">
        <v>39672</v>
      </c>
      <c r="AQ23" s="33">
        <f>CHOOSE(MIN(D6L1516C9,RUN_YEARS),B7L815C2,B7L815C11,B7L815C20,B7L815C29,B7L815C38)</f>
        <v>7.8270082766877591</v>
      </c>
      <c r="AR23" s="16" t="s">
        <v>39673</v>
      </c>
      <c r="AS23" s="33">
        <f>IF(D6L1516C20=0,0,D6L1516C18/D6L1516C20)</f>
        <v>2.0488213164753461E-3</v>
      </c>
      <c r="AT23" s="16" t="s">
        <v>39674</v>
      </c>
      <c r="AU23" s="33">
        <f>IF(D6L1516C5=0,0,D6L1516C18/D6L1516C5)</f>
        <v>3.225628227852962E-2</v>
      </c>
      <c r="AV23" s="16" t="s">
        <v>39675</v>
      </c>
      <c r="AW23" s="33">
        <f>CHOOSE(MIN(D6L1516C9,RUN_YEARS),B7L815C1,B7L815C10,B7L815C19,B7L815C28,B7L815C37)</f>
        <v>113.49832315956336</v>
      </c>
      <c r="AX23" s="16" t="s">
        <v>39676</v>
      </c>
      <c r="AY23" s="33">
        <f>IF(D6L1516C23=0,0,D6L1516C19/D6L1516C23)</f>
        <v>2.0488213164753461E-3</v>
      </c>
      <c r="AZ23" s="16" t="s">
        <v>39677</v>
      </c>
      <c r="BA23" s="33">
        <f>IF(D6L1516C5=0,0,D6L1516C19/D6L1516C5)</f>
        <v>0.46774371772147039</v>
      </c>
    </row>
    <row r="24" spans="1:53" x14ac:dyDescent="0.3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0.56351135373245653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IF(_xlfn.SINGLE(D6L1517C2)&lt;&gt;0,_xlfn.SINGLE(D6L1517C2)*_xlfn.SINGLE(D6L1517C4),_xlfn.SINGLE(D6L1517C3)*_xlfn.SINGLE(D6L1517C4))</f>
        <v>0.4846197642099126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0.2423098821049563</v>
      </c>
      <c r="R24" s="16" t="s">
        <v>39682</v>
      </c>
      <c r="S24" s="15">
        <f>D6L1517C5-D6L1517C7</f>
        <v>0.2423098821049563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0.21455382453501792</v>
      </c>
      <c r="X24" s="16" t="s">
        <v>39684</v>
      </c>
      <c r="Y24" s="33">
        <f>D6L1517C7-D6L1517C10</f>
        <v>2.7756057569938375E-2</v>
      </c>
      <c r="Z24" s="16" t="s">
        <v>39685</v>
      </c>
      <c r="AA24" s="33">
        <f>CHOOSE(MIN(D6L1517C9,RUN_YEARS),B7L815C7,B7L815C16,B7L815C25,B7L815C34,B7L815C43)</f>
        <v>4843.666666666667</v>
      </c>
      <c r="AB24" s="16" t="s">
        <v>39686</v>
      </c>
      <c r="AC24" s="33">
        <f>IF(D6L1517C12=0,0,D6L1517C10/D6L1517C12)</f>
        <v>4.4295745207147044E-5</v>
      </c>
      <c r="AD24" s="16" t="s">
        <v>39687</v>
      </c>
      <c r="AE24" s="33">
        <f>IF(D6L1517C5=0,0,D6L1517C10/D6L1517C5)</f>
        <v>0.44272611308952753</v>
      </c>
      <c r="AF24" s="16" t="s">
        <v>39688</v>
      </c>
      <c r="AG24" s="33">
        <f>CHOOSE(MIN(D6L1517C9,RUN_YEARS),B7L815C5,B7L815C14,B7L815C23,B7L815C32,B7L815C41)</f>
        <v>241.00298364426519</v>
      </c>
      <c r="AH24" s="16" t="s">
        <v>39689</v>
      </c>
      <c r="AI24" s="33">
        <f>IF(D6L1517C15=0,0,D6L1517C11/D6L1517C15)</f>
        <v>1.1516893753858241E-4</v>
      </c>
      <c r="AJ24" s="16" t="s">
        <v>39690</v>
      </c>
      <c r="AK24" s="33">
        <f>IF(D6L1517C5=0,0,D6L1517C11/D6L1517C5)</f>
        <v>5.7273886910472485E-2</v>
      </c>
      <c r="AL24" s="16" t="s">
        <v>39691</v>
      </c>
      <c r="AM24" s="33">
        <f>D6L1517C8*CHOOSE(MIN(D6L1517C9,RUN_YEARS),B7L815C4,B7L815C13,B7L815C22,B7L815C31,B7L815C40)</f>
        <v>1.5632031912109406E-2</v>
      </c>
      <c r="AN24" s="16" t="s">
        <v>39692</v>
      </c>
      <c r="AO24" s="33">
        <f>D6L1517C8-D6L1517C18</f>
        <v>0.22667785019284689</v>
      </c>
      <c r="AP24" s="16" t="s">
        <v>39693</v>
      </c>
      <c r="AQ24" s="33">
        <f>CHOOSE(MIN(D6L1517C9,RUN_YEARS),B7L815C2,B7L815C11,B7L815C20,B7L815C29,B7L815C38)</f>
        <v>7.8270082766877591</v>
      </c>
      <c r="AR24" s="16" t="s">
        <v>39694</v>
      </c>
      <c r="AS24" s="33">
        <f>IF(D6L1517C20=0,0,D6L1517C18/D6L1517C20)</f>
        <v>1.9971911820597416E-3</v>
      </c>
      <c r="AT24" s="16" t="s">
        <v>39695</v>
      </c>
      <c r="AU24" s="33">
        <f>IF(D6L1517C5=0,0,D6L1517C18/D6L1517C5)</f>
        <v>3.225628227852962E-2</v>
      </c>
      <c r="AV24" s="16" t="s">
        <v>39696</v>
      </c>
      <c r="AW24" s="33">
        <f>CHOOSE(MIN(D6L1517C9,RUN_YEARS),B7L815C1,B7L815C10,B7L815C19,B7L815C28,B7L815C37)</f>
        <v>113.49832315956336</v>
      </c>
      <c r="AX24" s="16" t="s">
        <v>39697</v>
      </c>
      <c r="AY24" s="33">
        <f>IF(D6L1517C23=0,0,D6L1517C19/D6L1517C23)</f>
        <v>1.9971911820597416E-3</v>
      </c>
      <c r="AZ24" s="16" t="s">
        <v>39698</v>
      </c>
      <c r="BA24" s="33">
        <f>IF(D6L1517C5=0,0,D6L1517C19/D6L1517C5)</f>
        <v>0.46774371772147039</v>
      </c>
    </row>
    <row r="25" spans="1:53" x14ac:dyDescent="0.3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1.1338481326396614</v>
      </c>
      <c r="J25" s="16" t="s">
        <v>39720</v>
      </c>
      <c r="K25" s="21">
        <f>_xlfn.SINGLE(IF(FLOW_THRU_100PCT="Y",1,INDEX(VariabilityMatrix,D6L1518C1,_xlfn.SINGLE(D6L1518C9))))</f>
        <v>0.20248068062015731</v>
      </c>
      <c r="L25" s="16" t="s">
        <v>39700</v>
      </c>
      <c r="M25" s="15">
        <f>IF(_xlfn.SINGLE(D6L1518C2)&lt;&gt;0,_xlfn.SINGLE(D6L1518C2)*_xlfn.SINGLE(D6L1518C4),_xlfn.SINGLE(D6L1518C3)*_xlfn.SINGLE(D6L1518C4))</f>
        <v>0.22958234161677304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0.11479117080838652</v>
      </c>
      <c r="R25" s="16" t="s">
        <v>39702</v>
      </c>
      <c r="S25" s="15">
        <f>D6L1518C5-D6L1518C7</f>
        <v>0.11479117080838652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0.10192821555600615</v>
      </c>
      <c r="X25" s="16" t="s">
        <v>39704</v>
      </c>
      <c r="Y25" s="33">
        <f>D6L1518C7-D6L1518C10</f>
        <v>1.2862955252380376E-2</v>
      </c>
      <c r="Z25" s="16" t="s">
        <v>39705</v>
      </c>
      <c r="AA25" s="33">
        <f>CHOOSE(MIN(D6L1518C9,RUN_YEARS),B7L815C7,B7L815C16,B7L815C25,B7L815C34,B7L815C43)</f>
        <v>6155</v>
      </c>
      <c r="AB25" s="16" t="s">
        <v>39706</v>
      </c>
      <c r="AC25" s="33">
        <f>IF(D6L1518C12=0,0,D6L1518C10/D6L1518C12)</f>
        <v>1.6560229984728863E-5</v>
      </c>
      <c r="AD25" s="16" t="s">
        <v>39707</v>
      </c>
      <c r="AE25" s="33">
        <f>IF(D6L1518C5=0,0,D6L1518C10/D6L1518C5)</f>
        <v>0.44397236668205226</v>
      </c>
      <c r="AF25" s="16" t="s">
        <v>39708</v>
      </c>
      <c r="AG25" s="33">
        <f>CHOOSE(MIN(D6L1518C9,RUN_YEARS),B7L815C5,B7L815C14,B7L815C23,B7L815C32,B7L815C41)</f>
        <v>298.74527625805536</v>
      </c>
      <c r="AH25" s="16" t="s">
        <v>39709</v>
      </c>
      <c r="AI25" s="33">
        <f>IF(D6L1518C15=0,0,D6L1518C11/D6L1518C15)</f>
        <v>4.3056597960295078E-5</v>
      </c>
      <c r="AJ25" s="16" t="s">
        <v>39710</v>
      </c>
      <c r="AK25" s="33">
        <f>IF(D6L1518C5=0,0,D6L1518C11/D6L1518C5)</f>
        <v>5.6027633317947752E-2</v>
      </c>
      <c r="AL25" s="16" t="s">
        <v>39711</v>
      </c>
      <c r="AM25" s="33">
        <f>D6L1518C8*CHOOSE(MIN(D6L1518C9,RUN_YEARS),B7L815C4,B7L815C13,B7L815C22,B7L815C31,B7L815C40)</f>
        <v>7.2768240189845347E-3</v>
      </c>
      <c r="AN25" s="16" t="s">
        <v>39712</v>
      </c>
      <c r="AO25" s="33">
        <f>D6L1518C8-D6L1518C18</f>
        <v>0.10751434678940198</v>
      </c>
      <c r="AP25" s="16" t="s">
        <v>39713</v>
      </c>
      <c r="AQ25" s="33">
        <f>CHOOSE(MIN(D6L1518C9,RUN_YEARS),B7L815C2,B7L815C11,B7L815C20,B7L815C29,B7L815C38)</f>
        <v>9.5802866780504754</v>
      </c>
      <c r="AR25" s="16" t="s">
        <v>39714</v>
      </c>
      <c r="AS25" s="33">
        <f>IF(D6L1518C20=0,0,D6L1518C18/D6L1518C20)</f>
        <v>7.5956224103988085E-4</v>
      </c>
      <c r="AT25" s="16" t="s">
        <v>39715</v>
      </c>
      <c r="AU25" s="33">
        <f>IF(D6L1518C5=0,0,D6L1518C18/D6L1518C5)</f>
        <v>3.1695922115522572E-2</v>
      </c>
      <c r="AV25" s="16" t="s">
        <v>39716</v>
      </c>
      <c r="AW25" s="33">
        <f>CHOOSE(MIN(D6L1518C9,RUN_YEARS),B7L815C1,B7L815C10,B7L815C19,B7L815C28,B7L815C37)</f>
        <v>141.54777710146462</v>
      </c>
      <c r="AX25" s="16" t="s">
        <v>39717</v>
      </c>
      <c r="AY25" s="33">
        <f>IF(D6L1518C23=0,0,D6L1518C19/D6L1518C23)</f>
        <v>7.5956224103988074E-4</v>
      </c>
      <c r="AZ25" s="16" t="s">
        <v>39718</v>
      </c>
      <c r="BA25" s="33">
        <f>IF(D6L1518C5=0,0,D6L1518C19/D6L1518C5)</f>
        <v>0.46830407788447742</v>
      </c>
    </row>
    <row r="26" spans="1:53" x14ac:dyDescent="0.3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3.4917545756582258</v>
      </c>
      <c r="J26" s="16" t="s">
        <v>39741</v>
      </c>
      <c r="K26" s="21">
        <f>_xlfn.SINGLE(IF(FLOW_THRU_100PCT="Y",1,INDEX(VariabilityMatrix,D6L1519C1,_xlfn.SINGLE(D6L1519C9))))</f>
        <v>0.20333297718281537</v>
      </c>
      <c r="L26" s="16" t="s">
        <v>39721</v>
      </c>
      <c r="M26" s="15">
        <f>IF(_xlfn.SINGLE(D6L1519C2)&lt;&gt;0,_xlfn.SINGLE(D6L1519C2)*_xlfn.SINGLE(D6L1519C4),_xlfn.SINGLE(D6L1519C3)*_xlfn.SINGLE(D6L1519C4))</f>
        <v>0.70998885346030516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0.35499442673015258</v>
      </c>
      <c r="R26" s="16" t="s">
        <v>39723</v>
      </c>
      <c r="S26" s="15">
        <f>D6L1519C5-D6L1519C7</f>
        <v>0.35499442673015258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0.31433060542937102</v>
      </c>
      <c r="X26" s="16" t="s">
        <v>39725</v>
      </c>
      <c r="Y26" s="33">
        <f>D6L1519C7-D6L1519C10</f>
        <v>4.0663821300781555E-2</v>
      </c>
      <c r="Z26" s="16" t="s">
        <v>39726</v>
      </c>
      <c r="AA26" s="33">
        <f>CHOOSE(MIN(D6L1519C9,RUN_YEARS),B7L815C7,B7L815C16,B7L815C25,B7L815C34,B7L815C43)</f>
        <v>4843.666666666667</v>
      </c>
      <c r="AB26" s="16" t="s">
        <v>39727</v>
      </c>
      <c r="AC26" s="33">
        <f>IF(D6L1519C12=0,0,D6L1519C10/D6L1519C12)</f>
        <v>6.4895176951903726E-5</v>
      </c>
      <c r="AD26" s="16" t="s">
        <v>39728</v>
      </c>
      <c r="AE26" s="33">
        <f>IF(D6L1519C5=0,0,D6L1519C10/D6L1519C5)</f>
        <v>0.44272611308952747</v>
      </c>
      <c r="AF26" s="16" t="s">
        <v>39729</v>
      </c>
      <c r="AG26" s="33">
        <f>CHOOSE(MIN(D6L1519C9,RUN_YEARS),B7L815C5,B7L815C14,B7L815C23,B7L815C32,B7L815C41)</f>
        <v>241.00298364426519</v>
      </c>
      <c r="AH26" s="16" t="s">
        <v>39730</v>
      </c>
      <c r="AI26" s="33">
        <f>IF(D6L1519C15=0,0,D6L1519C11/D6L1519C15)</f>
        <v>1.687274600749499E-4</v>
      </c>
      <c r="AJ26" s="16" t="s">
        <v>39731</v>
      </c>
      <c r="AK26" s="33">
        <f>IF(D6L1519C5=0,0,D6L1519C11/D6L1519C5)</f>
        <v>5.7273886910472506E-2</v>
      </c>
      <c r="AL26" s="16" t="s">
        <v>39732</v>
      </c>
      <c r="AM26" s="33">
        <f>D6L1519C8*CHOOSE(MIN(D6L1519C9,RUN_YEARS),B7L815C4,B7L815C13,B7L815C22,B7L815C31,B7L815C40)</f>
        <v>2.2901600871825203E-2</v>
      </c>
      <c r="AN26" s="16" t="s">
        <v>39733</v>
      </c>
      <c r="AO26" s="33">
        <f>D6L1519C8-D6L1519C18</f>
        <v>0.33209282585832739</v>
      </c>
      <c r="AP26" s="16" t="s">
        <v>39734</v>
      </c>
      <c r="AQ26" s="33">
        <f>CHOOSE(MIN(D6L1519C9,RUN_YEARS),B7L815C2,B7L815C11,B7L815C20,B7L815C29,B7L815C38)</f>
        <v>7.8270082766877591</v>
      </c>
      <c r="AR26" s="16" t="s">
        <v>39735</v>
      </c>
      <c r="AS26" s="33">
        <f>IF(D6L1519C20=0,0,D6L1519C18/D6L1519C20)</f>
        <v>2.9259712092085232E-3</v>
      </c>
      <c r="AT26" s="16" t="s">
        <v>39736</v>
      </c>
      <c r="AU26" s="33">
        <f>IF(D6L1519C5=0,0,D6L1519C18/D6L1519C5)</f>
        <v>3.225628227852962E-2</v>
      </c>
      <c r="AV26" s="16" t="s">
        <v>39737</v>
      </c>
      <c r="AW26" s="33">
        <f>CHOOSE(MIN(D6L1519C9,RUN_YEARS),B7L815C1,B7L815C10,B7L815C19,B7L815C28,B7L815C37)</f>
        <v>113.49832315956336</v>
      </c>
      <c r="AX26" s="16" t="s">
        <v>39738</v>
      </c>
      <c r="AY26" s="33">
        <f>IF(D6L1519C23=0,0,D6L1519C19/D6L1519C23)</f>
        <v>2.9259712092085236E-3</v>
      </c>
      <c r="AZ26" s="16" t="s">
        <v>39739</v>
      </c>
      <c r="BA26" s="33">
        <f>IF(D6L1519C5=0,0,D6L1519C19/D6L1519C5)</f>
        <v>0.46774371772147039</v>
      </c>
    </row>
    <row r="27" spans="1:53" x14ac:dyDescent="0.3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1.6602601556868888</v>
      </c>
      <c r="J27" s="16" t="s">
        <v>39762</v>
      </c>
      <c r="K27" s="21">
        <f>_xlfn.SINGLE(IF(FLOW_THRU_100PCT="Y",1,INDEX(VariabilityMatrix,D6L1520C1,_xlfn.SINGLE(D6L1520C9))))</f>
        <v>0.20248068062015731</v>
      </c>
      <c r="L27" s="16" t="s">
        <v>39742</v>
      </c>
      <c r="M27" s="15">
        <f>IF(_xlfn.SINGLE(D6L1520C2)&lt;&gt;0,_xlfn.SINGLE(D6L1520C2)*_xlfn.SINGLE(D6L1520C4),_xlfn.SINGLE(D6L1520C3)*_xlfn.SINGLE(D6L1520C4))</f>
        <v>0.33617060633000956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0.16808530316500478</v>
      </c>
      <c r="R27" s="16" t="s">
        <v>39744</v>
      </c>
      <c r="S27" s="15">
        <f>D6L1520C5-D6L1520C7</f>
        <v>0.16808530316500478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0.14925045970127485</v>
      </c>
      <c r="X27" s="16" t="s">
        <v>39746</v>
      </c>
      <c r="Y27" s="33">
        <f>D6L1520C7-D6L1520C10</f>
        <v>1.8834843463729933E-2</v>
      </c>
      <c r="Z27" s="16" t="s">
        <v>39747</v>
      </c>
      <c r="AA27" s="33">
        <f>CHOOSE(MIN(D6L1520C9,RUN_YEARS),B7L815C7,B7L815C16,B7L815C25,B7L815C34,B7L815C43)</f>
        <v>6155</v>
      </c>
      <c r="AB27" s="16" t="s">
        <v>39748</v>
      </c>
      <c r="AC27" s="33">
        <f>IF(D6L1520C12=0,0,D6L1520C10/D6L1520C12)</f>
        <v>2.4248653079004849E-5</v>
      </c>
      <c r="AD27" s="16" t="s">
        <v>39749</v>
      </c>
      <c r="AE27" s="33">
        <f>IF(D6L1520C5=0,0,D6L1520C10/D6L1520C5)</f>
        <v>0.44397236668205226</v>
      </c>
      <c r="AF27" s="16" t="s">
        <v>39750</v>
      </c>
      <c r="AG27" s="33">
        <f>CHOOSE(MIN(D6L1520C9,RUN_YEARS),B7L815C5,B7L815C14,B7L815C23,B7L815C32,B7L815C41)</f>
        <v>298.74527625805536</v>
      </c>
      <c r="AH27" s="16" t="s">
        <v>39751</v>
      </c>
      <c r="AI27" s="33">
        <f>IF(D6L1520C15=0,0,D6L1520C11/D6L1520C15)</f>
        <v>6.304649800541263E-5</v>
      </c>
      <c r="AJ27" s="16" t="s">
        <v>39752</v>
      </c>
      <c r="AK27" s="33">
        <f>IF(D6L1520C5=0,0,D6L1520C11/D6L1520C5)</f>
        <v>5.6027633317947731E-2</v>
      </c>
      <c r="AL27" s="16" t="s">
        <v>39753</v>
      </c>
      <c r="AM27" s="33">
        <f>D6L1520C8*CHOOSE(MIN(D6L1520C9,RUN_YEARS),B7L815C4,B7L815C13,B7L815C22,B7L815C31,B7L815C40)</f>
        <v>1.0655237355763982E-2</v>
      </c>
      <c r="AN27" s="16" t="s">
        <v>39754</v>
      </c>
      <c r="AO27" s="33">
        <f>D6L1520C8-D6L1520C18</f>
        <v>0.15743006580924079</v>
      </c>
      <c r="AP27" s="16" t="s">
        <v>39755</v>
      </c>
      <c r="AQ27" s="33">
        <f>CHOOSE(MIN(D6L1520C9,RUN_YEARS),B7L815C2,B7L815C11,B7L815C20,B7L815C29,B7L815C38)</f>
        <v>9.5802866780504754</v>
      </c>
      <c r="AR27" s="16" t="s">
        <v>39756</v>
      </c>
      <c r="AS27" s="33">
        <f>IF(D6L1520C20=0,0,D6L1520C18/D6L1520C20)</f>
        <v>1.1122044374910346E-3</v>
      </c>
      <c r="AT27" s="16" t="s">
        <v>39757</v>
      </c>
      <c r="AU27" s="33">
        <f>IF(D6L1520C5=0,0,D6L1520C18/D6L1520C5)</f>
        <v>3.1695922115522572E-2</v>
      </c>
      <c r="AV27" s="16" t="s">
        <v>39758</v>
      </c>
      <c r="AW27" s="33">
        <f>CHOOSE(MIN(D6L1520C9,RUN_YEARS),B7L815C1,B7L815C10,B7L815C19,B7L815C28,B7L815C37)</f>
        <v>141.54777710146462</v>
      </c>
      <c r="AX27" s="16" t="s">
        <v>39759</v>
      </c>
      <c r="AY27" s="33">
        <f>IF(D6L1520C23=0,0,D6L1520C19/D6L1520C23)</f>
        <v>1.1122044374910346E-3</v>
      </c>
      <c r="AZ27" s="16" t="s">
        <v>39760</v>
      </c>
      <c r="BA27" s="33">
        <f>IF(D6L1520C5=0,0,D6L1520C19/D6L1520C5)</f>
        <v>0.46830407788447742</v>
      </c>
    </row>
    <row r="28" spans="1:53" x14ac:dyDescent="0.3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_xlfn.SINGLE(IF(FLOW_THRU_100PCT="Y",1,INDEX(VariabilityMatrix,D6L1521C1,_xlfn.SINGLE(D6L1521C9))))</f>
        <v>0.20248068062015731</v>
      </c>
      <c r="L28" s="16" t="s">
        <v>39763</v>
      </c>
      <c r="M28" s="15">
        <f>IF(_xlfn.SINGLE(D6L1521C2)&lt;&gt;0,_xlfn.SINGLE(D6L1521C2)*_xlfn.SINGLE(D6L1521C4),_xlfn.SINGLE(D6L1521C3)*_xlfn.SINGLE(D6L1521C4))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6155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298.74527625805536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9.5802866780504754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141.54777710146462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3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_xlfn.SINGLE(IF(FLOW_THRU_100PCT="Y",1,INDEX(VariabilityMatrix,D6L1522C1,_xlfn.SINGLE(D6L1522C9))))</f>
        <v>0.20248068062015731</v>
      </c>
      <c r="L29" s="16" t="s">
        <v>39784</v>
      </c>
      <c r="M29" s="15">
        <f>IF(_xlfn.SINGLE(D6L1522C2)&lt;&gt;0,_xlfn.SINGLE(D6L1522C2)*_xlfn.SINGLE(D6L1522C4),_xlfn.SINGLE(D6L1522C3)*_xlfn.SINGLE(D6L1522C4))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6155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298.74527625805536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9.5802866780504754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141.54777710146462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3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_xlfn.SINGLE(IF(FLOW_THRU_100PCT="Y",1,INDEX(VariabilityMatrix,D6L1523C1,_xlfn.SINGLE(D6L1523C9))))</f>
        <v>0.20248068062015731</v>
      </c>
      <c r="L30" s="16" t="s">
        <v>39805</v>
      </c>
      <c r="M30" s="15">
        <f>IF(_xlfn.SINGLE(D6L1523C2)&lt;&gt;0,_xlfn.SINGLE(D6L1523C2)*_xlfn.SINGLE(D6L1523C4),_xlfn.SINGLE(D6L1523C3)*_xlfn.SINGLE(D6L1523C4))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6155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298.74527625805536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9.5802866780504754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141.54777710146462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3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_xlfn.SINGLE(IF(FLOW_THRU_100PCT="Y",1,INDEX(VariabilityMatrix,D6L1524C1,_xlfn.SINGLE(D6L1524C9))))</f>
        <v>0.20248068062015731</v>
      </c>
      <c r="L31" s="16" t="s">
        <v>39826</v>
      </c>
      <c r="M31" s="15">
        <f>IF(_xlfn.SINGLE(D6L1524C2)&lt;&gt;0,_xlfn.SINGLE(D6L1524C2)*_xlfn.SINGLE(D6L1524C4),_xlfn.SINGLE(D6L1524C3)*_xlfn.SINGLE(D6L1524C4))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6155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298.74527625805536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9.5802866780504754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141.54777710146462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3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_xlfn.SINGLE(IF(FLOW_THRU_100PCT="Y",1,INDEX(VariabilityMatrix,D6L1525C1,_xlfn.SINGLE(D6L1525C9))))</f>
        <v>0.20248068062015731</v>
      </c>
      <c r="L32" s="16" t="s">
        <v>39847</v>
      </c>
      <c r="M32" s="15">
        <f>IF(_xlfn.SINGLE(D6L1525C2)&lt;&gt;0,_xlfn.SINGLE(D6L1525C2)*_xlfn.SINGLE(D6L1525C4),_xlfn.SINGLE(D6L1525C3)*_xlfn.SINGLE(D6L1525C4))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6155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298.74527625805536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9.5802866780504754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141.54777710146462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3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IF(_xlfn.SINGLE(D6L1526C2)&lt;&gt;0,_xlfn.SINGLE(D6L1526C2)*_xlfn.SINGLE(D6L1526C4),_xlfn.SINGLE(D6L1526C3)*_xlfn.SINGLE(D6L1526C4))</f>
        <v>0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</v>
      </c>
      <c r="R33" s="16" t="s">
        <v>39870</v>
      </c>
      <c r="S33" s="15">
        <f>D6L1526C5-D6L1526C7</f>
        <v>0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</v>
      </c>
      <c r="X33" s="16" t="s">
        <v>39872</v>
      </c>
      <c r="Y33" s="33">
        <f>D6L1526C7-D6L1526C10</f>
        <v>0</v>
      </c>
      <c r="Z33" s="16" t="s">
        <v>39873</v>
      </c>
      <c r="AA33" s="33">
        <f>CHOOSE(MIN(D6L1526C9,RUN_YEARS),B7L815C7,B7L815C16,B7L815C25,B7L815C34,B7L815C43)</f>
        <v>6155</v>
      </c>
      <c r="AB33" s="16" t="s">
        <v>39874</v>
      </c>
      <c r="AC33" s="33">
        <f>IF(D6L1526C12=0,0,D6L1526C10/D6L1526C12)</f>
        <v>0</v>
      </c>
      <c r="AD33" s="16" t="s">
        <v>39875</v>
      </c>
      <c r="AE33" s="33">
        <f>IF(D6L1526C5=0,0,D6L1526C10/D6L1526C5)</f>
        <v>0</v>
      </c>
      <c r="AF33" s="16" t="s">
        <v>39876</v>
      </c>
      <c r="AG33" s="33">
        <f>CHOOSE(MIN(D6L1526C9,RUN_YEARS),B7L815C5,B7L815C14,B7L815C23,B7L815C32,B7L815C41)</f>
        <v>298.74527625805536</v>
      </c>
      <c r="AH33" s="16" t="s">
        <v>39877</v>
      </c>
      <c r="AI33" s="33">
        <f>IF(D6L1526C15=0,0,D6L1526C11/D6L1526C15)</f>
        <v>0</v>
      </c>
      <c r="AJ33" s="16" t="s">
        <v>39878</v>
      </c>
      <c r="AK33" s="33">
        <f>IF(D6L1526C5=0,0,D6L1526C11/D6L1526C5)</f>
        <v>0</v>
      </c>
      <c r="AL33" s="16" t="s">
        <v>39879</v>
      </c>
      <c r="AM33" s="33">
        <f>D6L1526C8*CHOOSE(MIN(D6L1526C9,RUN_YEARS),B7L815C4,B7L815C13,B7L815C22,B7L815C31,B7L815C40)</f>
        <v>0</v>
      </c>
      <c r="AN33" s="16" t="s">
        <v>39880</v>
      </c>
      <c r="AO33" s="33">
        <f>D6L1526C8-D6L1526C18</f>
        <v>0</v>
      </c>
      <c r="AP33" s="16" t="s">
        <v>39881</v>
      </c>
      <c r="AQ33" s="33">
        <f>CHOOSE(MIN(D6L1526C9,RUN_YEARS),B7L815C2,B7L815C11,B7L815C20,B7L815C29,B7L815C38)</f>
        <v>9.5802866780504754</v>
      </c>
      <c r="AR33" s="16" t="s">
        <v>39882</v>
      </c>
      <c r="AS33" s="33">
        <f>IF(D6L1526C20=0,0,D6L1526C18/D6L1526C20)</f>
        <v>0</v>
      </c>
      <c r="AT33" s="16" t="s">
        <v>39883</v>
      </c>
      <c r="AU33" s="33">
        <f>IF(D6L1526C5=0,0,D6L1526C18/D6L1526C5)</f>
        <v>0</v>
      </c>
      <c r="AV33" s="16" t="s">
        <v>39884</v>
      </c>
      <c r="AW33" s="33">
        <f>CHOOSE(MIN(D6L1526C9,RUN_YEARS),B7L815C1,B7L815C10,B7L815C19,B7L815C28,B7L815C37)</f>
        <v>141.54777710146462</v>
      </c>
      <c r="AX33" s="16" t="s">
        <v>39885</v>
      </c>
      <c r="AY33" s="33">
        <f>IF(D6L1526C23=0,0,D6L1526C19/D6L1526C23)</f>
        <v>0</v>
      </c>
      <c r="AZ33" s="16" t="s">
        <v>39886</v>
      </c>
      <c r="BA33" s="33">
        <f>IF(D6L1526C5=0,0,D6L1526C19/D6L1526C5)</f>
        <v>0</v>
      </c>
    </row>
    <row r="34" spans="1:53" x14ac:dyDescent="0.3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0.15095077707503385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IF(_xlfn.SINGLE(D6L1527C2)&lt;&gt;0,_xlfn.SINGLE(D6L1527C2)*_xlfn.SINGLE(D6L1527C4),_xlfn.SINGLE(D6L1527C3)*_xlfn.SINGLE(D6L1527C4))</f>
        <v>0.12981766828452912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6.490883414226456E-2</v>
      </c>
      <c r="R34" s="16" t="s">
        <v>39890</v>
      </c>
      <c r="S34" s="15">
        <f>D6L1527C5-D6L1527C7</f>
        <v>6.490883414226456E-2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5.7473671689955208E-2</v>
      </c>
      <c r="X34" s="16" t="s">
        <v>39892</v>
      </c>
      <c r="Y34" s="33">
        <f>D6L1527C7-D6L1527C10</f>
        <v>7.4351624523093518E-3</v>
      </c>
      <c r="Z34" s="16" t="s">
        <v>39893</v>
      </c>
      <c r="AA34" s="33">
        <f>CHOOSE(MIN(D6L1527C9,RUN_YEARS),B7L815C7,B7L815C16,B7L815C25,B7L815C34,B7L815C43)</f>
        <v>4843.666666666667</v>
      </c>
      <c r="AB34" s="16" t="s">
        <v>39894</v>
      </c>
      <c r="AC34" s="33">
        <f>IF(D6L1527C12=0,0,D6L1527C10/D6L1527C12)</f>
        <v>1.1865736361562564E-5</v>
      </c>
      <c r="AD34" s="16" t="s">
        <v>39895</v>
      </c>
      <c r="AE34" s="33">
        <f>IF(D6L1527C5=0,0,D6L1527C10/D6L1527C5)</f>
        <v>0.44272611308952753</v>
      </c>
      <c r="AF34" s="16" t="s">
        <v>39896</v>
      </c>
      <c r="AG34" s="33">
        <f>CHOOSE(MIN(D6L1527C9,RUN_YEARS),B7L815C5,B7L815C14,B7L815C23,B7L815C32,B7L815C41)</f>
        <v>241.00298364426519</v>
      </c>
      <c r="AH34" s="16" t="s">
        <v>39897</v>
      </c>
      <c r="AI34" s="33">
        <f>IF(D6L1527C15=0,0,D6L1527C11/D6L1527C15)</f>
        <v>3.0850914540062689E-5</v>
      </c>
      <c r="AJ34" s="16" t="s">
        <v>39898</v>
      </c>
      <c r="AK34" s="33">
        <f>IF(D6L1527C5=0,0,D6L1527C11/D6L1527C5)</f>
        <v>5.7273886910472485E-2</v>
      </c>
      <c r="AL34" s="16" t="s">
        <v>39899</v>
      </c>
      <c r="AM34" s="33">
        <f>D6L1527C8*CHOOSE(MIN(D6L1527C9,RUN_YEARS),B7L815C4,B7L815C13,B7L815C22,B7L815C31,B7L815C40)</f>
        <v>4.187435352926293E-3</v>
      </c>
      <c r="AN34" s="16" t="s">
        <v>39900</v>
      </c>
      <c r="AO34" s="33">
        <f>D6L1527C8-D6L1527C18</f>
        <v>6.0721398789338264E-2</v>
      </c>
      <c r="AP34" s="16" t="s">
        <v>39901</v>
      </c>
      <c r="AQ34" s="33">
        <f>CHOOSE(MIN(D6L1527C9,RUN_YEARS),B7L815C2,B7L815C11,B7L815C20,B7L815C29,B7L815C38)</f>
        <v>7.8270082766877591</v>
      </c>
      <c r="AR34" s="16" t="s">
        <v>39902</v>
      </c>
      <c r="AS34" s="33">
        <f>IF(D6L1527C20=0,0,D6L1527C18/D6L1527C20)</f>
        <v>5.3499820172648856E-4</v>
      </c>
      <c r="AT34" s="16" t="s">
        <v>39903</v>
      </c>
      <c r="AU34" s="33">
        <f>IF(D6L1527C5=0,0,D6L1527C18/D6L1527C5)</f>
        <v>3.225628227852962E-2</v>
      </c>
      <c r="AV34" s="16" t="s">
        <v>39904</v>
      </c>
      <c r="AW34" s="33">
        <f>CHOOSE(MIN(D6L1527C9,RUN_YEARS),B7L815C1,B7L815C10,B7L815C19,B7L815C28,B7L815C37)</f>
        <v>113.49832315956336</v>
      </c>
      <c r="AX34" s="16" t="s">
        <v>39905</v>
      </c>
      <c r="AY34" s="33">
        <f>IF(D6L1527C23=0,0,D6L1527C19/D6L1527C23)</f>
        <v>5.3499820172648856E-4</v>
      </c>
      <c r="AZ34" s="16" t="s">
        <v>39906</v>
      </c>
      <c r="BA34" s="33">
        <f>IF(D6L1527C5=0,0,D6L1527C19/D6L1527C5)</f>
        <v>0.46774371772147039</v>
      </c>
    </row>
    <row r="35" spans="1:53" x14ac:dyDescent="0.3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21.807324413129859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12.685815031708003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6.3429075158540016</v>
      </c>
      <c r="R35" s="16" t="s">
        <v>39910</v>
      </c>
      <c r="S35" s="15">
        <f>SUM(D6L1501C8:D6L1527C8)-2*SUM(D6L1509C8,D6L1511C8,D6L1522C8,D6L1524C8,D6L1527C8)</f>
        <v>6.3429075158540016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5.6175479912377231</v>
      </c>
      <c r="X35" s="16" t="s">
        <v>39912</v>
      </c>
      <c r="Y35" s="33">
        <f>SUM(D6L1501C11:D6L1527C11)-2*SUM(D6L1509C11,D6L1511C11,D6L1522C11,D6L1524C11,D6L1527C11)</f>
        <v>0.72535952461627839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1.1471534948692089E-3</v>
      </c>
      <c r="AD35" s="16" t="s">
        <v>39914</v>
      </c>
      <c r="AE35" s="33">
        <f>IF(D6L1528C5=0,0,D6L1528C10/D6L1528C5)</f>
        <v>0.44282121229079463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2.9825990866599447E-3</v>
      </c>
      <c r="AJ35" s="16" t="s">
        <v>39916</v>
      </c>
      <c r="AK35" s="33">
        <f>IF(D6L1528C5=0,0,D6L1528C11/D6L1528C5)</f>
        <v>5.7178787709205377E-2</v>
      </c>
      <c r="AL35" s="16" t="s">
        <v>39917</v>
      </c>
      <c r="AM35" s="33">
        <f>SUM(D6L1501C18:D6L1527C18)-2*SUM(D6L1509C18,D6L1511C18,D6L1522C18,D6L1524C18,D6L1527C18)</f>
        <v>0.40897104527626255</v>
      </c>
      <c r="AN35" s="16" t="s">
        <v>39918</v>
      </c>
      <c r="AO35" s="33">
        <f>SUM(D6L1501C19:D6L1527C19)-2*SUM(D6L1509C19,D6L1511C19,D6L1522C19,D6L1524C19,D6L1527C19)</f>
        <v>5.9339364705777404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5.1794911487748202E-2</v>
      </c>
      <c r="AT35" s="16" t="s">
        <v>39920</v>
      </c>
      <c r="AU35" s="33">
        <f>IF(D6L1528C5=0,0,D6L1528C18/D6L1528C5)</f>
        <v>3.2238452496276007E-2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5.1794911487748202E-2</v>
      </c>
      <c r="AZ35" s="16" t="s">
        <v>39922</v>
      </c>
      <c r="BA35" s="33">
        <f>IF(D6L1528C5=0,0,D6L1528C19/D6L1528C5)</f>
        <v>0.46776154750372412</v>
      </c>
    </row>
    <row r="36" spans="1:53" x14ac:dyDescent="0.3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0.24064823203747965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IF(_xlfn.SINGLE(D6L1529C2)&lt;&gt;0,_xlfn.SINGLE(D6L1529C2)*_xlfn.SINGLE(D6L1529C4),_xlfn.SINGLE(D6L1529C3)*_xlfn.SINGLE(D6L1529C4))</f>
        <v>0.12032411601873982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6.0162058009369912E-2</v>
      </c>
      <c r="R36" s="16" t="s">
        <v>39927</v>
      </c>
      <c r="S36" s="15">
        <f>D6L1529C5-D6L1529C7</f>
        <v>6.0162058009369912E-2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5.3420582557765751E-2</v>
      </c>
      <c r="X36" s="16" t="s">
        <v>39929</v>
      </c>
      <c r="Y36" s="33">
        <f>D6L1529C7-D6L1529C10</f>
        <v>6.7414754516041606E-3</v>
      </c>
      <c r="Z36" s="16" t="s">
        <v>39930</v>
      </c>
      <c r="AA36" s="33">
        <f>CHOOSE(MIN(D6L1529C9,RUN_YEARS),B7L815C7,B7L815C16,B7L815C25,B7L815C34,B7L815C43)</f>
        <v>6155</v>
      </c>
      <c r="AB36" s="16" t="s">
        <v>39931</v>
      </c>
      <c r="AC36" s="33">
        <f>IF(D6L1529C12=0,0,D6L1529C10/D6L1529C12)</f>
        <v>8.6792173123908616E-6</v>
      </c>
      <c r="AD36" s="16" t="s">
        <v>39932</v>
      </c>
      <c r="AE36" s="33">
        <f>IF(D6L1529C5=0,0,D6L1529C10/D6L1529C5)</f>
        <v>0.44397236668205226</v>
      </c>
      <c r="AF36" s="16" t="s">
        <v>39933</v>
      </c>
      <c r="AG36" s="33">
        <f>CHOOSE(MIN(D6L1529C9,RUN_YEARS),B7L815C5,B7L815C14,B7L815C23,B7L815C32,B7L815C41)</f>
        <v>298.74527625805536</v>
      </c>
      <c r="AH36" s="16" t="s">
        <v>39934</v>
      </c>
      <c r="AI36" s="33">
        <f>IF(D6L1529C15=0,0,D6L1529C11/D6L1529C15)</f>
        <v>2.256596501221627E-5</v>
      </c>
      <c r="AJ36" s="16" t="s">
        <v>39935</v>
      </c>
      <c r="AK36" s="33">
        <f>IF(D6L1529C5=0,0,D6L1529C11/D6L1529C5)</f>
        <v>5.6027633317947773E-2</v>
      </c>
      <c r="AL36" s="16" t="s">
        <v>39936</v>
      </c>
      <c r="AM36" s="33">
        <f>D6L1529C8*CHOOSE(MIN(D6L1529C9,RUN_YEARS),B7L815C4,B7L815C13,B7L815C22,B7L815C31,B7L815C40)</f>
        <v>3.8137838099490794E-3</v>
      </c>
      <c r="AN36" s="16" t="s">
        <v>39937</v>
      </c>
      <c r="AO36" s="33">
        <f>D6L1529C8-D6L1529C18</f>
        <v>5.6348274199420831E-2</v>
      </c>
      <c r="AP36" s="16" t="s">
        <v>39938</v>
      </c>
      <c r="AQ36" s="33">
        <f>CHOOSE(MIN(D6L1529C9,RUN_YEARS),B7L815C2,B7L815C11,B7L815C20,B7L815C29,B7L815C38)</f>
        <v>9.5802866780504754</v>
      </c>
      <c r="AR36" s="16" t="s">
        <v>39939</v>
      </c>
      <c r="AS36" s="33">
        <f>IF(D6L1529C20=0,0,D6L1529C18/D6L1529C20)</f>
        <v>3.9808660618547993E-4</v>
      </c>
      <c r="AT36" s="16" t="s">
        <v>39940</v>
      </c>
      <c r="AU36" s="33">
        <f>IF(D6L1529C5=0,0,D6L1529C18/D6L1529C5)</f>
        <v>3.1695922115522572E-2</v>
      </c>
      <c r="AV36" s="16" t="s">
        <v>39941</v>
      </c>
      <c r="AW36" s="33">
        <f>CHOOSE(MIN(D6L1529C9,RUN_YEARS),B7L815C1,B7L815C10,B7L815C19,B7L815C28,B7L815C37)</f>
        <v>141.54777710146462</v>
      </c>
      <c r="AX36" s="16" t="s">
        <v>39942</v>
      </c>
      <c r="AY36" s="33">
        <f>IF(D6L1529C23=0,0,D6L1529C19/D6L1529C23)</f>
        <v>3.9808660618547987E-4</v>
      </c>
      <c r="AZ36" s="16" t="s">
        <v>39943</v>
      </c>
      <c r="BA36" s="33">
        <f>IF(D6L1529C5=0,0,D6L1529C19/D6L1529C5)</f>
        <v>0.46830407788447742</v>
      </c>
    </row>
    <row r="37" spans="1:53" x14ac:dyDescent="0.3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IF(_xlfn.SINGLE(D6L1530C2)&lt;&gt;0,_xlfn.SINGLE(D6L1530C2)*_xlfn.SINGLE(D6L1530C4),_xlfn.SINGLE(D6L1530C3)*_xlfn.SINGLE(D6L1530C4))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6155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298.74527625805536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9.5802866780504754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141.54777710146462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3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-1.9114543114543114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IF(_xlfn.SINGLE(D6L1531C2)&lt;&gt;0,_xlfn.SINGLE(D6L1531C2)*_xlfn.SINGLE(D6L1531C4),_xlfn.SINGLE(D6L1531C3)*_xlfn.SINGLE(D6L1531C4))</f>
        <v>-0.95572715572715572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-0.47786357786357786</v>
      </c>
      <c r="R38" s="16" t="s">
        <v>39967</v>
      </c>
      <c r="S38" s="15">
        <f>D6L1531C5-D6L1531C7</f>
        <v>-0.47786357786357786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-0.42431644723049161</v>
      </c>
      <c r="X38" s="16" t="s">
        <v>39969</v>
      </c>
      <c r="Y38" s="33">
        <f>D6L1531C7-D6L1531C10</f>
        <v>-5.3547130633086248E-2</v>
      </c>
      <c r="Z38" s="16" t="s">
        <v>39970</v>
      </c>
      <c r="AA38" s="33">
        <f>CHOOSE(MIN(D6L1531C9,RUN_YEARS),B7L815C7,B7L815C16,B7L815C25,B7L815C34,B7L815C43)</f>
        <v>6155</v>
      </c>
      <c r="AB38" s="16" t="s">
        <v>39971</v>
      </c>
      <c r="AC38" s="33">
        <f>IF(D6L1531C12=0,0,D6L1531C10/D6L1531C12)</f>
        <v>-6.8938496706822357E-5</v>
      </c>
      <c r="AD38" s="16" t="s">
        <v>39972</v>
      </c>
      <c r="AE38" s="33">
        <f>IF(D6L1531C5=0,0,D6L1531C10/D6L1531C5)</f>
        <v>0.44397236668205226</v>
      </c>
      <c r="AF38" s="16" t="s">
        <v>39973</v>
      </c>
      <c r="AG38" s="33">
        <f>CHOOSE(MIN(D6L1531C9,RUN_YEARS),B7L815C5,B7L815C14,B7L815C23,B7L815C32,B7L815C41)</f>
        <v>298.74527625805536</v>
      </c>
      <c r="AH38" s="16" t="s">
        <v>39974</v>
      </c>
      <c r="AI38" s="33">
        <f>IF(D6L1531C15=0,0,D6L1531C11/D6L1531C15)</f>
        <v>-1.7924009143773835E-4</v>
      </c>
      <c r="AJ38" s="16" t="s">
        <v>39975</v>
      </c>
      <c r="AK38" s="33">
        <f>IF(D6L1531C5=0,0,D6L1531C11/D6L1531C5)</f>
        <v>5.6027633317947773E-2</v>
      </c>
      <c r="AL38" s="16" t="s">
        <v>39976</v>
      </c>
      <c r="AM38" s="33">
        <f>D6L1531C8*CHOOSE(MIN(D6L1531C9,RUN_YEARS),B7L815C4,B7L815C13,B7L815C22,B7L815C31,B7L815C40)</f>
        <v>-3.0292653491617839E-2</v>
      </c>
      <c r="AN38" s="16" t="s">
        <v>39977</v>
      </c>
      <c r="AO38" s="33">
        <f>D6L1531C8-D6L1531C18</f>
        <v>-0.44757092437196</v>
      </c>
      <c r="AP38" s="16" t="s">
        <v>39978</v>
      </c>
      <c r="AQ38" s="33">
        <f>CHOOSE(MIN(D6L1531C9,RUN_YEARS),B7L815C2,B7L815C11,B7L815C20,B7L815C29,B7L815C38)</f>
        <v>9.5802866780504754</v>
      </c>
      <c r="AR38" s="16" t="s">
        <v>39979</v>
      </c>
      <c r="AS38" s="33">
        <f>IF(D6L1531C20=0,0,D6L1531C18/D6L1531C20)</f>
        <v>-3.1619777684755248E-3</v>
      </c>
      <c r="AT38" s="16" t="s">
        <v>39980</v>
      </c>
      <c r="AU38" s="33">
        <f>IF(D6L1531C5=0,0,D6L1531C18/D6L1531C5)</f>
        <v>3.1695922115522572E-2</v>
      </c>
      <c r="AV38" s="16" t="s">
        <v>39981</v>
      </c>
      <c r="AW38" s="33">
        <f>CHOOSE(MIN(D6L1531C9,RUN_YEARS),B7L815C1,B7L815C10,B7L815C19,B7L815C28,B7L815C37)</f>
        <v>141.54777710146462</v>
      </c>
      <c r="AX38" s="16" t="s">
        <v>39982</v>
      </c>
      <c r="AY38" s="33">
        <f>IF(D6L1531C23=0,0,D6L1531C19/D6L1531C23)</f>
        <v>-3.1619777684755244E-3</v>
      </c>
      <c r="AZ38" s="16" t="s">
        <v>39983</v>
      </c>
      <c r="BA38" s="33">
        <f>IF(D6L1531C5=0,0,D6L1531C19/D6L1531C5)</f>
        <v>0.46830407788447742</v>
      </c>
    </row>
    <row r="39" spans="1:53" x14ac:dyDescent="0.3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IF(_xlfn.SINGLE(D6L1532C2)&lt;&gt;0,_xlfn.SINGLE(D6L1532C2)*_xlfn.SINGLE(D6L1532C4),_xlfn.SINGLE(D6L1532C3)*_xlfn.SINGLE(D6L1532C4))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6155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298.74527625805536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9.5802866780504754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141.54777710146462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3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-79</v>
      </c>
      <c r="J40" s="16" t="s">
        <v>21739</v>
      </c>
      <c r="K40" s="21">
        <f>IF(FLOW_THRU_100PCT="Y",1,1)</f>
        <v>1</v>
      </c>
      <c r="L40" s="16" t="s">
        <v>40005</v>
      </c>
      <c r="M40" s="15">
        <f>IF(_xlfn.SINGLE(D6L1533C2)&lt;&gt;0,_xlfn.SINGLE(D6L1533C2)*_xlfn.SINGLE(D6L1533C4),_xlfn.SINGLE(D6L1533C3)*_xlfn.SINGLE(D6L1533C4))</f>
        <v>-79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-31.6</v>
      </c>
      <c r="R40" s="16" t="s">
        <v>40008</v>
      </c>
      <c r="S40" s="15">
        <f>D6L1533C5-D6L1533C7</f>
        <v>-47.4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-28.059053574305704</v>
      </c>
      <c r="X40" s="16" t="s">
        <v>40010</v>
      </c>
      <c r="Y40" s="33">
        <f>D6L1533C7-D6L1533C10</f>
        <v>-3.5409464256942975</v>
      </c>
      <c r="Z40" s="16" t="s">
        <v>40011</v>
      </c>
      <c r="AA40" s="33">
        <f>CHOOSE(MIN(D6L1533C9,RUN_YEARS),B7L815C7,B7L815C16,B7L815C25,B7L815C34,B7L815C43)</f>
        <v>6155</v>
      </c>
      <c r="AB40" s="16" t="s">
        <v>40012</v>
      </c>
      <c r="AC40" s="33">
        <f>IF(D6L1533C12=0,0,D6L1533C10/D6L1533C12)</f>
        <v>-4.5587414418043386E-3</v>
      </c>
      <c r="AD40" s="16" t="s">
        <v>40013</v>
      </c>
      <c r="AE40" s="33">
        <f>IF(D6L1533C5=0,0,D6L1533C10/D6L1533C5)</f>
        <v>0.35517789334564182</v>
      </c>
      <c r="AF40" s="16" t="s">
        <v>40014</v>
      </c>
      <c r="AG40" s="33">
        <f>CHOOSE(MIN(D6L1533C9,RUN_YEARS),B7L815C5,B7L815C14,B7L815C23,B7L815C32,B7L815C41)</f>
        <v>298.74527625805536</v>
      </c>
      <c r="AH40" s="16" t="s">
        <v>40015</v>
      </c>
      <c r="AI40" s="33">
        <f>IF(D6L1533C15=0,0,D6L1533C11/D6L1533C15)</f>
        <v>-1.1852727748691288E-2</v>
      </c>
      <c r="AJ40" s="16" t="s">
        <v>40016</v>
      </c>
      <c r="AK40" s="33">
        <f>IF(D6L1533C5=0,0,D6L1533C11/D6L1533C5)</f>
        <v>4.4822106654358193E-2</v>
      </c>
      <c r="AL40" s="16" t="s">
        <v>40017</v>
      </c>
      <c r="AM40" s="33">
        <f>D6L1533C8*CHOOSE(MIN(D6L1533C9,RUN_YEARS),B7L815C4,B7L815C13,B7L815C22,B7L815C31,B7L815C40)</f>
        <v>-3.0047734165515396</v>
      </c>
      <c r="AN40" s="16" t="s">
        <v>40018</v>
      </c>
      <c r="AO40" s="33">
        <f>D6L1533C8-D6L1533C18</f>
        <v>-44.395226583448462</v>
      </c>
      <c r="AP40" s="16" t="s">
        <v>40019</v>
      </c>
      <c r="AQ40" s="33">
        <f>CHOOSE(MIN(D6L1533C9,RUN_YEARS),B7L815C2,B7L815C11,B7L815C20,B7L815C29,B7L815C38)</f>
        <v>9.5802866780504754</v>
      </c>
      <c r="AR40" s="16" t="s">
        <v>40020</v>
      </c>
      <c r="AS40" s="33">
        <f>IF(D6L1533C20=0,0,D6L1533C18/D6L1533C20)</f>
        <v>-0.31364128418367865</v>
      </c>
      <c r="AT40" s="16" t="s">
        <v>40021</v>
      </c>
      <c r="AU40" s="33">
        <f>IF(D6L1533C5=0,0,D6L1533C18/D6L1533C5)</f>
        <v>3.8035106538627086E-2</v>
      </c>
      <c r="AV40" s="16" t="s">
        <v>40022</v>
      </c>
      <c r="AW40" s="33">
        <f>CHOOSE(MIN(D6L1533C9,RUN_YEARS),B7L815C1,B7L815C10,B7L815C19,B7L815C28,B7L815C37)</f>
        <v>141.54777710146462</v>
      </c>
      <c r="AX40" s="16" t="s">
        <v>40023</v>
      </c>
      <c r="AY40" s="33">
        <f>IF(D6L1533C23=0,0,D6L1533C19/D6L1533C23)</f>
        <v>-0.31364128418367865</v>
      </c>
      <c r="AZ40" s="16" t="s">
        <v>40024</v>
      </c>
      <c r="BA40" s="33">
        <f>IF(D6L1533C5=0,0,D6L1533C19/D6L1533C5)</f>
        <v>0.56196489346137291</v>
      </c>
    </row>
    <row r="41" spans="1:53" x14ac:dyDescent="0.3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3</v>
      </c>
      <c r="J41" s="16" t="s">
        <v>21739</v>
      </c>
      <c r="K41" s="21">
        <f>IF(FLOW_THRU_100PCT="Y",1,1)</f>
        <v>1</v>
      </c>
      <c r="L41" s="16" t="s">
        <v>40026</v>
      </c>
      <c r="M41" s="15">
        <f>IF(_xlfn.SINGLE(D6L1534C2)&lt;&gt;0,_xlfn.SINGLE(D6L1534C2)*_xlfn.SINGLE(D6L1534C4),_xlfn.SINGLE(D6L1534C3)*_xlfn.SINGLE(D6L1534C4))</f>
        <v>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3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6155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298.74527625805536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0.19017553269313542</v>
      </c>
      <c r="AN41" s="16" t="s">
        <v>40037</v>
      </c>
      <c r="AO41" s="33">
        <f>D6L1534C8-D6L1534C18</f>
        <v>2.8098244673068646</v>
      </c>
      <c r="AP41" s="16" t="s">
        <v>40038</v>
      </c>
      <c r="AQ41" s="33">
        <f>CHOOSE(MIN(D6L1534C9,RUN_YEARS),B7L815C2,B7L815C11,B7L815C20,B7L815C29,B7L815C38)</f>
        <v>9.5802866780504754</v>
      </c>
      <c r="AR41" s="16" t="s">
        <v>40039</v>
      </c>
      <c r="AS41" s="33">
        <f>IF(D6L1534C20=0,0,D6L1534C18/D6L1534C20)</f>
        <v>1.9850714188840421E-2</v>
      </c>
      <c r="AT41" s="16" t="s">
        <v>40040</v>
      </c>
      <c r="AU41" s="33">
        <f>IF(D6L1534C5=0,0,D6L1534C18/D6L1534C5)</f>
        <v>6.3391844231045144E-2</v>
      </c>
      <c r="AV41" s="16" t="s">
        <v>40041</v>
      </c>
      <c r="AW41" s="33">
        <f>CHOOSE(MIN(D6L1534C9,RUN_YEARS),B7L815C1,B7L815C10,B7L815C19,B7L815C28,B7L815C37)</f>
        <v>141.54777710146462</v>
      </c>
      <c r="AX41" s="16" t="s">
        <v>40042</v>
      </c>
      <c r="AY41" s="33">
        <f>IF(D6L1534C23=0,0,D6L1534C19/D6L1534C23)</f>
        <v>1.9850714188840417E-2</v>
      </c>
      <c r="AZ41" s="16" t="s">
        <v>40043</v>
      </c>
      <c r="BA41" s="33">
        <f>IF(D6L1534C5=0,0,D6L1534C19/D6L1534C5)</f>
        <v>0.93660815576895484</v>
      </c>
    </row>
    <row r="42" spans="1:53" x14ac:dyDescent="0.3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38</v>
      </c>
      <c r="J42" s="16" t="s">
        <v>21739</v>
      </c>
      <c r="K42" s="21">
        <f>IF(FLOW_THRU_100PCT="Y",1,1)</f>
        <v>1</v>
      </c>
      <c r="L42" s="16" t="s">
        <v>40046</v>
      </c>
      <c r="M42" s="15">
        <f>IF(_xlfn.SINGLE(D6L1535C2)&lt;&gt;0,_xlfn.SINGLE(D6L1535C2)*_xlfn.SINGLE(D6L1535C4),_xlfn.SINGLE(D6L1535C3)*_xlfn.SINGLE(D6L1535C4))</f>
        <v>38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38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33.741899867835969</v>
      </c>
      <c r="X42" s="16" t="s">
        <v>40050</v>
      </c>
      <c r="Y42" s="33">
        <f>D6L1535C7-D6L1535C10</f>
        <v>4.2581001321640315</v>
      </c>
      <c r="Z42" s="16" t="s">
        <v>40051</v>
      </c>
      <c r="AA42" s="33">
        <f>CHOOSE(MIN(D6L1535C9,RUN_YEARS),B7L815C7,B7L815C16,B7L815C25,B7L815C34,B7L815C43)</f>
        <v>6155</v>
      </c>
      <c r="AB42" s="16" t="s">
        <v>40052</v>
      </c>
      <c r="AC42" s="33">
        <f>IF(D6L1535C12=0,0,D6L1535C10/D6L1535C12)</f>
        <v>5.482030847739394E-3</v>
      </c>
      <c r="AD42" s="16" t="s">
        <v>40053</v>
      </c>
      <c r="AE42" s="33">
        <f>IF(D6L1535C5=0,0,D6L1535C10/D6L1535C5)</f>
        <v>0.8879447333641044</v>
      </c>
      <c r="AF42" s="16" t="s">
        <v>40054</v>
      </c>
      <c r="AG42" s="33">
        <f>CHOOSE(MIN(D6L1535C9,RUN_YEARS),B7L815C5,B7L815C14,B7L815C23,B7L815C32,B7L815C41)</f>
        <v>298.74527625805536</v>
      </c>
      <c r="AH42" s="16" t="s">
        <v>40055</v>
      </c>
      <c r="AI42" s="33">
        <f>IF(D6L1535C15=0,0,D6L1535C11/D6L1535C15)</f>
        <v>1.4253280204122445E-2</v>
      </c>
      <c r="AJ42" s="16" t="s">
        <v>40056</v>
      </c>
      <c r="AK42" s="33">
        <f>IF(D6L1535C5=0,0,D6L1535C11/D6L1535C5)</f>
        <v>0.11205526663589556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9.5802866780504754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141.54777710146462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3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119</v>
      </c>
      <c r="J43" s="16" t="s">
        <v>21739</v>
      </c>
      <c r="K43" s="21">
        <f>IF(FLOW_THRU_100PCT="Y",1,1)</f>
        <v>1</v>
      </c>
      <c r="L43" s="16" t="s">
        <v>40067</v>
      </c>
      <c r="M43" s="15">
        <f>IF(_xlfn.SINGLE(D6L1536C2)&lt;&gt;0,_xlfn.SINGLE(D6L1536C2)*_xlfn.SINGLE(D6L1536C4),_xlfn.SINGLE(D6L1536C3)*_xlfn.SINGLE(D6L1536C4))</f>
        <v>119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119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6155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298.74527625805536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7.5436294634943719</v>
      </c>
      <c r="AN43" s="16" t="s">
        <v>40078</v>
      </c>
      <c r="AO43" s="33">
        <f>D6L1536C8-D6L1536C18</f>
        <v>111.45637053650563</v>
      </c>
      <c r="AP43" s="16" t="s">
        <v>40079</v>
      </c>
      <c r="AQ43" s="33">
        <f>CHOOSE(MIN(D6L1536C9,RUN_YEARS),B7L815C2,B7L815C11,B7L815C20,B7L815C29,B7L815C38)</f>
        <v>9.5802866780504754</v>
      </c>
      <c r="AR43" s="16" t="s">
        <v>40080</v>
      </c>
      <c r="AS43" s="33">
        <f>IF(D6L1536C20=0,0,D6L1536C18/D6L1536C20)</f>
        <v>0.78741166282400332</v>
      </c>
      <c r="AT43" s="16" t="s">
        <v>40081</v>
      </c>
      <c r="AU43" s="33">
        <f>IF(D6L1536C5=0,0,D6L1536C18/D6L1536C5)</f>
        <v>6.3391844231045144E-2</v>
      </c>
      <c r="AV43" s="16" t="s">
        <v>40082</v>
      </c>
      <c r="AW43" s="33">
        <f>CHOOSE(MIN(D6L1536C9,RUN_YEARS),B7L815C1,B7L815C10,B7L815C19,B7L815C28,B7L815C37)</f>
        <v>141.54777710146462</v>
      </c>
      <c r="AX43" s="16" t="s">
        <v>40083</v>
      </c>
      <c r="AY43" s="33">
        <f>IF(D6L1536C23=0,0,D6L1536C19/D6L1536C23)</f>
        <v>0.78741166282400332</v>
      </c>
      <c r="AZ43" s="16" t="s">
        <v>40084</v>
      </c>
      <c r="BA43" s="33">
        <f>IF(D6L1536C5=0,0,D6L1536C19/D6L1536C5)</f>
        <v>0.93660815576895484</v>
      </c>
    </row>
    <row r="44" spans="1:53" x14ac:dyDescent="0.3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79.329193920583165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80.16459696029159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5.9822984801457935</v>
      </c>
      <c r="R44" s="16" t="s">
        <v>40088</v>
      </c>
      <c r="S44" s="15">
        <f>SUM(D6L1529C8:D6L1536C8)</f>
        <v>74.182298480145789</v>
      </c>
      <c r="U44" s="21" t="str">
        <f>NULL_VALUE</f>
        <v>n/a</v>
      </c>
      <c r="V44" s="16" t="s">
        <v>40089</v>
      </c>
      <c r="W44" s="33">
        <f>SUM(D6L1529C10:D6L1536C10)</f>
        <v>5.3119504288575392</v>
      </c>
      <c r="X44" s="16" t="s">
        <v>40090</v>
      </c>
      <c r="Y44" s="33">
        <f>SUM(D6L1529C11:D6L1536C11)</f>
        <v>0.67034805128825203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8.6303012654062421E-4</v>
      </c>
      <c r="AD44" s="16" t="s">
        <v>40092</v>
      </c>
      <c r="AE44" s="33">
        <f>IF(D6L1537C5=0,0,D6L1537C10/D6L1537C5)</f>
        <v>6.6263046659970598E-2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2.2438783290056347E-3</v>
      </c>
      <c r="AJ44" s="16" t="s">
        <v>40094</v>
      </c>
      <c r="AK44" s="33">
        <f>IF(D6L1537C5=0,0,D6L1537C11/D6L1537C5)</f>
        <v>8.3621458437606756E-3</v>
      </c>
      <c r="AL44" s="16" t="s">
        <v>40095</v>
      </c>
      <c r="AM44" s="33">
        <f>SUM(D6L1529C18:D6L1536C18)</f>
        <v>4.7025527099542987</v>
      </c>
      <c r="AN44" s="16" t="s">
        <v>40096</v>
      </c>
      <c r="AO44" s="33">
        <f>SUM(D6L1529C19:D6L1536C19)</f>
        <v>69.479745770191499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0.49085720166687508</v>
      </c>
      <c r="AT44" s="16" t="s">
        <v>40098</v>
      </c>
      <c r="AU44" s="33">
        <f>IF(D6L1537C5=0,0,D6L1537C18/D6L1537C5)</f>
        <v>5.8661215652136847E-2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0.49085720166687508</v>
      </c>
      <c r="AZ44" s="16" t="s">
        <v>40100</v>
      </c>
      <c r="BA44" s="33">
        <f>IF(D6L1537C5=0,0,D6L1537C19/D6L1537C5)</f>
        <v>0.86671359184413188</v>
      </c>
    </row>
    <row r="45" spans="1:53" x14ac:dyDescent="0.3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-2.1231668870886944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IF(_xlfn.SINGLE(D6L1538C2)&lt;&gt;0,_xlfn.SINGLE(D6L1538C2)*_xlfn.SINGLE(D6L1538C4),_xlfn.SINGLE(D6L1538C3)*_xlfn.SINGLE(D6L1538C4))</f>
        <v>-1.0615834435443472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-0.5307917217721736</v>
      </c>
      <c r="R45" s="16" t="s">
        <v>40105</v>
      </c>
      <c r="S45" s="15">
        <f>D6L1538C5-D6L1538C7</f>
        <v>-0.5307917217721736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-0.47131371386086662</v>
      </c>
      <c r="X45" s="16" t="s">
        <v>40107</v>
      </c>
      <c r="Y45" s="33">
        <f>D6L1538C7-D6L1538C10</f>
        <v>-5.9478007911306974E-2</v>
      </c>
      <c r="Z45" s="16" t="s">
        <v>40108</v>
      </c>
      <c r="AA45" s="33">
        <f>CHOOSE(MIN(D6L1538C9,RUN_YEARS),B7L815C7,B7L815C16,B7L815C25,B7L815C34,B7L815C43)</f>
        <v>6155</v>
      </c>
      <c r="AB45" s="16" t="s">
        <v>40109</v>
      </c>
      <c r="AC45" s="33">
        <f>IF(D6L1538C12=0,0,D6L1538C10/D6L1538C12)</f>
        <v>-7.6574120854730563E-5</v>
      </c>
      <c r="AD45" s="16" t="s">
        <v>40110</v>
      </c>
      <c r="AE45" s="33">
        <f>IF(D6L1538C5=0,0,D6L1538C10/D6L1538C5)</f>
        <v>0.44397236668205226</v>
      </c>
      <c r="AF45" s="16" t="s">
        <v>40111</v>
      </c>
      <c r="AG45" s="33">
        <f>CHOOSE(MIN(D6L1538C9,RUN_YEARS),B7L815C5,B7L815C14,B7L815C23,B7L815C32,B7L815C41)</f>
        <v>298.74527625805536</v>
      </c>
      <c r="AH45" s="16" t="s">
        <v>40112</v>
      </c>
      <c r="AI45" s="33">
        <f>IF(D6L1538C15=0,0,D6L1538C11/D6L1538C15)</f>
        <v>-1.9909271422229965E-4</v>
      </c>
      <c r="AJ45" s="16" t="s">
        <v>40113</v>
      </c>
      <c r="AK45" s="33">
        <f>IF(D6L1538C5=0,0,D6L1538C11/D6L1538C5)</f>
        <v>5.6027633317947752E-2</v>
      </c>
      <c r="AL45" s="16" t="s">
        <v>40114</v>
      </c>
      <c r="AM45" s="33">
        <f>D6L1538C8*CHOOSE(MIN(D6L1538C9,RUN_YEARS),B7L815C4,B7L815C13,B7L815C22,B7L815C31,B7L815C40)</f>
        <v>-3.364786614570988E-2</v>
      </c>
      <c r="AN45" s="16" t="s">
        <v>40115</v>
      </c>
      <c r="AO45" s="33">
        <f>D6L1538C8-D6L1538C18</f>
        <v>-0.49714385562646374</v>
      </c>
      <c r="AP45" s="16" t="s">
        <v>40116</v>
      </c>
      <c r="AQ45" s="33">
        <f>CHOOSE(MIN(D6L1538C9,RUN_YEARS),B7L815C2,B7L815C11,B7L815C20,B7L815C29,B7L815C38)</f>
        <v>9.5802866780504754</v>
      </c>
      <c r="AR45" s="16" t="s">
        <v>40117</v>
      </c>
      <c r="AS45" s="33">
        <f>IF(D6L1538C20=0,0,D6L1538C18/D6L1538C20)</f>
        <v>-3.5121982542339744E-3</v>
      </c>
      <c r="AT45" s="16" t="s">
        <v>40118</v>
      </c>
      <c r="AU45" s="33">
        <f>IF(D6L1538C5=0,0,D6L1538C18/D6L1538C5)</f>
        <v>3.1695922115522572E-2</v>
      </c>
      <c r="AV45" s="16" t="s">
        <v>40119</v>
      </c>
      <c r="AW45" s="33">
        <f>CHOOSE(MIN(D6L1538C9,RUN_YEARS),B7L815C1,B7L815C10,B7L815C19,B7L815C28,B7L815C37)</f>
        <v>141.54777710146462</v>
      </c>
      <c r="AX45" s="16" t="s">
        <v>40120</v>
      </c>
      <c r="AY45" s="33">
        <f>IF(D6L1538C23=0,0,D6L1538C19/D6L1538C23)</f>
        <v>-3.5121982542339744E-3</v>
      </c>
      <c r="AZ45" s="16" t="s">
        <v>40121</v>
      </c>
      <c r="BA45" s="33">
        <f>IF(D6L1538C5=0,0,D6L1538C19/D6L1538C5)</f>
        <v>0.46830407788447748</v>
      </c>
    </row>
    <row r="46" spans="1:53" x14ac:dyDescent="0.3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548.29611127697342</v>
      </c>
      <c r="J46" s="16" t="s">
        <v>21739</v>
      </c>
      <c r="K46" s="21">
        <f>IF(FLOW_THRU_100PCT="Y",1,1)</f>
        <v>1</v>
      </c>
      <c r="L46" s="16" t="s">
        <v>40123</v>
      </c>
      <c r="M46" s="15">
        <f>IF(_xlfn.SINGLE(D6L1539C2)&lt;&gt;0,_xlfn.SINGLE(D6L1539C2)*_xlfn.SINGLE(D6L1539C4),_xlfn.SINGLE(D6L1539C3)*_xlfn.SINGLE(D6L1539C4))</f>
        <v>548.29611127697342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219.31844451078939</v>
      </c>
      <c r="R46" s="16" t="s">
        <v>40125</v>
      </c>
      <c r="S46" s="15">
        <f>D6L1539C5-D6L1539C7</f>
        <v>328.97766676618403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194.74265773296304</v>
      </c>
      <c r="X46" s="16" t="s">
        <v>40127</v>
      </c>
      <c r="Y46" s="33">
        <f>D6L1539C7-D6L1539C10</f>
        <v>24.575786777826352</v>
      </c>
      <c r="Z46" s="16" t="s">
        <v>40128</v>
      </c>
      <c r="AA46" s="33">
        <f>CHOOSE(MIN(D6L1539C9,RUN_YEARS),B7L815C7,B7L815C16,B7L815C25,B7L815C34,B7L815C43)</f>
        <v>6155</v>
      </c>
      <c r="AB46" s="16" t="s">
        <v>40129</v>
      </c>
      <c r="AC46" s="33">
        <f>IF(D6L1539C12=0,0,D6L1539C10/D6L1539C12)</f>
        <v>3.1639749428588632E-2</v>
      </c>
      <c r="AD46" s="16" t="s">
        <v>40130</v>
      </c>
      <c r="AE46" s="33">
        <f>IF(D6L1539C5=0,0,D6L1539C10/D6L1539C5)</f>
        <v>0.35517789334564187</v>
      </c>
      <c r="AF46" s="16" t="s">
        <v>40131</v>
      </c>
      <c r="AG46" s="33">
        <f>CHOOSE(MIN(D6L1539C9,RUN_YEARS),B7L815C5,B7L815C14,B7L815C23,B7L815C32,B7L815C41)</f>
        <v>298.74527625805536</v>
      </c>
      <c r="AH46" s="16" t="s">
        <v>40132</v>
      </c>
      <c r="AI46" s="33">
        <f>IF(D6L1539C15=0,0,D6L1539C11/D6L1539C15)</f>
        <v>8.2263348514330495E-2</v>
      </c>
      <c r="AJ46" s="16" t="s">
        <v>40133</v>
      </c>
      <c r="AK46" s="33">
        <f>IF(D6L1539C5=0,0,D6L1539C11/D6L1539C5)</f>
        <v>4.4822106654358193E-2</v>
      </c>
      <c r="AL46" s="16" t="s">
        <v>40134</v>
      </c>
      <c r="AM46" s="33">
        <f>D6L1539C8*CHOOSE(MIN(D6L1539C9,RUN_YEARS),B7L815C4,B7L815C13,B7L815C22,B7L815C31,B7L815C40)</f>
        <v>20.854501007134616</v>
      </c>
      <c r="AN46" s="16" t="s">
        <v>40135</v>
      </c>
      <c r="AO46" s="33">
        <f>D6L1539C8-D6L1539C18</f>
        <v>308.12316575904941</v>
      </c>
      <c r="AP46" s="16" t="s">
        <v>40136</v>
      </c>
      <c r="AQ46" s="33">
        <f>CHOOSE(MIN(D6L1539C9,RUN_YEARS),B7L815C2,B7L815C11,B7L815C20,B7L815C29,B7L815C38)</f>
        <v>9.5802866780504754</v>
      </c>
      <c r="AR46" s="16" t="s">
        <v>40137</v>
      </c>
      <c r="AS46" s="33">
        <f>IF(D6L1539C20=0,0,D6L1539C18/D6L1539C20)</f>
        <v>2.1768138791623683</v>
      </c>
      <c r="AT46" s="16" t="s">
        <v>40138</v>
      </c>
      <c r="AU46" s="33">
        <f>IF(D6L1539C5=0,0,D6L1539C18/D6L1539C5)</f>
        <v>3.8035106538627086E-2</v>
      </c>
      <c r="AV46" s="16" t="s">
        <v>40139</v>
      </c>
      <c r="AW46" s="33">
        <f>CHOOSE(MIN(D6L1539C9,RUN_YEARS),B7L815C1,B7L815C10,B7L815C19,B7L815C28,B7L815C37)</f>
        <v>141.54777710146462</v>
      </c>
      <c r="AX46" s="16" t="s">
        <v>40140</v>
      </c>
      <c r="AY46" s="33">
        <f>IF(D6L1539C23=0,0,D6L1539C19/D6L1539C23)</f>
        <v>2.1768138791623679</v>
      </c>
      <c r="AZ46" s="16" t="s">
        <v>40141</v>
      </c>
      <c r="BA46" s="33">
        <f>IF(D6L1539C5=0,0,D6L1539C19/D6L1539C5)</f>
        <v>0.56196489346137291</v>
      </c>
    </row>
    <row r="47" spans="1:53" x14ac:dyDescent="0.3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546.17294438988472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547.23452783342907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218.78765278901722</v>
      </c>
      <c r="R47" s="16" t="s">
        <v>40145</v>
      </c>
      <c r="S47" s="15">
        <f>SUM(D6L1538C8:D6L1539C8)</f>
        <v>328.44687504441185</v>
      </c>
      <c r="U47" s="21" t="str">
        <f>NULL_VALUE</f>
        <v>n/a</v>
      </c>
      <c r="V47" s="16" t="s">
        <v>40146</v>
      </c>
      <c r="W47" s="33">
        <f>SUM(D6L1538C10:D6L1539C10)</f>
        <v>194.27134401910217</v>
      </c>
      <c r="X47" s="16" t="s">
        <v>40147</v>
      </c>
      <c r="Y47" s="33">
        <f>SUM(D6L1538C11:D6L1539C11)</f>
        <v>24.516308769915046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3.15631753077339E-2</v>
      </c>
      <c r="AD47" s="16" t="s">
        <v>40149</v>
      </c>
      <c r="AE47" s="33">
        <f>IF(D6L1540C5=0,0,D6L1540C10/D6L1540C5)</f>
        <v>0.35500564043034177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8.2064255800108191E-2</v>
      </c>
      <c r="AJ47" s="16" t="s">
        <v>40151</v>
      </c>
      <c r="AK47" s="33">
        <f>IF(D6L1540C5=0,0,D6L1540C11/D6L1540C5)</f>
        <v>4.4800368988006337E-2</v>
      </c>
      <c r="AL47" s="16" t="s">
        <v>40152</v>
      </c>
      <c r="AM47" s="33">
        <f>SUM(D6L1538C18:D6L1539C18)</f>
        <v>20.820853140988905</v>
      </c>
      <c r="AN47" s="16" t="s">
        <v>40153</v>
      </c>
      <c r="AO47" s="33">
        <f>SUM(D6L1538C19:D6L1539C19)</f>
        <v>307.62602190342295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2.1733016809081342</v>
      </c>
      <c r="AT47" s="16" t="s">
        <v>40155</v>
      </c>
      <c r="AU47" s="33">
        <f>IF(D6L1540C5=0,0,D6L1540C18/D6L1540C5)</f>
        <v>3.8047403959361452E-2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2.1733016809081338</v>
      </c>
      <c r="AZ47" s="16" t="s">
        <v>40157</v>
      </c>
      <c r="BA47" s="33">
        <f>IF(D6L1540C5=0,0,D6L1540C19/D6L1540C5)</f>
        <v>0.56214658662229045</v>
      </c>
    </row>
    <row r="48" spans="1:53" x14ac:dyDescent="0.3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647.30946272359779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640.08493982542871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231.11285878501701</v>
      </c>
      <c r="R48" s="16" t="s">
        <v>40162</v>
      </c>
      <c r="S48" s="15">
        <f>SUM(D6L1528C8,D6L1537C8,D6L1540C8)</f>
        <v>408.97208104041164</v>
      </c>
      <c r="U48" s="21" t="str">
        <f>NULL_VALUE</f>
        <v>n/a</v>
      </c>
      <c r="V48" s="16" t="s">
        <v>40163</v>
      </c>
      <c r="W48" s="33">
        <f>SUM(D6L1528C10,D6L1537C10,D6L1540C10)</f>
        <v>205.20084243919743</v>
      </c>
      <c r="X48" s="16" t="s">
        <v>40164</v>
      </c>
      <c r="Y48" s="33">
        <f>SUM(D6L1528C11,D6L1537C11,D6L1540C11)</f>
        <v>25.912016345819577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3.3573358929143732E-2</v>
      </c>
      <c r="AD48" s="16" t="s">
        <v>40166</v>
      </c>
      <c r="AE48" s="33">
        <f>IF(D6L1541C5=0,0,D6L1541C10/D6L1541C5)</f>
        <v>0.32058376892160928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8.7290733215773769E-2</v>
      </c>
      <c r="AJ48" s="16" t="s">
        <v>40168</v>
      </c>
      <c r="AK48" s="33">
        <f>IF(D6L1541C5=0,0,D6L1541C11/D6L1541C5)</f>
        <v>4.0482152810666971E-2</v>
      </c>
      <c r="AL48" s="16" t="s">
        <v>40169</v>
      </c>
      <c r="AM48" s="33">
        <f>SUM(D6L1528C18,D6L1537C18,D6L1540C18)</f>
        <v>25.932376896219466</v>
      </c>
      <c r="AN48" s="16" t="s">
        <v>40170</v>
      </c>
      <c r="AO48" s="33">
        <f>SUM(D6L1528C19,D6L1537C19,D6L1540C19)</f>
        <v>383.03970414419217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2.7159537940627576</v>
      </c>
      <c r="AT48" s="16" t="s">
        <v>40172</v>
      </c>
      <c r="AU48" s="33">
        <f>IF(D6L1541C5=0,0,D6L1541C18/D6L1541C5)</f>
        <v>4.0513961949006395E-2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2.7159537940627572</v>
      </c>
      <c r="AZ48" s="16" t="s">
        <v>40174</v>
      </c>
      <c r="BA48" s="33">
        <f>IF(D6L1541C5=0,0,D6L1541C19/D6L1541C5)</f>
        <v>0.59842011631871728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C1B04A-81FF-4212-87EB-EA9A749421F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40177</v>
      </c>
    </row>
    <row r="3" spans="1:53" x14ac:dyDescent="0.3">
      <c r="B3" s="13" t="s">
        <v>27409</v>
      </c>
    </row>
    <row r="4" spans="1:53" x14ac:dyDescent="0.3">
      <c r="B4" s="13" t="s">
        <v>5384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18000.245666866667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IF(_xlfn.SINGLE(D6L1601C2)&lt;&gt;0,_xlfn.SINGLE(D6L1601C2)*_xlfn.SINGLE(D6L1601C4),_xlfn.SINGLE(D6L1601C3)*_xlfn.SINGLE(D6L1601C4))</f>
        <v>15480.211273505334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7740.1056367526671</v>
      </c>
      <c r="R8" s="16" t="s">
        <v>40182</v>
      </c>
      <c r="S8" s="15">
        <f>D6L1601C5-D6L1601C7</f>
        <v>7740.1056367526671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7436.8111231364974</v>
      </c>
      <c r="X8" s="16" t="s">
        <v>40184</v>
      </c>
      <c r="Y8" s="33">
        <f>D6L1601C7-D6L1601C10</f>
        <v>303.29451361616975</v>
      </c>
      <c r="Z8" s="16" t="s">
        <v>40185</v>
      </c>
      <c r="AA8" s="33">
        <f>CHOOSE(MIN(D6L1601C9,RUN_YEARS),B7L812C7,B7L812C16,B7L812C25,B7L812C34,B7L812C43)</f>
        <v>60956.333333333328</v>
      </c>
      <c r="AB8" s="16" t="s">
        <v>40186</v>
      </c>
      <c r="AC8" s="33">
        <f>IF(D6L1601C12=0,0,D6L1601C10/D6L1601C12)</f>
        <v>0.1220022714041718</v>
      </c>
      <c r="AD8" s="16" t="s">
        <v>40187</v>
      </c>
      <c r="AE8" s="33">
        <f>IF(D6L1601C5=0,0,D6L1601C10/D6L1601C5)</f>
        <v>0.48040759856196125</v>
      </c>
      <c r="AF8" s="16" t="s">
        <v>40188</v>
      </c>
      <c r="AG8" s="33">
        <f>CHOOSE(MIN(D6L1601C9,RUN_YEARS),B7L812C5,B7L812C14,B7L812C23,B7L812C32,B7L812C41)</f>
        <v>956.14396899032079</v>
      </c>
      <c r="AH8" s="16" t="s">
        <v>40189</v>
      </c>
      <c r="AI8" s="33">
        <f>IF(D6L1601C15=0,0,D6L1601C11/D6L1601C15)</f>
        <v>0.31720590565084666</v>
      </c>
      <c r="AJ8" s="16" t="s">
        <v>40190</v>
      </c>
      <c r="AK8" s="33">
        <f>IF(D6L1601C5=0,0,D6L1601C11/D6L1601C5)</f>
        <v>1.959240143803876E-2</v>
      </c>
      <c r="AL8" s="16" t="s">
        <v>40191</v>
      </c>
      <c r="AM8" s="33">
        <f>D6L1601C8*CHOOSE(MIN(D6L1601C9,RUN_YEARS),B7L812C4,B7L812C13,B7L812C22,B7L812C31,B7L812C40)</f>
        <v>1324.3277463009406</v>
      </c>
      <c r="AN8" s="16" t="s">
        <v>40192</v>
      </c>
      <c r="AO8" s="33">
        <f>D6L1601C8-D6L1601C18</f>
        <v>6415.7778904517263</v>
      </c>
      <c r="AP8" s="16" t="s">
        <v>40193</v>
      </c>
      <c r="AQ8" s="33">
        <f>CHOOSE(MIN(D6L1601C9,RUN_YEARS),B7L812C2,B7L812C11,B7L812C20,B7L812C29,B7L812C38)</f>
        <v>98.500941198101543</v>
      </c>
      <c r="AR8" s="16" t="s">
        <v>40194</v>
      </c>
      <c r="AS8" s="33">
        <f>IF(D6L1601C20=0,0,D6L1601C18/D6L1601C20)</f>
        <v>13.444823269632524</v>
      </c>
      <c r="AT8" s="16" t="s">
        <v>40195</v>
      </c>
      <c r="AU8" s="33">
        <f>IF(D6L1601C5=0,0,D6L1601C18/D6L1601C5)</f>
        <v>8.5549720407728014E-2</v>
      </c>
      <c r="AV8" s="16" t="s">
        <v>40196</v>
      </c>
      <c r="AW8" s="33">
        <f>CHOOSE(MIN(D6L1601C9,RUN_YEARS),B7L812C1,B7L812C10,B7L812C19,B7L812C28,B7L812C37)</f>
        <v>477.19317404066436</v>
      </c>
      <c r="AX8" s="16" t="s">
        <v>40197</v>
      </c>
      <c r="AY8" s="33">
        <f>IF(D6L1601C23=0,0,D6L1601C19/D6L1601C23)</f>
        <v>13.444823269632522</v>
      </c>
      <c r="AZ8" s="16" t="s">
        <v>40198</v>
      </c>
      <c r="BA8" s="33">
        <f>IF(D6L1601C5=0,0,D6L1601C19/D6L1601C5)</f>
        <v>0.41445027959227199</v>
      </c>
    </row>
    <row r="9" spans="1:53" x14ac:dyDescent="0.3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45.650861278182866</v>
      </c>
      <c r="J9" s="16" t="s">
        <v>40219</v>
      </c>
      <c r="K9" s="21">
        <f>_xlfn.SINGLE(IF(FLOW_THRU_100PCT="Y",1,INDEX(VariabilityMatrix,D6L1602C1,_xlfn.SINGLE(D6L1602C9))))</f>
        <v>0.49477758128659521</v>
      </c>
      <c r="L9" s="16" t="s">
        <v>40199</v>
      </c>
      <c r="M9" s="15">
        <f>IF(_xlfn.SINGLE(D6L1602C2)&lt;&gt;0,_xlfn.SINGLE(D6L1602C2)*_xlfn.SINGLE(D6L1602C4),_xlfn.SINGLE(D6L1602C3)*_xlfn.SINGLE(D6L1602C4))</f>
        <v>22.587022726869204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11.293511363434602</v>
      </c>
      <c r="R9" s="16" t="s">
        <v>40201</v>
      </c>
      <c r="S9" s="15">
        <f>D6L1602C5-D6L1602C7</f>
        <v>11.293511363434602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10.854559095018761</v>
      </c>
      <c r="X9" s="16" t="s">
        <v>40203</v>
      </c>
      <c r="Y9" s="33">
        <f>D6L1602C7-D6L1602C10</f>
        <v>0.43895226841584112</v>
      </c>
      <c r="Z9" s="16" t="s">
        <v>40204</v>
      </c>
      <c r="AA9" s="33">
        <f>CHOOSE(MIN(D6L1602C9,RUN_YEARS),B7L812C7,B7L812C16,B7L812C25,B7L812C34,B7L812C43)</f>
        <v>63783</v>
      </c>
      <c r="AB9" s="16" t="s">
        <v>40205</v>
      </c>
      <c r="AC9" s="33">
        <f>IF(D6L1602C12=0,0,D6L1602C10/D6L1602C12)</f>
        <v>1.7017950072932851E-4</v>
      </c>
      <c r="AD9" s="16" t="s">
        <v>40206</v>
      </c>
      <c r="AE9" s="33">
        <f>IF(D6L1602C5=0,0,D6L1602C10/D6L1602C5)</f>
        <v>0.48056617404941687</v>
      </c>
      <c r="AF9" s="16" t="s">
        <v>40207</v>
      </c>
      <c r="AG9" s="33">
        <f>CHOOSE(MIN(D6L1602C9,RUN_YEARS),B7L812C5,B7L812C14,B7L812C23,B7L812C32,B7L812C41)</f>
        <v>992.05717974854952</v>
      </c>
      <c r="AH9" s="16" t="s">
        <v>40208</v>
      </c>
      <c r="AI9" s="33">
        <f>IF(D6L1602C15=0,0,D6L1602C11/D6L1602C15)</f>
        <v>4.4246670189625518E-4</v>
      </c>
      <c r="AJ9" s="16" t="s">
        <v>40209</v>
      </c>
      <c r="AK9" s="33">
        <f>IF(D6L1602C5=0,0,D6L1602C11/D6L1602C5)</f>
        <v>1.9433825950583107E-2</v>
      </c>
      <c r="AL9" s="16" t="s">
        <v>40210</v>
      </c>
      <c r="AM9" s="33">
        <f>D6L1602C8*CHOOSE(MIN(D6L1602C9,RUN_YEARS),B7L812C4,B7L812C13,B7L812C22,B7L812C31,B7L812C40)</f>
        <v>1.8788573645305693</v>
      </c>
      <c r="AN9" s="16" t="s">
        <v>40211</v>
      </c>
      <c r="AO9" s="33">
        <f>D6L1602C8-D6L1602C18</f>
        <v>9.4146539989040328</v>
      </c>
      <c r="AP9" s="16" t="s">
        <v>40212</v>
      </c>
      <c r="AQ9" s="33">
        <f>CHOOSE(MIN(D6L1602C9,RUN_YEARS),B7L812C2,B7L812C11,B7L812C20,B7L812C29,B7L812C38)</f>
        <v>98.909828569828449</v>
      </c>
      <c r="AR9" s="16" t="s">
        <v>40213</v>
      </c>
      <c r="AS9" s="33">
        <f>IF(D6L1602C20=0,0,D6L1602C18/D6L1602C20)</f>
        <v>1.899565889151382E-2</v>
      </c>
      <c r="AT9" s="16" t="s">
        <v>40214</v>
      </c>
      <c r="AU9" s="33">
        <f>IF(D6L1602C5=0,0,D6L1602C18/D6L1602C5)</f>
        <v>8.3183046621523385E-2</v>
      </c>
      <c r="AV9" s="16" t="s">
        <v>40215</v>
      </c>
      <c r="AW9" s="33">
        <f>CHOOSE(MIN(D6L1602C9,RUN_YEARS),B7L812C1,B7L812C10,B7L812C19,B7L812C28,B7L812C37)</f>
        <v>495.62134446991809</v>
      </c>
      <c r="AX9" s="16" t="s">
        <v>40216</v>
      </c>
      <c r="AY9" s="33">
        <f>IF(D6L1602C23=0,0,D6L1602C19/D6L1602C23)</f>
        <v>1.899565889151382E-2</v>
      </c>
      <c r="AZ9" s="16" t="s">
        <v>40217</v>
      </c>
      <c r="BA9" s="33">
        <f>IF(D6L1602C5=0,0,D6L1602C19/D6L1602C5)</f>
        <v>0.41681695337847663</v>
      </c>
    </row>
    <row r="10" spans="1:53" x14ac:dyDescent="0.3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44.072018661861982</v>
      </c>
      <c r="J10" s="16" t="s">
        <v>40240</v>
      </c>
      <c r="K10" s="21">
        <f>_xlfn.SINGLE(IF(FLOW_THRU_100PCT="Y",1,INDEX(VariabilityMatrix,D6L1603C1,_xlfn.SINGLE(D6L1603C9))))</f>
        <v>0.49477758128659521</v>
      </c>
      <c r="L10" s="16" t="s">
        <v>40220</v>
      </c>
      <c r="M10" s="15">
        <f>IF(_xlfn.SINGLE(D6L1603C2)&lt;&gt;0,_xlfn.SINGLE(D6L1603C2)*_xlfn.SINGLE(D6L1603C4),_xlfn.SINGLE(D6L1603C3)*_xlfn.SINGLE(D6L1603C4))</f>
        <v>21.805846795933757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10.902923397966878</v>
      </c>
      <c r="R10" s="16" t="s">
        <v>40222</v>
      </c>
      <c r="S10" s="15">
        <f>D6L1603C5-D6L1603C7</f>
        <v>10.902923397966878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10.479152366629622</v>
      </c>
      <c r="X10" s="16" t="s">
        <v>40224</v>
      </c>
      <c r="Y10" s="33">
        <f>D6L1603C7-D6L1603C10</f>
        <v>0.42377103133725669</v>
      </c>
      <c r="Z10" s="16" t="s">
        <v>40225</v>
      </c>
      <c r="AA10" s="33">
        <f>CHOOSE(MIN(D6L1603C9,RUN_YEARS),B7L812C7,B7L812C16,B7L812C25,B7L812C34,B7L812C43)</f>
        <v>63783</v>
      </c>
      <c r="AB10" s="16" t="s">
        <v>40226</v>
      </c>
      <c r="AC10" s="33">
        <f>IF(D6L1603C12=0,0,D6L1603C10/D6L1603C12)</f>
        <v>1.6429381444318426E-4</v>
      </c>
      <c r="AD10" s="16" t="s">
        <v>40227</v>
      </c>
      <c r="AE10" s="33">
        <f>IF(D6L1603C5=0,0,D6L1603C10/D6L1603C5)</f>
        <v>0.48056617404941693</v>
      </c>
      <c r="AF10" s="16" t="s">
        <v>40228</v>
      </c>
      <c r="AG10" s="33">
        <f>CHOOSE(MIN(D6L1603C9,RUN_YEARS),B7L812C5,B7L812C14,B7L812C23,B7L812C32,B7L812C41)</f>
        <v>992.05717974854952</v>
      </c>
      <c r="AH10" s="16" t="s">
        <v>40229</v>
      </c>
      <c r="AI10" s="33">
        <f>IF(D6L1603C15=0,0,D6L1603C11/D6L1603C15)</f>
        <v>4.2716391755227986E-4</v>
      </c>
      <c r="AJ10" s="16" t="s">
        <v>40230</v>
      </c>
      <c r="AK10" s="33">
        <f>IF(D6L1603C5=0,0,D6L1603C11/D6L1603C5)</f>
        <v>1.9433825950583097E-2</v>
      </c>
      <c r="AL10" s="16" t="s">
        <v>40231</v>
      </c>
      <c r="AM10" s="33">
        <f>D6L1603C8*CHOOSE(MIN(D6L1603C9,RUN_YEARS),B7L812C4,B7L812C13,B7L812C22,B7L812C31,B7L812C40)</f>
        <v>1.8138767706479539</v>
      </c>
      <c r="AN10" s="16" t="s">
        <v>40232</v>
      </c>
      <c r="AO10" s="33">
        <f>D6L1603C8-D6L1603C18</f>
        <v>9.0890466273189254</v>
      </c>
      <c r="AP10" s="16" t="s">
        <v>40233</v>
      </c>
      <c r="AQ10" s="33">
        <f>CHOOSE(MIN(D6L1603C9,RUN_YEARS),B7L812C2,B7L812C11,B7L812C20,B7L812C29,B7L812C38)</f>
        <v>98.909828569828449</v>
      </c>
      <c r="AR10" s="16" t="s">
        <v>40234</v>
      </c>
      <c r="AS10" s="33">
        <f>IF(D6L1603C20=0,0,D6L1603C18/D6L1603C20)</f>
        <v>1.8338690875066996E-2</v>
      </c>
      <c r="AT10" s="16" t="s">
        <v>40235</v>
      </c>
      <c r="AU10" s="33">
        <f>IF(D6L1603C5=0,0,D6L1603C18/D6L1603C5)</f>
        <v>8.3183046621523385E-2</v>
      </c>
      <c r="AV10" s="16" t="s">
        <v>40236</v>
      </c>
      <c r="AW10" s="33">
        <f>CHOOSE(MIN(D6L1603C9,RUN_YEARS),B7L812C1,B7L812C10,B7L812C19,B7L812C28,B7L812C37)</f>
        <v>495.62134446991809</v>
      </c>
      <c r="AX10" s="16" t="s">
        <v>40237</v>
      </c>
      <c r="AY10" s="33">
        <f>IF(D6L1603C23=0,0,D6L1603C19/D6L1603C23)</f>
        <v>1.8338690875066999E-2</v>
      </c>
      <c r="AZ10" s="16" t="s">
        <v>40238</v>
      </c>
      <c r="BA10" s="33">
        <f>IF(D6L1603C5=0,0,D6L1603C19/D6L1603C5)</f>
        <v>0.41681695337847668</v>
      </c>
    </row>
    <row r="11" spans="1:53" x14ac:dyDescent="0.3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3.8497712240890127</v>
      </c>
      <c r="J11" s="16" t="s">
        <v>40261</v>
      </c>
      <c r="K11" s="21">
        <f>_xlfn.SINGLE(IF(FLOW_THRU_100PCT="Y",1,INDEX(VariabilityMatrix,D6L1604C1,_xlfn.SINGLE(D6L1604C9))))</f>
        <v>0.49588325777415276</v>
      </c>
      <c r="L11" s="16" t="s">
        <v>40241</v>
      </c>
      <c r="M11" s="15">
        <f>IF(_xlfn.SINGLE(D6L1604C2)&lt;&gt;0,_xlfn.SINGLE(D6L1604C2)*_xlfn.SINGLE(D6L1604C4),_xlfn.SINGLE(D6L1604C3)*_xlfn.SINGLE(D6L1604C4))</f>
        <v>1.9090370962864476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0.95451854814322379</v>
      </c>
      <c r="R11" s="16" t="s">
        <v>40243</v>
      </c>
      <c r="S11" s="15">
        <f>D6L1604C5-D6L1604C7</f>
        <v>0.95451854814322379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0.91670053680612829</v>
      </c>
      <c r="X11" s="16" t="s">
        <v>40245</v>
      </c>
      <c r="Y11" s="33">
        <f>D6L1604C7-D6L1604C10</f>
        <v>3.7818011337095503E-2</v>
      </c>
      <c r="Z11" s="16" t="s">
        <v>40246</v>
      </c>
      <c r="AA11" s="33">
        <f>CHOOSE(MIN(D6L1604C9,RUN_YEARS),B7L812C7,B7L812C16,B7L812C25,B7L812C34,B7L812C43)</f>
        <v>50522</v>
      </c>
      <c r="AB11" s="16" t="s">
        <v>40247</v>
      </c>
      <c r="AC11" s="33">
        <f>IF(D6L1604C12=0,0,D6L1604C10/D6L1604C12)</f>
        <v>1.8144581307274619E-5</v>
      </c>
      <c r="AD11" s="16" t="s">
        <v>40248</v>
      </c>
      <c r="AE11" s="33">
        <f>IF(D6L1604C5=0,0,D6L1604C10/D6L1604C5)</f>
        <v>0.48019000709275844</v>
      </c>
      <c r="AF11" s="16" t="s">
        <v>40249</v>
      </c>
      <c r="AG11" s="33">
        <f>CHOOSE(MIN(D6L1604C9,RUN_YEARS),B7L812C5,B7L812C14,B7L812C23,B7L812C32,B7L812C41)</f>
        <v>801.63817116983375</v>
      </c>
      <c r="AH11" s="16" t="s">
        <v>40250</v>
      </c>
      <c r="AI11" s="33">
        <f>IF(D6L1604C15=0,0,D6L1604C11/D6L1604C15)</f>
        <v>4.7175911398913961E-5</v>
      </c>
      <c r="AJ11" s="16" t="s">
        <v>40251</v>
      </c>
      <c r="AK11" s="33">
        <f>IF(D6L1604C5=0,0,D6L1604C11/D6L1604C5)</f>
        <v>1.9809992907241534E-2</v>
      </c>
      <c r="AL11" s="16" t="s">
        <v>40252</v>
      </c>
      <c r="AM11" s="33">
        <f>D6L1604C8*CHOOSE(MIN(D6L1604C9,RUN_YEARS),B7L812C4,B7L812C13,B7L812C22,B7L812C31,B7L812C40)</f>
        <v>0.15780029813318272</v>
      </c>
      <c r="AN11" s="16" t="s">
        <v>40253</v>
      </c>
      <c r="AO11" s="33">
        <f>D6L1604C8-D6L1604C18</f>
        <v>0.79671825001004104</v>
      </c>
      <c r="AP11" s="16" t="s">
        <v>40254</v>
      </c>
      <c r="AQ11" s="33">
        <f>CHOOSE(MIN(D6L1604C9,RUN_YEARS),B7L812C2,B7L812C11,B7L812C20,B7L812C29,B7L812C38)</f>
        <v>78.637732501781656</v>
      </c>
      <c r="AR11" s="16" t="s">
        <v>40255</v>
      </c>
      <c r="AS11" s="33">
        <f>IF(D6L1604C20=0,0,D6L1604C18/D6L1604C20)</f>
        <v>2.006674062347964E-3</v>
      </c>
      <c r="AT11" s="16" t="s">
        <v>40256</v>
      </c>
      <c r="AU11" s="33">
        <f>IF(D6L1604C5=0,0,D6L1604C18/D6L1604C5)</f>
        <v>8.2659629003618409E-2</v>
      </c>
      <c r="AV11" s="16" t="s">
        <v>40257</v>
      </c>
      <c r="AW11" s="33">
        <f>CHOOSE(MIN(D6L1604C9,RUN_YEARS),B7L812C1,B7L812C10,B7L812C19,B7L812C28,B7L812C37)</f>
        <v>397.03420947087892</v>
      </c>
      <c r="AX11" s="16" t="s">
        <v>40258</v>
      </c>
      <c r="AY11" s="33">
        <f>IF(D6L1604C23=0,0,D6L1604C19/D6L1604C23)</f>
        <v>2.006674062347964E-3</v>
      </c>
      <c r="AZ11" s="16" t="s">
        <v>40259</v>
      </c>
      <c r="BA11" s="33">
        <f>IF(D6L1604C5=0,0,D6L1604C19/D6L1604C5)</f>
        <v>0.41734037099638155</v>
      </c>
    </row>
    <row r="12" spans="1:53" x14ac:dyDescent="0.3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510.71404299366372</v>
      </c>
      <c r="J12" s="16" t="s">
        <v>40282</v>
      </c>
      <c r="K12" s="21">
        <f>_xlfn.SINGLE(IF(FLOW_THRU_100PCT="Y",1,INDEX(VariabilityMatrix,D6L1605C1,_xlfn.SINGLE(D6L1605C9))))</f>
        <v>0.21214404068543929</v>
      </c>
      <c r="L12" s="16" t="s">
        <v>40262</v>
      </c>
      <c r="M12" s="15">
        <f>IF(_xlfn.SINGLE(D6L1605C2)&lt;&gt;0,_xlfn.SINGLE(D6L1605C2)*_xlfn.SINGLE(D6L1605C4),_xlfn.SINGLE(D6L1605C3)*_xlfn.SINGLE(D6L1605C4))</f>
        <v>108.34494071547299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54.172470357736493</v>
      </c>
      <c r="R12" s="16" t="s">
        <v>40264</v>
      </c>
      <c r="S12" s="15">
        <f>D6L1605C5-D6L1605C7</f>
        <v>54.172470357736493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52.066913637245747</v>
      </c>
      <c r="X12" s="16" t="s">
        <v>40266</v>
      </c>
      <c r="Y12" s="33">
        <f>D6L1605C7-D6L1605C10</f>
        <v>2.1055567204907462</v>
      </c>
      <c r="Z12" s="16" t="s">
        <v>40267</v>
      </c>
      <c r="AA12" s="33">
        <f>CHOOSE(MIN(D6L1605C9,RUN_YEARS),B7L812C7,B7L812C16,B7L812C25,B7L812C34,B7L812C43)</f>
        <v>63783</v>
      </c>
      <c r="AB12" s="16" t="s">
        <v>40268</v>
      </c>
      <c r="AC12" s="33">
        <f>IF(D6L1605C12=0,0,D6L1605C10/D6L1605C12)</f>
        <v>8.163133379935993E-4</v>
      </c>
      <c r="AD12" s="16" t="s">
        <v>40269</v>
      </c>
      <c r="AE12" s="33">
        <f>IF(D6L1605C5=0,0,D6L1605C10/D6L1605C5)</f>
        <v>0.48056617404941693</v>
      </c>
      <c r="AF12" s="16" t="s">
        <v>40270</v>
      </c>
      <c r="AG12" s="33">
        <f>CHOOSE(MIN(D6L1605C9,RUN_YEARS),B7L812C5,B7L812C14,B7L812C23,B7L812C32,B7L812C41)</f>
        <v>992.05717974854952</v>
      </c>
      <c r="AH12" s="16" t="s">
        <v>40271</v>
      </c>
      <c r="AI12" s="33">
        <f>IF(D6L1605C15=0,0,D6L1605C11/D6L1605C15)</f>
        <v>2.1224146787833624E-3</v>
      </c>
      <c r="AJ12" s="16" t="s">
        <v>40272</v>
      </c>
      <c r="AK12" s="33">
        <f>IF(D6L1605C5=0,0,D6L1605C11/D6L1605C5)</f>
        <v>1.9433825950583097E-2</v>
      </c>
      <c r="AL12" s="16" t="s">
        <v>40273</v>
      </c>
      <c r="AM12" s="33">
        <f>D6L1605C8*CHOOSE(MIN(D6L1605C9,RUN_YEARS),B7L812C4,B7L812C13,B7L812C22,B7L812C31,B7L812C40)</f>
        <v>9.0124622547413775</v>
      </c>
      <c r="AN12" s="16" t="s">
        <v>40274</v>
      </c>
      <c r="AO12" s="33">
        <f>D6L1605C8-D6L1605C18</f>
        <v>45.160008102995114</v>
      </c>
      <c r="AP12" s="16" t="s">
        <v>40275</v>
      </c>
      <c r="AQ12" s="33">
        <f>CHOOSE(MIN(D6L1605C9,RUN_YEARS),B7L812C2,B7L812C11,B7L812C20,B7L812C29,B7L812C38)</f>
        <v>98.909828569828449</v>
      </c>
      <c r="AR12" s="16" t="s">
        <v>40276</v>
      </c>
      <c r="AS12" s="33">
        <f>IF(D6L1605C20=0,0,D6L1605C18/D6L1605C20)</f>
        <v>9.1117964564853646E-2</v>
      </c>
      <c r="AT12" s="16" t="s">
        <v>40277</v>
      </c>
      <c r="AU12" s="33">
        <f>IF(D6L1605C5=0,0,D6L1605C18/D6L1605C5)</f>
        <v>8.3183046621523399E-2</v>
      </c>
      <c r="AV12" s="16" t="s">
        <v>40278</v>
      </c>
      <c r="AW12" s="33">
        <f>CHOOSE(MIN(D6L1605C9,RUN_YEARS),B7L812C1,B7L812C10,B7L812C19,B7L812C28,B7L812C37)</f>
        <v>495.62134446991809</v>
      </c>
      <c r="AX12" s="16" t="s">
        <v>40279</v>
      </c>
      <c r="AY12" s="33">
        <f>IF(D6L1605C23=0,0,D6L1605C19/D6L1605C23)</f>
        <v>9.1117964564853632E-2</v>
      </c>
      <c r="AZ12" s="16" t="s">
        <v>40280</v>
      </c>
      <c r="BA12" s="33">
        <f>IF(D6L1605C5=0,0,D6L1605C19/D6L1605C5)</f>
        <v>0.41681695337847657</v>
      </c>
    </row>
    <row r="13" spans="1:53" x14ac:dyDescent="0.3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311.18804292533878</v>
      </c>
      <c r="J13" s="16" t="s">
        <v>40303</v>
      </c>
      <c r="K13" s="21">
        <f>_xlfn.SINGLE(IF(FLOW_THRU_100PCT="Y",1,INDEX(VariabilityMatrix,D6L1606C1,_xlfn.SINGLE(D6L1606C9))))</f>
        <v>0.49477758128659521</v>
      </c>
      <c r="L13" s="16" t="s">
        <v>40283</v>
      </c>
      <c r="M13" s="15">
        <f>IF(_xlfn.SINGLE(D6L1606C2)&lt;&gt;0,_xlfn.SINGLE(D6L1606C2)*_xlfn.SINGLE(D6L1606C4),_xlfn.SINGLE(D6L1606C3)*_xlfn.SINGLE(D6L1606C4))</f>
        <v>153.96886720390827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76.984433601954137</v>
      </c>
      <c r="R13" s="16" t="s">
        <v>40285</v>
      </c>
      <c r="S13" s="15">
        <f>D6L1606C5-D6L1606C7</f>
        <v>76.984433601954137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73.992229434904942</v>
      </c>
      <c r="X13" s="16" t="s">
        <v>40287</v>
      </c>
      <c r="Y13" s="33">
        <f>D6L1606C7-D6L1606C10</f>
        <v>2.992204167049195</v>
      </c>
      <c r="Z13" s="16" t="s">
        <v>40288</v>
      </c>
      <c r="AA13" s="33">
        <f>CHOOSE(MIN(D6L1606C9,RUN_YEARS),B7L812C7,B7L812C16,B7L812C25,B7L812C34,B7L812C43)</f>
        <v>63783</v>
      </c>
      <c r="AB13" s="16" t="s">
        <v>40289</v>
      </c>
      <c r="AC13" s="33">
        <f>IF(D6L1606C12=0,0,D6L1606C10/D6L1606C12)</f>
        <v>1.1600619198674402E-3</v>
      </c>
      <c r="AD13" s="16" t="s">
        <v>40290</v>
      </c>
      <c r="AE13" s="33">
        <f>IF(D6L1606C5=0,0,D6L1606C10/D6L1606C5)</f>
        <v>0.48056617404941693</v>
      </c>
      <c r="AF13" s="16" t="s">
        <v>40291</v>
      </c>
      <c r="AG13" s="33">
        <f>CHOOSE(MIN(D6L1606C9,RUN_YEARS),B7L812C5,B7L812C14,B7L812C23,B7L812C32,B7L812C41)</f>
        <v>992.05717974854952</v>
      </c>
      <c r="AH13" s="16" t="s">
        <v>40292</v>
      </c>
      <c r="AI13" s="33">
        <f>IF(D6L1606C15=0,0,D6L1606C11/D6L1606C15)</f>
        <v>3.0161609916553502E-3</v>
      </c>
      <c r="AJ13" s="16" t="s">
        <v>40293</v>
      </c>
      <c r="AK13" s="33">
        <f>IF(D6L1606C5=0,0,D6L1606C11/D6L1606C5)</f>
        <v>1.9433825950583093E-2</v>
      </c>
      <c r="AL13" s="16" t="s">
        <v>40294</v>
      </c>
      <c r="AM13" s="33">
        <f>D6L1606C8*CHOOSE(MIN(D6L1606C9,RUN_YEARS),B7L812C4,B7L812C13,B7L812C22,B7L812C31,B7L812C40)</f>
        <v>12.807599458885845</v>
      </c>
      <c r="AN13" s="16" t="s">
        <v>40295</v>
      </c>
      <c r="AO13" s="33">
        <f>D6L1606C8-D6L1606C18</f>
        <v>64.176834143068291</v>
      </c>
      <c r="AP13" s="16" t="s">
        <v>40296</v>
      </c>
      <c r="AQ13" s="33">
        <f>CHOOSE(MIN(D6L1606C9,RUN_YEARS),B7L812C2,B7L812C11,B7L812C20,B7L812C29,B7L812C38)</f>
        <v>98.909828569828449</v>
      </c>
      <c r="AR13" s="16" t="s">
        <v>40297</v>
      </c>
      <c r="AS13" s="33">
        <f>IF(D6L1606C20=0,0,D6L1606C18/D6L1606C20)</f>
        <v>0.12948763175586664</v>
      </c>
      <c r="AT13" s="16" t="s">
        <v>40298</v>
      </c>
      <c r="AU13" s="33">
        <f>IF(D6L1606C5=0,0,D6L1606C18/D6L1606C5)</f>
        <v>8.3183046621523385E-2</v>
      </c>
      <c r="AV13" s="16" t="s">
        <v>40299</v>
      </c>
      <c r="AW13" s="33">
        <f>CHOOSE(MIN(D6L1606C9,RUN_YEARS),B7L812C1,B7L812C10,B7L812C19,B7L812C28,B7L812C37)</f>
        <v>495.62134446991809</v>
      </c>
      <c r="AX13" s="16" t="s">
        <v>40300</v>
      </c>
      <c r="AY13" s="33">
        <f>IF(D6L1606C23=0,0,D6L1606C19/D6L1606C23)</f>
        <v>0.12948763175586667</v>
      </c>
      <c r="AZ13" s="16" t="s">
        <v>40301</v>
      </c>
      <c r="BA13" s="33">
        <f>IF(D6L1606C5=0,0,D6L1606C19/D6L1606C5)</f>
        <v>0.41681695337847663</v>
      </c>
    </row>
    <row r="14" spans="1:53" x14ac:dyDescent="0.3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8.6285881852215898</v>
      </c>
      <c r="J14" s="16" t="s">
        <v>40324</v>
      </c>
      <c r="K14" s="21">
        <f>_xlfn.SINGLE(IF(FLOW_THRU_100PCT="Y",1,INDEX(VariabilityMatrix,D6L1607C1,_xlfn.SINGLE(D6L1607C9))))</f>
        <v>0.49588325777415276</v>
      </c>
      <c r="L14" s="16" t="s">
        <v>40304</v>
      </c>
      <c r="M14" s="15">
        <f>IF(_xlfn.SINGLE(D6L1607C2)&lt;&gt;0,_xlfn.SINGLE(D6L1607C2)*_xlfn.SINGLE(D6L1607C4),_xlfn.SINGLE(D6L1607C3)*_xlfn.SINGLE(D6L1607C4))</f>
        <v>4.2787724192792469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2.1393862096396234</v>
      </c>
      <c r="R14" s="16" t="s">
        <v>40306</v>
      </c>
      <c r="S14" s="15">
        <f>D6L1607C5-D6L1607C7</f>
        <v>2.1393862096396234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2.0546237583620006</v>
      </c>
      <c r="X14" s="16" t="s">
        <v>40308</v>
      </c>
      <c r="Y14" s="33">
        <f>D6L1607C7-D6L1607C10</f>
        <v>8.476245127762283E-2</v>
      </c>
      <c r="Z14" s="16" t="s">
        <v>40309</v>
      </c>
      <c r="AA14" s="33">
        <f>CHOOSE(MIN(D6L1607C9,RUN_YEARS),B7L812C7,B7L812C16,B7L812C25,B7L812C34,B7L812C43)</f>
        <v>50522</v>
      </c>
      <c r="AB14" s="16" t="s">
        <v>40310</v>
      </c>
      <c r="AC14" s="33">
        <f>IF(D6L1607C12=0,0,D6L1607C10/D6L1607C12)</f>
        <v>4.0667902267566618E-5</v>
      </c>
      <c r="AD14" s="16" t="s">
        <v>40311</v>
      </c>
      <c r="AE14" s="33">
        <f>IF(D6L1607C5=0,0,D6L1607C10/D6L1607C5)</f>
        <v>0.48019000709275839</v>
      </c>
      <c r="AF14" s="16" t="s">
        <v>40312</v>
      </c>
      <c r="AG14" s="33">
        <f>CHOOSE(MIN(D6L1607C9,RUN_YEARS),B7L812C5,B7L812C14,B7L812C23,B7L812C32,B7L812C41)</f>
        <v>801.63817116983375</v>
      </c>
      <c r="AH14" s="16" t="s">
        <v>40313</v>
      </c>
      <c r="AI14" s="33">
        <f>IF(D6L1607C15=0,0,D6L1607C11/D6L1607C15)</f>
        <v>1.0573654589567342E-4</v>
      </c>
      <c r="AJ14" s="16" t="s">
        <v>40314</v>
      </c>
      <c r="AK14" s="33">
        <f>IF(D6L1607C5=0,0,D6L1607C11/D6L1607C5)</f>
        <v>1.9809992907241593E-2</v>
      </c>
      <c r="AL14" s="16" t="s">
        <v>40315</v>
      </c>
      <c r="AM14" s="33">
        <f>D6L1607C8*CHOOSE(MIN(D6L1607C9,RUN_YEARS),B7L812C4,B7L812C13,B7L812C22,B7L812C31,B7L812C40)</f>
        <v>0.35368174076853737</v>
      </c>
      <c r="AN14" s="16" t="s">
        <v>40316</v>
      </c>
      <c r="AO14" s="33">
        <f>D6L1607C8-D6L1607C18</f>
        <v>1.7857044688710861</v>
      </c>
      <c r="AP14" s="16" t="s">
        <v>40317</v>
      </c>
      <c r="AQ14" s="33">
        <f>CHOOSE(MIN(D6L1607C9,RUN_YEARS),B7L812C2,B7L812C11,B7L812C20,B7L812C29,B7L812C38)</f>
        <v>78.637732501781656</v>
      </c>
      <c r="AR14" s="16" t="s">
        <v>40318</v>
      </c>
      <c r="AS14" s="33">
        <f>IF(D6L1607C20=0,0,D6L1607C18/D6L1607C20)</f>
        <v>4.4976085845369988E-3</v>
      </c>
      <c r="AT14" s="16" t="s">
        <v>40319</v>
      </c>
      <c r="AU14" s="33">
        <f>IF(D6L1607C5=0,0,D6L1607C18/D6L1607C5)</f>
        <v>8.2659629003618409E-2</v>
      </c>
      <c r="AV14" s="16" t="s">
        <v>40320</v>
      </c>
      <c r="AW14" s="33">
        <f>CHOOSE(MIN(D6L1607C9,RUN_YEARS),B7L812C1,B7L812C10,B7L812C19,B7L812C28,B7L812C37)</f>
        <v>397.03420947087892</v>
      </c>
      <c r="AX14" s="16" t="s">
        <v>40321</v>
      </c>
      <c r="AY14" s="33">
        <f>IF(D6L1607C23=0,0,D6L1607C19/D6L1607C23)</f>
        <v>4.4976085845369988E-3</v>
      </c>
      <c r="AZ14" s="16" t="s">
        <v>40322</v>
      </c>
      <c r="BA14" s="33">
        <f>IF(D6L1607C5=0,0,D6L1607C19/D6L1607C5)</f>
        <v>0.4173403709963816</v>
      </c>
    </row>
    <row r="15" spans="1:53" x14ac:dyDescent="0.3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_xlfn.SINGLE(IF(FLOW_THRU_100PCT="Y",1,INDEX(VariabilityMatrix,D6L1608C1,_xlfn.SINGLE(D6L1608C9))))</f>
        <v>0.49588325777415276</v>
      </c>
      <c r="L15" s="16" t="s">
        <v>40325</v>
      </c>
      <c r="M15" s="15">
        <f>IF(_xlfn.SINGLE(D6L1608C2)&lt;&gt;0,_xlfn.SINGLE(D6L1608C2)*_xlfn.SINGLE(D6L1608C4),_xlfn.SINGLE(D6L1608C3)*_xlfn.SINGLE(D6L1608C4))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50522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801.63817116983375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78.637732501781656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397.03420947087892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3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_xlfn.SINGLE(IF(FLOW_THRU_100PCT="Y",1,INDEX(VariabilityMatrix,D6L1609C1,_xlfn.SINGLE(D6L1609C9))))</f>
        <v>0.49588325777415276</v>
      </c>
      <c r="L16" s="16" t="s">
        <v>40346</v>
      </c>
      <c r="M16" s="15">
        <f>IF(_xlfn.SINGLE(D6L1609C2)&lt;&gt;0,_xlfn.SINGLE(D6L1609C2)*_xlfn.SINGLE(D6L1609C4),_xlfn.SINGLE(D6L1609C3)*_xlfn.SINGLE(D6L1609C4))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50522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801.63817116983375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78.637732501781656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397.03420947087892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3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_xlfn.SINGLE(IF(FLOW_THRU_100PCT="Y",1,INDEX(VariabilityMatrix,D6L1610C1,_xlfn.SINGLE(D6L1610C9))))</f>
        <v>0.49588325777415276</v>
      </c>
      <c r="L17" s="16" t="s">
        <v>40367</v>
      </c>
      <c r="M17" s="15">
        <f>IF(_xlfn.SINGLE(D6L1610C2)&lt;&gt;0,_xlfn.SINGLE(D6L1610C2)*_xlfn.SINGLE(D6L1610C4),_xlfn.SINGLE(D6L1610C3)*_xlfn.SINGLE(D6L1610C4))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50522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801.63817116983375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78.637732501781656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397.03420947087892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3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_xlfn.SINGLE(IF(FLOW_THRU_100PCT="Y",1,INDEX(VariabilityMatrix,D6L1611C1,_xlfn.SINGLE(D6L1611C9))))</f>
        <v>0.49588325777415276</v>
      </c>
      <c r="L18" s="16" t="s">
        <v>40388</v>
      </c>
      <c r="M18" s="15">
        <f>IF(_xlfn.SINGLE(D6L1611C2)&lt;&gt;0,_xlfn.SINGLE(D6L1611C2)*_xlfn.SINGLE(D6L1611C4),_xlfn.SINGLE(D6L1611C3)*_xlfn.SINGLE(D6L1611C4))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50522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801.63817116983375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78.637732501781656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397.03420947087892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3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3.0360971798809248E-2</v>
      </c>
      <c r="J19" s="16" t="s">
        <v>40429</v>
      </c>
      <c r="K19" s="21">
        <f>_xlfn.SINGLE(IF(FLOW_THRU_100PCT="Y",1,INDEX(VariabilityMatrix,D6L1612C1,_xlfn.SINGLE(D6L1612C9))))</f>
        <v>0.49588325777415276</v>
      </c>
      <c r="L19" s="16" t="s">
        <v>40409</v>
      </c>
      <c r="M19" s="15">
        <f>IF(_xlfn.SINGLE(D6L1612C2)&lt;&gt;0,_xlfn.SINGLE(D6L1612C2)*_xlfn.SINGLE(D6L1612C4),_xlfn.SINGLE(D6L1612C3)*_xlfn.SINGLE(D6L1612C4))</f>
        <v>1.5055497604782709E-2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7.5277488023913547E-3</v>
      </c>
      <c r="R19" s="16" t="s">
        <v>40411</v>
      </c>
      <c r="S19" s="15">
        <f>D6L1612C5-D6L1612C7</f>
        <v>7.5277488023913547E-3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7.2294995016256173E-3</v>
      </c>
      <c r="X19" s="16" t="s">
        <v>40413</v>
      </c>
      <c r="Y19" s="33">
        <f>D6L1612C7-D6L1612C10</f>
        <v>2.982493007657374E-4</v>
      </c>
      <c r="Z19" s="16" t="s">
        <v>40414</v>
      </c>
      <c r="AA19" s="33">
        <f>CHOOSE(MIN(D6L1612C9,RUN_YEARS),B7L812C7,B7L812C16,B7L812C25,B7L812C34,B7L812C43)</f>
        <v>50522</v>
      </c>
      <c r="AB19" s="16" t="s">
        <v>40415</v>
      </c>
      <c r="AC19" s="33">
        <f>IF(D6L1612C12=0,0,D6L1612C10/D6L1612C12)</f>
        <v>1.4309606709207111E-7</v>
      </c>
      <c r="AD19" s="16" t="s">
        <v>40416</v>
      </c>
      <c r="AE19" s="33">
        <f>IF(D6L1612C5=0,0,D6L1612C10/D6L1612C5)</f>
        <v>0.48019000709275844</v>
      </c>
      <c r="AF19" s="16" t="s">
        <v>40417</v>
      </c>
      <c r="AG19" s="33">
        <f>CHOOSE(MIN(D6L1612C9,RUN_YEARS),B7L812C5,B7L812C14,B7L812C23,B7L812C32,B7L812C41)</f>
        <v>801.63817116983375</v>
      </c>
      <c r="AH19" s="16" t="s">
        <v>40418</v>
      </c>
      <c r="AI19" s="33">
        <f>IF(D6L1612C15=0,0,D6L1612C11/D6L1612C15)</f>
        <v>3.7204977443938455E-7</v>
      </c>
      <c r="AJ19" s="16" t="s">
        <v>40419</v>
      </c>
      <c r="AK19" s="33">
        <f>IF(D6L1612C5=0,0,D6L1612C11/D6L1612C5)</f>
        <v>1.9809992907241534E-2</v>
      </c>
      <c r="AL19" s="16" t="s">
        <v>40420</v>
      </c>
      <c r="AM19" s="33">
        <f>D6L1612C8*CHOOSE(MIN(D6L1612C9,RUN_YEARS),B7L812C4,B7L812C13,B7L812C22,B7L812C31,B7L812C40)</f>
        <v>1.2444818464762044E-3</v>
      </c>
      <c r="AN19" s="16" t="s">
        <v>40421</v>
      </c>
      <c r="AO19" s="33">
        <f>D6L1612C8-D6L1612C18</f>
        <v>6.28326695591515E-3</v>
      </c>
      <c r="AP19" s="16" t="s">
        <v>40422</v>
      </c>
      <c r="AQ19" s="33">
        <f>CHOOSE(MIN(D6L1612C9,RUN_YEARS),B7L812C2,B7L812C11,B7L812C20,B7L812C29,B7L812C38)</f>
        <v>78.637732501781656</v>
      </c>
      <c r="AR19" s="16" t="s">
        <v>40423</v>
      </c>
      <c r="AS19" s="33">
        <f>IF(D6L1612C20=0,0,D6L1612C18/D6L1612C20)</f>
        <v>1.5825505223564385E-5</v>
      </c>
      <c r="AT19" s="16" t="s">
        <v>40424</v>
      </c>
      <c r="AU19" s="33">
        <f>IF(D6L1612C5=0,0,D6L1612C18/D6L1612C5)</f>
        <v>8.2659629003618409E-2</v>
      </c>
      <c r="AV19" s="16" t="s">
        <v>40425</v>
      </c>
      <c r="AW19" s="33">
        <f>CHOOSE(MIN(D6L1612C9,RUN_YEARS),B7L812C1,B7L812C10,B7L812C19,B7L812C28,B7L812C37)</f>
        <v>397.03420947087892</v>
      </c>
      <c r="AX19" s="16" t="s">
        <v>40426</v>
      </c>
      <c r="AY19" s="33">
        <f>IF(D6L1612C23=0,0,D6L1612C19/D6L1612C23)</f>
        <v>1.5825505223564385E-5</v>
      </c>
      <c r="AZ19" s="16" t="s">
        <v>40427</v>
      </c>
      <c r="BA19" s="33">
        <f>IF(D6L1612C5=0,0,D6L1612C19/D6L1612C5)</f>
        <v>0.41734037099638155</v>
      </c>
    </row>
    <row r="20" spans="1:53" x14ac:dyDescent="0.3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5.8118695115348515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IF(_xlfn.SINGLE(D6L1613C2)&lt;&gt;0,_xlfn.SINGLE(D6L1613C2)*_xlfn.SINGLE(D6L1613C4),_xlfn.SINGLE(D6L1613C3)*_xlfn.SINGLE(D6L1613C4))</f>
        <v>4.998207779919972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2.499103889959986</v>
      </c>
      <c r="R20" s="16" t="s">
        <v>40432</v>
      </c>
      <c r="S20" s="15">
        <f>D6L1613C5-D6L1613C7</f>
        <v>2.499103889959986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2.4000894292908517</v>
      </c>
      <c r="X20" s="16" t="s">
        <v>40434</v>
      </c>
      <c r="Y20" s="33">
        <f>D6L1613C7-D6L1613C10</f>
        <v>9.901446066913433E-2</v>
      </c>
      <c r="Z20" s="16" t="s">
        <v>40435</v>
      </c>
      <c r="AA20" s="33">
        <f>CHOOSE(MIN(D6L1613C9,RUN_YEARS),B7L812C7,B7L812C16,B7L812C25,B7L812C34,B7L812C43)</f>
        <v>50522</v>
      </c>
      <c r="AB20" s="16" t="s">
        <v>40436</v>
      </c>
      <c r="AC20" s="33">
        <f>IF(D6L1613C12=0,0,D6L1613C10/D6L1613C12)</f>
        <v>4.750582774416792E-5</v>
      </c>
      <c r="AD20" s="16" t="s">
        <v>40437</v>
      </c>
      <c r="AE20" s="33">
        <f>IF(D6L1613C5=0,0,D6L1613C10/D6L1613C5)</f>
        <v>0.48019000709275844</v>
      </c>
      <c r="AF20" s="16" t="s">
        <v>40438</v>
      </c>
      <c r="AG20" s="33">
        <f>CHOOSE(MIN(D6L1613C9,RUN_YEARS),B7L812C5,B7L812C14,B7L812C23,B7L812C32,B7L812C41)</f>
        <v>801.63817116983375</v>
      </c>
      <c r="AH20" s="16" t="s">
        <v>40439</v>
      </c>
      <c r="AI20" s="33">
        <f>IF(D6L1613C15=0,0,D6L1613C11/D6L1613C15)</f>
        <v>1.2351515213483675E-4</v>
      </c>
      <c r="AJ20" s="16" t="s">
        <v>40440</v>
      </c>
      <c r="AK20" s="33">
        <f>IF(D6L1613C5=0,0,D6L1613C11/D6L1613C5)</f>
        <v>1.9809992907241579E-2</v>
      </c>
      <c r="AL20" s="16" t="s">
        <v>40441</v>
      </c>
      <c r="AM20" s="33">
        <f>D6L1613C8*CHOOSE(MIN(D6L1613C9,RUN_YEARS),B7L812C4,B7L812C13,B7L812C22,B7L812C31,B7L812C40)</f>
        <v>0.41315000077118408</v>
      </c>
      <c r="AN20" s="16" t="s">
        <v>40442</v>
      </c>
      <c r="AO20" s="33">
        <f>D6L1613C8-D6L1613C18</f>
        <v>2.0859538891888021</v>
      </c>
      <c r="AP20" s="16" t="s">
        <v>40443</v>
      </c>
      <c r="AQ20" s="33">
        <f>CHOOSE(MIN(D6L1613C9,RUN_YEARS),B7L812C2,B7L812C11,B7L812C20,B7L812C29,B7L812C38)</f>
        <v>78.637732501781656</v>
      </c>
      <c r="AR20" s="16" t="s">
        <v>40444</v>
      </c>
      <c r="AS20" s="33">
        <f>IF(D6L1613C20=0,0,D6L1613C18/D6L1613C20)</f>
        <v>5.2538391892444705E-3</v>
      </c>
      <c r="AT20" s="16" t="s">
        <v>40445</v>
      </c>
      <c r="AU20" s="33">
        <f>IF(D6L1613C5=0,0,D6L1613C18/D6L1613C5)</f>
        <v>8.2659629003618409E-2</v>
      </c>
      <c r="AV20" s="16" t="s">
        <v>40446</v>
      </c>
      <c r="AW20" s="33">
        <f>CHOOSE(MIN(D6L1613C9,RUN_YEARS),B7L812C1,B7L812C10,B7L812C19,B7L812C28,B7L812C37)</f>
        <v>397.03420947087892</v>
      </c>
      <c r="AX20" s="16" t="s">
        <v>40447</v>
      </c>
      <c r="AY20" s="33">
        <f>IF(D6L1613C23=0,0,D6L1613C19/D6L1613C23)</f>
        <v>5.2538391892444714E-3</v>
      </c>
      <c r="AZ20" s="16" t="s">
        <v>40448</v>
      </c>
      <c r="BA20" s="33">
        <f>IF(D6L1613C5=0,0,D6L1613C19/D6L1613C5)</f>
        <v>0.4173403709963816</v>
      </c>
    </row>
    <row r="21" spans="1:53" x14ac:dyDescent="0.3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_xlfn.SINGLE(IF(FLOW_THRU_100PCT="Y",1,INDEX(VariabilityMatrix,D6L1614C1,_xlfn.SINGLE(D6L1614C9))))</f>
        <v>0.49477758128659521</v>
      </c>
      <c r="L21" s="16" t="s">
        <v>40450</v>
      </c>
      <c r="M21" s="15">
        <f>IF(_xlfn.SINGLE(D6L1614C2)&lt;&gt;0,_xlfn.SINGLE(D6L1614C2)*_xlfn.SINGLE(D6L1614C4),_xlfn.SINGLE(D6L1614C3)*_xlfn.SINGLE(D6L1614C4))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63783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992.05717974854952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98.909828569828449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495.62134446991809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3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45.864015586266177</v>
      </c>
      <c r="J22" s="16" t="s">
        <v>40491</v>
      </c>
      <c r="K22" s="21">
        <f>_xlfn.SINGLE(IF(FLOW_THRU_100PCT="Y",1,INDEX(VariabilityMatrix,D6L1615C1,_xlfn.SINGLE(D6L1615C9))))</f>
        <v>0.49174889171002262</v>
      </c>
      <c r="L22" s="16" t="s">
        <v>40471</v>
      </c>
      <c r="M22" s="15">
        <f>IF(_xlfn.SINGLE(D6L1615C2)&lt;&gt;0,_xlfn.SINGLE(D6L1615C2)*_xlfn.SINGLE(D6L1615C4),_xlfn.SINGLE(D6L1615C3)*_xlfn.SINGLE(D6L1615C4))</f>
        <v>22.553578833917594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11.276789416958797</v>
      </c>
      <c r="R22" s="16" t="s">
        <v>40473</v>
      </c>
      <c r="S22" s="15">
        <f>D6L1615C5-D6L1615C7</f>
        <v>11.276789416958797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10.83491064658023</v>
      </c>
      <c r="X22" s="16" t="s">
        <v>40475</v>
      </c>
      <c r="Y22" s="33">
        <f>D6L1615C7-D6L1615C10</f>
        <v>0.44187877037856715</v>
      </c>
      <c r="Z22" s="16" t="s">
        <v>40476</v>
      </c>
      <c r="AA22" s="33">
        <f>CHOOSE(MIN(D6L1615C9,RUN_YEARS),B7L812C7,B7L812C16,B7L812C25,B7L812C34,B7L812C43)</f>
        <v>60956.333333333328</v>
      </c>
      <c r="AB22" s="16" t="s">
        <v>40477</v>
      </c>
      <c r="AC22" s="33">
        <f>IF(D6L1615C12=0,0,D6L1615C10/D6L1615C12)</f>
        <v>1.7774872690144689E-4</v>
      </c>
      <c r="AD22" s="16" t="s">
        <v>40478</v>
      </c>
      <c r="AE22" s="33">
        <f>IF(D6L1615C5=0,0,D6L1615C10/D6L1615C5)</f>
        <v>0.48040759856196125</v>
      </c>
      <c r="AF22" s="16" t="s">
        <v>40479</v>
      </c>
      <c r="AG22" s="33">
        <f>CHOOSE(MIN(D6L1615C9,RUN_YEARS),B7L812C5,B7L812C14,B7L812C23,B7L812C32,B7L812C41)</f>
        <v>956.14396899032079</v>
      </c>
      <c r="AH22" s="16" t="s">
        <v>40480</v>
      </c>
      <c r="AI22" s="33">
        <f>IF(D6L1615C15=0,0,D6L1615C11/D6L1615C15)</f>
        <v>4.6214668994376133E-4</v>
      </c>
      <c r="AJ22" s="16" t="s">
        <v>40481</v>
      </c>
      <c r="AK22" s="33">
        <f>IF(D6L1615C5=0,0,D6L1615C11/D6L1615C5)</f>
        <v>1.959240143803874E-2</v>
      </c>
      <c r="AL22" s="16" t="s">
        <v>40482</v>
      </c>
      <c r="AM22" s="33">
        <f>D6L1615C8*CHOOSE(MIN(D6L1615C9,RUN_YEARS),B7L812C4,B7L812C13,B7L812C22,B7L812C31,B7L812C40)</f>
        <v>1.9294523634353027</v>
      </c>
      <c r="AN22" s="16" t="s">
        <v>40483</v>
      </c>
      <c r="AO22" s="33">
        <f>D6L1615C8-D6L1615C18</f>
        <v>9.3473370535234945</v>
      </c>
      <c r="AP22" s="16" t="s">
        <v>40484</v>
      </c>
      <c r="AQ22" s="33">
        <f>CHOOSE(MIN(D6L1615C9,RUN_YEARS),B7L812C2,B7L812C11,B7L812C20,B7L812C29,B7L812C38)</f>
        <v>98.500941198101543</v>
      </c>
      <c r="AR22" s="16" t="s">
        <v>40485</v>
      </c>
      <c r="AS22" s="33">
        <f>IF(D6L1615C20=0,0,D6L1615C18/D6L1615C20)</f>
        <v>1.9588161696392908E-2</v>
      </c>
      <c r="AT22" s="16" t="s">
        <v>40486</v>
      </c>
      <c r="AU22" s="33">
        <f>IF(D6L1615C5=0,0,D6L1615C18/D6L1615C5)</f>
        <v>8.5549720407728014E-2</v>
      </c>
      <c r="AV22" s="16" t="s">
        <v>40487</v>
      </c>
      <c r="AW22" s="33">
        <f>CHOOSE(MIN(D6L1615C9,RUN_YEARS),B7L812C1,B7L812C10,B7L812C19,B7L812C28,B7L812C37)</f>
        <v>477.19317404066436</v>
      </c>
      <c r="AX22" s="16" t="s">
        <v>40488</v>
      </c>
      <c r="AY22" s="33">
        <f>IF(D6L1615C23=0,0,D6L1615C19/D6L1615C23)</f>
        <v>1.9588161696392905E-2</v>
      </c>
      <c r="AZ22" s="16" t="s">
        <v>40489</v>
      </c>
      <c r="BA22" s="33">
        <f>IF(D6L1615C5=0,0,D6L1615C19/D6L1615C5)</f>
        <v>0.41445027959227199</v>
      </c>
    </row>
    <row r="23" spans="1:53" x14ac:dyDescent="0.3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3663.6667317626907</v>
      </c>
      <c r="J23" s="16" t="s">
        <v>40512</v>
      </c>
      <c r="K23" s="21">
        <f>_xlfn.SINGLE(IF(FLOW_THRU_100PCT="Y",1,INDEX(VariabilityMatrix,D6L1616C1,_xlfn.SINGLE(D6L1616C9))))</f>
        <v>0.20333297718281537</v>
      </c>
      <c r="L23" s="16" t="s">
        <v>40492</v>
      </c>
      <c r="M23" s="15">
        <f>IF(_xlfn.SINGLE(D6L1616C2)&lt;&gt;0,_xlfn.SINGLE(D6L1616C2)*_xlfn.SINGLE(D6L1616C4),_xlfn.SINGLE(D6L1616C3)*_xlfn.SINGLE(D6L1616C4))</f>
        <v>744.94426397494294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372.47213198747147</v>
      </c>
      <c r="R23" s="16" t="s">
        <v>40494</v>
      </c>
      <c r="S23" s="15">
        <f>D6L1616C5-D6L1616C7</f>
        <v>372.47213198747147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357.87688491871006</v>
      </c>
      <c r="X23" s="16" t="s">
        <v>40496</v>
      </c>
      <c r="Y23" s="33">
        <f>D6L1616C7-D6L1616C10</f>
        <v>14.59524706876141</v>
      </c>
      <c r="Z23" s="16" t="s">
        <v>40497</v>
      </c>
      <c r="AA23" s="33">
        <f>CHOOSE(MIN(D6L1616C9,RUN_YEARS),B7L812C7,B7L812C16,B7L812C25,B7L812C34,B7L812C43)</f>
        <v>60956.333333333328</v>
      </c>
      <c r="AB23" s="16" t="s">
        <v>40498</v>
      </c>
      <c r="AC23" s="33">
        <f>IF(D6L1616C12=0,0,D6L1616C10/D6L1616C12)</f>
        <v>5.871036943145805E-3</v>
      </c>
      <c r="AD23" s="16" t="s">
        <v>40499</v>
      </c>
      <c r="AE23" s="33">
        <f>IF(D6L1616C5=0,0,D6L1616C10/D6L1616C5)</f>
        <v>0.48040759856196125</v>
      </c>
      <c r="AF23" s="16" t="s">
        <v>40500</v>
      </c>
      <c r="AG23" s="33">
        <f>CHOOSE(MIN(D6L1616C9,RUN_YEARS),B7L812C5,B7L812C14,B7L812C23,B7L812C32,B7L812C41)</f>
        <v>956.14396899032079</v>
      </c>
      <c r="AH23" s="16" t="s">
        <v>40501</v>
      </c>
      <c r="AI23" s="33">
        <f>IF(D6L1616C15=0,0,D6L1616C11/D6L1616C15)</f>
        <v>1.5264696052179104E-2</v>
      </c>
      <c r="AJ23" s="16" t="s">
        <v>40502</v>
      </c>
      <c r="AK23" s="33">
        <f>IF(D6L1616C5=0,0,D6L1616C11/D6L1616C5)</f>
        <v>1.9592401438038774E-2</v>
      </c>
      <c r="AL23" s="16" t="s">
        <v>40503</v>
      </c>
      <c r="AM23" s="33">
        <f>D6L1616C8*CHOOSE(MIN(D6L1616C9,RUN_YEARS),B7L812C4,B7L812C13,B7L812C22,B7L812C31,B7L812C40)</f>
        <v>63.729773502397101</v>
      </c>
      <c r="AN23" s="16" t="s">
        <v>40504</v>
      </c>
      <c r="AO23" s="33">
        <f>D6L1616C8-D6L1616C18</f>
        <v>308.74235848507436</v>
      </c>
      <c r="AP23" s="16" t="s">
        <v>40505</v>
      </c>
      <c r="AQ23" s="33">
        <f>CHOOSE(MIN(D6L1616C9,RUN_YEARS),B7L812C2,B7L812C11,B7L812C20,B7L812C29,B7L812C38)</f>
        <v>98.500941198101543</v>
      </c>
      <c r="AR23" s="16" t="s">
        <v>40506</v>
      </c>
      <c r="AS23" s="33">
        <f>IF(D6L1616C20=0,0,D6L1616C18/D6L1616C20)</f>
        <v>0.64699659442061652</v>
      </c>
      <c r="AT23" s="16" t="s">
        <v>40507</v>
      </c>
      <c r="AU23" s="33">
        <f>IF(D6L1616C5=0,0,D6L1616C18/D6L1616C5)</f>
        <v>8.5549720407728014E-2</v>
      </c>
      <c r="AV23" s="16" t="s">
        <v>40508</v>
      </c>
      <c r="AW23" s="33">
        <f>CHOOSE(MIN(D6L1616C9,RUN_YEARS),B7L812C1,B7L812C10,B7L812C19,B7L812C28,B7L812C37)</f>
        <v>477.19317404066436</v>
      </c>
      <c r="AX23" s="16" t="s">
        <v>40509</v>
      </c>
      <c r="AY23" s="33">
        <f>IF(D6L1616C23=0,0,D6L1616C19/D6L1616C23)</f>
        <v>0.64699659442061641</v>
      </c>
      <c r="AZ23" s="16" t="s">
        <v>40510</v>
      </c>
      <c r="BA23" s="33">
        <f>IF(D6L1616C5=0,0,D6L1616C19/D6L1616C5)</f>
        <v>0.41445027959227199</v>
      </c>
    </row>
    <row r="24" spans="1:53" x14ac:dyDescent="0.3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844.38572988556541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IF(_xlfn.SINGLE(D6L1617C2)&lt;&gt;0,_xlfn.SINGLE(D6L1617C2)*_xlfn.SINGLE(D6L1617C4),_xlfn.SINGLE(D6L1617C3)*_xlfn.SINGLE(D6L1617C4))</f>
        <v>726.17172770158629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363.08586385079315</v>
      </c>
      <c r="R24" s="16" t="s">
        <v>40515</v>
      </c>
      <c r="S24" s="15">
        <f>D6L1617C5-D6L1617C7</f>
        <v>363.08586385079315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348.85841584870951</v>
      </c>
      <c r="X24" s="16" t="s">
        <v>40517</v>
      </c>
      <c r="Y24" s="33">
        <f>D6L1617C7-D6L1617C10</f>
        <v>14.227448002083634</v>
      </c>
      <c r="Z24" s="16" t="s">
        <v>40518</v>
      </c>
      <c r="AA24" s="33">
        <f>CHOOSE(MIN(D6L1617C9,RUN_YEARS),B7L812C7,B7L812C16,B7L812C25,B7L812C34,B7L812C43)</f>
        <v>60956.333333333328</v>
      </c>
      <c r="AB24" s="16" t="s">
        <v>40519</v>
      </c>
      <c r="AC24" s="33">
        <f>IF(D6L1617C12=0,0,D6L1617C10/D6L1617C12)</f>
        <v>5.7230872785771708E-3</v>
      </c>
      <c r="AD24" s="16" t="s">
        <v>40520</v>
      </c>
      <c r="AE24" s="33">
        <f>IF(D6L1617C5=0,0,D6L1617C10/D6L1617C5)</f>
        <v>0.48040759856196125</v>
      </c>
      <c r="AF24" s="16" t="s">
        <v>40521</v>
      </c>
      <c r="AG24" s="33">
        <f>CHOOSE(MIN(D6L1617C9,RUN_YEARS),B7L812C5,B7L812C14,B7L812C23,B7L812C32,B7L812C41)</f>
        <v>956.14396899032079</v>
      </c>
      <c r="AH24" s="16" t="s">
        <v>40522</v>
      </c>
      <c r="AI24" s="33">
        <f>IF(D6L1617C15=0,0,D6L1617C11/D6L1617C15)</f>
        <v>1.4880026924300623E-2</v>
      </c>
      <c r="AJ24" s="16" t="s">
        <v>40523</v>
      </c>
      <c r="AK24" s="33">
        <f>IF(D6L1617C5=0,0,D6L1617C11/D6L1617C5)</f>
        <v>1.9592401438038736E-2</v>
      </c>
      <c r="AL24" s="16" t="s">
        <v>40524</v>
      </c>
      <c r="AM24" s="33">
        <f>D6L1617C8*CHOOSE(MIN(D6L1617C9,RUN_YEARS),B7L812C4,B7L812C13,B7L812C22,B7L812C31,B7L812C40)</f>
        <v>62.123788272867507</v>
      </c>
      <c r="AN24" s="16" t="s">
        <v>40525</v>
      </c>
      <c r="AO24" s="33">
        <f>D6L1617C8-D6L1617C18</f>
        <v>300.96207557792565</v>
      </c>
      <c r="AP24" s="16" t="s">
        <v>40526</v>
      </c>
      <c r="AQ24" s="33">
        <f>CHOOSE(MIN(D6L1617C9,RUN_YEARS),B7L812C2,B7L812C11,B7L812C20,B7L812C29,B7L812C38)</f>
        <v>98.500941198101543</v>
      </c>
      <c r="AR24" s="16" t="s">
        <v>40527</v>
      </c>
      <c r="AS24" s="33">
        <f>IF(D6L1617C20=0,0,D6L1617C18/D6L1617C20)</f>
        <v>0.63069233163900829</v>
      </c>
      <c r="AT24" s="16" t="s">
        <v>40528</v>
      </c>
      <c r="AU24" s="33">
        <f>IF(D6L1617C5=0,0,D6L1617C18/D6L1617C5)</f>
        <v>8.5549720407728014E-2</v>
      </c>
      <c r="AV24" s="16" t="s">
        <v>40529</v>
      </c>
      <c r="AW24" s="33">
        <f>CHOOSE(MIN(D6L1617C9,RUN_YEARS),B7L812C1,B7L812C10,B7L812C19,B7L812C28,B7L812C37)</f>
        <v>477.19317404066436</v>
      </c>
      <c r="AX24" s="16" t="s">
        <v>40530</v>
      </c>
      <c r="AY24" s="33">
        <f>IF(D6L1617C23=0,0,D6L1617C19/D6L1617C23)</f>
        <v>0.63069233163900817</v>
      </c>
      <c r="AZ24" s="16" t="s">
        <v>40531</v>
      </c>
      <c r="BA24" s="33">
        <f>IF(D6L1617C5=0,0,D6L1617C19/D6L1617C5)</f>
        <v>0.41445027959227199</v>
      </c>
    </row>
    <row r="25" spans="1:53" x14ac:dyDescent="0.3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1698.9989229442961</v>
      </c>
      <c r="J25" s="16" t="s">
        <v>40553</v>
      </c>
      <c r="K25" s="21">
        <f>_xlfn.SINGLE(IF(FLOW_THRU_100PCT="Y",1,INDEX(VariabilityMatrix,D6L1618C1,_xlfn.SINGLE(D6L1618C9))))</f>
        <v>0.20248068062015731</v>
      </c>
      <c r="L25" s="16" t="s">
        <v>40533</v>
      </c>
      <c r="M25" s="15">
        <f>IF(_xlfn.SINGLE(D6L1618C2)&lt;&gt;0,_xlfn.SINGLE(D6L1618C2)*_xlfn.SINGLE(D6L1618C4),_xlfn.SINGLE(D6L1618C3)*_xlfn.SINGLE(D6L1618C4))</f>
        <v>344.01445829067529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172.00722914533765</v>
      </c>
      <c r="R25" s="16" t="s">
        <v>40535</v>
      </c>
      <c r="S25" s="15">
        <f>D6L1618C5-D6L1618C7</f>
        <v>172.00722914533765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165.19230516661082</v>
      </c>
      <c r="X25" s="16" t="s">
        <v>40537</v>
      </c>
      <c r="Y25" s="33">
        <f>D6L1618C7-D6L1618C10</f>
        <v>6.8149239787268243</v>
      </c>
      <c r="Z25" s="16" t="s">
        <v>40538</v>
      </c>
      <c r="AA25" s="33">
        <f>CHOOSE(MIN(D6L1618C9,RUN_YEARS),B7L812C7,B7L812C16,B7L812C25,B7L812C34,B7L812C43)</f>
        <v>50522</v>
      </c>
      <c r="AB25" s="16" t="s">
        <v>40539</v>
      </c>
      <c r="AC25" s="33">
        <f>IF(D6L1618C12=0,0,D6L1618C10/D6L1618C12)</f>
        <v>3.269710327512981E-3</v>
      </c>
      <c r="AD25" s="16" t="s">
        <v>40540</v>
      </c>
      <c r="AE25" s="33">
        <f>IF(D6L1618C5=0,0,D6L1618C10/D6L1618C5)</f>
        <v>0.48019000709275844</v>
      </c>
      <c r="AF25" s="16" t="s">
        <v>40541</v>
      </c>
      <c r="AG25" s="33">
        <f>CHOOSE(MIN(D6L1618C9,RUN_YEARS),B7L812C5,B7L812C14,B7L812C23,B7L812C32,B7L812C41)</f>
        <v>801.63817116983375</v>
      </c>
      <c r="AH25" s="16" t="s">
        <v>40542</v>
      </c>
      <c r="AI25" s="33">
        <f>IF(D6L1618C15=0,0,D6L1618C11/D6L1618C15)</f>
        <v>8.501246851533752E-3</v>
      </c>
      <c r="AJ25" s="16" t="s">
        <v>40543</v>
      </c>
      <c r="AK25" s="33">
        <f>IF(D6L1618C5=0,0,D6L1618C11/D6L1618C5)</f>
        <v>1.9809992907241558E-2</v>
      </c>
      <c r="AL25" s="16" t="s">
        <v>40544</v>
      </c>
      <c r="AM25" s="33">
        <f>D6L1618C8*CHOOSE(MIN(D6L1618C9,RUN_YEARS),B7L812C4,B7L812C13,B7L812C22,B7L812C31,B7L812C40)</f>
        <v>28.436107494187979</v>
      </c>
      <c r="AN25" s="16" t="s">
        <v>40545</v>
      </c>
      <c r="AO25" s="33">
        <f>D6L1618C8-D6L1618C18</f>
        <v>143.57112165114967</v>
      </c>
      <c r="AP25" s="16" t="s">
        <v>40546</v>
      </c>
      <c r="AQ25" s="33">
        <f>CHOOSE(MIN(D6L1618C9,RUN_YEARS),B7L812C2,B7L812C11,B7L812C20,B7L812C29,B7L812C38)</f>
        <v>78.637732501781656</v>
      </c>
      <c r="AR25" s="16" t="s">
        <v>40547</v>
      </c>
      <c r="AS25" s="33">
        <f>IF(D6L1618C20=0,0,D6L1618C18/D6L1618C20)</f>
        <v>0.36160894508935282</v>
      </c>
      <c r="AT25" s="16" t="s">
        <v>40548</v>
      </c>
      <c r="AU25" s="33">
        <f>IF(D6L1618C5=0,0,D6L1618C18/D6L1618C5)</f>
        <v>8.2659629003618409E-2</v>
      </c>
      <c r="AV25" s="16" t="s">
        <v>40549</v>
      </c>
      <c r="AW25" s="33">
        <f>CHOOSE(MIN(D6L1618C9,RUN_YEARS),B7L812C1,B7L812C10,B7L812C19,B7L812C28,B7L812C37)</f>
        <v>397.03420947087892</v>
      </c>
      <c r="AX25" s="16" t="s">
        <v>40550</v>
      </c>
      <c r="AY25" s="33">
        <f>IF(D6L1618C23=0,0,D6L1618C19/D6L1618C23)</f>
        <v>0.36160894508935282</v>
      </c>
      <c r="AZ25" s="16" t="s">
        <v>40551</v>
      </c>
      <c r="BA25" s="33">
        <f>IF(D6L1618C5=0,0,D6L1618C19/D6L1618C5)</f>
        <v>0.4173403709963816</v>
      </c>
    </row>
    <row r="26" spans="1:53" x14ac:dyDescent="0.3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5232.1709516934898</v>
      </c>
      <c r="J26" s="16" t="s">
        <v>40574</v>
      </c>
      <c r="K26" s="21">
        <f>_xlfn.SINGLE(IF(FLOW_THRU_100PCT="Y",1,INDEX(VariabilityMatrix,D6L1619C1,_xlfn.SINGLE(D6L1619C9))))</f>
        <v>0.20333297718281537</v>
      </c>
      <c r="L26" s="16" t="s">
        <v>40554</v>
      </c>
      <c r="M26" s="15">
        <f>IF(_xlfn.SINGLE(D6L1619C2)&lt;&gt;0,_xlfn.SINGLE(D6L1619C2)*_xlfn.SINGLE(D6L1619C4),_xlfn.SINGLE(D6L1619C3)*_xlfn.SINGLE(D6L1619C4))</f>
        <v>1063.8728967372817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531.93644836864087</v>
      </c>
      <c r="R26" s="16" t="s">
        <v>40556</v>
      </c>
      <c r="S26" s="15">
        <f>D6L1619C5-D6L1619C7</f>
        <v>531.93644836864087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511.09262349671491</v>
      </c>
      <c r="X26" s="16" t="s">
        <v>40558</v>
      </c>
      <c r="Y26" s="33">
        <f>D6L1619C7-D6L1619C10</f>
        <v>20.84382487192596</v>
      </c>
      <c r="Z26" s="16" t="s">
        <v>40559</v>
      </c>
      <c r="AA26" s="33">
        <f>CHOOSE(MIN(D6L1619C9,RUN_YEARS),B7L812C7,B7L812C16,B7L812C25,B7L812C34,B7L812C43)</f>
        <v>60956.333333333328</v>
      </c>
      <c r="AB26" s="16" t="s">
        <v>40560</v>
      </c>
      <c r="AC26" s="33">
        <f>IF(D6L1619C12=0,0,D6L1619C10/D6L1619C12)</f>
        <v>8.3845696673036148E-3</v>
      </c>
      <c r="AD26" s="16" t="s">
        <v>40561</v>
      </c>
      <c r="AE26" s="33">
        <f>IF(D6L1619C5=0,0,D6L1619C10/D6L1619C5)</f>
        <v>0.48040759856196125</v>
      </c>
      <c r="AF26" s="16" t="s">
        <v>40562</v>
      </c>
      <c r="AG26" s="33">
        <f>CHOOSE(MIN(D6L1619C9,RUN_YEARS),B7L812C5,B7L812C14,B7L812C23,B7L812C32,B7L812C41)</f>
        <v>956.14396899032079</v>
      </c>
      <c r="AH26" s="16" t="s">
        <v>40563</v>
      </c>
      <c r="AI26" s="33">
        <f>IF(D6L1619C15=0,0,D6L1619C11/D6L1619C15)</f>
        <v>2.1799881134989374E-2</v>
      </c>
      <c r="AJ26" s="16" t="s">
        <v>40564</v>
      </c>
      <c r="AK26" s="33">
        <f>IF(D6L1619C5=0,0,D6L1619C11/D6L1619C5)</f>
        <v>1.9592401438038743E-2</v>
      </c>
      <c r="AL26" s="16" t="s">
        <v>40565</v>
      </c>
      <c r="AM26" s="33">
        <f>D6L1619C8*CHOOSE(MIN(D6L1619C9,RUN_YEARS),B7L812C4,B7L812C13,B7L812C22,B7L812C31,B7L812C40)</f>
        <v>91.014028865234152</v>
      </c>
      <c r="AN26" s="16" t="s">
        <v>40566</v>
      </c>
      <c r="AO26" s="33">
        <f>D6L1619C8-D6L1619C18</f>
        <v>440.92241950340673</v>
      </c>
      <c r="AP26" s="16" t="s">
        <v>40567</v>
      </c>
      <c r="AQ26" s="33">
        <f>CHOOSE(MIN(D6L1619C9,RUN_YEARS),B7L812C2,B7L812C11,B7L812C20,B7L812C29,B7L812C38)</f>
        <v>98.500941198101543</v>
      </c>
      <c r="AR26" s="16" t="s">
        <v>40568</v>
      </c>
      <c r="AS26" s="33">
        <f>IF(D6L1619C20=0,0,D6L1619C18/D6L1619C20)</f>
        <v>0.92399146402256216</v>
      </c>
      <c r="AT26" s="16" t="s">
        <v>40569</v>
      </c>
      <c r="AU26" s="33">
        <f>IF(D6L1619C5=0,0,D6L1619C18/D6L1619C5)</f>
        <v>8.5549720407728014E-2</v>
      </c>
      <c r="AV26" s="16" t="s">
        <v>40570</v>
      </c>
      <c r="AW26" s="33">
        <f>CHOOSE(MIN(D6L1619C9,RUN_YEARS),B7L812C1,B7L812C10,B7L812C19,B7L812C28,B7L812C37)</f>
        <v>477.19317404066436</v>
      </c>
      <c r="AX26" s="16" t="s">
        <v>40571</v>
      </c>
      <c r="AY26" s="33">
        <f>IF(D6L1619C23=0,0,D6L1619C19/D6L1619C23)</f>
        <v>0.92399146402256205</v>
      </c>
      <c r="AZ26" s="16" t="s">
        <v>40572</v>
      </c>
      <c r="BA26" s="33">
        <f>IF(D6L1619C5=0,0,D6L1619C19/D6L1619C5)</f>
        <v>0.41445027959227199</v>
      </c>
    </row>
    <row r="27" spans="1:53" x14ac:dyDescent="0.3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2487.793678111389</v>
      </c>
      <c r="J27" s="16" t="s">
        <v>40595</v>
      </c>
      <c r="K27" s="21">
        <f>_xlfn.SINGLE(IF(FLOW_THRU_100PCT="Y",1,INDEX(VariabilityMatrix,D6L1620C1,_xlfn.SINGLE(D6L1620C9))))</f>
        <v>0.20248068062015731</v>
      </c>
      <c r="L27" s="16" t="s">
        <v>40575</v>
      </c>
      <c r="M27" s="15">
        <f>IF(_xlfn.SINGLE(D6L1620C2)&lt;&gt;0,_xlfn.SINGLE(D6L1620C2)*_xlfn.SINGLE(D6L1620C4),_xlfn.SINGLE(D6L1620C3)*_xlfn.SINGLE(D6L1620C4))</f>
        <v>503.73015718651862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251.86507859325931</v>
      </c>
      <c r="R27" s="16" t="s">
        <v>40577</v>
      </c>
      <c r="S27" s="15">
        <f>D6L1620C5-D6L1620C7</f>
        <v>251.86507859325931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241.88618775223071</v>
      </c>
      <c r="X27" s="16" t="s">
        <v>40579</v>
      </c>
      <c r="Y27" s="33">
        <f>D6L1620C7-D6L1620C10</f>
        <v>9.9788908410286012</v>
      </c>
      <c r="Z27" s="16" t="s">
        <v>40580</v>
      </c>
      <c r="AA27" s="33">
        <f>CHOOSE(MIN(D6L1620C9,RUN_YEARS),B7L812C7,B7L812C16,B7L812C25,B7L812C34,B7L812C43)</f>
        <v>50522</v>
      </c>
      <c r="AB27" s="16" t="s">
        <v>40581</v>
      </c>
      <c r="AC27" s="33">
        <f>IF(D6L1620C12=0,0,D6L1620C10/D6L1620C12)</f>
        <v>4.7877397520333853E-3</v>
      </c>
      <c r="AD27" s="16" t="s">
        <v>40582</v>
      </c>
      <c r="AE27" s="33">
        <f>IF(D6L1620C5=0,0,D6L1620C10/D6L1620C5)</f>
        <v>0.48019000709275844</v>
      </c>
      <c r="AF27" s="16" t="s">
        <v>40583</v>
      </c>
      <c r="AG27" s="33">
        <f>CHOOSE(MIN(D6L1620C9,RUN_YEARS),B7L812C5,B7L812C14,B7L812C23,B7L812C32,B7L812C41)</f>
        <v>801.63817116983375</v>
      </c>
      <c r="AH27" s="16" t="s">
        <v>40584</v>
      </c>
      <c r="AI27" s="33">
        <f>IF(D6L1620C15=0,0,D6L1620C11/D6L1620C15)</f>
        <v>1.2448123355286795E-2</v>
      </c>
      <c r="AJ27" s="16" t="s">
        <v>40585</v>
      </c>
      <c r="AK27" s="33">
        <f>IF(D6L1620C5=0,0,D6L1620C11/D6L1620C5)</f>
        <v>1.9809992907241541E-2</v>
      </c>
      <c r="AL27" s="16" t="s">
        <v>40586</v>
      </c>
      <c r="AM27" s="33">
        <f>D6L1620C8*CHOOSE(MIN(D6L1620C9,RUN_YEARS),B7L812C4,B7L812C13,B7L812C22,B7L812C31,B7L812C40)</f>
        <v>41.638147910972016</v>
      </c>
      <c r="AN27" s="16" t="s">
        <v>40587</v>
      </c>
      <c r="AO27" s="33">
        <f>D6L1620C8-D6L1620C18</f>
        <v>210.2269306822873</v>
      </c>
      <c r="AP27" s="16" t="s">
        <v>40588</v>
      </c>
      <c r="AQ27" s="33">
        <f>CHOOSE(MIN(D6L1620C9,RUN_YEARS),B7L812C2,B7L812C11,B7L812C20,B7L812C29,B7L812C38)</f>
        <v>78.637732501781656</v>
      </c>
      <c r="AR27" s="16" t="s">
        <v>40589</v>
      </c>
      <c r="AS27" s="33">
        <f>IF(D6L1620C20=0,0,D6L1620C18/D6L1620C20)</f>
        <v>0.52949324181020407</v>
      </c>
      <c r="AT27" s="16" t="s">
        <v>40590</v>
      </c>
      <c r="AU27" s="33">
        <f>IF(D6L1620C5=0,0,D6L1620C18/D6L1620C5)</f>
        <v>8.2659629003618409E-2</v>
      </c>
      <c r="AV27" s="16" t="s">
        <v>40591</v>
      </c>
      <c r="AW27" s="33">
        <f>CHOOSE(MIN(D6L1620C9,RUN_YEARS),B7L812C1,B7L812C10,B7L812C19,B7L812C28,B7L812C37)</f>
        <v>397.03420947087892</v>
      </c>
      <c r="AX27" s="16" t="s">
        <v>40592</v>
      </c>
      <c r="AY27" s="33">
        <f>IF(D6L1620C23=0,0,D6L1620C19/D6L1620C23)</f>
        <v>0.52949324181020407</v>
      </c>
      <c r="AZ27" s="16" t="s">
        <v>40593</v>
      </c>
      <c r="BA27" s="33">
        <f>IF(D6L1620C5=0,0,D6L1620C19/D6L1620C5)</f>
        <v>0.4173403709963816</v>
      </c>
    </row>
    <row r="28" spans="1:53" x14ac:dyDescent="0.3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_xlfn.SINGLE(IF(FLOW_THRU_100PCT="Y",1,INDEX(VariabilityMatrix,D6L1621C1,_xlfn.SINGLE(D6L1621C9))))</f>
        <v>0.20248068062015731</v>
      </c>
      <c r="L28" s="16" t="s">
        <v>40596</v>
      </c>
      <c r="M28" s="15">
        <f>IF(_xlfn.SINGLE(D6L1621C2)&lt;&gt;0,_xlfn.SINGLE(D6L1621C2)*_xlfn.SINGLE(D6L1621C4),_xlfn.SINGLE(D6L1621C3)*_xlfn.SINGLE(D6L1621C4))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50522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801.63817116983375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78.637732501781656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397.03420947087892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3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_xlfn.SINGLE(IF(FLOW_THRU_100PCT="Y",1,INDEX(VariabilityMatrix,D6L1622C1,_xlfn.SINGLE(D6L1622C9))))</f>
        <v>0.20248068062015731</v>
      </c>
      <c r="L29" s="16" t="s">
        <v>40617</v>
      </c>
      <c r="M29" s="15">
        <f>IF(_xlfn.SINGLE(D6L1622C2)&lt;&gt;0,_xlfn.SINGLE(D6L1622C2)*_xlfn.SINGLE(D6L1622C4),_xlfn.SINGLE(D6L1622C3)*_xlfn.SINGLE(D6L1622C4))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50522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801.63817116983375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78.637732501781656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397.03420947087892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3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_xlfn.SINGLE(IF(FLOW_THRU_100PCT="Y",1,INDEX(VariabilityMatrix,D6L1623C1,_xlfn.SINGLE(D6L1623C9))))</f>
        <v>0.20248068062015731</v>
      </c>
      <c r="L30" s="16" t="s">
        <v>40638</v>
      </c>
      <c r="M30" s="15">
        <f>IF(_xlfn.SINGLE(D6L1623C2)&lt;&gt;0,_xlfn.SINGLE(D6L1623C2)*_xlfn.SINGLE(D6L1623C4),_xlfn.SINGLE(D6L1623C3)*_xlfn.SINGLE(D6L1623C4))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50522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801.63817116983375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78.637732501781656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397.03420947087892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3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_xlfn.SINGLE(IF(FLOW_THRU_100PCT="Y",1,INDEX(VariabilityMatrix,D6L1624C1,_xlfn.SINGLE(D6L1624C9))))</f>
        <v>0.20248068062015731</v>
      </c>
      <c r="L31" s="16" t="s">
        <v>40659</v>
      </c>
      <c r="M31" s="15">
        <f>IF(_xlfn.SINGLE(D6L1624C2)&lt;&gt;0,_xlfn.SINGLE(D6L1624C2)*_xlfn.SINGLE(D6L1624C4),_xlfn.SINGLE(D6L1624C3)*_xlfn.SINGLE(D6L1624C4))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50522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801.63817116983375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78.637732501781656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397.03420947087892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3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_xlfn.SINGLE(IF(FLOW_THRU_100PCT="Y",1,INDEX(VariabilityMatrix,D6L1625C1,_xlfn.SINGLE(D6L1625C9))))</f>
        <v>0.20248068062015731</v>
      </c>
      <c r="L32" s="16" t="s">
        <v>40680</v>
      </c>
      <c r="M32" s="15">
        <f>IF(_xlfn.SINGLE(D6L1625C2)&lt;&gt;0,_xlfn.SINGLE(D6L1625C2)*_xlfn.SINGLE(D6L1625C4),_xlfn.SINGLE(D6L1625C3)*_xlfn.SINGLE(D6L1625C4))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50522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801.63817116983375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78.637732501781656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397.03420947087892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3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IF(_xlfn.SINGLE(D6L1626C2)&lt;&gt;0,_xlfn.SINGLE(D6L1626C2)*_xlfn.SINGLE(D6L1626C4),_xlfn.SINGLE(D6L1626C3)*_xlfn.SINGLE(D6L1626C4))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50522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801.63817116983375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78.637732501781656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397.03420947087892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3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226.1900869131581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IF(_xlfn.SINGLE(D6L1627C2)&lt;&gt;0,_xlfn.SINGLE(D6L1627C2)*_xlfn.SINGLE(D6L1627C4),_xlfn.SINGLE(D6L1627C3)*_xlfn.SINGLE(D6L1627C4))</f>
        <v>194.52347474531595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97.261737372657976</v>
      </c>
      <c r="R34" s="16" t="s">
        <v>40723</v>
      </c>
      <c r="S34" s="15">
        <f>D6L1627C5-D6L1627C7</f>
        <v>97.261737372657976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93.450555366325545</v>
      </c>
      <c r="X34" s="16" t="s">
        <v>40725</v>
      </c>
      <c r="Y34" s="33">
        <f>D6L1627C7-D6L1627C10</f>
        <v>3.8111820063324302</v>
      </c>
      <c r="Z34" s="16" t="s">
        <v>40726</v>
      </c>
      <c r="AA34" s="33">
        <f>CHOOSE(MIN(D6L1627C9,RUN_YEARS),B7L812C7,B7L812C16,B7L812C25,B7L812C34,B7L812C43)</f>
        <v>60956.333333333328</v>
      </c>
      <c r="AB34" s="16" t="s">
        <v>40727</v>
      </c>
      <c r="AC34" s="33">
        <f>IF(D6L1627C12=0,0,D6L1627C10/D6L1627C12)</f>
        <v>1.533073763726912E-3</v>
      </c>
      <c r="AD34" s="16" t="s">
        <v>40728</v>
      </c>
      <c r="AE34" s="33">
        <f>IF(D6L1627C5=0,0,D6L1627C10/D6L1627C5)</f>
        <v>0.48040759856196119</v>
      </c>
      <c r="AF34" s="16" t="s">
        <v>40729</v>
      </c>
      <c r="AG34" s="33">
        <f>CHOOSE(MIN(D6L1627C9,RUN_YEARS),B7L812C5,B7L812C14,B7L812C23,B7L812C32,B7L812C41)</f>
        <v>956.14396899032079</v>
      </c>
      <c r="AH34" s="16" t="s">
        <v>40730</v>
      </c>
      <c r="AI34" s="33">
        <f>IF(D6L1627C15=0,0,D6L1627C11/D6L1627C15)</f>
        <v>3.9859917856899761E-3</v>
      </c>
      <c r="AJ34" s="16" t="s">
        <v>40731</v>
      </c>
      <c r="AK34" s="33">
        <f>IF(D6L1627C5=0,0,D6L1627C11/D6L1627C5)</f>
        <v>1.9592401438038788E-2</v>
      </c>
      <c r="AL34" s="16" t="s">
        <v>40732</v>
      </c>
      <c r="AM34" s="33">
        <f>D6L1627C8*CHOOSE(MIN(D6L1627C9,RUN_YEARS),B7L812C4,B7L812C13,B7L812C22,B7L812C31,B7L812C40)</f>
        <v>16.64142887720152</v>
      </c>
      <c r="AN34" s="16" t="s">
        <v>40733</v>
      </c>
      <c r="AO34" s="33">
        <f>D6L1627C8-D6L1627C18</f>
        <v>80.620308495456456</v>
      </c>
      <c r="AP34" s="16" t="s">
        <v>40734</v>
      </c>
      <c r="AQ34" s="33">
        <f>CHOOSE(MIN(D6L1627C9,RUN_YEARS),B7L812C2,B7L812C11,B7L812C20,B7L812C29,B7L812C38)</f>
        <v>98.500941198101543</v>
      </c>
      <c r="AR34" s="16" t="s">
        <v>40735</v>
      </c>
      <c r="AS34" s="33">
        <f>IF(D6L1627C20=0,0,D6L1627C18/D6L1627C20)</f>
        <v>0.16894690217967437</v>
      </c>
      <c r="AT34" s="16" t="s">
        <v>40736</v>
      </c>
      <c r="AU34" s="33">
        <f>IF(D6L1627C5=0,0,D6L1627C18/D6L1627C5)</f>
        <v>8.5549720407728014E-2</v>
      </c>
      <c r="AV34" s="16" t="s">
        <v>40737</v>
      </c>
      <c r="AW34" s="33">
        <f>CHOOSE(MIN(D6L1627C9,RUN_YEARS),B7L812C1,B7L812C10,B7L812C19,B7L812C28,B7L812C37)</f>
        <v>477.19317404066436</v>
      </c>
      <c r="AX34" s="16" t="s">
        <v>40738</v>
      </c>
      <c r="AY34" s="33">
        <f>IF(D6L1627C23=0,0,D6L1627C19/D6L1627C23)</f>
        <v>0.1689469021796744</v>
      </c>
      <c r="AZ34" s="16" t="s">
        <v>40739</v>
      </c>
      <c r="BA34" s="33">
        <f>IF(D6L1627C5=0,0,D6L1627C19/D6L1627C5)</f>
        <v>0.41445027959227199</v>
      </c>
    </row>
    <row r="35" spans="1:53" x14ac:dyDescent="0.3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32676.88116568889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19008.882631720211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9504.4413158601055</v>
      </c>
      <c r="R35" s="16" t="s">
        <v>40743</v>
      </c>
      <c r="S35" s="15">
        <f>SUM(D6L1601C8:D6L1627C8)-2*SUM(D6L1609C8,D6L1611C8,D6L1622C8,D6L1624C8,D6L1627C8)</f>
        <v>9504.4413158601055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9131.8733933574895</v>
      </c>
      <c r="X35" s="16" t="s">
        <v>40745</v>
      </c>
      <c r="Y35" s="33">
        <f>SUM(D6L1601C11:D6L1627C11)-2*SUM(D6L1609C11,D6L1611C11,D6L1622C11,D6L1624C11,D6L1627C11)</f>
        <v>372.56792250262004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0.15110040031633895</v>
      </c>
      <c r="AD35" s="16" t="s">
        <v>40747</v>
      </c>
      <c r="AE35" s="33">
        <f>IF(D6L1628C5=0,0,D6L1628C10/D6L1628C5)</f>
        <v>0.48040032495750645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0.39286104082248119</v>
      </c>
      <c r="AJ35" s="16" t="s">
        <v>40749</v>
      </c>
      <c r="AK35" s="33">
        <f>IF(D6L1628C5=0,0,D6L1628C11/D6L1628C5)</f>
        <v>1.9599675042493776E-2</v>
      </c>
      <c r="AL35" s="16" t="s">
        <v>40750</v>
      </c>
      <c r="AM35" s="33">
        <f>SUM(D6L1601C18:D6L1627C18)-2*SUM(D6L1609C18,D6L1611C18,D6L1622C18,D6L1624C18,D6L1627C18)</f>
        <v>1622.9962882031584</v>
      </c>
      <c r="AN35" s="16" t="s">
        <v>40751</v>
      </c>
      <c r="AO35" s="33">
        <f>SUM(D6L1601C19:D6L1627C19)-2*SUM(D6L1609C19,D6L1611C19,D6L1622C19,D6L1624C19,D6L1627C19)</f>
        <v>7881.4450276569496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16.657960999559638</v>
      </c>
      <c r="AT35" s="16" t="s">
        <v>40753</v>
      </c>
      <c r="AU35" s="33">
        <f>IF(D6L1628C5=0,0,D6L1628C18/D6L1628C5)</f>
        <v>8.5380941091974388E-2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16.657960999559634</v>
      </c>
      <c r="AZ35" s="16" t="s">
        <v>40755</v>
      </c>
      <c r="BA35" s="33">
        <f>IF(D6L1628C5=0,0,D6L1628C19/D6L1628C5)</f>
        <v>0.41461905890802575</v>
      </c>
    </row>
    <row r="36" spans="1:53" x14ac:dyDescent="0.3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360.59598747874253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IF(_xlfn.SINGLE(D6L1629C2)&lt;&gt;0,_xlfn.SINGLE(D6L1629C2)*_xlfn.SINGLE(D6L1629C4),_xlfn.SINGLE(D6L1629C3)*_xlfn.SINGLE(D6L1629C4))</f>
        <v>180.29799373937126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90.148996869685632</v>
      </c>
      <c r="R36" s="16" t="s">
        <v>40760</v>
      </c>
      <c r="S36" s="15">
        <f>D6L1629C5-D6L1629C7</f>
        <v>90.148996869685632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86.577294892518808</v>
      </c>
      <c r="X36" s="16" t="s">
        <v>40762</v>
      </c>
      <c r="Y36" s="33">
        <f>D6L1629C7-D6L1629C10</f>
        <v>3.5717019771668248</v>
      </c>
      <c r="Z36" s="16" t="s">
        <v>40763</v>
      </c>
      <c r="AA36" s="33">
        <f>CHOOSE(MIN(D6L1629C9,RUN_YEARS),B7L812C7,B7L812C16,B7L812C25,B7L812C34,B7L812C43)</f>
        <v>50522</v>
      </c>
      <c r="AB36" s="16" t="s">
        <v>40764</v>
      </c>
      <c r="AC36" s="33">
        <f>IF(D6L1629C12=0,0,D6L1629C10/D6L1629C12)</f>
        <v>1.7136553361410635E-3</v>
      </c>
      <c r="AD36" s="16" t="s">
        <v>40765</v>
      </c>
      <c r="AE36" s="33">
        <f>IF(D6L1629C5=0,0,D6L1629C10/D6L1629C5)</f>
        <v>0.48019000709275844</v>
      </c>
      <c r="AF36" s="16" t="s">
        <v>40766</v>
      </c>
      <c r="AG36" s="33">
        <f>CHOOSE(MIN(D6L1629C9,RUN_YEARS),B7L812C5,B7L812C14,B7L812C23,B7L812C32,B7L812C41)</f>
        <v>801.63817116983375</v>
      </c>
      <c r="AH36" s="16" t="s">
        <v>40767</v>
      </c>
      <c r="AI36" s="33">
        <f>IF(D6L1629C15=0,0,D6L1629C11/D6L1629C15)</f>
        <v>4.4555038739667622E-3</v>
      </c>
      <c r="AJ36" s="16" t="s">
        <v>40768</v>
      </c>
      <c r="AK36" s="33">
        <f>IF(D6L1629C5=0,0,D6L1629C11/D6L1629C5)</f>
        <v>1.9809992907241544E-2</v>
      </c>
      <c r="AL36" s="16" t="s">
        <v>40769</v>
      </c>
      <c r="AM36" s="33">
        <f>D6L1629C8*CHOOSE(MIN(D6L1629C9,RUN_YEARS),B7L812C4,B7L812C13,B7L812C22,B7L812C31,B7L812C40)</f>
        <v>14.903365272593144</v>
      </c>
      <c r="AN36" s="16" t="s">
        <v>40770</v>
      </c>
      <c r="AO36" s="33">
        <f>D6L1629C8-D6L1629C18</f>
        <v>75.245631597092483</v>
      </c>
      <c r="AP36" s="16" t="s">
        <v>40771</v>
      </c>
      <c r="AQ36" s="33">
        <f>CHOOSE(MIN(D6L1629C9,RUN_YEARS),B7L812C2,B7L812C11,B7L812C20,B7L812C29,B7L812C38)</f>
        <v>78.637732501781656</v>
      </c>
      <c r="AR36" s="16" t="s">
        <v>40772</v>
      </c>
      <c r="AS36" s="33">
        <f>IF(D6L1629C20=0,0,D6L1629C18/D6L1629C20)</f>
        <v>0.18951926509650421</v>
      </c>
      <c r="AT36" s="16" t="s">
        <v>40773</v>
      </c>
      <c r="AU36" s="33">
        <f>IF(D6L1629C5=0,0,D6L1629C18/D6L1629C5)</f>
        <v>8.2659629003618409E-2</v>
      </c>
      <c r="AV36" s="16" t="s">
        <v>40774</v>
      </c>
      <c r="AW36" s="33">
        <f>CHOOSE(MIN(D6L1629C9,RUN_YEARS),B7L812C1,B7L812C10,B7L812C19,B7L812C28,B7L812C37)</f>
        <v>397.03420947087892</v>
      </c>
      <c r="AX36" s="16" t="s">
        <v>40775</v>
      </c>
      <c r="AY36" s="33">
        <f>IF(D6L1629C23=0,0,D6L1629C19/D6L1629C23)</f>
        <v>0.18951926509650421</v>
      </c>
      <c r="AZ36" s="16" t="s">
        <v>40776</v>
      </c>
      <c r="BA36" s="33">
        <f>IF(D6L1629C5=0,0,D6L1629C19/D6L1629C5)</f>
        <v>0.41734037099638155</v>
      </c>
    </row>
    <row r="37" spans="1:53" x14ac:dyDescent="0.3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IF(_xlfn.SINGLE(D6L1630C2)&lt;&gt;0,_xlfn.SINGLE(D6L1630C2)*_xlfn.SINGLE(D6L1630C4),_xlfn.SINGLE(D6L1630C3)*_xlfn.SINGLE(D6L1630C4))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50522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801.63817116983375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78.637732501781656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397.03420947087892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3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341.61801801801806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IF(_xlfn.SINGLE(D6L1631C2)&lt;&gt;0,_xlfn.SINGLE(D6L1631C2)*_xlfn.SINGLE(D6L1631C4),_xlfn.SINGLE(D6L1631C3)*_xlfn.SINGLE(D6L1631C4))</f>
        <v>170.80900900900903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85.404504504504516</v>
      </c>
      <c r="R38" s="16" t="s">
        <v>40800</v>
      </c>
      <c r="S38" s="15">
        <f>D6L1631C5-D6L1631C7</f>
        <v>85.404504504504516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82.020779247543089</v>
      </c>
      <c r="X38" s="16" t="s">
        <v>40802</v>
      </c>
      <c r="Y38" s="33">
        <f>D6L1631C7-D6L1631C10</f>
        <v>3.3837252569614265</v>
      </c>
      <c r="Z38" s="16" t="s">
        <v>40803</v>
      </c>
      <c r="AA38" s="33">
        <f>CHOOSE(MIN(D6L1631C9,RUN_YEARS),B7L812C7,B7L812C16,B7L812C25,B7L812C34,B7L812C43)</f>
        <v>50522</v>
      </c>
      <c r="AB38" s="16" t="s">
        <v>40804</v>
      </c>
      <c r="AC38" s="33">
        <f>IF(D6L1631C12=0,0,D6L1631C10/D6L1631C12)</f>
        <v>1.6234665937125033E-3</v>
      </c>
      <c r="AD38" s="16" t="s">
        <v>40805</v>
      </c>
      <c r="AE38" s="33">
        <f>IF(D6L1631C5=0,0,D6L1631C10/D6L1631C5)</f>
        <v>0.48019000709275844</v>
      </c>
      <c r="AF38" s="16" t="s">
        <v>40806</v>
      </c>
      <c r="AG38" s="33">
        <f>CHOOSE(MIN(D6L1631C9,RUN_YEARS),B7L812C5,B7L812C14,B7L812C23,B7L812C32,B7L812C41)</f>
        <v>801.63817116983375</v>
      </c>
      <c r="AH38" s="16" t="s">
        <v>40807</v>
      </c>
      <c r="AI38" s="33">
        <f>IF(D6L1631C15=0,0,D6L1631C11/D6L1631C15)</f>
        <v>4.2210131436525066E-3</v>
      </c>
      <c r="AJ38" s="16" t="s">
        <v>40808</v>
      </c>
      <c r="AK38" s="33">
        <f>IF(D6L1631C5=0,0,D6L1631C11/D6L1631C5)</f>
        <v>1.9809992907241548E-2</v>
      </c>
      <c r="AL38" s="16" t="s">
        <v>40809</v>
      </c>
      <c r="AM38" s="33">
        <f>D6L1631C8*CHOOSE(MIN(D6L1631C9,RUN_YEARS),B7L812C4,B7L812C13,B7L812C22,B7L812C31,B7L812C40)</f>
        <v>14.119009315160401</v>
      </c>
      <c r="AN38" s="16" t="s">
        <v>40810</v>
      </c>
      <c r="AO38" s="33">
        <f>D6L1631C8-D6L1631C18</f>
        <v>71.285495189344118</v>
      </c>
      <c r="AP38" s="16" t="s">
        <v>40811</v>
      </c>
      <c r="AQ38" s="33">
        <f>CHOOSE(MIN(D6L1631C9,RUN_YEARS),B7L812C2,B7L812C11,B7L812C20,B7L812C29,B7L812C38)</f>
        <v>78.637732501781656</v>
      </c>
      <c r="AR38" s="16" t="s">
        <v>40812</v>
      </c>
      <c r="AS38" s="33">
        <f>IF(D6L1631C20=0,0,D6L1631C18/D6L1631C20)</f>
        <v>0.17954496990157381</v>
      </c>
      <c r="AT38" s="16" t="s">
        <v>40813</v>
      </c>
      <c r="AU38" s="33">
        <f>IF(D6L1631C5=0,0,D6L1631C18/D6L1631C5)</f>
        <v>8.2659629003618409E-2</v>
      </c>
      <c r="AV38" s="16" t="s">
        <v>40814</v>
      </c>
      <c r="AW38" s="33">
        <f>CHOOSE(MIN(D6L1631C9,RUN_YEARS),B7L812C1,B7L812C10,B7L812C19,B7L812C28,B7L812C37)</f>
        <v>397.03420947087892</v>
      </c>
      <c r="AX38" s="16" t="s">
        <v>40815</v>
      </c>
      <c r="AY38" s="33">
        <f>IF(D6L1631C23=0,0,D6L1631C19/D6L1631C23)</f>
        <v>0.17954496990157384</v>
      </c>
      <c r="AZ38" s="16" t="s">
        <v>40816</v>
      </c>
      <c r="BA38" s="33">
        <f>IF(D6L1631C5=0,0,D6L1631C19/D6L1631C5)</f>
        <v>0.4173403709963816</v>
      </c>
    </row>
    <row r="39" spans="1:53" x14ac:dyDescent="0.3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IF(_xlfn.SINGLE(D6L1632C2)&lt;&gt;0,_xlfn.SINGLE(D6L1632C2)*_xlfn.SINGLE(D6L1632C4),_xlfn.SINGLE(D6L1632C3)*_xlfn.SINGLE(D6L1632C4))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50522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801.63817116983375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78.637732501781656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397.03420947087892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3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14119</v>
      </c>
      <c r="J40" s="16" t="s">
        <v>21739</v>
      </c>
      <c r="K40" s="21">
        <f>IF(FLOW_THRU_100PCT="Y",1,1)</f>
        <v>1</v>
      </c>
      <c r="L40" s="16" t="s">
        <v>40838</v>
      </c>
      <c r="M40" s="15">
        <f>IF(_xlfn.SINGLE(D6L1633C2)&lt;&gt;0,_xlfn.SINGLE(D6L1633C2)*_xlfn.SINGLE(D6L1633C4),_xlfn.SINGLE(D6L1633C3)*_xlfn.SINGLE(D6L1633C4))</f>
        <v>14119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5647.6</v>
      </c>
      <c r="R40" s="16" t="s">
        <v>40840</v>
      </c>
      <c r="S40" s="15">
        <f>D6L1633C5-D6L1633C7</f>
        <v>8471.4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5423.8421681141253</v>
      </c>
      <c r="X40" s="16" t="s">
        <v>40842</v>
      </c>
      <c r="Y40" s="33">
        <f>D6L1633C7-D6L1633C10</f>
        <v>223.75783188587502</v>
      </c>
      <c r="Z40" s="16" t="s">
        <v>40843</v>
      </c>
      <c r="AA40" s="33">
        <f>CHOOSE(MIN(D6L1633C9,RUN_YEARS),B7L812C7,B7L812C16,B7L812C25,B7L812C34,B7L812C43)</f>
        <v>50522</v>
      </c>
      <c r="AB40" s="16" t="s">
        <v>40844</v>
      </c>
      <c r="AC40" s="33">
        <f>IF(D6L1633C12=0,0,D6L1633C10/D6L1633C12)</f>
        <v>0.10735604623954169</v>
      </c>
      <c r="AD40" s="16" t="s">
        <v>40845</v>
      </c>
      <c r="AE40" s="33">
        <f>IF(D6L1633C5=0,0,D6L1633C10/D6L1633C5)</f>
        <v>0.38415200567420676</v>
      </c>
      <c r="AF40" s="16" t="s">
        <v>40846</v>
      </c>
      <c r="AG40" s="33">
        <f>CHOOSE(MIN(D6L1633C9,RUN_YEARS),B7L812C5,B7L812C14,B7L812C23,B7L812C32,B7L812C41)</f>
        <v>801.63817116983375</v>
      </c>
      <c r="AH40" s="16" t="s">
        <v>40847</v>
      </c>
      <c r="AI40" s="33">
        <f>IF(D6L1633C15=0,0,D6L1633C11/D6L1633C15)</f>
        <v>0.27912572022280868</v>
      </c>
      <c r="AJ40" s="16" t="s">
        <v>40848</v>
      </c>
      <c r="AK40" s="33">
        <f>IF(D6L1633C5=0,0,D6L1633C11/D6L1633C5)</f>
        <v>1.5847994325793258E-2</v>
      </c>
      <c r="AL40" s="16" t="s">
        <v>40849</v>
      </c>
      <c r="AM40" s="33">
        <f>D6L1633C8*CHOOSE(MIN(D6L1633C9,RUN_YEARS),B7L812C4,B7L812C13,B7L812C22,B7L812C31,B7L812C40)</f>
        <v>1400.485562282506</v>
      </c>
      <c r="AN40" s="16" t="s">
        <v>40850</v>
      </c>
      <c r="AO40" s="33">
        <f>D6L1633C8-D6L1633C18</f>
        <v>7070.9144377174935</v>
      </c>
      <c r="AP40" s="16" t="s">
        <v>40851</v>
      </c>
      <c r="AQ40" s="33">
        <f>CHOOSE(MIN(D6L1633C9,RUN_YEARS),B7L812C2,B7L812C11,B7L812C20,B7L812C29,B7L812C38)</f>
        <v>78.637732501781656</v>
      </c>
      <c r="AR40" s="16" t="s">
        <v>40852</v>
      </c>
      <c r="AS40" s="33">
        <f>IF(D6L1633C20=0,0,D6L1633C18/D6L1633C20)</f>
        <v>17.809332971939085</v>
      </c>
      <c r="AT40" s="16" t="s">
        <v>40853</v>
      </c>
      <c r="AU40" s="33">
        <f>IF(D6L1633C5=0,0,D6L1633C18/D6L1633C5)</f>
        <v>9.9191554804342094E-2</v>
      </c>
      <c r="AV40" s="16" t="s">
        <v>40854</v>
      </c>
      <c r="AW40" s="33">
        <f>CHOOSE(MIN(D6L1633C9,RUN_YEARS),B7L812C1,B7L812C10,B7L812C19,B7L812C28,B7L812C37)</f>
        <v>397.03420947087892</v>
      </c>
      <c r="AX40" s="16" t="s">
        <v>40855</v>
      </c>
      <c r="AY40" s="33">
        <f>IF(D6L1633C23=0,0,D6L1633C19/D6L1633C23)</f>
        <v>17.809332971939085</v>
      </c>
      <c r="AZ40" s="16" t="s">
        <v>40856</v>
      </c>
      <c r="BA40" s="33">
        <f>IF(D6L1633C5=0,0,D6L1633C19/D6L1633C5)</f>
        <v>0.50080844519565781</v>
      </c>
    </row>
    <row r="41" spans="1:53" x14ac:dyDescent="0.3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2140</v>
      </c>
      <c r="J41" s="16" t="s">
        <v>21739</v>
      </c>
      <c r="K41" s="21">
        <f>IF(FLOW_THRU_100PCT="Y",1,1)</f>
        <v>1</v>
      </c>
      <c r="L41" s="16" t="s">
        <v>40858</v>
      </c>
      <c r="M41" s="15">
        <f>IF(_xlfn.SINGLE(D6L1634C2)&lt;&gt;0,_xlfn.SINGLE(D6L1634C2)*_xlfn.SINGLE(D6L1634C4),_xlfn.SINGLE(D6L1634C3)*_xlfn.SINGLE(D6L1634C4))</f>
        <v>2140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2140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50522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801.63817116983375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353.78321213548679</v>
      </c>
      <c r="AN41" s="16" t="s">
        <v>40869</v>
      </c>
      <c r="AO41" s="33">
        <f>D6L1634C8-D6L1634C18</f>
        <v>1786.2167878645132</v>
      </c>
      <c r="AP41" s="16" t="s">
        <v>40870</v>
      </c>
      <c r="AQ41" s="33">
        <f>CHOOSE(MIN(D6L1634C9,RUN_YEARS),B7L812C2,B7L812C11,B7L812C20,B7L812C29,B7L812C38)</f>
        <v>78.637732501781656</v>
      </c>
      <c r="AR41" s="16" t="s">
        <v>40871</v>
      </c>
      <c r="AS41" s="33">
        <f>IF(D6L1634C20=0,0,D6L1634C18/D6L1634C20)</f>
        <v>4.4988989494002931</v>
      </c>
      <c r="AT41" s="16" t="s">
        <v>40872</v>
      </c>
      <c r="AU41" s="33">
        <f>IF(D6L1634C5=0,0,D6L1634C18/D6L1634C5)</f>
        <v>0.16531925800723682</v>
      </c>
      <c r="AV41" s="16" t="s">
        <v>40873</v>
      </c>
      <c r="AW41" s="33">
        <f>CHOOSE(MIN(D6L1634C9,RUN_YEARS),B7L812C1,B7L812C10,B7L812C19,B7L812C28,B7L812C37)</f>
        <v>397.03420947087892</v>
      </c>
      <c r="AX41" s="16" t="s">
        <v>40874</v>
      </c>
      <c r="AY41" s="33">
        <f>IF(D6L1634C23=0,0,D6L1634C19/D6L1634C23)</f>
        <v>4.4988989494002931</v>
      </c>
      <c r="AZ41" s="16" t="s">
        <v>40875</v>
      </c>
      <c r="BA41" s="33">
        <f>IF(D6L1634C5=0,0,D6L1634C19/D6L1634C5)</f>
        <v>0.83468074199276321</v>
      </c>
    </row>
    <row r="42" spans="1:53" x14ac:dyDescent="0.3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IF(_xlfn.SINGLE(D6L1635C2)&lt;&gt;0,_xlfn.SINGLE(D6L1635C2)*_xlfn.SINGLE(D6L1635C4),_xlfn.SINGLE(D6L1635C3)*_xlfn.SINGLE(D6L1635C4))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50522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801.63817116983375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78.637732501781656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397.03420947087892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3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8414</v>
      </c>
      <c r="J43" s="16" t="s">
        <v>21739</v>
      </c>
      <c r="K43" s="21">
        <f>IF(FLOW_THRU_100PCT="Y",1,1)</f>
        <v>1</v>
      </c>
      <c r="L43" s="16" t="s">
        <v>40899</v>
      </c>
      <c r="M43" s="15">
        <f>IF(_xlfn.SINGLE(D6L1636C2)&lt;&gt;0,_xlfn.SINGLE(D6L1636C2)*_xlfn.SINGLE(D6L1636C4),_xlfn.SINGLE(D6L1636C3)*_xlfn.SINGLE(D6L1636C4))</f>
        <v>8414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8414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50522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801.63817116983375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1390.9962368728907</v>
      </c>
      <c r="AN43" s="16" t="s">
        <v>40910</v>
      </c>
      <c r="AO43" s="33">
        <f>D6L1636C8-D6L1636C18</f>
        <v>7023.0037631271098</v>
      </c>
      <c r="AP43" s="16" t="s">
        <v>40911</v>
      </c>
      <c r="AQ43" s="33">
        <f>CHOOSE(MIN(D6L1636C9,RUN_YEARS),B7L812C2,B7L812C11,B7L812C20,B7L812C29,B7L812C38)</f>
        <v>78.637732501781656</v>
      </c>
      <c r="AR43" s="16" t="s">
        <v>40912</v>
      </c>
      <c r="AS43" s="33">
        <f>IF(D6L1636C20=0,0,D6L1636C18/D6L1636C20)</f>
        <v>17.688661570212183</v>
      </c>
      <c r="AT43" s="16" t="s">
        <v>40913</v>
      </c>
      <c r="AU43" s="33">
        <f>IF(D6L1636C5=0,0,D6L1636C18/D6L1636C5)</f>
        <v>0.16531925800723682</v>
      </c>
      <c r="AV43" s="16" t="s">
        <v>40914</v>
      </c>
      <c r="AW43" s="33">
        <f>CHOOSE(MIN(D6L1636C9,RUN_YEARS),B7L812C1,B7L812C10,B7L812C19,B7L812C28,B7L812C37)</f>
        <v>397.03420947087892</v>
      </c>
      <c r="AX43" s="16" t="s">
        <v>40915</v>
      </c>
      <c r="AY43" s="33">
        <f>IF(D6L1636C23=0,0,D6L1636C19/D6L1636C23)</f>
        <v>17.688661570212183</v>
      </c>
      <c r="AZ43" s="16" t="s">
        <v>40916</v>
      </c>
      <c r="BA43" s="33">
        <f>IF(D6L1636C5=0,0,D6L1636C19/D6L1636C5)</f>
        <v>0.83468074199276321</v>
      </c>
    </row>
    <row r="44" spans="1:53" x14ac:dyDescent="0.3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25375.21400549676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25024.10700274838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5823.1535013741905</v>
      </c>
      <c r="R44" s="16" t="s">
        <v>40920</v>
      </c>
      <c r="S44" s="15">
        <f>SUM(D6L1629C8:D6L1636C8)</f>
        <v>19200.953501374192</v>
      </c>
      <c r="U44" s="21" t="str">
        <f>NULL_VALUE</f>
        <v>n/a</v>
      </c>
      <c r="V44" s="16" t="s">
        <v>40921</v>
      </c>
      <c r="W44" s="33">
        <f>SUM(D6L1629C10:D6L1636C10)</f>
        <v>5592.4402422541871</v>
      </c>
      <c r="X44" s="16" t="s">
        <v>40922</v>
      </c>
      <c r="Y44" s="33">
        <f>SUM(D6L1629C11:D6L1636C11)</f>
        <v>230.71325912000327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0.11069316816939526</v>
      </c>
      <c r="AD44" s="16" t="s">
        <v>40924</v>
      </c>
      <c r="AE44" s="33">
        <f>IF(D6L1637C5=0,0,D6L1637C10/D6L1637C5)</f>
        <v>0.22348211033624391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0.28780223724042797</v>
      </c>
      <c r="AJ44" s="16" t="s">
        <v>40926</v>
      </c>
      <c r="AK44" s="33">
        <f>IF(D6L1637C5=0,0,D6L1637C11/D6L1637C5)</f>
        <v>9.2196400492798487E-3</v>
      </c>
      <c r="AL44" s="16" t="s">
        <v>40927</v>
      </c>
      <c r="AM44" s="33">
        <f>SUM(D6L1629C18:D6L1636C18)</f>
        <v>3174.287385878637</v>
      </c>
      <c r="AN44" s="16" t="s">
        <v>40928</v>
      </c>
      <c r="AO44" s="33">
        <f>SUM(D6L1629C19:D6L1636C19)</f>
        <v>16026.666115495553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40.365957726549638</v>
      </c>
      <c r="AT44" s="16" t="s">
        <v>40930</v>
      </c>
      <c r="AU44" s="33">
        <f>IF(D6L1637C5=0,0,D6L1637C18/D6L1637C5)</f>
        <v>0.12684917729651679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40.365957726549638</v>
      </c>
      <c r="AZ44" s="16" t="s">
        <v>40932</v>
      </c>
      <c r="BA44" s="33">
        <f>IF(D6L1637C5=0,0,D6L1637C19/D6L1637C5)</f>
        <v>0.64044907231795944</v>
      </c>
    </row>
    <row r="45" spans="1:53" x14ac:dyDescent="0.3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1084.521198550229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IF(_xlfn.SINGLE(D6L1638C2)&lt;&gt;0,_xlfn.SINGLE(D6L1638C2)*_xlfn.SINGLE(D6L1638C4),_xlfn.SINGLE(D6L1638C3)*_xlfn.SINGLE(D6L1638C4))</f>
        <v>542.26059927511449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271.13029963755724</v>
      </c>
      <c r="R45" s="16" t="s">
        <v>40937</v>
      </c>
      <c r="S45" s="15">
        <f>D6L1638C5-D6L1638C7</f>
        <v>271.13029963755724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260.38812101204064</v>
      </c>
      <c r="X45" s="16" t="s">
        <v>40939</v>
      </c>
      <c r="Y45" s="33">
        <f>D6L1638C7-D6L1638C10</f>
        <v>10.742178625516601</v>
      </c>
      <c r="Z45" s="16" t="s">
        <v>40940</v>
      </c>
      <c r="AA45" s="33">
        <f>CHOOSE(MIN(D6L1638C9,RUN_YEARS),B7L812C7,B7L812C16,B7L812C25,B7L812C34,B7L812C43)</f>
        <v>50522</v>
      </c>
      <c r="AB45" s="16" t="s">
        <v>40941</v>
      </c>
      <c r="AC45" s="33">
        <f>IF(D6L1638C12=0,0,D6L1638C10/D6L1638C12)</f>
        <v>5.1539551286972143E-3</v>
      </c>
      <c r="AD45" s="16" t="s">
        <v>40942</v>
      </c>
      <c r="AE45" s="33">
        <f>IF(D6L1638C5=0,0,D6L1638C10/D6L1638C5)</f>
        <v>0.48019000709275839</v>
      </c>
      <c r="AF45" s="16" t="s">
        <v>40943</v>
      </c>
      <c r="AG45" s="33">
        <f>CHOOSE(MIN(D6L1638C9,RUN_YEARS),B7L812C5,B7L812C14,B7L812C23,B7L812C32,B7L812C41)</f>
        <v>801.63817116983375</v>
      </c>
      <c r="AH45" s="16" t="s">
        <v>40944</v>
      </c>
      <c r="AI45" s="33">
        <f>IF(D6L1638C15=0,0,D6L1638C11/D6L1638C15)</f>
        <v>1.3400283334612793E-2</v>
      </c>
      <c r="AJ45" s="16" t="s">
        <v>40945</v>
      </c>
      <c r="AK45" s="33">
        <f>IF(D6L1638C5=0,0,D6L1638C11/D6L1638C5)</f>
        <v>1.9809992907241607E-2</v>
      </c>
      <c r="AL45" s="16" t="s">
        <v>40946</v>
      </c>
      <c r="AM45" s="33">
        <f>D6L1638C8*CHOOSE(MIN(D6L1638C9,RUN_YEARS),B7L812C4,B7L812C13,B7L812C22,B7L812C31,B7L812C40)</f>
        <v>44.823059959360755</v>
      </c>
      <c r="AN45" s="16" t="s">
        <v>40947</v>
      </c>
      <c r="AO45" s="33">
        <f>D6L1638C8-D6L1638C18</f>
        <v>226.30723967819648</v>
      </c>
      <c r="AP45" s="16" t="s">
        <v>40948</v>
      </c>
      <c r="AQ45" s="33">
        <f>CHOOSE(MIN(D6L1638C9,RUN_YEARS),B7L812C2,B7L812C11,B7L812C20,B7L812C29,B7L812C38)</f>
        <v>78.637732501781656</v>
      </c>
      <c r="AR45" s="16" t="s">
        <v>40949</v>
      </c>
      <c r="AS45" s="33">
        <f>IF(D6L1638C20=0,0,D6L1638C18/D6L1638C20)</f>
        <v>0.56999430849999677</v>
      </c>
      <c r="AT45" s="16" t="s">
        <v>40950</v>
      </c>
      <c r="AU45" s="33">
        <f>IF(D6L1638C5=0,0,D6L1638C18/D6L1638C5)</f>
        <v>8.2659629003618409E-2</v>
      </c>
      <c r="AV45" s="16" t="s">
        <v>40951</v>
      </c>
      <c r="AW45" s="33">
        <f>CHOOSE(MIN(D6L1638C9,RUN_YEARS),B7L812C1,B7L812C10,B7L812C19,B7L812C28,B7L812C37)</f>
        <v>397.03420947087892</v>
      </c>
      <c r="AX45" s="16" t="s">
        <v>40952</v>
      </c>
      <c r="AY45" s="33">
        <f>IF(D6L1638C23=0,0,D6L1638C19/D6L1638C23)</f>
        <v>0.56999430849999677</v>
      </c>
      <c r="AZ45" s="16" t="s">
        <v>40953</v>
      </c>
      <c r="BA45" s="33">
        <f>IF(D6L1638C5=0,0,D6L1638C19/D6L1638C5)</f>
        <v>0.41734037099638155</v>
      </c>
    </row>
    <row r="46" spans="1:53" x14ac:dyDescent="0.3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37451.125751089901</v>
      </c>
      <c r="J46" s="16" t="s">
        <v>21739</v>
      </c>
      <c r="K46" s="21">
        <f>IF(FLOW_THRU_100PCT="Y",1,1)</f>
        <v>1</v>
      </c>
      <c r="L46" s="16" t="s">
        <v>40955</v>
      </c>
      <c r="M46" s="15">
        <f>IF(_xlfn.SINGLE(D6L1639C2)&lt;&gt;0,_xlfn.SINGLE(D6L1639C2)*_xlfn.SINGLE(D6L1639C4),_xlfn.SINGLE(D6L1639C3)*_xlfn.SINGLE(D6L1639C4))</f>
        <v>37451.125751089901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14980.450300435961</v>
      </c>
      <c r="R46" s="16" t="s">
        <v>40957</v>
      </c>
      <c r="S46" s="15">
        <f>D6L1639C5-D6L1639C7</f>
        <v>22470.67545065394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14386.925072038119</v>
      </c>
      <c r="X46" s="16" t="s">
        <v>40959</v>
      </c>
      <c r="Y46" s="33">
        <f>D6L1639C7-D6L1639C10</f>
        <v>593.52522839784251</v>
      </c>
      <c r="Z46" s="16" t="s">
        <v>40960</v>
      </c>
      <c r="AA46" s="33">
        <f>CHOOSE(MIN(D6L1639C9,RUN_YEARS),B7L812C7,B7L812C16,B7L812C25,B7L812C34,B7L812C43)</f>
        <v>50522</v>
      </c>
      <c r="AB46" s="16" t="s">
        <v>40961</v>
      </c>
      <c r="AC46" s="33">
        <f>IF(D6L1639C12=0,0,D6L1639C10/D6L1639C12)</f>
        <v>0.28476554910807406</v>
      </c>
      <c r="AD46" s="16" t="s">
        <v>40962</v>
      </c>
      <c r="AE46" s="33">
        <f>IF(D6L1639C5=0,0,D6L1639C10/D6L1639C5)</f>
        <v>0.38415200567420676</v>
      </c>
      <c r="AF46" s="16" t="s">
        <v>40963</v>
      </c>
      <c r="AG46" s="33">
        <f>CHOOSE(MIN(D6L1639C9,RUN_YEARS),B7L812C5,B7L812C14,B7L812C23,B7L812C32,B7L812C41)</f>
        <v>801.63817116983375</v>
      </c>
      <c r="AH46" s="16" t="s">
        <v>40964</v>
      </c>
      <c r="AI46" s="33">
        <f>IF(D6L1639C15=0,0,D6L1639C11/D6L1639C15)</f>
        <v>0.74039042768099328</v>
      </c>
      <c r="AJ46" s="16" t="s">
        <v>40965</v>
      </c>
      <c r="AK46" s="33">
        <f>IF(D6L1639C5=0,0,D6L1639C11/D6L1639C5)</f>
        <v>1.5847994325793258E-2</v>
      </c>
      <c r="AL46" s="16" t="s">
        <v>40966</v>
      </c>
      <c r="AM46" s="33">
        <f>D6L1639C8*CHOOSE(MIN(D6L1639C9,RUN_YEARS),B7L812C4,B7L812C13,B7L812C22,B7L812C31,B7L812C40)</f>
        <v>3714.8353924235412</v>
      </c>
      <c r="AN46" s="16" t="s">
        <v>40967</v>
      </c>
      <c r="AO46" s="33">
        <f>D6L1639C8-D6L1639C18</f>
        <v>18755.840058230398</v>
      </c>
      <c r="AP46" s="16" t="s">
        <v>40968</v>
      </c>
      <c r="AQ46" s="33">
        <f>CHOOSE(MIN(D6L1639C9,RUN_YEARS),B7L812C2,B7L812C11,B7L812C20,B7L812C29,B7L812C38)</f>
        <v>78.637732501781656</v>
      </c>
      <c r="AR46" s="16" t="s">
        <v>40969</v>
      </c>
      <c r="AS46" s="33">
        <f>IF(D6L1639C20=0,0,D6L1639C18/D6L1639C20)</f>
        <v>47.239858961337369</v>
      </c>
      <c r="AT46" s="16" t="s">
        <v>40970</v>
      </c>
      <c r="AU46" s="33">
        <f>IF(D6L1639C5=0,0,D6L1639C18/D6L1639C5)</f>
        <v>9.9191554804342094E-2</v>
      </c>
      <c r="AV46" s="16" t="s">
        <v>40971</v>
      </c>
      <c r="AW46" s="33">
        <f>CHOOSE(MIN(D6L1639C9,RUN_YEARS),B7L812C1,B7L812C10,B7L812C19,B7L812C28,B7L812C37)</f>
        <v>397.03420947087892</v>
      </c>
      <c r="AX46" s="16" t="s">
        <v>40972</v>
      </c>
      <c r="AY46" s="33">
        <f>IF(D6L1639C23=0,0,D6L1639C19/D6L1639C23)</f>
        <v>47.239858961337369</v>
      </c>
      <c r="AZ46" s="16" t="s">
        <v>40973</v>
      </c>
      <c r="BA46" s="33">
        <f>IF(D6L1639C5=0,0,D6L1639C19/D6L1639C5)</f>
        <v>0.50080844519565793</v>
      </c>
    </row>
    <row r="47" spans="1:53" x14ac:dyDescent="0.3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38535.646949640133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37993.386350365014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15251.580600073519</v>
      </c>
      <c r="R47" s="16" t="s">
        <v>40977</v>
      </c>
      <c r="S47" s="15">
        <f>SUM(D6L1638C8:D6L1639C8)</f>
        <v>22741.805750291496</v>
      </c>
      <c r="U47" s="21" t="str">
        <f>NULL_VALUE</f>
        <v>n/a</v>
      </c>
      <c r="V47" s="16" t="s">
        <v>40978</v>
      </c>
      <c r="W47" s="33">
        <f>SUM(D6L1638C10:D6L1639C10)</f>
        <v>14647.313193050159</v>
      </c>
      <c r="X47" s="16" t="s">
        <v>40979</v>
      </c>
      <c r="Y47" s="33">
        <f>SUM(D6L1638C11:D6L1639C11)</f>
        <v>604.26740702335906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0.28991950423677126</v>
      </c>
      <c r="AD47" s="16" t="s">
        <v>40981</v>
      </c>
      <c r="AE47" s="33">
        <f>IF(D6L1640C5=0,0,D6L1640C10/D6L1640C5)</f>
        <v>0.3855227080307212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0.75379071101560602</v>
      </c>
      <c r="AJ47" s="16" t="s">
        <v>40983</v>
      </c>
      <c r="AK47" s="33">
        <f>IF(D6L1640C5=0,0,D6L1640C11/D6L1640C5)</f>
        <v>1.5904541949774205E-2</v>
      </c>
      <c r="AL47" s="16" t="s">
        <v>40984</v>
      </c>
      <c r="AM47" s="33">
        <f>SUM(D6L1638C18:D6L1639C18)</f>
        <v>3759.6584523829019</v>
      </c>
      <c r="AN47" s="16" t="s">
        <v>40985</v>
      </c>
      <c r="AO47" s="33">
        <f>SUM(D6L1638C19:D6L1639C19)</f>
        <v>18982.147297908596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47.809853269837369</v>
      </c>
      <c r="AT47" s="16" t="s">
        <v>40987</v>
      </c>
      <c r="AU47" s="33">
        <f>IF(D6L1640C5=0,0,D6L1640C18/D6L1640C5)</f>
        <v>9.8955602896575762E-2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47.809853269837369</v>
      </c>
      <c r="AZ47" s="16" t="s">
        <v>40989</v>
      </c>
      <c r="BA47" s="33">
        <f>IF(D6L1640C5=0,0,D6L1640C19/D6L1640C5)</f>
        <v>0.49961714712292887</v>
      </c>
    </row>
    <row r="48" spans="1:53" x14ac:dyDescent="0.3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96587.742120825773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82026.375984833605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30579.175417307815</v>
      </c>
      <c r="R48" s="16" t="s">
        <v>40994</v>
      </c>
      <c r="S48" s="15">
        <f>SUM(D6L1628C8,D6L1637C8,D6L1640C8)</f>
        <v>51447.200567525797</v>
      </c>
      <c r="U48" s="21" t="str">
        <f>NULL_VALUE</f>
        <v>n/a</v>
      </c>
      <c r="V48" s="16" t="s">
        <v>40995</v>
      </c>
      <c r="W48" s="33">
        <f>SUM(D6L1628C10,D6L1637C10,D6L1640C10)</f>
        <v>29371.626828661836</v>
      </c>
      <c r="X48" s="16" t="s">
        <v>40996</v>
      </c>
      <c r="Y48" s="33">
        <f>SUM(D6L1628C11,D6L1637C11,D6L1640C11)</f>
        <v>1207.5485886459824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0.55171307272250547</v>
      </c>
      <c r="AD48" s="16" t="s">
        <v>40998</v>
      </c>
      <c r="AE48" s="33">
        <f>IF(D6L1641C5=0,0,D6L1641C10/D6L1641C5)</f>
        <v>0.35807539314052528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1.4344539890785151</v>
      </c>
      <c r="AJ48" s="16" t="s">
        <v>41000</v>
      </c>
      <c r="AK48" s="33">
        <f>IF(D6L1641C5=0,0,D6L1641C11/D6L1641C5)</f>
        <v>1.4721467017746266E-2</v>
      </c>
      <c r="AL48" s="16" t="s">
        <v>41001</v>
      </c>
      <c r="AM48" s="33">
        <f>SUM(D6L1628C18,D6L1637C18,D6L1640C18)</f>
        <v>8556.9421264646971</v>
      </c>
      <c r="AN48" s="16" t="s">
        <v>41002</v>
      </c>
      <c r="AO48" s="33">
        <f>SUM(D6L1628C19,D6L1637C19,D6L1640C19)</f>
        <v>42890.258441061102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104.83377199594665</v>
      </c>
      <c r="AT48" s="16" t="s">
        <v>41004</v>
      </c>
      <c r="AU48" s="33">
        <f>IF(D6L1641C5=0,0,D6L1641C18/D6L1641C5)</f>
        <v>0.10431939755630368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104.83377199594665</v>
      </c>
      <c r="AZ48" s="16" t="s">
        <v>41006</v>
      </c>
      <c r="BA48" s="33">
        <f>IF(D6L1641C5=0,0,D6L1641C19/D6L1641C5)</f>
        <v>0.52288374228542489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EB4660-B6A6-46BF-AEA1-4F80B06B458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41009</v>
      </c>
    </row>
    <row r="3" spans="1:53" x14ac:dyDescent="0.3">
      <c r="B3" s="13" t="s">
        <v>27409</v>
      </c>
    </row>
    <row r="4" spans="1:53" x14ac:dyDescent="0.3">
      <c r="B4" s="13" t="s">
        <v>5652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IF(_xlfn.SINGLE(D6L1701C2)&lt;&gt;0,_xlfn.SINGLE(D6L1701C2)*_xlfn.SINGLE(D6L1701C4),_xlfn.SINGLE(D6L1701C3)*_xlfn.SINGLE(D6L1701C4))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1187210.3333333335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26295.150659644769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1918.4443820458125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12826.382774354808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3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_xlfn.SINGLE(IF(FLOW_THRU_100PCT="Y",1,INDEX(VariabilityMatrix,D6L1702C1,_xlfn.SINGLE(D6L1702C9))))</f>
        <v>0.49477758128659521</v>
      </c>
      <c r="L9" s="16" t="s">
        <v>41033</v>
      </c>
      <c r="M9" s="15">
        <f>IF(_xlfn.SINGLE(D6L1702C2)&lt;&gt;0,_xlfn.SINGLE(D6L1702C2)*_xlfn.SINGLE(D6L1702C4),_xlfn.SINGLE(D6L1702C3)*_xlfn.SINGLE(D6L1702C4))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1271571.3999999999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28114.339886516816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1971.8562812708205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13729.838138304876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3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_xlfn.SINGLE(IF(FLOW_THRU_100PCT="Y",1,INDEX(VariabilityMatrix,D6L1703C1,_xlfn.SINGLE(D6L1703C9))))</f>
        <v>0.49477758128659521</v>
      </c>
      <c r="L10" s="16" t="s">
        <v>41054</v>
      </c>
      <c r="M10" s="15">
        <f>IF(_xlfn.SINGLE(D6L1703C2)&lt;&gt;0,_xlfn.SINGLE(D6L1703C2)*_xlfn.SINGLE(D6L1703C4),_xlfn.SINGLE(D6L1703C3)*_xlfn.SINGLE(D6L1703C4))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1271571.3999999999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28114.339886516816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1971.8562812708205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13729.838138304876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3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_xlfn.SINGLE(IF(FLOW_THRU_100PCT="Y",1,INDEX(VariabilityMatrix,D6L1704C1,_xlfn.SINGLE(D6L1704C9))))</f>
        <v>0.49588325777415276</v>
      </c>
      <c r="L11" s="16" t="s">
        <v>41075</v>
      </c>
      <c r="M11" s="15">
        <f>IF(_xlfn.SINGLE(D6L1704C2)&lt;&gt;0,_xlfn.SINGLE(D6L1704C2)*_xlfn.SINGLE(D6L1704C4),_xlfn.SINGLE(D6L1704C3)*_xlfn.SINGLE(D6L1704C4))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1168164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25874.880718349763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1818.2528037332504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12620.868496172685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3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_xlfn.SINGLE(IF(FLOW_THRU_100PCT="Y",1,INDEX(VariabilityMatrix,D6L1705C1,_xlfn.SINGLE(D6L1705C9))))</f>
        <v>0.21214404068543929</v>
      </c>
      <c r="L12" s="16" t="s">
        <v>41096</v>
      </c>
      <c r="M12" s="15">
        <f>IF(_xlfn.SINGLE(D6L1705C2)&lt;&gt;0,_xlfn.SINGLE(D6L1705C2)*_xlfn.SINGLE(D6L1705C4),_xlfn.SINGLE(D6L1705C3)*_xlfn.SINGLE(D6L1705C4))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1271571.3999999999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28114.339886516816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1971.8562812708205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13729.838138304876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3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_xlfn.SINGLE(IF(FLOW_THRU_100PCT="Y",1,INDEX(VariabilityMatrix,D6L1706C1,_xlfn.SINGLE(D6L1706C9))))</f>
        <v>0.49477758128659521</v>
      </c>
      <c r="L13" s="16" t="s">
        <v>41117</v>
      </c>
      <c r="M13" s="15">
        <f>IF(_xlfn.SINGLE(D6L1706C2)&lt;&gt;0,_xlfn.SINGLE(D6L1706C2)*_xlfn.SINGLE(D6L1706C4),_xlfn.SINGLE(D6L1706C3)*_xlfn.SINGLE(D6L1706C4))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1271571.3999999999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28114.339886516816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1971.8562812708205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13729.838138304876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3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_xlfn.SINGLE(IF(FLOW_THRU_100PCT="Y",1,INDEX(VariabilityMatrix,D6L1707C1,_xlfn.SINGLE(D6L1707C9))))</f>
        <v>0.49588325777415276</v>
      </c>
      <c r="L14" s="16" t="s">
        <v>41138</v>
      </c>
      <c r="M14" s="15">
        <f>IF(_xlfn.SINGLE(D6L1707C2)&lt;&gt;0,_xlfn.SINGLE(D6L1707C2)*_xlfn.SINGLE(D6L1707C4),_xlfn.SINGLE(D6L1707C3)*_xlfn.SINGLE(D6L1707C4))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1168164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25874.880718349763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1818.2528037332504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12620.868496172685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3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_xlfn.SINGLE(IF(FLOW_THRU_100PCT="Y",1,INDEX(VariabilityMatrix,D6L1708C1,_xlfn.SINGLE(D6L1708C9))))</f>
        <v>0.49588325777415276</v>
      </c>
      <c r="L15" s="16" t="s">
        <v>41159</v>
      </c>
      <c r="M15" s="15">
        <f>IF(_xlfn.SINGLE(D6L1708C2)&lt;&gt;0,_xlfn.SINGLE(D6L1708C2)*_xlfn.SINGLE(D6L1708C4),_xlfn.SINGLE(D6L1708C3)*_xlfn.SINGLE(D6L1708C4))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1168164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25874.880718349763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1818.2528037332504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12620.868496172685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3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_xlfn.SINGLE(IF(FLOW_THRU_100PCT="Y",1,INDEX(VariabilityMatrix,D6L1709C1,_xlfn.SINGLE(D6L1709C9))))</f>
        <v>0.49588325777415276</v>
      </c>
      <c r="L16" s="16" t="s">
        <v>41180</v>
      </c>
      <c r="M16" s="15">
        <f>IF(_xlfn.SINGLE(D6L1709C2)&lt;&gt;0,_xlfn.SINGLE(D6L1709C2)*_xlfn.SINGLE(D6L1709C4),_xlfn.SINGLE(D6L1709C3)*_xlfn.SINGLE(D6L1709C4))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1168164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25874.880718349763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1818.2528037332504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12620.868496172685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3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_xlfn.SINGLE(IF(FLOW_THRU_100PCT="Y",1,INDEX(VariabilityMatrix,D6L1710C1,_xlfn.SINGLE(D6L1710C9))))</f>
        <v>0.49588325777415276</v>
      </c>
      <c r="L17" s="16" t="s">
        <v>41201</v>
      </c>
      <c r="M17" s="15">
        <f>IF(_xlfn.SINGLE(D6L1710C2)&lt;&gt;0,_xlfn.SINGLE(D6L1710C2)*_xlfn.SINGLE(D6L1710C4),_xlfn.SINGLE(D6L1710C3)*_xlfn.SINGLE(D6L1710C4))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1168164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25874.880718349763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1818.2528037332504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12620.868496172685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3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_xlfn.SINGLE(IF(FLOW_THRU_100PCT="Y",1,INDEX(VariabilityMatrix,D6L1711C1,_xlfn.SINGLE(D6L1711C9))))</f>
        <v>0.49588325777415276</v>
      </c>
      <c r="L18" s="16" t="s">
        <v>41222</v>
      </c>
      <c r="M18" s="15">
        <f>IF(_xlfn.SINGLE(D6L1711C2)&lt;&gt;0,_xlfn.SINGLE(D6L1711C2)*_xlfn.SINGLE(D6L1711C4),_xlfn.SINGLE(D6L1711C3)*_xlfn.SINGLE(D6L1711C4))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1168164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25874.880718349763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1818.2528037332504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12620.868496172685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3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_xlfn.SINGLE(IF(FLOW_THRU_100PCT="Y",1,INDEX(VariabilityMatrix,D6L1712C1,_xlfn.SINGLE(D6L1712C9))))</f>
        <v>0.49588325777415276</v>
      </c>
      <c r="L19" s="16" t="s">
        <v>41243</v>
      </c>
      <c r="M19" s="15">
        <f>IF(_xlfn.SINGLE(D6L1712C2)&lt;&gt;0,_xlfn.SINGLE(D6L1712C2)*_xlfn.SINGLE(D6L1712C4),_xlfn.SINGLE(D6L1712C3)*_xlfn.SINGLE(D6L1712C4))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1168164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25874.880718349763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1818.2528037332504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12620.868496172685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3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IF(_xlfn.SINGLE(D6L1713C2)&lt;&gt;0,_xlfn.SINGLE(D6L1713C2)*_xlfn.SINGLE(D6L1713C4),_xlfn.SINGLE(D6L1713C3)*_xlfn.SINGLE(D6L1713C4))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1168164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25874.880718349763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1818.2528037332504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12620.868496172685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3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_xlfn.SINGLE(IF(FLOW_THRU_100PCT="Y",1,INDEX(VariabilityMatrix,D6L1714C1,_xlfn.SINGLE(D6L1714C9))))</f>
        <v>0.49477758128659521</v>
      </c>
      <c r="L21" s="16" t="s">
        <v>41284</v>
      </c>
      <c r="M21" s="15">
        <f>IF(_xlfn.SINGLE(D6L1714C2)&lt;&gt;0,_xlfn.SINGLE(D6L1714C2)*_xlfn.SINGLE(D6L1714C4),_xlfn.SINGLE(D6L1714C3)*_xlfn.SINGLE(D6L1714C4))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1271571.3999999999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28114.339886516816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1971.8562812708205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13729.838138304876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3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_xlfn.SINGLE(IF(FLOW_THRU_100PCT="Y",1,INDEX(VariabilityMatrix,D6L1715C1,_xlfn.SINGLE(D6L1715C9))))</f>
        <v>0.49174889171002262</v>
      </c>
      <c r="L22" s="16" t="s">
        <v>41305</v>
      </c>
      <c r="M22" s="15">
        <f>IF(_xlfn.SINGLE(D6L1715C2)&lt;&gt;0,_xlfn.SINGLE(D6L1715C2)*_xlfn.SINGLE(D6L1715C4),_xlfn.SINGLE(D6L1715C3)*_xlfn.SINGLE(D6L1715C4))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1187210.3333333335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26295.150659644769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1918.4443820458125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12826.382774354808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3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_xlfn.SINGLE(IF(FLOW_THRU_100PCT="Y",1,INDEX(VariabilityMatrix,D6L1716C1,_xlfn.SINGLE(D6L1716C9))))</f>
        <v>0.20333297718281537</v>
      </c>
      <c r="L23" s="16" t="s">
        <v>41326</v>
      </c>
      <c r="M23" s="15">
        <f>IF(_xlfn.SINGLE(D6L1716C2)&lt;&gt;0,_xlfn.SINGLE(D6L1716C2)*_xlfn.SINGLE(D6L1716C4),_xlfn.SINGLE(D6L1716C3)*_xlfn.SINGLE(D6L1716C4))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1187210.3333333335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26295.150659644769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1918.4443820458125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12826.382774354808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3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IF(_xlfn.SINGLE(D6L1717C2)&lt;&gt;0,_xlfn.SINGLE(D6L1717C2)*_xlfn.SINGLE(D6L1717C4),_xlfn.SINGLE(D6L1717C3)*_xlfn.SINGLE(D6L1717C4))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1187210.3333333335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26295.150659644769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1918.4443820458125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12826.382774354808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3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_xlfn.SINGLE(IF(FLOW_THRU_100PCT="Y",1,INDEX(VariabilityMatrix,D6L1718C1,_xlfn.SINGLE(D6L1718C9))))</f>
        <v>0.20248068062015731</v>
      </c>
      <c r="L25" s="16" t="s">
        <v>41367</v>
      </c>
      <c r="M25" s="15">
        <f>IF(_xlfn.SINGLE(D6L1718C2)&lt;&gt;0,_xlfn.SINGLE(D6L1718C2)*_xlfn.SINGLE(D6L1718C4),_xlfn.SINGLE(D6L1718C3)*_xlfn.SINGLE(D6L1718C4))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1168164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25874.880718349763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1818.2528037332504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12620.868496172685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3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_xlfn.SINGLE(IF(FLOW_THRU_100PCT="Y",1,INDEX(VariabilityMatrix,D6L1719C1,_xlfn.SINGLE(D6L1719C9))))</f>
        <v>0.20333297718281537</v>
      </c>
      <c r="L26" s="16" t="s">
        <v>41388</v>
      </c>
      <c r="M26" s="15">
        <f>IF(_xlfn.SINGLE(D6L1719C2)&lt;&gt;0,_xlfn.SINGLE(D6L1719C2)*_xlfn.SINGLE(D6L1719C4),_xlfn.SINGLE(D6L1719C3)*_xlfn.SINGLE(D6L1719C4))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1187210.3333333335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26295.150659644769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1918.4443820458125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12826.382774354808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3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_xlfn.SINGLE(IF(FLOW_THRU_100PCT="Y",1,INDEX(VariabilityMatrix,D6L1720C1,_xlfn.SINGLE(D6L1720C9))))</f>
        <v>0.20248068062015731</v>
      </c>
      <c r="L27" s="16" t="s">
        <v>41409</v>
      </c>
      <c r="M27" s="15">
        <f>IF(_xlfn.SINGLE(D6L1720C2)&lt;&gt;0,_xlfn.SINGLE(D6L1720C2)*_xlfn.SINGLE(D6L1720C4),_xlfn.SINGLE(D6L1720C3)*_xlfn.SINGLE(D6L1720C4))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1168164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25874.880718349763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1818.2528037332504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12620.868496172685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3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_xlfn.SINGLE(IF(FLOW_THRU_100PCT="Y",1,INDEX(VariabilityMatrix,D6L1721C1,_xlfn.SINGLE(D6L1721C9))))</f>
        <v>0.20248068062015731</v>
      </c>
      <c r="L28" s="16" t="s">
        <v>41430</v>
      </c>
      <c r="M28" s="15">
        <f>IF(_xlfn.SINGLE(D6L1721C2)&lt;&gt;0,_xlfn.SINGLE(D6L1721C2)*_xlfn.SINGLE(D6L1721C4),_xlfn.SINGLE(D6L1721C3)*_xlfn.SINGLE(D6L1721C4))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1168164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25874.880718349763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1818.2528037332504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12620.868496172685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3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_xlfn.SINGLE(IF(FLOW_THRU_100PCT="Y",1,INDEX(VariabilityMatrix,D6L1722C1,_xlfn.SINGLE(D6L1722C9))))</f>
        <v>0.20248068062015731</v>
      </c>
      <c r="L29" s="16" t="s">
        <v>41451</v>
      </c>
      <c r="M29" s="15">
        <f>IF(_xlfn.SINGLE(D6L1722C2)&lt;&gt;0,_xlfn.SINGLE(D6L1722C2)*_xlfn.SINGLE(D6L1722C4),_xlfn.SINGLE(D6L1722C3)*_xlfn.SINGLE(D6L1722C4))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1168164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25874.880718349763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1818.2528037332504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12620.868496172685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3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_xlfn.SINGLE(IF(FLOW_THRU_100PCT="Y",1,INDEX(VariabilityMatrix,D6L1723C1,_xlfn.SINGLE(D6L1723C9))))</f>
        <v>0.20248068062015731</v>
      </c>
      <c r="L30" s="16" t="s">
        <v>41472</v>
      </c>
      <c r="M30" s="15">
        <f>IF(_xlfn.SINGLE(D6L1723C2)&lt;&gt;0,_xlfn.SINGLE(D6L1723C2)*_xlfn.SINGLE(D6L1723C4),_xlfn.SINGLE(D6L1723C3)*_xlfn.SINGLE(D6L1723C4))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1168164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25874.880718349763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1818.2528037332504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12620.868496172685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3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_xlfn.SINGLE(IF(FLOW_THRU_100PCT="Y",1,INDEX(VariabilityMatrix,D6L1724C1,_xlfn.SINGLE(D6L1724C9))))</f>
        <v>0.20248068062015731</v>
      </c>
      <c r="L31" s="16" t="s">
        <v>41493</v>
      </c>
      <c r="M31" s="15">
        <f>IF(_xlfn.SINGLE(D6L1724C2)&lt;&gt;0,_xlfn.SINGLE(D6L1724C2)*_xlfn.SINGLE(D6L1724C4),_xlfn.SINGLE(D6L1724C3)*_xlfn.SINGLE(D6L1724C4))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1168164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25874.880718349763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1818.2528037332504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12620.868496172685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3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_xlfn.SINGLE(IF(FLOW_THRU_100PCT="Y",1,INDEX(VariabilityMatrix,D6L1725C1,_xlfn.SINGLE(D6L1725C9))))</f>
        <v>0.20248068062015731</v>
      </c>
      <c r="L32" s="16" t="s">
        <v>41514</v>
      </c>
      <c r="M32" s="15">
        <f>IF(_xlfn.SINGLE(D6L1725C2)&lt;&gt;0,_xlfn.SINGLE(D6L1725C2)*_xlfn.SINGLE(D6L1725C4),_xlfn.SINGLE(D6L1725C3)*_xlfn.SINGLE(D6L1725C4))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1168164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25874.880718349763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1818.2528037332504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12620.868496172685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3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IF(_xlfn.SINGLE(D6L1726C2)&lt;&gt;0,_xlfn.SINGLE(D6L1726C2)*_xlfn.SINGLE(D6L1726C4),_xlfn.SINGLE(D6L1726C3)*_xlfn.SINGLE(D6L1726C4))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1168164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25874.880718349763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1818.2528037332504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12620.868496172685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3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IF(_xlfn.SINGLE(D6L1727C2)&lt;&gt;0,_xlfn.SINGLE(D6L1727C2)*_xlfn.SINGLE(D6L1727C4),_xlfn.SINGLE(D6L1727C3)*_xlfn.SINGLE(D6L1727C4))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1187210.3333333335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26295.150659644769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1918.4443820458125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12826.382774354808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3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3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IF(_xlfn.SINGLE(D6L1729C2)&lt;&gt;0,_xlfn.SINGLE(D6L1729C2)*_xlfn.SINGLE(D6L1729C4),_xlfn.SINGLE(D6L1729C3)*_xlfn.SINGLE(D6L1729C4))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1168164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25874.880718349763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1818.2528037332504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12620.868496172685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3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IF(_xlfn.SINGLE(D6L1730C2)&lt;&gt;0,_xlfn.SINGLE(D6L1730C2)*_xlfn.SINGLE(D6L1730C4),_xlfn.SINGLE(D6L1730C3)*_xlfn.SINGLE(D6L1730C4))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1168164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25874.880718349763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1818.2528037332504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12620.868496172685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3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0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IF(_xlfn.SINGLE(D6L1731C2)&lt;&gt;0,_xlfn.SINGLE(D6L1731C2)*_xlfn.SINGLE(D6L1731C4),_xlfn.SINGLE(D6L1731C3)*_xlfn.SINGLE(D6L1731C4))</f>
        <v>0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</v>
      </c>
      <c r="R38" s="16" t="s">
        <v>41634</v>
      </c>
      <c r="S38" s="15">
        <f>D6L1731C5-D6L1731C7</f>
        <v>0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</v>
      </c>
      <c r="X38" s="16" t="s">
        <v>41636</v>
      </c>
      <c r="Y38" s="33">
        <f>D6L1731C7-D6L1731C10</f>
        <v>0</v>
      </c>
      <c r="Z38" s="16" t="s">
        <v>41637</v>
      </c>
      <c r="AA38" s="33">
        <f>CHOOSE(MIN(D6L1731C9,RUN_YEARS),B7L816C7,B7L816C16,B7L816C25,B7L816C34,B7L816C43)</f>
        <v>1168164</v>
      </c>
      <c r="AB38" s="16" t="s">
        <v>41638</v>
      </c>
      <c r="AC38" s="33">
        <f>IF(D6L1731C12=0,0,D6L1731C10/D6L1731C12)</f>
        <v>0</v>
      </c>
      <c r="AD38" s="16" t="s">
        <v>41639</v>
      </c>
      <c r="AE38" s="33">
        <f>IF(D6L1731C5=0,0,D6L1731C10/D6L1731C5)</f>
        <v>0</v>
      </c>
      <c r="AF38" s="16" t="s">
        <v>41640</v>
      </c>
      <c r="AG38" s="33">
        <f>CHOOSE(MIN(D6L1731C9,RUN_YEARS),B7L816C5,B7L816C14,B7L816C23,B7L816C32,B7L816C41)</f>
        <v>25874.880718349763</v>
      </c>
      <c r="AH38" s="16" t="s">
        <v>41641</v>
      </c>
      <c r="AI38" s="33">
        <f>IF(D6L1731C15=0,0,D6L1731C11/D6L1731C15)</f>
        <v>0</v>
      </c>
      <c r="AJ38" s="16" t="s">
        <v>41642</v>
      </c>
      <c r="AK38" s="33">
        <f>IF(D6L1731C5=0,0,D6L1731C11/D6L1731C5)</f>
        <v>0</v>
      </c>
      <c r="AL38" s="16" t="s">
        <v>41643</v>
      </c>
      <c r="AM38" s="33">
        <f>D6L1731C8*CHOOSE(MIN(D6L1731C9,RUN_YEARS),B7L816C4,B7L816C13,B7L816C22,B7L816C31,B7L816C40)</f>
        <v>0</v>
      </c>
      <c r="AN38" s="16" t="s">
        <v>41644</v>
      </c>
      <c r="AO38" s="33">
        <f>D6L1731C8-D6L1731C18</f>
        <v>0</v>
      </c>
      <c r="AP38" s="16" t="s">
        <v>41645</v>
      </c>
      <c r="AQ38" s="33">
        <f>CHOOSE(MIN(D6L1731C9,RUN_YEARS),B7L816C2,B7L816C11,B7L816C20,B7L816C29,B7L816C38)</f>
        <v>1818.2528037332504</v>
      </c>
      <c r="AR38" s="16" t="s">
        <v>41646</v>
      </c>
      <c r="AS38" s="33">
        <f>IF(D6L1731C20=0,0,D6L1731C18/D6L1731C20)</f>
        <v>0</v>
      </c>
      <c r="AT38" s="16" t="s">
        <v>41647</v>
      </c>
      <c r="AU38" s="33">
        <f>IF(D6L1731C5=0,0,D6L1731C18/D6L1731C5)</f>
        <v>0</v>
      </c>
      <c r="AV38" s="16" t="s">
        <v>41648</v>
      </c>
      <c r="AW38" s="33">
        <f>CHOOSE(MIN(D6L1731C9,RUN_YEARS),B7L816C1,B7L816C10,B7L816C19,B7L816C28,B7L816C37)</f>
        <v>12620.868496172685</v>
      </c>
      <c r="AX38" s="16" t="s">
        <v>41649</v>
      </c>
      <c r="AY38" s="33">
        <f>IF(D6L1731C23=0,0,D6L1731C19/D6L1731C23)</f>
        <v>0</v>
      </c>
      <c r="AZ38" s="16" t="s">
        <v>41650</v>
      </c>
      <c r="BA38" s="33">
        <f>IF(D6L1731C5=0,0,D6L1731C19/D6L1731C5)</f>
        <v>0</v>
      </c>
    </row>
    <row r="39" spans="1:53" x14ac:dyDescent="0.3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IF(_xlfn.SINGLE(D6L1732C2)&lt;&gt;0,_xlfn.SINGLE(D6L1732C2)*_xlfn.SINGLE(D6L1732C4),_xlfn.SINGLE(D6L1732C3)*_xlfn.SINGLE(D6L1732C4))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1168164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25874.880718349763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1818.2528037332504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12620.868496172685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3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0</v>
      </c>
      <c r="J40" s="16" t="s">
        <v>21739</v>
      </c>
      <c r="K40" s="21">
        <f>IF(FLOW_THRU_100PCT="Y",1,1)</f>
        <v>1</v>
      </c>
      <c r="L40" s="16" t="s">
        <v>41672</v>
      </c>
      <c r="M40" s="15">
        <f>IF(_xlfn.SINGLE(D6L1733C2)&lt;&gt;0,_xlfn.SINGLE(D6L1733C2)*_xlfn.SINGLE(D6L1733C4),_xlfn.SINGLE(D6L1733C3)*_xlfn.SINGLE(D6L1733C4))</f>
        <v>0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0</v>
      </c>
      <c r="R40" s="16" t="s">
        <v>41675</v>
      </c>
      <c r="S40" s="15">
        <f>D6L1733C5-D6L1733C7</f>
        <v>0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0</v>
      </c>
      <c r="X40" s="16" t="s">
        <v>41677</v>
      </c>
      <c r="Y40" s="33">
        <f>D6L1733C7-D6L1733C10</f>
        <v>0</v>
      </c>
      <c r="Z40" s="16" t="s">
        <v>41678</v>
      </c>
      <c r="AA40" s="33">
        <f>CHOOSE(MIN(D6L1733C9,RUN_YEARS),B7L816C7,B7L816C16,B7L816C25,B7L816C34,B7L816C43)</f>
        <v>1168164</v>
      </c>
      <c r="AB40" s="16" t="s">
        <v>41679</v>
      </c>
      <c r="AC40" s="33">
        <f>IF(D6L1733C12=0,0,D6L1733C10/D6L1733C12)</f>
        <v>0</v>
      </c>
      <c r="AD40" s="16" t="s">
        <v>41680</v>
      </c>
      <c r="AE40" s="33">
        <f>IF(D6L1733C5=0,0,D6L1733C10/D6L1733C5)</f>
        <v>0</v>
      </c>
      <c r="AF40" s="16" t="s">
        <v>41681</v>
      </c>
      <c r="AG40" s="33">
        <f>CHOOSE(MIN(D6L1733C9,RUN_YEARS),B7L816C5,B7L816C14,B7L816C23,B7L816C32,B7L816C41)</f>
        <v>25874.880718349763</v>
      </c>
      <c r="AH40" s="16" t="s">
        <v>41682</v>
      </c>
      <c r="AI40" s="33">
        <f>IF(D6L1733C15=0,0,D6L1733C11/D6L1733C15)</f>
        <v>0</v>
      </c>
      <c r="AJ40" s="16" t="s">
        <v>41683</v>
      </c>
      <c r="AK40" s="33">
        <f>IF(D6L1733C5=0,0,D6L1733C11/D6L1733C5)</f>
        <v>0</v>
      </c>
      <c r="AL40" s="16" t="s">
        <v>41684</v>
      </c>
      <c r="AM40" s="33">
        <f>D6L1733C8*CHOOSE(MIN(D6L1733C9,RUN_YEARS),B7L816C4,B7L816C13,B7L816C22,B7L816C31,B7L816C40)</f>
        <v>0</v>
      </c>
      <c r="AN40" s="16" t="s">
        <v>41685</v>
      </c>
      <c r="AO40" s="33">
        <f>D6L1733C8-D6L1733C18</f>
        <v>0</v>
      </c>
      <c r="AP40" s="16" t="s">
        <v>41686</v>
      </c>
      <c r="AQ40" s="33">
        <f>CHOOSE(MIN(D6L1733C9,RUN_YEARS),B7L816C2,B7L816C11,B7L816C20,B7L816C29,B7L816C38)</f>
        <v>1818.2528037332504</v>
      </c>
      <c r="AR40" s="16" t="s">
        <v>41687</v>
      </c>
      <c r="AS40" s="33">
        <f>IF(D6L1733C20=0,0,D6L1733C18/D6L1733C20)</f>
        <v>0</v>
      </c>
      <c r="AT40" s="16" t="s">
        <v>41688</v>
      </c>
      <c r="AU40" s="33">
        <f>IF(D6L1733C5=0,0,D6L1733C18/D6L1733C5)</f>
        <v>0</v>
      </c>
      <c r="AV40" s="16" t="s">
        <v>41689</v>
      </c>
      <c r="AW40" s="33">
        <f>CHOOSE(MIN(D6L1733C9,RUN_YEARS),B7L816C1,B7L816C10,B7L816C19,B7L816C28,B7L816C37)</f>
        <v>12620.868496172685</v>
      </c>
      <c r="AX40" s="16" t="s">
        <v>41690</v>
      </c>
      <c r="AY40" s="33">
        <f>IF(D6L1733C23=0,0,D6L1733C19/D6L1733C23)</f>
        <v>0</v>
      </c>
      <c r="AZ40" s="16" t="s">
        <v>41691</v>
      </c>
      <c r="BA40" s="33">
        <f>IF(D6L1733C5=0,0,D6L1733C19/D6L1733C5)</f>
        <v>0</v>
      </c>
    </row>
    <row r="41" spans="1:53" x14ac:dyDescent="0.3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IF(_xlfn.SINGLE(D6L1734C2)&lt;&gt;0,_xlfn.SINGLE(D6L1734C2)*_xlfn.SINGLE(D6L1734C4),_xlfn.SINGLE(D6L1734C3)*_xlfn.SINGLE(D6L1734C4))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1168164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25874.880718349763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1818.2528037332504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12620.868496172685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3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3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3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0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0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0</v>
      </c>
      <c r="R44" s="16" t="s">
        <v>41714</v>
      </c>
      <c r="S44" s="15">
        <f>SUM(D6L1729C8:D6L1736C8)</f>
        <v>0</v>
      </c>
      <c r="U44" s="21" t="str">
        <f>NULL_VALUE</f>
        <v>n/a</v>
      </c>
      <c r="V44" s="16" t="s">
        <v>41715</v>
      </c>
      <c r="W44" s="33">
        <f>SUM(D6L1729C10:D6L1736C10)</f>
        <v>0</v>
      </c>
      <c r="X44" s="16" t="s">
        <v>41716</v>
      </c>
      <c r="Y44" s="33">
        <f>SUM(D6L1729C11:D6L1736C11)</f>
        <v>0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0</v>
      </c>
      <c r="AD44" s="16" t="s">
        <v>41718</v>
      </c>
      <c r="AE44" s="33">
        <f>IF(D6L1737C5=0,0,D6L1737C10/D6L1737C5)</f>
        <v>0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0</v>
      </c>
      <c r="AJ44" s="16" t="s">
        <v>41720</v>
      </c>
      <c r="AK44" s="33">
        <f>IF(D6L1737C5=0,0,D6L1737C11/D6L1737C5)</f>
        <v>0</v>
      </c>
      <c r="AL44" s="16" t="s">
        <v>41721</v>
      </c>
      <c r="AM44" s="33">
        <f>SUM(D6L1729C18:D6L1736C18)</f>
        <v>0</v>
      </c>
      <c r="AN44" s="16" t="s">
        <v>41722</v>
      </c>
      <c r="AO44" s="33">
        <f>SUM(D6L1729C19:D6L1736C19)</f>
        <v>0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</v>
      </c>
      <c r="AT44" s="16" t="s">
        <v>41724</v>
      </c>
      <c r="AU44" s="33">
        <f>IF(D6L1737C5=0,0,D6L1737C18/D6L1737C5)</f>
        <v>0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</v>
      </c>
      <c r="AZ44" s="16" t="s">
        <v>41726</v>
      </c>
      <c r="BA44" s="33">
        <f>IF(D6L1737C5=0,0,D6L1737C19/D6L1737C5)</f>
        <v>0</v>
      </c>
    </row>
    <row r="45" spans="1:53" x14ac:dyDescent="0.3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IF(_xlfn.SINGLE(D6L1738C2)&lt;&gt;0,_xlfn.SINGLE(D6L1738C2)*_xlfn.SINGLE(D6L1738C4),_xlfn.SINGLE(D6L1738C3)*_xlfn.SINGLE(D6L1738C4))</f>
        <v>0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0</v>
      </c>
      <c r="R45" s="16" t="s">
        <v>41731</v>
      </c>
      <c r="S45" s="15">
        <f>D6L1738C5-D6L1738C7</f>
        <v>0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0</v>
      </c>
      <c r="X45" s="16" t="s">
        <v>41733</v>
      </c>
      <c r="Y45" s="33">
        <f>D6L1738C7-D6L1738C10</f>
        <v>0</v>
      </c>
      <c r="Z45" s="16" t="s">
        <v>41734</v>
      </c>
      <c r="AA45" s="33">
        <f>CHOOSE(MIN(D6L1738C9,RUN_YEARS),B7L816C7,B7L816C16,B7L816C25,B7L816C34,B7L816C43)</f>
        <v>1168164</v>
      </c>
      <c r="AB45" s="16" t="s">
        <v>41735</v>
      </c>
      <c r="AC45" s="33">
        <f>IF(D6L1738C12=0,0,D6L1738C10/D6L1738C12)</f>
        <v>0</v>
      </c>
      <c r="AD45" s="16" t="s">
        <v>41736</v>
      </c>
      <c r="AE45" s="33">
        <f>IF(D6L1738C5=0,0,D6L1738C10/D6L1738C5)</f>
        <v>0</v>
      </c>
      <c r="AF45" s="16" t="s">
        <v>41737</v>
      </c>
      <c r="AG45" s="33">
        <f>CHOOSE(MIN(D6L1738C9,RUN_YEARS),B7L816C5,B7L816C14,B7L816C23,B7L816C32,B7L816C41)</f>
        <v>25874.880718349763</v>
      </c>
      <c r="AH45" s="16" t="s">
        <v>41738</v>
      </c>
      <c r="AI45" s="33">
        <f>IF(D6L1738C15=0,0,D6L1738C11/D6L1738C15)</f>
        <v>0</v>
      </c>
      <c r="AJ45" s="16" t="s">
        <v>41739</v>
      </c>
      <c r="AK45" s="33">
        <f>IF(D6L1738C5=0,0,D6L1738C11/D6L1738C5)</f>
        <v>0</v>
      </c>
      <c r="AL45" s="16" t="s">
        <v>41740</v>
      </c>
      <c r="AM45" s="33">
        <f>D6L1738C8*CHOOSE(MIN(D6L1738C9,RUN_YEARS),B7L816C4,B7L816C13,B7L816C22,B7L816C31,B7L816C40)</f>
        <v>0</v>
      </c>
      <c r="AN45" s="16" t="s">
        <v>41741</v>
      </c>
      <c r="AO45" s="33">
        <f>D6L1738C8-D6L1738C18</f>
        <v>0</v>
      </c>
      <c r="AP45" s="16" t="s">
        <v>41742</v>
      </c>
      <c r="AQ45" s="33">
        <f>CHOOSE(MIN(D6L1738C9,RUN_YEARS),B7L816C2,B7L816C11,B7L816C20,B7L816C29,B7L816C38)</f>
        <v>1818.2528037332504</v>
      </c>
      <c r="AR45" s="16" t="s">
        <v>41743</v>
      </c>
      <c r="AS45" s="33">
        <f>IF(D6L1738C20=0,0,D6L1738C18/D6L1738C20)</f>
        <v>0</v>
      </c>
      <c r="AT45" s="16" t="s">
        <v>41744</v>
      </c>
      <c r="AU45" s="33">
        <f>IF(D6L1738C5=0,0,D6L1738C18/D6L1738C5)</f>
        <v>0</v>
      </c>
      <c r="AV45" s="16" t="s">
        <v>41745</v>
      </c>
      <c r="AW45" s="33">
        <f>CHOOSE(MIN(D6L1738C9,RUN_YEARS),B7L816C1,B7L816C10,B7L816C19,B7L816C28,B7L816C37)</f>
        <v>12620.868496172685</v>
      </c>
      <c r="AX45" s="16" t="s">
        <v>41746</v>
      </c>
      <c r="AY45" s="33">
        <f>IF(D6L1738C23=0,0,D6L1738C19/D6L1738C23)</f>
        <v>0</v>
      </c>
      <c r="AZ45" s="16" t="s">
        <v>41747</v>
      </c>
      <c r="BA45" s="33">
        <f>IF(D6L1738C5=0,0,D6L1738C19/D6L1738C5)</f>
        <v>0</v>
      </c>
    </row>
    <row r="46" spans="1:53" x14ac:dyDescent="0.3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0</v>
      </c>
      <c r="J46" s="16" t="s">
        <v>21739</v>
      </c>
      <c r="K46" s="21">
        <f>IF(FLOW_THRU_100PCT="Y",1,1)</f>
        <v>1</v>
      </c>
      <c r="L46" s="16" t="s">
        <v>41749</v>
      </c>
      <c r="M46" s="15">
        <f>IF(_xlfn.SINGLE(D6L1739C2)&lt;&gt;0,_xlfn.SINGLE(D6L1739C2)*_xlfn.SINGLE(D6L1739C4),_xlfn.SINGLE(D6L1739C3)*_xlfn.SINGLE(D6L1739C4))</f>
        <v>0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0</v>
      </c>
      <c r="R46" s="16" t="s">
        <v>41751</v>
      </c>
      <c r="S46" s="15">
        <f>D6L1739C5-D6L1739C7</f>
        <v>0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0</v>
      </c>
      <c r="X46" s="16" t="s">
        <v>41753</v>
      </c>
      <c r="Y46" s="33">
        <f>D6L1739C7-D6L1739C10</f>
        <v>0</v>
      </c>
      <c r="Z46" s="16" t="s">
        <v>41754</v>
      </c>
      <c r="AA46" s="33">
        <f>CHOOSE(MIN(D6L1739C9,RUN_YEARS),B7L816C7,B7L816C16,B7L816C25,B7L816C34,B7L816C43)</f>
        <v>1168164</v>
      </c>
      <c r="AB46" s="16" t="s">
        <v>41755</v>
      </c>
      <c r="AC46" s="33">
        <f>IF(D6L1739C12=0,0,D6L1739C10/D6L1739C12)</f>
        <v>0</v>
      </c>
      <c r="AD46" s="16" t="s">
        <v>41756</v>
      </c>
      <c r="AE46" s="33">
        <f>IF(D6L1739C5=0,0,D6L1739C10/D6L1739C5)</f>
        <v>0</v>
      </c>
      <c r="AF46" s="16" t="s">
        <v>41757</v>
      </c>
      <c r="AG46" s="33">
        <f>CHOOSE(MIN(D6L1739C9,RUN_YEARS),B7L816C5,B7L816C14,B7L816C23,B7L816C32,B7L816C41)</f>
        <v>25874.880718349763</v>
      </c>
      <c r="AH46" s="16" t="s">
        <v>41758</v>
      </c>
      <c r="AI46" s="33">
        <f>IF(D6L1739C15=0,0,D6L1739C11/D6L1739C15)</f>
        <v>0</v>
      </c>
      <c r="AJ46" s="16" t="s">
        <v>41759</v>
      </c>
      <c r="AK46" s="33">
        <f>IF(D6L1739C5=0,0,D6L1739C11/D6L1739C5)</f>
        <v>0</v>
      </c>
      <c r="AL46" s="16" t="s">
        <v>41760</v>
      </c>
      <c r="AM46" s="33">
        <f>D6L1739C8*CHOOSE(MIN(D6L1739C9,RUN_YEARS),B7L816C4,B7L816C13,B7L816C22,B7L816C31,B7L816C40)</f>
        <v>0</v>
      </c>
      <c r="AN46" s="16" t="s">
        <v>41761</v>
      </c>
      <c r="AO46" s="33">
        <f>D6L1739C8-D6L1739C18</f>
        <v>0</v>
      </c>
      <c r="AP46" s="16" t="s">
        <v>41762</v>
      </c>
      <c r="AQ46" s="33">
        <f>CHOOSE(MIN(D6L1739C9,RUN_YEARS),B7L816C2,B7L816C11,B7L816C20,B7L816C29,B7L816C38)</f>
        <v>1818.2528037332504</v>
      </c>
      <c r="AR46" s="16" t="s">
        <v>41763</v>
      </c>
      <c r="AS46" s="33">
        <f>IF(D6L1739C20=0,0,D6L1739C18/D6L1739C20)</f>
        <v>0</v>
      </c>
      <c r="AT46" s="16" t="s">
        <v>41764</v>
      </c>
      <c r="AU46" s="33">
        <f>IF(D6L1739C5=0,0,D6L1739C18/D6L1739C5)</f>
        <v>0</v>
      </c>
      <c r="AV46" s="16" t="s">
        <v>41765</v>
      </c>
      <c r="AW46" s="33">
        <f>CHOOSE(MIN(D6L1739C9,RUN_YEARS),B7L816C1,B7L816C10,B7L816C19,B7L816C28,B7L816C37)</f>
        <v>12620.868496172685</v>
      </c>
      <c r="AX46" s="16" t="s">
        <v>41766</v>
      </c>
      <c r="AY46" s="33">
        <f>IF(D6L1739C23=0,0,D6L1739C19/D6L1739C23)</f>
        <v>0</v>
      </c>
      <c r="AZ46" s="16" t="s">
        <v>41767</v>
      </c>
      <c r="BA46" s="33">
        <f>IF(D6L1739C5=0,0,D6L1739C19/D6L1739C5)</f>
        <v>0</v>
      </c>
    </row>
    <row r="47" spans="1:53" x14ac:dyDescent="0.3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0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0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0</v>
      </c>
      <c r="R47" s="16" t="s">
        <v>41771</v>
      </c>
      <c r="S47" s="15">
        <f>SUM(D6L1738C8:D6L1739C8)</f>
        <v>0</v>
      </c>
      <c r="U47" s="21" t="str">
        <f>NULL_VALUE</f>
        <v>n/a</v>
      </c>
      <c r="V47" s="16" t="s">
        <v>41772</v>
      </c>
      <c r="W47" s="33">
        <f>SUM(D6L1738C10:D6L1739C10)</f>
        <v>0</v>
      </c>
      <c r="X47" s="16" t="s">
        <v>41773</v>
      </c>
      <c r="Y47" s="33">
        <f>SUM(D6L1738C11:D6L1739C11)</f>
        <v>0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0</v>
      </c>
      <c r="AD47" s="16" t="s">
        <v>41775</v>
      </c>
      <c r="AE47" s="33">
        <f>IF(D6L1740C5=0,0,D6L1740C10/D6L1740C5)</f>
        <v>0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0</v>
      </c>
      <c r="AJ47" s="16" t="s">
        <v>41777</v>
      </c>
      <c r="AK47" s="33">
        <f>IF(D6L1740C5=0,0,D6L1740C11/D6L1740C5)</f>
        <v>0</v>
      </c>
      <c r="AL47" s="16" t="s">
        <v>41778</v>
      </c>
      <c r="AM47" s="33">
        <f>SUM(D6L1738C18:D6L1739C18)</f>
        <v>0</v>
      </c>
      <c r="AN47" s="16" t="s">
        <v>41779</v>
      </c>
      <c r="AO47" s="33">
        <f>SUM(D6L1738C19:D6L1739C19)</f>
        <v>0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</v>
      </c>
      <c r="AT47" s="16" t="s">
        <v>41781</v>
      </c>
      <c r="AU47" s="33">
        <f>IF(D6L1740C5=0,0,D6L1740C18/D6L1740C5)</f>
        <v>0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</v>
      </c>
      <c r="AZ47" s="16" t="s">
        <v>41783</v>
      </c>
      <c r="BA47" s="33">
        <f>IF(D6L1740C5=0,0,D6L1740C19/D6L1740C5)</f>
        <v>0</v>
      </c>
    </row>
    <row r="48" spans="1:53" x14ac:dyDescent="0.3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0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0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0</v>
      </c>
      <c r="R48" s="16" t="s">
        <v>41788</v>
      </c>
      <c r="S48" s="15">
        <f>SUM(D6L1728C8,D6L1737C8,D6L1740C8)</f>
        <v>0</v>
      </c>
      <c r="U48" s="21" t="str">
        <f>NULL_VALUE</f>
        <v>n/a</v>
      </c>
      <c r="V48" s="16" t="s">
        <v>41789</v>
      </c>
      <c r="W48" s="33">
        <f>SUM(D6L1728C10,D6L1737C10,D6L1740C10)</f>
        <v>0</v>
      </c>
      <c r="X48" s="16" t="s">
        <v>41790</v>
      </c>
      <c r="Y48" s="33">
        <f>SUM(D6L1728C11,D6L1737C11,D6L1740C11)</f>
        <v>0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0</v>
      </c>
      <c r="AD48" s="16" t="s">
        <v>41792</v>
      </c>
      <c r="AE48" s="33">
        <f>IF(D6L1741C5=0,0,D6L1741C10/D6L1741C5)</f>
        <v>0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0</v>
      </c>
      <c r="AJ48" s="16" t="s">
        <v>41794</v>
      </c>
      <c r="AK48" s="33">
        <f>IF(D6L1741C5=0,0,D6L1741C11/D6L1741C5)</f>
        <v>0</v>
      </c>
      <c r="AL48" s="16" t="s">
        <v>41795</v>
      </c>
      <c r="AM48" s="33">
        <f>SUM(D6L1728C18,D6L1737C18,D6L1740C18)</f>
        <v>0</v>
      </c>
      <c r="AN48" s="16" t="s">
        <v>41796</v>
      </c>
      <c r="AO48" s="33">
        <f>SUM(D6L1728C19,D6L1737C19,D6L1740C19)</f>
        <v>0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</v>
      </c>
      <c r="AT48" s="16" t="s">
        <v>41798</v>
      </c>
      <c r="AU48" s="33">
        <f>IF(D6L1741C5=0,0,D6L1741C18/D6L1741C5)</f>
        <v>0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</v>
      </c>
      <c r="AZ48" s="16" t="s">
        <v>41800</v>
      </c>
      <c r="BA48" s="33">
        <f>IF(D6L1741C5=0,0,D6L1741C19/D6L1741C5)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B243E1-878A-4E62-8E85-3EB63ABE9E36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41803</v>
      </c>
    </row>
    <row r="3" spans="1:19" x14ac:dyDescent="0.3">
      <c r="B3" s="13" t="s">
        <v>27409</v>
      </c>
    </row>
    <row r="4" spans="1:19" x14ac:dyDescent="0.3">
      <c r="B4" s="13" t="s">
        <v>41804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3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IF(_xlfn.SINGLE(D6L1801C2)&lt;&gt;0,_xlfn.SINGLE(D6L1801C2)*_xlfn.SINGLE(D6L1801C4),_xlfn.SINGLE(D6L1801C3)*_xlfn.SINGLE(D6L1801C4))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3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8698</v>
      </c>
      <c r="J9" s="16" t="s">
        <v>21739</v>
      </c>
      <c r="K9" s="21">
        <f>IF(FLOW_THRU_100PCT="Y",1,1)</f>
        <v>1</v>
      </c>
      <c r="L9" s="16" t="s">
        <v>41824</v>
      </c>
      <c r="M9" s="15">
        <f>IF(_xlfn.SINGLE(D6L1802C2)&lt;&gt;0,_xlfn.SINGLE(D6L1802C2)*_xlfn.SINGLE(D6L1802C4),_xlfn.SINGLE(D6L1802C3)*_xlfn.SINGLE(D6L1802C4))</f>
        <v>8698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29688</v>
      </c>
      <c r="R9" s="16" t="s">
        <v>41826</v>
      </c>
      <c r="S9" s="21">
        <f>IF(D6L1802C7=0,0,D6L1802C5/D6L1802C7)</f>
        <v>0.29298032875235785</v>
      </c>
    </row>
    <row r="10" spans="1:19" x14ac:dyDescent="0.3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33204</v>
      </c>
      <c r="J10" s="16" t="s">
        <v>21739</v>
      </c>
      <c r="K10" s="21">
        <f>IF(FLOW_THRU_100PCT="Y",1,1)</f>
        <v>1</v>
      </c>
      <c r="L10" s="16" t="s">
        <v>41828</v>
      </c>
      <c r="M10" s="15">
        <f>IF(_xlfn.SINGLE(D6L1803C2)&lt;&gt;0,_xlfn.SINGLE(D6L1803C2)*_xlfn.SINGLE(D6L1803C4),_xlfn.SINGLE(D6L1803C3)*_xlfn.SINGLE(D6L1803C4))</f>
        <v>33204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98947</v>
      </c>
      <c r="R10" s="16" t="s">
        <v>41830</v>
      </c>
      <c r="S10" s="21">
        <f>IF(D6L1803C7=0,0,D6L1803C5/D6L1803C7)</f>
        <v>0.33557358990166453</v>
      </c>
    </row>
    <row r="11" spans="1:19" x14ac:dyDescent="0.3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1335</v>
      </c>
      <c r="J11" s="16" t="s">
        <v>21739</v>
      </c>
      <c r="K11" s="21">
        <f>IF(FLOW_THRU_100PCT="Y",1,1)</f>
        <v>1</v>
      </c>
      <c r="L11" s="16" t="s">
        <v>41832</v>
      </c>
      <c r="M11" s="15">
        <f>IF(_xlfn.SINGLE(D6L1804C2)&lt;&gt;0,_xlfn.SINGLE(D6L1804C2)*_xlfn.SINGLE(D6L1804C4),_xlfn.SINGLE(D6L1804C3)*_xlfn.SINGLE(D6L1804C4))</f>
        <v>1335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177034</v>
      </c>
      <c r="R11" s="16" t="s">
        <v>41834</v>
      </c>
      <c r="S11" s="21">
        <f>IF(D6L1804C7=0,0,D6L1804C5/D6L1804C7)</f>
        <v>7.5409243422167489E-3</v>
      </c>
    </row>
    <row r="12" spans="1:19" x14ac:dyDescent="0.3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50</v>
      </c>
      <c r="J12" s="16" t="s">
        <v>21739</v>
      </c>
      <c r="K12" s="21">
        <f>IF(FLOW_THRU_100PCT="Y",1,1)</f>
        <v>1</v>
      </c>
      <c r="L12" s="16" t="s">
        <v>41836</v>
      </c>
      <c r="M12" s="15">
        <f>IF(_xlfn.SINGLE(D6L1805C2)&lt;&gt;0,_xlfn.SINGLE(D6L1805C2)*_xlfn.SINGLE(D6L1805C4),_xlfn.SINGLE(D6L1805C3)*_xlfn.SINGLE(D6L1805C4))</f>
        <v>50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45668</v>
      </c>
      <c r="R12" s="16" t="s">
        <v>41838</v>
      </c>
      <c r="S12" s="21">
        <f>IF(D6L1805C7=0,0,D6L1805C5/D6L1805C7)</f>
        <v>1.0948585442760795E-3</v>
      </c>
    </row>
    <row r="13" spans="1:19" x14ac:dyDescent="0.3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3198</v>
      </c>
      <c r="J13" s="16" t="s">
        <v>21739</v>
      </c>
      <c r="K13" s="21">
        <f>IF(FLOW_THRU_100PCT="Y",1,1)</f>
        <v>1</v>
      </c>
      <c r="L13" s="16" t="s">
        <v>41840</v>
      </c>
      <c r="M13" s="15">
        <f>IF(_xlfn.SINGLE(D6L1806C2)&lt;&gt;0,_xlfn.SINGLE(D6L1806C2)*_xlfn.SINGLE(D6L1806C4),_xlfn.SINGLE(D6L1806C3)*_xlfn.SINGLE(D6L1806C4))</f>
        <v>3198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735268</v>
      </c>
      <c r="R13" s="16" t="s">
        <v>41842</v>
      </c>
      <c r="S13" s="21">
        <f>IF(D6L1806C7=0,0,D6L1806C5/D6L1806C7)</f>
        <v>4.3494344919131527E-3</v>
      </c>
    </row>
    <row r="14" spans="1:19" x14ac:dyDescent="0.3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IF(_xlfn.SINGLE(D6L1807C2)&lt;&gt;0,_xlfn.SINGLE(D6L1807C2)*_xlfn.SINGLE(D6L1807C4),_xlfn.SINGLE(D6L1807C3)*_xlfn.SINGLE(D6L1807C4))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121055</v>
      </c>
      <c r="R14" s="16" t="s">
        <v>41846</v>
      </c>
      <c r="S14" s="21">
        <f>IF(D6L1807C7=0,0,D6L1807C5/D6L1807C7)</f>
        <v>0</v>
      </c>
    </row>
    <row r="15" spans="1:19" x14ac:dyDescent="0.3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1</v>
      </c>
      <c r="J15" s="16" t="s">
        <v>21739</v>
      </c>
      <c r="K15" s="21">
        <f>IF(FLOW_THRU_100PCT="Y",1,1)</f>
        <v>1</v>
      </c>
      <c r="L15" s="16" t="s">
        <v>41848</v>
      </c>
      <c r="M15" s="15">
        <f>IF(_xlfn.SINGLE(D6L1808C2)&lt;&gt;0,_xlfn.SINGLE(D6L1808C2)*_xlfn.SINGLE(D6L1808C4),_xlfn.SINGLE(D6L1808C3)*_xlfn.SINGLE(D6L1808C4))</f>
        <v>1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169134</v>
      </c>
      <c r="R15" s="16" t="s">
        <v>41850</v>
      </c>
      <c r="S15" s="21">
        <f>IF(D6L1808C7=0,0,D6L1808C5/D6L1808C7)</f>
        <v>5.9124717679473084E-6</v>
      </c>
    </row>
    <row r="16" spans="1:19" x14ac:dyDescent="0.3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15</v>
      </c>
      <c r="J16" s="16" t="s">
        <v>21739</v>
      </c>
      <c r="K16" s="21">
        <f>IF(FLOW_THRU_100PCT="Y",1,1)</f>
        <v>1</v>
      </c>
      <c r="L16" s="16" t="s">
        <v>41852</v>
      </c>
      <c r="M16" s="15">
        <f>IF(_xlfn.SINGLE(D6L1809C2)&lt;&gt;0,_xlfn.SINGLE(D6L1809C2)*_xlfn.SINGLE(D6L1809C4),_xlfn.SINGLE(D6L1809C3)*_xlfn.SINGLE(D6L1809C4))</f>
        <v>15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22715</v>
      </c>
      <c r="R16" s="16" t="s">
        <v>41854</v>
      </c>
      <c r="S16" s="21">
        <f>IF(D6L1809C7=0,0,D6L1809C5/D6L1809C7)</f>
        <v>6.6035659255998238E-4</v>
      </c>
    </row>
    <row r="17" spans="1:19" x14ac:dyDescent="0.3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IF(_xlfn.SINGLE(D6L1810C2)&lt;&gt;0,_xlfn.SINGLE(D6L1810C2)*_xlfn.SINGLE(D6L1810C4),_xlfn.SINGLE(D6L1810C3)*_xlfn.SINGLE(D6L1810C4))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5965</v>
      </c>
      <c r="R17" s="16" t="s">
        <v>41858</v>
      </c>
      <c r="S17" s="21">
        <f>IF(D6L1810C7=0,0,D6L1810C5/D6L1810C7)</f>
        <v>0</v>
      </c>
    </row>
    <row r="18" spans="1:19" x14ac:dyDescent="0.3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73747</v>
      </c>
      <c r="J18" s="16" t="s">
        <v>21739</v>
      </c>
      <c r="K18" s="21">
        <f>IF(FLOW_THRU_100PCT="Y",1,1)</f>
        <v>1</v>
      </c>
      <c r="L18" s="16" t="s">
        <v>41860</v>
      </c>
      <c r="M18" s="15">
        <f>IF(_xlfn.SINGLE(D6L1811C2)&lt;&gt;0,_xlfn.SINGLE(D6L1811C2)*_xlfn.SINGLE(D6L1811C4),_xlfn.SINGLE(D6L1811C3)*_xlfn.SINGLE(D6L1811C4))</f>
        <v>73747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336785</v>
      </c>
      <c r="R18" s="16" t="s">
        <v>41862</v>
      </c>
      <c r="S18" s="21">
        <f>IF(D6L1811C7=0,0,D6L1811C5/D6L1811C7)</f>
        <v>0.21897352910610626</v>
      </c>
    </row>
    <row r="19" spans="1:19" x14ac:dyDescent="0.3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82431</v>
      </c>
      <c r="J19" s="16" t="s">
        <v>21739</v>
      </c>
      <c r="K19" s="21">
        <f>IF(FLOW_THRU_100PCT="Y",1,1)</f>
        <v>1</v>
      </c>
      <c r="L19" s="16" t="s">
        <v>41864</v>
      </c>
      <c r="M19" s="15">
        <f>IF(_xlfn.SINGLE(D6L1812C2)&lt;&gt;0,_xlfn.SINGLE(D6L1812C2)*_xlfn.SINGLE(D6L1812C4),_xlfn.SINGLE(D6L1812C3)*_xlfn.SINGLE(D6L1812C4))</f>
        <v>82431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303988</v>
      </c>
      <c r="R19" s="16" t="s">
        <v>41866</v>
      </c>
      <c r="S19" s="21">
        <f>IF(D6L1812C7=0,0,D6L1812C5/D6L1812C7)</f>
        <v>0.27116530915694043</v>
      </c>
    </row>
    <row r="20" spans="1:19" x14ac:dyDescent="0.3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1</v>
      </c>
      <c r="J20" s="16" t="s">
        <v>21739</v>
      </c>
      <c r="K20" s="21">
        <f>IF(FLOW_THRU_100PCT="Y",1,1)</f>
        <v>1</v>
      </c>
      <c r="L20" s="16" t="s">
        <v>41868</v>
      </c>
      <c r="M20" s="15">
        <f>IF(_xlfn.SINGLE(D6L1813C2)&lt;&gt;0,_xlfn.SINGLE(D6L1813C2)*_xlfn.SINGLE(D6L1813C4),_xlfn.SINGLE(D6L1813C3)*_xlfn.SINGLE(D6L1813C4))</f>
        <v>1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12</v>
      </c>
      <c r="R20" s="16" t="s">
        <v>41870</v>
      </c>
      <c r="S20" s="21">
        <f>IF(D6L1813C7=0,0,D6L1813C5/D6L1813C7)</f>
        <v>8.3333333333333329E-2</v>
      </c>
    </row>
    <row r="21" spans="1:19" x14ac:dyDescent="0.3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32485</v>
      </c>
      <c r="J21" s="16" t="s">
        <v>21739</v>
      </c>
      <c r="K21" s="21">
        <f>IF(FLOW_THRU_100PCT="Y",1,1)</f>
        <v>1</v>
      </c>
      <c r="L21" s="16" t="s">
        <v>41872</v>
      </c>
      <c r="M21" s="15">
        <f>IF(_xlfn.SINGLE(D6L1814C2)&lt;&gt;0,_xlfn.SINGLE(D6L1814C2)*_xlfn.SINGLE(D6L1814C4),_xlfn.SINGLE(D6L1814C3)*_xlfn.SINGLE(D6L1814C4))</f>
        <v>32485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106928</v>
      </c>
      <c r="R21" s="16" t="s">
        <v>41874</v>
      </c>
      <c r="S21" s="21">
        <f>IF(D6L1814C7=0,0,D6L1814C5/D6L1814C7)</f>
        <v>0.30380255873110878</v>
      </c>
    </row>
    <row r="22" spans="1:19" x14ac:dyDescent="0.3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234</v>
      </c>
      <c r="J22" s="16" t="s">
        <v>21739</v>
      </c>
      <c r="K22" s="21">
        <f>IF(FLOW_THRU_100PCT="Y",1,1)</f>
        <v>1</v>
      </c>
      <c r="L22" s="16" t="s">
        <v>41876</v>
      </c>
      <c r="M22" s="15">
        <f>IF(_xlfn.SINGLE(D6L1815C2)&lt;&gt;0,_xlfn.SINGLE(D6L1815C2)*_xlfn.SINGLE(D6L1815C4),_xlfn.SINGLE(D6L1815C3)*_xlfn.SINGLE(D6L1815C4))</f>
        <v>234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217500</v>
      </c>
      <c r="R22" s="16" t="s">
        <v>41878</v>
      </c>
      <c r="S22" s="21">
        <f>IF(D6L1815C7=0,0,D6L1815C5/D6L1815C7)</f>
        <v>1.0758620689655172E-3</v>
      </c>
    </row>
    <row r="23" spans="1:19" x14ac:dyDescent="0.3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65</v>
      </c>
      <c r="J23" s="16" t="s">
        <v>21739</v>
      </c>
      <c r="K23" s="21">
        <f>IF(FLOW_THRU_100PCT="Y",1,1)</f>
        <v>1</v>
      </c>
      <c r="L23" s="16" t="s">
        <v>41881</v>
      </c>
      <c r="M23" s="15">
        <f>IF(_xlfn.SINGLE(D6L1816C2)&lt;&gt;0,_xlfn.SINGLE(D6L1816C2)*_xlfn.SINGLE(D6L1816C4),_xlfn.SINGLE(D6L1816C3)*_xlfn.SINGLE(D6L1816C4))</f>
        <v>65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532409</v>
      </c>
      <c r="R23" s="16" t="s">
        <v>41883</v>
      </c>
      <c r="S23" s="21">
        <f>IF(D6L1816C7=0,0,D6L1816C5/D6L1816C7)</f>
        <v>1.2208659132358768E-4</v>
      </c>
    </row>
    <row r="24" spans="1:19" x14ac:dyDescent="0.3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IF(_xlfn.SINGLE(D6L1817C2)&lt;&gt;0,_xlfn.SINGLE(D6L1817C2)*_xlfn.SINGLE(D6L1817C4),_xlfn.SINGLE(D6L1817C3)*_xlfn.SINGLE(D6L1817C4))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14636</v>
      </c>
      <c r="R24" s="16" t="s">
        <v>41888</v>
      </c>
      <c r="S24" s="21">
        <f>IF(D6L1817C7=0,0,D6L1817C5/D6L1817C7)</f>
        <v>0</v>
      </c>
    </row>
    <row r="25" spans="1:19" x14ac:dyDescent="0.3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IF(_xlfn.SINGLE(D6L1818C2)&lt;&gt;0,_xlfn.SINGLE(D6L1818C2)*_xlfn.SINGLE(D6L1818C4),_xlfn.SINGLE(D6L1818C3)*_xlfn.SINGLE(D6L1818C4))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303988</v>
      </c>
      <c r="R25" s="16" t="s">
        <v>41892</v>
      </c>
      <c r="S25" s="21">
        <f>IF(D6L1818C7=0,0,D6L1818C5/D6L1818C7)</f>
        <v>0</v>
      </c>
    </row>
    <row r="26" spans="1:19" x14ac:dyDescent="0.3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235464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235464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3221720</v>
      </c>
      <c r="R26" s="16" t="s">
        <v>41896</v>
      </c>
      <c r="S26" s="21">
        <f>SUM(D6L1801C8:D6L1818C8)</f>
        <v>1.5206780840845342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5B0EE2-C5BA-4A11-A86E-C7C121015886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41899</v>
      </c>
    </row>
    <row r="3" spans="1:27" x14ac:dyDescent="0.3">
      <c r="B3" s="13" t="s">
        <v>27409</v>
      </c>
    </row>
    <row r="4" spans="1:27" x14ac:dyDescent="0.3">
      <c r="B4" s="13" t="s">
        <v>41900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3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3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24.63982459072956</v>
      </c>
      <c r="F9" s="16" t="s">
        <v>41934</v>
      </c>
      <c r="G9" s="6">
        <f>D6L237C10</f>
        <v>1615.078542586529</v>
      </c>
      <c r="H9" s="16" t="s">
        <v>41935</v>
      </c>
      <c r="I9" s="6">
        <f>D6L240C10</f>
        <v>2.0109749670050112</v>
      </c>
      <c r="J9" s="16" t="s">
        <v>41936</v>
      </c>
      <c r="K9" s="6">
        <f>D6L228C11</f>
        <v>0.89675929510871821</v>
      </c>
      <c r="L9" s="16" t="s">
        <v>41937</v>
      </c>
      <c r="M9" s="6">
        <f>D6L237C11</f>
        <v>56.066501624428746</v>
      </c>
      <c r="N9" s="16" t="s">
        <v>41938</v>
      </c>
      <c r="O9" s="6">
        <f>D6L240C11</f>
        <v>6.9809813133735799E-2</v>
      </c>
      <c r="P9" s="16" t="s">
        <v>41939</v>
      </c>
      <c r="Q9" s="6">
        <f>D6L228C18</f>
        <v>5.3579604653021313</v>
      </c>
      <c r="R9" s="16" t="s">
        <v>41940</v>
      </c>
      <c r="S9" s="6">
        <f>D6L237C18</f>
        <v>1212.0593944886632</v>
      </c>
      <c r="T9" s="16" t="s">
        <v>41941</v>
      </c>
      <c r="U9" s="6">
        <f>D6L240C18</f>
        <v>0.59584233790876806</v>
      </c>
      <c r="V9" s="16" t="s">
        <v>41942</v>
      </c>
      <c r="W9" s="6">
        <f>D6L228C19</f>
        <v>20.178623420536155</v>
      </c>
      <c r="X9" s="16" t="s">
        <v>41943</v>
      </c>
      <c r="Y9" s="6">
        <f>D6L237C19</f>
        <v>4567.4856497222945</v>
      </c>
      <c r="Z9" s="16" t="s">
        <v>41944</v>
      </c>
      <c r="AA9" s="6">
        <f>D6L240C19</f>
        <v>2.2453531075046138</v>
      </c>
    </row>
    <row r="10" spans="1:27" x14ac:dyDescent="0.3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3924.9190769760803</v>
      </c>
      <c r="F10" s="16" t="s">
        <v>41946</v>
      </c>
      <c r="G10" s="6">
        <f>D6L337C10</f>
        <v>9740.1285516140088</v>
      </c>
      <c r="H10" s="16" t="s">
        <v>41947</v>
      </c>
      <c r="I10" s="6">
        <f>D6L340C10</f>
        <v>2380.4234599734896</v>
      </c>
      <c r="J10" s="16" t="s">
        <v>41948</v>
      </c>
      <c r="K10" s="6">
        <f>D6L328C11</f>
        <v>160.38913854742307</v>
      </c>
      <c r="L10" s="16" t="s">
        <v>41949</v>
      </c>
      <c r="M10" s="6">
        <f>D6L337C11</f>
        <v>396.28763660869816</v>
      </c>
      <c r="N10" s="16" t="s">
        <v>41950</v>
      </c>
      <c r="O10" s="6">
        <f>D6L340C11</f>
        <v>96.850096185278616</v>
      </c>
      <c r="P10" s="16" t="s">
        <v>41951</v>
      </c>
      <c r="Q10" s="6">
        <f>D6L328C18</f>
        <v>779.85112706792438</v>
      </c>
      <c r="R10" s="16" t="s">
        <v>41952</v>
      </c>
      <c r="S10" s="6">
        <f>D6L337C18</f>
        <v>5236.2585213350403</v>
      </c>
      <c r="T10" s="16" t="s">
        <v>41953</v>
      </c>
      <c r="U10" s="6">
        <f>D6L340C18</f>
        <v>681.9708651323532</v>
      </c>
      <c r="V10" s="16" t="s">
        <v>41954</v>
      </c>
      <c r="W10" s="6">
        <f>D6L328C19</f>
        <v>3305.4570884555787</v>
      </c>
      <c r="X10" s="16" t="s">
        <v>41955</v>
      </c>
      <c r="Y10" s="6">
        <f>D6L337C19</f>
        <v>22940.757666887665</v>
      </c>
      <c r="Z10" s="16" t="s">
        <v>41956</v>
      </c>
      <c r="AA10" s="6">
        <f>D6L340C19</f>
        <v>2987.8067114398709</v>
      </c>
    </row>
    <row r="11" spans="1:27" x14ac:dyDescent="0.3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5861.5432423257889</v>
      </c>
      <c r="F11" s="16" t="s">
        <v>41958</v>
      </c>
      <c r="G11" s="6">
        <f>D6L437C10</f>
        <v>6797.0376447210738</v>
      </c>
      <c r="H11" s="16" t="s">
        <v>41959</v>
      </c>
      <c r="I11" s="6">
        <f>D6L440C10</f>
        <v>22830.572365813347</v>
      </c>
      <c r="J11" s="16" t="s">
        <v>41960</v>
      </c>
      <c r="K11" s="6">
        <f>D6L428C11</f>
        <v>403.95162108833927</v>
      </c>
      <c r="L11" s="16" t="s">
        <v>41961</v>
      </c>
      <c r="M11" s="6">
        <f>D6L437C11</f>
        <v>469.69260470557856</v>
      </c>
      <c r="N11" s="16" t="s">
        <v>41962</v>
      </c>
      <c r="O11" s="6">
        <f>D6L440C11</f>
        <v>1577.6506710605559</v>
      </c>
      <c r="P11" s="16" t="s">
        <v>41963</v>
      </c>
      <c r="Q11" s="6">
        <f>D6L428C18</f>
        <v>692.47925403693534</v>
      </c>
      <c r="R11" s="16" t="s">
        <v>41964</v>
      </c>
      <c r="S11" s="6">
        <f>D6L437C18</f>
        <v>1430.7893784113824</v>
      </c>
      <c r="T11" s="16" t="s">
        <v>41965</v>
      </c>
      <c r="U11" s="6">
        <f>D6L440C18</f>
        <v>3917.5711892420377</v>
      </c>
      <c r="V11" s="16" t="s">
        <v>41966</v>
      </c>
      <c r="W11" s="6">
        <f>D6L428C19</f>
        <v>5573.0156093771939</v>
      </c>
      <c r="X11" s="16" t="s">
        <v>41967</v>
      </c>
      <c r="Y11" s="6">
        <f>D6L437C19</f>
        <v>11896.740871015269</v>
      </c>
      <c r="Z11" s="16" t="s">
        <v>41968</v>
      </c>
      <c r="AA11" s="6">
        <f>D6L440C19</f>
        <v>32573.857470143543</v>
      </c>
    </row>
    <row r="12" spans="1:27" x14ac:dyDescent="0.3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4213.0672521713423</v>
      </c>
      <c r="F12" s="16" t="s">
        <v>41970</v>
      </c>
      <c r="G12" s="6">
        <f>D6L537C10</f>
        <v>3161.4802692830417</v>
      </c>
      <c r="H12" s="16" t="s">
        <v>41971</v>
      </c>
      <c r="I12" s="6">
        <f>D6L540C10</f>
        <v>8271.5547849143295</v>
      </c>
      <c r="J12" s="16" t="s">
        <v>41972</v>
      </c>
      <c r="K12" s="6">
        <f>D6L528C11</f>
        <v>281.6868407174785</v>
      </c>
      <c r="L12" s="16" t="s">
        <v>41973</v>
      </c>
      <c r="M12" s="6">
        <f>D6L537C11</f>
        <v>219.8947755643207</v>
      </c>
      <c r="N12" s="16" t="s">
        <v>41974</v>
      </c>
      <c r="O12" s="6">
        <f>D6L540C11</f>
        <v>575.32280073637844</v>
      </c>
      <c r="P12" s="16" t="s">
        <v>41975</v>
      </c>
      <c r="Q12" s="6">
        <f>D6L528C18</f>
        <v>532.82023251562111</v>
      </c>
      <c r="R12" s="16" t="s">
        <v>41976</v>
      </c>
      <c r="S12" s="6">
        <f>D6L537C18</f>
        <v>734.89217250363765</v>
      </c>
      <c r="T12" s="16" t="s">
        <v>41977</v>
      </c>
      <c r="U12" s="6">
        <f>D6L540C18</f>
        <v>1460.685835798233</v>
      </c>
      <c r="V12" s="16" t="s">
        <v>41978</v>
      </c>
      <c r="W12" s="6">
        <f>D6L528C19</f>
        <v>3961.933860373199</v>
      </c>
      <c r="X12" s="16" t="s">
        <v>41979</v>
      </c>
      <c r="Y12" s="6">
        <f>D6L537C19</f>
        <v>5907.6828723437247</v>
      </c>
      <c r="Z12" s="16" t="s">
        <v>41980</v>
      </c>
      <c r="AA12" s="6">
        <f>D6L540C19</f>
        <v>11742.224256685202</v>
      </c>
    </row>
    <row r="13" spans="1:27" x14ac:dyDescent="0.3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5302.8227271519199</v>
      </c>
      <c r="F13" s="16" t="s">
        <v>41982</v>
      </c>
      <c r="G13" s="6">
        <f>D6L637C10</f>
        <v>4569.4828018625867</v>
      </c>
      <c r="H13" s="16" t="s">
        <v>41983</v>
      </c>
      <c r="I13" s="6">
        <f>D6L640C10</f>
        <v>10943.528236101458</v>
      </c>
      <c r="J13" s="16" t="s">
        <v>41984</v>
      </c>
      <c r="K13" s="6">
        <f>D6L628C11</f>
        <v>211.57722764458177</v>
      </c>
      <c r="L13" s="16" t="s">
        <v>41985</v>
      </c>
      <c r="M13" s="6">
        <f>D6L637C11</f>
        <v>181.30482924533425</v>
      </c>
      <c r="N13" s="16" t="s">
        <v>41986</v>
      </c>
      <c r="O13" s="6">
        <f>D6L640C11</f>
        <v>434.20986667881095</v>
      </c>
      <c r="P13" s="16" t="s">
        <v>41987</v>
      </c>
      <c r="Q13" s="6">
        <f>D6L628C18</f>
        <v>1011.5650414341208</v>
      </c>
      <c r="R13" s="16" t="s">
        <v>41988</v>
      </c>
      <c r="S13" s="6">
        <f>D6L637C18</f>
        <v>1552.8275194778798</v>
      </c>
      <c r="T13" s="16" t="s">
        <v>41989</v>
      </c>
      <c r="U13" s="6">
        <f>D6L640C18</f>
        <v>3029.9920285049966</v>
      </c>
      <c r="V13" s="16" t="s">
        <v>41990</v>
      </c>
      <c r="W13" s="6">
        <f>D6L628C19</f>
        <v>4502.8349133623815</v>
      </c>
      <c r="X13" s="16" t="s">
        <v>41991</v>
      </c>
      <c r="Y13" s="6">
        <f>D6L637C19</f>
        <v>7153.96011163004</v>
      </c>
      <c r="Z13" s="16" t="s">
        <v>41992</v>
      </c>
      <c r="AA13" s="6">
        <f>D6L640C19</f>
        <v>13959.336654318302</v>
      </c>
    </row>
    <row r="14" spans="1:27" x14ac:dyDescent="0.3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747.07236924368829</v>
      </c>
      <c r="F14" s="16" t="s">
        <v>41994</v>
      </c>
      <c r="G14" s="6">
        <f>D6L737C10</f>
        <v>2379.3923702991478</v>
      </c>
      <c r="H14" s="16" t="s">
        <v>41995</v>
      </c>
      <c r="I14" s="6">
        <f>D6L740C10</f>
        <v>5882.7178744618977</v>
      </c>
      <c r="J14" s="16" t="s">
        <v>41996</v>
      </c>
      <c r="K14" s="6">
        <f>D6L728C11</f>
        <v>49.277509933224152</v>
      </c>
      <c r="L14" s="16" t="s">
        <v>41997</v>
      </c>
      <c r="M14" s="6">
        <f>D6L737C11</f>
        <v>144.03354247438386</v>
      </c>
      <c r="N14" s="16" t="s">
        <v>41998</v>
      </c>
      <c r="O14" s="6">
        <f>D6L740C11</f>
        <v>356.10297209181874</v>
      </c>
      <c r="P14" s="16" t="s">
        <v>41999</v>
      </c>
      <c r="Q14" s="6">
        <f>D6L728C18</f>
        <v>91.701320894708886</v>
      </c>
      <c r="R14" s="16" t="s">
        <v>42000</v>
      </c>
      <c r="S14" s="6">
        <f>D6L737C18</f>
        <v>406.03189054879522</v>
      </c>
      <c r="T14" s="16" t="s">
        <v>42001</v>
      </c>
      <c r="U14" s="6">
        <f>D6L740C18</f>
        <v>1121.6987962897281</v>
      </c>
      <c r="V14" s="16" t="s">
        <v>42002</v>
      </c>
      <c r="W14" s="6">
        <f>D6L728C19</f>
        <v>704.64855828220379</v>
      </c>
      <c r="X14" s="16" t="s">
        <v>42003</v>
      </c>
      <c r="Y14" s="6">
        <f>D6L737C19</f>
        <v>2969.9940222247365</v>
      </c>
      <c r="Z14" s="16" t="s">
        <v>42004</v>
      </c>
      <c r="AA14" s="6">
        <f>D6L740C19</f>
        <v>8204.8696106465468</v>
      </c>
    </row>
    <row r="15" spans="1:27" x14ac:dyDescent="0.3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4415.8301167365053</v>
      </c>
      <c r="F15" s="16" t="s">
        <v>42006</v>
      </c>
      <c r="G15" s="6">
        <f>D6L837C10</f>
        <v>3556.4666145012111</v>
      </c>
      <c r="H15" s="16" t="s">
        <v>42007</v>
      </c>
      <c r="I15" s="6">
        <f>D6L840C10</f>
        <v>7621.1017953844566</v>
      </c>
      <c r="J15" s="16" t="s">
        <v>42008</v>
      </c>
      <c r="K15" s="6">
        <f>D6L828C11</f>
        <v>747.59424290765605</v>
      </c>
      <c r="L15" s="16" t="s">
        <v>42009</v>
      </c>
      <c r="M15" s="6">
        <f>D6L837C11</f>
        <v>578.63618045866883</v>
      </c>
      <c r="N15" s="16" t="s">
        <v>42010</v>
      </c>
      <c r="O15" s="6">
        <f>D6L840C11</f>
        <v>1239.9512526807289</v>
      </c>
      <c r="P15" s="16" t="s">
        <v>42011</v>
      </c>
      <c r="Q15" s="6">
        <f>D6L828C18</f>
        <v>256.66285204844576</v>
      </c>
      <c r="R15" s="16" t="s">
        <v>42012</v>
      </c>
      <c r="S15" s="6">
        <f>D6L837C18</f>
        <v>328.81751225544502</v>
      </c>
      <c r="T15" s="16" t="s">
        <v>42013</v>
      </c>
      <c r="U15" s="6">
        <f>D6L840C18</f>
        <v>663.22096080632173</v>
      </c>
      <c r="V15" s="16" t="s">
        <v>42014</v>
      </c>
      <c r="W15" s="6">
        <f>D6L828C19</f>
        <v>4906.7615075957146</v>
      </c>
      <c r="X15" s="16" t="s">
        <v>42015</v>
      </c>
      <c r="Y15" s="6">
        <f>D6L837C19</f>
        <v>6220.2852827044344</v>
      </c>
      <c r="Z15" s="16" t="s">
        <v>42016</v>
      </c>
      <c r="AA15" s="6">
        <f>D6L840C19</f>
        <v>12546.240476631861</v>
      </c>
    </row>
    <row r="16" spans="1:27" x14ac:dyDescent="0.3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24.710430043533243</v>
      </c>
      <c r="F16" s="16" t="s">
        <v>42018</v>
      </c>
      <c r="G16" s="6">
        <f>D6L937C10</f>
        <v>1830.6801180673476</v>
      </c>
      <c r="H16" s="16" t="s">
        <v>42019</v>
      </c>
      <c r="I16" s="6">
        <f>D6L940C10</f>
        <v>21.521750165890051</v>
      </c>
      <c r="J16" s="16" t="s">
        <v>42020</v>
      </c>
      <c r="K16" s="6">
        <f>D6L928C11</f>
        <v>0.82615384230504407</v>
      </c>
      <c r="L16" s="16" t="s">
        <v>42021</v>
      </c>
      <c r="M16" s="6">
        <f>D6L937C11</f>
        <v>60.834295512979622</v>
      </c>
      <c r="N16" s="16" t="s">
        <v>42022</v>
      </c>
      <c r="O16" s="6">
        <f>D6L940C11</f>
        <v>0.71517710638080412</v>
      </c>
      <c r="P16" s="16" t="s">
        <v>42023</v>
      </c>
      <c r="Q16" s="6">
        <f>D6L928C18</f>
        <v>5.7296266922431416</v>
      </c>
      <c r="R16" s="16" t="s">
        <v>42024</v>
      </c>
      <c r="S16" s="6">
        <f>D6L937C18</f>
        <v>1341.4716325148868</v>
      </c>
      <c r="T16" s="16" t="s">
        <v>42025</v>
      </c>
      <c r="U16" s="6">
        <f>D6L940C18</f>
        <v>7.2673923595902172</v>
      </c>
      <c r="V16" s="16" t="s">
        <v>42026</v>
      </c>
      <c r="W16" s="6">
        <f>D6L928C19</f>
        <v>19.806957193595135</v>
      </c>
      <c r="X16" s="16" t="s">
        <v>42027</v>
      </c>
      <c r="Y16" s="6">
        <f>D6L937C19</f>
        <v>4743.0427810654401</v>
      </c>
      <c r="Z16" s="16" t="s">
        <v>42028</v>
      </c>
      <c r="AA16" s="6">
        <f>D6L940C19</f>
        <v>25.695327454449171</v>
      </c>
    </row>
    <row r="17" spans="1:27" x14ac:dyDescent="0.3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40.896089632319523</v>
      </c>
      <c r="F17" s="16" t="s">
        <v>42030</v>
      </c>
      <c r="G17" s="6">
        <f>D6L1037C10</f>
        <v>277.56140777414805</v>
      </c>
      <c r="H17" s="16" t="s">
        <v>42031</v>
      </c>
      <c r="I17" s="6">
        <f>D6L1040C10</f>
        <v>36.157478216478985</v>
      </c>
      <c r="J17" s="16" t="s">
        <v>42032</v>
      </c>
      <c r="K17" s="6">
        <f>D6L1028C11</f>
        <v>1.1929531430084321</v>
      </c>
      <c r="L17" s="16" t="s">
        <v>42033</v>
      </c>
      <c r="M17" s="6">
        <f>D6L1037C11</f>
        <v>8.0906997639864358</v>
      </c>
      <c r="N17" s="16" t="s">
        <v>42034</v>
      </c>
      <c r="O17" s="6">
        <f>D6L1040C11</f>
        <v>1.0539624467910551</v>
      </c>
      <c r="P17" s="16" t="s">
        <v>42035</v>
      </c>
      <c r="Q17" s="6">
        <f>D6L1028C18</f>
        <v>10.328757026064688</v>
      </c>
      <c r="R17" s="16" t="s">
        <v>42036</v>
      </c>
      <c r="S17" s="6">
        <f>D6L1037C18</f>
        <v>138.46736183111062</v>
      </c>
      <c r="T17" s="16" t="s">
        <v>42037</v>
      </c>
      <c r="U17" s="6">
        <f>D6L1040C18</f>
        <v>13.020413402124776</v>
      </c>
      <c r="V17" s="16" t="s">
        <v>42038</v>
      </c>
      <c r="W17" s="6">
        <f>D6L1028C19</f>
        <v>31.760285749263279</v>
      </c>
      <c r="X17" s="16" t="s">
        <v>42039</v>
      </c>
      <c r="Y17" s="6">
        <f>D6L1037C19</f>
        <v>445.38474570702385</v>
      </c>
      <c r="Z17" s="16" t="s">
        <v>42040</v>
      </c>
      <c r="AA17" s="6">
        <f>D6L1040C19</f>
        <v>41.880580632270977</v>
      </c>
    </row>
    <row r="18" spans="1:27" x14ac:dyDescent="0.3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29.258918368917879</v>
      </c>
      <c r="F18" s="16" t="s">
        <v>42042</v>
      </c>
      <c r="G18" s="6">
        <f>D6L1137C10</f>
        <v>6528.4599986488856</v>
      </c>
      <c r="H18" s="16" t="s">
        <v>42043</v>
      </c>
      <c r="I18" s="6">
        <f>D6L1140C10</f>
        <v>0.4834987098014808</v>
      </c>
      <c r="J18" s="16" t="s">
        <v>42044</v>
      </c>
      <c r="K18" s="6">
        <f>D6L1128C11</f>
        <v>1.2033026186675559</v>
      </c>
      <c r="L18" s="16" t="s">
        <v>42045</v>
      </c>
      <c r="M18" s="6">
        <f>D6L1137C11</f>
        <v>286.82893350116848</v>
      </c>
      <c r="N18" s="16" t="s">
        <v>42046</v>
      </c>
      <c r="O18" s="6">
        <f>D6L1140C11</f>
        <v>2.1242593093968698E-2</v>
      </c>
      <c r="P18" s="16" t="s">
        <v>42047</v>
      </c>
      <c r="Q18" s="6">
        <f>D6L1128C18</f>
        <v>4.1612035835717336</v>
      </c>
      <c r="R18" s="16" t="s">
        <v>42048</v>
      </c>
      <c r="S18" s="6">
        <f>D6L1137C18</f>
        <v>2958.386274859492</v>
      </c>
      <c r="T18" s="16" t="s">
        <v>42049</v>
      </c>
      <c r="U18" s="6">
        <f>D6L1140C18</f>
        <v>6.2650064664878366E-2</v>
      </c>
      <c r="V18" s="16" t="s">
        <v>42050</v>
      </c>
      <c r="W18" s="6">
        <f>D6L1128C19</f>
        <v>26.301017404013699</v>
      </c>
      <c r="X18" s="16" t="s">
        <v>42051</v>
      </c>
      <c r="Y18" s="6">
        <f>D6L1137C19</f>
        <v>20875.90265729056</v>
      </c>
      <c r="Z18" s="16" t="s">
        <v>42052</v>
      </c>
      <c r="AA18" s="6">
        <f>D6L1140C19</f>
        <v>0.44209123823057112</v>
      </c>
    </row>
    <row r="19" spans="1:27" x14ac:dyDescent="0.3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1316.7354989909425</v>
      </c>
      <c r="F19" s="16" t="s">
        <v>42054</v>
      </c>
      <c r="G19" s="6">
        <f>D6L1237C10</f>
        <v>2122.4385725178113</v>
      </c>
      <c r="H19" s="16" t="s">
        <v>42055</v>
      </c>
      <c r="I19" s="6">
        <f>D6L1240C10</f>
        <v>21.80799052469191</v>
      </c>
      <c r="J19" s="16" t="s">
        <v>42056</v>
      </c>
      <c r="K19" s="6">
        <f>D6L1228C11</f>
        <v>53.721004246658538</v>
      </c>
      <c r="L19" s="16" t="s">
        <v>42057</v>
      </c>
      <c r="M19" s="6">
        <f>D6L1237C11</f>
        <v>87.560116717530462</v>
      </c>
      <c r="N19" s="16" t="s">
        <v>42058</v>
      </c>
      <c r="O19" s="6">
        <f>D6L1240C11</f>
        <v>0.89967748440022177</v>
      </c>
      <c r="P19" s="16" t="s">
        <v>42059</v>
      </c>
      <c r="Q19" s="6">
        <f>D6L1228C18</f>
        <v>234.02173194408553</v>
      </c>
      <c r="R19" s="16" t="s">
        <v>42060</v>
      </c>
      <c r="S19" s="6">
        <f>D6L1237C18</f>
        <v>1407.6932652369808</v>
      </c>
      <c r="T19" s="16" t="s">
        <v>42061</v>
      </c>
      <c r="U19" s="6">
        <f>D6L1240C18</f>
        <v>3.7540148263377797</v>
      </c>
      <c r="V19" s="16" t="s">
        <v>42062</v>
      </c>
      <c r="W19" s="6">
        <f>D6L1228C19</f>
        <v>1136.4347712935153</v>
      </c>
      <c r="X19" s="16" t="s">
        <v>42063</v>
      </c>
      <c r="Y19" s="6">
        <f>D6L1237C19</f>
        <v>7107.3054239983612</v>
      </c>
      <c r="Z19" s="16" t="s">
        <v>42064</v>
      </c>
      <c r="AA19" s="6">
        <f>D6L1240C19</f>
        <v>18.953653182754351</v>
      </c>
    </row>
    <row r="20" spans="1:27" x14ac:dyDescent="0.3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0</v>
      </c>
      <c r="F20" s="16" t="s">
        <v>42066</v>
      </c>
      <c r="G20" s="6">
        <f>D6L1337C10</f>
        <v>15.553876907302277</v>
      </c>
      <c r="H20" s="16" t="s">
        <v>42067</v>
      </c>
      <c r="I20" s="6">
        <f>D6L1340C10</f>
        <v>0.73920836791759392</v>
      </c>
      <c r="J20" s="16" t="s">
        <v>42068</v>
      </c>
      <c r="K20" s="6">
        <f>D6L1328C11</f>
        <v>0</v>
      </c>
      <c r="L20" s="16" t="s">
        <v>42069</v>
      </c>
      <c r="M20" s="6">
        <f>D6L1337C11</f>
        <v>0.44612309269772332</v>
      </c>
      <c r="N20" s="16" t="s">
        <v>42070</v>
      </c>
      <c r="O20" s="6">
        <f>D6L1340C11</f>
        <v>2.1202297357040822E-2</v>
      </c>
      <c r="P20" s="16" t="s">
        <v>42071</v>
      </c>
      <c r="Q20" s="6">
        <f>D6L1328C18</f>
        <v>0</v>
      </c>
      <c r="R20" s="16" t="s">
        <v>42072</v>
      </c>
      <c r="S20" s="6">
        <f>D6L1337C18</f>
        <v>12.95641996792323</v>
      </c>
      <c r="T20" s="16" t="s">
        <v>42073</v>
      </c>
      <c r="U20" s="6">
        <f>D6L1340C18</f>
        <v>0.27883584700149239</v>
      </c>
      <c r="V20" s="16" t="s">
        <v>42074</v>
      </c>
      <c r="W20" s="6">
        <f>D6L1328C19</f>
        <v>0</v>
      </c>
      <c r="X20" s="16" t="s">
        <v>42075</v>
      </c>
      <c r="Y20" s="6">
        <f>D6L1337C19</f>
        <v>40.043580032076768</v>
      </c>
      <c r="Z20" s="16" t="s">
        <v>42076</v>
      </c>
      <c r="AA20" s="6">
        <f>D6L1340C19</f>
        <v>0.86178015091045967</v>
      </c>
    </row>
    <row r="21" spans="1:27" x14ac:dyDescent="0.3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1525.8072889266987</v>
      </c>
      <c r="F21" s="16" t="s">
        <v>42078</v>
      </c>
      <c r="G21" s="6">
        <f>D6L1437C10</f>
        <v>4879.1849320725723</v>
      </c>
      <c r="H21" s="16" t="s">
        <v>42079</v>
      </c>
      <c r="I21" s="6">
        <f>D6L1440C10</f>
        <v>1745.5591003989066</v>
      </c>
      <c r="J21" s="16" t="s">
        <v>42080</v>
      </c>
      <c r="K21" s="6">
        <f>D6L1428C11</f>
        <v>56.854137505331664</v>
      </c>
      <c r="L21" s="16" t="s">
        <v>42081</v>
      </c>
      <c r="M21" s="6">
        <f>D6L1437C11</f>
        <v>183.22225971113582</v>
      </c>
      <c r="N21" s="16" t="s">
        <v>42082</v>
      </c>
      <c r="O21" s="6">
        <f>D6L1440C11</f>
        <v>65.54891591259485</v>
      </c>
      <c r="P21" s="16" t="s">
        <v>42083</v>
      </c>
      <c r="Q21" s="6">
        <f>D6L1428C18</f>
        <v>318.45515434059041</v>
      </c>
      <c r="R21" s="16" t="s">
        <v>42084</v>
      </c>
      <c r="S21" s="6">
        <f>D6L1437C18</f>
        <v>2340.8585248826867</v>
      </c>
      <c r="T21" s="16" t="s">
        <v>42085</v>
      </c>
      <c r="U21" s="6">
        <f>D6L1440C18</f>
        <v>523.43634290546345</v>
      </c>
      <c r="V21" s="16" t="s">
        <v>42086</v>
      </c>
      <c r="W21" s="6">
        <f>D6L1428C19</f>
        <v>1264.2062720914403</v>
      </c>
      <c r="X21" s="16" t="s">
        <v>42087</v>
      </c>
      <c r="Y21" s="6">
        <f>D6L1437C19</f>
        <v>9743.1486669010228</v>
      </c>
      <c r="Z21" s="16" t="s">
        <v>42088</v>
      </c>
      <c r="AA21" s="6">
        <f>D6L1440C19</f>
        <v>2178.6528542311198</v>
      </c>
    </row>
    <row r="22" spans="1:27" x14ac:dyDescent="0.3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5.6175479912377231</v>
      </c>
      <c r="F22" s="16" t="s">
        <v>42090</v>
      </c>
      <c r="G22" s="6">
        <f>D6L1537C10</f>
        <v>5.3119504288575392</v>
      </c>
      <c r="H22" s="16" t="s">
        <v>42091</v>
      </c>
      <c r="I22" s="6">
        <f>D6L1540C10</f>
        <v>194.27134401910217</v>
      </c>
      <c r="J22" s="16" t="s">
        <v>42092</v>
      </c>
      <c r="K22" s="6">
        <f>D6L1528C11</f>
        <v>0.72535952461627839</v>
      </c>
      <c r="L22" s="16" t="s">
        <v>42093</v>
      </c>
      <c r="M22" s="6">
        <f>D6L1537C11</f>
        <v>0.67034805128825203</v>
      </c>
      <c r="N22" s="16" t="s">
        <v>42094</v>
      </c>
      <c r="O22" s="6">
        <f>D6L1540C11</f>
        <v>24.516308769915046</v>
      </c>
      <c r="P22" s="16" t="s">
        <v>42095</v>
      </c>
      <c r="Q22" s="6">
        <f>D6L1528C18</f>
        <v>0.40897104527626255</v>
      </c>
      <c r="R22" s="16" t="s">
        <v>42096</v>
      </c>
      <c r="S22" s="6">
        <f>D6L1537C18</f>
        <v>4.7025527099542987</v>
      </c>
      <c r="T22" s="16" t="s">
        <v>42097</v>
      </c>
      <c r="U22" s="6">
        <f>D6L1540C18</f>
        <v>20.820853140988905</v>
      </c>
      <c r="V22" s="16" t="s">
        <v>42098</v>
      </c>
      <c r="W22" s="6">
        <f>D6L1528C19</f>
        <v>5.9339364705777404</v>
      </c>
      <c r="X22" s="16" t="s">
        <v>42099</v>
      </c>
      <c r="Y22" s="6">
        <f>D6L1537C19</f>
        <v>69.479745770191499</v>
      </c>
      <c r="Z22" s="16" t="s">
        <v>42100</v>
      </c>
      <c r="AA22" s="6">
        <f>D6L1540C19</f>
        <v>307.62602190342295</v>
      </c>
    </row>
    <row r="23" spans="1:27" x14ac:dyDescent="0.3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9131.8733933574895</v>
      </c>
      <c r="F23" s="16" t="s">
        <v>42102</v>
      </c>
      <c r="G23" s="6">
        <f>D6L1637C10</f>
        <v>5592.4402422541871</v>
      </c>
      <c r="H23" s="16" t="s">
        <v>42103</v>
      </c>
      <c r="I23" s="6">
        <f>D6L1640C10</f>
        <v>14647.313193050159</v>
      </c>
      <c r="J23" s="16" t="s">
        <v>42104</v>
      </c>
      <c r="K23" s="6">
        <f>D6L1628C11</f>
        <v>372.56792250262004</v>
      </c>
      <c r="L23" s="16" t="s">
        <v>42105</v>
      </c>
      <c r="M23" s="6">
        <f>D6L1637C11</f>
        <v>230.71325912000327</v>
      </c>
      <c r="N23" s="16" t="s">
        <v>42106</v>
      </c>
      <c r="O23" s="6">
        <f>D6L1640C11</f>
        <v>604.26740702335906</v>
      </c>
      <c r="P23" s="16" t="s">
        <v>42107</v>
      </c>
      <c r="Q23" s="6">
        <f>D6L1628C18</f>
        <v>1622.9962882031584</v>
      </c>
      <c r="R23" s="16" t="s">
        <v>42108</v>
      </c>
      <c r="S23" s="6">
        <f>D6L1637C18</f>
        <v>3174.287385878637</v>
      </c>
      <c r="T23" s="16" t="s">
        <v>42109</v>
      </c>
      <c r="U23" s="6">
        <f>D6L1640C18</f>
        <v>3759.6584523829019</v>
      </c>
      <c r="V23" s="16" t="s">
        <v>42110</v>
      </c>
      <c r="W23" s="6">
        <f>D6L1628C19</f>
        <v>7881.4450276569496</v>
      </c>
      <c r="X23" s="16" t="s">
        <v>42111</v>
      </c>
      <c r="Y23" s="6">
        <f>D6L1637C19</f>
        <v>16026.666115495553</v>
      </c>
      <c r="Z23" s="16" t="s">
        <v>42112</v>
      </c>
      <c r="AA23" s="6">
        <f>D6L1640C19</f>
        <v>18982.147297908596</v>
      </c>
    </row>
    <row r="24" spans="1:27" x14ac:dyDescent="0.3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0</v>
      </c>
      <c r="H24" s="16" t="s">
        <v>42115</v>
      </c>
      <c r="I24" s="6">
        <f>D6L1740C10</f>
        <v>0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0</v>
      </c>
      <c r="N24" s="16" t="s">
        <v>42118</v>
      </c>
      <c r="O24" s="6">
        <f>D6L1740C11</f>
        <v>0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0</v>
      </c>
      <c r="T24" s="16" t="s">
        <v>42121</v>
      </c>
      <c r="U24" s="6">
        <f>D6L1740C18</f>
        <v>0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0</v>
      </c>
      <c r="Z24" s="16" t="s">
        <v>42124</v>
      </c>
      <c r="AA24" s="6">
        <f>D6L1740C19</f>
        <v>0</v>
      </c>
    </row>
    <row r="25" spans="1:27" x14ac:dyDescent="0.3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36564.793776507198</v>
      </c>
      <c r="F25" s="16" t="s">
        <v>42126</v>
      </c>
      <c r="G25" s="6">
        <f>SUM(D6L1901C2:D6L1916C2)</f>
        <v>53070.697893538716</v>
      </c>
      <c r="H25" s="16" t="s">
        <v>42127</v>
      </c>
      <c r="I25" s="6">
        <f>SUM(D6L1901C3:D6L1916C3)</f>
        <v>74599.763055068921</v>
      </c>
      <c r="J25" s="16" t="s">
        <v>42128</v>
      </c>
      <c r="K25" s="6">
        <f>SUM(D6L1901C4:D6L1916C4)</f>
        <v>2342.4641735170194</v>
      </c>
      <c r="L25" s="16" t="s">
        <v>42129</v>
      </c>
      <c r="M25" s="6">
        <f>SUM(D6L1901C5:D6L1916C5)</f>
        <v>2904.2821061522036</v>
      </c>
      <c r="N25" s="16" t="s">
        <v>42130</v>
      </c>
      <c r="O25" s="6">
        <f>SUM(D6L1901C6:D6L1916C6)</f>
        <v>4977.2013628805971</v>
      </c>
      <c r="P25" s="16" t="s">
        <v>42131</v>
      </c>
      <c r="Q25" s="6">
        <f>SUM(D6L1901C7:D6L1916C7)</f>
        <v>5566.5395212980484</v>
      </c>
      <c r="R25" s="16" t="s">
        <v>42132</v>
      </c>
      <c r="S25" s="6">
        <f>SUM(D6L1901C8:D6L1916C8)</f>
        <v>22280.499806902513</v>
      </c>
      <c r="T25" s="16" t="s">
        <v>42133</v>
      </c>
      <c r="U25" s="6">
        <f>SUM(D6L1901C9:D6L1916C9)</f>
        <v>15204.03447304065</v>
      </c>
      <c r="V25" s="16" t="s">
        <v>42134</v>
      </c>
      <c r="W25" s="6">
        <f>SUM(D6L1901C10:D6L1916C10)</f>
        <v>33340.718428726163</v>
      </c>
      <c r="X25" s="16" t="s">
        <v>42135</v>
      </c>
      <c r="Y25" s="6">
        <f>SUM(D6L1901C11:D6L1916C11)</f>
        <v>120707.88019278838</v>
      </c>
      <c r="Z25" s="16" t="s">
        <v>42136</v>
      </c>
      <c r="AA25" s="6">
        <f>SUM(D6L1901C12:D6L1916C12)</f>
        <v>103572.84013967459</v>
      </c>
    </row>
    <row r="26" spans="1:27" x14ac:dyDescent="0.3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36564.793776507198</v>
      </c>
      <c r="F26" s="16" t="s">
        <v>42138</v>
      </c>
      <c r="G26" s="6">
        <f>SUM(D6L1917C2:D6L1918C2)</f>
        <v>53070.697893538716</v>
      </c>
      <c r="H26" s="16" t="s">
        <v>42139</v>
      </c>
      <c r="I26" s="6">
        <f>SUM(D6L1917C3:D6L1918C3)</f>
        <v>74599.763055068921</v>
      </c>
      <c r="J26" s="16" t="s">
        <v>42140</v>
      </c>
      <c r="K26" s="6">
        <f>SUM(D6L1917C4:D6L1918C4)</f>
        <v>2342.4641735170194</v>
      </c>
      <c r="L26" s="16" t="s">
        <v>42141</v>
      </c>
      <c r="M26" s="6">
        <f>SUM(D6L1917C5:D6L1918C5)</f>
        <v>2904.2821061522036</v>
      </c>
      <c r="N26" s="16" t="s">
        <v>42142</v>
      </c>
      <c r="O26" s="6">
        <f>SUM(D6L1917C6:D6L1918C6)</f>
        <v>4977.2013628805971</v>
      </c>
      <c r="P26" s="16" t="s">
        <v>42143</v>
      </c>
      <c r="Q26" s="6">
        <f>SUM(D6L1917C7:D6L1918C7)</f>
        <v>5566.5395212980484</v>
      </c>
      <c r="R26" s="16" t="s">
        <v>42144</v>
      </c>
      <c r="S26" s="6">
        <f>SUM(D6L1917C8:D6L1918C8)</f>
        <v>22280.499806902513</v>
      </c>
      <c r="T26" s="16" t="s">
        <v>42145</v>
      </c>
      <c r="U26" s="6">
        <f>SUM(D6L1917C9:D6L1918C9)</f>
        <v>15204.03447304065</v>
      </c>
      <c r="V26" s="16" t="s">
        <v>42146</v>
      </c>
      <c r="W26" s="6">
        <f>SUM(D6L1917C10:D6L1918C10)</f>
        <v>33340.718428726163</v>
      </c>
      <c r="X26" s="16" t="s">
        <v>42147</v>
      </c>
      <c r="Y26" s="6">
        <f>SUM(D6L1917C11:D6L1918C11)</f>
        <v>120707.88019278838</v>
      </c>
      <c r="Z26" s="16" t="s">
        <v>42148</v>
      </c>
      <c r="AA26" s="6">
        <f>SUM(D6L1917C12:D6L1918C12)</f>
        <v>103572.84013967459</v>
      </c>
    </row>
    <row r="27" spans="1:27" x14ac:dyDescent="0.3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1168164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3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25874.880718349763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3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1818.2528037332504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3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12620.868496172685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3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3.1301079109189459E-2</v>
      </c>
      <c r="F31" s="16" t="s">
        <v>42153</v>
      </c>
      <c r="G31" s="6">
        <f>IF(D6L1920C1=0,0,D6L1918C2/D6L1920C1)</f>
        <v>4.5430862356260523E-2</v>
      </c>
      <c r="H31" s="16" t="s">
        <v>42154</v>
      </c>
      <c r="I31" s="6">
        <f>IF(D6L1920C1=0,0,D6L1918C3/D6L1920C1)</f>
        <v>6.3860693408689981E-2</v>
      </c>
      <c r="J31" s="16" t="s">
        <v>42155</v>
      </c>
      <c r="K31" s="6">
        <f>IF(D6L1921C1=0,0,D6L1918C4/D6L1921C1)</f>
        <v>9.0530433705760333E-2</v>
      </c>
      <c r="L31" s="16" t="s">
        <v>42156</v>
      </c>
      <c r="M31" s="6">
        <f>IF(D6L1921C1=0,0,D6L1918C5/D6L1921C1)</f>
        <v>0.1122433041437198</v>
      </c>
      <c r="N31" s="16" t="s">
        <v>42157</v>
      </c>
      <c r="O31" s="6">
        <f>IF(D6L1921C1=0,0,D6L1918C6/D6L1921C1)</f>
        <v>0.19235649497510152</v>
      </c>
      <c r="P31" s="16" t="s">
        <v>42158</v>
      </c>
      <c r="Q31" s="6">
        <f>IF(D6L1922C1=0,0,D6L1918C7/D6L1922C1)</f>
        <v>3.0614772103575407</v>
      </c>
      <c r="R31" s="16" t="s">
        <v>42159</v>
      </c>
      <c r="S31" s="6">
        <f>IF(D6L1922C1=0,0,D6L1918C8/D6L1922C1)</f>
        <v>12.253796480421217</v>
      </c>
      <c r="T31" s="16" t="s">
        <v>42160</v>
      </c>
      <c r="U31" s="6">
        <f>IF(D6L1922C1=0,0,D6L1918C9/D6L1922C1)</f>
        <v>8.3618924947199922</v>
      </c>
      <c r="V31" s="16" t="s">
        <v>42161</v>
      </c>
      <c r="W31" s="6">
        <f>IF(D6L1923C1=0,0,D6L1918C10/D6L1923C1)</f>
        <v>2.6417134794516586</v>
      </c>
      <c r="X31" s="16" t="s">
        <v>42162</v>
      </c>
      <c r="Y31" s="6">
        <f>IF(D6L1923C1=0,0,D6L1918C11/D6L1923C1)</f>
        <v>9.564150060623275</v>
      </c>
      <c r="Z31" s="16" t="s">
        <v>42163</v>
      </c>
      <c r="AA31" s="6">
        <f>IF(D6L1923C1=0,0,D6L1918C12/D6L1923C1)</f>
        <v>8.2064748690696963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37727E-362E-4558-B60F-A464F0CCE390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42164</v>
      </c>
    </row>
    <row r="3" spans="1:19" x14ac:dyDescent="0.3">
      <c r="B3" s="13" t="s">
        <v>5129</v>
      </c>
    </row>
    <row r="4" spans="1:19" x14ac:dyDescent="0.3">
      <c r="B4" s="13" t="s">
        <v>42165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3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IF(_xlfn.SINGLE(D7L101C2)&lt;&gt;0,_xlfn.SINGLE(D7L101C2)*_xlfn.SINGLE(D7L101C4),_xlfn.SINGLE(D7L101C3)*_xlfn.SINGLE(D7L101C4))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3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IF(_xlfn.SINGLE(D7L102C2)&lt;&gt;0,_xlfn.SINGLE(D7L102C2)*_xlfn.SINGLE(D7L102C4),_xlfn.SINGLE(D7L102C3)*_xlfn.SINGLE(D7L102C4))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3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IF(_xlfn.SINGLE(D7L103C2)&lt;&gt;0,_xlfn.SINGLE(D7L103C2)*_xlfn.SINGLE(D7L103C4),_xlfn.SINGLE(D7L103C3)*_xlfn.SINGLE(D7L103C4))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3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IF(_xlfn.SINGLE(D7L104C2)&lt;&gt;0,_xlfn.SINGLE(D7L104C2)*_xlfn.SINGLE(D7L104C4),_xlfn.SINGLE(D7L104C3)*_xlfn.SINGLE(D7L104C4))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3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IF(_xlfn.SINGLE(D7L105C2)&lt;&gt;0,_xlfn.SINGLE(D7L105C2)*_xlfn.SINGLE(D7L105C4),_xlfn.SINGLE(D7L105C3)*_xlfn.SINGLE(D7L105C4))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3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IF(_xlfn.SINGLE(D7L106C2)&lt;&gt;0,_xlfn.SINGLE(D7L106C2)*_xlfn.SINGLE(D7L106C4),_xlfn.SINGLE(D7L106C3)*_xlfn.SINGLE(D7L106C4))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3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IF(_xlfn.SINGLE(D7L107C2)&lt;&gt;0,_xlfn.SINGLE(D7L107C2)*_xlfn.SINGLE(D7L107C4),_xlfn.SINGLE(D7L107C3)*_xlfn.SINGLE(D7L107C4))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3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IF(_xlfn.SINGLE(D7L108C2)&lt;&gt;0,_xlfn.SINGLE(D7L108C2)*_xlfn.SINGLE(D7L108C4),_xlfn.SINGLE(D7L108C3)*_xlfn.SINGLE(D7L108C4))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3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IF(_xlfn.SINGLE(D7L109C2)&lt;&gt;0,_xlfn.SINGLE(D7L109C2)*_xlfn.SINGLE(D7L109C4),_xlfn.SINGLE(D7L109C3)*_xlfn.SINGLE(D7L109C4))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3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_xlfn.SINGLE(IF(FLOW_THRU_100PCT="Y",1,INDEX(VariabilityMatrix,D7L110C1,_xlfn.SINGLE(D7L110C6))))</f>
        <v>0.49477758128659521</v>
      </c>
      <c r="L17" s="16" t="s">
        <v>42242</v>
      </c>
      <c r="M17" s="15">
        <f>IF(_xlfn.SINGLE(D7L110C2)&lt;&gt;0,_xlfn.SINGLE(D7L110C2)*_xlfn.SINGLE(D7L110C4),_xlfn.SINGLE(D7L110C3)*_xlfn.SINGLE(D7L110C4))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3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_xlfn.SINGLE(IF(FLOW_THRU_100PCT="Y",1,INDEX(VariabilityMatrix,D7L111C1,_xlfn.SINGLE(D7L111C6))))</f>
        <v>0.49477758128659521</v>
      </c>
      <c r="L18" s="16" t="s">
        <v>42247</v>
      </c>
      <c r="M18" s="15">
        <f>IF(_xlfn.SINGLE(D7L111C2)&lt;&gt;0,_xlfn.SINGLE(D7L111C2)*_xlfn.SINGLE(D7L111C4),_xlfn.SINGLE(D7L111C3)*_xlfn.SINGLE(D7L111C4))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3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_xlfn.SINGLE(IF(FLOW_THRU_100PCT="Y",1,INDEX(VariabilityMatrix,D7L112C1,_xlfn.SINGLE(D7L112C6))))</f>
        <v>0.49588325777415276</v>
      </c>
      <c r="L19" s="16" t="s">
        <v>42252</v>
      </c>
      <c r="M19" s="15">
        <f>IF(_xlfn.SINGLE(D7L112C2)&lt;&gt;0,_xlfn.SINGLE(D7L112C2)*_xlfn.SINGLE(D7L112C4),_xlfn.SINGLE(D7L112C3)*_xlfn.SINGLE(D7L112C4))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3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_xlfn.SINGLE(IF(FLOW_THRU_100PCT="Y",1,INDEX(VariabilityMatrix,D7L113C1,_xlfn.SINGLE(D7L113C6))))</f>
        <v>0.49477758128659521</v>
      </c>
      <c r="L20" s="16" t="s">
        <v>42257</v>
      </c>
      <c r="M20" s="15">
        <f>IF(_xlfn.SINGLE(D7L113C2)&lt;&gt;0,_xlfn.SINGLE(D7L113C2)*_xlfn.SINGLE(D7L113C4),_xlfn.SINGLE(D7L113C3)*_xlfn.SINGLE(D7L113C4))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3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_xlfn.SINGLE(IF(FLOW_THRU_100PCT="Y",1,INDEX(VariabilityMatrix,D7L114C1,_xlfn.SINGLE(D7L114C6))))</f>
        <v>0.49477758128659521</v>
      </c>
      <c r="L21" s="16" t="s">
        <v>42262</v>
      </c>
      <c r="M21" s="15">
        <f>IF(_xlfn.SINGLE(D7L114C2)&lt;&gt;0,_xlfn.SINGLE(D7L114C2)*_xlfn.SINGLE(D7L114C4),_xlfn.SINGLE(D7L114C3)*_xlfn.SINGLE(D7L114C4))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3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_xlfn.SINGLE(IF(FLOW_THRU_100PCT="Y",1,INDEX(VariabilityMatrix,D7L115C1,_xlfn.SINGLE(D7L115C6))))</f>
        <v>0.49588325777415276</v>
      </c>
      <c r="L22" s="16" t="s">
        <v>42267</v>
      </c>
      <c r="M22" s="15">
        <f>IF(_xlfn.SINGLE(D7L115C2)&lt;&gt;0,_xlfn.SINGLE(D7L115C2)*_xlfn.SINGLE(D7L115C4),_xlfn.SINGLE(D7L115C3)*_xlfn.SINGLE(D7L115C4))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3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_xlfn.SINGLE(IF(FLOW_THRU_100PCT="Y",1,INDEX(VariabilityMatrix,D7L116C1,_xlfn.SINGLE(D7L116C6))))</f>
        <v>0.49588325777415276</v>
      </c>
      <c r="L23" s="16" t="s">
        <v>42272</v>
      </c>
      <c r="M23" s="15">
        <f>IF(_xlfn.SINGLE(D7L116C2)&lt;&gt;0,_xlfn.SINGLE(D7L116C2)*_xlfn.SINGLE(D7L116C4),_xlfn.SINGLE(D7L116C3)*_xlfn.SINGLE(D7L116C4))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3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_xlfn.SINGLE(IF(FLOW_THRU_100PCT="Y",1,INDEX(VariabilityMatrix,D7L117C1,_xlfn.SINGLE(D7L117C6))))</f>
        <v>0.49588325777415276</v>
      </c>
      <c r="L24" s="16" t="s">
        <v>42277</v>
      </c>
      <c r="M24" s="15">
        <f>IF(_xlfn.SINGLE(D7L117C2)&lt;&gt;0,_xlfn.SINGLE(D7L117C2)*_xlfn.SINGLE(D7L117C4),_xlfn.SINGLE(D7L117C3)*_xlfn.SINGLE(D7L117C4))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3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_xlfn.SINGLE(IF(FLOW_THRU_100PCT="Y",1,INDEX(VariabilityMatrix,D7L118C1,_xlfn.SINGLE(D7L118C6))))</f>
        <v>0.49588325777415276</v>
      </c>
      <c r="L25" s="16" t="s">
        <v>42282</v>
      </c>
      <c r="M25" s="15">
        <f>IF(_xlfn.SINGLE(D7L118C2)&lt;&gt;0,_xlfn.SINGLE(D7L118C2)*_xlfn.SINGLE(D7L118C4),_xlfn.SINGLE(D7L118C3)*_xlfn.SINGLE(D7L118C4))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3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_xlfn.SINGLE(IF(FLOW_THRU_100PCT="Y",1,INDEX(VariabilityMatrix,D7L119C1,_xlfn.SINGLE(D7L119C6))))</f>
        <v>0.49588325777415276</v>
      </c>
      <c r="L26" s="16" t="s">
        <v>42287</v>
      </c>
      <c r="M26" s="15">
        <f>IF(_xlfn.SINGLE(D7L119C2)&lt;&gt;0,_xlfn.SINGLE(D7L119C2)*_xlfn.SINGLE(D7L119C4),_xlfn.SINGLE(D7L119C3)*_xlfn.SINGLE(D7L119C4))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3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_xlfn.SINGLE(IF(FLOW_THRU_100PCT="Y",1,INDEX(VariabilityMatrix,D7L120C1,_xlfn.SINGLE(D7L120C6))))</f>
        <v>0.49588325777415276</v>
      </c>
      <c r="L27" s="16" t="s">
        <v>42292</v>
      </c>
      <c r="M27" s="15">
        <f>IF(_xlfn.SINGLE(D7L120C2)&lt;&gt;0,_xlfn.SINGLE(D7L120C2)*_xlfn.SINGLE(D7L120C4),_xlfn.SINGLE(D7L120C3)*_xlfn.SINGLE(D7L120C4))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3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IF(_xlfn.SINGLE(D7L121C2)&lt;&gt;0,_xlfn.SINGLE(D7L121C2)*_xlfn.SINGLE(D7L121C4),_xlfn.SINGLE(D7L121C3)*_xlfn.SINGLE(D7L121C4))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3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_xlfn.SINGLE(IF(FLOW_THRU_100PCT="Y",1,INDEX(VariabilityMatrix,D7L122C1,_xlfn.SINGLE(D7L122C6))))</f>
        <v>0.49477758128659521</v>
      </c>
      <c r="L29" s="16" t="s">
        <v>42301</v>
      </c>
      <c r="M29" s="15">
        <f>IF(_xlfn.SINGLE(D7L122C2)&lt;&gt;0,_xlfn.SINGLE(D7L122C2)*_xlfn.SINGLE(D7L122C4),_xlfn.SINGLE(D7L122C3)*_xlfn.SINGLE(D7L122C4))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3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_xlfn.SINGLE(IF(FLOW_THRU_100PCT="Y",1,INDEX(VariabilityMatrix,D7L123C1,_xlfn.SINGLE(D7L123C6))))</f>
        <v>0.49174889171002262</v>
      </c>
      <c r="L30" s="16" t="s">
        <v>42306</v>
      </c>
      <c r="M30" s="15">
        <f>IF(_xlfn.SINGLE(D7L123C2)&lt;&gt;0,_xlfn.SINGLE(D7L123C2)*_xlfn.SINGLE(D7L123C4),_xlfn.SINGLE(D7L123C3)*_xlfn.SINGLE(D7L123C4))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3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_xlfn.SINGLE(IF(FLOW_THRU_100PCT="Y",1,INDEX(VariabilityMatrix,D7L124C1,_xlfn.SINGLE(D7L124C6))))</f>
        <v>0.49174889171002262</v>
      </c>
      <c r="L31" s="16" t="s">
        <v>42311</v>
      </c>
      <c r="M31" s="15">
        <f>IF(_xlfn.SINGLE(D7L124C2)&lt;&gt;0,_xlfn.SINGLE(D7L124C2)*_xlfn.SINGLE(D7L124C4),_xlfn.SINGLE(D7L124C3)*_xlfn.SINGLE(D7L124C4))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3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IF(_xlfn.SINGLE(D7L125C2)&lt;&gt;0,_xlfn.SINGLE(D7L125C2)*_xlfn.SINGLE(D7L125C4),_xlfn.SINGLE(D7L125C3)*_xlfn.SINGLE(D7L125C4))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3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_xlfn.SINGLE(IF(FLOW_THRU_100PCT="Y",1,INDEX(VariabilityMatrix,D7L126C1,_xlfn.SINGLE(D7L126C6))))</f>
        <v>0.49588325777415276</v>
      </c>
      <c r="L33" s="16" t="s">
        <v>42320</v>
      </c>
      <c r="M33" s="15">
        <f>IF(_xlfn.SINGLE(D7L126C2)&lt;&gt;0,_xlfn.SINGLE(D7L126C2)*_xlfn.SINGLE(D7L126C4),_xlfn.SINGLE(D7L126C3)*_xlfn.SINGLE(D7L126C4))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3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_xlfn.SINGLE(IF(FLOW_THRU_100PCT="Y",1,INDEX(VariabilityMatrix,D7L127C1,_xlfn.SINGLE(D7L127C6))))</f>
        <v>0.49174889171002262</v>
      </c>
      <c r="L34" s="16" t="s">
        <v>42325</v>
      </c>
      <c r="M34" s="15">
        <f>IF(_xlfn.SINGLE(D7L127C2)&lt;&gt;0,_xlfn.SINGLE(D7L127C2)*_xlfn.SINGLE(D7L127C4),_xlfn.SINGLE(D7L127C3)*_xlfn.SINGLE(D7L127C4))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3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_xlfn.SINGLE(IF(FLOW_THRU_100PCT="Y",1,INDEX(VariabilityMatrix,D7L128C1,_xlfn.SINGLE(D7L128C6))))</f>
        <v>0.49588325777415276</v>
      </c>
      <c r="L35" s="16" t="s">
        <v>42330</v>
      </c>
      <c r="M35" s="15">
        <f>IF(_xlfn.SINGLE(D7L128C2)&lt;&gt;0,_xlfn.SINGLE(D7L128C2)*_xlfn.SINGLE(D7L128C4),_xlfn.SINGLE(D7L128C3)*_xlfn.SINGLE(D7L128C4))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3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_xlfn.SINGLE(IF(FLOW_THRU_100PCT="Y",1,INDEX(VariabilityMatrix,D7L129C1,_xlfn.SINGLE(D7L129C6))))</f>
        <v>0.49588325777415276</v>
      </c>
      <c r="L36" s="16" t="s">
        <v>42335</v>
      </c>
      <c r="M36" s="15">
        <f>IF(_xlfn.SINGLE(D7L129C2)&lt;&gt;0,_xlfn.SINGLE(D7L129C2)*_xlfn.SINGLE(D7L129C4),_xlfn.SINGLE(D7L129C3)*_xlfn.SINGLE(D7L129C4))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3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_xlfn.SINGLE(IF(FLOW_THRU_100PCT="Y",1,INDEX(VariabilityMatrix,D7L130C1,_xlfn.SINGLE(D7L130C6))))</f>
        <v>0.49588325777415276</v>
      </c>
      <c r="L37" s="16" t="s">
        <v>42340</v>
      </c>
      <c r="M37" s="15">
        <f>IF(_xlfn.SINGLE(D7L130C2)&lt;&gt;0,_xlfn.SINGLE(D7L130C2)*_xlfn.SINGLE(D7L130C4),_xlfn.SINGLE(D7L130C3)*_xlfn.SINGLE(D7L130C4))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3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_xlfn.SINGLE(IF(FLOW_THRU_100PCT="Y",1,INDEX(VariabilityMatrix,D7L131C1,_xlfn.SINGLE(D7L131C6))))</f>
        <v>0.49588325777415276</v>
      </c>
      <c r="L38" s="16" t="s">
        <v>42345</v>
      </c>
      <c r="M38" s="15">
        <f>IF(_xlfn.SINGLE(D7L131C2)&lt;&gt;0,_xlfn.SINGLE(D7L131C2)*_xlfn.SINGLE(D7L131C4),_xlfn.SINGLE(D7L131C3)*_xlfn.SINGLE(D7L131C4))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3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_xlfn.SINGLE(IF(FLOW_THRU_100PCT="Y",1,INDEX(VariabilityMatrix,D7L132C1,_xlfn.SINGLE(D7L132C6))))</f>
        <v>0.49588325777415276</v>
      </c>
      <c r="L39" s="16" t="s">
        <v>42350</v>
      </c>
      <c r="M39" s="15">
        <f>IF(_xlfn.SINGLE(D7L132C2)&lt;&gt;0,_xlfn.SINGLE(D7L132C2)*_xlfn.SINGLE(D7L132C4),_xlfn.SINGLE(D7L132C3)*_xlfn.SINGLE(D7L132C4))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3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_xlfn.SINGLE(IF(FLOW_THRU_100PCT="Y",1,INDEX(VariabilityMatrix,D7L133C1,_xlfn.SINGLE(D7L133C6))))</f>
        <v>0.49588325777415276</v>
      </c>
      <c r="L40" s="16" t="s">
        <v>42355</v>
      </c>
      <c r="M40" s="15">
        <f>IF(_xlfn.SINGLE(D7L133C2)&lt;&gt;0,_xlfn.SINGLE(D7L133C2)*_xlfn.SINGLE(D7L133C4),_xlfn.SINGLE(D7L133C3)*_xlfn.SINGLE(D7L133C4))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3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IF(_xlfn.SINGLE(D7L134C2)&lt;&gt;0,_xlfn.SINGLE(D7L134C2)*_xlfn.SINGLE(D7L134C4),_xlfn.SINGLE(D7L134C3)*_xlfn.SINGLE(D7L134C4))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3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IF(_xlfn.SINGLE(D7L135C2)&lt;&gt;0,_xlfn.SINGLE(D7L135C2)*_xlfn.SINGLE(D7L135C4),_xlfn.SINGLE(D7L135C3)*_xlfn.SINGLE(D7L135C4))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3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3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IF(_xlfn.SINGLE(D7L137C2)&lt;&gt;0,_xlfn.SINGLE(D7L137C2)*_xlfn.SINGLE(D7L137C4),_xlfn.SINGLE(D7L137C3)*_xlfn.SINGLE(D7L137C4))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3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IF(_xlfn.SINGLE(D7L138C2)&lt;&gt;0,_xlfn.SINGLE(D7L138C2)*_xlfn.SINGLE(D7L138C4),_xlfn.SINGLE(D7L138C3)*_xlfn.SINGLE(D7L138C4))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3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56</v>
      </c>
      <c r="J46" s="16" t="s">
        <v>21739</v>
      </c>
      <c r="K46" s="21">
        <f>IF(FLOW_THRU_100PCT="Y",1,1)</f>
        <v>1</v>
      </c>
      <c r="L46" s="16" t="s">
        <v>42380</v>
      </c>
      <c r="M46" s="15">
        <f>IF(_xlfn.SINGLE(D7L139C2)&lt;&gt;0,_xlfn.SINGLE(D7L139C2)*_xlfn.SINGLE(D7L139C4),_xlfn.SINGLE(D7L139C3)*_xlfn.SINGLE(D7L139C4))</f>
        <v>56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3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IF(_xlfn.SINGLE(D7L140C2)&lt;&gt;0,_xlfn.SINGLE(D7L140C2)*_xlfn.SINGLE(D7L140C4),_xlfn.SINGLE(D7L140C3)*_xlfn.SINGLE(D7L140C4))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3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IF(_xlfn.SINGLE(D7L141C2)&lt;&gt;0,_xlfn.SINGLE(D7L141C2)*_xlfn.SINGLE(D7L141C4),_xlfn.SINGLE(D7L141C3)*_xlfn.SINGLE(D7L141C4))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3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IF(_xlfn.SINGLE(D7L142C2)&lt;&gt;0,_xlfn.SINGLE(D7L142C2)*_xlfn.SINGLE(D7L142C4),_xlfn.SINGLE(D7L142C3)*_xlfn.SINGLE(D7L142C4))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3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56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56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3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IF(_xlfn.SINGLE(D7L144C2)&lt;&gt;0,_xlfn.SINGLE(D7L144C2)*_xlfn.SINGLE(D7L144C4),_xlfn.SINGLE(D7L144C3)*_xlfn.SINGLE(D7L144C4))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3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42.723072904245925</v>
      </c>
      <c r="J52" s="16" t="s">
        <v>21739</v>
      </c>
      <c r="K52" s="21">
        <f>IF(FLOW_THRU_100PCT="Y",1,1)</f>
        <v>1</v>
      </c>
      <c r="L52" s="16" t="s">
        <v>42405</v>
      </c>
      <c r="M52" s="15">
        <f>IF(_xlfn.SINGLE(D7L145C2)&lt;&gt;0,_xlfn.SINGLE(D7L145C2)*_xlfn.SINGLE(D7L145C4),_xlfn.SINGLE(D7L145C3)*_xlfn.SINGLE(D7L145C4))</f>
        <v>42.723072904245925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3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42.723072904245925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42.723072904245925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3D8021-C7F6-4D59-AF1E-6DDBD053171D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42413</v>
      </c>
    </row>
    <row r="3" spans="1:19" x14ac:dyDescent="0.3">
      <c r="B3" s="13" t="s">
        <v>5129</v>
      </c>
    </row>
    <row r="4" spans="1:19" x14ac:dyDescent="0.3">
      <c r="B4" s="13" t="s">
        <v>5659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IF(_xlfn.SINGLE(D7L201C2)&lt;&gt;0,_xlfn.SINGLE(D7L201C2)*_xlfn.SINGLE(D7L201C4),_xlfn.SINGLE(D7L201C3)*_xlfn.SINGLE(D7L201C4))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3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IF(_xlfn.SINGLE(D7L202C2)&lt;&gt;0,_xlfn.SINGLE(D7L202C2)*_xlfn.SINGLE(D7L202C4),_xlfn.SINGLE(D7L202C3)*_xlfn.SINGLE(D7L202C4))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3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IF(_xlfn.SINGLE(D7L203C2)&lt;&gt;0,_xlfn.SINGLE(D7L203C2)*_xlfn.SINGLE(D7L203C4),_xlfn.SINGLE(D7L203C3)*_xlfn.SINGLE(D7L203C4))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3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IF(_xlfn.SINGLE(D7L204C2)&lt;&gt;0,_xlfn.SINGLE(D7L204C2)*_xlfn.SINGLE(D7L204C4),_xlfn.SINGLE(D7L204C3)*_xlfn.SINGLE(D7L204C4))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3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IF(_xlfn.SINGLE(D7L205C2)&lt;&gt;0,_xlfn.SINGLE(D7L205C2)*_xlfn.SINGLE(D7L205C4),_xlfn.SINGLE(D7L205C3)*_xlfn.SINGLE(D7L205C4))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3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IF(_xlfn.SINGLE(D7L206C2)&lt;&gt;0,_xlfn.SINGLE(D7L206C2)*_xlfn.SINGLE(D7L206C4),_xlfn.SINGLE(D7L206C3)*_xlfn.SINGLE(D7L206C4))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3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IF(_xlfn.SINGLE(D7L207C2)&lt;&gt;0,_xlfn.SINGLE(D7L207C2)*_xlfn.SINGLE(D7L207C4),_xlfn.SINGLE(D7L207C3)*_xlfn.SINGLE(D7L207C4))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3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IF(_xlfn.SINGLE(D7L208C2)&lt;&gt;0,_xlfn.SINGLE(D7L208C2)*_xlfn.SINGLE(D7L208C4),_xlfn.SINGLE(D7L208C3)*_xlfn.SINGLE(D7L208C4))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3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IF(_xlfn.SINGLE(D7L209C2)&lt;&gt;0,_xlfn.SINGLE(D7L209C2)*_xlfn.SINGLE(D7L209C4),_xlfn.SINGLE(D7L209C3)*_xlfn.SINGLE(D7L209C4))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3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_xlfn.SINGLE(IF(FLOW_THRU_100PCT="Y",1,INDEX(VariabilityMatrix,D7L210C1,_xlfn.SINGLE(D7L210C6))))</f>
        <v>0.49477758128659521</v>
      </c>
      <c r="L17" s="16" t="s">
        <v>42463</v>
      </c>
      <c r="M17" s="15">
        <f>IF(_xlfn.SINGLE(D7L210C2)&lt;&gt;0,_xlfn.SINGLE(D7L210C2)*_xlfn.SINGLE(D7L210C4),_xlfn.SINGLE(D7L210C3)*_xlfn.SINGLE(D7L210C4))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3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_xlfn.SINGLE(IF(FLOW_THRU_100PCT="Y",1,INDEX(VariabilityMatrix,D7L211C1,_xlfn.SINGLE(D7L211C6))))</f>
        <v>0.49477758128659521</v>
      </c>
      <c r="L18" s="16" t="s">
        <v>42467</v>
      </c>
      <c r="M18" s="15">
        <f>IF(_xlfn.SINGLE(D7L211C2)&lt;&gt;0,_xlfn.SINGLE(D7L211C2)*_xlfn.SINGLE(D7L211C4),_xlfn.SINGLE(D7L211C3)*_xlfn.SINGLE(D7L211C4))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3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_xlfn.SINGLE(IF(FLOW_THRU_100PCT="Y",1,INDEX(VariabilityMatrix,D7L212C1,_xlfn.SINGLE(D7L212C6))))</f>
        <v>0.49588325777415276</v>
      </c>
      <c r="L19" s="16" t="s">
        <v>42471</v>
      </c>
      <c r="M19" s="15">
        <f>IF(_xlfn.SINGLE(D7L212C2)&lt;&gt;0,_xlfn.SINGLE(D7L212C2)*_xlfn.SINGLE(D7L212C4),_xlfn.SINGLE(D7L212C3)*_xlfn.SINGLE(D7L212C4))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3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_xlfn.SINGLE(IF(FLOW_THRU_100PCT="Y",1,INDEX(VariabilityMatrix,D7L213C1,_xlfn.SINGLE(D7L213C6))))</f>
        <v>0.49477758128659521</v>
      </c>
      <c r="L20" s="16" t="s">
        <v>42475</v>
      </c>
      <c r="M20" s="15">
        <f>IF(_xlfn.SINGLE(D7L213C2)&lt;&gt;0,_xlfn.SINGLE(D7L213C2)*_xlfn.SINGLE(D7L213C4),_xlfn.SINGLE(D7L213C3)*_xlfn.SINGLE(D7L213C4))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3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_xlfn.SINGLE(IF(FLOW_THRU_100PCT="Y",1,INDEX(VariabilityMatrix,D7L214C1,_xlfn.SINGLE(D7L214C6))))</f>
        <v>0.49477758128659521</v>
      </c>
      <c r="L21" s="16" t="s">
        <v>42479</v>
      </c>
      <c r="M21" s="15">
        <f>IF(_xlfn.SINGLE(D7L214C2)&lt;&gt;0,_xlfn.SINGLE(D7L214C2)*_xlfn.SINGLE(D7L214C4),_xlfn.SINGLE(D7L214C3)*_xlfn.SINGLE(D7L214C4))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3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_xlfn.SINGLE(IF(FLOW_THRU_100PCT="Y",1,INDEX(VariabilityMatrix,D7L215C1,_xlfn.SINGLE(D7L215C6))))</f>
        <v>0.49588325777415276</v>
      </c>
      <c r="L22" s="16" t="s">
        <v>42483</v>
      </c>
      <c r="M22" s="15">
        <f>IF(_xlfn.SINGLE(D7L215C2)&lt;&gt;0,_xlfn.SINGLE(D7L215C2)*_xlfn.SINGLE(D7L215C4),_xlfn.SINGLE(D7L215C3)*_xlfn.SINGLE(D7L215C4))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3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_xlfn.SINGLE(IF(FLOW_THRU_100PCT="Y",1,INDEX(VariabilityMatrix,D7L216C1,_xlfn.SINGLE(D7L216C6))))</f>
        <v>0.49588325777415276</v>
      </c>
      <c r="L23" s="16" t="s">
        <v>42487</v>
      </c>
      <c r="M23" s="15">
        <f>IF(_xlfn.SINGLE(D7L216C2)&lt;&gt;0,_xlfn.SINGLE(D7L216C2)*_xlfn.SINGLE(D7L216C4),_xlfn.SINGLE(D7L216C3)*_xlfn.SINGLE(D7L216C4))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3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_xlfn.SINGLE(IF(FLOW_THRU_100PCT="Y",1,INDEX(VariabilityMatrix,D7L217C1,_xlfn.SINGLE(D7L217C6))))</f>
        <v>0.49588325777415276</v>
      </c>
      <c r="L24" s="16" t="s">
        <v>42491</v>
      </c>
      <c r="M24" s="15">
        <f>IF(_xlfn.SINGLE(D7L217C2)&lt;&gt;0,_xlfn.SINGLE(D7L217C2)*_xlfn.SINGLE(D7L217C4),_xlfn.SINGLE(D7L217C3)*_xlfn.SINGLE(D7L217C4))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3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_xlfn.SINGLE(IF(FLOW_THRU_100PCT="Y",1,INDEX(VariabilityMatrix,D7L218C1,_xlfn.SINGLE(D7L218C6))))</f>
        <v>0.49588325777415276</v>
      </c>
      <c r="L25" s="16" t="s">
        <v>42495</v>
      </c>
      <c r="M25" s="15">
        <f>IF(_xlfn.SINGLE(D7L218C2)&lt;&gt;0,_xlfn.SINGLE(D7L218C2)*_xlfn.SINGLE(D7L218C4),_xlfn.SINGLE(D7L218C3)*_xlfn.SINGLE(D7L218C4))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3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_xlfn.SINGLE(IF(FLOW_THRU_100PCT="Y",1,INDEX(VariabilityMatrix,D7L219C1,_xlfn.SINGLE(D7L219C6))))</f>
        <v>0.49588325777415276</v>
      </c>
      <c r="L26" s="16" t="s">
        <v>42499</v>
      </c>
      <c r="M26" s="15">
        <f>IF(_xlfn.SINGLE(D7L219C2)&lt;&gt;0,_xlfn.SINGLE(D7L219C2)*_xlfn.SINGLE(D7L219C4),_xlfn.SINGLE(D7L219C3)*_xlfn.SINGLE(D7L219C4))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3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_xlfn.SINGLE(IF(FLOW_THRU_100PCT="Y",1,INDEX(VariabilityMatrix,D7L220C1,_xlfn.SINGLE(D7L220C6))))</f>
        <v>0.49588325777415276</v>
      </c>
      <c r="L27" s="16" t="s">
        <v>42503</v>
      </c>
      <c r="M27" s="15">
        <f>IF(_xlfn.SINGLE(D7L220C2)&lt;&gt;0,_xlfn.SINGLE(D7L220C2)*_xlfn.SINGLE(D7L220C4),_xlfn.SINGLE(D7L220C3)*_xlfn.SINGLE(D7L220C4))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3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IF(_xlfn.SINGLE(D7L221C2)&lt;&gt;0,_xlfn.SINGLE(D7L221C2)*_xlfn.SINGLE(D7L221C4),_xlfn.SINGLE(D7L221C3)*_xlfn.SINGLE(D7L221C4))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3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_xlfn.SINGLE(IF(FLOW_THRU_100PCT="Y",1,INDEX(VariabilityMatrix,D7L222C1,_xlfn.SINGLE(D7L222C6))))</f>
        <v>0.49477758128659521</v>
      </c>
      <c r="L29" s="16" t="s">
        <v>42510</v>
      </c>
      <c r="M29" s="15">
        <f>IF(_xlfn.SINGLE(D7L222C2)&lt;&gt;0,_xlfn.SINGLE(D7L222C2)*_xlfn.SINGLE(D7L222C4),_xlfn.SINGLE(D7L222C3)*_xlfn.SINGLE(D7L222C4))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3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_xlfn.SINGLE(IF(FLOW_THRU_100PCT="Y",1,INDEX(VariabilityMatrix,D7L223C1,_xlfn.SINGLE(D7L223C6))))</f>
        <v>0.49174889171002262</v>
      </c>
      <c r="L30" s="16" t="s">
        <v>42514</v>
      </c>
      <c r="M30" s="15">
        <f>IF(_xlfn.SINGLE(D7L223C2)&lt;&gt;0,_xlfn.SINGLE(D7L223C2)*_xlfn.SINGLE(D7L223C4),_xlfn.SINGLE(D7L223C3)*_xlfn.SINGLE(D7L223C4))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3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_xlfn.SINGLE(IF(FLOW_THRU_100PCT="Y",1,INDEX(VariabilityMatrix,D7L224C1,_xlfn.SINGLE(D7L224C6))))</f>
        <v>0.49174889171002262</v>
      </c>
      <c r="L31" s="16" t="s">
        <v>42518</v>
      </c>
      <c r="M31" s="15">
        <f>IF(_xlfn.SINGLE(D7L224C2)&lt;&gt;0,_xlfn.SINGLE(D7L224C2)*_xlfn.SINGLE(D7L224C4),_xlfn.SINGLE(D7L224C3)*_xlfn.SINGLE(D7L224C4))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3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IF(_xlfn.SINGLE(D7L225C2)&lt;&gt;0,_xlfn.SINGLE(D7L225C2)*_xlfn.SINGLE(D7L225C4),_xlfn.SINGLE(D7L225C3)*_xlfn.SINGLE(D7L225C4))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3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_xlfn.SINGLE(IF(FLOW_THRU_100PCT="Y",1,INDEX(VariabilityMatrix,D7L226C1,_xlfn.SINGLE(D7L226C6))))</f>
        <v>0.49588325777415276</v>
      </c>
      <c r="L33" s="16" t="s">
        <v>42525</v>
      </c>
      <c r="M33" s="15">
        <f>IF(_xlfn.SINGLE(D7L226C2)&lt;&gt;0,_xlfn.SINGLE(D7L226C2)*_xlfn.SINGLE(D7L226C4),_xlfn.SINGLE(D7L226C3)*_xlfn.SINGLE(D7L226C4))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3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_xlfn.SINGLE(IF(FLOW_THRU_100PCT="Y",1,INDEX(VariabilityMatrix,D7L227C1,_xlfn.SINGLE(D7L227C6))))</f>
        <v>0.49174889171002262</v>
      </c>
      <c r="L34" s="16" t="s">
        <v>42529</v>
      </c>
      <c r="M34" s="15">
        <f>IF(_xlfn.SINGLE(D7L227C2)&lt;&gt;0,_xlfn.SINGLE(D7L227C2)*_xlfn.SINGLE(D7L227C4),_xlfn.SINGLE(D7L227C3)*_xlfn.SINGLE(D7L227C4))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3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_xlfn.SINGLE(IF(FLOW_THRU_100PCT="Y",1,INDEX(VariabilityMatrix,D7L228C1,_xlfn.SINGLE(D7L228C6))))</f>
        <v>0.49588325777415276</v>
      </c>
      <c r="L35" s="16" t="s">
        <v>42533</v>
      </c>
      <c r="M35" s="15">
        <f>IF(_xlfn.SINGLE(D7L228C2)&lt;&gt;0,_xlfn.SINGLE(D7L228C2)*_xlfn.SINGLE(D7L228C4),_xlfn.SINGLE(D7L228C3)*_xlfn.SINGLE(D7L228C4))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3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_xlfn.SINGLE(IF(FLOW_THRU_100PCT="Y",1,INDEX(VariabilityMatrix,D7L229C1,_xlfn.SINGLE(D7L229C6))))</f>
        <v>0.49588325777415276</v>
      </c>
      <c r="L36" s="16" t="s">
        <v>42537</v>
      </c>
      <c r="M36" s="15">
        <f>IF(_xlfn.SINGLE(D7L229C2)&lt;&gt;0,_xlfn.SINGLE(D7L229C2)*_xlfn.SINGLE(D7L229C4),_xlfn.SINGLE(D7L229C3)*_xlfn.SINGLE(D7L229C4))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3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_xlfn.SINGLE(IF(FLOW_THRU_100PCT="Y",1,INDEX(VariabilityMatrix,D7L230C1,_xlfn.SINGLE(D7L230C6))))</f>
        <v>0.49588325777415276</v>
      </c>
      <c r="L37" s="16" t="s">
        <v>42541</v>
      </c>
      <c r="M37" s="15">
        <f>IF(_xlfn.SINGLE(D7L230C2)&lt;&gt;0,_xlfn.SINGLE(D7L230C2)*_xlfn.SINGLE(D7L230C4),_xlfn.SINGLE(D7L230C3)*_xlfn.SINGLE(D7L230C4))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3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_xlfn.SINGLE(IF(FLOW_THRU_100PCT="Y",1,INDEX(VariabilityMatrix,D7L231C1,_xlfn.SINGLE(D7L231C6))))</f>
        <v>0.49588325777415276</v>
      </c>
      <c r="L38" s="16" t="s">
        <v>42545</v>
      </c>
      <c r="M38" s="15">
        <f>IF(_xlfn.SINGLE(D7L231C2)&lt;&gt;0,_xlfn.SINGLE(D7L231C2)*_xlfn.SINGLE(D7L231C4),_xlfn.SINGLE(D7L231C3)*_xlfn.SINGLE(D7L231C4))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3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_xlfn.SINGLE(IF(FLOW_THRU_100PCT="Y",1,INDEX(VariabilityMatrix,D7L232C1,_xlfn.SINGLE(D7L232C6))))</f>
        <v>0.49588325777415276</v>
      </c>
      <c r="L39" s="16" t="s">
        <v>42549</v>
      </c>
      <c r="M39" s="15">
        <f>IF(_xlfn.SINGLE(D7L232C2)&lt;&gt;0,_xlfn.SINGLE(D7L232C2)*_xlfn.SINGLE(D7L232C4),_xlfn.SINGLE(D7L232C3)*_xlfn.SINGLE(D7L232C4))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3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_xlfn.SINGLE(IF(FLOW_THRU_100PCT="Y",1,INDEX(VariabilityMatrix,D7L233C1,_xlfn.SINGLE(D7L233C6))))</f>
        <v>0.49588325777415276</v>
      </c>
      <c r="L40" s="16" t="s">
        <v>42553</v>
      </c>
      <c r="M40" s="15">
        <f>IF(_xlfn.SINGLE(D7L233C2)&lt;&gt;0,_xlfn.SINGLE(D7L233C2)*_xlfn.SINGLE(D7L233C4),_xlfn.SINGLE(D7L233C3)*_xlfn.SINGLE(D7L233C4))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3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IF(_xlfn.SINGLE(D7L234C2)&lt;&gt;0,_xlfn.SINGLE(D7L234C2)*_xlfn.SINGLE(D7L234C4),_xlfn.SINGLE(D7L234C3)*_xlfn.SINGLE(D7L234C4))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3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IF(_xlfn.SINGLE(D7L235C2)&lt;&gt;0,_xlfn.SINGLE(D7L235C2)*_xlfn.SINGLE(D7L235C4),_xlfn.SINGLE(D7L235C3)*_xlfn.SINGLE(D7L235C4))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3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3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IF(_xlfn.SINGLE(D7L237C2)&lt;&gt;0,_xlfn.SINGLE(D7L237C2)*_xlfn.SINGLE(D7L237C4),_xlfn.SINGLE(D7L237C3)*_xlfn.SINGLE(D7L237C4))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3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IF(_xlfn.SINGLE(D7L238C2)&lt;&gt;0,_xlfn.SINGLE(D7L238C2)*_xlfn.SINGLE(D7L238C4),_xlfn.SINGLE(D7L238C3)*_xlfn.SINGLE(D7L238C4))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3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IF(_xlfn.SINGLE(D7L239C2)&lt;&gt;0,_xlfn.SINGLE(D7L239C2)*_xlfn.SINGLE(D7L239C4),_xlfn.SINGLE(D7L239C3)*_xlfn.SINGLE(D7L239C4))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3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IF(_xlfn.SINGLE(D7L240C2)&lt;&gt;0,_xlfn.SINGLE(D7L240C2)*_xlfn.SINGLE(D7L240C4),_xlfn.SINGLE(D7L240C3)*_xlfn.SINGLE(D7L240C4))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3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IF(_xlfn.SINGLE(D7L241C2)&lt;&gt;0,_xlfn.SINGLE(D7L241C2)*_xlfn.SINGLE(D7L241C4),_xlfn.SINGLE(D7L241C3)*_xlfn.SINGLE(D7L241C4))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3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IF(_xlfn.SINGLE(D7L242C2)&lt;&gt;0,_xlfn.SINGLE(D7L242C2)*_xlfn.SINGLE(D7L242C4),_xlfn.SINGLE(D7L242C3)*_xlfn.SINGLE(D7L242C4))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3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3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IF(_xlfn.SINGLE(D7L244C2)&lt;&gt;0,_xlfn.SINGLE(D7L244C2)*_xlfn.SINGLE(D7L244C4),_xlfn.SINGLE(D7L244C3)*_xlfn.SINGLE(D7L244C4))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3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IF(_xlfn.SINGLE(D7L245C2)&lt;&gt;0,_xlfn.SINGLE(D7L245C2)*_xlfn.SINGLE(D7L245C4),_xlfn.SINGLE(D7L245C3)*_xlfn.SINGLE(D7L245C4))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3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1E9197-CD46-4F48-AAD7-BAE40BC15E5D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42598</v>
      </c>
    </row>
    <row r="3" spans="1:19" x14ac:dyDescent="0.3">
      <c r="B3" s="13" t="s">
        <v>5129</v>
      </c>
    </row>
    <row r="4" spans="1:19" x14ac:dyDescent="0.3">
      <c r="B4" s="13" t="s">
        <v>42599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IF(_xlfn.SINGLE(D7L301C2)&lt;&gt;0,_xlfn.SINGLE(D7L301C2)*_xlfn.SINGLE(D7L301C4),_xlfn.SINGLE(D7L301C3)*_xlfn.SINGLE(D7L301C4))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1072.3348582213139</v>
      </c>
      <c r="R8" s="16" t="s">
        <v>42630</v>
      </c>
      <c r="S8" s="21">
        <f>IF(D7L301C7=0,0,D7L301C5/D7L301C7)</f>
        <v>0</v>
      </c>
    </row>
    <row r="9" spans="1:19" x14ac:dyDescent="0.3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IF(_xlfn.SINGLE(D7L302C2)&lt;&gt;0,_xlfn.SINGLE(D7L302C2)*_xlfn.SINGLE(D7L302C4),_xlfn.SINGLE(D7L302C3)*_xlfn.SINGLE(D7L302C4))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1072.3348582213139</v>
      </c>
      <c r="R9" s="16" t="s">
        <v>42634</v>
      </c>
      <c r="S9" s="21">
        <f>IF(D7L302C7=0,0,D7L302C5/D7L302C7)</f>
        <v>0</v>
      </c>
    </row>
    <row r="10" spans="1:19" x14ac:dyDescent="0.3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IF(_xlfn.SINGLE(D7L303C2)&lt;&gt;0,_xlfn.SINGLE(D7L303C2)*_xlfn.SINGLE(D7L303C4),_xlfn.SINGLE(D7L303C3)*_xlfn.SINGLE(D7L303C4))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1072.3348582213139</v>
      </c>
      <c r="R10" s="16" t="s">
        <v>42638</v>
      </c>
      <c r="S10" s="21">
        <f>IF(D7L303C7=0,0,D7L303C5/D7L303C7)</f>
        <v>0</v>
      </c>
    </row>
    <row r="11" spans="1:19" x14ac:dyDescent="0.3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IF(_xlfn.SINGLE(D7L304C2)&lt;&gt;0,_xlfn.SINGLE(D7L304C2)*_xlfn.SINGLE(D7L304C4),_xlfn.SINGLE(D7L304C3)*_xlfn.SINGLE(D7L304C4))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1072.3348582213139</v>
      </c>
      <c r="R11" s="16" t="s">
        <v>42643</v>
      </c>
      <c r="S11" s="21">
        <f>IF(D7L304C7=0,0,D7L304C5/D7L304C7)</f>
        <v>0</v>
      </c>
    </row>
    <row r="12" spans="1:19" x14ac:dyDescent="0.3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_xlfn.SINGLE(IF(FLOW_THRU_100PCT="Y",1,INDEX(VariabilityMatrix,D7L305C1,_xlfn.SINGLE(D7L305C6))))</f>
        <v>0.49477758128659521</v>
      </c>
      <c r="L12" s="16" t="s">
        <v>42646</v>
      </c>
      <c r="M12" s="15">
        <f>IF(_xlfn.SINGLE(D7L305C2)&lt;&gt;0,_xlfn.SINGLE(D7L305C2)*_xlfn.SINGLE(D7L305C4),_xlfn.SINGLE(D7L305C3)*_xlfn.SINGLE(D7L305C4))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1165.3551888883289</v>
      </c>
      <c r="R12" s="16" t="s">
        <v>42648</v>
      </c>
      <c r="S12" s="21">
        <f>IF(D7L305C7=0,0,D7L305C5/D7L305C7)</f>
        <v>0</v>
      </c>
    </row>
    <row r="13" spans="1:19" x14ac:dyDescent="0.3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_xlfn.SINGLE(IF(FLOW_THRU_100PCT="Y",1,INDEX(VariabilityMatrix,D7L306C1,_xlfn.SINGLE(D7L306C6))))</f>
        <v>0.49477758128659521</v>
      </c>
      <c r="L13" s="16" t="s">
        <v>42651</v>
      </c>
      <c r="M13" s="15">
        <f>IF(_xlfn.SINGLE(D7L306C2)&lt;&gt;0,_xlfn.SINGLE(D7L306C2)*_xlfn.SINGLE(D7L306C4),_xlfn.SINGLE(D7L306C3)*_xlfn.SINGLE(D7L306C4))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1165.3551888883289</v>
      </c>
      <c r="R13" s="16" t="s">
        <v>42653</v>
      </c>
      <c r="S13" s="21">
        <f>IF(D7L306C7=0,0,D7L306C5/D7L306C7)</f>
        <v>0</v>
      </c>
    </row>
    <row r="14" spans="1:19" x14ac:dyDescent="0.3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_xlfn.SINGLE(IF(FLOW_THRU_100PCT="Y",1,INDEX(VariabilityMatrix,D7L307C1,_xlfn.SINGLE(D7L307C6))))</f>
        <v>0.49477758128659521</v>
      </c>
      <c r="L14" s="16" t="s">
        <v>42656</v>
      </c>
      <c r="M14" s="15">
        <f>IF(_xlfn.SINGLE(D7L307C2)&lt;&gt;0,_xlfn.SINGLE(D7L307C2)*_xlfn.SINGLE(D7L307C4),_xlfn.SINGLE(D7L307C3)*_xlfn.SINGLE(D7L307C4))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1165.3551888883289</v>
      </c>
      <c r="R14" s="16" t="s">
        <v>42658</v>
      </c>
      <c r="S14" s="21">
        <f>IF(D7L307C7=0,0,D7L307C5/D7L307C7)</f>
        <v>0</v>
      </c>
    </row>
    <row r="15" spans="1:19" x14ac:dyDescent="0.3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_xlfn.SINGLE(IF(FLOW_THRU_100PCT="Y",1,INDEX(VariabilityMatrix,D7L308C1,_xlfn.SINGLE(D7L308C6))))</f>
        <v>0.49477758128659521</v>
      </c>
      <c r="L15" s="16" t="s">
        <v>42661</v>
      </c>
      <c r="M15" s="15">
        <f>IF(_xlfn.SINGLE(D7L308C2)&lt;&gt;0,_xlfn.SINGLE(D7L308C2)*_xlfn.SINGLE(D7L308C4),_xlfn.SINGLE(D7L308C3)*_xlfn.SINGLE(D7L308C4))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1165.3551888883289</v>
      </c>
      <c r="R15" s="16" t="s">
        <v>42663</v>
      </c>
      <c r="S15" s="21">
        <f>IF(D7L308C7=0,0,D7L308C5/D7L308C7)</f>
        <v>0</v>
      </c>
    </row>
    <row r="16" spans="1:19" x14ac:dyDescent="0.3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_xlfn.SINGLE(IF(FLOW_THRU_100PCT="Y",1,INDEX(VariabilityMatrix,D7L309C1,_xlfn.SINGLE(D7L309C6))))</f>
        <v>0.49477758128659521</v>
      </c>
      <c r="L16" s="16" t="s">
        <v>42666</v>
      </c>
      <c r="M16" s="15">
        <f>IF(_xlfn.SINGLE(D7L309C2)&lt;&gt;0,_xlfn.SINGLE(D7L309C2)*_xlfn.SINGLE(D7L309C4),_xlfn.SINGLE(D7L309C3)*_xlfn.SINGLE(D7L309C4))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1165.3551888883289</v>
      </c>
      <c r="R16" s="16" t="s">
        <v>42668</v>
      </c>
      <c r="S16" s="21">
        <f>IF(D7L309C7=0,0,D7L309C5/D7L309C7)</f>
        <v>0</v>
      </c>
    </row>
    <row r="17" spans="1:19" x14ac:dyDescent="0.3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_xlfn.SINGLE(IF(FLOW_THRU_100PCT="Y",1,INDEX(VariabilityMatrix,D7L310C1,_xlfn.SINGLE(D7L310C6))))</f>
        <v>0.49477758128659521</v>
      </c>
      <c r="L17" s="16" t="s">
        <v>42671</v>
      </c>
      <c r="M17" s="15">
        <f>IF(_xlfn.SINGLE(D7L310C2)&lt;&gt;0,_xlfn.SINGLE(D7L310C2)*_xlfn.SINGLE(D7L310C4),_xlfn.SINGLE(D7L310C3)*_xlfn.SINGLE(D7L310C4))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1165.3551888883289</v>
      </c>
      <c r="R17" s="16" t="s">
        <v>42673</v>
      </c>
      <c r="S17" s="21">
        <f>IF(D7L310C7=0,0,D7L310C5/D7L310C7)</f>
        <v>0</v>
      </c>
    </row>
    <row r="18" spans="1:19" x14ac:dyDescent="0.3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_xlfn.SINGLE(IF(FLOW_THRU_100PCT="Y",1,INDEX(VariabilityMatrix,D7L311C1,_xlfn.SINGLE(D7L311C6))))</f>
        <v>0.49588325777415276</v>
      </c>
      <c r="L18" s="16" t="s">
        <v>42676</v>
      </c>
      <c r="M18" s="15">
        <f>IF(_xlfn.SINGLE(D7L311C2)&lt;&gt;0,_xlfn.SINGLE(D7L311C2)*_xlfn.SINGLE(D7L311C4),_xlfn.SINGLE(D7L311C3)*_xlfn.SINGLE(D7L311C4))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976.10731871316193</v>
      </c>
      <c r="R18" s="16" t="s">
        <v>42678</v>
      </c>
      <c r="S18" s="21">
        <f>IF(D7L311C7=0,0,D7L311C5/D7L311C7)</f>
        <v>0</v>
      </c>
    </row>
    <row r="19" spans="1:19" x14ac:dyDescent="0.3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_xlfn.SINGLE(IF(FLOW_THRU_100PCT="Y",1,INDEX(VariabilityMatrix,D7L312C1,_xlfn.SINGLE(D7L312C6))))</f>
        <v>0.49588325777415276</v>
      </c>
      <c r="L19" s="16" t="s">
        <v>42681</v>
      </c>
      <c r="M19" s="15">
        <f>IF(_xlfn.SINGLE(D7L312C2)&lt;&gt;0,_xlfn.SINGLE(D7L312C2)*_xlfn.SINGLE(D7L312C4),_xlfn.SINGLE(D7L312C3)*_xlfn.SINGLE(D7L312C4))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976.10731871316193</v>
      </c>
      <c r="R19" s="16" t="s">
        <v>42683</v>
      </c>
      <c r="S19" s="21">
        <f>IF(D7L312C7=0,0,D7L312C5/D7L312C7)</f>
        <v>0</v>
      </c>
    </row>
    <row r="20" spans="1:19" x14ac:dyDescent="0.3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_xlfn.SINGLE(IF(FLOW_THRU_100PCT="Y",1,INDEX(VariabilityMatrix,D7L313C1,_xlfn.SINGLE(D7L313C6))))</f>
        <v>0.49588325777415276</v>
      </c>
      <c r="L20" s="16" t="s">
        <v>42686</v>
      </c>
      <c r="M20" s="15">
        <f>IF(_xlfn.SINGLE(D7L313C2)&lt;&gt;0,_xlfn.SINGLE(D7L313C2)*_xlfn.SINGLE(D7L313C4),_xlfn.SINGLE(D7L313C3)*_xlfn.SINGLE(D7L313C4))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976.10731871316193</v>
      </c>
      <c r="R20" s="16" t="s">
        <v>42688</v>
      </c>
      <c r="S20" s="21">
        <f>IF(D7L313C7=0,0,D7L313C5/D7L313C7)</f>
        <v>0</v>
      </c>
    </row>
    <row r="21" spans="1:19" x14ac:dyDescent="0.3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_xlfn.SINGLE(IF(FLOW_THRU_100PCT="Y",1,INDEX(VariabilityMatrix,D7L314C1,_xlfn.SINGLE(D7L314C6))))</f>
        <v>0.49477758128659521</v>
      </c>
      <c r="L21" s="16" t="s">
        <v>42691</v>
      </c>
      <c r="M21" s="15">
        <f>IF(_xlfn.SINGLE(D7L314C2)&lt;&gt;0,_xlfn.SINGLE(D7L314C2)*_xlfn.SINGLE(D7L314C4),_xlfn.SINGLE(D7L314C3)*_xlfn.SINGLE(D7L314C4))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1165.3551888883289</v>
      </c>
      <c r="R21" s="16" t="s">
        <v>42693</v>
      </c>
      <c r="S21" s="21">
        <f>IF(D7L314C7=0,0,D7L314C5/D7L314C7)</f>
        <v>0</v>
      </c>
    </row>
    <row r="22" spans="1:19" x14ac:dyDescent="0.3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_xlfn.SINGLE(IF(FLOW_THRU_100PCT="Y",1,INDEX(VariabilityMatrix,D7L315C1,_xlfn.SINGLE(D7L315C6))))</f>
        <v>0.49477758128659521</v>
      </c>
      <c r="L22" s="16" t="s">
        <v>42696</v>
      </c>
      <c r="M22" s="15">
        <f>IF(_xlfn.SINGLE(D7L315C2)&lt;&gt;0,_xlfn.SINGLE(D7L315C2)*_xlfn.SINGLE(D7L315C4),_xlfn.SINGLE(D7L315C3)*_xlfn.SINGLE(D7L315C4))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1165.3551888883289</v>
      </c>
      <c r="R22" s="16" t="s">
        <v>42698</v>
      </c>
      <c r="S22" s="21">
        <f>IF(D7L315C7=0,0,D7L315C5/D7L315C7)</f>
        <v>0</v>
      </c>
    </row>
    <row r="23" spans="1:19" x14ac:dyDescent="0.3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_xlfn.SINGLE(IF(FLOW_THRU_100PCT="Y",1,INDEX(VariabilityMatrix,D7L316C1,_xlfn.SINGLE(D7L316C6))))</f>
        <v>0.49477758128659521</v>
      </c>
      <c r="L23" s="16" t="s">
        <v>42701</v>
      </c>
      <c r="M23" s="15">
        <f>IF(_xlfn.SINGLE(D7L316C2)&lt;&gt;0,_xlfn.SINGLE(D7L316C2)*_xlfn.SINGLE(D7L316C4),_xlfn.SINGLE(D7L316C3)*_xlfn.SINGLE(D7L316C4))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1165.3551888883289</v>
      </c>
      <c r="R23" s="16" t="s">
        <v>42703</v>
      </c>
      <c r="S23" s="21">
        <f>IF(D7L316C7=0,0,D7L316C5/D7L316C7)</f>
        <v>0</v>
      </c>
    </row>
    <row r="24" spans="1:19" x14ac:dyDescent="0.3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_xlfn.SINGLE(IF(FLOW_THRU_100PCT="Y",1,INDEX(VariabilityMatrix,D7L317C1,_xlfn.SINGLE(D7L317C6))))</f>
        <v>0.49477758128659521</v>
      </c>
      <c r="L24" s="16" t="s">
        <v>42706</v>
      </c>
      <c r="M24" s="15">
        <f>IF(_xlfn.SINGLE(D7L317C2)&lt;&gt;0,_xlfn.SINGLE(D7L317C2)*_xlfn.SINGLE(D7L317C4),_xlfn.SINGLE(D7L317C3)*_xlfn.SINGLE(D7L317C4))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1165.3551888883289</v>
      </c>
      <c r="R24" s="16" t="s">
        <v>42708</v>
      </c>
      <c r="S24" s="21">
        <f>IF(D7L317C7=0,0,D7L317C5/D7L317C7)</f>
        <v>0</v>
      </c>
    </row>
    <row r="25" spans="1:19" x14ac:dyDescent="0.3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_xlfn.SINGLE(IF(FLOW_THRU_100PCT="Y",1,INDEX(VariabilityMatrix,D7L318C1,_xlfn.SINGLE(D7L318C6))))</f>
        <v>0.49477758128659521</v>
      </c>
      <c r="L25" s="16" t="s">
        <v>42711</v>
      </c>
      <c r="M25" s="15">
        <f>IF(_xlfn.SINGLE(D7L318C2)&lt;&gt;0,_xlfn.SINGLE(D7L318C2)*_xlfn.SINGLE(D7L318C4),_xlfn.SINGLE(D7L318C3)*_xlfn.SINGLE(D7L318C4))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1165.3551888883289</v>
      </c>
      <c r="R25" s="16" t="s">
        <v>42713</v>
      </c>
      <c r="S25" s="21">
        <f>IF(D7L318C7=0,0,D7L318C5/D7L318C7)</f>
        <v>0</v>
      </c>
    </row>
    <row r="26" spans="1:19" x14ac:dyDescent="0.3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_xlfn.SINGLE(IF(FLOW_THRU_100PCT="Y",1,INDEX(VariabilityMatrix,D7L319C1,_xlfn.SINGLE(D7L319C6))))</f>
        <v>0.49477758128659521</v>
      </c>
      <c r="L26" s="16" t="s">
        <v>42716</v>
      </c>
      <c r="M26" s="15">
        <f>IF(_xlfn.SINGLE(D7L319C2)&lt;&gt;0,_xlfn.SINGLE(D7L319C2)*_xlfn.SINGLE(D7L319C4),_xlfn.SINGLE(D7L319C3)*_xlfn.SINGLE(D7L319C4))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1165.3551888883289</v>
      </c>
      <c r="R26" s="16" t="s">
        <v>42718</v>
      </c>
      <c r="S26" s="21">
        <f>IF(D7L319C7=0,0,D7L319C5/D7L319C7)</f>
        <v>0</v>
      </c>
    </row>
    <row r="27" spans="1:19" x14ac:dyDescent="0.3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_xlfn.SINGLE(IF(FLOW_THRU_100PCT="Y",1,INDEX(VariabilityMatrix,D7L320C1,_xlfn.SINGLE(D7L320C6))))</f>
        <v>0.49588325777415276</v>
      </c>
      <c r="L27" s="16" t="s">
        <v>42721</v>
      </c>
      <c r="M27" s="15">
        <f>IF(_xlfn.SINGLE(D7L320C2)&lt;&gt;0,_xlfn.SINGLE(D7L320C2)*_xlfn.SINGLE(D7L320C4),_xlfn.SINGLE(D7L320C3)*_xlfn.SINGLE(D7L320C4))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976.10731871316193</v>
      </c>
      <c r="R27" s="16" t="s">
        <v>42723</v>
      </c>
      <c r="S27" s="21">
        <f>IF(D7L320C7=0,0,D7L320C5/D7L320C7)</f>
        <v>0</v>
      </c>
    </row>
    <row r="28" spans="1:19" x14ac:dyDescent="0.3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_xlfn.SINGLE(IF(FLOW_THRU_100PCT="Y",1,INDEX(VariabilityMatrix,D7L321C1,_xlfn.SINGLE(D7L321C6))))</f>
        <v>0.49588325777415276</v>
      </c>
      <c r="L28" s="16" t="s">
        <v>42726</v>
      </c>
      <c r="M28" s="15">
        <f>IF(_xlfn.SINGLE(D7L321C2)&lt;&gt;0,_xlfn.SINGLE(D7L321C2)*_xlfn.SINGLE(D7L321C4),_xlfn.SINGLE(D7L321C3)*_xlfn.SINGLE(D7L321C4))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976.10731871316193</v>
      </c>
      <c r="R28" s="16" t="s">
        <v>42728</v>
      </c>
      <c r="S28" s="21">
        <f>IF(D7L321C7=0,0,D7L321C5/D7L321C7)</f>
        <v>0</v>
      </c>
    </row>
    <row r="29" spans="1:19" x14ac:dyDescent="0.3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_xlfn.SINGLE(IF(FLOW_THRU_100PCT="Y",1,INDEX(VariabilityMatrix,D7L322C1,_xlfn.SINGLE(D7L322C6))))</f>
        <v>0.49588325777415276</v>
      </c>
      <c r="L29" s="16" t="s">
        <v>42731</v>
      </c>
      <c r="M29" s="15">
        <f>IF(_xlfn.SINGLE(D7L322C2)&lt;&gt;0,_xlfn.SINGLE(D7L322C2)*_xlfn.SINGLE(D7L322C4),_xlfn.SINGLE(D7L322C3)*_xlfn.SINGLE(D7L322C4))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976.10731871316193</v>
      </c>
      <c r="R29" s="16" t="s">
        <v>42733</v>
      </c>
      <c r="S29" s="21">
        <f>IF(D7L322C7=0,0,D7L322C5/D7L322C7)</f>
        <v>0</v>
      </c>
    </row>
    <row r="30" spans="1:19" x14ac:dyDescent="0.3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_xlfn.SINGLE(IF(FLOW_THRU_100PCT="Y",1,INDEX(VariabilityMatrix,D7L323C1,_xlfn.SINGLE(D7L323C6))))</f>
        <v>0.49588325777415276</v>
      </c>
      <c r="L30" s="16" t="s">
        <v>42736</v>
      </c>
      <c r="M30" s="15">
        <f>IF(_xlfn.SINGLE(D7L323C2)&lt;&gt;0,_xlfn.SINGLE(D7L323C2)*_xlfn.SINGLE(D7L323C4),_xlfn.SINGLE(D7L323C3)*_xlfn.SINGLE(D7L323C4))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976.10731871316193</v>
      </c>
      <c r="R30" s="16" t="s">
        <v>42738</v>
      </c>
      <c r="S30" s="21">
        <f>IF(D7L323C7=0,0,D7L323C5/D7L323C7)</f>
        <v>0</v>
      </c>
    </row>
    <row r="31" spans="1:19" x14ac:dyDescent="0.3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_xlfn.SINGLE(IF(FLOW_THRU_100PCT="Y",1,INDEX(VariabilityMatrix,D7L324C1,_xlfn.SINGLE(D7L324C6))))</f>
        <v>0.49588325777415276</v>
      </c>
      <c r="L31" s="16" t="s">
        <v>42741</v>
      </c>
      <c r="M31" s="15">
        <f>IF(_xlfn.SINGLE(D7L324C2)&lt;&gt;0,_xlfn.SINGLE(D7L324C2)*_xlfn.SINGLE(D7L324C4),_xlfn.SINGLE(D7L324C3)*_xlfn.SINGLE(D7L324C4))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976.10731871316193</v>
      </c>
      <c r="R31" s="16" t="s">
        <v>42743</v>
      </c>
      <c r="S31" s="21">
        <f>IF(D7L324C7=0,0,D7L324C5/D7L324C7)</f>
        <v>0</v>
      </c>
    </row>
    <row r="32" spans="1:19" x14ac:dyDescent="0.3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_xlfn.SINGLE(IF(FLOW_THRU_100PCT="Y",1,INDEX(VariabilityMatrix,D7L325C1,_xlfn.SINGLE(D7L325C6))))</f>
        <v>0.49588325777415276</v>
      </c>
      <c r="L32" s="16" t="s">
        <v>42746</v>
      </c>
      <c r="M32" s="15">
        <f>IF(_xlfn.SINGLE(D7L325C2)&lt;&gt;0,_xlfn.SINGLE(D7L325C2)*_xlfn.SINGLE(D7L325C4),_xlfn.SINGLE(D7L325C3)*_xlfn.SINGLE(D7L325C4))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976.10731871316193</v>
      </c>
      <c r="R32" s="16" t="s">
        <v>42748</v>
      </c>
      <c r="S32" s="21">
        <f>IF(D7L325C7=0,0,D7L325C5/D7L325C7)</f>
        <v>0</v>
      </c>
    </row>
    <row r="33" spans="1:19" x14ac:dyDescent="0.3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_xlfn.SINGLE(IF(FLOW_THRU_100PCT="Y",1,INDEX(VariabilityMatrix,D7L326C1,_xlfn.SINGLE(D7L326C6))))</f>
        <v>0.49588325777415276</v>
      </c>
      <c r="L33" s="16" t="s">
        <v>42751</v>
      </c>
      <c r="M33" s="15">
        <f>IF(_xlfn.SINGLE(D7L326C2)&lt;&gt;0,_xlfn.SINGLE(D7L326C2)*_xlfn.SINGLE(D7L326C4),_xlfn.SINGLE(D7L326C3)*_xlfn.SINGLE(D7L326C4))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976.10731871316193</v>
      </c>
      <c r="R33" s="16" t="s">
        <v>42753</v>
      </c>
      <c r="S33" s="21">
        <f>IF(D7L326C7=0,0,D7L326C5/D7L326C7)</f>
        <v>0</v>
      </c>
    </row>
    <row r="34" spans="1:19" x14ac:dyDescent="0.3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_xlfn.SINGLE(IF(FLOW_THRU_100PCT="Y",1,INDEX(VariabilityMatrix,D7L327C1,_xlfn.SINGLE(D7L327C6))))</f>
        <v>0.49588325777415276</v>
      </c>
      <c r="L34" s="16" t="s">
        <v>42756</v>
      </c>
      <c r="M34" s="15">
        <f>IF(_xlfn.SINGLE(D7L327C2)&lt;&gt;0,_xlfn.SINGLE(D7L327C2)*_xlfn.SINGLE(D7L327C4),_xlfn.SINGLE(D7L327C3)*_xlfn.SINGLE(D7L327C4))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976.10731871316193</v>
      </c>
      <c r="R34" s="16" t="s">
        <v>42758</v>
      </c>
      <c r="S34" s="21">
        <f>IF(D7L327C7=0,0,D7L327C5/D7L327C7)</f>
        <v>0</v>
      </c>
    </row>
    <row r="35" spans="1:19" x14ac:dyDescent="0.3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_xlfn.SINGLE(IF(FLOW_THRU_100PCT="Y",1,INDEX(VariabilityMatrix,D7L328C1,_xlfn.SINGLE(D7L328C6))))</f>
        <v>0.49588325777415276</v>
      </c>
      <c r="L35" s="16" t="s">
        <v>42761</v>
      </c>
      <c r="M35" s="15">
        <f>IF(_xlfn.SINGLE(D7L328C2)&lt;&gt;0,_xlfn.SINGLE(D7L328C2)*_xlfn.SINGLE(D7L328C4),_xlfn.SINGLE(D7L328C3)*_xlfn.SINGLE(D7L328C4))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976.10731871316193</v>
      </c>
      <c r="R35" s="16" t="s">
        <v>42763</v>
      </c>
      <c r="S35" s="21">
        <f>IF(D7L328C7=0,0,D7L328C5/D7L328C7)</f>
        <v>0</v>
      </c>
    </row>
    <row r="36" spans="1:19" x14ac:dyDescent="0.3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_xlfn.SINGLE(IF(FLOW_THRU_100PCT="Y",1,INDEX(VariabilityMatrix,D7L329C1,_xlfn.SINGLE(D7L329C6))))</f>
        <v>0.49588325777415276</v>
      </c>
      <c r="L36" s="16" t="s">
        <v>42766</v>
      </c>
      <c r="M36" s="15">
        <f>IF(_xlfn.SINGLE(D7L329C2)&lt;&gt;0,_xlfn.SINGLE(D7L329C2)*_xlfn.SINGLE(D7L329C4),_xlfn.SINGLE(D7L329C3)*_xlfn.SINGLE(D7L329C4))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976.10731871316193</v>
      </c>
      <c r="R36" s="16" t="s">
        <v>42768</v>
      </c>
      <c r="S36" s="21">
        <f>IF(D7L329C7=0,0,D7L329C5/D7L329C7)</f>
        <v>0</v>
      </c>
    </row>
    <row r="37" spans="1:19" x14ac:dyDescent="0.3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_xlfn.SINGLE(IF(FLOW_THRU_100PCT="Y",1,INDEX(VariabilityMatrix,D7L330C1,_xlfn.SINGLE(D7L330C6))))</f>
        <v>0.49588325777415276</v>
      </c>
      <c r="L37" s="16" t="s">
        <v>42771</v>
      </c>
      <c r="M37" s="15">
        <f>IF(_xlfn.SINGLE(D7L330C2)&lt;&gt;0,_xlfn.SINGLE(D7L330C2)*_xlfn.SINGLE(D7L330C4),_xlfn.SINGLE(D7L330C3)*_xlfn.SINGLE(D7L330C4))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976.10731871316193</v>
      </c>
      <c r="R37" s="16" t="s">
        <v>42773</v>
      </c>
      <c r="S37" s="21">
        <f>IF(D7L330C7=0,0,D7L330C5/D7L330C7)</f>
        <v>0</v>
      </c>
    </row>
    <row r="38" spans="1:19" x14ac:dyDescent="0.3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_xlfn.SINGLE(IF(FLOW_THRU_100PCT="Y",1,INDEX(VariabilityMatrix,D7L331C1,_xlfn.SINGLE(D7L331C6))))</f>
        <v>0.49588325777415276</v>
      </c>
      <c r="L38" s="16" t="s">
        <v>42776</v>
      </c>
      <c r="M38" s="15">
        <f>IF(_xlfn.SINGLE(D7L331C2)&lt;&gt;0,_xlfn.SINGLE(D7L331C2)*_xlfn.SINGLE(D7L331C4),_xlfn.SINGLE(D7L331C3)*_xlfn.SINGLE(D7L331C4))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976.10731871316193</v>
      </c>
      <c r="R38" s="16" t="s">
        <v>42778</v>
      </c>
      <c r="S38" s="21">
        <f>IF(D7L331C7=0,0,D7L331C5/D7L331C7)</f>
        <v>0</v>
      </c>
    </row>
    <row r="39" spans="1:19" x14ac:dyDescent="0.3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_xlfn.SINGLE(IF(FLOW_THRU_100PCT="Y",1,INDEX(VariabilityMatrix,D7L332C1,_xlfn.SINGLE(D7L332C6))))</f>
        <v>0.49588325777415276</v>
      </c>
      <c r="L39" s="16" t="s">
        <v>42781</v>
      </c>
      <c r="M39" s="15">
        <f>IF(_xlfn.SINGLE(D7L332C2)&lt;&gt;0,_xlfn.SINGLE(D7L332C2)*_xlfn.SINGLE(D7L332C4),_xlfn.SINGLE(D7L332C3)*_xlfn.SINGLE(D7L332C4))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976.10731871316193</v>
      </c>
      <c r="R39" s="16" t="s">
        <v>42783</v>
      </c>
      <c r="S39" s="21">
        <f>IF(D7L332C7=0,0,D7L332C5/D7L332C7)</f>
        <v>0</v>
      </c>
    </row>
    <row r="40" spans="1:19" x14ac:dyDescent="0.3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_xlfn.SINGLE(IF(FLOW_THRU_100PCT="Y",1,INDEX(VariabilityMatrix,D7L333C1,_xlfn.SINGLE(D7L333C6))))</f>
        <v>0.49588325777415276</v>
      </c>
      <c r="L40" s="16" t="s">
        <v>42786</v>
      </c>
      <c r="M40" s="15">
        <f>IF(_xlfn.SINGLE(D7L333C2)&lt;&gt;0,_xlfn.SINGLE(D7L333C2)*_xlfn.SINGLE(D7L333C4),_xlfn.SINGLE(D7L333C3)*_xlfn.SINGLE(D7L333C4))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976.10731871316193</v>
      </c>
      <c r="R40" s="16" t="s">
        <v>42788</v>
      </c>
      <c r="S40" s="21">
        <f>IF(D7L333C7=0,0,D7L333C5/D7L333C7)</f>
        <v>0</v>
      </c>
    </row>
    <row r="41" spans="1:19" x14ac:dyDescent="0.3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_xlfn.SINGLE(IF(FLOW_THRU_100PCT="Y",1,INDEX(VariabilityMatrix,D7L334C1,_xlfn.SINGLE(D7L334C6))))</f>
        <v>0.49588325777415276</v>
      </c>
      <c r="L41" s="16" t="s">
        <v>42791</v>
      </c>
      <c r="M41" s="15">
        <f>IF(_xlfn.SINGLE(D7L334C2)&lt;&gt;0,_xlfn.SINGLE(D7L334C2)*_xlfn.SINGLE(D7L334C4),_xlfn.SINGLE(D7L334C3)*_xlfn.SINGLE(D7L334C4))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976.10731871316193</v>
      </c>
      <c r="R41" s="16" t="s">
        <v>42793</v>
      </c>
      <c r="S41" s="21">
        <f>IF(D7L334C7=0,0,D7L334C5/D7L334C7)</f>
        <v>0</v>
      </c>
    </row>
    <row r="42" spans="1:19" x14ac:dyDescent="0.3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_xlfn.SINGLE(IF(FLOW_THRU_100PCT="Y",1,INDEX(VariabilityMatrix,D7L335C1,_xlfn.SINGLE(D7L335C6))))</f>
        <v>0.49588325777415276</v>
      </c>
      <c r="L42" s="16" t="s">
        <v>42796</v>
      </c>
      <c r="M42" s="15">
        <f>IF(_xlfn.SINGLE(D7L335C2)&lt;&gt;0,_xlfn.SINGLE(D7L335C2)*_xlfn.SINGLE(D7L335C4),_xlfn.SINGLE(D7L335C3)*_xlfn.SINGLE(D7L335C4))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976.10731871316193</v>
      </c>
      <c r="R42" s="16" t="s">
        <v>42798</v>
      </c>
      <c r="S42" s="21">
        <f>IF(D7L335C7=0,0,D7L335C5/D7L335C7)</f>
        <v>0</v>
      </c>
    </row>
    <row r="43" spans="1:19" x14ac:dyDescent="0.3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_xlfn.SINGLE(IF(FLOW_THRU_100PCT="Y",1,INDEX(VariabilityMatrix,D7L336C1,_xlfn.SINGLE(D7L336C6))))</f>
        <v>0.49588325777415276</v>
      </c>
      <c r="L43" s="16" t="s">
        <v>42801</v>
      </c>
      <c r="M43" s="15">
        <f>IF(_xlfn.SINGLE(D7L336C2)&lt;&gt;0,_xlfn.SINGLE(D7L336C2)*_xlfn.SINGLE(D7L336C4),_xlfn.SINGLE(D7L336C3)*_xlfn.SINGLE(D7L336C4))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976.10731871316193</v>
      </c>
      <c r="R43" s="16" t="s">
        <v>42803</v>
      </c>
      <c r="S43" s="21">
        <f>IF(D7L336C7=0,0,D7L336C5/D7L336C7)</f>
        <v>0</v>
      </c>
    </row>
    <row r="44" spans="1:19" x14ac:dyDescent="0.3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_xlfn.SINGLE(IF(FLOW_THRU_100PCT="Y",1,INDEX(VariabilityMatrix,D7L337C1,_xlfn.SINGLE(D7L337C6))))</f>
        <v>0.49588325777415276</v>
      </c>
      <c r="L44" s="16" t="s">
        <v>42806</v>
      </c>
      <c r="M44" s="15">
        <f>IF(_xlfn.SINGLE(D7L337C2)&lt;&gt;0,_xlfn.SINGLE(D7L337C2)*_xlfn.SINGLE(D7L337C4),_xlfn.SINGLE(D7L337C3)*_xlfn.SINGLE(D7L337C4))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976.10731871316193</v>
      </c>
      <c r="R44" s="16" t="s">
        <v>42808</v>
      </c>
      <c r="S44" s="21">
        <f>IF(D7L337C7=0,0,D7L337C5/D7L337C7)</f>
        <v>0</v>
      </c>
    </row>
    <row r="45" spans="1:19" x14ac:dyDescent="0.3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IF(_xlfn.SINGLE(D7L338C2)&lt;&gt;0,_xlfn.SINGLE(D7L338C2)*_xlfn.SINGLE(D7L338C4),_xlfn.SINGLE(D7L338C3)*_xlfn.SINGLE(D7L338C4))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976.10731871316193</v>
      </c>
      <c r="R45" s="16" t="s">
        <v>42813</v>
      </c>
      <c r="S45" s="21">
        <f>IF(D7L338C7=0,0,D7L338C5/D7L338C7)</f>
        <v>0</v>
      </c>
    </row>
    <row r="46" spans="1:19" x14ac:dyDescent="0.3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IF(_xlfn.SINGLE(D7L339C2)&lt;&gt;0,_xlfn.SINGLE(D7L339C2)*_xlfn.SINGLE(D7L339C4),_xlfn.SINGLE(D7L339C3)*_xlfn.SINGLE(D7L339C4))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976.10731871316193</v>
      </c>
      <c r="R46" s="16" t="s">
        <v>42817</v>
      </c>
      <c r="S46" s="21">
        <f>IF(D7L339C7=0,0,D7L339C5/D7L339C7)</f>
        <v>0</v>
      </c>
    </row>
    <row r="47" spans="1:19" x14ac:dyDescent="0.3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IF(_xlfn.SINGLE(D7L340C2)&lt;&gt;0,_xlfn.SINGLE(D7L340C2)*_xlfn.SINGLE(D7L340C4),_xlfn.SINGLE(D7L340C3)*_xlfn.SINGLE(D7L340C4))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976.10731871316193</v>
      </c>
      <c r="R47" s="16" t="s">
        <v>42821</v>
      </c>
      <c r="S47" s="21">
        <f>IF(D7L340C7=0,0,D7L340C5/D7L340C7)</f>
        <v>0</v>
      </c>
    </row>
    <row r="48" spans="1:19" x14ac:dyDescent="0.3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_xlfn.SINGLE(IF(FLOW_THRU_100PCT="Y",1,INDEX(VariabilityMatrix,D7L341C1,_xlfn.SINGLE(D7L341C6))))</f>
        <v>0.49477758128659521</v>
      </c>
      <c r="L48" s="16" t="s">
        <v>42823</v>
      </c>
      <c r="M48" s="15">
        <f>IF(_xlfn.SINGLE(D7L341C2)&lt;&gt;0,_xlfn.SINGLE(D7L341C2)*_xlfn.SINGLE(D7L341C4),_xlfn.SINGLE(D7L341C3)*_xlfn.SINGLE(D7L341C4))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1165.3551888883289</v>
      </c>
      <c r="R48" s="16" t="s">
        <v>42825</v>
      </c>
      <c r="S48" s="21">
        <f>IF(D7L341C7=0,0,D7L341C5/D7L341C7)</f>
        <v>0</v>
      </c>
    </row>
    <row r="49" spans="1:19" x14ac:dyDescent="0.3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_xlfn.SINGLE(IF(FLOW_THRU_100PCT="Y",1,INDEX(VariabilityMatrix,D7L342C1,_xlfn.SINGLE(D7L342C6))))</f>
        <v>0.49477758128659521</v>
      </c>
      <c r="L49" s="16" t="s">
        <v>42828</v>
      </c>
      <c r="M49" s="15">
        <f>IF(_xlfn.SINGLE(D7L342C2)&lt;&gt;0,_xlfn.SINGLE(D7L342C2)*_xlfn.SINGLE(D7L342C4),_xlfn.SINGLE(D7L342C3)*_xlfn.SINGLE(D7L342C4))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1165.3551888883289</v>
      </c>
      <c r="R49" s="16" t="s">
        <v>42830</v>
      </c>
      <c r="S49" s="21">
        <f>IF(D7L342C7=0,0,D7L342C5/D7L342C7)</f>
        <v>0</v>
      </c>
    </row>
    <row r="50" spans="1:19" x14ac:dyDescent="0.3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_xlfn.SINGLE(IF(FLOW_THRU_100PCT="Y",1,INDEX(VariabilityMatrix,D7L343C1,_xlfn.SINGLE(D7L343C6))))</f>
        <v>0.49477758128659521</v>
      </c>
      <c r="L50" s="16" t="s">
        <v>42833</v>
      </c>
      <c r="M50" s="15">
        <f>IF(_xlfn.SINGLE(D7L343C2)&lt;&gt;0,_xlfn.SINGLE(D7L343C2)*_xlfn.SINGLE(D7L343C4),_xlfn.SINGLE(D7L343C3)*_xlfn.SINGLE(D7L343C4))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1165.3551888883289</v>
      </c>
      <c r="R50" s="16" t="s">
        <v>42835</v>
      </c>
      <c r="S50" s="21">
        <f>IF(D7L343C7=0,0,D7L343C5/D7L343C7)</f>
        <v>0</v>
      </c>
    </row>
    <row r="51" spans="1:19" x14ac:dyDescent="0.3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_xlfn.SINGLE(IF(FLOW_THRU_100PCT="Y",1,INDEX(VariabilityMatrix,D7L344C1,_xlfn.SINGLE(D7L344C6))))</f>
        <v>0.49174889171002262</v>
      </c>
      <c r="L51" s="16" t="s">
        <v>42838</v>
      </c>
      <c r="M51" s="15">
        <f>IF(_xlfn.SINGLE(D7L344C2)&lt;&gt;0,_xlfn.SINGLE(D7L344C2)*_xlfn.SINGLE(D7L344C4),_xlfn.SINGLE(D7L344C3)*_xlfn.SINGLE(D7L344C4))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1072.3348582213139</v>
      </c>
      <c r="R51" s="16" t="s">
        <v>42840</v>
      </c>
      <c r="S51" s="21">
        <f>IF(D7L344C7=0,0,D7L344C5/D7L344C7)</f>
        <v>0</v>
      </c>
    </row>
    <row r="52" spans="1:19" x14ac:dyDescent="0.3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_xlfn.SINGLE(IF(FLOW_THRU_100PCT="Y",1,INDEX(VariabilityMatrix,D7L345C1,_xlfn.SINGLE(D7L345C6))))</f>
        <v>0.49174889171002262</v>
      </c>
      <c r="L52" s="16" t="s">
        <v>42843</v>
      </c>
      <c r="M52" s="15">
        <f>IF(_xlfn.SINGLE(D7L345C2)&lt;&gt;0,_xlfn.SINGLE(D7L345C2)*_xlfn.SINGLE(D7L345C4),_xlfn.SINGLE(D7L345C3)*_xlfn.SINGLE(D7L345C4))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1072.3348582213139</v>
      </c>
      <c r="R52" s="16" t="s">
        <v>42845</v>
      </c>
      <c r="S52" s="21">
        <f>IF(D7L345C7=0,0,D7L345C5/D7L345C7)</f>
        <v>0</v>
      </c>
    </row>
    <row r="53" spans="1:19" x14ac:dyDescent="0.3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_xlfn.SINGLE(IF(FLOW_THRU_100PCT="Y",1,INDEX(VariabilityMatrix,D7L346C1,_xlfn.SINGLE(D7L346C6))))</f>
        <v>0.49174889171002262</v>
      </c>
      <c r="L53" s="16" t="s">
        <v>42848</v>
      </c>
      <c r="M53" s="15">
        <f>IF(_xlfn.SINGLE(D7L346C2)&lt;&gt;0,_xlfn.SINGLE(D7L346C2)*_xlfn.SINGLE(D7L346C4),_xlfn.SINGLE(D7L346C3)*_xlfn.SINGLE(D7L346C4))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1072.3348582213139</v>
      </c>
      <c r="R53" s="16" t="s">
        <v>42850</v>
      </c>
      <c r="S53" s="21">
        <f>IF(D7L346C7=0,0,D7L346C5/D7L346C7)</f>
        <v>0</v>
      </c>
    </row>
    <row r="54" spans="1:19" x14ac:dyDescent="0.3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_xlfn.SINGLE(IF(FLOW_THRU_100PCT="Y",1,INDEX(VariabilityMatrix,D7L347C1,_xlfn.SINGLE(D7L347C6))))</f>
        <v>0.49174889171002262</v>
      </c>
      <c r="L54" s="16" t="s">
        <v>42853</v>
      </c>
      <c r="M54" s="15">
        <f>IF(_xlfn.SINGLE(D7L347C2)&lt;&gt;0,_xlfn.SINGLE(D7L347C2)*_xlfn.SINGLE(D7L347C4),_xlfn.SINGLE(D7L347C3)*_xlfn.SINGLE(D7L347C4))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1072.3348582213139</v>
      </c>
      <c r="R54" s="16" t="s">
        <v>42855</v>
      </c>
      <c r="S54" s="21">
        <f>IF(D7L347C7=0,0,D7L347C5/D7L347C7)</f>
        <v>0</v>
      </c>
    </row>
    <row r="55" spans="1:19" x14ac:dyDescent="0.3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_xlfn.SINGLE(IF(FLOW_THRU_100PCT="Y",1,INDEX(VariabilityMatrix,D7L348C1,_xlfn.SINGLE(D7L348C6))))</f>
        <v>0.49174889171002262</v>
      </c>
      <c r="L55" s="16" t="s">
        <v>42858</v>
      </c>
      <c r="M55" s="15">
        <f>IF(_xlfn.SINGLE(D7L348C2)&lt;&gt;0,_xlfn.SINGLE(D7L348C2)*_xlfn.SINGLE(D7L348C4),_xlfn.SINGLE(D7L348C3)*_xlfn.SINGLE(D7L348C4))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1072.3348582213139</v>
      </c>
      <c r="R55" s="16" t="s">
        <v>42860</v>
      </c>
      <c r="S55" s="21">
        <f>IF(D7L348C7=0,0,D7L348C5/D7L348C7)</f>
        <v>0</v>
      </c>
    </row>
    <row r="56" spans="1:19" x14ac:dyDescent="0.3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_xlfn.SINGLE(IF(FLOW_THRU_100PCT="Y",1,INDEX(VariabilityMatrix,D7L349C1,_xlfn.SINGLE(D7L349C6))))</f>
        <v>0.49174889171002262</v>
      </c>
      <c r="L56" s="16" t="s">
        <v>42863</v>
      </c>
      <c r="M56" s="15">
        <f>IF(_xlfn.SINGLE(D7L349C2)&lt;&gt;0,_xlfn.SINGLE(D7L349C2)*_xlfn.SINGLE(D7L349C4),_xlfn.SINGLE(D7L349C3)*_xlfn.SINGLE(D7L349C4))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1072.3348582213139</v>
      </c>
      <c r="R56" s="16" t="s">
        <v>42865</v>
      </c>
      <c r="S56" s="21">
        <f>IF(D7L349C7=0,0,D7L349C5/D7L349C7)</f>
        <v>0</v>
      </c>
    </row>
    <row r="57" spans="1:19" x14ac:dyDescent="0.3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IF(_xlfn.SINGLE(D7L350C2)&lt;&gt;0,_xlfn.SINGLE(D7L350C2)*_xlfn.SINGLE(D7L350C4),_xlfn.SINGLE(D7L350C3)*_xlfn.SINGLE(D7L350C4))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1072.3348582213139</v>
      </c>
      <c r="R57" s="16" t="s">
        <v>42870</v>
      </c>
      <c r="S57" s="21">
        <f>IF(D7L350C7=0,0,D7L350C5/D7L350C7)</f>
        <v>0</v>
      </c>
    </row>
    <row r="58" spans="1:19" x14ac:dyDescent="0.3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IF(_xlfn.SINGLE(D7L351C2)&lt;&gt;0,_xlfn.SINGLE(D7L351C2)*_xlfn.SINGLE(D7L351C4),_xlfn.SINGLE(D7L351C3)*_xlfn.SINGLE(D7L351C4))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1072.3348582213139</v>
      </c>
      <c r="R58" s="16" t="s">
        <v>42874</v>
      </c>
      <c r="S58" s="21">
        <f>IF(D7L351C7=0,0,D7L351C5/D7L351C7)</f>
        <v>0</v>
      </c>
    </row>
    <row r="59" spans="1:19" x14ac:dyDescent="0.3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IF(_xlfn.SINGLE(D7L352C2)&lt;&gt;0,_xlfn.SINGLE(D7L352C2)*_xlfn.SINGLE(D7L352C4),_xlfn.SINGLE(D7L352C3)*_xlfn.SINGLE(D7L352C4))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1072.3348582213139</v>
      </c>
      <c r="R59" s="16" t="s">
        <v>42878</v>
      </c>
      <c r="S59" s="21">
        <f>IF(D7L352C7=0,0,D7L352C5/D7L352C7)</f>
        <v>0</v>
      </c>
    </row>
    <row r="60" spans="1:19" x14ac:dyDescent="0.3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_xlfn.SINGLE(IF(FLOW_THRU_100PCT="Y",1,INDEX(VariabilityMatrix,D7L353C1,_xlfn.SINGLE(D7L353C6))))</f>
        <v>0.49588325777415276</v>
      </c>
      <c r="L60" s="16" t="s">
        <v>42880</v>
      </c>
      <c r="M60" s="15">
        <f>IF(_xlfn.SINGLE(D7L353C2)&lt;&gt;0,_xlfn.SINGLE(D7L353C2)*_xlfn.SINGLE(D7L353C4),_xlfn.SINGLE(D7L353C3)*_xlfn.SINGLE(D7L353C4))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976.10731871316193</v>
      </c>
      <c r="R60" s="16" t="s">
        <v>42882</v>
      </c>
      <c r="S60" s="21">
        <f>IF(D7L353C7=0,0,D7L353C5/D7L353C7)</f>
        <v>0</v>
      </c>
    </row>
    <row r="61" spans="1:19" x14ac:dyDescent="0.3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_xlfn.SINGLE(IF(FLOW_THRU_100PCT="Y",1,INDEX(VariabilityMatrix,D7L354C1,_xlfn.SINGLE(D7L354C6))))</f>
        <v>0.49588325777415276</v>
      </c>
      <c r="L61" s="16" t="s">
        <v>42885</v>
      </c>
      <c r="M61" s="15">
        <f>IF(_xlfn.SINGLE(D7L354C2)&lt;&gt;0,_xlfn.SINGLE(D7L354C2)*_xlfn.SINGLE(D7L354C4),_xlfn.SINGLE(D7L354C3)*_xlfn.SINGLE(D7L354C4))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976.10731871316193</v>
      </c>
      <c r="R61" s="16" t="s">
        <v>42887</v>
      </c>
      <c r="S61" s="21">
        <f>IF(D7L354C7=0,0,D7L354C5/D7L354C7)</f>
        <v>0</v>
      </c>
    </row>
    <row r="62" spans="1:19" x14ac:dyDescent="0.3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_xlfn.SINGLE(IF(FLOW_THRU_100PCT="Y",1,INDEX(VariabilityMatrix,D7L355C1,_xlfn.SINGLE(D7L355C6))))</f>
        <v>0.49588325777415276</v>
      </c>
      <c r="L62" s="16" t="s">
        <v>42890</v>
      </c>
      <c r="M62" s="15">
        <f>IF(_xlfn.SINGLE(D7L355C2)&lt;&gt;0,_xlfn.SINGLE(D7L355C2)*_xlfn.SINGLE(D7L355C4),_xlfn.SINGLE(D7L355C3)*_xlfn.SINGLE(D7L355C4))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976.10731871316193</v>
      </c>
      <c r="R62" s="16" t="s">
        <v>42892</v>
      </c>
      <c r="S62" s="21">
        <f>IF(D7L355C7=0,0,D7L355C5/D7L355C7)</f>
        <v>0</v>
      </c>
    </row>
    <row r="63" spans="1:19" x14ac:dyDescent="0.3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IF(_xlfn.SINGLE(D7L356C2)&lt;&gt;0,_xlfn.SINGLE(D7L356C2)*_xlfn.SINGLE(D7L356C4),_xlfn.SINGLE(D7L356C3)*_xlfn.SINGLE(D7L356C4))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1072.3348582213139</v>
      </c>
      <c r="R63" s="16" t="s">
        <v>42897</v>
      </c>
      <c r="S63" s="21">
        <f>IF(D7L356C7=0,0,D7L356C5/D7L356C7)</f>
        <v>0</v>
      </c>
    </row>
    <row r="64" spans="1:19" x14ac:dyDescent="0.3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IF(_xlfn.SINGLE(D7L357C2)&lt;&gt;0,_xlfn.SINGLE(D7L357C2)*_xlfn.SINGLE(D7L357C4),_xlfn.SINGLE(D7L357C3)*_xlfn.SINGLE(D7L357C4))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1072.3348582213139</v>
      </c>
      <c r="R64" s="16" t="s">
        <v>42901</v>
      </c>
      <c r="S64" s="21">
        <f>IF(D7L357C7=0,0,D7L357C5/D7L357C7)</f>
        <v>0</v>
      </c>
    </row>
    <row r="65" spans="1:19" x14ac:dyDescent="0.3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IF(_xlfn.SINGLE(D7L358C2)&lt;&gt;0,_xlfn.SINGLE(D7L358C2)*_xlfn.SINGLE(D7L358C4),_xlfn.SINGLE(D7L358C3)*_xlfn.SINGLE(D7L358C4))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1072.3348582213139</v>
      </c>
      <c r="R65" s="16" t="s">
        <v>42905</v>
      </c>
      <c r="S65" s="21">
        <f>IF(D7L358C7=0,0,D7L358C5/D7L358C7)</f>
        <v>0</v>
      </c>
    </row>
    <row r="66" spans="1:19" x14ac:dyDescent="0.3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_xlfn.SINGLE(IF(FLOW_THRU_100PCT="Y",1,INDEX(VariabilityMatrix,D7L359C1,_xlfn.SINGLE(D7L359C6))))</f>
        <v>0.49174889171002262</v>
      </c>
      <c r="L66" s="16" t="s">
        <v>42907</v>
      </c>
      <c r="M66" s="15">
        <f>IF(_xlfn.SINGLE(D7L359C2)&lt;&gt;0,_xlfn.SINGLE(D7L359C2)*_xlfn.SINGLE(D7L359C4),_xlfn.SINGLE(D7L359C3)*_xlfn.SINGLE(D7L359C4))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1072.3348582213139</v>
      </c>
      <c r="R66" s="16" t="s">
        <v>42909</v>
      </c>
      <c r="S66" s="21">
        <f>IF(D7L359C7=0,0,D7L359C5/D7L359C7)</f>
        <v>0</v>
      </c>
    </row>
    <row r="67" spans="1:19" x14ac:dyDescent="0.3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_xlfn.SINGLE(IF(FLOW_THRU_100PCT="Y",1,INDEX(VariabilityMatrix,D7L360C1,_xlfn.SINGLE(D7L360C6))))</f>
        <v>0.49174889171002262</v>
      </c>
      <c r="L67" s="16" t="s">
        <v>42912</v>
      </c>
      <c r="M67" s="15">
        <f>IF(_xlfn.SINGLE(D7L360C2)&lt;&gt;0,_xlfn.SINGLE(D7L360C2)*_xlfn.SINGLE(D7L360C4),_xlfn.SINGLE(D7L360C3)*_xlfn.SINGLE(D7L360C4))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1072.3348582213139</v>
      </c>
      <c r="R67" s="16" t="s">
        <v>42914</v>
      </c>
      <c r="S67" s="21">
        <f>IF(D7L360C7=0,0,D7L360C5/D7L360C7)</f>
        <v>0</v>
      </c>
    </row>
    <row r="68" spans="1:19" x14ac:dyDescent="0.3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_xlfn.SINGLE(IF(FLOW_THRU_100PCT="Y",1,INDEX(VariabilityMatrix,D7L361C1,_xlfn.SINGLE(D7L361C6))))</f>
        <v>0.49174889171002262</v>
      </c>
      <c r="L68" s="16" t="s">
        <v>42917</v>
      </c>
      <c r="M68" s="15">
        <f>IF(_xlfn.SINGLE(D7L361C2)&lt;&gt;0,_xlfn.SINGLE(D7L361C2)*_xlfn.SINGLE(D7L361C4),_xlfn.SINGLE(D7L361C3)*_xlfn.SINGLE(D7L361C4))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1072.3348582213139</v>
      </c>
      <c r="R68" s="16" t="s">
        <v>42919</v>
      </c>
      <c r="S68" s="21">
        <f>IF(D7L361C7=0,0,D7L361C5/D7L361C7)</f>
        <v>0</v>
      </c>
    </row>
    <row r="69" spans="1:19" x14ac:dyDescent="0.3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_xlfn.SINGLE(IF(FLOW_THRU_100PCT="Y",1,INDEX(VariabilityMatrix,D7L362C1,_xlfn.SINGLE(D7L362C6))))</f>
        <v>0.49588325777415276</v>
      </c>
      <c r="L69" s="16" t="s">
        <v>42922</v>
      </c>
      <c r="M69" s="15">
        <f>IF(_xlfn.SINGLE(D7L362C2)&lt;&gt;0,_xlfn.SINGLE(D7L362C2)*_xlfn.SINGLE(D7L362C4),_xlfn.SINGLE(D7L362C3)*_xlfn.SINGLE(D7L362C4))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976.10731871316193</v>
      </c>
      <c r="R69" s="16" t="s">
        <v>42924</v>
      </c>
      <c r="S69" s="21">
        <f>IF(D7L362C7=0,0,D7L362C5/D7L362C7)</f>
        <v>0</v>
      </c>
    </row>
    <row r="70" spans="1:19" x14ac:dyDescent="0.3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_xlfn.SINGLE(IF(FLOW_THRU_100PCT="Y",1,INDEX(VariabilityMatrix,D7L363C1,_xlfn.SINGLE(D7L363C6))))</f>
        <v>0.49588325777415276</v>
      </c>
      <c r="L70" s="16" t="s">
        <v>42927</v>
      </c>
      <c r="M70" s="15">
        <f>IF(_xlfn.SINGLE(D7L363C2)&lt;&gt;0,_xlfn.SINGLE(D7L363C2)*_xlfn.SINGLE(D7L363C4),_xlfn.SINGLE(D7L363C3)*_xlfn.SINGLE(D7L363C4))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976.10731871316193</v>
      </c>
      <c r="R70" s="16" t="s">
        <v>42929</v>
      </c>
      <c r="S70" s="21">
        <f>IF(D7L363C7=0,0,D7L363C5/D7L363C7)</f>
        <v>0</v>
      </c>
    </row>
    <row r="71" spans="1:19" x14ac:dyDescent="0.3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_xlfn.SINGLE(IF(FLOW_THRU_100PCT="Y",1,INDEX(VariabilityMatrix,D7L364C1,_xlfn.SINGLE(D7L364C6))))</f>
        <v>0.49588325777415276</v>
      </c>
      <c r="L71" s="16" t="s">
        <v>42932</v>
      </c>
      <c r="M71" s="15">
        <f>IF(_xlfn.SINGLE(D7L364C2)&lt;&gt;0,_xlfn.SINGLE(D7L364C2)*_xlfn.SINGLE(D7L364C4),_xlfn.SINGLE(D7L364C3)*_xlfn.SINGLE(D7L364C4))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976.10731871316193</v>
      </c>
      <c r="R71" s="16" t="s">
        <v>42934</v>
      </c>
      <c r="S71" s="21">
        <f>IF(D7L364C7=0,0,D7L364C5/D7L364C7)</f>
        <v>0</v>
      </c>
    </row>
    <row r="72" spans="1:19" x14ac:dyDescent="0.3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_xlfn.SINGLE(IF(FLOW_THRU_100PCT="Y",1,INDEX(VariabilityMatrix,D7L365C1,_xlfn.SINGLE(D7L365C6))))</f>
        <v>0.49588325777415276</v>
      </c>
      <c r="L72" s="16" t="s">
        <v>42937</v>
      </c>
      <c r="M72" s="15">
        <f>IF(_xlfn.SINGLE(D7L365C2)&lt;&gt;0,_xlfn.SINGLE(D7L365C2)*_xlfn.SINGLE(D7L365C4),_xlfn.SINGLE(D7L365C3)*_xlfn.SINGLE(D7L365C4))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976.10731871316193</v>
      </c>
      <c r="R72" s="16" t="s">
        <v>42939</v>
      </c>
      <c r="S72" s="21">
        <f>IF(D7L365C7=0,0,D7L365C5/D7L365C7)</f>
        <v>0</v>
      </c>
    </row>
    <row r="73" spans="1:19" x14ac:dyDescent="0.3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_xlfn.SINGLE(IF(FLOW_THRU_100PCT="Y",1,INDEX(VariabilityMatrix,D7L366C1,_xlfn.SINGLE(D7L366C6))))</f>
        <v>0.49588325777415276</v>
      </c>
      <c r="L73" s="16" t="s">
        <v>42942</v>
      </c>
      <c r="M73" s="15">
        <f>IF(_xlfn.SINGLE(D7L366C2)&lt;&gt;0,_xlfn.SINGLE(D7L366C2)*_xlfn.SINGLE(D7L366C4),_xlfn.SINGLE(D7L366C3)*_xlfn.SINGLE(D7L366C4))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976.10731871316193</v>
      </c>
      <c r="R73" s="16" t="s">
        <v>42944</v>
      </c>
      <c r="S73" s="21">
        <f>IF(D7L366C7=0,0,D7L366C5/D7L366C7)</f>
        <v>0</v>
      </c>
    </row>
    <row r="74" spans="1:19" x14ac:dyDescent="0.3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_xlfn.SINGLE(IF(FLOW_THRU_100PCT="Y",1,INDEX(VariabilityMatrix,D7L367C1,_xlfn.SINGLE(D7L367C6))))</f>
        <v>0.49588325777415276</v>
      </c>
      <c r="L74" s="16" t="s">
        <v>42947</v>
      </c>
      <c r="M74" s="15">
        <f>IF(_xlfn.SINGLE(D7L367C2)&lt;&gt;0,_xlfn.SINGLE(D7L367C2)*_xlfn.SINGLE(D7L367C4),_xlfn.SINGLE(D7L367C3)*_xlfn.SINGLE(D7L367C4))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976.10731871316193</v>
      </c>
      <c r="R74" s="16" t="s">
        <v>42949</v>
      </c>
      <c r="S74" s="21">
        <f>IF(D7L367C7=0,0,D7L367C5/D7L367C7)</f>
        <v>0</v>
      </c>
    </row>
    <row r="75" spans="1:19" x14ac:dyDescent="0.3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_xlfn.SINGLE(IF(FLOW_THRU_100PCT="Y",1,INDEX(VariabilityMatrix,D7L368C1,_xlfn.SINGLE(D7L368C6))))</f>
        <v>0.49588325777415276</v>
      </c>
      <c r="L75" s="16" t="s">
        <v>42952</v>
      </c>
      <c r="M75" s="15">
        <f>IF(_xlfn.SINGLE(D7L368C2)&lt;&gt;0,_xlfn.SINGLE(D7L368C2)*_xlfn.SINGLE(D7L368C4),_xlfn.SINGLE(D7L368C3)*_xlfn.SINGLE(D7L368C4))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976.10731871316193</v>
      </c>
      <c r="R75" s="16" t="s">
        <v>42954</v>
      </c>
      <c r="S75" s="21">
        <f>IF(D7L368C7=0,0,D7L368C5/D7L368C7)</f>
        <v>0</v>
      </c>
    </row>
    <row r="76" spans="1:19" x14ac:dyDescent="0.3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_xlfn.SINGLE(IF(FLOW_THRU_100PCT="Y",1,INDEX(VariabilityMatrix,D7L369C1,_xlfn.SINGLE(D7L369C6))))</f>
        <v>0.49588325777415276</v>
      </c>
      <c r="L76" s="16" t="s">
        <v>42957</v>
      </c>
      <c r="M76" s="15">
        <f>IF(_xlfn.SINGLE(D7L369C2)&lt;&gt;0,_xlfn.SINGLE(D7L369C2)*_xlfn.SINGLE(D7L369C4),_xlfn.SINGLE(D7L369C3)*_xlfn.SINGLE(D7L369C4))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976.10731871316193</v>
      </c>
      <c r="R76" s="16" t="s">
        <v>42959</v>
      </c>
      <c r="S76" s="21">
        <f>IF(D7L369C7=0,0,D7L369C5/D7L369C7)</f>
        <v>0</v>
      </c>
    </row>
    <row r="77" spans="1:19" x14ac:dyDescent="0.3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_xlfn.SINGLE(IF(FLOW_THRU_100PCT="Y",1,INDEX(VariabilityMatrix,D7L370C1,_xlfn.SINGLE(D7L370C6))))</f>
        <v>0.49588325777415276</v>
      </c>
      <c r="L77" s="16" t="s">
        <v>42962</v>
      </c>
      <c r="M77" s="15">
        <f>IF(_xlfn.SINGLE(D7L370C2)&lt;&gt;0,_xlfn.SINGLE(D7L370C2)*_xlfn.SINGLE(D7L370C4),_xlfn.SINGLE(D7L370C3)*_xlfn.SINGLE(D7L370C4))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976.10731871316193</v>
      </c>
      <c r="R77" s="16" t="s">
        <v>42964</v>
      </c>
      <c r="S77" s="21">
        <f>IF(D7L370C7=0,0,D7L370C5/D7L370C7)</f>
        <v>0</v>
      </c>
    </row>
    <row r="78" spans="1:19" x14ac:dyDescent="0.3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_xlfn.SINGLE(IF(FLOW_THRU_100PCT="Y",1,INDEX(VariabilityMatrix,D7L371C1,_xlfn.SINGLE(D7L371C6))))</f>
        <v>0.49588325777415276</v>
      </c>
      <c r="L78" s="16" t="s">
        <v>42967</v>
      </c>
      <c r="M78" s="15">
        <f>IF(_xlfn.SINGLE(D7L371C2)&lt;&gt;0,_xlfn.SINGLE(D7L371C2)*_xlfn.SINGLE(D7L371C4),_xlfn.SINGLE(D7L371C3)*_xlfn.SINGLE(D7L371C4))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976.10731871316193</v>
      </c>
      <c r="R78" s="16" t="s">
        <v>42969</v>
      </c>
      <c r="S78" s="21">
        <f>IF(D7L371C7=0,0,D7L371C5/D7L371C7)</f>
        <v>0</v>
      </c>
    </row>
    <row r="79" spans="1:19" x14ac:dyDescent="0.3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_xlfn.SINGLE(IF(FLOW_THRU_100PCT="Y",1,INDEX(VariabilityMatrix,D7L372C1,_xlfn.SINGLE(D7L372C6))))</f>
        <v>0.49588325777415276</v>
      </c>
      <c r="L79" s="16" t="s">
        <v>42972</v>
      </c>
      <c r="M79" s="15">
        <f>IF(_xlfn.SINGLE(D7L372C2)&lt;&gt;0,_xlfn.SINGLE(D7L372C2)*_xlfn.SINGLE(D7L372C4),_xlfn.SINGLE(D7L372C3)*_xlfn.SINGLE(D7L372C4))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976.10731871316193</v>
      </c>
      <c r="R79" s="16" t="s">
        <v>42974</v>
      </c>
      <c r="S79" s="21">
        <f>IF(D7L372C7=0,0,D7L372C5/D7L372C7)</f>
        <v>0</v>
      </c>
    </row>
    <row r="80" spans="1:19" x14ac:dyDescent="0.3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_xlfn.SINGLE(IF(FLOW_THRU_100PCT="Y",1,INDEX(VariabilityMatrix,D7L373C1,_xlfn.SINGLE(D7L373C6))))</f>
        <v>0.49588325777415276</v>
      </c>
      <c r="L80" s="16" t="s">
        <v>42977</v>
      </c>
      <c r="M80" s="15">
        <f>IF(_xlfn.SINGLE(D7L373C2)&lt;&gt;0,_xlfn.SINGLE(D7L373C2)*_xlfn.SINGLE(D7L373C4),_xlfn.SINGLE(D7L373C3)*_xlfn.SINGLE(D7L373C4))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976.10731871316193</v>
      </c>
      <c r="R80" s="16" t="s">
        <v>42979</v>
      </c>
      <c r="S80" s="21">
        <f>IF(D7L373C7=0,0,D7L373C5/D7L373C7)</f>
        <v>0</v>
      </c>
    </row>
    <row r="81" spans="1:19" x14ac:dyDescent="0.3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_xlfn.SINGLE(IF(FLOW_THRU_100PCT="Y",1,INDEX(VariabilityMatrix,D7L374C1,_xlfn.SINGLE(D7L374C6))))</f>
        <v>0.49588325777415276</v>
      </c>
      <c r="L81" s="16" t="s">
        <v>42982</v>
      </c>
      <c r="M81" s="15">
        <f>IF(_xlfn.SINGLE(D7L374C2)&lt;&gt;0,_xlfn.SINGLE(D7L374C2)*_xlfn.SINGLE(D7L374C4),_xlfn.SINGLE(D7L374C3)*_xlfn.SINGLE(D7L374C4))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976.10731871316193</v>
      </c>
      <c r="R81" s="16" t="s">
        <v>42984</v>
      </c>
      <c r="S81" s="21">
        <f>IF(D7L374C7=0,0,D7L374C5/D7L374C7)</f>
        <v>0</v>
      </c>
    </row>
    <row r="82" spans="1:19" x14ac:dyDescent="0.3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_xlfn.SINGLE(IF(FLOW_THRU_100PCT="Y",1,INDEX(VariabilityMatrix,D7L375C1,_xlfn.SINGLE(D7L375C6))))</f>
        <v>0.49588325777415276</v>
      </c>
      <c r="L82" s="16" t="s">
        <v>42987</v>
      </c>
      <c r="M82" s="15">
        <f>IF(_xlfn.SINGLE(D7L375C2)&lt;&gt;0,_xlfn.SINGLE(D7L375C2)*_xlfn.SINGLE(D7L375C4),_xlfn.SINGLE(D7L375C3)*_xlfn.SINGLE(D7L375C4))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976.10731871316193</v>
      </c>
      <c r="R82" s="16" t="s">
        <v>42989</v>
      </c>
      <c r="S82" s="21">
        <f>IF(D7L375C7=0,0,D7L375C5/D7L375C7)</f>
        <v>0</v>
      </c>
    </row>
    <row r="83" spans="1:19" x14ac:dyDescent="0.3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_xlfn.SINGLE(IF(FLOW_THRU_100PCT="Y",1,INDEX(VariabilityMatrix,D7L376C1,_xlfn.SINGLE(D7L376C6))))</f>
        <v>0.49588325777415276</v>
      </c>
      <c r="L83" s="16" t="s">
        <v>42992</v>
      </c>
      <c r="M83" s="15">
        <f>IF(_xlfn.SINGLE(D7L376C2)&lt;&gt;0,_xlfn.SINGLE(D7L376C2)*_xlfn.SINGLE(D7L376C4),_xlfn.SINGLE(D7L376C3)*_xlfn.SINGLE(D7L376C4))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976.10731871316193</v>
      </c>
      <c r="R83" s="16" t="s">
        <v>42994</v>
      </c>
      <c r="S83" s="21">
        <f>IF(D7L376C7=0,0,D7L376C5/D7L376C7)</f>
        <v>0</v>
      </c>
    </row>
    <row r="84" spans="1:19" x14ac:dyDescent="0.3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_xlfn.SINGLE(IF(FLOW_THRU_100PCT="Y",1,INDEX(VariabilityMatrix,D7L377C1,_xlfn.SINGLE(D7L377C6))))</f>
        <v>0.49588325777415276</v>
      </c>
      <c r="L84" s="16" t="s">
        <v>42997</v>
      </c>
      <c r="M84" s="15">
        <f>IF(_xlfn.SINGLE(D7L377C2)&lt;&gt;0,_xlfn.SINGLE(D7L377C2)*_xlfn.SINGLE(D7L377C4),_xlfn.SINGLE(D7L377C3)*_xlfn.SINGLE(D7L377C4))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976.10731871316193</v>
      </c>
      <c r="R84" s="16" t="s">
        <v>42999</v>
      </c>
      <c r="S84" s="21">
        <f>IF(D7L377C7=0,0,D7L377C5/D7L377C7)</f>
        <v>0</v>
      </c>
    </row>
    <row r="85" spans="1:19" x14ac:dyDescent="0.3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_xlfn.SINGLE(IF(FLOW_THRU_100PCT="Y",1,INDEX(VariabilityMatrix,D7L378C1,_xlfn.SINGLE(D7L378C6))))</f>
        <v>0.49588325777415276</v>
      </c>
      <c r="L85" s="16" t="s">
        <v>43002</v>
      </c>
      <c r="M85" s="15">
        <f>IF(_xlfn.SINGLE(D7L378C2)&lt;&gt;0,_xlfn.SINGLE(D7L378C2)*_xlfn.SINGLE(D7L378C4),_xlfn.SINGLE(D7L378C3)*_xlfn.SINGLE(D7L378C4))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976.10731871316193</v>
      </c>
      <c r="R85" s="16" t="s">
        <v>43004</v>
      </c>
      <c r="S85" s="21">
        <f>IF(D7L378C7=0,0,D7L378C5/D7L378C7)</f>
        <v>0</v>
      </c>
    </row>
    <row r="86" spans="1:19" x14ac:dyDescent="0.3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_xlfn.SINGLE(IF(FLOW_THRU_100PCT="Y",1,INDEX(VariabilityMatrix,D7L379C1,_xlfn.SINGLE(D7L379C6))))</f>
        <v>0.49588325777415276</v>
      </c>
      <c r="L86" s="16" t="s">
        <v>43007</v>
      </c>
      <c r="M86" s="15">
        <f>IF(_xlfn.SINGLE(D7L379C2)&lt;&gt;0,_xlfn.SINGLE(D7L379C2)*_xlfn.SINGLE(D7L379C4),_xlfn.SINGLE(D7L379C3)*_xlfn.SINGLE(D7L379C4))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976.10731871316193</v>
      </c>
      <c r="R86" s="16" t="s">
        <v>43009</v>
      </c>
      <c r="S86" s="21">
        <f>IF(D7L379C7=0,0,D7L379C5/D7L379C7)</f>
        <v>0</v>
      </c>
    </row>
    <row r="87" spans="1:19" x14ac:dyDescent="0.3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IF(_xlfn.SINGLE(D7L380C2)&lt;&gt;0,_xlfn.SINGLE(D7L380C2)*_xlfn.SINGLE(D7L380C4),_xlfn.SINGLE(D7L380C3)*_xlfn.SINGLE(D7L380C4))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976.10731871316193</v>
      </c>
      <c r="R87" s="16" t="s">
        <v>43014</v>
      </c>
      <c r="S87" s="21">
        <f>IF(D7L380C7=0,0,D7L380C5/D7L380C7)</f>
        <v>0</v>
      </c>
    </row>
    <row r="88" spans="1:19" x14ac:dyDescent="0.3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IF(_xlfn.SINGLE(D7L381C2)&lt;&gt;0,_xlfn.SINGLE(D7L381C2)*_xlfn.SINGLE(D7L381C4),_xlfn.SINGLE(D7L381C3)*_xlfn.SINGLE(D7L381C4))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976.10731871316193</v>
      </c>
      <c r="R88" s="16" t="s">
        <v>43018</v>
      </c>
      <c r="S88" s="21">
        <f>IF(D7L381C7=0,0,D7L381C5/D7L381C7)</f>
        <v>0</v>
      </c>
    </row>
    <row r="89" spans="1:19" x14ac:dyDescent="0.3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IF(_xlfn.SINGLE(D7L382C2)&lt;&gt;0,_xlfn.SINGLE(D7L382C2)*_xlfn.SINGLE(D7L382C4),_xlfn.SINGLE(D7L382C3)*_xlfn.SINGLE(D7L382C4))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976.10731871316193</v>
      </c>
      <c r="R89" s="16" t="s">
        <v>43022</v>
      </c>
      <c r="S89" s="21">
        <f>IF(D7L382C7=0,0,D7L382C5/D7L382C7)</f>
        <v>0</v>
      </c>
    </row>
    <row r="90" spans="1:19" x14ac:dyDescent="0.3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900B07-4DF8-4856-9CFB-7E6E9C3599B4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43028</v>
      </c>
    </row>
    <row r="3" spans="1:19" x14ac:dyDescent="0.3">
      <c r="B3" s="13" t="s">
        <v>5129</v>
      </c>
    </row>
    <row r="4" spans="1:19" x14ac:dyDescent="0.3">
      <c r="B4" s="13" t="s">
        <v>43029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IF(_xlfn.SINGLE(D7L401C2)&lt;&gt;0,_xlfn.SINGLE(D7L401C2)*_xlfn.SINGLE(D7L401C4),_xlfn.SINGLE(D7L401C3)*_xlfn.SINGLE(D7L401C4))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976.10731871316193</v>
      </c>
      <c r="R8" s="16" t="s">
        <v>43062</v>
      </c>
      <c r="S8" s="21">
        <f>IF(D7L401C7=0,0,D7L401C5/D7L401C7)</f>
        <v>0</v>
      </c>
    </row>
    <row r="9" spans="1:19" x14ac:dyDescent="0.3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IF(_xlfn.SINGLE(D7L402C2)&lt;&gt;0,_xlfn.SINGLE(D7L402C2)*_xlfn.SINGLE(D7L402C4),_xlfn.SINGLE(D7L402C3)*_xlfn.SINGLE(D7L402C4))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976.10731871316193</v>
      </c>
      <c r="R9" s="16" t="s">
        <v>43066</v>
      </c>
      <c r="S9" s="21">
        <f>IF(D7L402C7=0,0,D7L402C5/D7L402C7)</f>
        <v>0</v>
      </c>
    </row>
    <row r="10" spans="1:19" x14ac:dyDescent="0.3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IF(_xlfn.SINGLE(D7L403C2)&lt;&gt;0,_xlfn.SINGLE(D7L403C2)*_xlfn.SINGLE(D7L403C4),_xlfn.SINGLE(D7L403C3)*_xlfn.SINGLE(D7L403C4))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976.10731871316193</v>
      </c>
      <c r="R10" s="16" t="s">
        <v>43070</v>
      </c>
      <c r="S10" s="21">
        <f>IF(D7L403C7=0,0,D7L403C5/D7L403C7)</f>
        <v>0</v>
      </c>
    </row>
    <row r="11" spans="1:19" x14ac:dyDescent="0.3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IF(_xlfn.SINGLE(D7L404C2)&lt;&gt;0,_xlfn.SINGLE(D7L404C2)*_xlfn.SINGLE(D7L404C4),_xlfn.SINGLE(D7L404C3)*_xlfn.SINGLE(D7L404C4))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976.10731871316193</v>
      </c>
      <c r="R11" s="16" t="s">
        <v>43074</v>
      </c>
      <c r="S11" s="21">
        <f>IF(D7L404C7=0,0,D7L404C5/D7L404C7)</f>
        <v>0</v>
      </c>
    </row>
    <row r="12" spans="1:19" x14ac:dyDescent="0.3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IF(_xlfn.SINGLE(D7L405C2)&lt;&gt;0,_xlfn.SINGLE(D7L405C2)*_xlfn.SINGLE(D7L405C4),_xlfn.SINGLE(D7L405C3)*_xlfn.SINGLE(D7L405C4))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976.10731871316193</v>
      </c>
      <c r="R12" s="16" t="s">
        <v>43078</v>
      </c>
      <c r="S12" s="21">
        <f>IF(D7L405C7=0,0,D7L405C5/D7L405C7)</f>
        <v>0</v>
      </c>
    </row>
    <row r="13" spans="1:19" x14ac:dyDescent="0.3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IF(_xlfn.SINGLE(D7L406C2)&lt;&gt;0,_xlfn.SINGLE(D7L406C2)*_xlfn.SINGLE(D7L406C4),_xlfn.SINGLE(D7L406C3)*_xlfn.SINGLE(D7L406C4))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976.10731871316193</v>
      </c>
      <c r="R13" s="16" t="s">
        <v>43082</v>
      </c>
      <c r="S13" s="21">
        <f>IF(D7L406C7=0,0,D7L406C5/D7L406C7)</f>
        <v>0</v>
      </c>
    </row>
    <row r="14" spans="1:19" x14ac:dyDescent="0.3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IF(_xlfn.SINGLE(D7L407C2)&lt;&gt;0,_xlfn.SINGLE(D7L407C2)*_xlfn.SINGLE(D7L407C4),_xlfn.SINGLE(D7L407C3)*_xlfn.SINGLE(D7L407C4))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976.10731871316193</v>
      </c>
      <c r="R14" s="16" t="s">
        <v>43086</v>
      </c>
      <c r="S14" s="21">
        <f>IF(D7L407C7=0,0,D7L407C5/D7L407C7)</f>
        <v>0</v>
      </c>
    </row>
    <row r="15" spans="1:19" x14ac:dyDescent="0.3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IF(_xlfn.SINGLE(D7L408C2)&lt;&gt;0,_xlfn.SINGLE(D7L408C2)*_xlfn.SINGLE(D7L408C4),_xlfn.SINGLE(D7L408C3)*_xlfn.SINGLE(D7L408C4))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976.10731871316193</v>
      </c>
      <c r="R15" s="16" t="s">
        <v>43090</v>
      </c>
      <c r="S15" s="21">
        <f>IF(D7L408C7=0,0,D7L408C5/D7L408C7)</f>
        <v>0</v>
      </c>
    </row>
    <row r="16" spans="1:19" x14ac:dyDescent="0.3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IF(_xlfn.SINGLE(D7L409C2)&lt;&gt;0,_xlfn.SINGLE(D7L409C2)*_xlfn.SINGLE(D7L409C4),_xlfn.SINGLE(D7L409C3)*_xlfn.SINGLE(D7L409C4))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976.10731871316193</v>
      </c>
      <c r="R16" s="16" t="s">
        <v>43095</v>
      </c>
      <c r="S16" s="21">
        <f>IF(D7L409C7=0,0,D7L409C5/D7L409C7)</f>
        <v>0</v>
      </c>
    </row>
    <row r="17" spans="1:19" x14ac:dyDescent="0.3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IF(_xlfn.SINGLE(D7L410C2)&lt;&gt;0,_xlfn.SINGLE(D7L410C2)*_xlfn.SINGLE(D7L410C4),_xlfn.SINGLE(D7L410C3)*_xlfn.SINGLE(D7L410C4))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976.10731871316193</v>
      </c>
      <c r="R17" s="16" t="s">
        <v>43099</v>
      </c>
      <c r="S17" s="21">
        <f>IF(D7L410C7=0,0,D7L410C5/D7L410C7)</f>
        <v>0</v>
      </c>
    </row>
    <row r="18" spans="1:19" x14ac:dyDescent="0.3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IF(_xlfn.SINGLE(D7L411C2)&lt;&gt;0,_xlfn.SINGLE(D7L411C2)*_xlfn.SINGLE(D7L411C4),_xlfn.SINGLE(D7L411C3)*_xlfn.SINGLE(D7L411C4))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976.10731871316193</v>
      </c>
      <c r="R18" s="16" t="s">
        <v>43104</v>
      </c>
      <c r="S18" s="21">
        <f>IF(D7L411C7=0,0,D7L411C5/D7L411C7)</f>
        <v>0</v>
      </c>
    </row>
    <row r="19" spans="1:19" x14ac:dyDescent="0.3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IF(_xlfn.SINGLE(D7L412C2)&lt;&gt;0,_xlfn.SINGLE(D7L412C2)*_xlfn.SINGLE(D7L412C4),_xlfn.SINGLE(D7L412C3)*_xlfn.SINGLE(D7L412C4))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976.10731871316193</v>
      </c>
      <c r="R19" s="16" t="s">
        <v>43109</v>
      </c>
      <c r="S19" s="21">
        <f>IF(D7L412C7=0,0,D7L412C5/D7L412C7)</f>
        <v>0</v>
      </c>
    </row>
    <row r="20" spans="1:19" x14ac:dyDescent="0.3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IF(_xlfn.SINGLE(D7L413C2)&lt;&gt;0,_xlfn.SINGLE(D7L413C2)*_xlfn.SINGLE(D7L413C4),_xlfn.SINGLE(D7L413C3)*_xlfn.SINGLE(D7L413C4))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976.10731871316193</v>
      </c>
      <c r="R20" s="16" t="s">
        <v>43114</v>
      </c>
      <c r="S20" s="21">
        <f>IF(D7L413C7=0,0,D7L413C5/D7L413C7)</f>
        <v>0</v>
      </c>
    </row>
    <row r="21" spans="1:19" x14ac:dyDescent="0.3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IF(_xlfn.SINGLE(D7L414C2)&lt;&gt;0,_xlfn.SINGLE(D7L414C2)*_xlfn.SINGLE(D7L414C4),_xlfn.SINGLE(D7L414C3)*_xlfn.SINGLE(D7L414C4))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976.10731871316193</v>
      </c>
      <c r="R21" s="16" t="s">
        <v>43118</v>
      </c>
      <c r="S21" s="21">
        <f>IF(D7L414C7=0,0,D7L414C5/D7L414C7)</f>
        <v>0</v>
      </c>
    </row>
    <row r="22" spans="1:19" x14ac:dyDescent="0.3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IF(_xlfn.SINGLE(D7L415C2)&lt;&gt;0,_xlfn.SINGLE(D7L415C2)*_xlfn.SINGLE(D7L415C4),_xlfn.SINGLE(D7L415C3)*_xlfn.SINGLE(D7L415C4))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976.10731871316193</v>
      </c>
      <c r="R22" s="16" t="s">
        <v>43122</v>
      </c>
      <c r="S22" s="21">
        <f>IF(D7L415C7=0,0,D7L415C5/D7L415C7)</f>
        <v>0</v>
      </c>
    </row>
    <row r="23" spans="1:19" x14ac:dyDescent="0.3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IF(_xlfn.SINGLE(D7L416C2)&lt;&gt;0,_xlfn.SINGLE(D7L416C2)*_xlfn.SINGLE(D7L416C4),_xlfn.SINGLE(D7L416C3)*_xlfn.SINGLE(D7L416C4))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976.10731871316193</v>
      </c>
      <c r="R23" s="16" t="s">
        <v>43126</v>
      </c>
      <c r="S23" s="21">
        <f>IF(D7L416C7=0,0,D7L416C5/D7L416C7)</f>
        <v>0</v>
      </c>
    </row>
    <row r="24" spans="1:19" x14ac:dyDescent="0.3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IF(_xlfn.SINGLE(D7L417C2)&lt;&gt;0,_xlfn.SINGLE(D7L417C2)*_xlfn.SINGLE(D7L417C4),_xlfn.SINGLE(D7L417C3)*_xlfn.SINGLE(D7L417C4))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976.10731871316193</v>
      </c>
      <c r="R24" s="16" t="s">
        <v>43130</v>
      </c>
      <c r="S24" s="21">
        <f>IF(D7L417C7=0,0,D7L417C5/D7L417C7)</f>
        <v>0</v>
      </c>
    </row>
    <row r="25" spans="1:19" x14ac:dyDescent="0.3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IF(_xlfn.SINGLE(D7L418C2)&lt;&gt;0,_xlfn.SINGLE(D7L418C2)*_xlfn.SINGLE(D7L418C4),_xlfn.SINGLE(D7L418C3)*_xlfn.SINGLE(D7L418C4))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976.10731871316193</v>
      </c>
      <c r="R25" s="16" t="s">
        <v>43134</v>
      </c>
      <c r="S25" s="21">
        <f>IF(D7L418C7=0,0,D7L418C5/D7L418C7)</f>
        <v>0</v>
      </c>
    </row>
    <row r="26" spans="1:19" x14ac:dyDescent="0.3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IF(_xlfn.SINGLE(D7L419C2)&lt;&gt;0,_xlfn.SINGLE(D7L419C2)*_xlfn.SINGLE(D7L419C4),_xlfn.SINGLE(D7L419C3)*_xlfn.SINGLE(D7L419C4))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976.10731871316193</v>
      </c>
      <c r="R26" s="16" t="s">
        <v>43138</v>
      </c>
      <c r="S26" s="21">
        <f>IF(D7L419C7=0,0,D7L419C5/D7L419C7)</f>
        <v>0</v>
      </c>
    </row>
    <row r="27" spans="1:19" x14ac:dyDescent="0.3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IF(_xlfn.SINGLE(D7L420C2)&lt;&gt;0,_xlfn.SINGLE(D7L420C2)*_xlfn.SINGLE(D7L420C4),_xlfn.SINGLE(D7L420C3)*_xlfn.SINGLE(D7L420C4))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976.10731871316193</v>
      </c>
      <c r="R27" s="16" t="s">
        <v>43143</v>
      </c>
      <c r="S27" s="21">
        <f>IF(D7L420C7=0,0,D7L420C5/D7L420C7)</f>
        <v>0</v>
      </c>
    </row>
    <row r="28" spans="1:19" x14ac:dyDescent="0.3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IF(_xlfn.SINGLE(D7L421C2)&lt;&gt;0,_xlfn.SINGLE(D7L421C2)*_xlfn.SINGLE(D7L421C4),_xlfn.SINGLE(D7L421C3)*_xlfn.SINGLE(D7L421C4))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976.10731871316193</v>
      </c>
      <c r="R28" s="16" t="s">
        <v>43147</v>
      </c>
      <c r="S28" s="21">
        <f>IF(D7L421C7=0,0,D7L421C5/D7L421C7)</f>
        <v>0</v>
      </c>
    </row>
    <row r="29" spans="1:19" x14ac:dyDescent="0.3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IF(_xlfn.SINGLE(D7L422C2)&lt;&gt;0,_xlfn.SINGLE(D7L422C2)*_xlfn.SINGLE(D7L422C4),_xlfn.SINGLE(D7L422C3)*_xlfn.SINGLE(D7L422C4))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976.10731871316193</v>
      </c>
      <c r="R29" s="16" t="s">
        <v>43152</v>
      </c>
      <c r="S29" s="21">
        <f>IF(D7L422C7=0,0,D7L422C5/D7L422C7)</f>
        <v>0</v>
      </c>
    </row>
    <row r="30" spans="1:19" x14ac:dyDescent="0.3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IF(_xlfn.SINGLE(D7L423C2)&lt;&gt;0,_xlfn.SINGLE(D7L423C2)*_xlfn.SINGLE(D7L423C4),_xlfn.SINGLE(D7L423C3)*_xlfn.SINGLE(D7L423C4))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976.10731871316193</v>
      </c>
      <c r="R30" s="16" t="s">
        <v>43156</v>
      </c>
      <c r="S30" s="21">
        <f>IF(D7L423C7=0,0,D7L423C5/D7L423C7)</f>
        <v>0</v>
      </c>
    </row>
    <row r="31" spans="1:19" x14ac:dyDescent="0.3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3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IF(_xlfn.SINGLE(D7L425C2)&lt;&gt;0,_xlfn.SINGLE(D7L425C2)*_xlfn.SINGLE(D7L425C4),_xlfn.SINGLE(D7L425C3)*_xlfn.SINGLE(D7L425C4))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976.10731871316193</v>
      </c>
      <c r="R32" s="16" t="s">
        <v>43164</v>
      </c>
      <c r="S32" s="21">
        <f>IF(D7L425C7=0,0,D7L425C5/D7L425C7)</f>
        <v>0</v>
      </c>
    </row>
    <row r="33" spans="1:19" x14ac:dyDescent="0.3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IF(_xlfn.SINGLE(D7L426C2)&lt;&gt;0,_xlfn.SINGLE(D7L426C2)*_xlfn.SINGLE(D7L426C4),_xlfn.SINGLE(D7L426C3)*_xlfn.SINGLE(D7L426C4))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976.10731871316193</v>
      </c>
      <c r="R33" s="16" t="s">
        <v>43168</v>
      </c>
      <c r="S33" s="21">
        <f>IF(D7L426C7=0,0,D7L426C5/D7L426C7)</f>
        <v>0</v>
      </c>
    </row>
    <row r="34" spans="1:19" x14ac:dyDescent="0.3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IF(_xlfn.SINGLE(D7L427C2)&lt;&gt;0,_xlfn.SINGLE(D7L427C2)*_xlfn.SINGLE(D7L427C4),_xlfn.SINGLE(D7L427C3)*_xlfn.SINGLE(D7L427C4))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976.10731871316193</v>
      </c>
      <c r="R34" s="16" t="s">
        <v>43172</v>
      </c>
      <c r="S34" s="21">
        <f>IF(D7L427C7=0,0,D7L427C5/D7L427C7)</f>
        <v>0</v>
      </c>
    </row>
    <row r="35" spans="1:19" x14ac:dyDescent="0.3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IF(_xlfn.SINGLE(D7L428C2)&lt;&gt;0,_xlfn.SINGLE(D7L428C2)*_xlfn.SINGLE(D7L428C4),_xlfn.SINGLE(D7L428C3)*_xlfn.SINGLE(D7L428C4))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976.10731871316193</v>
      </c>
      <c r="R35" s="16" t="s">
        <v>43176</v>
      </c>
      <c r="S35" s="21">
        <f>IF(D7L428C7=0,0,D7L428C5/D7L428C7)</f>
        <v>0</v>
      </c>
    </row>
    <row r="36" spans="1:19" x14ac:dyDescent="0.3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IF(_xlfn.SINGLE(D7L429C2)&lt;&gt;0,_xlfn.SINGLE(D7L429C2)*_xlfn.SINGLE(D7L429C4),_xlfn.SINGLE(D7L429C3)*_xlfn.SINGLE(D7L429C4))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976.10731871316193</v>
      </c>
      <c r="R36" s="16" t="s">
        <v>43180</v>
      </c>
      <c r="S36" s="21">
        <f>IF(D7L429C7=0,0,D7L429C5/D7L429C7)</f>
        <v>0</v>
      </c>
    </row>
    <row r="37" spans="1:19" x14ac:dyDescent="0.3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IF(_xlfn.SINGLE(D7L430C2)&lt;&gt;0,_xlfn.SINGLE(D7L430C2)*_xlfn.SINGLE(D7L430C4),_xlfn.SINGLE(D7L430C3)*_xlfn.SINGLE(D7L430C4))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976.10731871316193</v>
      </c>
      <c r="R37" s="16" t="s">
        <v>43184</v>
      </c>
      <c r="S37" s="21">
        <f>IF(D7L430C7=0,0,D7L430C5/D7L430C7)</f>
        <v>0</v>
      </c>
    </row>
    <row r="38" spans="1:19" x14ac:dyDescent="0.3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4B55AB-2652-4DDC-B706-E9E0AC8E5718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43190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0</v>
      </c>
      <c r="J8" s="16" t="s">
        <v>21739</v>
      </c>
      <c r="K8" s="21">
        <f>IF(FLOW_THRU_100PCT="Y",1,1)</f>
        <v>1</v>
      </c>
      <c r="L8" s="16" t="s">
        <v>43216</v>
      </c>
      <c r="M8" s="15">
        <f>IF(_xlfn.SINGLE(D7L501C2)&lt;&gt;0,_xlfn.SINGLE(D7L501C2)*_xlfn.SINGLE(D7L501C4),_xlfn.SINGLE(D7L501C3)*_xlfn.SINGLE(D7L501C4))</f>
        <v>0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7873.499152415804</v>
      </c>
      <c r="R8" s="16" t="s">
        <v>43218</v>
      </c>
      <c r="S8" s="21">
        <f>IF(D7L501C7=0,0,D7L501C5/D7L501C7)</f>
        <v>0</v>
      </c>
    </row>
    <row r="9" spans="1:19" x14ac:dyDescent="0.3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0</v>
      </c>
      <c r="J9" s="16" t="s">
        <v>21739</v>
      </c>
      <c r="K9" s="21">
        <f>IF(FLOW_THRU_100PCT="Y",1,1)</f>
        <v>1</v>
      </c>
      <c r="L9" s="16" t="s">
        <v>43220</v>
      </c>
      <c r="M9" s="15">
        <f>IF(_xlfn.SINGLE(D7L502C2)&lt;&gt;0,_xlfn.SINGLE(D7L502C2)*_xlfn.SINGLE(D7L502C4),_xlfn.SINGLE(D7L502C3)*_xlfn.SINGLE(D7L502C4))</f>
        <v>0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7873.499152415804</v>
      </c>
      <c r="R9" s="16" t="s">
        <v>43222</v>
      </c>
      <c r="S9" s="21">
        <f>IF(D7L502C7=0,0,D7L502C5/D7L502C7)</f>
        <v>0</v>
      </c>
    </row>
    <row r="10" spans="1:19" x14ac:dyDescent="0.3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IF(_xlfn.SINGLE(D7L503C2)&lt;&gt;0,_xlfn.SINGLE(D7L503C2)*_xlfn.SINGLE(D7L503C4),_xlfn.SINGLE(D7L503C3)*_xlfn.SINGLE(D7L503C4))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7873.499152415804</v>
      </c>
      <c r="R10" s="16" t="s">
        <v>43226</v>
      </c>
      <c r="S10" s="21">
        <f>IF(D7L503C7=0,0,D7L503C5/D7L503C7)</f>
        <v>0</v>
      </c>
    </row>
    <row r="11" spans="1:19" x14ac:dyDescent="0.3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0</v>
      </c>
      <c r="J11" s="16" t="s">
        <v>21739</v>
      </c>
      <c r="K11" s="21">
        <f>IF(FLOW_THRU_100PCT="Y",1,1)</f>
        <v>1</v>
      </c>
      <c r="L11" s="16" t="s">
        <v>43228</v>
      </c>
      <c r="M11" s="15">
        <f>IF(_xlfn.SINGLE(D7L504C2)&lt;&gt;0,_xlfn.SINGLE(D7L504C2)*_xlfn.SINGLE(D7L504C4),_xlfn.SINGLE(D7L504C3)*_xlfn.SINGLE(D7L504C4))</f>
        <v>0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7873.499152415804</v>
      </c>
      <c r="R11" s="16" t="s">
        <v>43230</v>
      </c>
      <c r="S11" s="21">
        <f>IF(D7L504C7=0,0,D7L504C5/D7L504C7)</f>
        <v>0</v>
      </c>
    </row>
    <row r="12" spans="1:19" x14ac:dyDescent="0.3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_xlfn.SINGLE(IF(FLOW_THRU_100PCT="Y",1,INDEX(VariabilityMatrix,D7L505C1,_xlfn.SINGLE(D7L505C6))))</f>
        <v>0.49477758128659521</v>
      </c>
      <c r="L12" s="16" t="s">
        <v>43232</v>
      </c>
      <c r="M12" s="15">
        <f>IF(_xlfn.SINGLE(D7L505C2)&lt;&gt;0,_xlfn.SINGLE(D7L505C2)*_xlfn.SINGLE(D7L505C4),_xlfn.SINGLE(D7L505C3)*_xlfn.SINGLE(D7L505C4))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8556.4905604159212</v>
      </c>
      <c r="R12" s="16" t="s">
        <v>43234</v>
      </c>
      <c r="S12" s="21">
        <f>IF(D7L505C7=0,0,D7L505C5/D7L505C7)</f>
        <v>0</v>
      </c>
    </row>
    <row r="13" spans="1:19" x14ac:dyDescent="0.3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</v>
      </c>
      <c r="J13" s="16" t="s">
        <v>43241</v>
      </c>
      <c r="K13" s="21">
        <f>_xlfn.SINGLE(IF(FLOW_THRU_100PCT="Y",1,INDEX(VariabilityMatrix,D7L506C1,_xlfn.SINGLE(D7L506C6))))</f>
        <v>0.49477758128659521</v>
      </c>
      <c r="L13" s="16" t="s">
        <v>43237</v>
      </c>
      <c r="M13" s="15">
        <f>IF(_xlfn.SINGLE(D7L506C2)&lt;&gt;0,_xlfn.SINGLE(D7L506C2)*_xlfn.SINGLE(D7L506C4),_xlfn.SINGLE(D7L506C3)*_xlfn.SINGLE(D7L506C4))</f>
        <v>0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8556.4905604159212</v>
      </c>
      <c r="R13" s="16" t="s">
        <v>43239</v>
      </c>
      <c r="S13" s="21">
        <f>IF(D7L506C7=0,0,D7L506C5/D7L506C7)</f>
        <v>0</v>
      </c>
    </row>
    <row r="14" spans="1:19" x14ac:dyDescent="0.3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</v>
      </c>
      <c r="J14" s="16" t="s">
        <v>43246</v>
      </c>
      <c r="K14" s="21">
        <f>_xlfn.SINGLE(IF(FLOW_THRU_100PCT="Y",1,INDEX(VariabilityMatrix,D7L507C1,_xlfn.SINGLE(D7L507C6))))</f>
        <v>0.49477758128659521</v>
      </c>
      <c r="L14" s="16" t="s">
        <v>43242</v>
      </c>
      <c r="M14" s="15">
        <f>IF(_xlfn.SINGLE(D7L507C2)&lt;&gt;0,_xlfn.SINGLE(D7L507C2)*_xlfn.SINGLE(D7L507C4),_xlfn.SINGLE(D7L507C3)*_xlfn.SINGLE(D7L507C4))</f>
        <v>0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8556.4905604159212</v>
      </c>
      <c r="R14" s="16" t="s">
        <v>43244</v>
      </c>
      <c r="S14" s="21">
        <f>IF(D7L507C7=0,0,D7L507C5/D7L507C7)</f>
        <v>0</v>
      </c>
    </row>
    <row r="15" spans="1:19" x14ac:dyDescent="0.3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_xlfn.SINGLE(IF(FLOW_THRU_100PCT="Y",1,INDEX(VariabilityMatrix,D7L508C1,_xlfn.SINGLE(D7L508C6))))</f>
        <v>0.49477758128659521</v>
      </c>
      <c r="L15" s="16" t="s">
        <v>43247</v>
      </c>
      <c r="M15" s="15">
        <f>IF(_xlfn.SINGLE(D7L508C2)&lt;&gt;0,_xlfn.SINGLE(D7L508C2)*_xlfn.SINGLE(D7L508C4),_xlfn.SINGLE(D7L508C3)*_xlfn.SINGLE(D7L508C4))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8556.4905604159212</v>
      </c>
      <c r="R15" s="16" t="s">
        <v>43249</v>
      </c>
      <c r="S15" s="21">
        <f>IF(D7L508C7=0,0,D7L508C5/D7L508C7)</f>
        <v>0</v>
      </c>
    </row>
    <row r="16" spans="1:19" x14ac:dyDescent="0.3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</v>
      </c>
      <c r="J16" s="16" t="s">
        <v>43256</v>
      </c>
      <c r="K16" s="21">
        <f>_xlfn.SINGLE(IF(FLOW_THRU_100PCT="Y",1,INDEX(VariabilityMatrix,D7L509C1,_xlfn.SINGLE(D7L509C6))))</f>
        <v>0.49477758128659521</v>
      </c>
      <c r="L16" s="16" t="s">
        <v>43252</v>
      </c>
      <c r="M16" s="15">
        <f>IF(_xlfn.SINGLE(D7L509C2)&lt;&gt;0,_xlfn.SINGLE(D7L509C2)*_xlfn.SINGLE(D7L509C4),_xlfn.SINGLE(D7L509C3)*_xlfn.SINGLE(D7L509C4))</f>
        <v>0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8556.4905604159212</v>
      </c>
      <c r="R16" s="16" t="s">
        <v>43254</v>
      </c>
      <c r="S16" s="21">
        <f>IF(D7L509C7=0,0,D7L509C5/D7L509C7)</f>
        <v>0</v>
      </c>
    </row>
    <row r="17" spans="1:19" x14ac:dyDescent="0.3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</v>
      </c>
      <c r="J17" s="16" t="s">
        <v>43261</v>
      </c>
      <c r="K17" s="21">
        <f>_xlfn.SINGLE(IF(FLOW_THRU_100PCT="Y",1,INDEX(VariabilityMatrix,D7L510C1,_xlfn.SINGLE(D7L510C6))))</f>
        <v>0.49477758128659521</v>
      </c>
      <c r="L17" s="16" t="s">
        <v>43257</v>
      </c>
      <c r="M17" s="15">
        <f>IF(_xlfn.SINGLE(D7L510C2)&lt;&gt;0,_xlfn.SINGLE(D7L510C2)*_xlfn.SINGLE(D7L510C4),_xlfn.SINGLE(D7L510C3)*_xlfn.SINGLE(D7L510C4))</f>
        <v>0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8556.4905604159212</v>
      </c>
      <c r="R17" s="16" t="s">
        <v>43259</v>
      </c>
      <c r="S17" s="21">
        <f>IF(D7L510C7=0,0,D7L510C5/D7L510C7)</f>
        <v>0</v>
      </c>
    </row>
    <row r="18" spans="1:19" x14ac:dyDescent="0.3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_xlfn.SINGLE(IF(FLOW_THRU_100PCT="Y",1,INDEX(VariabilityMatrix,D7L511C1,_xlfn.SINGLE(D7L511C6))))</f>
        <v>0.49588325777415276</v>
      </c>
      <c r="L18" s="16" t="s">
        <v>43262</v>
      </c>
      <c r="M18" s="15">
        <f>IF(_xlfn.SINGLE(D7L511C2)&lt;&gt;0,_xlfn.SINGLE(D7L511C2)*_xlfn.SINGLE(D7L511C4),_xlfn.SINGLE(D7L511C3)*_xlfn.SINGLE(D7L511C4))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7166.9591710398317</v>
      </c>
      <c r="R18" s="16" t="s">
        <v>43264</v>
      </c>
      <c r="S18" s="21">
        <f>IF(D7L511C7=0,0,D7L511C5/D7L511C7)</f>
        <v>0</v>
      </c>
    </row>
    <row r="19" spans="1:19" x14ac:dyDescent="0.3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_xlfn.SINGLE(IF(FLOW_THRU_100PCT="Y",1,INDEX(VariabilityMatrix,D7L512C1,_xlfn.SINGLE(D7L512C6))))</f>
        <v>0.49588325777415276</v>
      </c>
      <c r="L19" s="16" t="s">
        <v>43267</v>
      </c>
      <c r="M19" s="15">
        <f>IF(_xlfn.SINGLE(D7L512C2)&lt;&gt;0,_xlfn.SINGLE(D7L512C2)*_xlfn.SINGLE(D7L512C4),_xlfn.SINGLE(D7L512C3)*_xlfn.SINGLE(D7L512C4))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7166.9591710398317</v>
      </c>
      <c r="R19" s="16" t="s">
        <v>43269</v>
      </c>
      <c r="S19" s="21">
        <f>IF(D7L512C7=0,0,D7L512C5/D7L512C7)</f>
        <v>0</v>
      </c>
    </row>
    <row r="20" spans="1:19" x14ac:dyDescent="0.3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_xlfn.SINGLE(IF(FLOW_THRU_100PCT="Y",1,INDEX(VariabilityMatrix,D7L513C1,_xlfn.SINGLE(D7L513C6))))</f>
        <v>0.49588325777415276</v>
      </c>
      <c r="L20" s="16" t="s">
        <v>43272</v>
      </c>
      <c r="M20" s="15">
        <f>IF(_xlfn.SINGLE(D7L513C2)&lt;&gt;0,_xlfn.SINGLE(D7L513C2)*_xlfn.SINGLE(D7L513C4),_xlfn.SINGLE(D7L513C3)*_xlfn.SINGLE(D7L513C4))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7166.9591710398317</v>
      </c>
      <c r="R20" s="16" t="s">
        <v>43274</v>
      </c>
      <c r="S20" s="21">
        <f>IF(D7L513C7=0,0,D7L513C5/D7L513C7)</f>
        <v>0</v>
      </c>
    </row>
    <row r="21" spans="1:19" x14ac:dyDescent="0.3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_xlfn.SINGLE(IF(FLOW_THRU_100PCT="Y",1,INDEX(VariabilityMatrix,D7L514C1,_xlfn.SINGLE(D7L514C6))))</f>
        <v>0.49477758128659521</v>
      </c>
      <c r="L21" s="16" t="s">
        <v>43277</v>
      </c>
      <c r="M21" s="15">
        <f>IF(_xlfn.SINGLE(D7L514C2)&lt;&gt;0,_xlfn.SINGLE(D7L514C2)*_xlfn.SINGLE(D7L514C4),_xlfn.SINGLE(D7L514C3)*_xlfn.SINGLE(D7L514C4))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8556.4905604159212</v>
      </c>
      <c r="R21" s="16" t="s">
        <v>43279</v>
      </c>
      <c r="S21" s="21">
        <f>IF(D7L514C7=0,0,D7L514C5/D7L514C7)</f>
        <v>0</v>
      </c>
    </row>
    <row r="22" spans="1:19" x14ac:dyDescent="0.3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0</v>
      </c>
      <c r="J22" s="16" t="s">
        <v>43286</v>
      </c>
      <c r="K22" s="21">
        <f>_xlfn.SINGLE(IF(FLOW_THRU_100PCT="Y",1,INDEX(VariabilityMatrix,D7L515C1,_xlfn.SINGLE(D7L515C6))))</f>
        <v>0.49477758128659521</v>
      </c>
      <c r="L22" s="16" t="s">
        <v>43282</v>
      </c>
      <c r="M22" s="15">
        <f>IF(_xlfn.SINGLE(D7L515C2)&lt;&gt;0,_xlfn.SINGLE(D7L515C2)*_xlfn.SINGLE(D7L515C4),_xlfn.SINGLE(D7L515C3)*_xlfn.SINGLE(D7L515C4))</f>
        <v>0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8556.4905604159212</v>
      </c>
      <c r="R22" s="16" t="s">
        <v>43284</v>
      </c>
      <c r="S22" s="21">
        <f>IF(D7L515C7=0,0,D7L515C5/D7L515C7)</f>
        <v>0</v>
      </c>
    </row>
    <row r="23" spans="1:19" x14ac:dyDescent="0.3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0</v>
      </c>
      <c r="J23" s="16" t="s">
        <v>43291</v>
      </c>
      <c r="K23" s="21">
        <f>_xlfn.SINGLE(IF(FLOW_THRU_100PCT="Y",1,INDEX(VariabilityMatrix,D7L516C1,_xlfn.SINGLE(D7L516C6))))</f>
        <v>0.49477758128659521</v>
      </c>
      <c r="L23" s="16" t="s">
        <v>43287</v>
      </c>
      <c r="M23" s="15">
        <f>IF(_xlfn.SINGLE(D7L516C2)&lt;&gt;0,_xlfn.SINGLE(D7L516C2)*_xlfn.SINGLE(D7L516C4),_xlfn.SINGLE(D7L516C3)*_xlfn.SINGLE(D7L516C4))</f>
        <v>0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8556.4905604159212</v>
      </c>
      <c r="R23" s="16" t="s">
        <v>43289</v>
      </c>
      <c r="S23" s="21">
        <f>IF(D7L516C7=0,0,D7L516C5/D7L516C7)</f>
        <v>0</v>
      </c>
    </row>
    <row r="24" spans="1:19" x14ac:dyDescent="0.3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_xlfn.SINGLE(IF(FLOW_THRU_100PCT="Y",1,INDEX(VariabilityMatrix,D7L517C1,_xlfn.SINGLE(D7L517C6))))</f>
        <v>0.49477758128659521</v>
      </c>
      <c r="L24" s="16" t="s">
        <v>43292</v>
      </c>
      <c r="M24" s="15">
        <f>IF(_xlfn.SINGLE(D7L517C2)&lt;&gt;0,_xlfn.SINGLE(D7L517C2)*_xlfn.SINGLE(D7L517C4),_xlfn.SINGLE(D7L517C3)*_xlfn.SINGLE(D7L517C4))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8556.4905604159212</v>
      </c>
      <c r="R24" s="16" t="s">
        <v>43294</v>
      </c>
      <c r="S24" s="21">
        <f>IF(D7L517C7=0,0,D7L517C5/D7L517C7)</f>
        <v>0</v>
      </c>
    </row>
    <row r="25" spans="1:19" x14ac:dyDescent="0.3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</v>
      </c>
      <c r="J25" s="16" t="s">
        <v>43301</v>
      </c>
      <c r="K25" s="21">
        <f>_xlfn.SINGLE(IF(FLOW_THRU_100PCT="Y",1,INDEX(VariabilityMatrix,D7L518C1,_xlfn.SINGLE(D7L518C6))))</f>
        <v>0.49477758128659521</v>
      </c>
      <c r="L25" s="16" t="s">
        <v>43297</v>
      </c>
      <c r="M25" s="15">
        <f>IF(_xlfn.SINGLE(D7L518C2)&lt;&gt;0,_xlfn.SINGLE(D7L518C2)*_xlfn.SINGLE(D7L518C4),_xlfn.SINGLE(D7L518C3)*_xlfn.SINGLE(D7L518C4))</f>
        <v>0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8556.4905604159212</v>
      </c>
      <c r="R25" s="16" t="s">
        <v>43299</v>
      </c>
      <c r="S25" s="21">
        <f>IF(D7L518C7=0,0,D7L518C5/D7L518C7)</f>
        <v>0</v>
      </c>
    </row>
    <row r="26" spans="1:19" x14ac:dyDescent="0.3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0</v>
      </c>
      <c r="J26" s="16" t="s">
        <v>43306</v>
      </c>
      <c r="K26" s="21">
        <f>_xlfn.SINGLE(IF(FLOW_THRU_100PCT="Y",1,INDEX(VariabilityMatrix,D7L519C1,_xlfn.SINGLE(D7L519C6))))</f>
        <v>0.49477758128659521</v>
      </c>
      <c r="L26" s="16" t="s">
        <v>43302</v>
      </c>
      <c r="M26" s="15">
        <f>IF(_xlfn.SINGLE(D7L519C2)&lt;&gt;0,_xlfn.SINGLE(D7L519C2)*_xlfn.SINGLE(D7L519C4),_xlfn.SINGLE(D7L519C3)*_xlfn.SINGLE(D7L519C4))</f>
        <v>0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8556.4905604159212</v>
      </c>
      <c r="R26" s="16" t="s">
        <v>43304</v>
      </c>
      <c r="S26" s="21">
        <f>IF(D7L519C7=0,0,D7L519C5/D7L519C7)</f>
        <v>0</v>
      </c>
    </row>
    <row r="27" spans="1:19" x14ac:dyDescent="0.3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_xlfn.SINGLE(IF(FLOW_THRU_100PCT="Y",1,INDEX(VariabilityMatrix,D7L520C1,_xlfn.SINGLE(D7L520C6))))</f>
        <v>0.49588325777415276</v>
      </c>
      <c r="L27" s="16" t="s">
        <v>43307</v>
      </c>
      <c r="M27" s="15">
        <f>IF(_xlfn.SINGLE(D7L520C2)&lt;&gt;0,_xlfn.SINGLE(D7L520C2)*_xlfn.SINGLE(D7L520C4),_xlfn.SINGLE(D7L520C3)*_xlfn.SINGLE(D7L520C4))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7166.9591710398317</v>
      </c>
      <c r="R27" s="16" t="s">
        <v>43309</v>
      </c>
      <c r="S27" s="21">
        <f>IF(D7L520C7=0,0,D7L520C5/D7L520C7)</f>
        <v>0</v>
      </c>
    </row>
    <row r="28" spans="1:19" x14ac:dyDescent="0.3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</v>
      </c>
      <c r="J28" s="16" t="s">
        <v>43316</v>
      </c>
      <c r="K28" s="21">
        <f>_xlfn.SINGLE(IF(FLOW_THRU_100PCT="Y",1,INDEX(VariabilityMatrix,D7L521C1,_xlfn.SINGLE(D7L521C6))))</f>
        <v>0.49588325777415276</v>
      </c>
      <c r="L28" s="16" t="s">
        <v>43312</v>
      </c>
      <c r="M28" s="15">
        <f>IF(_xlfn.SINGLE(D7L521C2)&lt;&gt;0,_xlfn.SINGLE(D7L521C2)*_xlfn.SINGLE(D7L521C4),_xlfn.SINGLE(D7L521C3)*_xlfn.SINGLE(D7L521C4))</f>
        <v>0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7166.9591710398317</v>
      </c>
      <c r="R28" s="16" t="s">
        <v>43314</v>
      </c>
      <c r="S28" s="21">
        <f>IF(D7L521C7=0,0,D7L521C5/D7L521C7)</f>
        <v>0</v>
      </c>
    </row>
    <row r="29" spans="1:19" x14ac:dyDescent="0.3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</v>
      </c>
      <c r="J29" s="16" t="s">
        <v>43321</v>
      </c>
      <c r="K29" s="21">
        <f>_xlfn.SINGLE(IF(FLOW_THRU_100PCT="Y",1,INDEX(VariabilityMatrix,D7L522C1,_xlfn.SINGLE(D7L522C6))))</f>
        <v>0.49588325777415276</v>
      </c>
      <c r="L29" s="16" t="s">
        <v>43317</v>
      </c>
      <c r="M29" s="15">
        <f>IF(_xlfn.SINGLE(D7L522C2)&lt;&gt;0,_xlfn.SINGLE(D7L522C2)*_xlfn.SINGLE(D7L522C4),_xlfn.SINGLE(D7L522C3)*_xlfn.SINGLE(D7L522C4))</f>
        <v>0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7166.9591710398317</v>
      </c>
      <c r="R29" s="16" t="s">
        <v>43319</v>
      </c>
      <c r="S29" s="21">
        <f>IF(D7L522C7=0,0,D7L522C5/D7L522C7)</f>
        <v>0</v>
      </c>
    </row>
    <row r="30" spans="1:19" x14ac:dyDescent="0.3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_xlfn.SINGLE(IF(FLOW_THRU_100PCT="Y",1,INDEX(VariabilityMatrix,D7L523C1,_xlfn.SINGLE(D7L523C6))))</f>
        <v>0.49588325777415276</v>
      </c>
      <c r="L30" s="16" t="s">
        <v>43322</v>
      </c>
      <c r="M30" s="15">
        <f>IF(_xlfn.SINGLE(D7L523C2)&lt;&gt;0,_xlfn.SINGLE(D7L523C2)*_xlfn.SINGLE(D7L523C4),_xlfn.SINGLE(D7L523C3)*_xlfn.SINGLE(D7L523C4))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7166.9591710398317</v>
      </c>
      <c r="R30" s="16" t="s">
        <v>43324</v>
      </c>
      <c r="S30" s="21">
        <f>IF(D7L523C7=0,0,D7L523C5/D7L523C7)</f>
        <v>0</v>
      </c>
    </row>
    <row r="31" spans="1:19" x14ac:dyDescent="0.3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_xlfn.SINGLE(IF(FLOW_THRU_100PCT="Y",1,INDEX(VariabilityMatrix,D7L524C1,_xlfn.SINGLE(D7L524C6))))</f>
        <v>0.49588325777415276</v>
      </c>
      <c r="L31" s="16" t="s">
        <v>43327</v>
      </c>
      <c r="M31" s="15">
        <f>IF(_xlfn.SINGLE(D7L524C2)&lt;&gt;0,_xlfn.SINGLE(D7L524C2)*_xlfn.SINGLE(D7L524C4),_xlfn.SINGLE(D7L524C3)*_xlfn.SINGLE(D7L524C4))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7166.9591710398317</v>
      </c>
      <c r="R31" s="16" t="s">
        <v>43329</v>
      </c>
      <c r="S31" s="21">
        <f>IF(D7L524C7=0,0,D7L524C5/D7L524C7)</f>
        <v>0</v>
      </c>
    </row>
    <row r="32" spans="1:19" x14ac:dyDescent="0.3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_xlfn.SINGLE(IF(FLOW_THRU_100PCT="Y",1,INDEX(VariabilityMatrix,D7L525C1,_xlfn.SINGLE(D7L525C6))))</f>
        <v>0.49588325777415276</v>
      </c>
      <c r="L32" s="16" t="s">
        <v>43332</v>
      </c>
      <c r="M32" s="15">
        <f>IF(_xlfn.SINGLE(D7L525C2)&lt;&gt;0,_xlfn.SINGLE(D7L525C2)*_xlfn.SINGLE(D7L525C4),_xlfn.SINGLE(D7L525C3)*_xlfn.SINGLE(D7L525C4))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7166.9591710398317</v>
      </c>
      <c r="R32" s="16" t="s">
        <v>43334</v>
      </c>
      <c r="S32" s="21">
        <f>IF(D7L525C7=0,0,D7L525C5/D7L525C7)</f>
        <v>0</v>
      </c>
    </row>
    <row r="33" spans="1:19" x14ac:dyDescent="0.3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_xlfn.SINGLE(IF(FLOW_THRU_100PCT="Y",1,INDEX(VariabilityMatrix,D7L526C1,_xlfn.SINGLE(D7L526C6))))</f>
        <v>0.49588325777415276</v>
      </c>
      <c r="L33" s="16" t="s">
        <v>43337</v>
      </c>
      <c r="M33" s="15">
        <f>IF(_xlfn.SINGLE(D7L526C2)&lt;&gt;0,_xlfn.SINGLE(D7L526C2)*_xlfn.SINGLE(D7L526C4),_xlfn.SINGLE(D7L526C3)*_xlfn.SINGLE(D7L526C4))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7166.9591710398317</v>
      </c>
      <c r="R33" s="16" t="s">
        <v>43339</v>
      </c>
      <c r="S33" s="21">
        <f>IF(D7L526C7=0,0,D7L526C5/D7L526C7)</f>
        <v>0</v>
      </c>
    </row>
    <row r="34" spans="1:19" x14ac:dyDescent="0.3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_xlfn.SINGLE(IF(FLOW_THRU_100PCT="Y",1,INDEX(VariabilityMatrix,D7L527C1,_xlfn.SINGLE(D7L527C6))))</f>
        <v>0.49588325777415276</v>
      </c>
      <c r="L34" s="16" t="s">
        <v>43342</v>
      </c>
      <c r="M34" s="15">
        <f>IF(_xlfn.SINGLE(D7L527C2)&lt;&gt;0,_xlfn.SINGLE(D7L527C2)*_xlfn.SINGLE(D7L527C4),_xlfn.SINGLE(D7L527C3)*_xlfn.SINGLE(D7L527C4))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7166.9591710398317</v>
      </c>
      <c r="R34" s="16" t="s">
        <v>43344</v>
      </c>
      <c r="S34" s="21">
        <f>IF(D7L527C7=0,0,D7L527C5/D7L527C7)</f>
        <v>0</v>
      </c>
    </row>
    <row r="35" spans="1:19" x14ac:dyDescent="0.3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_xlfn.SINGLE(IF(FLOW_THRU_100PCT="Y",1,INDEX(VariabilityMatrix,D7L528C1,_xlfn.SINGLE(D7L528C6))))</f>
        <v>0.49588325777415276</v>
      </c>
      <c r="L35" s="16" t="s">
        <v>43347</v>
      </c>
      <c r="M35" s="15">
        <f>IF(_xlfn.SINGLE(D7L528C2)&lt;&gt;0,_xlfn.SINGLE(D7L528C2)*_xlfn.SINGLE(D7L528C4),_xlfn.SINGLE(D7L528C3)*_xlfn.SINGLE(D7L528C4))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7166.9591710398317</v>
      </c>
      <c r="R35" s="16" t="s">
        <v>43349</v>
      </c>
      <c r="S35" s="21">
        <f>IF(D7L528C7=0,0,D7L528C5/D7L528C7)</f>
        <v>0</v>
      </c>
    </row>
    <row r="36" spans="1:19" x14ac:dyDescent="0.3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_xlfn.SINGLE(IF(FLOW_THRU_100PCT="Y",1,INDEX(VariabilityMatrix,D7L529C1,_xlfn.SINGLE(D7L529C6))))</f>
        <v>0.49588325777415276</v>
      </c>
      <c r="L36" s="16" t="s">
        <v>43352</v>
      </c>
      <c r="M36" s="15">
        <f>IF(_xlfn.SINGLE(D7L529C2)&lt;&gt;0,_xlfn.SINGLE(D7L529C2)*_xlfn.SINGLE(D7L529C4),_xlfn.SINGLE(D7L529C3)*_xlfn.SINGLE(D7L529C4))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7166.9591710398317</v>
      </c>
      <c r="R36" s="16" t="s">
        <v>43354</v>
      </c>
      <c r="S36" s="21">
        <f>IF(D7L529C7=0,0,D7L529C5/D7L529C7)</f>
        <v>0</v>
      </c>
    </row>
    <row r="37" spans="1:19" x14ac:dyDescent="0.3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_xlfn.SINGLE(IF(FLOW_THRU_100PCT="Y",1,INDEX(VariabilityMatrix,D7L530C1,_xlfn.SINGLE(D7L530C6))))</f>
        <v>0.49588325777415276</v>
      </c>
      <c r="L37" s="16" t="s">
        <v>43357</v>
      </c>
      <c r="M37" s="15">
        <f>IF(_xlfn.SINGLE(D7L530C2)&lt;&gt;0,_xlfn.SINGLE(D7L530C2)*_xlfn.SINGLE(D7L530C4),_xlfn.SINGLE(D7L530C3)*_xlfn.SINGLE(D7L530C4))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7166.9591710398317</v>
      </c>
      <c r="R37" s="16" t="s">
        <v>43359</v>
      </c>
      <c r="S37" s="21">
        <f>IF(D7L530C7=0,0,D7L530C5/D7L530C7)</f>
        <v>0</v>
      </c>
    </row>
    <row r="38" spans="1:19" x14ac:dyDescent="0.3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_xlfn.SINGLE(IF(FLOW_THRU_100PCT="Y",1,INDEX(VariabilityMatrix,D7L531C1,_xlfn.SINGLE(D7L531C6))))</f>
        <v>0.49588325777415276</v>
      </c>
      <c r="L38" s="16" t="s">
        <v>43362</v>
      </c>
      <c r="M38" s="15">
        <f>IF(_xlfn.SINGLE(D7L531C2)&lt;&gt;0,_xlfn.SINGLE(D7L531C2)*_xlfn.SINGLE(D7L531C4),_xlfn.SINGLE(D7L531C3)*_xlfn.SINGLE(D7L531C4))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7166.9591710398317</v>
      </c>
      <c r="R38" s="16" t="s">
        <v>43364</v>
      </c>
      <c r="S38" s="21">
        <f>IF(D7L531C7=0,0,D7L531C5/D7L531C7)</f>
        <v>0</v>
      </c>
    </row>
    <row r="39" spans="1:19" x14ac:dyDescent="0.3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_xlfn.SINGLE(IF(FLOW_THRU_100PCT="Y",1,INDEX(VariabilityMatrix,D7L532C1,_xlfn.SINGLE(D7L532C6))))</f>
        <v>0.49588325777415276</v>
      </c>
      <c r="L39" s="16" t="s">
        <v>43367</v>
      </c>
      <c r="M39" s="15">
        <f>IF(_xlfn.SINGLE(D7L532C2)&lt;&gt;0,_xlfn.SINGLE(D7L532C2)*_xlfn.SINGLE(D7L532C4),_xlfn.SINGLE(D7L532C3)*_xlfn.SINGLE(D7L532C4))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7166.9591710398317</v>
      </c>
      <c r="R39" s="16" t="s">
        <v>43369</v>
      </c>
      <c r="S39" s="21">
        <f>IF(D7L532C7=0,0,D7L532C5/D7L532C7)</f>
        <v>0</v>
      </c>
    </row>
    <row r="40" spans="1:19" x14ac:dyDescent="0.3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_xlfn.SINGLE(IF(FLOW_THRU_100PCT="Y",1,INDEX(VariabilityMatrix,D7L533C1,_xlfn.SINGLE(D7L533C6))))</f>
        <v>0.49588325777415276</v>
      </c>
      <c r="L40" s="16" t="s">
        <v>43372</v>
      </c>
      <c r="M40" s="15">
        <f>IF(_xlfn.SINGLE(D7L533C2)&lt;&gt;0,_xlfn.SINGLE(D7L533C2)*_xlfn.SINGLE(D7L533C4),_xlfn.SINGLE(D7L533C3)*_xlfn.SINGLE(D7L533C4))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7166.9591710398317</v>
      </c>
      <c r="R40" s="16" t="s">
        <v>43374</v>
      </c>
      <c r="S40" s="21">
        <f>IF(D7L533C7=0,0,D7L533C5/D7L533C7)</f>
        <v>0</v>
      </c>
    </row>
    <row r="41" spans="1:19" x14ac:dyDescent="0.3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_xlfn.SINGLE(IF(FLOW_THRU_100PCT="Y",1,INDEX(VariabilityMatrix,D7L534C1,_xlfn.SINGLE(D7L534C6))))</f>
        <v>0.49588325777415276</v>
      </c>
      <c r="L41" s="16" t="s">
        <v>43377</v>
      </c>
      <c r="M41" s="15">
        <f>IF(_xlfn.SINGLE(D7L534C2)&lt;&gt;0,_xlfn.SINGLE(D7L534C2)*_xlfn.SINGLE(D7L534C4),_xlfn.SINGLE(D7L534C3)*_xlfn.SINGLE(D7L534C4))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7166.9591710398317</v>
      </c>
      <c r="R41" s="16" t="s">
        <v>43379</v>
      </c>
      <c r="S41" s="21">
        <f>IF(D7L534C7=0,0,D7L534C5/D7L534C7)</f>
        <v>0</v>
      </c>
    </row>
    <row r="42" spans="1:19" x14ac:dyDescent="0.3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_xlfn.SINGLE(IF(FLOW_THRU_100PCT="Y",1,INDEX(VariabilityMatrix,D7L535C1,_xlfn.SINGLE(D7L535C6))))</f>
        <v>0.49588325777415276</v>
      </c>
      <c r="L42" s="16" t="s">
        <v>43382</v>
      </c>
      <c r="M42" s="15">
        <f>IF(_xlfn.SINGLE(D7L535C2)&lt;&gt;0,_xlfn.SINGLE(D7L535C2)*_xlfn.SINGLE(D7L535C4),_xlfn.SINGLE(D7L535C3)*_xlfn.SINGLE(D7L535C4))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7166.9591710398317</v>
      </c>
      <c r="R42" s="16" t="s">
        <v>43384</v>
      </c>
      <c r="S42" s="21">
        <f>IF(D7L535C7=0,0,D7L535C5/D7L535C7)</f>
        <v>0</v>
      </c>
    </row>
    <row r="43" spans="1:19" x14ac:dyDescent="0.3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_xlfn.SINGLE(IF(FLOW_THRU_100PCT="Y",1,INDEX(VariabilityMatrix,D7L536C1,_xlfn.SINGLE(D7L536C6))))</f>
        <v>0.49588325777415276</v>
      </c>
      <c r="L43" s="16" t="s">
        <v>43387</v>
      </c>
      <c r="M43" s="15">
        <f>IF(_xlfn.SINGLE(D7L536C2)&lt;&gt;0,_xlfn.SINGLE(D7L536C2)*_xlfn.SINGLE(D7L536C4),_xlfn.SINGLE(D7L536C3)*_xlfn.SINGLE(D7L536C4))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7166.9591710398317</v>
      </c>
      <c r="R43" s="16" t="s">
        <v>43389</v>
      </c>
      <c r="S43" s="21">
        <f>IF(D7L536C7=0,0,D7L536C5/D7L536C7)</f>
        <v>0</v>
      </c>
    </row>
    <row r="44" spans="1:19" x14ac:dyDescent="0.3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_xlfn.SINGLE(IF(FLOW_THRU_100PCT="Y",1,INDEX(VariabilityMatrix,D7L537C1,_xlfn.SINGLE(D7L537C6))))</f>
        <v>0.49588325777415276</v>
      </c>
      <c r="L44" s="16" t="s">
        <v>43392</v>
      </c>
      <c r="M44" s="15">
        <f>IF(_xlfn.SINGLE(D7L537C2)&lt;&gt;0,_xlfn.SINGLE(D7L537C2)*_xlfn.SINGLE(D7L537C4),_xlfn.SINGLE(D7L537C3)*_xlfn.SINGLE(D7L537C4))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7166.9591710398317</v>
      </c>
      <c r="R44" s="16" t="s">
        <v>43394</v>
      </c>
      <c r="S44" s="21">
        <f>IF(D7L537C7=0,0,D7L537C5/D7L537C7)</f>
        <v>0</v>
      </c>
    </row>
    <row r="45" spans="1:19" x14ac:dyDescent="0.3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IF(_xlfn.SINGLE(D7L538C2)&lt;&gt;0,_xlfn.SINGLE(D7L538C2)*_xlfn.SINGLE(D7L538C4),_xlfn.SINGLE(D7L538C3)*_xlfn.SINGLE(D7L538C4))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7166.9591710398317</v>
      </c>
      <c r="R45" s="16" t="s">
        <v>43399</v>
      </c>
      <c r="S45" s="21">
        <f>IF(D7L538C7=0,0,D7L538C5/D7L538C7)</f>
        <v>0</v>
      </c>
    </row>
    <row r="46" spans="1:19" x14ac:dyDescent="0.3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IF(_xlfn.SINGLE(D7L539C2)&lt;&gt;0,_xlfn.SINGLE(D7L539C2)*_xlfn.SINGLE(D7L539C4),_xlfn.SINGLE(D7L539C3)*_xlfn.SINGLE(D7L539C4))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7166.9591710398317</v>
      </c>
      <c r="R46" s="16" t="s">
        <v>43403</v>
      </c>
      <c r="S46" s="21">
        <f>IF(D7L539C7=0,0,D7L539C5/D7L539C7)</f>
        <v>0</v>
      </c>
    </row>
    <row r="47" spans="1:19" x14ac:dyDescent="0.3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IF(_xlfn.SINGLE(D7L540C2)&lt;&gt;0,_xlfn.SINGLE(D7L540C2)*_xlfn.SINGLE(D7L540C4),_xlfn.SINGLE(D7L540C3)*_xlfn.SINGLE(D7L540C4))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7166.9591710398317</v>
      </c>
      <c r="R47" s="16" t="s">
        <v>43407</v>
      </c>
      <c r="S47" s="21">
        <f>IF(D7L540C7=0,0,D7L540C5/D7L540C7)</f>
        <v>0</v>
      </c>
    </row>
    <row r="48" spans="1:19" x14ac:dyDescent="0.3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_xlfn.SINGLE(IF(FLOW_THRU_100PCT="Y",1,INDEX(VariabilityMatrix,D7L541C1,_xlfn.SINGLE(D7L541C6))))</f>
        <v>0.49477758128659521</v>
      </c>
      <c r="L48" s="16" t="s">
        <v>43409</v>
      </c>
      <c r="M48" s="15">
        <f>IF(_xlfn.SINGLE(D7L541C2)&lt;&gt;0,_xlfn.SINGLE(D7L541C2)*_xlfn.SINGLE(D7L541C4),_xlfn.SINGLE(D7L541C3)*_xlfn.SINGLE(D7L541C4))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8556.4905604159212</v>
      </c>
      <c r="R48" s="16" t="s">
        <v>43411</v>
      </c>
      <c r="S48" s="21">
        <f>IF(D7L541C7=0,0,D7L541C5/D7L541C7)</f>
        <v>0</v>
      </c>
    </row>
    <row r="49" spans="1:19" x14ac:dyDescent="0.3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</v>
      </c>
      <c r="J49" s="16" t="s">
        <v>43418</v>
      </c>
      <c r="K49" s="21">
        <f>_xlfn.SINGLE(IF(FLOW_THRU_100PCT="Y",1,INDEX(VariabilityMatrix,D7L542C1,_xlfn.SINGLE(D7L542C6))))</f>
        <v>0.49477758128659521</v>
      </c>
      <c r="L49" s="16" t="s">
        <v>43414</v>
      </c>
      <c r="M49" s="15">
        <f>IF(_xlfn.SINGLE(D7L542C2)&lt;&gt;0,_xlfn.SINGLE(D7L542C2)*_xlfn.SINGLE(D7L542C4),_xlfn.SINGLE(D7L542C3)*_xlfn.SINGLE(D7L542C4))</f>
        <v>0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8556.4905604159212</v>
      </c>
      <c r="R49" s="16" t="s">
        <v>43416</v>
      </c>
      <c r="S49" s="21">
        <f>IF(D7L542C7=0,0,D7L542C5/D7L542C7)</f>
        <v>0</v>
      </c>
    </row>
    <row r="50" spans="1:19" x14ac:dyDescent="0.3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</v>
      </c>
      <c r="J50" s="16" t="s">
        <v>43423</v>
      </c>
      <c r="K50" s="21">
        <f>_xlfn.SINGLE(IF(FLOW_THRU_100PCT="Y",1,INDEX(VariabilityMatrix,D7L543C1,_xlfn.SINGLE(D7L543C6))))</f>
        <v>0.49477758128659521</v>
      </c>
      <c r="L50" s="16" t="s">
        <v>43419</v>
      </c>
      <c r="M50" s="15">
        <f>IF(_xlfn.SINGLE(D7L543C2)&lt;&gt;0,_xlfn.SINGLE(D7L543C2)*_xlfn.SINGLE(D7L543C4),_xlfn.SINGLE(D7L543C3)*_xlfn.SINGLE(D7L543C4))</f>
        <v>0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8556.4905604159212</v>
      </c>
      <c r="R50" s="16" t="s">
        <v>43421</v>
      </c>
      <c r="S50" s="21">
        <f>IF(D7L543C7=0,0,D7L543C5/D7L543C7)</f>
        <v>0</v>
      </c>
    </row>
    <row r="51" spans="1:19" x14ac:dyDescent="0.3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_xlfn.SINGLE(IF(FLOW_THRU_100PCT="Y",1,INDEX(VariabilityMatrix,D7L544C1,_xlfn.SINGLE(D7L544C6))))</f>
        <v>0.49174889171002262</v>
      </c>
      <c r="L51" s="16" t="s">
        <v>43424</v>
      </c>
      <c r="M51" s="15">
        <f>IF(_xlfn.SINGLE(D7L544C2)&lt;&gt;0,_xlfn.SINGLE(D7L544C2)*_xlfn.SINGLE(D7L544C4),_xlfn.SINGLE(D7L544C3)*_xlfn.SINGLE(D7L544C4))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7873.499152415804</v>
      </c>
      <c r="R51" s="16" t="s">
        <v>43426</v>
      </c>
      <c r="S51" s="21">
        <f>IF(D7L544C7=0,0,D7L544C5/D7L544C7)</f>
        <v>0</v>
      </c>
    </row>
    <row r="52" spans="1:19" x14ac:dyDescent="0.3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</v>
      </c>
      <c r="J52" s="16" t="s">
        <v>43433</v>
      </c>
      <c r="K52" s="21">
        <f>_xlfn.SINGLE(IF(FLOW_THRU_100PCT="Y",1,INDEX(VariabilityMatrix,D7L545C1,_xlfn.SINGLE(D7L545C6))))</f>
        <v>0.49174889171002262</v>
      </c>
      <c r="L52" s="16" t="s">
        <v>43429</v>
      </c>
      <c r="M52" s="15">
        <f>IF(_xlfn.SINGLE(D7L545C2)&lt;&gt;0,_xlfn.SINGLE(D7L545C2)*_xlfn.SINGLE(D7L545C4),_xlfn.SINGLE(D7L545C3)*_xlfn.SINGLE(D7L545C4))</f>
        <v>0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7873.499152415804</v>
      </c>
      <c r="R52" s="16" t="s">
        <v>43431</v>
      </c>
      <c r="S52" s="21">
        <f>IF(D7L545C7=0,0,D7L545C5/D7L545C7)</f>
        <v>0</v>
      </c>
    </row>
    <row r="53" spans="1:19" x14ac:dyDescent="0.3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</v>
      </c>
      <c r="J53" s="16" t="s">
        <v>43438</v>
      </c>
      <c r="K53" s="21">
        <f>_xlfn.SINGLE(IF(FLOW_THRU_100PCT="Y",1,INDEX(VariabilityMatrix,D7L546C1,_xlfn.SINGLE(D7L546C6))))</f>
        <v>0.49174889171002262</v>
      </c>
      <c r="L53" s="16" t="s">
        <v>43434</v>
      </c>
      <c r="M53" s="15">
        <f>IF(_xlfn.SINGLE(D7L546C2)&lt;&gt;0,_xlfn.SINGLE(D7L546C2)*_xlfn.SINGLE(D7L546C4),_xlfn.SINGLE(D7L546C3)*_xlfn.SINGLE(D7L546C4))</f>
        <v>0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7873.499152415804</v>
      </c>
      <c r="R53" s="16" t="s">
        <v>43436</v>
      </c>
      <c r="S53" s="21">
        <f>IF(D7L546C7=0,0,D7L546C5/D7L546C7)</f>
        <v>0</v>
      </c>
    </row>
    <row r="54" spans="1:19" x14ac:dyDescent="0.3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</v>
      </c>
      <c r="J54" s="16" t="s">
        <v>43443</v>
      </c>
      <c r="K54" s="21">
        <f>_xlfn.SINGLE(IF(FLOW_THRU_100PCT="Y",1,INDEX(VariabilityMatrix,D7L547C1,_xlfn.SINGLE(D7L547C6))))</f>
        <v>0.49174889171002262</v>
      </c>
      <c r="L54" s="16" t="s">
        <v>43439</v>
      </c>
      <c r="M54" s="15">
        <f>IF(_xlfn.SINGLE(D7L547C2)&lt;&gt;0,_xlfn.SINGLE(D7L547C2)*_xlfn.SINGLE(D7L547C4),_xlfn.SINGLE(D7L547C3)*_xlfn.SINGLE(D7L547C4))</f>
        <v>0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7873.499152415804</v>
      </c>
      <c r="R54" s="16" t="s">
        <v>43441</v>
      </c>
      <c r="S54" s="21">
        <f>IF(D7L547C7=0,0,D7L547C5/D7L547C7)</f>
        <v>0</v>
      </c>
    </row>
    <row r="55" spans="1:19" x14ac:dyDescent="0.3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0</v>
      </c>
      <c r="J55" s="16" t="s">
        <v>43448</v>
      </c>
      <c r="K55" s="21">
        <f>_xlfn.SINGLE(IF(FLOW_THRU_100PCT="Y",1,INDEX(VariabilityMatrix,D7L548C1,_xlfn.SINGLE(D7L548C6))))</f>
        <v>0.49174889171002262</v>
      </c>
      <c r="L55" s="16" t="s">
        <v>43444</v>
      </c>
      <c r="M55" s="15">
        <f>IF(_xlfn.SINGLE(D7L548C2)&lt;&gt;0,_xlfn.SINGLE(D7L548C2)*_xlfn.SINGLE(D7L548C4),_xlfn.SINGLE(D7L548C3)*_xlfn.SINGLE(D7L548C4))</f>
        <v>0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7873.499152415804</v>
      </c>
      <c r="R55" s="16" t="s">
        <v>43446</v>
      </c>
      <c r="S55" s="21">
        <f>IF(D7L548C7=0,0,D7L548C5/D7L548C7)</f>
        <v>0</v>
      </c>
    </row>
    <row r="56" spans="1:19" x14ac:dyDescent="0.3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0</v>
      </c>
      <c r="J56" s="16" t="s">
        <v>43453</v>
      </c>
      <c r="K56" s="21">
        <f>_xlfn.SINGLE(IF(FLOW_THRU_100PCT="Y",1,INDEX(VariabilityMatrix,D7L549C1,_xlfn.SINGLE(D7L549C6))))</f>
        <v>0.49174889171002262</v>
      </c>
      <c r="L56" s="16" t="s">
        <v>43449</v>
      </c>
      <c r="M56" s="15">
        <f>IF(_xlfn.SINGLE(D7L549C2)&lt;&gt;0,_xlfn.SINGLE(D7L549C2)*_xlfn.SINGLE(D7L549C4),_xlfn.SINGLE(D7L549C3)*_xlfn.SINGLE(D7L549C4))</f>
        <v>0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7873.499152415804</v>
      </c>
      <c r="R56" s="16" t="s">
        <v>43451</v>
      </c>
      <c r="S56" s="21">
        <f>IF(D7L549C7=0,0,D7L549C5/D7L549C7)</f>
        <v>0</v>
      </c>
    </row>
    <row r="57" spans="1:19" x14ac:dyDescent="0.3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IF(_xlfn.SINGLE(D7L550C2)&lt;&gt;0,_xlfn.SINGLE(D7L550C2)*_xlfn.SINGLE(D7L550C4),_xlfn.SINGLE(D7L550C3)*_xlfn.SINGLE(D7L550C4))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7873.499152415804</v>
      </c>
      <c r="R57" s="16" t="s">
        <v>43456</v>
      </c>
      <c r="S57" s="21">
        <f>IF(D7L550C7=0,0,D7L550C5/D7L550C7)</f>
        <v>0</v>
      </c>
    </row>
    <row r="58" spans="1:19" x14ac:dyDescent="0.3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</v>
      </c>
      <c r="J58" s="16" t="s">
        <v>21739</v>
      </c>
      <c r="K58" s="21">
        <f>IF(FLOW_THRU_100PCT="Y",1,1)</f>
        <v>1</v>
      </c>
      <c r="L58" s="16" t="s">
        <v>43458</v>
      </c>
      <c r="M58" s="15">
        <f>IF(_xlfn.SINGLE(D7L551C2)&lt;&gt;0,_xlfn.SINGLE(D7L551C2)*_xlfn.SINGLE(D7L551C4),_xlfn.SINGLE(D7L551C3)*_xlfn.SINGLE(D7L551C4))</f>
        <v>0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7873.499152415804</v>
      </c>
      <c r="R58" s="16" t="s">
        <v>43460</v>
      </c>
      <c r="S58" s="21">
        <f>IF(D7L551C7=0,0,D7L551C5/D7L551C7)</f>
        <v>0</v>
      </c>
    </row>
    <row r="59" spans="1:19" x14ac:dyDescent="0.3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0</v>
      </c>
      <c r="J59" s="16" t="s">
        <v>21739</v>
      </c>
      <c r="K59" s="21">
        <f>IF(FLOW_THRU_100PCT="Y",1,1)</f>
        <v>1</v>
      </c>
      <c r="L59" s="16" t="s">
        <v>43462</v>
      </c>
      <c r="M59" s="15">
        <f>IF(_xlfn.SINGLE(D7L552C2)&lt;&gt;0,_xlfn.SINGLE(D7L552C2)*_xlfn.SINGLE(D7L552C4),_xlfn.SINGLE(D7L552C3)*_xlfn.SINGLE(D7L552C4))</f>
        <v>0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7873.499152415804</v>
      </c>
      <c r="R59" s="16" t="s">
        <v>43464</v>
      </c>
      <c r="S59" s="21">
        <f>IF(D7L552C7=0,0,D7L552C5/D7L552C7)</f>
        <v>0</v>
      </c>
    </row>
    <row r="60" spans="1:19" x14ac:dyDescent="0.3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_xlfn.SINGLE(IF(FLOW_THRU_100PCT="Y",1,INDEX(VariabilityMatrix,D7L553C1,_xlfn.SINGLE(D7L553C6))))</f>
        <v>0.49588325777415276</v>
      </c>
      <c r="L60" s="16" t="s">
        <v>43466</v>
      </c>
      <c r="M60" s="15">
        <f>IF(_xlfn.SINGLE(D7L553C2)&lt;&gt;0,_xlfn.SINGLE(D7L553C2)*_xlfn.SINGLE(D7L553C4),_xlfn.SINGLE(D7L553C3)*_xlfn.SINGLE(D7L553C4))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7166.9591710398317</v>
      </c>
      <c r="R60" s="16" t="s">
        <v>43468</v>
      </c>
      <c r="S60" s="21">
        <f>IF(D7L553C7=0,0,D7L553C5/D7L553C7)</f>
        <v>0</v>
      </c>
    </row>
    <row r="61" spans="1:19" x14ac:dyDescent="0.3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_xlfn.SINGLE(IF(FLOW_THRU_100PCT="Y",1,INDEX(VariabilityMatrix,D7L554C1,_xlfn.SINGLE(D7L554C6))))</f>
        <v>0.49588325777415276</v>
      </c>
      <c r="L61" s="16" t="s">
        <v>43471</v>
      </c>
      <c r="M61" s="15">
        <f>IF(_xlfn.SINGLE(D7L554C2)&lt;&gt;0,_xlfn.SINGLE(D7L554C2)*_xlfn.SINGLE(D7L554C4),_xlfn.SINGLE(D7L554C3)*_xlfn.SINGLE(D7L554C4))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7166.9591710398317</v>
      </c>
      <c r="R61" s="16" t="s">
        <v>43473</v>
      </c>
      <c r="S61" s="21">
        <f>IF(D7L554C7=0,0,D7L554C5/D7L554C7)</f>
        <v>0</v>
      </c>
    </row>
    <row r="62" spans="1:19" x14ac:dyDescent="0.3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_xlfn.SINGLE(IF(FLOW_THRU_100PCT="Y",1,INDEX(VariabilityMatrix,D7L555C1,_xlfn.SINGLE(D7L555C6))))</f>
        <v>0.49588325777415276</v>
      </c>
      <c r="L62" s="16" t="s">
        <v>43476</v>
      </c>
      <c r="M62" s="15">
        <f>IF(_xlfn.SINGLE(D7L555C2)&lt;&gt;0,_xlfn.SINGLE(D7L555C2)*_xlfn.SINGLE(D7L555C4),_xlfn.SINGLE(D7L555C3)*_xlfn.SINGLE(D7L555C4))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7166.9591710398317</v>
      </c>
      <c r="R62" s="16" t="s">
        <v>43478</v>
      </c>
      <c r="S62" s="21">
        <f>IF(D7L555C7=0,0,D7L555C5/D7L555C7)</f>
        <v>0</v>
      </c>
    </row>
    <row r="63" spans="1:19" x14ac:dyDescent="0.3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</v>
      </c>
      <c r="J63" s="16" t="s">
        <v>21739</v>
      </c>
      <c r="K63" s="21">
        <f>IF(FLOW_THRU_100PCT="Y",1,1)</f>
        <v>1</v>
      </c>
      <c r="L63" s="16" t="s">
        <v>43481</v>
      </c>
      <c r="M63" s="15">
        <f>IF(_xlfn.SINGLE(D7L556C2)&lt;&gt;0,_xlfn.SINGLE(D7L556C2)*_xlfn.SINGLE(D7L556C4),_xlfn.SINGLE(D7L556C3)*_xlfn.SINGLE(D7L556C4))</f>
        <v>0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7873.499152415804</v>
      </c>
      <c r="R63" s="16" t="s">
        <v>43483</v>
      </c>
      <c r="S63" s="21">
        <f>IF(D7L556C7=0,0,D7L556C5/D7L556C7)</f>
        <v>0</v>
      </c>
    </row>
    <row r="64" spans="1:19" x14ac:dyDescent="0.3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0</v>
      </c>
      <c r="J64" s="16" t="s">
        <v>21739</v>
      </c>
      <c r="K64" s="21">
        <f>IF(FLOW_THRU_100PCT="Y",1,1)</f>
        <v>1</v>
      </c>
      <c r="L64" s="16" t="s">
        <v>43485</v>
      </c>
      <c r="M64" s="15">
        <f>IF(_xlfn.SINGLE(D7L557C2)&lt;&gt;0,_xlfn.SINGLE(D7L557C2)*_xlfn.SINGLE(D7L557C4),_xlfn.SINGLE(D7L557C3)*_xlfn.SINGLE(D7L557C4))</f>
        <v>0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7873.499152415804</v>
      </c>
      <c r="R64" s="16" t="s">
        <v>43487</v>
      </c>
      <c r="S64" s="21">
        <f>IF(D7L557C7=0,0,D7L557C5/D7L557C7)</f>
        <v>0</v>
      </c>
    </row>
    <row r="65" spans="1:19" x14ac:dyDescent="0.3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IF(_xlfn.SINGLE(D7L558C2)&lt;&gt;0,_xlfn.SINGLE(D7L558C2)*_xlfn.SINGLE(D7L558C4),_xlfn.SINGLE(D7L558C3)*_xlfn.SINGLE(D7L558C4))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7873.499152415804</v>
      </c>
      <c r="R65" s="16" t="s">
        <v>43491</v>
      </c>
      <c r="S65" s="21">
        <f>IF(D7L558C7=0,0,D7L558C5/D7L558C7)</f>
        <v>0</v>
      </c>
    </row>
    <row r="66" spans="1:19" x14ac:dyDescent="0.3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_xlfn.SINGLE(IF(FLOW_THRU_100PCT="Y",1,INDEX(VariabilityMatrix,D7L559C1,_xlfn.SINGLE(D7L559C6))))</f>
        <v>0.49174889171002262</v>
      </c>
      <c r="L66" s="16" t="s">
        <v>43493</v>
      </c>
      <c r="M66" s="15">
        <f>IF(_xlfn.SINGLE(D7L559C2)&lt;&gt;0,_xlfn.SINGLE(D7L559C2)*_xlfn.SINGLE(D7L559C4),_xlfn.SINGLE(D7L559C3)*_xlfn.SINGLE(D7L559C4))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7873.499152415804</v>
      </c>
      <c r="R66" s="16" t="s">
        <v>43495</v>
      </c>
      <c r="S66" s="21">
        <f>IF(D7L559C7=0,0,D7L559C5/D7L559C7)</f>
        <v>0</v>
      </c>
    </row>
    <row r="67" spans="1:19" x14ac:dyDescent="0.3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0</v>
      </c>
      <c r="J67" s="16" t="s">
        <v>43502</v>
      </c>
      <c r="K67" s="21">
        <f>_xlfn.SINGLE(IF(FLOW_THRU_100PCT="Y",1,INDEX(VariabilityMatrix,D7L560C1,_xlfn.SINGLE(D7L560C6))))</f>
        <v>0.49174889171002262</v>
      </c>
      <c r="L67" s="16" t="s">
        <v>43498</v>
      </c>
      <c r="M67" s="15">
        <f>IF(_xlfn.SINGLE(D7L560C2)&lt;&gt;0,_xlfn.SINGLE(D7L560C2)*_xlfn.SINGLE(D7L560C4),_xlfn.SINGLE(D7L560C3)*_xlfn.SINGLE(D7L560C4))</f>
        <v>0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7873.499152415804</v>
      </c>
      <c r="R67" s="16" t="s">
        <v>43500</v>
      </c>
      <c r="S67" s="21">
        <f>IF(D7L560C7=0,0,D7L560C5/D7L560C7)</f>
        <v>0</v>
      </c>
    </row>
    <row r="68" spans="1:19" x14ac:dyDescent="0.3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0</v>
      </c>
      <c r="J68" s="16" t="s">
        <v>43507</v>
      </c>
      <c r="K68" s="21">
        <f>_xlfn.SINGLE(IF(FLOW_THRU_100PCT="Y",1,INDEX(VariabilityMatrix,D7L561C1,_xlfn.SINGLE(D7L561C6))))</f>
        <v>0.49174889171002262</v>
      </c>
      <c r="L68" s="16" t="s">
        <v>43503</v>
      </c>
      <c r="M68" s="15">
        <f>IF(_xlfn.SINGLE(D7L561C2)&lt;&gt;0,_xlfn.SINGLE(D7L561C2)*_xlfn.SINGLE(D7L561C4),_xlfn.SINGLE(D7L561C3)*_xlfn.SINGLE(D7L561C4))</f>
        <v>0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7873.499152415804</v>
      </c>
      <c r="R68" s="16" t="s">
        <v>43505</v>
      </c>
      <c r="S68" s="21">
        <f>IF(D7L561C7=0,0,D7L561C5/D7L561C7)</f>
        <v>0</v>
      </c>
    </row>
    <row r="69" spans="1:19" x14ac:dyDescent="0.3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0</v>
      </c>
      <c r="J69" s="16" t="s">
        <v>43512</v>
      </c>
      <c r="K69" s="21">
        <f>_xlfn.SINGLE(IF(FLOW_THRU_100PCT="Y",1,INDEX(VariabilityMatrix,D7L562C1,_xlfn.SINGLE(D7L562C6))))</f>
        <v>0.49588325777415276</v>
      </c>
      <c r="L69" s="16" t="s">
        <v>43508</v>
      </c>
      <c r="M69" s="15">
        <f>IF(_xlfn.SINGLE(D7L562C2)&lt;&gt;0,_xlfn.SINGLE(D7L562C2)*_xlfn.SINGLE(D7L562C4),_xlfn.SINGLE(D7L562C3)*_xlfn.SINGLE(D7L562C4))</f>
        <v>0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7166.9591710398317</v>
      </c>
      <c r="R69" s="16" t="s">
        <v>43510</v>
      </c>
      <c r="S69" s="21">
        <f>IF(D7L562C7=0,0,D7L562C5/D7L562C7)</f>
        <v>0</v>
      </c>
    </row>
    <row r="70" spans="1:19" x14ac:dyDescent="0.3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0</v>
      </c>
      <c r="J70" s="16" t="s">
        <v>43517</v>
      </c>
      <c r="K70" s="21">
        <f>_xlfn.SINGLE(IF(FLOW_THRU_100PCT="Y",1,INDEX(VariabilityMatrix,D7L563C1,_xlfn.SINGLE(D7L563C6))))</f>
        <v>0.49588325777415276</v>
      </c>
      <c r="L70" s="16" t="s">
        <v>43513</v>
      </c>
      <c r="M70" s="15">
        <f>IF(_xlfn.SINGLE(D7L563C2)&lt;&gt;0,_xlfn.SINGLE(D7L563C2)*_xlfn.SINGLE(D7L563C4),_xlfn.SINGLE(D7L563C3)*_xlfn.SINGLE(D7L563C4))</f>
        <v>0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7166.9591710398317</v>
      </c>
      <c r="R70" s="16" t="s">
        <v>43515</v>
      </c>
      <c r="S70" s="21">
        <f>IF(D7L563C7=0,0,D7L563C5/D7L563C7)</f>
        <v>0</v>
      </c>
    </row>
    <row r="71" spans="1:19" x14ac:dyDescent="0.3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0</v>
      </c>
      <c r="J71" s="16" t="s">
        <v>43522</v>
      </c>
      <c r="K71" s="21">
        <f>_xlfn.SINGLE(IF(FLOW_THRU_100PCT="Y",1,INDEX(VariabilityMatrix,D7L564C1,_xlfn.SINGLE(D7L564C6))))</f>
        <v>0.49588325777415276</v>
      </c>
      <c r="L71" s="16" t="s">
        <v>43518</v>
      </c>
      <c r="M71" s="15">
        <f>IF(_xlfn.SINGLE(D7L564C2)&lt;&gt;0,_xlfn.SINGLE(D7L564C2)*_xlfn.SINGLE(D7L564C4),_xlfn.SINGLE(D7L564C3)*_xlfn.SINGLE(D7L564C4))</f>
        <v>0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7166.9591710398317</v>
      </c>
      <c r="R71" s="16" t="s">
        <v>43520</v>
      </c>
      <c r="S71" s="21">
        <f>IF(D7L564C7=0,0,D7L564C5/D7L564C7)</f>
        <v>0</v>
      </c>
    </row>
    <row r="72" spans="1:19" x14ac:dyDescent="0.3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_xlfn.SINGLE(IF(FLOW_THRU_100PCT="Y",1,INDEX(VariabilityMatrix,D7L565C1,_xlfn.SINGLE(D7L565C6))))</f>
        <v>0.49588325777415276</v>
      </c>
      <c r="L72" s="16" t="s">
        <v>43523</v>
      </c>
      <c r="M72" s="15">
        <f>IF(_xlfn.SINGLE(D7L565C2)&lt;&gt;0,_xlfn.SINGLE(D7L565C2)*_xlfn.SINGLE(D7L565C4),_xlfn.SINGLE(D7L565C3)*_xlfn.SINGLE(D7L565C4))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7166.9591710398317</v>
      </c>
      <c r="R72" s="16" t="s">
        <v>43525</v>
      </c>
      <c r="S72" s="21">
        <f>IF(D7L565C7=0,0,D7L565C5/D7L565C7)</f>
        <v>0</v>
      </c>
    </row>
    <row r="73" spans="1:19" x14ac:dyDescent="0.3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_xlfn.SINGLE(IF(FLOW_THRU_100PCT="Y",1,INDEX(VariabilityMatrix,D7L566C1,_xlfn.SINGLE(D7L566C6))))</f>
        <v>0.49588325777415276</v>
      </c>
      <c r="L73" s="16" t="s">
        <v>43528</v>
      </c>
      <c r="M73" s="15">
        <f>IF(_xlfn.SINGLE(D7L566C2)&lt;&gt;0,_xlfn.SINGLE(D7L566C2)*_xlfn.SINGLE(D7L566C4),_xlfn.SINGLE(D7L566C3)*_xlfn.SINGLE(D7L566C4))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7166.9591710398317</v>
      </c>
      <c r="R73" s="16" t="s">
        <v>43530</v>
      </c>
      <c r="S73" s="21">
        <f>IF(D7L566C7=0,0,D7L566C5/D7L566C7)</f>
        <v>0</v>
      </c>
    </row>
    <row r="74" spans="1:19" x14ac:dyDescent="0.3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_xlfn.SINGLE(IF(FLOW_THRU_100PCT="Y",1,INDEX(VariabilityMatrix,D7L567C1,_xlfn.SINGLE(D7L567C6))))</f>
        <v>0.49588325777415276</v>
      </c>
      <c r="L74" s="16" t="s">
        <v>43533</v>
      </c>
      <c r="M74" s="15">
        <f>IF(_xlfn.SINGLE(D7L567C2)&lt;&gt;0,_xlfn.SINGLE(D7L567C2)*_xlfn.SINGLE(D7L567C4),_xlfn.SINGLE(D7L567C3)*_xlfn.SINGLE(D7L567C4))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7166.9591710398317</v>
      </c>
      <c r="R74" s="16" t="s">
        <v>43535</v>
      </c>
      <c r="S74" s="21">
        <f>IF(D7L567C7=0,0,D7L567C5/D7L567C7)</f>
        <v>0</v>
      </c>
    </row>
    <row r="75" spans="1:19" x14ac:dyDescent="0.3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_xlfn.SINGLE(IF(FLOW_THRU_100PCT="Y",1,INDEX(VariabilityMatrix,D7L568C1,_xlfn.SINGLE(D7L568C6))))</f>
        <v>0.49588325777415276</v>
      </c>
      <c r="L75" s="16" t="s">
        <v>43538</v>
      </c>
      <c r="M75" s="15">
        <f>IF(_xlfn.SINGLE(D7L568C2)&lt;&gt;0,_xlfn.SINGLE(D7L568C2)*_xlfn.SINGLE(D7L568C4),_xlfn.SINGLE(D7L568C3)*_xlfn.SINGLE(D7L568C4))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7166.9591710398317</v>
      </c>
      <c r="R75" s="16" t="s">
        <v>43540</v>
      </c>
      <c r="S75" s="21">
        <f>IF(D7L568C7=0,0,D7L568C5/D7L568C7)</f>
        <v>0</v>
      </c>
    </row>
    <row r="76" spans="1:19" x14ac:dyDescent="0.3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_xlfn.SINGLE(IF(FLOW_THRU_100PCT="Y",1,INDEX(VariabilityMatrix,D7L569C1,_xlfn.SINGLE(D7L569C6))))</f>
        <v>0.49588325777415276</v>
      </c>
      <c r="L76" s="16" t="s">
        <v>43543</v>
      </c>
      <c r="M76" s="15">
        <f>IF(_xlfn.SINGLE(D7L569C2)&lt;&gt;0,_xlfn.SINGLE(D7L569C2)*_xlfn.SINGLE(D7L569C4),_xlfn.SINGLE(D7L569C3)*_xlfn.SINGLE(D7L569C4))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7166.9591710398317</v>
      </c>
      <c r="R76" s="16" t="s">
        <v>43545</v>
      </c>
      <c r="S76" s="21">
        <f>IF(D7L569C7=0,0,D7L569C5/D7L569C7)</f>
        <v>0</v>
      </c>
    </row>
    <row r="77" spans="1:19" x14ac:dyDescent="0.3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_xlfn.SINGLE(IF(FLOW_THRU_100PCT="Y",1,INDEX(VariabilityMatrix,D7L570C1,_xlfn.SINGLE(D7L570C6))))</f>
        <v>0.49588325777415276</v>
      </c>
      <c r="L77" s="16" t="s">
        <v>43548</v>
      </c>
      <c r="M77" s="15">
        <f>IF(_xlfn.SINGLE(D7L570C2)&lt;&gt;0,_xlfn.SINGLE(D7L570C2)*_xlfn.SINGLE(D7L570C4),_xlfn.SINGLE(D7L570C3)*_xlfn.SINGLE(D7L570C4))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7166.9591710398317</v>
      </c>
      <c r="R77" s="16" t="s">
        <v>43550</v>
      </c>
      <c r="S77" s="21">
        <f>IF(D7L570C7=0,0,D7L570C5/D7L570C7)</f>
        <v>0</v>
      </c>
    </row>
    <row r="78" spans="1:19" x14ac:dyDescent="0.3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_xlfn.SINGLE(IF(FLOW_THRU_100PCT="Y",1,INDEX(VariabilityMatrix,D7L571C1,_xlfn.SINGLE(D7L571C6))))</f>
        <v>0.49588325777415276</v>
      </c>
      <c r="L78" s="16" t="s">
        <v>43553</v>
      </c>
      <c r="M78" s="15">
        <f>IF(_xlfn.SINGLE(D7L571C2)&lt;&gt;0,_xlfn.SINGLE(D7L571C2)*_xlfn.SINGLE(D7L571C4),_xlfn.SINGLE(D7L571C3)*_xlfn.SINGLE(D7L571C4))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7166.9591710398317</v>
      </c>
      <c r="R78" s="16" t="s">
        <v>43555</v>
      </c>
      <c r="S78" s="21">
        <f>IF(D7L571C7=0,0,D7L571C5/D7L571C7)</f>
        <v>0</v>
      </c>
    </row>
    <row r="79" spans="1:19" x14ac:dyDescent="0.3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_xlfn.SINGLE(IF(FLOW_THRU_100PCT="Y",1,INDEX(VariabilityMatrix,D7L572C1,_xlfn.SINGLE(D7L572C6))))</f>
        <v>0.49588325777415276</v>
      </c>
      <c r="L79" s="16" t="s">
        <v>43558</v>
      </c>
      <c r="M79" s="15">
        <f>IF(_xlfn.SINGLE(D7L572C2)&lt;&gt;0,_xlfn.SINGLE(D7L572C2)*_xlfn.SINGLE(D7L572C4),_xlfn.SINGLE(D7L572C3)*_xlfn.SINGLE(D7L572C4))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7166.9591710398317</v>
      </c>
      <c r="R79" s="16" t="s">
        <v>43560</v>
      </c>
      <c r="S79" s="21">
        <f>IF(D7L572C7=0,0,D7L572C5/D7L572C7)</f>
        <v>0</v>
      </c>
    </row>
    <row r="80" spans="1:19" x14ac:dyDescent="0.3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_xlfn.SINGLE(IF(FLOW_THRU_100PCT="Y",1,INDEX(VariabilityMatrix,D7L573C1,_xlfn.SINGLE(D7L573C6))))</f>
        <v>0.49588325777415276</v>
      </c>
      <c r="L80" s="16" t="s">
        <v>43563</v>
      </c>
      <c r="M80" s="15">
        <f>IF(_xlfn.SINGLE(D7L573C2)&lt;&gt;0,_xlfn.SINGLE(D7L573C2)*_xlfn.SINGLE(D7L573C4),_xlfn.SINGLE(D7L573C3)*_xlfn.SINGLE(D7L573C4))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7166.9591710398317</v>
      </c>
      <c r="R80" s="16" t="s">
        <v>43565</v>
      </c>
      <c r="S80" s="21">
        <f>IF(D7L573C7=0,0,D7L573C5/D7L573C7)</f>
        <v>0</v>
      </c>
    </row>
    <row r="81" spans="1:19" x14ac:dyDescent="0.3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_xlfn.SINGLE(IF(FLOW_THRU_100PCT="Y",1,INDEX(VariabilityMatrix,D7L574C1,_xlfn.SINGLE(D7L574C6))))</f>
        <v>0.49588325777415276</v>
      </c>
      <c r="L81" s="16" t="s">
        <v>43568</v>
      </c>
      <c r="M81" s="15">
        <f>IF(_xlfn.SINGLE(D7L574C2)&lt;&gt;0,_xlfn.SINGLE(D7L574C2)*_xlfn.SINGLE(D7L574C4),_xlfn.SINGLE(D7L574C3)*_xlfn.SINGLE(D7L574C4))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7166.9591710398317</v>
      </c>
      <c r="R81" s="16" t="s">
        <v>43570</v>
      </c>
      <c r="S81" s="21">
        <f>IF(D7L574C7=0,0,D7L574C5/D7L574C7)</f>
        <v>0</v>
      </c>
    </row>
    <row r="82" spans="1:19" x14ac:dyDescent="0.3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_xlfn.SINGLE(IF(FLOW_THRU_100PCT="Y",1,INDEX(VariabilityMatrix,D7L575C1,_xlfn.SINGLE(D7L575C6))))</f>
        <v>0.49588325777415276</v>
      </c>
      <c r="L82" s="16" t="s">
        <v>43573</v>
      </c>
      <c r="M82" s="15">
        <f>IF(_xlfn.SINGLE(D7L575C2)&lt;&gt;0,_xlfn.SINGLE(D7L575C2)*_xlfn.SINGLE(D7L575C4),_xlfn.SINGLE(D7L575C3)*_xlfn.SINGLE(D7L575C4))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7166.9591710398317</v>
      </c>
      <c r="R82" s="16" t="s">
        <v>43575</v>
      </c>
      <c r="S82" s="21">
        <f>IF(D7L575C7=0,0,D7L575C5/D7L575C7)</f>
        <v>0</v>
      </c>
    </row>
    <row r="83" spans="1:19" x14ac:dyDescent="0.3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_xlfn.SINGLE(IF(FLOW_THRU_100PCT="Y",1,INDEX(VariabilityMatrix,D7L576C1,_xlfn.SINGLE(D7L576C6))))</f>
        <v>0.49588325777415276</v>
      </c>
      <c r="L83" s="16" t="s">
        <v>43578</v>
      </c>
      <c r="M83" s="15">
        <f>IF(_xlfn.SINGLE(D7L576C2)&lt;&gt;0,_xlfn.SINGLE(D7L576C2)*_xlfn.SINGLE(D7L576C4),_xlfn.SINGLE(D7L576C3)*_xlfn.SINGLE(D7L576C4))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7166.9591710398317</v>
      </c>
      <c r="R83" s="16" t="s">
        <v>43580</v>
      </c>
      <c r="S83" s="21">
        <f>IF(D7L576C7=0,0,D7L576C5/D7L576C7)</f>
        <v>0</v>
      </c>
    </row>
    <row r="84" spans="1:19" x14ac:dyDescent="0.3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_xlfn.SINGLE(IF(FLOW_THRU_100PCT="Y",1,INDEX(VariabilityMatrix,D7L577C1,_xlfn.SINGLE(D7L577C6))))</f>
        <v>0.49588325777415276</v>
      </c>
      <c r="L84" s="16" t="s">
        <v>43583</v>
      </c>
      <c r="M84" s="15">
        <f>IF(_xlfn.SINGLE(D7L577C2)&lt;&gt;0,_xlfn.SINGLE(D7L577C2)*_xlfn.SINGLE(D7L577C4),_xlfn.SINGLE(D7L577C3)*_xlfn.SINGLE(D7L577C4))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7166.9591710398317</v>
      </c>
      <c r="R84" s="16" t="s">
        <v>43585</v>
      </c>
      <c r="S84" s="21">
        <f>IF(D7L577C7=0,0,D7L577C5/D7L577C7)</f>
        <v>0</v>
      </c>
    </row>
    <row r="85" spans="1:19" x14ac:dyDescent="0.3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_xlfn.SINGLE(IF(FLOW_THRU_100PCT="Y",1,INDEX(VariabilityMatrix,D7L578C1,_xlfn.SINGLE(D7L578C6))))</f>
        <v>0.49588325777415276</v>
      </c>
      <c r="L85" s="16" t="s">
        <v>43588</v>
      </c>
      <c r="M85" s="15">
        <f>IF(_xlfn.SINGLE(D7L578C2)&lt;&gt;0,_xlfn.SINGLE(D7L578C2)*_xlfn.SINGLE(D7L578C4),_xlfn.SINGLE(D7L578C3)*_xlfn.SINGLE(D7L578C4))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7166.9591710398317</v>
      </c>
      <c r="R85" s="16" t="s">
        <v>43590</v>
      </c>
      <c r="S85" s="21">
        <f>IF(D7L578C7=0,0,D7L578C5/D7L578C7)</f>
        <v>0</v>
      </c>
    </row>
    <row r="86" spans="1:19" x14ac:dyDescent="0.3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_xlfn.SINGLE(IF(FLOW_THRU_100PCT="Y",1,INDEX(VariabilityMatrix,D7L579C1,_xlfn.SINGLE(D7L579C6))))</f>
        <v>0.49588325777415276</v>
      </c>
      <c r="L86" s="16" t="s">
        <v>43593</v>
      </c>
      <c r="M86" s="15">
        <f>IF(_xlfn.SINGLE(D7L579C2)&lt;&gt;0,_xlfn.SINGLE(D7L579C2)*_xlfn.SINGLE(D7L579C4),_xlfn.SINGLE(D7L579C3)*_xlfn.SINGLE(D7L579C4))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7166.9591710398317</v>
      </c>
      <c r="R86" s="16" t="s">
        <v>43595</v>
      </c>
      <c r="S86" s="21">
        <f>IF(D7L579C7=0,0,D7L579C5/D7L579C7)</f>
        <v>0</v>
      </c>
    </row>
    <row r="87" spans="1:19" x14ac:dyDescent="0.3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IF(_xlfn.SINGLE(D7L580C2)&lt;&gt;0,_xlfn.SINGLE(D7L580C2)*_xlfn.SINGLE(D7L580C4),_xlfn.SINGLE(D7L580C3)*_xlfn.SINGLE(D7L580C4))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7166.9591710398317</v>
      </c>
      <c r="R87" s="16" t="s">
        <v>43600</v>
      </c>
      <c r="S87" s="21">
        <f>IF(D7L580C7=0,0,D7L580C5/D7L580C7)</f>
        <v>0</v>
      </c>
    </row>
    <row r="88" spans="1:19" x14ac:dyDescent="0.3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IF(_xlfn.SINGLE(D7L581C2)&lt;&gt;0,_xlfn.SINGLE(D7L581C2)*_xlfn.SINGLE(D7L581C4),_xlfn.SINGLE(D7L581C3)*_xlfn.SINGLE(D7L581C4))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7166.9591710398317</v>
      </c>
      <c r="R88" s="16" t="s">
        <v>43604</v>
      </c>
      <c r="S88" s="21">
        <f>IF(D7L581C7=0,0,D7L581C5/D7L581C7)</f>
        <v>0</v>
      </c>
    </row>
    <row r="89" spans="1:19" x14ac:dyDescent="0.3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0</v>
      </c>
      <c r="J89" s="16" t="s">
        <v>21739</v>
      </c>
      <c r="K89" s="21">
        <f>IF(FLOW_THRU_100PCT="Y",1,1)</f>
        <v>1</v>
      </c>
      <c r="L89" s="16" t="s">
        <v>43606</v>
      </c>
      <c r="M89" s="15">
        <f>IF(_xlfn.SINGLE(D7L582C2)&lt;&gt;0,_xlfn.SINGLE(D7L582C2)*_xlfn.SINGLE(D7L582C4),_xlfn.SINGLE(D7L582C3)*_xlfn.SINGLE(D7L582C4))</f>
        <v>0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7166.9591710398317</v>
      </c>
      <c r="R89" s="16" t="s">
        <v>43608</v>
      </c>
      <c r="S89" s="21">
        <f>IF(D7L582C7=0,0,D7L582C5/D7L582C7)</f>
        <v>0</v>
      </c>
    </row>
    <row r="90" spans="1:19" x14ac:dyDescent="0.3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0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F3833-4C2E-4F1C-9D19-66E8380F0174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43614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0</v>
      </c>
      <c r="J8" s="16" t="s">
        <v>21752</v>
      </c>
      <c r="K8" s="21">
        <f>IF(FLOW_THRU_100PCT="Y",1,0.5)</f>
        <v>0.5</v>
      </c>
      <c r="L8" s="16" t="s">
        <v>43640</v>
      </c>
      <c r="M8" s="15">
        <f>IF(_xlfn.SINGLE(D7L601C2)&lt;&gt;0,_xlfn.SINGLE(D7L601C2)*_xlfn.SINGLE(D7L601C4),_xlfn.SINGLE(D7L601C3)*_xlfn.SINGLE(D7L601C4))</f>
        <v>0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7166.9591710398317</v>
      </c>
      <c r="R8" s="16" t="s">
        <v>43642</v>
      </c>
      <c r="S8" s="21">
        <f>IF(D7L601C7=0,0,D7L601C5/D7L601C7)</f>
        <v>0</v>
      </c>
    </row>
    <row r="9" spans="1:19" x14ac:dyDescent="0.3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</v>
      </c>
      <c r="J9" s="16" t="s">
        <v>21752</v>
      </c>
      <c r="K9" s="21">
        <f>IF(FLOW_THRU_100PCT="Y",1,0.5)</f>
        <v>0.5</v>
      </c>
      <c r="L9" s="16" t="s">
        <v>43644</v>
      </c>
      <c r="M9" s="15">
        <f>IF(_xlfn.SINGLE(D7L602C2)&lt;&gt;0,_xlfn.SINGLE(D7L602C2)*_xlfn.SINGLE(D7L602C4),_xlfn.SINGLE(D7L602C3)*_xlfn.SINGLE(D7L602C4))</f>
        <v>0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7166.9591710398317</v>
      </c>
      <c r="R9" s="16" t="s">
        <v>43646</v>
      </c>
      <c r="S9" s="21">
        <f>IF(D7L602C7=0,0,D7L602C5/D7L602C7)</f>
        <v>0</v>
      </c>
    </row>
    <row r="10" spans="1:19" x14ac:dyDescent="0.3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0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IF(_xlfn.SINGLE(D7L603C2)&lt;&gt;0,_xlfn.SINGLE(D7L603C2)*_xlfn.SINGLE(D7L603C4),_xlfn.SINGLE(D7L603C3)*_xlfn.SINGLE(D7L603C4))</f>
        <v>0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7166.9591710398317</v>
      </c>
      <c r="R10" s="16" t="s">
        <v>43650</v>
      </c>
      <c r="S10" s="21">
        <f>IF(D7L603C7=0,0,D7L603C5/D7L603C7)</f>
        <v>0</v>
      </c>
    </row>
    <row r="11" spans="1:19" x14ac:dyDescent="0.3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IF(_xlfn.SINGLE(D7L604C2)&lt;&gt;0,_xlfn.SINGLE(D7L604C2)*_xlfn.SINGLE(D7L604C4),_xlfn.SINGLE(D7L604C3)*_xlfn.SINGLE(D7L604C4))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7166.9591710398317</v>
      </c>
      <c r="R11" s="16" t="s">
        <v>43654</v>
      </c>
      <c r="S11" s="21">
        <f>IF(D7L604C7=0,0,D7L604C5/D7L604C7)</f>
        <v>0</v>
      </c>
    </row>
    <row r="12" spans="1:19" x14ac:dyDescent="0.3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IF(_xlfn.SINGLE(D7L605C2)&lt;&gt;0,_xlfn.SINGLE(D7L605C2)*_xlfn.SINGLE(D7L605C4),_xlfn.SINGLE(D7L605C3)*_xlfn.SINGLE(D7L605C4))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7166.9591710398317</v>
      </c>
      <c r="R12" s="16" t="s">
        <v>43658</v>
      </c>
      <c r="S12" s="21">
        <f>IF(D7L605C7=0,0,D7L605C5/D7L605C7)</f>
        <v>0</v>
      </c>
    </row>
    <row r="13" spans="1:19" x14ac:dyDescent="0.3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IF(_xlfn.SINGLE(D7L606C2)&lt;&gt;0,_xlfn.SINGLE(D7L606C2)*_xlfn.SINGLE(D7L606C4),_xlfn.SINGLE(D7L606C3)*_xlfn.SINGLE(D7L606C4))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7166.9591710398317</v>
      </c>
      <c r="R13" s="16" t="s">
        <v>43662</v>
      </c>
      <c r="S13" s="21">
        <f>IF(D7L606C7=0,0,D7L606C5/D7L606C7)</f>
        <v>0</v>
      </c>
    </row>
    <row r="14" spans="1:19" x14ac:dyDescent="0.3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IF(_xlfn.SINGLE(D7L607C2)&lt;&gt;0,_xlfn.SINGLE(D7L607C2)*_xlfn.SINGLE(D7L607C4),_xlfn.SINGLE(D7L607C3)*_xlfn.SINGLE(D7L607C4))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7166.9591710398317</v>
      </c>
      <c r="R14" s="16" t="s">
        <v>43666</v>
      </c>
      <c r="S14" s="21">
        <f>IF(D7L607C7=0,0,D7L607C5/D7L607C7)</f>
        <v>0</v>
      </c>
    </row>
    <row r="15" spans="1:19" x14ac:dyDescent="0.3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IF(_xlfn.SINGLE(D7L608C2)&lt;&gt;0,_xlfn.SINGLE(D7L608C2)*_xlfn.SINGLE(D7L608C4),_xlfn.SINGLE(D7L608C3)*_xlfn.SINGLE(D7L608C4))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7166.9591710398317</v>
      </c>
      <c r="R15" s="16" t="s">
        <v>43670</v>
      </c>
      <c r="S15" s="21">
        <f>IF(D7L608C7=0,0,D7L608C5/D7L608C7)</f>
        <v>0</v>
      </c>
    </row>
    <row r="16" spans="1:19" x14ac:dyDescent="0.3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IF(_xlfn.SINGLE(D7L609C2)&lt;&gt;0,_xlfn.SINGLE(D7L609C2)*_xlfn.SINGLE(D7L609C4),_xlfn.SINGLE(D7L609C3)*_xlfn.SINGLE(D7L609C4))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7166.9591710398317</v>
      </c>
      <c r="R16" s="16" t="s">
        <v>43675</v>
      </c>
      <c r="S16" s="21">
        <f>IF(D7L609C7=0,0,D7L609C5/D7L609C7)</f>
        <v>0</v>
      </c>
    </row>
    <row r="17" spans="1:19" x14ac:dyDescent="0.3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IF(_xlfn.SINGLE(D7L610C2)&lt;&gt;0,_xlfn.SINGLE(D7L610C2)*_xlfn.SINGLE(D7L610C4),_xlfn.SINGLE(D7L610C3)*_xlfn.SINGLE(D7L610C4))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7166.9591710398317</v>
      </c>
      <c r="R17" s="16" t="s">
        <v>43679</v>
      </c>
      <c r="S17" s="21">
        <f>IF(D7L610C7=0,0,D7L610C5/D7L610C7)</f>
        <v>0</v>
      </c>
    </row>
    <row r="18" spans="1:19" x14ac:dyDescent="0.3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0</v>
      </c>
      <c r="J18" s="16" t="s">
        <v>21739</v>
      </c>
      <c r="K18" s="21">
        <f>IF(FLOW_THRU_100PCT="Y",1,1)</f>
        <v>1</v>
      </c>
      <c r="L18" s="16" t="s">
        <v>43682</v>
      </c>
      <c r="M18" s="15">
        <f>IF(_xlfn.SINGLE(D7L611C2)&lt;&gt;0,_xlfn.SINGLE(D7L611C2)*_xlfn.SINGLE(D7L611C4),_xlfn.SINGLE(D7L611C3)*_xlfn.SINGLE(D7L611C4))</f>
        <v>0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7166.9591710398317</v>
      </c>
      <c r="R18" s="16" t="s">
        <v>43684</v>
      </c>
      <c r="S18" s="21">
        <f>IF(D7L611C7=0,0,D7L611C5/D7L611C7)</f>
        <v>0</v>
      </c>
    </row>
    <row r="19" spans="1:19" x14ac:dyDescent="0.3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IF(_xlfn.SINGLE(D7L612C2)&lt;&gt;0,_xlfn.SINGLE(D7L612C2)*_xlfn.SINGLE(D7L612C4),_xlfn.SINGLE(D7L612C3)*_xlfn.SINGLE(D7L612C4))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7166.9591710398317</v>
      </c>
      <c r="R19" s="16" t="s">
        <v>43688</v>
      </c>
      <c r="S19" s="21">
        <f>IF(D7L612C7=0,0,D7L612C5/D7L612C7)</f>
        <v>0</v>
      </c>
    </row>
    <row r="20" spans="1:19" x14ac:dyDescent="0.3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IF(_xlfn.SINGLE(D7L613C2)&lt;&gt;0,_xlfn.SINGLE(D7L613C2)*_xlfn.SINGLE(D7L613C4),_xlfn.SINGLE(D7L613C3)*_xlfn.SINGLE(D7L613C4))</f>
        <v>0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7166.9591710398317</v>
      </c>
      <c r="R20" s="16" t="s">
        <v>43692</v>
      </c>
      <c r="S20" s="21">
        <f>IF(D7L613C7=0,0,D7L613C5/D7L613C7)</f>
        <v>0</v>
      </c>
    </row>
    <row r="21" spans="1:19" x14ac:dyDescent="0.3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IF(_xlfn.SINGLE(D7L614C2)&lt;&gt;0,_xlfn.SINGLE(D7L614C2)*_xlfn.SINGLE(D7L614C4),_xlfn.SINGLE(D7L614C3)*_xlfn.SINGLE(D7L614C4))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7166.9591710398317</v>
      </c>
      <c r="R21" s="16" t="s">
        <v>43696</v>
      </c>
      <c r="S21" s="21">
        <f>IF(D7L614C7=0,0,D7L614C5/D7L614C7)</f>
        <v>0</v>
      </c>
    </row>
    <row r="22" spans="1:19" x14ac:dyDescent="0.3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IF(_xlfn.SINGLE(D7L615C2)&lt;&gt;0,_xlfn.SINGLE(D7L615C2)*_xlfn.SINGLE(D7L615C4),_xlfn.SINGLE(D7L615C3)*_xlfn.SINGLE(D7L615C4))</f>
        <v>0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7166.9591710398317</v>
      </c>
      <c r="R22" s="16" t="s">
        <v>43700</v>
      </c>
      <c r="S22" s="21">
        <f>IF(D7L615C7=0,0,D7L615C5/D7L615C7)</f>
        <v>0</v>
      </c>
    </row>
    <row r="23" spans="1:19" x14ac:dyDescent="0.3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IF(_xlfn.SINGLE(D7L616C2)&lt;&gt;0,_xlfn.SINGLE(D7L616C2)*_xlfn.SINGLE(D7L616C4),_xlfn.SINGLE(D7L616C3)*_xlfn.SINGLE(D7L616C4))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7166.9591710398317</v>
      </c>
      <c r="R23" s="16" t="s">
        <v>43704</v>
      </c>
      <c r="S23" s="21">
        <f>IF(D7L616C7=0,0,D7L616C5/D7L616C7)</f>
        <v>0</v>
      </c>
    </row>
    <row r="24" spans="1:19" x14ac:dyDescent="0.3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0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IF(_xlfn.SINGLE(D7L617C2)&lt;&gt;0,_xlfn.SINGLE(D7L617C2)*_xlfn.SINGLE(D7L617C4),_xlfn.SINGLE(D7L617C3)*_xlfn.SINGLE(D7L617C4))</f>
        <v>0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7166.9591710398317</v>
      </c>
      <c r="R24" s="16" t="s">
        <v>43708</v>
      </c>
      <c r="S24" s="21">
        <f>IF(D7L617C7=0,0,D7L617C5/D7L617C7)</f>
        <v>0</v>
      </c>
    </row>
    <row r="25" spans="1:19" x14ac:dyDescent="0.3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IF(_xlfn.SINGLE(D7L618C2)&lt;&gt;0,_xlfn.SINGLE(D7L618C2)*_xlfn.SINGLE(D7L618C4),_xlfn.SINGLE(D7L618C3)*_xlfn.SINGLE(D7L618C4))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7166.9591710398317</v>
      </c>
      <c r="R25" s="16" t="s">
        <v>43712</v>
      </c>
      <c r="S25" s="21">
        <f>IF(D7L618C7=0,0,D7L618C5/D7L618C7)</f>
        <v>0</v>
      </c>
    </row>
    <row r="26" spans="1:19" x14ac:dyDescent="0.3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IF(_xlfn.SINGLE(D7L619C2)&lt;&gt;0,_xlfn.SINGLE(D7L619C2)*_xlfn.SINGLE(D7L619C4),_xlfn.SINGLE(D7L619C3)*_xlfn.SINGLE(D7L619C4))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7166.9591710398317</v>
      </c>
      <c r="R26" s="16" t="s">
        <v>43716</v>
      </c>
      <c r="S26" s="21">
        <f>IF(D7L619C7=0,0,D7L619C5/D7L619C7)</f>
        <v>0</v>
      </c>
    </row>
    <row r="27" spans="1:19" x14ac:dyDescent="0.3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IF(_xlfn.SINGLE(D7L620C2)&lt;&gt;0,_xlfn.SINGLE(D7L620C2)*_xlfn.SINGLE(D7L620C4),_xlfn.SINGLE(D7L620C3)*_xlfn.SINGLE(D7L620C4))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7166.9591710398317</v>
      </c>
      <c r="R27" s="16" t="s">
        <v>43721</v>
      </c>
      <c r="S27" s="21">
        <f>IF(D7L620C7=0,0,D7L620C5/D7L620C7)</f>
        <v>0</v>
      </c>
    </row>
    <row r="28" spans="1:19" x14ac:dyDescent="0.3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IF(_xlfn.SINGLE(D7L621C2)&lt;&gt;0,_xlfn.SINGLE(D7L621C2)*_xlfn.SINGLE(D7L621C4),_xlfn.SINGLE(D7L621C3)*_xlfn.SINGLE(D7L621C4))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7166.9591710398317</v>
      </c>
      <c r="R28" s="16" t="s">
        <v>43725</v>
      </c>
      <c r="S28" s="21">
        <f>IF(D7L621C7=0,0,D7L621C5/D7L621C7)</f>
        <v>0</v>
      </c>
    </row>
    <row r="29" spans="1:19" x14ac:dyDescent="0.3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IF(_xlfn.SINGLE(D7L622C2)&lt;&gt;0,_xlfn.SINGLE(D7L622C2)*_xlfn.SINGLE(D7L622C4),_xlfn.SINGLE(D7L622C3)*_xlfn.SINGLE(D7L622C4))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7166.9591710398317</v>
      </c>
      <c r="R29" s="16" t="s">
        <v>43730</v>
      </c>
      <c r="S29" s="21">
        <f>IF(D7L622C7=0,0,D7L622C5/D7L622C7)</f>
        <v>0</v>
      </c>
    </row>
    <row r="30" spans="1:19" x14ac:dyDescent="0.3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IF(_xlfn.SINGLE(D7L623C2)&lt;&gt;0,_xlfn.SINGLE(D7L623C2)*_xlfn.SINGLE(D7L623C4),_xlfn.SINGLE(D7L623C3)*_xlfn.SINGLE(D7L623C4))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7166.9591710398317</v>
      </c>
      <c r="R30" s="16" t="s">
        <v>43734</v>
      </c>
      <c r="S30" s="21">
        <f>IF(D7L623C7=0,0,D7L623C5/D7L623C7)</f>
        <v>0</v>
      </c>
    </row>
    <row r="31" spans="1:19" x14ac:dyDescent="0.3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0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0</v>
      </c>
    </row>
    <row r="32" spans="1:19" x14ac:dyDescent="0.3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0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IF(_xlfn.SINGLE(D7L625C2)&lt;&gt;0,_xlfn.SINGLE(D7L625C2)*_xlfn.SINGLE(D7L625C4),_xlfn.SINGLE(D7L625C3)*_xlfn.SINGLE(D7L625C4))</f>
        <v>0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7166.9591710398317</v>
      </c>
      <c r="R32" s="16" t="s">
        <v>43742</v>
      </c>
      <c r="S32" s="21">
        <f>IF(D7L625C7=0,0,D7L625C5/D7L625C7)</f>
        <v>0</v>
      </c>
    </row>
    <row r="33" spans="1:19" x14ac:dyDescent="0.3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0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IF(_xlfn.SINGLE(D7L626C2)&lt;&gt;0,_xlfn.SINGLE(D7L626C2)*_xlfn.SINGLE(D7L626C4),_xlfn.SINGLE(D7L626C3)*_xlfn.SINGLE(D7L626C4))</f>
        <v>0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7166.9591710398317</v>
      </c>
      <c r="R33" s="16" t="s">
        <v>43746</v>
      </c>
      <c r="S33" s="21">
        <f>IF(D7L626C7=0,0,D7L626C5/D7L626C7)</f>
        <v>0</v>
      </c>
    </row>
    <row r="34" spans="1:19" x14ac:dyDescent="0.3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0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IF(_xlfn.SINGLE(D7L627C2)&lt;&gt;0,_xlfn.SINGLE(D7L627C2)*_xlfn.SINGLE(D7L627C4),_xlfn.SINGLE(D7L627C3)*_xlfn.SINGLE(D7L627C4))</f>
        <v>0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7166.9591710398317</v>
      </c>
      <c r="R34" s="16" t="s">
        <v>43750</v>
      </c>
      <c r="S34" s="21">
        <f>IF(D7L627C7=0,0,D7L627C5/D7L627C7)</f>
        <v>0</v>
      </c>
    </row>
    <row r="35" spans="1:19" x14ac:dyDescent="0.3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IF(_xlfn.SINGLE(D7L628C2)&lt;&gt;0,_xlfn.SINGLE(D7L628C2)*_xlfn.SINGLE(D7L628C4),_xlfn.SINGLE(D7L628C3)*_xlfn.SINGLE(D7L628C4))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7166.9591710398317</v>
      </c>
      <c r="R35" s="16" t="s">
        <v>43754</v>
      </c>
      <c r="S35" s="21">
        <f>IF(D7L628C7=0,0,D7L628C5/D7L628C7)</f>
        <v>0</v>
      </c>
    </row>
    <row r="36" spans="1:19" x14ac:dyDescent="0.3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IF(_xlfn.SINGLE(D7L629C2)&lt;&gt;0,_xlfn.SINGLE(D7L629C2)*_xlfn.SINGLE(D7L629C4),_xlfn.SINGLE(D7L629C3)*_xlfn.SINGLE(D7L629C4))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7166.9591710398317</v>
      </c>
      <c r="R36" s="16" t="s">
        <v>43758</v>
      </c>
      <c r="S36" s="21">
        <f>IF(D7L629C7=0,0,D7L629C5/D7L629C7)</f>
        <v>0</v>
      </c>
    </row>
    <row r="37" spans="1:19" x14ac:dyDescent="0.3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IF(_xlfn.SINGLE(D7L630C2)&lt;&gt;0,_xlfn.SINGLE(D7L630C2)*_xlfn.SINGLE(D7L630C4),_xlfn.SINGLE(D7L630C3)*_xlfn.SINGLE(D7L630C4))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7166.9591710398317</v>
      </c>
      <c r="R37" s="16" t="s">
        <v>43762</v>
      </c>
      <c r="S37" s="21">
        <f>IF(D7L630C7=0,0,D7L630C5/D7L630C7)</f>
        <v>0</v>
      </c>
    </row>
    <row r="38" spans="1:19" x14ac:dyDescent="0.3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0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DF40D7-70DC-4DE5-8D30-904107E6C158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43768</v>
      </c>
    </row>
    <row r="3" spans="1:19" x14ac:dyDescent="0.3">
      <c r="B3" s="13" t="s">
        <v>5129</v>
      </c>
    </row>
    <row r="4" spans="1:19" x14ac:dyDescent="0.3">
      <c r="B4" s="13" t="s">
        <v>43769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3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609158</v>
      </c>
      <c r="J8" s="16" t="s">
        <v>21739</v>
      </c>
      <c r="K8" s="21">
        <f>IF(FLOW_THRU_100PCT="Y",1,1)</f>
        <v>1</v>
      </c>
      <c r="L8" s="16" t="s">
        <v>43790</v>
      </c>
      <c r="M8" s="15">
        <f>IF(_xlfn.SINGLE(D7L701C2)&lt;&gt;0,_xlfn.SINGLE(D7L701C2)*_xlfn.SINGLE(D7L701C4),_xlfn.SINGLE(D7L701C3)*_xlfn.SINGLE(D7L701C4))</f>
        <v>609158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5168.6850000000004</v>
      </c>
      <c r="R8" s="16" t="s">
        <v>43792</v>
      </c>
      <c r="S8" s="21">
        <f>IF(D7L701C7=0,0,D7L701C5/D7L701C7)</f>
        <v>117.85550870289057</v>
      </c>
    </row>
    <row r="9" spans="1:19" x14ac:dyDescent="0.3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0</v>
      </c>
      <c r="J9" s="16" t="s">
        <v>21739</v>
      </c>
      <c r="K9" s="21">
        <f>IF(FLOW_THRU_100PCT="Y",1,1)</f>
        <v>1</v>
      </c>
      <c r="L9" s="16" t="s">
        <v>43794</v>
      </c>
      <c r="M9" s="15">
        <f>IF(_xlfn.SINGLE(D7L702C2)&lt;&gt;0,_xlfn.SINGLE(D7L702C2)*_xlfn.SINGLE(D7L702C4),_xlfn.SINGLE(D7L702C3)*_xlfn.SINGLE(D7L702C4))</f>
        <v>0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5168.6850000000004</v>
      </c>
      <c r="R9" s="16" t="s">
        <v>43796</v>
      </c>
      <c r="S9" s="21">
        <f>IF(D7L702C7=0,0,D7L702C5/D7L702C7)</f>
        <v>0</v>
      </c>
    </row>
    <row r="10" spans="1:19" x14ac:dyDescent="0.3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1988</v>
      </c>
      <c r="J10" s="16" t="s">
        <v>21739</v>
      </c>
      <c r="K10" s="21">
        <f>IF(FLOW_THRU_100PCT="Y",1,1)</f>
        <v>1</v>
      </c>
      <c r="L10" s="16" t="s">
        <v>43799</v>
      </c>
      <c r="M10" s="15">
        <f>IF(_xlfn.SINGLE(D7L703C2)&lt;&gt;0,_xlfn.SINGLE(D7L703C2)*_xlfn.SINGLE(D7L703C4),_xlfn.SINGLE(D7L703C3)*_xlfn.SINGLE(D7L703C4))</f>
        <v>1988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5168.6850000000004</v>
      </c>
      <c r="R10" s="16" t="s">
        <v>43801</v>
      </c>
      <c r="S10" s="21">
        <f>IF(D7L703C7=0,0,D7L703C5/D7L703C7)</f>
        <v>0.38462394206650236</v>
      </c>
    </row>
    <row r="11" spans="1:19" x14ac:dyDescent="0.3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0</v>
      </c>
      <c r="J11" s="16" t="s">
        <v>21739</v>
      </c>
      <c r="K11" s="21">
        <f>IF(FLOW_THRU_100PCT="Y",1,1)</f>
        <v>1</v>
      </c>
      <c r="L11" s="16" t="s">
        <v>43804</v>
      </c>
      <c r="M11" s="15">
        <f>IF(_xlfn.SINGLE(D7L704C2)&lt;&gt;0,_xlfn.SINGLE(D7L704C2)*_xlfn.SINGLE(D7L704C4),_xlfn.SINGLE(D7L704C3)*_xlfn.SINGLE(D7L704C4))</f>
        <v>0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5168.6850000000004</v>
      </c>
      <c r="R11" s="16" t="s">
        <v>43806</v>
      </c>
      <c r="S11" s="21">
        <f>IF(D7L704C7=0,0,D7L704C5/D7L704C7)</f>
        <v>0</v>
      </c>
    </row>
    <row r="12" spans="1:19" x14ac:dyDescent="0.3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IF(_xlfn.SINGLE(D7L705C2)&lt;&gt;0,_xlfn.SINGLE(D7L705C2)*_xlfn.SINGLE(D7L705C4),_xlfn.SINGLE(D7L705C3)*_xlfn.SINGLE(D7L705C4))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5168.6850000000004</v>
      </c>
      <c r="R12" s="16" t="s">
        <v>43811</v>
      </c>
      <c r="S12" s="21">
        <f>IF(D7L705C7=0,0,D7L705C5/D7L705C7)</f>
        <v>0</v>
      </c>
    </row>
    <row r="13" spans="1:19" x14ac:dyDescent="0.3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IF(_xlfn.SINGLE(D7L706C2)&lt;&gt;0,_xlfn.SINGLE(D7L706C2)*_xlfn.SINGLE(D7L706C4),_xlfn.SINGLE(D7L706C3)*_xlfn.SINGLE(D7L706C4))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5168.6850000000004</v>
      </c>
      <c r="R13" s="16" t="s">
        <v>43816</v>
      </c>
      <c r="S13" s="21">
        <f>IF(D7L706C7=0,0,D7L706C5/D7L706C7)</f>
        <v>0</v>
      </c>
    </row>
    <row r="14" spans="1:19" x14ac:dyDescent="0.3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IF(_xlfn.SINGLE(D7L707C2)&lt;&gt;0,_xlfn.SINGLE(D7L707C2)*_xlfn.SINGLE(D7L707C4),_xlfn.SINGLE(D7L707C3)*_xlfn.SINGLE(D7L707C4))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5168.6850000000004</v>
      </c>
      <c r="R14" s="16" t="s">
        <v>43821</v>
      </c>
      <c r="S14" s="21">
        <f>IF(D7L707C7=0,0,D7L707C5/D7L707C7)</f>
        <v>0</v>
      </c>
    </row>
    <row r="15" spans="1:19" x14ac:dyDescent="0.3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0</v>
      </c>
      <c r="J15" s="16" t="s">
        <v>21739</v>
      </c>
      <c r="K15" s="21">
        <f>IF(FLOW_THRU_100PCT="Y",1,1)</f>
        <v>1</v>
      </c>
      <c r="L15" s="16" t="s">
        <v>43824</v>
      </c>
      <c r="M15" s="15">
        <f>IF(_xlfn.SINGLE(D7L708C2)&lt;&gt;0,_xlfn.SINGLE(D7L708C2)*_xlfn.SINGLE(D7L708C4),_xlfn.SINGLE(D7L708C3)*_xlfn.SINGLE(D7L708C4))</f>
        <v>0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4840.9004000000004</v>
      </c>
      <c r="R15" s="16" t="s">
        <v>43826</v>
      </c>
      <c r="S15" s="21">
        <f>IF(D7L708C7=0,0,D7L708C5/D7L708C7)</f>
        <v>0</v>
      </c>
    </row>
    <row r="16" spans="1:19" x14ac:dyDescent="0.3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0</v>
      </c>
      <c r="J16" s="16" t="s">
        <v>43832</v>
      </c>
      <c r="K16" s="21">
        <f>_xlfn.SINGLE(IF(FLOW_THRU_100PCT="Y",1,INDEX(VariabilityMatrix,D7L709C1,_xlfn.SINGLE(D7L709C6))))</f>
        <v>0.49477758128659521</v>
      </c>
      <c r="L16" s="16" t="s">
        <v>43828</v>
      </c>
      <c r="M16" s="15">
        <f>IF(_xlfn.SINGLE(D7L709C2)&lt;&gt;0,_xlfn.SINGLE(D7L709C2)*_xlfn.SINGLE(D7L709C4),_xlfn.SINGLE(D7L709C3)*_xlfn.SINGLE(D7L709C4))</f>
        <v>0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4840.9004000000004</v>
      </c>
      <c r="R16" s="16" t="s">
        <v>43830</v>
      </c>
      <c r="S16" s="21">
        <f>IF(D7L709C7=0,0,D7L709C5/D7L709C7)</f>
        <v>0</v>
      </c>
    </row>
    <row r="17" spans="1:19" x14ac:dyDescent="0.3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_xlfn.SINGLE(IF(FLOW_THRU_100PCT="Y",1,INDEX(VariabilityMatrix,D7L710C1,_xlfn.SINGLE(D7L710C6))))</f>
        <v>0.49588325777415276</v>
      </c>
      <c r="L17" s="16" t="s">
        <v>43833</v>
      </c>
      <c r="M17" s="15">
        <f>IF(_xlfn.SINGLE(D7L710C2)&lt;&gt;0,_xlfn.SINGLE(D7L710C2)*_xlfn.SINGLE(D7L710C4),_xlfn.SINGLE(D7L710C3)*_xlfn.SINGLE(D7L710C4))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5168.6850000000004</v>
      </c>
      <c r="R17" s="16" t="s">
        <v>43835</v>
      </c>
      <c r="S17" s="21">
        <f>IF(D7L710C7=0,0,D7L710C5/D7L710C7)</f>
        <v>0</v>
      </c>
    </row>
    <row r="18" spans="1:19" x14ac:dyDescent="0.3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0</v>
      </c>
      <c r="J18" s="16" t="s">
        <v>43842</v>
      </c>
      <c r="K18" s="21">
        <f>_xlfn.SINGLE(IF(FLOW_THRU_100PCT="Y",1,INDEX(VariabilityMatrix,D7L711C1,_xlfn.SINGLE(D7L711C6))))</f>
        <v>0.49477758128659521</v>
      </c>
      <c r="L18" s="16" t="s">
        <v>43838</v>
      </c>
      <c r="M18" s="15">
        <f>IF(_xlfn.SINGLE(D7L711C2)&lt;&gt;0,_xlfn.SINGLE(D7L711C2)*_xlfn.SINGLE(D7L711C4),_xlfn.SINGLE(D7L711C3)*_xlfn.SINGLE(D7L711C4))</f>
        <v>0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4840.9004000000004</v>
      </c>
      <c r="R18" s="16" t="s">
        <v>43840</v>
      </c>
      <c r="S18" s="21">
        <f>IF(D7L711C7=0,0,D7L711C5/D7L711C7)</f>
        <v>0</v>
      </c>
    </row>
    <row r="19" spans="1:19" x14ac:dyDescent="0.3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0</v>
      </c>
      <c r="J19" s="16" t="s">
        <v>43847</v>
      </c>
      <c r="K19" s="21">
        <f>_xlfn.SINGLE(IF(FLOW_THRU_100PCT="Y",1,INDEX(VariabilityMatrix,D7L712C1,_xlfn.SINGLE(D7L712C6))))</f>
        <v>0.49588325777415276</v>
      </c>
      <c r="L19" s="16" t="s">
        <v>43843</v>
      </c>
      <c r="M19" s="15">
        <f>IF(_xlfn.SINGLE(D7L712C2)&lt;&gt;0,_xlfn.SINGLE(D7L712C2)*_xlfn.SINGLE(D7L712C4),_xlfn.SINGLE(D7L712C3)*_xlfn.SINGLE(D7L712C4))</f>
        <v>0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5168.6850000000004</v>
      </c>
      <c r="R19" s="16" t="s">
        <v>43845</v>
      </c>
      <c r="S19" s="21">
        <f>IF(D7L712C7=0,0,D7L712C5/D7L712C7)</f>
        <v>0</v>
      </c>
    </row>
    <row r="20" spans="1:19" x14ac:dyDescent="0.3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</v>
      </c>
      <c r="J20" s="16" t="s">
        <v>43852</v>
      </c>
      <c r="K20" s="21">
        <f>_xlfn.SINGLE(IF(FLOW_THRU_100PCT="Y",1,INDEX(VariabilityMatrix,D7L713C1,_xlfn.SINGLE(D7L713C6))))</f>
        <v>0.49588325777415276</v>
      </c>
      <c r="L20" s="16" t="s">
        <v>43848</v>
      </c>
      <c r="M20" s="15">
        <f>IF(_xlfn.SINGLE(D7L713C2)&lt;&gt;0,_xlfn.SINGLE(D7L713C2)*_xlfn.SINGLE(D7L713C4),_xlfn.SINGLE(D7L713C3)*_xlfn.SINGLE(D7L713C4))</f>
        <v>0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5168.6850000000004</v>
      </c>
      <c r="R20" s="16" t="s">
        <v>43850</v>
      </c>
      <c r="S20" s="21">
        <f>IF(D7L713C7=0,0,D7L713C5/D7L713C7)</f>
        <v>0</v>
      </c>
    </row>
    <row r="21" spans="1:19" x14ac:dyDescent="0.3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</v>
      </c>
      <c r="J21" s="16" t="s">
        <v>43857</v>
      </c>
      <c r="K21" s="21">
        <f>_xlfn.SINGLE(IF(FLOW_THRU_100PCT="Y",1,INDEX(VariabilityMatrix,D7L714C1,_xlfn.SINGLE(D7L714C6))))</f>
        <v>0.49588325777415276</v>
      </c>
      <c r="L21" s="16" t="s">
        <v>43853</v>
      </c>
      <c r="M21" s="15">
        <f>IF(_xlfn.SINGLE(D7L714C2)&lt;&gt;0,_xlfn.SINGLE(D7L714C2)*_xlfn.SINGLE(D7L714C4),_xlfn.SINGLE(D7L714C3)*_xlfn.SINGLE(D7L714C4))</f>
        <v>0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5168.6850000000004</v>
      </c>
      <c r="R21" s="16" t="s">
        <v>43855</v>
      </c>
      <c r="S21" s="21">
        <f>IF(D7L714C7=0,0,D7L714C5/D7L714C7)</f>
        <v>0</v>
      </c>
    </row>
    <row r="22" spans="1:19" x14ac:dyDescent="0.3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_xlfn.SINGLE(IF(FLOW_THRU_100PCT="Y",1,INDEX(VariabilityMatrix,D7L715C1,_xlfn.SINGLE(D7L715C6))))</f>
        <v>0.49588325777415276</v>
      </c>
      <c r="L22" s="16" t="s">
        <v>43858</v>
      </c>
      <c r="M22" s="15">
        <f>IF(_xlfn.SINGLE(D7L715C2)&lt;&gt;0,_xlfn.SINGLE(D7L715C2)*_xlfn.SINGLE(D7L715C4),_xlfn.SINGLE(D7L715C3)*_xlfn.SINGLE(D7L715C4))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5168.6850000000004</v>
      </c>
      <c r="R22" s="16" t="s">
        <v>43860</v>
      </c>
      <c r="S22" s="21">
        <f>IF(D7L715C7=0,0,D7L715C5/D7L715C7)</f>
        <v>0</v>
      </c>
    </row>
    <row r="23" spans="1:19" x14ac:dyDescent="0.3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_xlfn.SINGLE(IF(FLOW_THRU_100PCT="Y",1,INDEX(VariabilityMatrix,D7L716C1,_xlfn.SINGLE(D7L716C6))))</f>
        <v>0.49588325777415276</v>
      </c>
      <c r="L23" s="16" t="s">
        <v>43863</v>
      </c>
      <c r="M23" s="15">
        <f>IF(_xlfn.SINGLE(D7L716C2)&lt;&gt;0,_xlfn.SINGLE(D7L716C2)*_xlfn.SINGLE(D7L716C4),_xlfn.SINGLE(D7L716C3)*_xlfn.SINGLE(D7L716C4))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5168.6850000000004</v>
      </c>
      <c r="R23" s="16" t="s">
        <v>43865</v>
      </c>
      <c r="S23" s="21">
        <f>IF(D7L716C7=0,0,D7L716C5/D7L716C7)</f>
        <v>0</v>
      </c>
    </row>
    <row r="24" spans="1:19" x14ac:dyDescent="0.3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_xlfn.SINGLE(IF(FLOW_THRU_100PCT="Y",1,INDEX(VariabilityMatrix,D7L717C1,_xlfn.SINGLE(D7L717C6))))</f>
        <v>0.49588325777415276</v>
      </c>
      <c r="L24" s="16" t="s">
        <v>43868</v>
      </c>
      <c r="M24" s="15">
        <f>IF(_xlfn.SINGLE(D7L717C2)&lt;&gt;0,_xlfn.SINGLE(D7L717C2)*_xlfn.SINGLE(D7L717C4),_xlfn.SINGLE(D7L717C3)*_xlfn.SINGLE(D7L717C4))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5168.6850000000004</v>
      </c>
      <c r="R24" s="16" t="s">
        <v>43870</v>
      </c>
      <c r="S24" s="21">
        <f>IF(D7L717C7=0,0,D7L717C5/D7L717C7)</f>
        <v>0</v>
      </c>
    </row>
    <row r="25" spans="1:19" x14ac:dyDescent="0.3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0</v>
      </c>
      <c r="J25" s="16" t="s">
        <v>21739</v>
      </c>
      <c r="K25" s="21">
        <f>IF(FLOW_THRU_100PCT="Y",1,1)</f>
        <v>1</v>
      </c>
      <c r="L25" s="16" t="s">
        <v>43873</v>
      </c>
      <c r="M25" s="15">
        <f>IF(_xlfn.SINGLE(D7L718C2)&lt;&gt;0,_xlfn.SINGLE(D7L718C2)*_xlfn.SINGLE(D7L718C4),_xlfn.SINGLE(D7L718C3)*_xlfn.SINGLE(D7L718C4))</f>
        <v>0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5168.6850000000004</v>
      </c>
      <c r="R25" s="16" t="s">
        <v>43875</v>
      </c>
      <c r="S25" s="21">
        <f>IF(D7L718C7=0,0,D7L718C5/D7L718C7)</f>
        <v>0</v>
      </c>
    </row>
    <row r="26" spans="1:19" x14ac:dyDescent="0.3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0</v>
      </c>
      <c r="J26" s="16" t="s">
        <v>43881</v>
      </c>
      <c r="K26" s="21">
        <f>_xlfn.SINGLE(IF(FLOW_THRU_100PCT="Y",1,INDEX(VariabilityMatrix,D7L719C1,_xlfn.SINGLE(D7L719C6))))</f>
        <v>0.49477758128659521</v>
      </c>
      <c r="L26" s="16" t="s">
        <v>43877</v>
      </c>
      <c r="M26" s="15">
        <f>IF(_xlfn.SINGLE(D7L719C2)&lt;&gt;0,_xlfn.SINGLE(D7L719C2)*_xlfn.SINGLE(D7L719C4),_xlfn.SINGLE(D7L719C3)*_xlfn.SINGLE(D7L719C4))</f>
        <v>0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4840.9004000000004</v>
      </c>
      <c r="R26" s="16" t="s">
        <v>43879</v>
      </c>
      <c r="S26" s="21">
        <f>IF(D7L719C7=0,0,D7L719C5/D7L719C7)</f>
        <v>0</v>
      </c>
    </row>
    <row r="27" spans="1:19" x14ac:dyDescent="0.3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0</v>
      </c>
      <c r="J27" s="16" t="s">
        <v>43886</v>
      </c>
      <c r="K27" s="21">
        <f>_xlfn.SINGLE(IF(FLOW_THRU_100PCT="Y",1,INDEX(VariabilityMatrix,D7L720C1,_xlfn.SINGLE(D7L720C6))))</f>
        <v>0.49174889171002262</v>
      </c>
      <c r="L27" s="16" t="s">
        <v>43882</v>
      </c>
      <c r="M27" s="15">
        <f>IF(_xlfn.SINGLE(D7L720C2)&lt;&gt;0,_xlfn.SINGLE(D7L720C2)*_xlfn.SINGLE(D7L720C4),_xlfn.SINGLE(D7L720C3)*_xlfn.SINGLE(D7L720C4))</f>
        <v>0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4849.936333333334</v>
      </c>
      <c r="R27" s="16" t="s">
        <v>43884</v>
      </c>
      <c r="S27" s="21">
        <f>IF(D7L720C7=0,0,D7L720C5/D7L720C7)</f>
        <v>0</v>
      </c>
    </row>
    <row r="28" spans="1:19" x14ac:dyDescent="0.3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611146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611146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118.24013264495707</v>
      </c>
    </row>
    <row r="29" spans="1:19" x14ac:dyDescent="0.3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1689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IF(_xlfn.SINGLE(D7L722C2)&lt;&gt;0,_xlfn.SINGLE(D7L722C2)*_xlfn.SINGLE(D7L722C4),_xlfn.SINGLE(D7L722C3)*_xlfn.SINGLE(D7L722C4))</f>
        <v>844.5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5168.6850000000004</v>
      </c>
      <c r="R29" s="16" t="s">
        <v>43893</v>
      </c>
      <c r="S29" s="21">
        <f>IF(D7L722C7=0,0,D7L722C5/D7L722C7)</f>
        <v>0.1633877862551113</v>
      </c>
    </row>
    <row r="30" spans="1:19" x14ac:dyDescent="0.3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IF(_xlfn.SINGLE(D7L723C2)&lt;&gt;0,_xlfn.SINGLE(D7L723C2)*_xlfn.SINGLE(D7L723C4),_xlfn.SINGLE(D7L723C3)*_xlfn.SINGLE(D7L723C4))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5168.6850000000004</v>
      </c>
      <c r="R30" s="16" t="s">
        <v>43898</v>
      </c>
      <c r="S30" s="21">
        <f>IF(D7L723C7=0,0,D7L723C5/D7L723C7)</f>
        <v>0</v>
      </c>
    </row>
    <row r="31" spans="1:19" x14ac:dyDescent="0.3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1689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844.5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0.1633877862551113</v>
      </c>
    </row>
    <row r="32" spans="1:19" x14ac:dyDescent="0.3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1931.1429276928586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IF(_xlfn.SINGLE(D7L725C2)&lt;&gt;0,_xlfn.SINGLE(D7L725C2)*_xlfn.SINGLE(D7L725C4),_xlfn.SINGLE(D7L725C3)*_xlfn.SINGLE(D7L725C4))</f>
        <v>965.57146384642931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5168.6850000000004</v>
      </c>
      <c r="R32" s="16" t="s">
        <v>43907</v>
      </c>
      <c r="S32" s="21">
        <f>IF(D7L725C7=0,0,D7L725C5/D7L725C7)</f>
        <v>0.18681182231968657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678B02-DD7D-4032-BEF9-7AEEFD924B99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43909</v>
      </c>
    </row>
    <row r="3" spans="1:19" x14ac:dyDescent="0.3">
      <c r="B3" s="13" t="s">
        <v>5129</v>
      </c>
    </row>
    <row r="4" spans="1:19" x14ac:dyDescent="0.3">
      <c r="B4" s="13" t="s">
        <v>43910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3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0</v>
      </c>
      <c r="J8" s="16" t="s">
        <v>21739</v>
      </c>
      <c r="K8" s="21">
        <f>IF(FLOW_THRU_100PCT="Y",1,1)</f>
        <v>1</v>
      </c>
      <c r="L8" s="16" t="s">
        <v>43921</v>
      </c>
      <c r="M8" s="15">
        <f>IF(_xlfn.SINGLE(D7L726C2)&lt;&gt;0,_xlfn.SINGLE(D7L726C2)*_xlfn.SINGLE(D7L726C4),_xlfn.SINGLE(D7L726C3)*_xlfn.SINGLE(D7L726C4))</f>
        <v>0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0</v>
      </c>
      <c r="R8" s="16" t="s">
        <v>43923</v>
      </c>
      <c r="S8" s="21">
        <f>IF(D7L726C7=0,0,D7L726C5/D7L726C7)</f>
        <v>0</v>
      </c>
    </row>
    <row r="9" spans="1:19" x14ac:dyDescent="0.3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0</v>
      </c>
      <c r="J9" s="16" t="s">
        <v>21739</v>
      </c>
      <c r="K9" s="21">
        <f>IF(FLOW_THRU_100PCT="Y",1,1)</f>
        <v>1</v>
      </c>
      <c r="L9" s="16" t="s">
        <v>43925</v>
      </c>
      <c r="M9" s="15">
        <f>IF(_xlfn.SINGLE(D7L727C2)&lt;&gt;0,_xlfn.SINGLE(D7L727C2)*_xlfn.SINGLE(D7L727C4),_xlfn.SINGLE(D7L727C3)*_xlfn.SINGLE(D7L727C4))</f>
        <v>0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0</v>
      </c>
      <c r="R9" s="16" t="s">
        <v>43927</v>
      </c>
      <c r="S9" s="21">
        <f>IF(D7L727C7=0,0,D7L727C5/D7L727C7)</f>
        <v>0</v>
      </c>
    </row>
    <row r="10" spans="1:19" x14ac:dyDescent="0.3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0</v>
      </c>
      <c r="J10" s="16" t="s">
        <v>21739</v>
      </c>
      <c r="K10" s="21">
        <f>IF(FLOW_THRU_100PCT="Y",1,1)</f>
        <v>1</v>
      </c>
      <c r="L10" s="16" t="s">
        <v>43929</v>
      </c>
      <c r="M10" s="15">
        <f>IF(_xlfn.SINGLE(D7L728C2)&lt;&gt;0,_xlfn.SINGLE(D7L728C2)*_xlfn.SINGLE(D7L728C4),_xlfn.SINGLE(D7L728C3)*_xlfn.SINGLE(D7L728C4))</f>
        <v>0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0</v>
      </c>
      <c r="R10" s="16" t="s">
        <v>43931</v>
      </c>
      <c r="S10" s="21">
        <f>IF(D7L728C7=0,0,D7L728C5/D7L728C7)</f>
        <v>0</v>
      </c>
    </row>
    <row r="11" spans="1:19" x14ac:dyDescent="0.3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0</v>
      </c>
      <c r="J11" s="16" t="s">
        <v>21739</v>
      </c>
      <c r="K11" s="21">
        <f>IF(FLOW_THRU_100PCT="Y",1,1)</f>
        <v>1</v>
      </c>
      <c r="L11" s="16" t="s">
        <v>43933</v>
      </c>
      <c r="M11" s="15">
        <f>IF(_xlfn.SINGLE(D7L729C2)&lt;&gt;0,_xlfn.SINGLE(D7L729C2)*_xlfn.SINGLE(D7L729C4),_xlfn.SINGLE(D7L729C3)*_xlfn.SINGLE(D7L729C4))</f>
        <v>0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0</v>
      </c>
      <c r="R11" s="16" t="s">
        <v>43935</v>
      </c>
      <c r="S11" s="21">
        <f>IF(D7L729C7=0,0,D7L729C5/D7L729C7)</f>
        <v>0</v>
      </c>
    </row>
    <row r="12" spans="1:19" x14ac:dyDescent="0.3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IF(_xlfn.SINGLE(D7L730C2)&lt;&gt;0,_xlfn.SINGLE(D7L730C2)*_xlfn.SINGLE(D7L730C4),_xlfn.SINGLE(D7L730C3)*_xlfn.SINGLE(D7L730C4))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0</v>
      </c>
      <c r="R12" s="16" t="s">
        <v>43939</v>
      </c>
      <c r="S12" s="21">
        <f>IF(D7L730C7=0,0,D7L730C5/D7L730C7)</f>
        <v>0</v>
      </c>
    </row>
    <row r="13" spans="1:19" x14ac:dyDescent="0.3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IF(_xlfn.SINGLE(D7L731C2)&lt;&gt;0,_xlfn.SINGLE(D7L731C2)*_xlfn.SINGLE(D7L731C4),_xlfn.SINGLE(D7L731C3)*_xlfn.SINGLE(D7L731C4))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0</v>
      </c>
      <c r="R13" s="16" t="s">
        <v>43943</v>
      </c>
      <c r="S13" s="21">
        <f>IF(D7L731C7=0,0,D7L731C5/D7L731C7)</f>
        <v>0</v>
      </c>
    </row>
    <row r="14" spans="1:19" x14ac:dyDescent="0.3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IF(_xlfn.SINGLE(D7L732C2)&lt;&gt;0,_xlfn.SINGLE(D7L732C2)*_xlfn.SINGLE(D7L732C4),_xlfn.SINGLE(D7L732C3)*_xlfn.SINGLE(D7L732C4))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0</v>
      </c>
      <c r="R14" s="16" t="s">
        <v>43947</v>
      </c>
      <c r="S14" s="21">
        <f>IF(D7L732C7=0,0,D7L732C5/D7L732C7)</f>
        <v>0</v>
      </c>
    </row>
    <row r="15" spans="1:19" x14ac:dyDescent="0.3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0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512A87-324E-4A1B-8627-E8CC74E37889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43953</v>
      </c>
    </row>
    <row r="3" spans="1:19" x14ac:dyDescent="0.3">
      <c r="B3" s="13" t="s">
        <v>5129</v>
      </c>
    </row>
    <row r="4" spans="1:19" x14ac:dyDescent="0.3">
      <c r="B4" s="13" t="s">
        <v>5144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IF(_xlfn.SINGLE(D7L734C2)&lt;&gt;0,_xlfn.SINGLE(D7L734C2)*_xlfn.SINGLE(D7L734C4),_xlfn.SINGLE(D7L734C3)*_xlfn.SINGLE(D7L734C4))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976.10731871316193</v>
      </c>
      <c r="R8" s="16" t="s">
        <v>43964</v>
      </c>
      <c r="S8" s="21">
        <f>IF(D7L734C7=0,0,D7L734C5/D7L734C7)</f>
        <v>0</v>
      </c>
    </row>
    <row r="9" spans="1:19" x14ac:dyDescent="0.3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IF(_xlfn.SINGLE(D7L735C2)&lt;&gt;0,_xlfn.SINGLE(D7L735C2)*_xlfn.SINGLE(D7L735C4),_xlfn.SINGLE(D7L735C3)*_xlfn.SINGLE(D7L735C4))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976.10731871316193</v>
      </c>
      <c r="R9" s="16" t="s">
        <v>43968</v>
      </c>
      <c r="S9" s="21">
        <f>IF(D7L735C7=0,0,D7L735C5/D7L735C7)</f>
        <v>0</v>
      </c>
    </row>
    <row r="10" spans="1:19" x14ac:dyDescent="0.3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IF(_xlfn.SINGLE(D7L736C2)&lt;&gt;0,_xlfn.SINGLE(D7L736C2)*_xlfn.SINGLE(D7L736C4),_xlfn.SINGLE(D7L736C3)*_xlfn.SINGLE(D7L736C4))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976.10731871316193</v>
      </c>
      <c r="R10" s="16" t="s">
        <v>43972</v>
      </c>
      <c r="S10" s="21">
        <f>IF(D7L736C7=0,0,D7L736C5/D7L736C7)</f>
        <v>0</v>
      </c>
    </row>
    <row r="11" spans="1:19" x14ac:dyDescent="0.3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IF(_xlfn.SINGLE(D7L737C2)&lt;&gt;0,_xlfn.SINGLE(D7L737C2)*_xlfn.SINGLE(D7L737C4),_xlfn.SINGLE(D7L737C3)*_xlfn.SINGLE(D7L737C4))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976.10731871316193</v>
      </c>
      <c r="R11" s="16" t="s">
        <v>43976</v>
      </c>
      <c r="S11" s="21">
        <f>IF(D7L737C7=0,0,D7L737C5/D7L737C7)</f>
        <v>0</v>
      </c>
    </row>
    <row r="12" spans="1:19" x14ac:dyDescent="0.3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IF(_xlfn.SINGLE(D7L738C2)&lt;&gt;0,_xlfn.SINGLE(D7L738C2)*_xlfn.SINGLE(D7L738C4),_xlfn.SINGLE(D7L738C3)*_xlfn.SINGLE(D7L738C4))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976.10731871316193</v>
      </c>
      <c r="R12" s="16" t="s">
        <v>43980</v>
      </c>
      <c r="S12" s="21">
        <f>IF(D7L738C7=0,0,D7L738C5/D7L738C7)</f>
        <v>0</v>
      </c>
    </row>
    <row r="13" spans="1:19" x14ac:dyDescent="0.3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IF(_xlfn.SINGLE(D7L739C2)&lt;&gt;0,_xlfn.SINGLE(D7L739C2)*_xlfn.SINGLE(D7L739C4),_xlfn.SINGLE(D7L739C3)*_xlfn.SINGLE(D7L739C4))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976.10731871316193</v>
      </c>
      <c r="R13" s="16" t="s">
        <v>43984</v>
      </c>
      <c r="S13" s="21">
        <f>IF(D7L739C7=0,0,D7L739C5/D7L739C7)</f>
        <v>0</v>
      </c>
    </row>
    <row r="14" spans="1:19" x14ac:dyDescent="0.3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IF(_xlfn.SINGLE(D7L740C2)&lt;&gt;0,_xlfn.SINGLE(D7L740C2)*_xlfn.SINGLE(D7L740C4),_xlfn.SINGLE(D7L740C3)*_xlfn.SINGLE(D7L740C4))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976.10731871316193</v>
      </c>
      <c r="R14" s="16" t="s">
        <v>43988</v>
      </c>
      <c r="S14" s="21">
        <f>IF(D7L740C7=0,0,D7L740C5/D7L740C7)</f>
        <v>0</v>
      </c>
    </row>
    <row r="15" spans="1:19" x14ac:dyDescent="0.3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2BBA7B-9E3F-4ED3-96B5-510A1C4830D0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43994</v>
      </c>
    </row>
    <row r="3" spans="1:19" x14ac:dyDescent="0.3">
      <c r="B3" s="13" t="s">
        <v>5129</v>
      </c>
    </row>
    <row r="4" spans="1:19" x14ac:dyDescent="0.3">
      <c r="B4" s="13" t="s">
        <v>43995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3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13581</v>
      </c>
      <c r="J8" s="16" t="s">
        <v>21739</v>
      </c>
      <c r="K8" s="21">
        <f>IF(FLOW_THRU_100PCT="Y",1,1)</f>
        <v>1</v>
      </c>
      <c r="L8" s="16" t="s">
        <v>44022</v>
      </c>
      <c r="M8" s="15">
        <f>IF(_xlfn.SINGLE(D7L801C2)&lt;&gt;0,_xlfn.SINGLE(D7L801C2)*_xlfn.SINGLE(D7L801C4),_xlfn.SINGLE(D7L801C3)*_xlfn.SINGLE(D7L801C4))</f>
        <v>13581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11011.569</v>
      </c>
      <c r="R8" s="16" t="s">
        <v>44024</v>
      </c>
      <c r="S8" s="21">
        <f>IF(D7L801C7=0,0,D7L801C5/D7L801C7)</f>
        <v>1.2333392271346617</v>
      </c>
    </row>
    <row r="9" spans="1:19" x14ac:dyDescent="0.3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IF(_xlfn.SINGLE(D7L802C2)&lt;&gt;0,_xlfn.SINGLE(D7L802C2)*_xlfn.SINGLE(D7L802C4),_xlfn.SINGLE(D7L802C3)*_xlfn.SINGLE(D7L802C4))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11011.569</v>
      </c>
      <c r="R9" s="16" t="s">
        <v>44029</v>
      </c>
      <c r="S9" s="21">
        <f>IF(D7L802C7=0,0,D7L802C5/D7L802C7)</f>
        <v>0</v>
      </c>
    </row>
    <row r="10" spans="1:19" x14ac:dyDescent="0.3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IF(_xlfn.SINGLE(D7L803C2)&lt;&gt;0,_xlfn.SINGLE(D7L803C2)*_xlfn.SINGLE(D7L803C4),_xlfn.SINGLE(D7L803C3)*_xlfn.SINGLE(D7L803C4))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11011.569</v>
      </c>
      <c r="R10" s="16" t="s">
        <v>44034</v>
      </c>
      <c r="S10" s="21">
        <f>IF(D7L803C7=0,0,D7L803C5/D7L803C7)</f>
        <v>0</v>
      </c>
    </row>
    <row r="11" spans="1:19" x14ac:dyDescent="0.3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IF(_xlfn.SINGLE(D7L804C2)&lt;&gt;0,_xlfn.SINGLE(D7L804C2)*_xlfn.SINGLE(D7L804C4),_xlfn.SINGLE(D7L804C3)*_xlfn.SINGLE(D7L804C4))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11011.569</v>
      </c>
      <c r="R11" s="16" t="s">
        <v>44039</v>
      </c>
      <c r="S11" s="21">
        <f>IF(D7L804C7=0,0,D7L804C5/D7L804C7)</f>
        <v>0</v>
      </c>
    </row>
    <row r="12" spans="1:19" x14ac:dyDescent="0.3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4002</v>
      </c>
      <c r="J12" s="16" t="s">
        <v>21739</v>
      </c>
      <c r="K12" s="21">
        <f>IF(FLOW_THRU_100PCT="Y",1,1)</f>
        <v>1</v>
      </c>
      <c r="L12" s="16" t="s">
        <v>44042</v>
      </c>
      <c r="M12" s="15">
        <f>IF(_xlfn.SINGLE(D7L805C2)&lt;&gt;0,_xlfn.SINGLE(D7L805C2)*_xlfn.SINGLE(D7L805C4),_xlfn.SINGLE(D7L805C3)*_xlfn.SINGLE(D7L805C4))</f>
        <v>4002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11011.569</v>
      </c>
      <c r="R12" s="16" t="s">
        <v>44044</v>
      </c>
      <c r="S12" s="21">
        <f>IF(D7L805C7=0,0,D7L805C5/D7L805C7)</f>
        <v>0.36343594632154602</v>
      </c>
    </row>
    <row r="13" spans="1:19" x14ac:dyDescent="0.3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IF(_xlfn.SINGLE(D7L806C2)&lt;&gt;0,_xlfn.SINGLE(D7L806C2)*_xlfn.SINGLE(D7L806C4),_xlfn.SINGLE(D7L806C3)*_xlfn.SINGLE(D7L806C4))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11011.569</v>
      </c>
      <c r="R13" s="16" t="s">
        <v>44049</v>
      </c>
      <c r="S13" s="21">
        <f>IF(D7L806C7=0,0,D7L806C5/D7L806C7)</f>
        <v>0</v>
      </c>
    </row>
    <row r="14" spans="1:19" x14ac:dyDescent="0.3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IF(_xlfn.SINGLE(D7L807C2)&lt;&gt;0,_xlfn.SINGLE(D7L807C2)*_xlfn.SINGLE(D7L807C4),_xlfn.SINGLE(D7L807C3)*_xlfn.SINGLE(D7L807C4))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11011.569</v>
      </c>
      <c r="R14" s="16" t="s">
        <v>44054</v>
      </c>
      <c r="S14" s="21">
        <f>IF(D7L807C7=0,0,D7L807C5/D7L807C7)</f>
        <v>0</v>
      </c>
    </row>
    <row r="15" spans="1:19" x14ac:dyDescent="0.3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IF(_xlfn.SINGLE(D7L808C2)&lt;&gt;0,_xlfn.SINGLE(D7L808C2)*_xlfn.SINGLE(D7L808C4),_xlfn.SINGLE(D7L808C3)*_xlfn.SINGLE(D7L808C4))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11011.569</v>
      </c>
      <c r="R15" s="16" t="s">
        <v>44059</v>
      </c>
      <c r="S15" s="21">
        <f>IF(D7L808C7=0,0,D7L808C5/D7L808C7)</f>
        <v>0</v>
      </c>
    </row>
    <row r="16" spans="1:19" x14ac:dyDescent="0.3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IF(_xlfn.SINGLE(D7L809C2)&lt;&gt;0,_xlfn.SINGLE(D7L809C2)*_xlfn.SINGLE(D7L809C4),_xlfn.SINGLE(D7L809C3)*_xlfn.SINGLE(D7L809C4))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11011.569</v>
      </c>
      <c r="R16" s="16" t="s">
        <v>44064</v>
      </c>
      <c r="S16" s="21">
        <f>IF(D7L809C7=0,0,D7L809C5/D7L809C7)</f>
        <v>0</v>
      </c>
    </row>
    <row r="17" spans="1:19" x14ac:dyDescent="0.3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5815.7779853000002</v>
      </c>
      <c r="J17" s="16" t="s">
        <v>21739</v>
      </c>
      <c r="K17" s="21">
        <f>IF(FLOW_THRU_100PCT="Y",1,1)</f>
        <v>1</v>
      </c>
      <c r="L17" s="16" t="s">
        <v>44067</v>
      </c>
      <c r="M17" s="15">
        <f>IF(_xlfn.SINGLE(D7L810C2)&lt;&gt;0,_xlfn.SINGLE(D7L810C2)*_xlfn.SINGLE(D7L810C4),_xlfn.SINGLE(D7L810C3)*_xlfn.SINGLE(D7L810C4))</f>
        <v>5815.7779853000002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11253.0872</v>
      </c>
      <c r="R17" s="16" t="s">
        <v>44069</v>
      </c>
      <c r="S17" s="21">
        <f>IF(D7L810C7=0,0,D7L810C5/D7L810C7)</f>
        <v>0.51681621957928137</v>
      </c>
    </row>
    <row r="18" spans="1:19" x14ac:dyDescent="0.3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501.87199552797034</v>
      </c>
      <c r="J18" s="16" t="s">
        <v>44075</v>
      </c>
      <c r="K18" s="21">
        <f>_xlfn.SINGLE(IF(FLOW_THRU_100PCT="Y",1,INDEX(VariabilityMatrix,D7L811C1,_xlfn.SINGLE(D7L811C6))))</f>
        <v>0.49477758128659521</v>
      </c>
      <c r="L18" s="16" t="s">
        <v>44071</v>
      </c>
      <c r="M18" s="15">
        <f>IF(_xlfn.SINGLE(D7L811C2)&lt;&gt;0,_xlfn.SINGLE(D7L811C2)*_xlfn.SINGLE(D7L811C4),_xlfn.SINGLE(D7L811C3)*_xlfn.SINGLE(D7L811C4))</f>
        <v>248.31501206280609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11253.0872</v>
      </c>
      <c r="R18" s="16" t="s">
        <v>44073</v>
      </c>
      <c r="S18" s="21">
        <f>IF(D7L811C7=0,0,D7L811C5/D7L811C7)</f>
        <v>2.2066390106957146E-2</v>
      </c>
    </row>
    <row r="19" spans="1:19" x14ac:dyDescent="0.3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43.839434299197627</v>
      </c>
      <c r="J19" s="16" t="s">
        <v>44080</v>
      </c>
      <c r="K19" s="21">
        <f>_xlfn.SINGLE(IF(FLOW_THRU_100PCT="Y",1,INDEX(VariabilityMatrix,D7L812C1,_xlfn.SINGLE(D7L812C6))))</f>
        <v>0.49588325777415276</v>
      </c>
      <c r="L19" s="16" t="s">
        <v>44076</v>
      </c>
      <c r="M19" s="15">
        <f>IF(_xlfn.SINGLE(D7L812C2)&lt;&gt;0,_xlfn.SINGLE(D7L812C2)*_xlfn.SINGLE(D7L812C4),_xlfn.SINGLE(D7L812C3)*_xlfn.SINGLE(D7L812C4))</f>
        <v>21.73924149926205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11011.569</v>
      </c>
      <c r="R19" s="16" t="s">
        <v>44078</v>
      </c>
      <c r="S19" s="21">
        <f>IF(D7L812C7=0,0,D7L812C5/D7L812C7)</f>
        <v>1.9742183424779928E-3</v>
      </c>
    </row>
    <row r="20" spans="1:19" x14ac:dyDescent="0.3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3543.6671345969439</v>
      </c>
      <c r="J20" s="16" t="s">
        <v>44085</v>
      </c>
      <c r="K20" s="21">
        <f>_xlfn.SINGLE(IF(FLOW_THRU_100PCT="Y",1,INDEX(VariabilityMatrix,D7L813C1,_xlfn.SINGLE(D7L813C6))))</f>
        <v>0.49477758128659521</v>
      </c>
      <c r="L20" s="16" t="s">
        <v>44081</v>
      </c>
      <c r="M20" s="15">
        <f>IF(_xlfn.SINGLE(D7L813C2)&lt;&gt;0,_xlfn.SINGLE(D7L813C2)*_xlfn.SINGLE(D7L813C4),_xlfn.SINGLE(D7L813C3)*_xlfn.SINGLE(D7L813C4))</f>
        <v>1753.3270537406754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11253.0872</v>
      </c>
      <c r="R20" s="16" t="s">
        <v>44083</v>
      </c>
      <c r="S20" s="21">
        <f>IF(D7L813C7=0,0,D7L813C5/D7L813C7)</f>
        <v>0.15580853703334632</v>
      </c>
    </row>
    <row r="21" spans="1:19" x14ac:dyDescent="0.3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98.258416623280482</v>
      </c>
      <c r="J21" s="16" t="s">
        <v>44090</v>
      </c>
      <c r="K21" s="21">
        <f>_xlfn.SINGLE(IF(FLOW_THRU_100PCT="Y",1,INDEX(VariabilityMatrix,D7L814C1,_xlfn.SINGLE(D7L814C6))))</f>
        <v>0.49588325777415276</v>
      </c>
      <c r="L21" s="16" t="s">
        <v>44086</v>
      </c>
      <c r="M21" s="15">
        <f>IF(_xlfn.SINGLE(D7L814C2)&lt;&gt;0,_xlfn.SINGLE(D7L814C2)*_xlfn.SINGLE(D7L814C4),_xlfn.SINGLE(D7L814C3)*_xlfn.SINGLE(D7L814C4))</f>
        <v>48.72470373888229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11011.569</v>
      </c>
      <c r="R21" s="16" t="s">
        <v>44088</v>
      </c>
      <c r="S21" s="21">
        <f>IF(D7L814C7=0,0,D7L814C5/D7L814C7)</f>
        <v>4.4248647707590344E-3</v>
      </c>
    </row>
    <row r="22" spans="1:19" x14ac:dyDescent="0.3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_xlfn.SINGLE(IF(FLOW_THRU_100PCT="Y",1,INDEX(VariabilityMatrix,D7L815C1,_xlfn.SINGLE(D7L815C6))))</f>
        <v>0.49588325777415276</v>
      </c>
      <c r="L22" s="16" t="s">
        <v>44091</v>
      </c>
      <c r="M22" s="15">
        <f>IF(_xlfn.SINGLE(D7L815C2)&lt;&gt;0,_xlfn.SINGLE(D7L815C2)*_xlfn.SINGLE(D7L815C4),_xlfn.SINGLE(D7L815C3)*_xlfn.SINGLE(D7L815C4))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11011.569</v>
      </c>
      <c r="R22" s="16" t="s">
        <v>44093</v>
      </c>
      <c r="S22" s="21">
        <f>IF(D7L815C7=0,0,D7L815C5/D7L815C7)</f>
        <v>0</v>
      </c>
    </row>
    <row r="23" spans="1:19" x14ac:dyDescent="0.3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_xlfn.SINGLE(IF(FLOW_THRU_100PCT="Y",1,INDEX(VariabilityMatrix,D7L816C1,_xlfn.SINGLE(D7L816C6))))</f>
        <v>0.49588325777415276</v>
      </c>
      <c r="L23" s="16" t="s">
        <v>44096</v>
      </c>
      <c r="M23" s="15">
        <f>IF(_xlfn.SINGLE(D7L816C2)&lt;&gt;0,_xlfn.SINGLE(D7L816C2)*_xlfn.SINGLE(D7L816C4),_xlfn.SINGLE(D7L816C3)*_xlfn.SINGLE(D7L816C4))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11011.569</v>
      </c>
      <c r="R23" s="16" t="s">
        <v>44098</v>
      </c>
      <c r="S23" s="21">
        <f>IF(D7L816C7=0,0,D7L816C5/D7L816C7)</f>
        <v>0</v>
      </c>
    </row>
    <row r="24" spans="1:19" x14ac:dyDescent="0.3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_xlfn.SINGLE(IF(FLOW_THRU_100PCT="Y",1,INDEX(VariabilityMatrix,D7L817C1,_xlfn.SINGLE(D7L817C6))))</f>
        <v>0.49588325777415276</v>
      </c>
      <c r="L24" s="16" t="s">
        <v>44101</v>
      </c>
      <c r="M24" s="15">
        <f>IF(_xlfn.SINGLE(D7L817C2)&lt;&gt;0,_xlfn.SINGLE(D7L817C2)*_xlfn.SINGLE(D7L817C4),_xlfn.SINGLE(D7L817C3)*_xlfn.SINGLE(D7L817C4))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11011.569</v>
      </c>
      <c r="R24" s="16" t="s">
        <v>44103</v>
      </c>
      <c r="S24" s="21">
        <f>IF(D7L817C7=0,0,D7L817C5/D7L817C7)</f>
        <v>0</v>
      </c>
    </row>
    <row r="25" spans="1:19" x14ac:dyDescent="0.3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_xlfn.SINGLE(IF(FLOW_THRU_100PCT="Y",1,INDEX(VariabilityMatrix,D7L818C1,_xlfn.SINGLE(D7L818C6))))</f>
        <v>0.49588325777415276</v>
      </c>
      <c r="L25" s="16" t="s">
        <v>44106</v>
      </c>
      <c r="M25" s="15">
        <f>IF(_xlfn.SINGLE(D7L818C2)&lt;&gt;0,_xlfn.SINGLE(D7L818C2)*_xlfn.SINGLE(D7L818C4),_xlfn.SINGLE(D7L818C3)*_xlfn.SINGLE(D7L818C4))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11011.569</v>
      </c>
      <c r="R25" s="16" t="s">
        <v>44108</v>
      </c>
      <c r="S25" s="21">
        <f>IF(D7L818C7=0,0,D7L818C5/D7L818C7)</f>
        <v>0</v>
      </c>
    </row>
    <row r="26" spans="1:19" x14ac:dyDescent="0.3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0.34573686355834088</v>
      </c>
      <c r="J26" s="16" t="s">
        <v>44115</v>
      </c>
      <c r="K26" s="21">
        <f>_xlfn.SINGLE(IF(FLOW_THRU_100PCT="Y",1,INDEX(VariabilityMatrix,D7L819C1,_xlfn.SINGLE(D7L819C6))))</f>
        <v>0.49588325777415276</v>
      </c>
      <c r="L26" s="16" t="s">
        <v>44111</v>
      </c>
      <c r="M26" s="15">
        <f>IF(_xlfn.SINGLE(D7L819C2)&lt;&gt;0,_xlfn.SINGLE(D7L819C2)*_xlfn.SINGLE(D7L819C4),_xlfn.SINGLE(D7L819C3)*_xlfn.SINGLE(D7L819C4))</f>
        <v>0.17144512223392783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11011.569</v>
      </c>
      <c r="R26" s="16" t="s">
        <v>44113</v>
      </c>
      <c r="S26" s="21">
        <f>IF(D7L819C7=0,0,D7L819C5/D7L819C7)</f>
        <v>1.5569545287681331E-5</v>
      </c>
    </row>
    <row r="27" spans="1:19" x14ac:dyDescent="0.3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66.182912379873613</v>
      </c>
      <c r="J27" s="16" t="s">
        <v>21739</v>
      </c>
      <c r="K27" s="21">
        <f>IF(FLOW_THRU_100PCT="Y",1,1)</f>
        <v>1</v>
      </c>
      <c r="L27" s="16" t="s">
        <v>44116</v>
      </c>
      <c r="M27" s="15">
        <f>IF(_xlfn.SINGLE(D7L820C2)&lt;&gt;0,_xlfn.SINGLE(D7L820C2)*_xlfn.SINGLE(D7L820C4),_xlfn.SINGLE(D7L820C3)*_xlfn.SINGLE(D7L820C4))</f>
        <v>66.182912379873613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11011.569</v>
      </c>
      <c r="R27" s="16" t="s">
        <v>44118</v>
      </c>
      <c r="S27" s="21">
        <f>IF(D7L820C7=0,0,D7L820C5/D7L820C7)</f>
        <v>6.0103071941767445E-3</v>
      </c>
    </row>
    <row r="28" spans="1:19" x14ac:dyDescent="0.3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_xlfn.SINGLE(IF(FLOW_THRU_100PCT="Y",1,INDEX(VariabilityMatrix,D7L821C1,_xlfn.SINGLE(D7L821C6))))</f>
        <v>0.49477758128659521</v>
      </c>
      <c r="L28" s="16" t="s">
        <v>44120</v>
      </c>
      <c r="M28" s="15">
        <f>IF(_xlfn.SINGLE(D7L821C2)&lt;&gt;0,_xlfn.SINGLE(D7L821C2)*_xlfn.SINGLE(D7L821C4),_xlfn.SINGLE(D7L821C3)*_xlfn.SINGLE(D7L821C4))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11253.0872</v>
      </c>
      <c r="R28" s="16" t="s">
        <v>44122</v>
      </c>
      <c r="S28" s="21">
        <f>IF(D7L821C7=0,0,D7L821C5/D7L821C7)</f>
        <v>0</v>
      </c>
    </row>
    <row r="29" spans="1:19" x14ac:dyDescent="0.3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522.27843706927831</v>
      </c>
      <c r="J29" s="16" t="s">
        <v>44129</v>
      </c>
      <c r="K29" s="21">
        <f>_xlfn.SINGLE(IF(FLOW_THRU_100PCT="Y",1,INDEX(VariabilityMatrix,D7L822C1,_xlfn.SINGLE(D7L822C6))))</f>
        <v>0.49174889171002262</v>
      </c>
      <c r="L29" s="16" t="s">
        <v>44125</v>
      </c>
      <c r="M29" s="15">
        <f>IF(_xlfn.SINGLE(D7L822C2)&lt;&gt;0,_xlfn.SINGLE(D7L822C2)*_xlfn.SINGLE(D7L822C4),_xlfn.SINGLE(D7L822C3)*_xlfn.SINGLE(D7L822C4))</f>
        <v>256.82984259286042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10613.325666666668</v>
      </c>
      <c r="R29" s="16" t="s">
        <v>44127</v>
      </c>
      <c r="S29" s="21">
        <f>IF(D7L822C7=0,0,D7L822C5/D7L822C7)</f>
        <v>2.4198809181884183E-2</v>
      </c>
    </row>
    <row r="30" spans="1:19" x14ac:dyDescent="0.3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28175.222052660101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25794.068196436587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2.3280900892103782</v>
      </c>
    </row>
    <row r="31" spans="1:19" x14ac:dyDescent="0.3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3673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IF(_xlfn.SINGLE(D7L824C2)&lt;&gt;0,_xlfn.SINGLE(D7L824C2)*_xlfn.SINGLE(D7L824C4),_xlfn.SINGLE(D7L824C3)*_xlfn.SINGLE(D7L824C4))</f>
        <v>1836.5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11011.569</v>
      </c>
      <c r="R31" s="16" t="s">
        <v>44136</v>
      </c>
      <c r="S31" s="21">
        <f>IF(D7L824C7=0,0,D7L824C5/D7L824C7)</f>
        <v>0.16677913928523719</v>
      </c>
    </row>
    <row r="32" spans="1:19" x14ac:dyDescent="0.3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IF(_xlfn.SINGLE(D7L825C2)&lt;&gt;0,_xlfn.SINGLE(D7L825C2)*_xlfn.SINGLE(D7L825C4),_xlfn.SINGLE(D7L825C3)*_xlfn.SINGLE(D7L825C4))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11011.569</v>
      </c>
      <c r="R32" s="16" t="s">
        <v>44141</v>
      </c>
      <c r="S32" s="21">
        <f>IF(D7L825C7=0,0,D7L825C5/D7L825C7)</f>
        <v>0</v>
      </c>
    </row>
    <row r="33" spans="1:19" x14ac:dyDescent="0.3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3673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1836.5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0.16677913928523719</v>
      </c>
    </row>
    <row r="34" spans="1:19" x14ac:dyDescent="0.3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10788.726529723497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IF(_xlfn.SINGLE(D7L827C2)&lt;&gt;0,_xlfn.SINGLE(D7L827C2)*_xlfn.SINGLE(D7L827C4),_xlfn.SINGLE(D7L827C3)*_xlfn.SINGLE(D7L827C4))</f>
        <v>5394.3632648617486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11011.569</v>
      </c>
      <c r="R34" s="16" t="s">
        <v>44150</v>
      </c>
      <c r="S34" s="21">
        <f>IF(D7L827C7=0,0,D7L827C5/D7L827C7)</f>
        <v>0.48988143877241735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43261C-F400-471F-942C-CFC3603C1E5C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44152</v>
      </c>
    </row>
    <row r="3" spans="1:19" x14ac:dyDescent="0.3">
      <c r="B3" s="13" t="s">
        <v>5129</v>
      </c>
    </row>
    <row r="4" spans="1:19" x14ac:dyDescent="0.3">
      <c r="B4" s="13" t="s">
        <v>44153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3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4175</v>
      </c>
      <c r="J8" s="16" t="s">
        <v>21739</v>
      </c>
      <c r="K8" s="21">
        <f>IF(FLOW_THRU_100PCT="Y",1,1)</f>
        <v>1</v>
      </c>
      <c r="L8" s="16" t="s">
        <v>44180</v>
      </c>
      <c r="M8" s="15">
        <f>IF(_xlfn.SINGLE(D7L901C2)&lt;&gt;0,_xlfn.SINGLE(D7L901C2)*_xlfn.SINGLE(D7L901C4),_xlfn.SINGLE(D7L901C3)*_xlfn.SINGLE(D7L901C4))</f>
        <v>4175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2712.5540000000001</v>
      </c>
      <c r="R8" s="16" t="s">
        <v>44182</v>
      </c>
      <c r="S8" s="21">
        <f>IF(D7L901C7=0,0,D7L901C5/D7L901C7)</f>
        <v>1.5391398659713318</v>
      </c>
    </row>
    <row r="9" spans="1:19" x14ac:dyDescent="0.3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IF(_xlfn.SINGLE(D7L902C2)&lt;&gt;0,_xlfn.SINGLE(D7L902C2)*_xlfn.SINGLE(D7L902C4),_xlfn.SINGLE(D7L902C3)*_xlfn.SINGLE(D7L902C4))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2712.5540000000001</v>
      </c>
      <c r="R9" s="16" t="s">
        <v>44187</v>
      </c>
      <c r="S9" s="21">
        <f>IF(D7L902C7=0,0,D7L902C5/D7L902C7)</f>
        <v>0</v>
      </c>
    </row>
    <row r="10" spans="1:19" x14ac:dyDescent="0.3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IF(_xlfn.SINGLE(D7L903C2)&lt;&gt;0,_xlfn.SINGLE(D7L903C2)*_xlfn.SINGLE(D7L903C4),_xlfn.SINGLE(D7L903C3)*_xlfn.SINGLE(D7L903C4))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2712.5540000000001</v>
      </c>
      <c r="R10" s="16" t="s">
        <v>44192</v>
      </c>
      <c r="S10" s="21">
        <f>IF(D7L903C7=0,0,D7L903C5/D7L903C7)</f>
        <v>0</v>
      </c>
    </row>
    <row r="11" spans="1:19" x14ac:dyDescent="0.3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IF(_xlfn.SINGLE(D7L904C2)&lt;&gt;0,_xlfn.SINGLE(D7L904C2)*_xlfn.SINGLE(D7L904C4),_xlfn.SINGLE(D7L904C3)*_xlfn.SINGLE(D7L904C4))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2712.5540000000001</v>
      </c>
      <c r="R11" s="16" t="s">
        <v>44197</v>
      </c>
      <c r="S11" s="21">
        <f>IF(D7L904C7=0,0,D7L904C5/D7L904C7)</f>
        <v>0</v>
      </c>
    </row>
    <row r="12" spans="1:19" x14ac:dyDescent="0.3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1420</v>
      </c>
      <c r="J12" s="16" t="s">
        <v>21739</v>
      </c>
      <c r="K12" s="21">
        <f>IF(FLOW_THRU_100PCT="Y",1,1)</f>
        <v>1</v>
      </c>
      <c r="L12" s="16" t="s">
        <v>44200</v>
      </c>
      <c r="M12" s="15">
        <f>IF(_xlfn.SINGLE(D7L905C2)&lt;&gt;0,_xlfn.SINGLE(D7L905C2)*_xlfn.SINGLE(D7L905C4),_xlfn.SINGLE(D7L905C3)*_xlfn.SINGLE(D7L905C4))</f>
        <v>1420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2712.5540000000001</v>
      </c>
      <c r="R12" s="16" t="s">
        <v>44202</v>
      </c>
      <c r="S12" s="21">
        <f>IF(D7L905C7=0,0,D7L905C5/D7L905C7)</f>
        <v>0.52349188255791401</v>
      </c>
    </row>
    <row r="13" spans="1:19" x14ac:dyDescent="0.3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IF(_xlfn.SINGLE(D7L906C2)&lt;&gt;0,_xlfn.SINGLE(D7L906C2)*_xlfn.SINGLE(D7L906C4),_xlfn.SINGLE(D7L906C3)*_xlfn.SINGLE(D7L906C4))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2712.5540000000001</v>
      </c>
      <c r="R13" s="16" t="s">
        <v>44207</v>
      </c>
      <c r="S13" s="21">
        <f>IF(D7L906C7=0,0,D7L906C5/D7L906C7)</f>
        <v>0</v>
      </c>
    </row>
    <row r="14" spans="1:19" x14ac:dyDescent="0.3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IF(_xlfn.SINGLE(D7L907C2)&lt;&gt;0,_xlfn.SINGLE(D7L907C2)*_xlfn.SINGLE(D7L907C4),_xlfn.SINGLE(D7L907C3)*_xlfn.SINGLE(D7L907C4))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2712.5540000000001</v>
      </c>
      <c r="R14" s="16" t="s">
        <v>44212</v>
      </c>
      <c r="S14" s="21">
        <f>IF(D7L907C7=0,0,D7L907C5/D7L907C7)</f>
        <v>0</v>
      </c>
    </row>
    <row r="15" spans="1:19" x14ac:dyDescent="0.3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IF(_xlfn.SINGLE(D7L908C2)&lt;&gt;0,_xlfn.SINGLE(D7L908C2)*_xlfn.SINGLE(D7L908C4),_xlfn.SINGLE(D7L908C3)*_xlfn.SINGLE(D7L908C4))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2712.5540000000001</v>
      </c>
      <c r="R15" s="16" t="s">
        <v>44217</v>
      </c>
      <c r="S15" s="21">
        <f>IF(D7L908C7=0,0,D7L908C5/D7L908C7)</f>
        <v>0</v>
      </c>
    </row>
    <row r="16" spans="1:19" x14ac:dyDescent="0.3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IF(_xlfn.SINGLE(D7L909C2)&lt;&gt;0,_xlfn.SINGLE(D7L909C2)*_xlfn.SINGLE(D7L909C4),_xlfn.SINGLE(D7L909C3)*_xlfn.SINGLE(D7L909C4))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2712.5540000000001</v>
      </c>
      <c r="R16" s="16" t="s">
        <v>44222</v>
      </c>
      <c r="S16" s="21">
        <f>IF(D7L909C7=0,0,D7L909C5/D7L909C7)</f>
        <v>0</v>
      </c>
    </row>
    <row r="17" spans="1:19" x14ac:dyDescent="0.3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IF(_xlfn.SINGLE(D7L910C2)&lt;&gt;0,_xlfn.SINGLE(D7L910C2)*_xlfn.SINGLE(D7L910C4),_xlfn.SINGLE(D7L910C3)*_xlfn.SINGLE(D7L910C4))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3022.7464000000004</v>
      </c>
      <c r="R17" s="16" t="s">
        <v>44227</v>
      </c>
      <c r="S17" s="21">
        <f>IF(D7L910C7=0,0,D7L910C5/D7L910C7)</f>
        <v>0</v>
      </c>
    </row>
    <row r="18" spans="1:19" x14ac:dyDescent="0.3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_xlfn.SINGLE(IF(FLOW_THRU_100PCT="Y",1,INDEX(VariabilityMatrix,D7L911C1,_xlfn.SINGLE(D7L911C6))))</f>
        <v>0.49477758128659521</v>
      </c>
      <c r="L18" s="16" t="s">
        <v>44229</v>
      </c>
      <c r="M18" s="15">
        <f>IF(_xlfn.SINGLE(D7L911C2)&lt;&gt;0,_xlfn.SINGLE(D7L911C2)*_xlfn.SINGLE(D7L911C4),_xlfn.SINGLE(D7L911C3)*_xlfn.SINGLE(D7L911C4))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3022.7464000000004</v>
      </c>
      <c r="R18" s="16" t="s">
        <v>44231</v>
      </c>
      <c r="S18" s="21">
        <f>IF(D7L911C7=0,0,D7L911C5/D7L911C7)</f>
        <v>0</v>
      </c>
    </row>
    <row r="19" spans="1:19" x14ac:dyDescent="0.3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_xlfn.SINGLE(IF(FLOW_THRU_100PCT="Y",1,INDEX(VariabilityMatrix,D7L912C1,_xlfn.SINGLE(D7L912C6))))</f>
        <v>0.49588325777415276</v>
      </c>
      <c r="L19" s="16" t="s">
        <v>44234</v>
      </c>
      <c r="M19" s="15">
        <f>IF(_xlfn.SINGLE(D7L912C2)&lt;&gt;0,_xlfn.SINGLE(D7L912C2)*_xlfn.SINGLE(D7L912C4),_xlfn.SINGLE(D7L912C3)*_xlfn.SINGLE(D7L912C4))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2712.5540000000001</v>
      </c>
      <c r="R19" s="16" t="s">
        <v>44236</v>
      </c>
      <c r="S19" s="21">
        <f>IF(D7L912C7=0,0,D7L912C5/D7L912C7)</f>
        <v>0</v>
      </c>
    </row>
    <row r="20" spans="1:19" x14ac:dyDescent="0.3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_xlfn.SINGLE(IF(FLOW_THRU_100PCT="Y",1,INDEX(VariabilityMatrix,D7L913C1,_xlfn.SINGLE(D7L913C6))))</f>
        <v>0.49477758128659521</v>
      </c>
      <c r="L20" s="16" t="s">
        <v>44239</v>
      </c>
      <c r="M20" s="15">
        <f>IF(_xlfn.SINGLE(D7L913C2)&lt;&gt;0,_xlfn.SINGLE(D7L913C2)*_xlfn.SINGLE(D7L913C4),_xlfn.SINGLE(D7L913C3)*_xlfn.SINGLE(D7L913C4))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3022.7464000000004</v>
      </c>
      <c r="R20" s="16" t="s">
        <v>44241</v>
      </c>
      <c r="S20" s="21">
        <f>IF(D7L913C7=0,0,D7L913C5/D7L913C7)</f>
        <v>0</v>
      </c>
    </row>
    <row r="21" spans="1:19" x14ac:dyDescent="0.3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_xlfn.SINGLE(IF(FLOW_THRU_100PCT="Y",1,INDEX(VariabilityMatrix,D7L914C1,_xlfn.SINGLE(D7L914C6))))</f>
        <v>0.49588325777415276</v>
      </c>
      <c r="L21" s="16" t="s">
        <v>44244</v>
      </c>
      <c r="M21" s="15">
        <f>IF(_xlfn.SINGLE(D7L914C2)&lt;&gt;0,_xlfn.SINGLE(D7L914C2)*_xlfn.SINGLE(D7L914C4),_xlfn.SINGLE(D7L914C3)*_xlfn.SINGLE(D7L914C4))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2712.5540000000001</v>
      </c>
      <c r="R21" s="16" t="s">
        <v>44246</v>
      </c>
      <c r="S21" s="21">
        <f>IF(D7L914C7=0,0,D7L914C5/D7L914C7)</f>
        <v>0</v>
      </c>
    </row>
    <row r="22" spans="1:19" x14ac:dyDescent="0.3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_xlfn.SINGLE(IF(FLOW_THRU_100PCT="Y",1,INDEX(VariabilityMatrix,D7L915C1,_xlfn.SINGLE(D7L915C6))))</f>
        <v>0.49588325777415276</v>
      </c>
      <c r="L22" s="16" t="s">
        <v>44249</v>
      </c>
      <c r="M22" s="15">
        <f>IF(_xlfn.SINGLE(D7L915C2)&lt;&gt;0,_xlfn.SINGLE(D7L915C2)*_xlfn.SINGLE(D7L915C4),_xlfn.SINGLE(D7L915C3)*_xlfn.SINGLE(D7L915C4))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2712.5540000000001</v>
      </c>
      <c r="R22" s="16" t="s">
        <v>44251</v>
      </c>
      <c r="S22" s="21">
        <f>IF(D7L915C7=0,0,D7L915C5/D7L915C7)</f>
        <v>0</v>
      </c>
    </row>
    <row r="23" spans="1:19" x14ac:dyDescent="0.3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_xlfn.SINGLE(IF(FLOW_THRU_100PCT="Y",1,INDEX(VariabilityMatrix,D7L916C1,_xlfn.SINGLE(D7L916C6))))</f>
        <v>0.49588325777415276</v>
      </c>
      <c r="L23" s="16" t="s">
        <v>44254</v>
      </c>
      <c r="M23" s="15">
        <f>IF(_xlfn.SINGLE(D7L916C2)&lt;&gt;0,_xlfn.SINGLE(D7L916C2)*_xlfn.SINGLE(D7L916C4),_xlfn.SINGLE(D7L916C3)*_xlfn.SINGLE(D7L916C4))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2712.5540000000001</v>
      </c>
      <c r="R23" s="16" t="s">
        <v>44256</v>
      </c>
      <c r="S23" s="21">
        <f>IF(D7L916C7=0,0,D7L916C5/D7L916C7)</f>
        <v>0</v>
      </c>
    </row>
    <row r="24" spans="1:19" x14ac:dyDescent="0.3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_xlfn.SINGLE(IF(FLOW_THRU_100PCT="Y",1,INDEX(VariabilityMatrix,D7L917C1,_xlfn.SINGLE(D7L917C6))))</f>
        <v>0.49588325777415276</v>
      </c>
      <c r="L24" s="16" t="s">
        <v>44259</v>
      </c>
      <c r="M24" s="15">
        <f>IF(_xlfn.SINGLE(D7L917C2)&lt;&gt;0,_xlfn.SINGLE(D7L917C2)*_xlfn.SINGLE(D7L917C4),_xlfn.SINGLE(D7L917C3)*_xlfn.SINGLE(D7L917C4))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2712.5540000000001</v>
      </c>
      <c r="R24" s="16" t="s">
        <v>44261</v>
      </c>
      <c r="S24" s="21">
        <f>IF(D7L917C7=0,0,D7L917C5/D7L917C7)</f>
        <v>0</v>
      </c>
    </row>
    <row r="25" spans="1:19" x14ac:dyDescent="0.3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_xlfn.SINGLE(IF(FLOW_THRU_100PCT="Y",1,INDEX(VariabilityMatrix,D7L918C1,_xlfn.SINGLE(D7L918C6))))</f>
        <v>0.49588325777415276</v>
      </c>
      <c r="L25" s="16" t="s">
        <v>44264</v>
      </c>
      <c r="M25" s="15">
        <f>IF(_xlfn.SINGLE(D7L918C2)&lt;&gt;0,_xlfn.SINGLE(D7L918C2)*_xlfn.SINGLE(D7L918C4),_xlfn.SINGLE(D7L918C3)*_xlfn.SINGLE(D7L918C4))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2712.5540000000001</v>
      </c>
      <c r="R25" s="16" t="s">
        <v>44266</v>
      </c>
      <c r="S25" s="21">
        <f>IF(D7L918C7=0,0,D7L918C5/D7L918C7)</f>
        <v>0</v>
      </c>
    </row>
    <row r="26" spans="1:19" x14ac:dyDescent="0.3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_xlfn.SINGLE(IF(FLOW_THRU_100PCT="Y",1,INDEX(VariabilityMatrix,D7L919C1,_xlfn.SINGLE(D7L919C6))))</f>
        <v>0.49588325777415276</v>
      </c>
      <c r="L26" s="16" t="s">
        <v>44269</v>
      </c>
      <c r="M26" s="15">
        <f>IF(_xlfn.SINGLE(D7L919C2)&lt;&gt;0,_xlfn.SINGLE(D7L919C2)*_xlfn.SINGLE(D7L919C4),_xlfn.SINGLE(D7L919C3)*_xlfn.SINGLE(D7L919C4))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2712.5540000000001</v>
      </c>
      <c r="R26" s="16" t="s">
        <v>44271</v>
      </c>
      <c r="S26" s="21">
        <f>IF(D7L919C7=0,0,D7L919C5/D7L919C7)</f>
        <v>0</v>
      </c>
    </row>
    <row r="27" spans="1:19" x14ac:dyDescent="0.3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IF(_xlfn.SINGLE(D7L920C2)&lt;&gt;0,_xlfn.SINGLE(D7L920C2)*_xlfn.SINGLE(D7L920C4),_xlfn.SINGLE(D7L920C3)*_xlfn.SINGLE(D7L920C4))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2712.5540000000001</v>
      </c>
      <c r="R27" s="16" t="s">
        <v>44276</v>
      </c>
      <c r="S27" s="21">
        <f>IF(D7L920C7=0,0,D7L920C5/D7L920C7)</f>
        <v>0</v>
      </c>
    </row>
    <row r="28" spans="1:19" x14ac:dyDescent="0.3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_xlfn.SINGLE(IF(FLOW_THRU_100PCT="Y",1,INDEX(VariabilityMatrix,D7L921C1,_xlfn.SINGLE(D7L921C6))))</f>
        <v>0.49477758128659521</v>
      </c>
      <c r="L28" s="16" t="s">
        <v>44278</v>
      </c>
      <c r="M28" s="15">
        <f>IF(_xlfn.SINGLE(D7L921C2)&lt;&gt;0,_xlfn.SINGLE(D7L921C2)*_xlfn.SINGLE(D7L921C4),_xlfn.SINGLE(D7L921C3)*_xlfn.SINGLE(D7L921C4))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3022.7464000000004</v>
      </c>
      <c r="R28" s="16" t="s">
        <v>44280</v>
      </c>
      <c r="S28" s="21">
        <f>IF(D7L921C7=0,0,D7L921C5/D7L921C7)</f>
        <v>0</v>
      </c>
    </row>
    <row r="29" spans="1:19" x14ac:dyDescent="0.3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_xlfn.SINGLE(IF(FLOW_THRU_100PCT="Y",1,INDEX(VariabilityMatrix,D7L922C1,_xlfn.SINGLE(D7L922C6))))</f>
        <v>0.49174889171002262</v>
      </c>
      <c r="L29" s="16" t="s">
        <v>44283</v>
      </c>
      <c r="M29" s="15">
        <f>IF(_xlfn.SINGLE(D7L922C2)&lt;&gt;0,_xlfn.SINGLE(D7L922C2)*_xlfn.SINGLE(D7L922C4),_xlfn.SINGLE(D7L922C3)*_xlfn.SINGLE(D7L922C4))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2922.8106666666667</v>
      </c>
      <c r="R29" s="16" t="s">
        <v>44285</v>
      </c>
      <c r="S29" s="21">
        <f>IF(D7L922C7=0,0,D7L922C5/D7L922C7)</f>
        <v>0</v>
      </c>
    </row>
    <row r="30" spans="1:19" x14ac:dyDescent="0.3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5595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5595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2.0626317485292458</v>
      </c>
    </row>
    <row r="31" spans="1:19" x14ac:dyDescent="0.3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IF(_xlfn.SINGLE(D7L924C2)&lt;&gt;0,_xlfn.SINGLE(D7L924C2)*_xlfn.SINGLE(D7L924C4),_xlfn.SINGLE(D7L924C3)*_xlfn.SINGLE(D7L924C4))</f>
        <v>0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2712.5540000000001</v>
      </c>
      <c r="R31" s="16" t="s">
        <v>44294</v>
      </c>
      <c r="S31" s="21">
        <f>IF(D7L924C7=0,0,D7L924C5/D7L924C7)</f>
        <v>0</v>
      </c>
    </row>
    <row r="32" spans="1:19" x14ac:dyDescent="0.3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IF(_xlfn.SINGLE(D7L925C2)&lt;&gt;0,_xlfn.SINGLE(D7L925C2)*_xlfn.SINGLE(D7L925C4),_xlfn.SINGLE(D7L925C3)*_xlfn.SINGLE(D7L925C4))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2712.5540000000001</v>
      </c>
      <c r="R32" s="16" t="s">
        <v>44298</v>
      </c>
      <c r="S32" s="21">
        <f>IF(D7L925C7=0,0,D7L925C5/D7L925C7)</f>
        <v>0</v>
      </c>
    </row>
    <row r="33" spans="1:19" x14ac:dyDescent="0.3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3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0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IF(_xlfn.SINGLE(D7L927C2)&lt;&gt;0,_xlfn.SINGLE(D7L927C2)*_xlfn.SINGLE(D7L927C4),_xlfn.SINGLE(D7L927C3)*_xlfn.SINGLE(D7L927C4))</f>
        <v>0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2712.5540000000001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5AC426-57A5-4276-9B63-4504801908EE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44308</v>
      </c>
    </row>
    <row r="3" spans="1:19" x14ac:dyDescent="0.3">
      <c r="B3" s="13" t="s">
        <v>5129</v>
      </c>
    </row>
    <row r="4" spans="1:19" x14ac:dyDescent="0.3">
      <c r="B4" s="13" t="s">
        <v>44309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3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IF(_xlfn.SINGLE(D7L1001C2)&lt;&gt;0,_xlfn.SINGLE(D7L1001C2)*_xlfn.SINGLE(D7L1001C4),_xlfn.SINGLE(D7L1001C3)*_xlfn.SINGLE(D7L1001C4))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951.78899999999999</v>
      </c>
      <c r="R8" s="16" t="s">
        <v>44339</v>
      </c>
      <c r="S8" s="21">
        <f>IF(D7L1001C7=0,0,D7L1001C5/D7L1001C7)</f>
        <v>0</v>
      </c>
    </row>
    <row r="9" spans="1:19" x14ac:dyDescent="0.3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IF(_xlfn.SINGLE(D7L1002C2)&lt;&gt;0,_xlfn.SINGLE(D7L1002C2)*_xlfn.SINGLE(D7L1002C4),_xlfn.SINGLE(D7L1002C3)*_xlfn.SINGLE(D7L1002C4))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951.78899999999999</v>
      </c>
      <c r="R9" s="16" t="s">
        <v>44344</v>
      </c>
      <c r="S9" s="21">
        <f>IF(D7L1002C7=0,0,D7L1002C5/D7L1002C7)</f>
        <v>0</v>
      </c>
    </row>
    <row r="10" spans="1:19" x14ac:dyDescent="0.3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IF(_xlfn.SINGLE(D7L1003C2)&lt;&gt;0,_xlfn.SINGLE(D7L1003C2)*_xlfn.SINGLE(D7L1003C4),_xlfn.SINGLE(D7L1003C3)*_xlfn.SINGLE(D7L1003C4))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951.78899999999999</v>
      </c>
      <c r="R10" s="16" t="s">
        <v>44349</v>
      </c>
      <c r="S10" s="21">
        <f>IF(D7L1003C7=0,0,D7L1003C5/D7L1003C7)</f>
        <v>0</v>
      </c>
    </row>
    <row r="11" spans="1:19" x14ac:dyDescent="0.3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IF(_xlfn.SINGLE(D7L1004C2)&lt;&gt;0,_xlfn.SINGLE(D7L1004C2)*_xlfn.SINGLE(D7L1004C4),_xlfn.SINGLE(D7L1004C3)*_xlfn.SINGLE(D7L1004C4))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951.78899999999999</v>
      </c>
      <c r="R11" s="16" t="s">
        <v>44354</v>
      </c>
      <c r="S11" s="21">
        <f>IF(D7L1004C7=0,0,D7L1004C5/D7L1004C7)</f>
        <v>0</v>
      </c>
    </row>
    <row r="12" spans="1:19" x14ac:dyDescent="0.3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IF(_xlfn.SINGLE(D7L1005C2)&lt;&gt;0,_xlfn.SINGLE(D7L1005C2)*_xlfn.SINGLE(D7L1005C4),_xlfn.SINGLE(D7L1005C3)*_xlfn.SINGLE(D7L1005C4))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951.78899999999999</v>
      </c>
      <c r="R12" s="16" t="s">
        <v>44359</v>
      </c>
      <c r="S12" s="21">
        <f>IF(D7L1005C7=0,0,D7L1005C5/D7L1005C7)</f>
        <v>0</v>
      </c>
    </row>
    <row r="13" spans="1:19" x14ac:dyDescent="0.3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IF(_xlfn.SINGLE(D7L1006C2)&lt;&gt;0,_xlfn.SINGLE(D7L1006C2)*_xlfn.SINGLE(D7L1006C4),_xlfn.SINGLE(D7L1006C3)*_xlfn.SINGLE(D7L1006C4))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951.78899999999999</v>
      </c>
      <c r="R13" s="16" t="s">
        <v>44364</v>
      </c>
      <c r="S13" s="21">
        <f>IF(D7L1006C7=0,0,D7L1006C5/D7L1006C7)</f>
        <v>0</v>
      </c>
    </row>
    <row r="14" spans="1:19" x14ac:dyDescent="0.3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IF(_xlfn.SINGLE(D7L1007C2)&lt;&gt;0,_xlfn.SINGLE(D7L1007C2)*_xlfn.SINGLE(D7L1007C4),_xlfn.SINGLE(D7L1007C3)*_xlfn.SINGLE(D7L1007C4))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951.78899999999999</v>
      </c>
      <c r="R14" s="16" t="s">
        <v>44369</v>
      </c>
      <c r="S14" s="21">
        <f>IF(D7L1007C7=0,0,D7L1007C5/D7L1007C7)</f>
        <v>0</v>
      </c>
    </row>
    <row r="15" spans="1:19" x14ac:dyDescent="0.3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IF(_xlfn.SINGLE(D7L1008C2)&lt;&gt;0,_xlfn.SINGLE(D7L1008C2)*_xlfn.SINGLE(D7L1008C4),_xlfn.SINGLE(D7L1008C3)*_xlfn.SINGLE(D7L1008C4))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951.78899999999999</v>
      </c>
      <c r="R15" s="16" t="s">
        <v>44374</v>
      </c>
      <c r="S15" s="21">
        <f>IF(D7L1008C7=0,0,D7L1008C5/D7L1008C7)</f>
        <v>0</v>
      </c>
    </row>
    <row r="16" spans="1:19" x14ac:dyDescent="0.3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IF(_xlfn.SINGLE(D7L1009C2)&lt;&gt;0,_xlfn.SINGLE(D7L1009C2)*_xlfn.SINGLE(D7L1009C4),_xlfn.SINGLE(D7L1009C3)*_xlfn.SINGLE(D7L1009C4))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951.78899999999999</v>
      </c>
      <c r="R16" s="16" t="s">
        <v>44379</v>
      </c>
      <c r="S16" s="21">
        <f>IF(D7L1009C7=0,0,D7L1009C5/D7L1009C7)</f>
        <v>0</v>
      </c>
    </row>
    <row r="17" spans="1:19" x14ac:dyDescent="0.3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3376.3066271999996</v>
      </c>
      <c r="J17" s="16" t="s">
        <v>21739</v>
      </c>
      <c r="K17" s="21">
        <f>IF(FLOW_THRU_100PCT="Y",1,1)</f>
        <v>1</v>
      </c>
      <c r="L17" s="16" t="s">
        <v>44382</v>
      </c>
      <c r="M17" s="15">
        <f>IF(_xlfn.SINGLE(D7L1010C2)&lt;&gt;0,_xlfn.SINGLE(D7L1010C2)*_xlfn.SINGLE(D7L1010C4),_xlfn.SINGLE(D7L1010C3)*_xlfn.SINGLE(D7L1010C4))</f>
        <v>3376.3066271999996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1506.0427999999999</v>
      </c>
      <c r="R17" s="16" t="s">
        <v>44384</v>
      </c>
      <c r="S17" s="21">
        <f>IF(D7L1010C7=0,0,D7L1010C5/D7L1010C7)</f>
        <v>2.2418397586044696</v>
      </c>
    </row>
    <row r="18" spans="1:19" x14ac:dyDescent="0.3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291.35805197346565</v>
      </c>
      <c r="J18" s="16" t="s">
        <v>44390</v>
      </c>
      <c r="K18" s="21">
        <f>_xlfn.SINGLE(IF(FLOW_THRU_100PCT="Y",1,INDEX(VariabilityMatrix,D7L1011C1,_xlfn.SINGLE(D7L1011C6))))</f>
        <v>0.49477758128659521</v>
      </c>
      <c r="L18" s="16" t="s">
        <v>44386</v>
      </c>
      <c r="M18" s="15">
        <f>IF(_xlfn.SINGLE(D7L1011C2)&lt;&gt;0,_xlfn.SINGLE(D7L1011C2)*_xlfn.SINGLE(D7L1011C4),_xlfn.SINGLE(D7L1011C3)*_xlfn.SINGLE(D7L1011C4))</f>
        <v>144.15743224380543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1506.0427999999999</v>
      </c>
      <c r="R18" s="16" t="s">
        <v>44388</v>
      </c>
      <c r="S18" s="21">
        <f>IF(D7L1011C7=0,0,D7L1011C5/D7L1011C7)</f>
        <v>9.5719346252181828E-2</v>
      </c>
    </row>
    <row r="19" spans="1:19" x14ac:dyDescent="0.3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25.450657320689437</v>
      </c>
      <c r="J19" s="16" t="s">
        <v>44395</v>
      </c>
      <c r="K19" s="21">
        <f>_xlfn.SINGLE(IF(FLOW_THRU_100PCT="Y",1,INDEX(VariabilityMatrix,D7L1012C1,_xlfn.SINGLE(D7L1012C6))))</f>
        <v>0.49588325777415276</v>
      </c>
      <c r="L19" s="16" t="s">
        <v>44391</v>
      </c>
      <c r="M19" s="15">
        <f>IF(_xlfn.SINGLE(D7L1012C2)&lt;&gt;0,_xlfn.SINGLE(D7L1012C2)*_xlfn.SINGLE(D7L1012C4),_xlfn.SINGLE(D7L1012C3)*_xlfn.SINGLE(D7L1012C4))</f>
        <v>12.620554864677068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951.78899999999999</v>
      </c>
      <c r="R19" s="16" t="s">
        <v>44393</v>
      </c>
      <c r="S19" s="21">
        <f>IF(D7L1012C7=0,0,D7L1012C5/D7L1012C7)</f>
        <v>1.3259824251674549E-2</v>
      </c>
    </row>
    <row r="20" spans="1:19" x14ac:dyDescent="0.3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2057.2495823210693</v>
      </c>
      <c r="J20" s="16" t="s">
        <v>44400</v>
      </c>
      <c r="K20" s="21">
        <f>_xlfn.SINGLE(IF(FLOW_THRU_100PCT="Y",1,INDEX(VariabilityMatrix,D7L1013C1,_xlfn.SINGLE(D7L1013C6))))</f>
        <v>0.49477758128659521</v>
      </c>
      <c r="L20" s="16" t="s">
        <v>44396</v>
      </c>
      <c r="M20" s="15">
        <f>IF(_xlfn.SINGLE(D7L1013C2)&lt;&gt;0,_xlfn.SINGLE(D7L1013C2)*_xlfn.SINGLE(D7L1013C4),_xlfn.SINGLE(D7L1013C3)*_xlfn.SINGLE(D7L1013C4))</f>
        <v>1017.8809724436769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1506.0427999999999</v>
      </c>
      <c r="R20" s="16" t="s">
        <v>44398</v>
      </c>
      <c r="S20" s="21">
        <f>IF(D7L1013C7=0,0,D7L1013C5/D7L1013C7)</f>
        <v>0.67586457200530881</v>
      </c>
    </row>
    <row r="21" spans="1:19" x14ac:dyDescent="0.3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57.043192512144621</v>
      </c>
      <c r="J21" s="16" t="s">
        <v>44405</v>
      </c>
      <c r="K21" s="21">
        <f>_xlfn.SINGLE(IF(FLOW_THRU_100PCT="Y",1,INDEX(VariabilityMatrix,D7L1014C1,_xlfn.SINGLE(D7L1014C6))))</f>
        <v>0.49588325777415276</v>
      </c>
      <c r="L21" s="16" t="s">
        <v>44401</v>
      </c>
      <c r="M21" s="15">
        <f>IF(_xlfn.SINGLE(D7L1014C2)&lt;&gt;0,_xlfn.SINGLE(D7L1014C2)*_xlfn.SINGLE(D7L1014C4),_xlfn.SINGLE(D7L1014C3)*_xlfn.SINGLE(D7L1014C4))</f>
        <v>28.286764136760432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951.78899999999999</v>
      </c>
      <c r="R21" s="16" t="s">
        <v>44403</v>
      </c>
      <c r="S21" s="21">
        <f>IF(D7L1014C7=0,0,D7L1014C5/D7L1014C7)</f>
        <v>2.9719574545156998E-2</v>
      </c>
    </row>
    <row r="22" spans="1:19" x14ac:dyDescent="0.3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_xlfn.SINGLE(IF(FLOW_THRU_100PCT="Y",1,INDEX(VariabilityMatrix,D7L1015C1,_xlfn.SINGLE(D7L1015C6))))</f>
        <v>0.49588325777415276</v>
      </c>
      <c r="L22" s="16" t="s">
        <v>44406</v>
      </c>
      <c r="M22" s="15">
        <f>IF(_xlfn.SINGLE(D7L1015C2)&lt;&gt;0,_xlfn.SINGLE(D7L1015C2)*_xlfn.SINGLE(D7L1015C4),_xlfn.SINGLE(D7L1015C3)*_xlfn.SINGLE(D7L1015C4))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951.78899999999999</v>
      </c>
      <c r="R22" s="16" t="s">
        <v>44408</v>
      </c>
      <c r="S22" s="21">
        <f>IF(D7L1015C7=0,0,D7L1015C5/D7L1015C7)</f>
        <v>0</v>
      </c>
    </row>
    <row r="23" spans="1:19" x14ac:dyDescent="0.3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_xlfn.SINGLE(IF(FLOW_THRU_100PCT="Y",1,INDEX(VariabilityMatrix,D7L1016C1,_xlfn.SINGLE(D7L1016C6))))</f>
        <v>0.49588325777415276</v>
      </c>
      <c r="L23" s="16" t="s">
        <v>44411</v>
      </c>
      <c r="M23" s="15">
        <f>IF(_xlfn.SINGLE(D7L1016C2)&lt;&gt;0,_xlfn.SINGLE(D7L1016C2)*_xlfn.SINGLE(D7L1016C4),_xlfn.SINGLE(D7L1016C3)*_xlfn.SINGLE(D7L1016C4))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951.78899999999999</v>
      </c>
      <c r="R23" s="16" t="s">
        <v>44413</v>
      </c>
      <c r="S23" s="21">
        <f>IF(D7L1016C7=0,0,D7L1016C5/D7L1016C7)</f>
        <v>0</v>
      </c>
    </row>
    <row r="24" spans="1:19" x14ac:dyDescent="0.3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_xlfn.SINGLE(IF(FLOW_THRU_100PCT="Y",1,INDEX(VariabilityMatrix,D7L1017C1,_xlfn.SINGLE(D7L1017C6))))</f>
        <v>0.49588325777415276</v>
      </c>
      <c r="L24" s="16" t="s">
        <v>44416</v>
      </c>
      <c r="M24" s="15">
        <f>IF(_xlfn.SINGLE(D7L1017C2)&lt;&gt;0,_xlfn.SINGLE(D7L1017C2)*_xlfn.SINGLE(D7L1017C4),_xlfn.SINGLE(D7L1017C3)*_xlfn.SINGLE(D7L1017C4))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951.78899999999999</v>
      </c>
      <c r="R24" s="16" t="s">
        <v>44418</v>
      </c>
      <c r="S24" s="21">
        <f>IF(D7L1017C7=0,0,D7L1017C5/D7L1017C7)</f>
        <v>0</v>
      </c>
    </row>
    <row r="25" spans="1:19" x14ac:dyDescent="0.3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_xlfn.SINGLE(IF(FLOW_THRU_100PCT="Y",1,INDEX(VariabilityMatrix,D7L1018C1,_xlfn.SINGLE(D7L1018C6))))</f>
        <v>0.49588325777415276</v>
      </c>
      <c r="L25" s="16" t="s">
        <v>44421</v>
      </c>
      <c r="M25" s="15">
        <f>IF(_xlfn.SINGLE(D7L1018C2)&lt;&gt;0,_xlfn.SINGLE(D7L1018C2)*_xlfn.SINGLE(D7L1018C4),_xlfn.SINGLE(D7L1018C3)*_xlfn.SINGLE(D7L1018C4))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951.78899999999999</v>
      </c>
      <c r="R25" s="16" t="s">
        <v>44423</v>
      </c>
      <c r="S25" s="21">
        <f>IF(D7L1018C7=0,0,D7L1018C5/D7L1018C7)</f>
        <v>0</v>
      </c>
    </row>
    <row r="26" spans="1:19" x14ac:dyDescent="0.3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0.20071496309691986</v>
      </c>
      <c r="J26" s="16" t="s">
        <v>44430</v>
      </c>
      <c r="K26" s="21">
        <f>_xlfn.SINGLE(IF(FLOW_THRU_100PCT="Y",1,INDEX(VariabilityMatrix,D7L1019C1,_xlfn.SINGLE(D7L1019C6))))</f>
        <v>0.49588325777415276</v>
      </c>
      <c r="L26" s="16" t="s">
        <v>44426</v>
      </c>
      <c r="M26" s="15">
        <f>IF(_xlfn.SINGLE(D7L1019C2)&lt;&gt;0,_xlfn.SINGLE(D7L1019C2)*_xlfn.SINGLE(D7L1019C4),_xlfn.SINGLE(D7L1019C3)*_xlfn.SINGLE(D7L1019C4))</f>
        <v>9.9531189784519469E-2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951.78899999999999</v>
      </c>
      <c r="R26" s="16" t="s">
        <v>44428</v>
      </c>
      <c r="S26" s="21">
        <f>IF(D7L1019C7=0,0,D7L1019C5/D7L1019C7)</f>
        <v>1.0457274646431034E-4</v>
      </c>
    </row>
    <row r="27" spans="1:19" x14ac:dyDescent="0.3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38.421997235858647</v>
      </c>
      <c r="J27" s="16" t="s">
        <v>21739</v>
      </c>
      <c r="K27" s="21">
        <f>IF(FLOW_THRU_100PCT="Y",1,1)</f>
        <v>1</v>
      </c>
      <c r="L27" s="16" t="s">
        <v>44431</v>
      </c>
      <c r="M27" s="15">
        <f>IF(_xlfn.SINGLE(D7L1020C2)&lt;&gt;0,_xlfn.SINGLE(D7L1020C2)*_xlfn.SINGLE(D7L1020C4),_xlfn.SINGLE(D7L1020C3)*_xlfn.SINGLE(D7L1020C4))</f>
        <v>38.421997235858647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951.78899999999999</v>
      </c>
      <c r="R27" s="16" t="s">
        <v>44433</v>
      </c>
      <c r="S27" s="21">
        <f>IF(D7L1020C7=0,0,D7L1020C5/D7L1020C7)</f>
        <v>4.0368187944868711E-2</v>
      </c>
    </row>
    <row r="28" spans="1:19" x14ac:dyDescent="0.3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_xlfn.SINGLE(IF(FLOW_THRU_100PCT="Y",1,INDEX(VariabilityMatrix,D7L1021C1,_xlfn.SINGLE(D7L1021C6))))</f>
        <v>0.49477758128659521</v>
      </c>
      <c r="L28" s="16" t="s">
        <v>44435</v>
      </c>
      <c r="M28" s="15">
        <f>IF(_xlfn.SINGLE(D7L1021C2)&lt;&gt;0,_xlfn.SINGLE(D7L1021C2)*_xlfn.SINGLE(D7L1021C4),_xlfn.SINGLE(D7L1021C3)*_xlfn.SINGLE(D7L1021C4))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1506.0427999999999</v>
      </c>
      <c r="R28" s="16" t="s">
        <v>44437</v>
      </c>
      <c r="S28" s="21">
        <f>IF(D7L1021C7=0,0,D7L1021C5/D7L1021C7)</f>
        <v>0</v>
      </c>
    </row>
    <row r="29" spans="1:19" x14ac:dyDescent="0.3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303.20485974151245</v>
      </c>
      <c r="J29" s="16" t="s">
        <v>44444</v>
      </c>
      <c r="K29" s="21">
        <f>_xlfn.SINGLE(IF(FLOW_THRU_100PCT="Y",1,INDEX(VariabilityMatrix,D7L1022C1,_xlfn.SINGLE(D7L1022C6))))</f>
        <v>0.49174889171002262</v>
      </c>
      <c r="L29" s="16" t="s">
        <v>44440</v>
      </c>
      <c r="M29" s="15">
        <f>IF(_xlfn.SINGLE(D7L1022C2)&lt;&gt;0,_xlfn.SINGLE(D7L1022C2)*_xlfn.SINGLE(D7L1022C4),_xlfn.SINGLE(D7L1022C3)*_xlfn.SINGLE(D7L1022C4))</f>
        <v>149.10065373898161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1281.1896666666667</v>
      </c>
      <c r="R29" s="16" t="s">
        <v>44442</v>
      </c>
      <c r="S29" s="21">
        <f>IF(D7L1022C7=0,0,D7L1022C5/D7L1022C7)</f>
        <v>0.11637672205623076</v>
      </c>
    </row>
    <row r="30" spans="1:19" x14ac:dyDescent="0.3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6149.235683267837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4766.8745330535439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3.2132525584063552</v>
      </c>
    </row>
    <row r="31" spans="1:19" x14ac:dyDescent="0.3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334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IF(_xlfn.SINGLE(D7L1024C2)&lt;&gt;0,_xlfn.SINGLE(D7L1024C2)*_xlfn.SINGLE(D7L1024C4),_xlfn.SINGLE(D7L1024C3)*_xlfn.SINGLE(D7L1024C4))</f>
        <v>167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951.78899999999999</v>
      </c>
      <c r="R31" s="16" t="s">
        <v>44451</v>
      </c>
      <c r="S31" s="21">
        <f>IF(D7L1024C7=0,0,D7L1024C5/D7L1024C7)</f>
        <v>0.1754590565766152</v>
      </c>
    </row>
    <row r="32" spans="1:19" x14ac:dyDescent="0.3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IF(_xlfn.SINGLE(D7L1025C2)&lt;&gt;0,_xlfn.SINGLE(D7L1025C2)*_xlfn.SINGLE(D7L1025C4),_xlfn.SINGLE(D7L1025C3)*_xlfn.SINGLE(D7L1025C4))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951.78899999999999</v>
      </c>
      <c r="R32" s="16" t="s">
        <v>44456</v>
      </c>
      <c r="S32" s="21">
        <f>IF(D7L1025C7=0,0,D7L1025C5/D7L1025C7)</f>
        <v>0</v>
      </c>
    </row>
    <row r="33" spans="1:19" x14ac:dyDescent="0.3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334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167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0.1754590565766152</v>
      </c>
    </row>
    <row r="34" spans="1:19" x14ac:dyDescent="0.3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1044.8642865082909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IF(_xlfn.SINGLE(D7L1027C2)&lt;&gt;0,_xlfn.SINGLE(D7L1027C2)*_xlfn.SINGLE(D7L1027C4),_xlfn.SINGLE(D7L1027C3)*_xlfn.SINGLE(D7L1027C4))</f>
        <v>522.43214325414544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951.78899999999999</v>
      </c>
      <c r="R34" s="16" t="s">
        <v>44465</v>
      </c>
      <c r="S34" s="21">
        <f>IF(D7L1027C7=0,0,D7L1027C5/D7L1027C7)</f>
        <v>0.54889491605192475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1E7BAC-3BB8-44FB-957A-725606C220B1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44467</v>
      </c>
    </row>
    <row r="3" spans="1:19" x14ac:dyDescent="0.3">
      <c r="B3" s="13" t="s">
        <v>5129</v>
      </c>
    </row>
    <row r="4" spans="1:19" x14ac:dyDescent="0.3">
      <c r="B4" s="13" t="s">
        <v>44468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3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48317</v>
      </c>
      <c r="J8" s="16" t="s">
        <v>21739</v>
      </c>
      <c r="K8" s="21">
        <f>IF(FLOW_THRU_100PCT="Y",1,1)</f>
        <v>1</v>
      </c>
      <c r="L8" s="16" t="s">
        <v>44491</v>
      </c>
      <c r="M8" s="15">
        <f>IF(_xlfn.SINGLE(D7L1101C2)&lt;&gt;0,_xlfn.SINGLE(D7L1101C2)*_xlfn.SINGLE(D7L1101C4),_xlfn.SINGLE(D7L1101C3)*_xlfn.SINGLE(D7L1101C4))</f>
        <v>48317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3249.951</v>
      </c>
      <c r="R8" s="16" t="s">
        <v>44493</v>
      </c>
      <c r="S8" s="21">
        <f>IF(D7L1101C7=0,0,D7L1101C5/D7L1101C7)</f>
        <v>14.866993379284795</v>
      </c>
    </row>
    <row r="9" spans="1:19" x14ac:dyDescent="0.3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IF(_xlfn.SINGLE(D7L1102C2)&lt;&gt;0,_xlfn.SINGLE(D7L1102C2)*_xlfn.SINGLE(D7L1102C4),_xlfn.SINGLE(D7L1102C3)*_xlfn.SINGLE(D7L1102C4))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3249.951</v>
      </c>
      <c r="R9" s="16" t="s">
        <v>44498</v>
      </c>
      <c r="S9" s="21">
        <f>IF(D7L1102C7=0,0,D7L1102C5/D7L1102C7)</f>
        <v>0</v>
      </c>
    </row>
    <row r="10" spans="1:19" x14ac:dyDescent="0.3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IF(_xlfn.SINGLE(D7L1103C2)&lt;&gt;0,_xlfn.SINGLE(D7L1103C2)*_xlfn.SINGLE(D7L1103C4),_xlfn.SINGLE(D7L1103C3)*_xlfn.SINGLE(D7L1103C4))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3249.951</v>
      </c>
      <c r="R10" s="16" t="s">
        <v>44503</v>
      </c>
      <c r="S10" s="21">
        <f>IF(D7L1103C7=0,0,D7L1103C5/D7L1103C7)</f>
        <v>0</v>
      </c>
    </row>
    <row r="11" spans="1:19" x14ac:dyDescent="0.3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IF(_xlfn.SINGLE(D7L1104C2)&lt;&gt;0,_xlfn.SINGLE(D7L1104C2)*_xlfn.SINGLE(D7L1104C4),_xlfn.SINGLE(D7L1104C3)*_xlfn.SINGLE(D7L1104C4))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3249.951</v>
      </c>
      <c r="R11" s="16" t="s">
        <v>44508</v>
      </c>
      <c r="S11" s="21">
        <f>IF(D7L1104C7=0,0,D7L1104C5/D7L1104C7)</f>
        <v>0</v>
      </c>
    </row>
    <row r="12" spans="1:19" x14ac:dyDescent="0.3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7</v>
      </c>
      <c r="J12" s="16" t="s">
        <v>21739</v>
      </c>
      <c r="K12" s="21">
        <f>IF(FLOW_THRU_100PCT="Y",1,1)</f>
        <v>1</v>
      </c>
      <c r="L12" s="16" t="s">
        <v>44511</v>
      </c>
      <c r="M12" s="15">
        <f>IF(_xlfn.SINGLE(D7L1105C2)&lt;&gt;0,_xlfn.SINGLE(D7L1105C2)*_xlfn.SINGLE(D7L1105C4),_xlfn.SINGLE(D7L1105C3)*_xlfn.SINGLE(D7L1105C4))</f>
        <v>7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3249.951</v>
      </c>
      <c r="R12" s="16" t="s">
        <v>44513</v>
      </c>
      <c r="S12" s="21">
        <f>IF(D7L1105C7=0,0,D7L1105C5/D7L1105C7)</f>
        <v>2.1538786277085407E-3</v>
      </c>
    </row>
    <row r="13" spans="1:19" x14ac:dyDescent="0.3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IF(_xlfn.SINGLE(D7L1106C2)&lt;&gt;0,_xlfn.SINGLE(D7L1106C2)*_xlfn.SINGLE(D7L1106C4),_xlfn.SINGLE(D7L1106C3)*_xlfn.SINGLE(D7L1106C4))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3249.951</v>
      </c>
      <c r="R13" s="16" t="s">
        <v>44518</v>
      </c>
      <c r="S13" s="21">
        <f>IF(D7L1106C7=0,0,D7L1106C5/D7L1106C7)</f>
        <v>0</v>
      </c>
    </row>
    <row r="14" spans="1:19" x14ac:dyDescent="0.3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IF(_xlfn.SINGLE(D7L1107C2)&lt;&gt;0,_xlfn.SINGLE(D7L1107C2)*_xlfn.SINGLE(D7L1107C4),_xlfn.SINGLE(D7L1107C3)*_xlfn.SINGLE(D7L1107C4))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3249.951</v>
      </c>
      <c r="R14" s="16" t="s">
        <v>44523</v>
      </c>
      <c r="S14" s="21">
        <f>IF(D7L1107C7=0,0,D7L1107C5/D7L1107C7)</f>
        <v>0</v>
      </c>
    </row>
    <row r="15" spans="1:19" x14ac:dyDescent="0.3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IF(_xlfn.SINGLE(D7L1108C2)&lt;&gt;0,_xlfn.SINGLE(D7L1108C2)*_xlfn.SINGLE(D7L1108C4),_xlfn.SINGLE(D7L1108C3)*_xlfn.SINGLE(D7L1108C4))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3249.951</v>
      </c>
      <c r="R15" s="16" t="s">
        <v>44528</v>
      </c>
      <c r="S15" s="21">
        <f>IF(D7L1108C7=0,0,D7L1108C5/D7L1108C7)</f>
        <v>0</v>
      </c>
    </row>
    <row r="16" spans="1:19" x14ac:dyDescent="0.3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IF(_xlfn.SINGLE(D7L1109C2)&lt;&gt;0,_xlfn.SINGLE(D7L1109C2)*_xlfn.SINGLE(D7L1109C4),_xlfn.SINGLE(D7L1109C3)*_xlfn.SINGLE(D7L1109C4))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3249.951</v>
      </c>
      <c r="R16" s="16" t="s">
        <v>44533</v>
      </c>
      <c r="S16" s="21">
        <f>IF(D7L1109C7=0,0,D7L1109C5/D7L1109C7)</f>
        <v>0</v>
      </c>
    </row>
    <row r="17" spans="1:19" x14ac:dyDescent="0.3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0.43561060000000007</v>
      </c>
      <c r="J17" s="16" t="s">
        <v>21739</v>
      </c>
      <c r="K17" s="21">
        <f>IF(FLOW_THRU_100PCT="Y",1,1)</f>
        <v>1</v>
      </c>
      <c r="L17" s="16" t="s">
        <v>44536</v>
      </c>
      <c r="M17" s="15">
        <f>IF(_xlfn.SINGLE(D7L1110C2)&lt;&gt;0,_xlfn.SINGLE(D7L1110C2)*_xlfn.SINGLE(D7L1110C4),_xlfn.SINGLE(D7L1110C3)*_xlfn.SINGLE(D7L1110C4))</f>
        <v>0.43561060000000007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4355.7657999999992</v>
      </c>
      <c r="R17" s="16" t="s">
        <v>44538</v>
      </c>
      <c r="S17" s="21">
        <f>IF(D7L1110C7=0,0,D7L1110C5/D7L1110C7)</f>
        <v>1.0000781033727758E-4</v>
      </c>
    </row>
    <row r="18" spans="1:19" x14ac:dyDescent="0.3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3.7590974354200557E-2</v>
      </c>
      <c r="J18" s="16" t="s">
        <v>44544</v>
      </c>
      <c r="K18" s="21">
        <f>_xlfn.SINGLE(IF(FLOW_THRU_100PCT="Y",1,INDEX(VariabilityMatrix,D7L1111C1,_xlfn.SINGLE(D7L1111C6))))</f>
        <v>0.49477758128659521</v>
      </c>
      <c r="L18" s="16" t="s">
        <v>44540</v>
      </c>
      <c r="M18" s="15">
        <f>IF(_xlfn.SINGLE(D7L1111C2)&lt;&gt;0,_xlfn.SINGLE(D7L1111C2)*_xlfn.SINGLE(D7L1111C4),_xlfn.SINGLE(D7L1111C3)*_xlfn.SINGLE(D7L1111C4))</f>
        <v>1.8599171369177783E-2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4355.7657999999992</v>
      </c>
      <c r="R18" s="16" t="s">
        <v>44542</v>
      </c>
      <c r="S18" s="21">
        <f>IF(D7L1111C7=0,0,D7L1111C5/D7L1111C7)</f>
        <v>4.2700118011803542E-6</v>
      </c>
    </row>
    <row r="19" spans="1:19" x14ac:dyDescent="0.3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3.2836401814174427E-3</v>
      </c>
      <c r="J19" s="16" t="s">
        <v>44549</v>
      </c>
      <c r="K19" s="21">
        <f>_xlfn.SINGLE(IF(FLOW_THRU_100PCT="Y",1,INDEX(VariabilityMatrix,D7L1112C1,_xlfn.SINGLE(D7L1112C6))))</f>
        <v>0.49588325777415276</v>
      </c>
      <c r="L19" s="16" t="s">
        <v>44545</v>
      </c>
      <c r="M19" s="15">
        <f>IF(_xlfn.SINGLE(D7L1112C2)&lt;&gt;0,_xlfn.SINGLE(D7L1112C2)*_xlfn.SINGLE(D7L1112C4),_xlfn.SINGLE(D7L1112C3)*_xlfn.SINGLE(D7L1112C4))</f>
        <v>1.6283021905193916E-3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3249.951</v>
      </c>
      <c r="R19" s="16" t="s">
        <v>44547</v>
      </c>
      <c r="S19" s="21">
        <f>IF(D7L1112C7=0,0,D7L1112C5/D7L1112C7)</f>
        <v>5.0102361251581686E-7</v>
      </c>
    </row>
    <row r="20" spans="1:19" x14ac:dyDescent="0.3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0.26542604800317665</v>
      </c>
      <c r="J20" s="16" t="s">
        <v>44554</v>
      </c>
      <c r="K20" s="21">
        <f>_xlfn.SINGLE(IF(FLOW_THRU_100PCT="Y",1,INDEX(VariabilityMatrix,D7L1113C1,_xlfn.SINGLE(D7L1113C6))))</f>
        <v>0.49477758128659521</v>
      </c>
      <c r="L20" s="16" t="s">
        <v>44550</v>
      </c>
      <c r="M20" s="15">
        <f>IF(_xlfn.SINGLE(D7L1113C2)&lt;&gt;0,_xlfn.SINGLE(D7L1113C2)*_xlfn.SINGLE(D7L1113C4),_xlfn.SINGLE(D7L1113C3)*_xlfn.SINGLE(D7L1113C4))</f>
        <v>0.13132685804147146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4355.7657999999992</v>
      </c>
      <c r="R20" s="16" t="s">
        <v>44552</v>
      </c>
      <c r="S20" s="21">
        <f>IF(D7L1113C7=0,0,D7L1113C5/D7L1113C7)</f>
        <v>3.0150119191778281E-5</v>
      </c>
    </row>
    <row r="21" spans="1:19" x14ac:dyDescent="0.3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7.3597045706532901E-3</v>
      </c>
      <c r="J21" s="16" t="s">
        <v>44559</v>
      </c>
      <c r="K21" s="21">
        <f>_xlfn.SINGLE(IF(FLOW_THRU_100PCT="Y",1,INDEX(VariabilityMatrix,D7L1114C1,_xlfn.SINGLE(D7L1114C6))))</f>
        <v>0.49588325777415276</v>
      </c>
      <c r="L21" s="16" t="s">
        <v>44555</v>
      </c>
      <c r="M21" s="15">
        <f>IF(_xlfn.SINGLE(D7L1114C2)&lt;&gt;0,_xlfn.SINGLE(D7L1114C2)*_xlfn.SINGLE(D7L1114C4),_xlfn.SINGLE(D7L1114C3)*_xlfn.SINGLE(D7L1114C4))</f>
        <v>3.6495542787508758E-3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3249.951</v>
      </c>
      <c r="R21" s="16" t="s">
        <v>44557</v>
      </c>
      <c r="S21" s="21">
        <f>IF(D7L1114C7=0,0,D7L1114C5/D7L1114C7)</f>
        <v>1.12295670880911E-6</v>
      </c>
    </row>
    <row r="22" spans="1:19" x14ac:dyDescent="0.3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_xlfn.SINGLE(IF(FLOW_THRU_100PCT="Y",1,INDEX(VariabilityMatrix,D7L1115C1,_xlfn.SINGLE(D7L1115C6))))</f>
        <v>0.49588325777415276</v>
      </c>
      <c r="L22" s="16" t="s">
        <v>44560</v>
      </c>
      <c r="M22" s="15">
        <f>IF(_xlfn.SINGLE(D7L1115C2)&lt;&gt;0,_xlfn.SINGLE(D7L1115C2)*_xlfn.SINGLE(D7L1115C4),_xlfn.SINGLE(D7L1115C3)*_xlfn.SINGLE(D7L1115C4))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3249.951</v>
      </c>
      <c r="R22" s="16" t="s">
        <v>44562</v>
      </c>
      <c r="S22" s="21">
        <f>IF(D7L1115C7=0,0,D7L1115C5/D7L1115C7)</f>
        <v>0</v>
      </c>
    </row>
    <row r="23" spans="1:19" x14ac:dyDescent="0.3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_xlfn.SINGLE(IF(FLOW_THRU_100PCT="Y",1,INDEX(VariabilityMatrix,D7L1116C1,_xlfn.SINGLE(D7L1116C6))))</f>
        <v>0.49588325777415276</v>
      </c>
      <c r="L23" s="16" t="s">
        <v>44565</v>
      </c>
      <c r="M23" s="15">
        <f>IF(_xlfn.SINGLE(D7L1116C2)&lt;&gt;0,_xlfn.SINGLE(D7L1116C2)*_xlfn.SINGLE(D7L1116C4),_xlfn.SINGLE(D7L1116C3)*_xlfn.SINGLE(D7L1116C4))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3249.951</v>
      </c>
      <c r="R23" s="16" t="s">
        <v>44567</v>
      </c>
      <c r="S23" s="21">
        <f>IF(D7L1116C7=0,0,D7L1116C5/D7L1116C7)</f>
        <v>0</v>
      </c>
    </row>
    <row r="24" spans="1:19" x14ac:dyDescent="0.3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_xlfn.SINGLE(IF(FLOW_THRU_100PCT="Y",1,INDEX(VariabilityMatrix,D7L1117C1,_xlfn.SINGLE(D7L1117C6))))</f>
        <v>0.49588325777415276</v>
      </c>
      <c r="L24" s="16" t="s">
        <v>44570</v>
      </c>
      <c r="M24" s="15">
        <f>IF(_xlfn.SINGLE(D7L1117C2)&lt;&gt;0,_xlfn.SINGLE(D7L1117C2)*_xlfn.SINGLE(D7L1117C4),_xlfn.SINGLE(D7L1117C3)*_xlfn.SINGLE(D7L1117C4))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3249.951</v>
      </c>
      <c r="R24" s="16" t="s">
        <v>44572</v>
      </c>
      <c r="S24" s="21">
        <f>IF(D7L1117C7=0,0,D7L1117C5/D7L1117C7)</f>
        <v>0</v>
      </c>
    </row>
    <row r="25" spans="1:19" x14ac:dyDescent="0.3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_xlfn.SINGLE(IF(FLOW_THRU_100PCT="Y",1,INDEX(VariabilityMatrix,D7L1118C1,_xlfn.SINGLE(D7L1118C6))))</f>
        <v>0.49588325777415276</v>
      </c>
      <c r="L25" s="16" t="s">
        <v>44575</v>
      </c>
      <c r="M25" s="15">
        <f>IF(_xlfn.SINGLE(D7L1118C2)&lt;&gt;0,_xlfn.SINGLE(D7L1118C2)*_xlfn.SINGLE(D7L1118C4),_xlfn.SINGLE(D7L1118C3)*_xlfn.SINGLE(D7L1118C4))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3249.951</v>
      </c>
      <c r="R25" s="16" t="s">
        <v>44577</v>
      </c>
      <c r="S25" s="21">
        <f>IF(D7L1118C7=0,0,D7L1118C5/D7L1118C7)</f>
        <v>0</v>
      </c>
    </row>
    <row r="26" spans="1:19" x14ac:dyDescent="0.3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2.5896215941777938E-5</v>
      </c>
      <c r="J26" s="16" t="s">
        <v>44584</v>
      </c>
      <c r="K26" s="21">
        <f>_xlfn.SINGLE(IF(FLOW_THRU_100PCT="Y",1,INDEX(VariabilityMatrix,D7L1119C1,_xlfn.SINGLE(D7L1119C6))))</f>
        <v>0.49588325777415276</v>
      </c>
      <c r="L26" s="16" t="s">
        <v>44580</v>
      </c>
      <c r="M26" s="15">
        <f>IF(_xlfn.SINGLE(D7L1119C2)&lt;&gt;0,_xlfn.SINGLE(D7L1119C2)*_xlfn.SINGLE(D7L1119C4),_xlfn.SINGLE(D7L1119C3)*_xlfn.SINGLE(D7L1119C4))</f>
        <v>1.2841499925231794E-5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3249.951</v>
      </c>
      <c r="R26" s="16" t="s">
        <v>44582</v>
      </c>
      <c r="S26" s="21">
        <f>IF(D7L1119C7=0,0,D7L1119C5/D7L1119C7)</f>
        <v>3.9512903195253692E-9</v>
      </c>
    </row>
    <row r="27" spans="1:19" x14ac:dyDescent="0.3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4.957200609173016E-3</v>
      </c>
      <c r="J27" s="16" t="s">
        <v>21739</v>
      </c>
      <c r="K27" s="21">
        <f>IF(FLOW_THRU_100PCT="Y",1,1)</f>
        <v>1</v>
      </c>
      <c r="L27" s="16" t="s">
        <v>44585</v>
      </c>
      <c r="M27" s="15">
        <f>IF(_xlfn.SINGLE(D7L1120C2)&lt;&gt;0,_xlfn.SINGLE(D7L1120C2)*_xlfn.SINGLE(D7L1120C4),_xlfn.SINGLE(D7L1120C3)*_xlfn.SINGLE(D7L1120C4))</f>
        <v>4.957200609173016E-3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3249.951</v>
      </c>
      <c r="R27" s="16" t="s">
        <v>44587</v>
      </c>
      <c r="S27" s="21">
        <f>IF(D7L1120C7=0,0,D7L1120C5/D7L1120C7)</f>
        <v>1.5253154921945026E-6</v>
      </c>
    </row>
    <row r="28" spans="1:19" x14ac:dyDescent="0.3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_xlfn.SINGLE(IF(FLOW_THRU_100PCT="Y",1,INDEX(VariabilityMatrix,D7L1121C1,_xlfn.SINGLE(D7L1121C6))))</f>
        <v>0.49477758128659521</v>
      </c>
      <c r="L28" s="16" t="s">
        <v>44589</v>
      </c>
      <c r="M28" s="15">
        <f>IF(_xlfn.SINGLE(D7L1121C2)&lt;&gt;0,_xlfn.SINGLE(D7L1121C2)*_xlfn.SINGLE(D7L1121C4),_xlfn.SINGLE(D7L1121C3)*_xlfn.SINGLE(D7L1121C4))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4355.7657999999992</v>
      </c>
      <c r="R28" s="16" t="s">
        <v>44591</v>
      </c>
      <c r="S28" s="21">
        <f>IF(D7L1121C7=0,0,D7L1121C5/D7L1121C7)</f>
        <v>0</v>
      </c>
    </row>
    <row r="29" spans="1:19" x14ac:dyDescent="0.3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3.9119447804552801E-2</v>
      </c>
      <c r="J29" s="16" t="s">
        <v>44598</v>
      </c>
      <c r="K29" s="21">
        <f>_xlfn.SINGLE(IF(FLOW_THRU_100PCT="Y",1,INDEX(VariabilityMatrix,D7L1122C1,_xlfn.SINGLE(D7L1122C6))))</f>
        <v>0.49174889171002262</v>
      </c>
      <c r="L29" s="16" t="s">
        <v>44594</v>
      </c>
      <c r="M29" s="15">
        <f>IF(_xlfn.SINGLE(D7L1122C2)&lt;&gt;0,_xlfn.SINGLE(D7L1122C2)*_xlfn.SINGLE(D7L1122C4),_xlfn.SINGLE(D7L1122C3)*_xlfn.SINGLE(D7L1122C4))</f>
        <v>1.9236945102196916E-2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3946.6416666666664</v>
      </c>
      <c r="R29" s="16" t="s">
        <v>44596</v>
      </c>
      <c r="S29" s="21">
        <f>IF(D7L1122C7=0,0,D7L1122C5/D7L1122C7)</f>
        <v>4.8742568307308323E-6</v>
      </c>
    </row>
    <row r="30" spans="1:19" x14ac:dyDescent="0.3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48324.79337351174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48324.615021473088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14.86928971335777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3CE4CB-1478-4755-A4A1-037EAF5E74A9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44603</v>
      </c>
    </row>
    <row r="3" spans="1:19" x14ac:dyDescent="0.3">
      <c r="B3" s="13" t="s">
        <v>5129</v>
      </c>
    </row>
    <row r="4" spans="1:19" x14ac:dyDescent="0.3">
      <c r="B4" s="13" t="s">
        <v>44604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3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IF(_xlfn.SINGLE(D7L1201C2)&lt;&gt;0,_xlfn.SINGLE(D7L1201C2)*_xlfn.SINGLE(D7L1201C4),_xlfn.SINGLE(D7L1201C3)*_xlfn.SINGLE(D7L1201C4))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35564</v>
      </c>
      <c r="R8" s="16" t="s">
        <v>44621</v>
      </c>
      <c r="S8" s="21">
        <f>IF(D7L1201C7=0,0,D7L1201C5/D7L1201C7)</f>
        <v>0</v>
      </c>
    </row>
    <row r="9" spans="1:19" x14ac:dyDescent="0.3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IF(_xlfn.SINGLE(D7L1202C2)&lt;&gt;0,_xlfn.SINGLE(D7L1202C2)*_xlfn.SINGLE(D7L1202C4),_xlfn.SINGLE(D7L1202C3)*_xlfn.SINGLE(D7L1202C4))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35564</v>
      </c>
      <c r="R9" s="16" t="s">
        <v>44626</v>
      </c>
      <c r="S9" s="21">
        <f>IF(D7L1202C7=0,0,D7L1202C5/D7L1202C7)</f>
        <v>0</v>
      </c>
    </row>
    <row r="10" spans="1:19" x14ac:dyDescent="0.3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IF(_xlfn.SINGLE(D7L1203C2)&lt;&gt;0,_xlfn.SINGLE(D7L1203C2)*_xlfn.SINGLE(D7L1203C4),_xlfn.SINGLE(D7L1203C3)*_xlfn.SINGLE(D7L1203C4))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35564</v>
      </c>
      <c r="R10" s="16" t="s">
        <v>44631</v>
      </c>
      <c r="S10" s="21">
        <f>IF(D7L1203C7=0,0,D7L1203C5/D7L1203C7)</f>
        <v>0</v>
      </c>
    </row>
    <row r="11" spans="1:19" x14ac:dyDescent="0.3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IF(_xlfn.SINGLE(D7L1204C2)&lt;&gt;0,_xlfn.SINGLE(D7L1204C2)*_xlfn.SINGLE(D7L1204C4),_xlfn.SINGLE(D7L1204C3)*_xlfn.SINGLE(D7L1204C4))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35564</v>
      </c>
      <c r="R11" s="16" t="s">
        <v>44636</v>
      </c>
      <c r="S11" s="21">
        <f>IF(D7L1204C7=0,0,D7L1204C5/D7L1204C7)</f>
        <v>0</v>
      </c>
    </row>
    <row r="12" spans="1:19" x14ac:dyDescent="0.3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IF(_xlfn.SINGLE(D7L1205C2)&lt;&gt;0,_xlfn.SINGLE(D7L1205C2)*_xlfn.SINGLE(D7L1205C4),_xlfn.SINGLE(D7L1205C3)*_xlfn.SINGLE(D7L1205C4))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35564</v>
      </c>
      <c r="R12" s="16" t="s">
        <v>44641</v>
      </c>
      <c r="S12" s="21">
        <f>IF(D7L1205C7=0,0,D7L1205C5/D7L1205C7)</f>
        <v>0</v>
      </c>
    </row>
    <row r="13" spans="1:19" x14ac:dyDescent="0.3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IF(_xlfn.SINGLE(D7L1206C2)&lt;&gt;0,_xlfn.SINGLE(D7L1206C2)*_xlfn.SINGLE(D7L1206C4),_xlfn.SINGLE(D7L1206C3)*_xlfn.SINGLE(D7L1206C4))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35564</v>
      </c>
      <c r="R13" s="16" t="s">
        <v>44646</v>
      </c>
      <c r="S13" s="21">
        <f>IF(D7L1206C7=0,0,D7L1206C5/D7L1206C7)</f>
        <v>0</v>
      </c>
    </row>
    <row r="14" spans="1:19" x14ac:dyDescent="0.3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IF(_xlfn.SINGLE(D7L1207C2)&lt;&gt;0,_xlfn.SINGLE(D7L1207C2)*_xlfn.SINGLE(D7L1207C4),_xlfn.SINGLE(D7L1207C3)*_xlfn.SINGLE(D7L1207C4))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35564</v>
      </c>
      <c r="R14" s="16" t="s">
        <v>44651</v>
      </c>
      <c r="S14" s="21">
        <f>IF(D7L1207C7=0,0,D7L1207C5/D7L1207C7)</f>
        <v>0</v>
      </c>
    </row>
    <row r="15" spans="1:19" x14ac:dyDescent="0.3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E91D0A-9CEB-461F-87B5-7074CEDDFDD6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44658</v>
      </c>
    </row>
    <row r="3" spans="1:19" x14ac:dyDescent="0.3">
      <c r="B3" s="13" t="s">
        <v>5129</v>
      </c>
    </row>
    <row r="4" spans="1:19" x14ac:dyDescent="0.3">
      <c r="B4" s="13" t="s">
        <v>4761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IF(_xlfn.SINGLE(D7L1301C2)&lt;&gt;0,_xlfn.SINGLE(D7L1301C2)*_xlfn.SINGLE(D7L1301C4),_xlfn.SINGLE(D7L1301C3)*_xlfn.SINGLE(D7L1301C4))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3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IF(_xlfn.SINGLE(D7L1302C2)&lt;&gt;0,_xlfn.SINGLE(D7L1302C2)*_xlfn.SINGLE(D7L1302C4),_xlfn.SINGLE(D7L1302C3)*_xlfn.SINGLE(D7L1302C4))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3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2512</v>
      </c>
      <c r="J10" s="16" t="s">
        <v>21739</v>
      </c>
      <c r="K10" s="21">
        <f>IF(FLOW_THRU_100PCT="Y",1,1)</f>
        <v>1</v>
      </c>
      <c r="L10" s="16" t="s">
        <v>44693</v>
      </c>
      <c r="M10" s="15">
        <f>IF(_xlfn.SINGLE(D7L1303C2)&lt;&gt;0,_xlfn.SINGLE(D7L1303C2)*_xlfn.SINGLE(D7L1303C4),_xlfn.SINGLE(D7L1303C3)*_xlfn.SINGLE(D7L1303C4))</f>
        <v>2512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3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IF(_xlfn.SINGLE(D7L1304C2)&lt;&gt;0,_xlfn.SINGLE(D7L1304C2)*_xlfn.SINGLE(D7L1304C4),_xlfn.SINGLE(D7L1304C3)*_xlfn.SINGLE(D7L1304C4))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3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984</v>
      </c>
      <c r="J12" s="16" t="s">
        <v>21739</v>
      </c>
      <c r="K12" s="21">
        <f>IF(FLOW_THRU_100PCT="Y",1,1)</f>
        <v>1</v>
      </c>
      <c r="L12" s="16" t="s">
        <v>44701</v>
      </c>
      <c r="M12" s="15">
        <f>IF(_xlfn.SINGLE(D7L1305C2)&lt;&gt;0,_xlfn.SINGLE(D7L1305C2)*_xlfn.SINGLE(D7L1305C4),_xlfn.SINGLE(D7L1305C3)*_xlfn.SINGLE(D7L1305C4))</f>
        <v>984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3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IF(_xlfn.SINGLE(D7L1306C2)&lt;&gt;0,_xlfn.SINGLE(D7L1306C2)*_xlfn.SINGLE(D7L1306C4),_xlfn.SINGLE(D7L1306C3)*_xlfn.SINGLE(D7L1306C4))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3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6554</v>
      </c>
      <c r="J14" s="16" t="s">
        <v>21739</v>
      </c>
      <c r="K14" s="21">
        <f>IF(FLOW_THRU_100PCT="Y",1,1)</f>
        <v>1</v>
      </c>
      <c r="L14" s="16" t="s">
        <v>44709</v>
      </c>
      <c r="M14" s="15">
        <f>IF(_xlfn.SINGLE(D7L1307C2)&lt;&gt;0,_xlfn.SINGLE(D7L1307C2)*_xlfn.SINGLE(D7L1307C4),_xlfn.SINGLE(D7L1307C3)*_xlfn.SINGLE(D7L1307C4))</f>
        <v>6554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3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IF(_xlfn.SINGLE(D7L1308C2)&lt;&gt;0,_xlfn.SINGLE(D7L1308C2)*_xlfn.SINGLE(D7L1308C4),_xlfn.SINGLE(D7L1308C3)*_xlfn.SINGLE(D7L1308C4))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3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IF(_xlfn.SINGLE(D7L1309C2)&lt;&gt;0,_xlfn.SINGLE(D7L1309C2)*_xlfn.SINGLE(D7L1309C4),_xlfn.SINGLE(D7L1309C3)*_xlfn.SINGLE(D7L1309C4))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3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2228.0082845999996</v>
      </c>
      <c r="J17" s="16" t="s">
        <v>21739</v>
      </c>
      <c r="K17" s="21">
        <f>IF(FLOW_THRU_100PCT="Y",1,1)</f>
        <v>1</v>
      </c>
      <c r="L17" s="16" t="s">
        <v>44721</v>
      </c>
      <c r="M17" s="15">
        <f>IF(_xlfn.SINGLE(D7L1310C2)&lt;&gt;0,_xlfn.SINGLE(D7L1310C2)*_xlfn.SINGLE(D7L1310C4),_xlfn.SINGLE(D7L1310C3)*_xlfn.SINGLE(D7L1310C4))</f>
        <v>2228.0082845999996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3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192.26575819629952</v>
      </c>
      <c r="J18" s="16" t="s">
        <v>44727</v>
      </c>
      <c r="K18" s="21">
        <f>_xlfn.SINGLE(IF(FLOW_THRU_100PCT="Y",1,INDEX(VariabilityMatrix,D7L1311C1,_xlfn.SINGLE(D7L1311C6))))</f>
        <v>0.49477758128659521</v>
      </c>
      <c r="L18" s="16" t="s">
        <v>44724</v>
      </c>
      <c r="M18" s="15">
        <f>IF(_xlfn.SINGLE(D7L1311C2)&lt;&gt;0,_xlfn.SINGLE(D7L1311C2)*_xlfn.SINGLE(D7L1311C4),_xlfn.SINGLE(D7L1311C3)*_xlfn.SINGLE(D7L1311C4))</f>
        <v>95.128786804598448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3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16.794764700040602</v>
      </c>
      <c r="J19" s="16" t="s">
        <v>44731</v>
      </c>
      <c r="K19" s="21">
        <f>_xlfn.SINGLE(IF(FLOW_THRU_100PCT="Y",1,INDEX(VariabilityMatrix,D7L1312C1,_xlfn.SINGLE(D7L1312C6))))</f>
        <v>0.49588325777415276</v>
      </c>
      <c r="L19" s="16" t="s">
        <v>44728</v>
      </c>
      <c r="M19" s="15">
        <f>IF(_xlfn.SINGLE(D7L1312C2)&lt;&gt;0,_xlfn.SINGLE(D7L1312C2)*_xlfn.SINGLE(D7L1312C4),_xlfn.SINGLE(D7L1312C3)*_xlfn.SINGLE(D7L1312C4))</f>
        <v>8.3282426330064752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3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1357.5689707727831</v>
      </c>
      <c r="J20" s="16" t="s">
        <v>44735</v>
      </c>
      <c r="K20" s="21">
        <f>_xlfn.SINGLE(IF(FLOW_THRU_100PCT="Y",1,INDEX(VariabilityMatrix,D7L1313C1,_xlfn.SINGLE(D7L1313C6))))</f>
        <v>0.49477758128659521</v>
      </c>
      <c r="L20" s="16" t="s">
        <v>44732</v>
      </c>
      <c r="M20" s="15">
        <f>IF(_xlfn.SINGLE(D7L1313C2)&lt;&gt;0,_xlfn.SINGLE(D7L1313C2)*_xlfn.SINGLE(D7L1313C4),_xlfn.SINGLE(D7L1313C3)*_xlfn.SINGLE(D7L1313C4))</f>
        <v>671.69469178869008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3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37.642524666810239</v>
      </c>
      <c r="J21" s="16" t="s">
        <v>44739</v>
      </c>
      <c r="K21" s="21">
        <f>_xlfn.SINGLE(IF(FLOW_THRU_100PCT="Y",1,INDEX(VariabilityMatrix,D7L1314C1,_xlfn.SINGLE(D7L1314C6))))</f>
        <v>0.49588325777415276</v>
      </c>
      <c r="L21" s="16" t="s">
        <v>44736</v>
      </c>
      <c r="M21" s="15">
        <f>IF(_xlfn.SINGLE(D7L1314C2)&lt;&gt;0,_xlfn.SINGLE(D7L1314C2)*_xlfn.SINGLE(D7L1314C4),_xlfn.SINGLE(D7L1314C3)*_xlfn.SINGLE(D7L1314C4))</f>
        <v>18.666297762621767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3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_xlfn.SINGLE(IF(FLOW_THRU_100PCT="Y",1,INDEX(VariabilityMatrix,D7L1315C1,_xlfn.SINGLE(D7L1315C6))))</f>
        <v>0.49588325777415276</v>
      </c>
      <c r="L22" s="16" t="s">
        <v>44740</v>
      </c>
      <c r="M22" s="15">
        <f>IF(_xlfn.SINGLE(D7L1315C2)&lt;&gt;0,_xlfn.SINGLE(D7L1315C2)*_xlfn.SINGLE(D7L1315C4),_xlfn.SINGLE(D7L1315C3)*_xlfn.SINGLE(D7L1315C4))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3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_xlfn.SINGLE(IF(FLOW_THRU_100PCT="Y",1,INDEX(VariabilityMatrix,D7L1316C1,_xlfn.SINGLE(D7L1316C6))))</f>
        <v>0.49588325777415276</v>
      </c>
      <c r="L23" s="16" t="s">
        <v>44744</v>
      </c>
      <c r="M23" s="15">
        <f>IF(_xlfn.SINGLE(D7L1316C2)&lt;&gt;0,_xlfn.SINGLE(D7L1316C2)*_xlfn.SINGLE(D7L1316C4),_xlfn.SINGLE(D7L1316C3)*_xlfn.SINGLE(D7L1316C4))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3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_xlfn.SINGLE(IF(FLOW_THRU_100PCT="Y",1,INDEX(VariabilityMatrix,D7L1317C1,_xlfn.SINGLE(D7L1317C6))))</f>
        <v>0.49588325777415276</v>
      </c>
      <c r="L24" s="16" t="s">
        <v>44748</v>
      </c>
      <c r="M24" s="15">
        <f>IF(_xlfn.SINGLE(D7L1317C2)&lt;&gt;0,_xlfn.SINGLE(D7L1317C2)*_xlfn.SINGLE(D7L1317C4),_xlfn.SINGLE(D7L1317C3)*_xlfn.SINGLE(D7L1317C4))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3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_xlfn.SINGLE(IF(FLOW_THRU_100PCT="Y",1,INDEX(VariabilityMatrix,D7L1318C1,_xlfn.SINGLE(D7L1318C6))))</f>
        <v>0.49588325777415276</v>
      </c>
      <c r="L25" s="16" t="s">
        <v>44752</v>
      </c>
      <c r="M25" s="15">
        <f>IF(_xlfn.SINGLE(D7L1318C2)&lt;&gt;0,_xlfn.SINGLE(D7L1318C2)*_xlfn.SINGLE(D7L1318C4),_xlfn.SINGLE(D7L1318C3)*_xlfn.SINGLE(D7L1318C4))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3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0.13245082571009936</v>
      </c>
      <c r="J26" s="16" t="s">
        <v>44759</v>
      </c>
      <c r="K26" s="21">
        <f>_xlfn.SINGLE(IF(FLOW_THRU_100PCT="Y",1,INDEX(VariabilityMatrix,D7L1319C1,_xlfn.SINGLE(D7L1319C6))))</f>
        <v>0.49588325777415276</v>
      </c>
      <c r="L26" s="16" t="s">
        <v>44756</v>
      </c>
      <c r="M26" s="15">
        <f>IF(_xlfn.SINGLE(D7L1319C2)&lt;&gt;0,_xlfn.SINGLE(D7L1319C2)*_xlfn.SINGLE(D7L1319C4),_xlfn.SINGLE(D7L1319C3)*_xlfn.SINGLE(D7L1319C4))</f>
        <v>6.5680146948000576E-2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3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25.354488677873409</v>
      </c>
      <c r="J27" s="16" t="s">
        <v>21739</v>
      </c>
      <c r="K27" s="21">
        <f>IF(FLOW_THRU_100PCT="Y",1,1)</f>
        <v>1</v>
      </c>
      <c r="L27" s="16" t="s">
        <v>44760</v>
      </c>
      <c r="M27" s="15">
        <f>IF(_xlfn.SINGLE(D7L1320C2)&lt;&gt;0,_xlfn.SINGLE(D7L1320C2)*_xlfn.SINGLE(D7L1320C4),_xlfn.SINGLE(D7L1320C3)*_xlfn.SINGLE(D7L1320C4))</f>
        <v>25.354488677873409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3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_xlfn.SINGLE(IF(FLOW_THRU_100PCT="Y",1,INDEX(VariabilityMatrix,D7L1321C1,_xlfn.SINGLE(D7L1321C6))))</f>
        <v>0.49588325777415276</v>
      </c>
      <c r="L28" s="16" t="s">
        <v>44763</v>
      </c>
      <c r="M28" s="15">
        <f>IF(_xlfn.SINGLE(D7L1321C2)&lt;&gt;0,_xlfn.SINGLE(D7L1321C2)*_xlfn.SINGLE(D7L1321C4),_xlfn.SINGLE(D7L1321C3)*_xlfn.SINGLE(D7L1321C4))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3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200.08340889207216</v>
      </c>
      <c r="J29" s="16" t="s">
        <v>44770</v>
      </c>
      <c r="K29" s="21">
        <f>_xlfn.SINGLE(IF(FLOW_THRU_100PCT="Y",1,INDEX(VariabilityMatrix,D7L1322C1,_xlfn.SINGLE(D7L1322C6))))</f>
        <v>0.49477758128659521</v>
      </c>
      <c r="L29" s="16" t="s">
        <v>44767</v>
      </c>
      <c r="M29" s="15">
        <f>IF(_xlfn.SINGLE(D7L1322C2)&lt;&gt;0,_xlfn.SINGLE(D7L1322C2)*_xlfn.SINGLE(D7L1322C4),_xlfn.SINGLE(D7L1322C3)*_xlfn.SINGLE(D7L1322C4))</f>
        <v>98.996785107196303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3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14107.850651331588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13196.243257520935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3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132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IF(_xlfn.SINGLE(D7L1324C2)&lt;&gt;0,_xlfn.SINGLE(D7L1324C2)*_xlfn.SINGLE(D7L1324C4),_xlfn.SINGLE(D7L1324C3)*_xlfn.SINGLE(D7L1324C4))</f>
        <v>66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3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IF(_xlfn.SINGLE(D7L1325C2)&lt;&gt;0,_xlfn.SINGLE(D7L1325C2)*_xlfn.SINGLE(D7L1325C4),_xlfn.SINGLE(D7L1325C3)*_xlfn.SINGLE(D7L1325C4))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3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132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66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3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439.43732130081526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IF(_xlfn.SINGLE(D7L1327C2)&lt;&gt;0,_xlfn.SINGLE(D7L1327C2)*_xlfn.SINGLE(D7L1327C4),_xlfn.SINGLE(D7L1327C3)*_xlfn.SINGLE(D7L1327C4))</f>
        <v>219.71866065040763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6A95D1-2C54-44AD-9E17-9972F40E9612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44790</v>
      </c>
    </row>
    <row r="3" spans="1:5" x14ac:dyDescent="0.3">
      <c r="B3" s="13" t="s">
        <v>44791</v>
      </c>
    </row>
    <row r="4" spans="1:5" x14ac:dyDescent="0.3">
      <c r="B4" s="13" t="s">
        <v>44792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7546806.9107942674</v>
      </c>
    </row>
    <row r="9" spans="1:5" x14ac:dyDescent="0.3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3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3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33085</v>
      </c>
    </row>
    <row r="12" spans="1:5" x14ac:dyDescent="0.3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3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33085</v>
      </c>
    </row>
    <row r="14" spans="1:5" x14ac:dyDescent="0.3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942902</v>
      </c>
    </row>
    <row r="15" spans="1:5" x14ac:dyDescent="0.3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178375</v>
      </c>
    </row>
    <row r="16" spans="1:5" x14ac:dyDescent="0.3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67643</v>
      </c>
    </row>
    <row r="17" spans="1:5" x14ac:dyDescent="0.3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77466</v>
      </c>
    </row>
    <row r="18" spans="1:5" x14ac:dyDescent="0.3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-18726</v>
      </c>
    </row>
    <row r="19" spans="1:5" x14ac:dyDescent="0.3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-264</v>
      </c>
    </row>
    <row r="20" spans="1:5" x14ac:dyDescent="0.3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9180</v>
      </c>
    </row>
    <row r="21" spans="1:5" x14ac:dyDescent="0.3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-22079</v>
      </c>
    </row>
    <row r="22" spans="1:5" x14ac:dyDescent="0.3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357558</v>
      </c>
    </row>
    <row r="23" spans="1:5" x14ac:dyDescent="0.3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1592055</v>
      </c>
    </row>
    <row r="24" spans="1:5" x14ac:dyDescent="0.3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3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3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3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2476529.821860034</v>
      </c>
    </row>
    <row r="28" spans="1:5" x14ac:dyDescent="0.3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560162.81997875869</v>
      </c>
    </row>
    <row r="29" spans="1:5" x14ac:dyDescent="0.3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209869</v>
      </c>
    </row>
    <row r="30" spans="1:5" x14ac:dyDescent="0.3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3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3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3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14107.850651331588</v>
      </c>
    </row>
    <row r="34" spans="1:5" x14ac:dyDescent="0.3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132</v>
      </c>
    </row>
    <row r="35" spans="1:5" x14ac:dyDescent="0.3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439.43732130081526</v>
      </c>
    </row>
    <row r="36" spans="1:5" x14ac:dyDescent="0.3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-209869</v>
      </c>
    </row>
    <row r="37" spans="1:5" x14ac:dyDescent="0.3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1639247.8506513315</v>
      </c>
    </row>
    <row r="38" spans="1:5" x14ac:dyDescent="0.3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132</v>
      </c>
    </row>
    <row r="39" spans="1:5" x14ac:dyDescent="0.3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439.43732130081526</v>
      </c>
    </row>
    <row r="40" spans="1:5" x14ac:dyDescent="0.3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5697690.0601429362</v>
      </c>
    </row>
    <row r="41" spans="1:5" x14ac:dyDescent="0.3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1591923</v>
      </c>
    </row>
    <row r="42" spans="1:5" x14ac:dyDescent="0.3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3036253.2045174921</v>
      </c>
    </row>
    <row r="43" spans="1:5" x14ac:dyDescent="0.3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10325866.264660429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A3B323-10B1-43A9-BAEB-77F01935729B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44853</v>
      </c>
    </row>
    <row r="3" spans="1:15" x14ac:dyDescent="0.3">
      <c r="B3" s="13" t="s">
        <v>44791</v>
      </c>
    </row>
    <row r="4" spans="1:15" x14ac:dyDescent="0.3">
      <c r="B4" s="13" t="s">
        <v>44854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3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1762.0450646252102</v>
      </c>
      <c r="J8" s="16" t="s">
        <v>44958</v>
      </c>
      <c r="K8" s="21">
        <f>_xlfn.SINGLE(IF(FLOW_THRU_100PCT="Y",1,INDEX(VariabilityMatrix,D8L201C1,_xlfn.SINGLE(D8L201C6))))</f>
        <v>0.49477758128659521</v>
      </c>
      <c r="L8" s="16" t="s">
        <v>44956</v>
      </c>
      <c r="M8" s="15">
        <f>IF(_xlfn.SINGLE(D8L201C2)&lt;&gt;0,_xlfn.SINGLE(D8L201C2)*_xlfn.SINGLE(D8L201C4),_xlfn.SINGLE(D8L201C3)*_xlfn.SINGLE(D8L201C4))</f>
        <v>871.82039519324383</v>
      </c>
      <c r="N8" s="16" t="s">
        <v>44959</v>
      </c>
      <c r="O8" s="6">
        <f>5</f>
        <v>5</v>
      </c>
    </row>
    <row r="9" spans="1:15" x14ac:dyDescent="0.3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_xlfn.SINGLE(IF(FLOW_THRU_100PCT="Y",1,INDEX(VariabilityMatrix,D8L202C1,_xlfn.SINGLE(D8L202C6))))</f>
        <v>0.49477758128659521</v>
      </c>
      <c r="L9" s="16" t="s">
        <v>44960</v>
      </c>
      <c r="M9" s="15">
        <f>IF(_xlfn.SINGLE(D8L202C2)&lt;&gt;0,_xlfn.SINGLE(D8L202C2)*_xlfn.SINGLE(D8L202C4),_xlfn.SINGLE(D8L202C3)*_xlfn.SINGLE(D8L202C4))</f>
        <v>0</v>
      </c>
      <c r="N9" s="16" t="s">
        <v>44959</v>
      </c>
      <c r="O9" s="6">
        <f>5</f>
        <v>5</v>
      </c>
    </row>
    <row r="10" spans="1:15" x14ac:dyDescent="0.3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</v>
      </c>
      <c r="J10" s="16" t="s">
        <v>44965</v>
      </c>
      <c r="K10" s="21">
        <f>_xlfn.SINGLE(IF(FLOW_THRU_100PCT="Y",1,INDEX(VariabilityMatrix,D8L203C1,_xlfn.SINGLE(D8L203C6))))</f>
        <v>0.49477758128659521</v>
      </c>
      <c r="L10" s="16" t="s">
        <v>44963</v>
      </c>
      <c r="M10" s="15">
        <f>IF(_xlfn.SINGLE(D8L203C2)&lt;&gt;0,_xlfn.SINGLE(D8L203C2)*_xlfn.SINGLE(D8L203C4),_xlfn.SINGLE(D8L203C3)*_xlfn.SINGLE(D8L203C4))</f>
        <v>0</v>
      </c>
      <c r="N10" s="16" t="s">
        <v>44959</v>
      </c>
      <c r="O10" s="6">
        <f>5</f>
        <v>5</v>
      </c>
    </row>
    <row r="11" spans="1:15" x14ac:dyDescent="0.3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0</v>
      </c>
      <c r="J11" s="16" t="s">
        <v>44968</v>
      </c>
      <c r="K11" s="21">
        <f>_xlfn.SINGLE(IF(FLOW_THRU_100PCT="Y",1,INDEX(VariabilityMatrix,D8L204C1,_xlfn.SINGLE(D8L204C6))))</f>
        <v>0.49477758128659521</v>
      </c>
      <c r="L11" s="16" t="s">
        <v>44966</v>
      </c>
      <c r="M11" s="15">
        <f>IF(_xlfn.SINGLE(D8L204C2)&lt;&gt;0,_xlfn.SINGLE(D8L204C2)*_xlfn.SINGLE(D8L204C4),_xlfn.SINGLE(D8L204C3)*_xlfn.SINGLE(D8L204C4))</f>
        <v>0</v>
      </c>
      <c r="N11" s="16" t="s">
        <v>44959</v>
      </c>
      <c r="O11" s="6">
        <f>5</f>
        <v>5</v>
      </c>
    </row>
    <row r="12" spans="1:15" x14ac:dyDescent="0.3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2089.03753134</v>
      </c>
      <c r="J12" s="16" t="s">
        <v>44971</v>
      </c>
      <c r="K12" s="21">
        <f>_xlfn.SINGLE(IF(FLOW_THRU_100PCT="Y",1,INDEX(VariabilityMatrix,D8L205C1,_xlfn.SINGLE(D8L205C6))))</f>
        <v>0.49477758128659521</v>
      </c>
      <c r="L12" s="16" t="s">
        <v>44969</v>
      </c>
      <c r="M12" s="15">
        <f>IF(_xlfn.SINGLE(D8L205C2)&lt;&gt;0,_xlfn.SINGLE(D8L205C2)*_xlfn.SINGLE(D8L205C4),_xlfn.SINGLE(D8L205C3)*_xlfn.SINGLE(D8L205C4))</f>
        <v>1033.6089369733249</v>
      </c>
      <c r="N12" s="16" t="s">
        <v>44959</v>
      </c>
      <c r="O12" s="6">
        <f>5</f>
        <v>5</v>
      </c>
    </row>
    <row r="13" spans="1:15" x14ac:dyDescent="0.3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4324.3044989337532</v>
      </c>
      <c r="J13" s="16" t="s">
        <v>44974</v>
      </c>
      <c r="K13" s="21">
        <f>_xlfn.SINGLE(IF(FLOW_THRU_100PCT="Y",1,INDEX(VariabilityMatrix,D8L206C1,_xlfn.SINGLE(D8L206C6))))</f>
        <v>0.49477758128659521</v>
      </c>
      <c r="L13" s="16" t="s">
        <v>44972</v>
      </c>
      <c r="M13" s="15">
        <f>IF(_xlfn.SINGLE(D8L206C2)&lt;&gt;0,_xlfn.SINGLE(D8L206C2)*_xlfn.SINGLE(D8L206C4),_xlfn.SINGLE(D8L206C3)*_xlfn.SINGLE(D8L206C4))</f>
        <v>2139.5689207291844</v>
      </c>
      <c r="N13" s="16" t="s">
        <v>44959</v>
      </c>
      <c r="O13" s="6">
        <f>5</f>
        <v>5</v>
      </c>
    </row>
    <row r="14" spans="1:15" x14ac:dyDescent="0.3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_xlfn.SINGLE(IF(FLOW_THRU_100PCT="Y",1,INDEX(VariabilityMatrix,D8L207C1,_xlfn.SINGLE(D8L207C6))))</f>
        <v>0.49477758128659521</v>
      </c>
      <c r="L14" s="16" t="s">
        <v>44975</v>
      </c>
      <c r="M14" s="15">
        <f>IF(_xlfn.SINGLE(D8L207C2)&lt;&gt;0,_xlfn.SINGLE(D8L207C2)*_xlfn.SINGLE(D8L207C4),_xlfn.SINGLE(D8L207C3)*_xlfn.SINGLE(D8L207C4))</f>
        <v>0</v>
      </c>
      <c r="N14" s="16" t="s">
        <v>44959</v>
      </c>
      <c r="O14" s="6">
        <f>5</f>
        <v>5</v>
      </c>
    </row>
    <row r="15" spans="1:15" x14ac:dyDescent="0.3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</v>
      </c>
      <c r="J15" s="16" t="s">
        <v>44980</v>
      </c>
      <c r="K15" s="21">
        <f>_xlfn.SINGLE(IF(FLOW_THRU_100PCT="Y",1,INDEX(VariabilityMatrix,D8L208C1,_xlfn.SINGLE(D8L208C6))))</f>
        <v>0.49477758128659521</v>
      </c>
      <c r="L15" s="16" t="s">
        <v>44978</v>
      </c>
      <c r="M15" s="15">
        <f>IF(_xlfn.SINGLE(D8L208C2)&lt;&gt;0,_xlfn.SINGLE(D8L208C2)*_xlfn.SINGLE(D8L208C4),_xlfn.SINGLE(D8L208C3)*_xlfn.SINGLE(D8L208C4))</f>
        <v>0</v>
      </c>
      <c r="N15" s="16" t="s">
        <v>44959</v>
      </c>
      <c r="O15" s="6">
        <f>5</f>
        <v>5</v>
      </c>
    </row>
    <row r="16" spans="1:15" x14ac:dyDescent="0.3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</v>
      </c>
      <c r="J16" s="16" t="s">
        <v>44983</v>
      </c>
      <c r="K16" s="21">
        <f>_xlfn.SINGLE(IF(FLOW_THRU_100PCT="Y",1,INDEX(VariabilityMatrix,D8L209C1,_xlfn.SINGLE(D8L209C6))))</f>
        <v>0.49477758128659521</v>
      </c>
      <c r="L16" s="16" t="s">
        <v>44981</v>
      </c>
      <c r="M16" s="15">
        <f>IF(_xlfn.SINGLE(D8L209C2)&lt;&gt;0,_xlfn.SINGLE(D8L209C2)*_xlfn.SINGLE(D8L209C4),_xlfn.SINGLE(D8L209C3)*_xlfn.SINGLE(D8L209C4))</f>
        <v>0</v>
      </c>
      <c r="N16" s="16" t="s">
        <v>44959</v>
      </c>
      <c r="O16" s="6">
        <f>5</f>
        <v>5</v>
      </c>
    </row>
    <row r="17" spans="1:15" x14ac:dyDescent="0.3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377.73588616216296</v>
      </c>
      <c r="J17" s="16" t="s">
        <v>44986</v>
      </c>
      <c r="K17" s="21">
        <f>_xlfn.SINGLE(IF(FLOW_THRU_100PCT="Y",1,INDEX(VariabilityMatrix,D8L210C1,_xlfn.SINGLE(D8L210C6))))</f>
        <v>0.49588325777415276</v>
      </c>
      <c r="L17" s="16" t="s">
        <v>44984</v>
      </c>
      <c r="M17" s="15">
        <f>IF(_xlfn.SINGLE(D8L210C2)&lt;&gt;0,_xlfn.SINGLE(D8L210C2)*_xlfn.SINGLE(D8L210C4),_xlfn.SINGLE(D8L210C3)*_xlfn.SINGLE(D8L210C4))</f>
        <v>187.31290180829987</v>
      </c>
      <c r="N17" s="16" t="s">
        <v>11108</v>
      </c>
      <c r="O17" s="6">
        <f>1</f>
        <v>1</v>
      </c>
    </row>
    <row r="18" spans="1:15" x14ac:dyDescent="0.3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_xlfn.SINGLE(IF(FLOW_THRU_100PCT="Y",1,INDEX(VariabilityMatrix,D8L211C1,_xlfn.SINGLE(D8L211C6))))</f>
        <v>0.49588325777415276</v>
      </c>
      <c r="L18" s="16" t="s">
        <v>44987</v>
      </c>
      <c r="M18" s="15">
        <f>IF(_xlfn.SINGLE(D8L211C2)&lt;&gt;0,_xlfn.SINGLE(D8L211C2)*_xlfn.SINGLE(D8L211C4),_xlfn.SINGLE(D8L211C3)*_xlfn.SINGLE(D8L211C4))</f>
        <v>0</v>
      </c>
      <c r="N18" s="16" t="s">
        <v>11108</v>
      </c>
      <c r="O18" s="6">
        <f>1</f>
        <v>1</v>
      </c>
    </row>
    <row r="19" spans="1:15" x14ac:dyDescent="0.3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_xlfn.SINGLE(IF(FLOW_THRU_100PCT="Y",1,INDEX(VariabilityMatrix,D8L212C1,_xlfn.SINGLE(D8L212C6))))</f>
        <v>0.49588325777415276</v>
      </c>
      <c r="L19" s="16" t="s">
        <v>44990</v>
      </c>
      <c r="M19" s="15">
        <f>IF(_xlfn.SINGLE(D8L212C2)&lt;&gt;0,_xlfn.SINGLE(D8L212C2)*_xlfn.SINGLE(D8L212C4),_xlfn.SINGLE(D8L212C3)*_xlfn.SINGLE(D8L212C4))</f>
        <v>0</v>
      </c>
      <c r="N19" s="16" t="s">
        <v>11108</v>
      </c>
      <c r="O19" s="6">
        <f>1</f>
        <v>1</v>
      </c>
    </row>
    <row r="20" spans="1:15" x14ac:dyDescent="0.3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_xlfn.SINGLE(IF(FLOW_THRU_100PCT="Y",1,INDEX(VariabilityMatrix,D8L213C1,_xlfn.SINGLE(D8L213C6))))</f>
        <v>0.49588325777415276</v>
      </c>
      <c r="L20" s="16" t="s">
        <v>44993</v>
      </c>
      <c r="M20" s="15">
        <f>IF(_xlfn.SINGLE(D8L213C2)&lt;&gt;0,_xlfn.SINGLE(D8L213C2)*_xlfn.SINGLE(D8L213C4),_xlfn.SINGLE(D8L213C3)*_xlfn.SINGLE(D8L213C4))</f>
        <v>0</v>
      </c>
      <c r="N20" s="16" t="s">
        <v>11108</v>
      </c>
      <c r="O20" s="6">
        <f>1</f>
        <v>1</v>
      </c>
    </row>
    <row r="21" spans="1:15" x14ac:dyDescent="0.3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30398.088096580002</v>
      </c>
      <c r="H21" s="16" t="s">
        <v>11112</v>
      </c>
      <c r="I21" s="15">
        <v>0</v>
      </c>
      <c r="J21" s="16" t="s">
        <v>44997</v>
      </c>
      <c r="K21" s="21">
        <f>_xlfn.SINGLE(IF(FLOW_THRU_100PCT="Y",1,INDEX(VariabilityMatrix,D8L214C1,_xlfn.SINGLE(D8L214C6))))</f>
        <v>0.78916215111790577</v>
      </c>
      <c r="L21" s="16" t="s">
        <v>44996</v>
      </c>
      <c r="M21" s="15">
        <f>IF(_xlfn.SINGLE(D8L214C2)&lt;&gt;0,_xlfn.SINGLE(D8L214C2)*_xlfn.SINGLE(D8L214C4),_xlfn.SINGLE(D8L214C3)*_xlfn.SINGLE(D8L214C4))</f>
        <v>23989.020592168679</v>
      </c>
      <c r="N21" s="16" t="s">
        <v>44959</v>
      </c>
      <c r="O21" s="6">
        <f>5</f>
        <v>5</v>
      </c>
    </row>
    <row r="22" spans="1:15" x14ac:dyDescent="0.3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19448.276176039995</v>
      </c>
      <c r="H22" s="16" t="s">
        <v>11112</v>
      </c>
      <c r="I22" s="15">
        <v>0</v>
      </c>
      <c r="J22" s="16" t="s">
        <v>44999</v>
      </c>
      <c r="K22" s="21">
        <f>_xlfn.SINGLE(IF(FLOW_THRU_100PCT="Y",1,INDEX(VariabilityMatrix,D8L215C1,_xlfn.SINGLE(D8L215C6))))</f>
        <v>0.78916215111790577</v>
      </c>
      <c r="L22" s="16" t="s">
        <v>44998</v>
      </c>
      <c r="M22" s="15">
        <f>IF(_xlfn.SINGLE(D8L215C2)&lt;&gt;0,_xlfn.SINGLE(D8L215C2)*_xlfn.SINGLE(D8L215C4),_xlfn.SINGLE(D8L215C3)*_xlfn.SINGLE(D8L215C4))</f>
        <v>15347.843462618841</v>
      </c>
      <c r="N22" s="16" t="s">
        <v>44959</v>
      </c>
      <c r="O22" s="6">
        <f>5</f>
        <v>5</v>
      </c>
    </row>
    <row r="23" spans="1:15" x14ac:dyDescent="0.3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_xlfn.SINGLE(IF(FLOW_THRU_100PCT="Y",1,INDEX(VariabilityMatrix,D8L216C1,_xlfn.SINGLE(D8L216C6))))</f>
        <v>0.49477758128659521</v>
      </c>
      <c r="L23" s="16" t="s">
        <v>45000</v>
      </c>
      <c r="M23" s="15">
        <f>IF(_xlfn.SINGLE(D8L216C2)&lt;&gt;0,_xlfn.SINGLE(D8L216C2)*_xlfn.SINGLE(D8L216C4),_xlfn.SINGLE(D8L216C3)*_xlfn.SINGLE(D8L216C4))</f>
        <v>0</v>
      </c>
      <c r="N23" s="16" t="s">
        <v>44959</v>
      </c>
      <c r="O23" s="6">
        <f>5</f>
        <v>5</v>
      </c>
    </row>
    <row r="24" spans="1:15" x14ac:dyDescent="0.3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</v>
      </c>
      <c r="J24" s="16" t="s">
        <v>45005</v>
      </c>
      <c r="K24" s="21">
        <f>_xlfn.SINGLE(IF(FLOW_THRU_100PCT="Y",1,INDEX(VariabilityMatrix,D8L217C1,_xlfn.SINGLE(D8L217C6))))</f>
        <v>0.49477758128659521</v>
      </c>
      <c r="L24" s="16" t="s">
        <v>45003</v>
      </c>
      <c r="M24" s="15">
        <f>IF(_xlfn.SINGLE(D8L217C2)&lt;&gt;0,_xlfn.SINGLE(D8L217C2)*_xlfn.SINGLE(D8L217C4),_xlfn.SINGLE(D8L217C3)*_xlfn.SINGLE(D8L217C4))</f>
        <v>0</v>
      </c>
      <c r="N24" s="16" t="s">
        <v>44959</v>
      </c>
      <c r="O24" s="6">
        <f>5</f>
        <v>5</v>
      </c>
    </row>
    <row r="25" spans="1:15" x14ac:dyDescent="0.3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0</v>
      </c>
      <c r="J25" s="16" t="s">
        <v>45008</v>
      </c>
      <c r="K25" s="21">
        <f>_xlfn.SINGLE(IF(FLOW_THRU_100PCT="Y",1,INDEX(VariabilityMatrix,D8L218C1,_xlfn.SINGLE(D8L218C6))))</f>
        <v>0.49477758128659521</v>
      </c>
      <c r="L25" s="16" t="s">
        <v>45006</v>
      </c>
      <c r="M25" s="15">
        <f>IF(_xlfn.SINGLE(D8L218C2)&lt;&gt;0,_xlfn.SINGLE(D8L218C2)*_xlfn.SINGLE(D8L218C4),_xlfn.SINGLE(D8L218C3)*_xlfn.SINGLE(D8L218C4))</f>
        <v>0</v>
      </c>
      <c r="N25" s="16" t="s">
        <v>44959</v>
      </c>
      <c r="O25" s="6">
        <f>5</f>
        <v>5</v>
      </c>
    </row>
    <row r="26" spans="1:15" x14ac:dyDescent="0.3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264.41124529999996</v>
      </c>
      <c r="H26" s="16" t="s">
        <v>11112</v>
      </c>
      <c r="I26" s="15">
        <v>0</v>
      </c>
      <c r="J26" s="16" t="s">
        <v>45010</v>
      </c>
      <c r="K26" s="21">
        <f>_xlfn.SINGLE(IF(FLOW_THRU_100PCT="Y",1,INDEX(VariabilityMatrix,D8L219C1,_xlfn.SINGLE(D8L219C6))))</f>
        <v>0.49477758128659521</v>
      </c>
      <c r="L26" s="16" t="s">
        <v>45009</v>
      </c>
      <c r="M26" s="15">
        <f>IF(_xlfn.SINGLE(D8L219C2)&lt;&gt;0,_xlfn.SINGLE(D8L219C2)*_xlfn.SINGLE(D8L219C4),_xlfn.SINGLE(D8L219C3)*_xlfn.SINGLE(D8L219C4))</f>
        <v>130.8247564145106</v>
      </c>
      <c r="N26" s="16" t="s">
        <v>44959</v>
      </c>
      <c r="O26" s="6">
        <f>5</f>
        <v>5</v>
      </c>
    </row>
    <row r="27" spans="1:15" x14ac:dyDescent="0.3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0</v>
      </c>
      <c r="J27" s="16" t="s">
        <v>45013</v>
      </c>
      <c r="K27" s="21">
        <f>_xlfn.SINGLE(IF(FLOW_THRU_100PCT="Y",1,INDEX(VariabilityMatrix,D8L220C1,_xlfn.SINGLE(D8L220C6))))</f>
        <v>0.49477758128659521</v>
      </c>
      <c r="L27" s="16" t="s">
        <v>45011</v>
      </c>
      <c r="M27" s="15">
        <f>IF(_xlfn.SINGLE(D8L220C2)&lt;&gt;0,_xlfn.SINGLE(D8L220C2)*_xlfn.SINGLE(D8L220C4),_xlfn.SINGLE(D8L220C3)*_xlfn.SINGLE(D8L220C4))</f>
        <v>0</v>
      </c>
      <c r="N27" s="16" t="s">
        <v>44959</v>
      </c>
      <c r="O27" s="6">
        <f>5</f>
        <v>5</v>
      </c>
    </row>
    <row r="28" spans="1:15" x14ac:dyDescent="0.3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_xlfn.SINGLE(IF(FLOW_THRU_100PCT="Y",1,INDEX(VariabilityMatrix,D8L221C1,_xlfn.SINGLE(D8L221C6))))</f>
        <v>0.49477758128659521</v>
      </c>
      <c r="L28" s="16" t="s">
        <v>45014</v>
      </c>
      <c r="M28" s="15">
        <f>IF(_xlfn.SINGLE(D8L221C2)&lt;&gt;0,_xlfn.SINGLE(D8L221C2)*_xlfn.SINGLE(D8L221C4),_xlfn.SINGLE(D8L221C3)*_xlfn.SINGLE(D8L221C4))</f>
        <v>0</v>
      </c>
      <c r="N28" s="16" t="s">
        <v>44959</v>
      </c>
      <c r="O28" s="6">
        <f>5</f>
        <v>5</v>
      </c>
    </row>
    <row r="29" spans="1:15" x14ac:dyDescent="0.3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_xlfn.SINGLE(IF(FLOW_THRU_100PCT="Y",1,INDEX(VariabilityMatrix,D8L222C1,_xlfn.SINGLE(D8L222C6))))</f>
        <v>0.49477758128659521</v>
      </c>
      <c r="L29" s="16" t="s">
        <v>45017</v>
      </c>
      <c r="M29" s="15">
        <f>IF(_xlfn.SINGLE(D8L222C2)&lt;&gt;0,_xlfn.SINGLE(D8L222C2)*_xlfn.SINGLE(D8L222C4),_xlfn.SINGLE(D8L222C3)*_xlfn.SINGLE(D8L222C4))</f>
        <v>0</v>
      </c>
      <c r="N29" s="16" t="s">
        <v>44959</v>
      </c>
      <c r="O29" s="6">
        <f>5</f>
        <v>5</v>
      </c>
    </row>
    <row r="30" spans="1:15" x14ac:dyDescent="0.3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</v>
      </c>
      <c r="J30" s="16" t="s">
        <v>45022</v>
      </c>
      <c r="K30" s="21">
        <f>_xlfn.SINGLE(IF(FLOW_THRU_100PCT="Y",1,INDEX(VariabilityMatrix,D8L223C1,_xlfn.SINGLE(D8L223C6))))</f>
        <v>0.49477758128659521</v>
      </c>
      <c r="L30" s="16" t="s">
        <v>45020</v>
      </c>
      <c r="M30" s="15">
        <f>IF(_xlfn.SINGLE(D8L223C2)&lt;&gt;0,_xlfn.SINGLE(D8L223C2)*_xlfn.SINGLE(D8L223C4),_xlfn.SINGLE(D8L223C3)*_xlfn.SINGLE(D8L223C4))</f>
        <v>0</v>
      </c>
      <c r="N30" s="16" t="s">
        <v>44959</v>
      </c>
      <c r="O30" s="6">
        <f>5</f>
        <v>5</v>
      </c>
    </row>
    <row r="31" spans="1:15" x14ac:dyDescent="0.3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30533.474410622322</v>
      </c>
      <c r="J31" s="16" t="s">
        <v>45025</v>
      </c>
      <c r="K31" s="21">
        <f>_xlfn.SINGLE(IF(FLOW_THRU_100PCT="Y",1,INDEX(VariabilityMatrix,D8L224C1,_xlfn.SINGLE(D8L224C6))))</f>
        <v>0.49477758128659521</v>
      </c>
      <c r="L31" s="16" t="s">
        <v>45023</v>
      </c>
      <c r="M31" s="15">
        <f>IF(_xlfn.SINGLE(D8L224C2)&lt;&gt;0,_xlfn.SINGLE(D8L224C2)*_xlfn.SINGLE(D8L224C4),_xlfn.SINGLE(D8L224C3)*_xlfn.SINGLE(D8L224C4))</f>
        <v>15107.278617163862</v>
      </c>
      <c r="N31" s="16" t="s">
        <v>44959</v>
      </c>
      <c r="O31" s="6">
        <f>5</f>
        <v>5</v>
      </c>
    </row>
    <row r="32" spans="1:15" x14ac:dyDescent="0.3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_xlfn.SINGLE(IF(FLOW_THRU_100PCT="Y",1,INDEX(VariabilityMatrix,D8L225C1,_xlfn.SINGLE(D8L225C6))))</f>
        <v>0.49477758128659521</v>
      </c>
      <c r="L32" s="16" t="s">
        <v>45026</v>
      </c>
      <c r="M32" s="15">
        <f>IF(_xlfn.SINGLE(D8L225C2)&lt;&gt;0,_xlfn.SINGLE(D8L225C2)*_xlfn.SINGLE(D8L225C4),_xlfn.SINGLE(D8L225C3)*_xlfn.SINGLE(D8L225C4))</f>
        <v>0</v>
      </c>
      <c r="N32" s="16" t="s">
        <v>44959</v>
      </c>
      <c r="O32" s="6">
        <f>5</f>
        <v>5</v>
      </c>
    </row>
    <row r="33" spans="1:15" x14ac:dyDescent="0.3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</v>
      </c>
      <c r="J33" s="16" t="s">
        <v>45031</v>
      </c>
      <c r="K33" s="21">
        <f>_xlfn.SINGLE(IF(FLOW_THRU_100PCT="Y",1,INDEX(VariabilityMatrix,D8L226C1,_xlfn.SINGLE(D8L226C6))))</f>
        <v>0.49477758128659521</v>
      </c>
      <c r="L33" s="16" t="s">
        <v>45029</v>
      </c>
      <c r="M33" s="15">
        <f>IF(_xlfn.SINGLE(D8L226C2)&lt;&gt;0,_xlfn.SINGLE(D8L226C2)*_xlfn.SINGLE(D8L226C4),_xlfn.SINGLE(D8L226C3)*_xlfn.SINGLE(D8L226C4))</f>
        <v>0</v>
      </c>
      <c r="N33" s="16" t="s">
        <v>44959</v>
      </c>
      <c r="O33" s="6">
        <f>5</f>
        <v>5</v>
      </c>
    </row>
    <row r="34" spans="1:15" x14ac:dyDescent="0.3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0</v>
      </c>
      <c r="J34" s="16" t="s">
        <v>45034</v>
      </c>
      <c r="K34" s="21">
        <f>_xlfn.SINGLE(IF(FLOW_THRU_100PCT="Y",1,INDEX(VariabilityMatrix,D8L227C1,_xlfn.SINGLE(D8L227C6))))</f>
        <v>0.49477758128659521</v>
      </c>
      <c r="L34" s="16" t="s">
        <v>45032</v>
      </c>
      <c r="M34" s="15">
        <f>IF(_xlfn.SINGLE(D8L227C2)&lt;&gt;0,_xlfn.SINGLE(D8L227C2)*_xlfn.SINGLE(D8L227C4),_xlfn.SINGLE(D8L227C3)*_xlfn.SINGLE(D8L227C4))</f>
        <v>0</v>
      </c>
      <c r="N34" s="16" t="s">
        <v>44959</v>
      </c>
      <c r="O34" s="6">
        <f>5</f>
        <v>5</v>
      </c>
    </row>
    <row r="35" spans="1:15" x14ac:dyDescent="0.3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846.62885526251353</v>
      </c>
      <c r="J35" s="16" t="s">
        <v>45037</v>
      </c>
      <c r="K35" s="21">
        <f>_xlfn.SINGLE(IF(FLOW_THRU_100PCT="Y",1,INDEX(VariabilityMatrix,D8L228C1,_xlfn.SINGLE(D8L228C6))))</f>
        <v>0.49588325777415276</v>
      </c>
      <c r="L35" s="16" t="s">
        <v>45035</v>
      </c>
      <c r="M35" s="15">
        <f>IF(_xlfn.SINGLE(D8L228C2)&lt;&gt;0,_xlfn.SINGLE(D8L228C2)*_xlfn.SINGLE(D8L228C4),_xlfn.SINGLE(D8L228C3)*_xlfn.SINGLE(D8L228C4))</f>
        <v>419.82907487317686</v>
      </c>
      <c r="N35" s="16" t="s">
        <v>11108</v>
      </c>
      <c r="O35" s="6">
        <f>1</f>
        <v>1</v>
      </c>
    </row>
    <row r="36" spans="1:15" x14ac:dyDescent="0.3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_xlfn.SINGLE(IF(FLOW_THRU_100PCT="Y",1,INDEX(VariabilityMatrix,D8L229C1,_xlfn.SINGLE(D8L229C6))))</f>
        <v>0.49588325777415276</v>
      </c>
      <c r="L36" s="16" t="s">
        <v>45038</v>
      </c>
      <c r="M36" s="15">
        <f>IF(_xlfn.SINGLE(D8L229C2)&lt;&gt;0,_xlfn.SINGLE(D8L229C2)*_xlfn.SINGLE(D8L229C4),_xlfn.SINGLE(D8L229C3)*_xlfn.SINGLE(D8L229C4))</f>
        <v>0</v>
      </c>
      <c r="N36" s="16" t="s">
        <v>11108</v>
      </c>
      <c r="O36" s="6">
        <f>1</f>
        <v>1</v>
      </c>
    </row>
    <row r="37" spans="1:15" x14ac:dyDescent="0.3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_xlfn.SINGLE(IF(FLOW_THRU_100PCT="Y",1,INDEX(VariabilityMatrix,D8L230C1,_xlfn.SINGLE(D8L230C6))))</f>
        <v>0.49588325777415276</v>
      </c>
      <c r="L37" s="16" t="s">
        <v>45041</v>
      </c>
      <c r="M37" s="15">
        <f>IF(_xlfn.SINGLE(D8L230C2)&lt;&gt;0,_xlfn.SINGLE(D8L230C2)*_xlfn.SINGLE(D8L230C4),_xlfn.SINGLE(D8L230C3)*_xlfn.SINGLE(D8L230C4))</f>
        <v>0</v>
      </c>
      <c r="N37" s="16" t="s">
        <v>11108</v>
      </c>
      <c r="O37" s="6">
        <f>1</f>
        <v>1</v>
      </c>
    </row>
    <row r="38" spans="1:15" x14ac:dyDescent="0.3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0</v>
      </c>
      <c r="J38" s="16" t="s">
        <v>45046</v>
      </c>
      <c r="K38" s="21">
        <f>_xlfn.SINGLE(IF(FLOW_THRU_100PCT="Y",1,INDEX(VariabilityMatrix,D8L231C1,_xlfn.SINGLE(D8L231C6))))</f>
        <v>0.49588325777415276</v>
      </c>
      <c r="L38" s="16" t="s">
        <v>45044</v>
      </c>
      <c r="M38" s="15">
        <f>IF(_xlfn.SINGLE(D8L231C2)&lt;&gt;0,_xlfn.SINGLE(D8L231C2)*_xlfn.SINGLE(D8L231C4),_xlfn.SINGLE(D8L231C3)*_xlfn.SINGLE(D8L231C4))</f>
        <v>0</v>
      </c>
      <c r="N38" s="16" t="s">
        <v>11108</v>
      </c>
      <c r="O38" s="6">
        <f>1</f>
        <v>1</v>
      </c>
    </row>
    <row r="39" spans="1:15" x14ac:dyDescent="0.3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</v>
      </c>
      <c r="J39" s="16" t="s">
        <v>45049</v>
      </c>
      <c r="K39" s="21">
        <f>_xlfn.SINGLE(IF(FLOW_THRU_100PCT="Y",1,INDEX(VariabilityMatrix,D8L232C1,_xlfn.SINGLE(D8L232C6))))</f>
        <v>0.49588325777415276</v>
      </c>
      <c r="L39" s="16" t="s">
        <v>45047</v>
      </c>
      <c r="M39" s="15">
        <f>IF(_xlfn.SINGLE(D8L232C2)&lt;&gt;0,_xlfn.SINGLE(D8L232C2)*_xlfn.SINGLE(D8L232C4),_xlfn.SINGLE(D8L232C3)*_xlfn.SINGLE(D8L232C4))</f>
        <v>0</v>
      </c>
      <c r="N39" s="16" t="s">
        <v>11108</v>
      </c>
      <c r="O39" s="6">
        <f>1</f>
        <v>1</v>
      </c>
    </row>
    <row r="40" spans="1:15" x14ac:dyDescent="0.3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_xlfn.SINGLE(IF(FLOW_THRU_100PCT="Y",1,INDEX(VariabilityMatrix,D8L233C1,_xlfn.SINGLE(D8L233C6))))</f>
        <v>0.49588325777415276</v>
      </c>
      <c r="L40" s="16" t="s">
        <v>45050</v>
      </c>
      <c r="M40" s="15">
        <f>IF(_xlfn.SINGLE(D8L233C2)&lt;&gt;0,_xlfn.SINGLE(D8L233C2)*_xlfn.SINGLE(D8L233C4),_xlfn.SINGLE(D8L233C3)*_xlfn.SINGLE(D8L233C4))</f>
        <v>0</v>
      </c>
      <c r="N40" s="16" t="s">
        <v>11108</v>
      </c>
      <c r="O40" s="6">
        <f>1</f>
        <v>1</v>
      </c>
    </row>
    <row r="41" spans="1:15" x14ac:dyDescent="0.3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_xlfn.SINGLE(IF(FLOW_THRU_100PCT="Y",1,INDEX(VariabilityMatrix,D8L234C1,_xlfn.SINGLE(D8L234C6))))</f>
        <v>0.49588325777415276</v>
      </c>
      <c r="L41" s="16" t="s">
        <v>45053</v>
      </c>
      <c r="M41" s="15">
        <f>IF(_xlfn.SINGLE(D8L234C2)&lt;&gt;0,_xlfn.SINGLE(D8L234C2)*_xlfn.SINGLE(D8L234C4),_xlfn.SINGLE(D8L234C3)*_xlfn.SINGLE(D8L234C4))</f>
        <v>0</v>
      </c>
      <c r="N41" s="16" t="s">
        <v>11108</v>
      </c>
      <c r="O41" s="6">
        <f>1</f>
        <v>1</v>
      </c>
    </row>
    <row r="42" spans="1:15" x14ac:dyDescent="0.3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0</v>
      </c>
      <c r="J42" s="16" t="s">
        <v>45058</v>
      </c>
      <c r="K42" s="21">
        <f>_xlfn.SINGLE(IF(FLOW_THRU_100PCT="Y",1,INDEX(VariabilityMatrix,D8L235C1,_xlfn.SINGLE(D8L235C6))))</f>
        <v>0.49588325777415276</v>
      </c>
      <c r="L42" s="16" t="s">
        <v>45056</v>
      </c>
      <c r="M42" s="15">
        <f>IF(_xlfn.SINGLE(D8L235C2)&lt;&gt;0,_xlfn.SINGLE(D8L235C2)*_xlfn.SINGLE(D8L235C4),_xlfn.SINGLE(D8L235C3)*_xlfn.SINGLE(D8L235C4))</f>
        <v>0</v>
      </c>
      <c r="N42" s="16" t="s">
        <v>11108</v>
      </c>
      <c r="O42" s="6">
        <f>1</f>
        <v>1</v>
      </c>
    </row>
    <row r="43" spans="1:15" x14ac:dyDescent="0.3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</v>
      </c>
      <c r="J43" s="16" t="s">
        <v>45061</v>
      </c>
      <c r="K43" s="21">
        <f>_xlfn.SINGLE(IF(FLOW_THRU_100PCT="Y",1,INDEX(VariabilityMatrix,D8L236C1,_xlfn.SINGLE(D8L236C6))))</f>
        <v>0.49588325777415276</v>
      </c>
      <c r="L43" s="16" t="s">
        <v>45059</v>
      </c>
      <c r="M43" s="15">
        <f>IF(_xlfn.SINGLE(D8L236C2)&lt;&gt;0,_xlfn.SINGLE(D8L236C2)*_xlfn.SINGLE(D8L236C4),_xlfn.SINGLE(D8L236C3)*_xlfn.SINGLE(D8L236C4))</f>
        <v>0</v>
      </c>
      <c r="N43" s="16" t="s">
        <v>11108</v>
      </c>
      <c r="O43" s="6">
        <f>1</f>
        <v>1</v>
      </c>
    </row>
    <row r="44" spans="1:15" x14ac:dyDescent="0.3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_xlfn.SINGLE(IF(FLOW_THRU_100PCT="Y",1,INDEX(VariabilityMatrix,D8L237C1,_xlfn.SINGLE(D8L237C6))))</f>
        <v>0.49588325777415276</v>
      </c>
      <c r="L44" s="16" t="s">
        <v>45062</v>
      </c>
      <c r="M44" s="15">
        <f>IF(_xlfn.SINGLE(D8L237C2)&lt;&gt;0,_xlfn.SINGLE(D8L237C2)*_xlfn.SINGLE(D8L237C4),_xlfn.SINGLE(D8L237C3)*_xlfn.SINGLE(D8L237C4))</f>
        <v>0</v>
      </c>
      <c r="N44" s="16" t="s">
        <v>11108</v>
      </c>
      <c r="O44" s="6">
        <f>1</f>
        <v>1</v>
      </c>
    </row>
    <row r="45" spans="1:15" x14ac:dyDescent="0.3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_xlfn.SINGLE(IF(FLOW_THRU_100PCT="Y",1,INDEX(VariabilityMatrix,D8L238C1,_xlfn.SINGLE(D8L238C6))))</f>
        <v>0.49588325777415276</v>
      </c>
      <c r="L45" s="16" t="s">
        <v>45065</v>
      </c>
      <c r="M45" s="15">
        <f>IF(_xlfn.SINGLE(D8L238C2)&lt;&gt;0,_xlfn.SINGLE(D8L238C2)*_xlfn.SINGLE(D8L238C4),_xlfn.SINGLE(D8L238C3)*_xlfn.SINGLE(D8L238C4))</f>
        <v>0</v>
      </c>
      <c r="N45" s="16" t="s">
        <v>11108</v>
      </c>
      <c r="O45" s="6">
        <f>1</f>
        <v>1</v>
      </c>
    </row>
    <row r="46" spans="1:15" x14ac:dyDescent="0.3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0</v>
      </c>
      <c r="J46" s="16" t="s">
        <v>45070</v>
      </c>
      <c r="K46" s="21">
        <f>_xlfn.SINGLE(IF(FLOW_THRU_100PCT="Y",1,INDEX(VariabilityMatrix,D8L239C1,_xlfn.SINGLE(D8L239C6))))</f>
        <v>0.49588325777415276</v>
      </c>
      <c r="L46" s="16" t="s">
        <v>45068</v>
      </c>
      <c r="M46" s="15">
        <f>IF(_xlfn.SINGLE(D8L239C2)&lt;&gt;0,_xlfn.SINGLE(D8L239C2)*_xlfn.SINGLE(D8L239C4),_xlfn.SINGLE(D8L239C3)*_xlfn.SINGLE(D8L239C4))</f>
        <v>0</v>
      </c>
      <c r="N46" s="16" t="s">
        <v>11108</v>
      </c>
      <c r="O46" s="6">
        <f>1</f>
        <v>1</v>
      </c>
    </row>
    <row r="47" spans="1:15" x14ac:dyDescent="0.3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_xlfn.SINGLE(IF(FLOW_THRU_100PCT="Y",1,INDEX(VariabilityMatrix,D8L240C1,_xlfn.SINGLE(D8L240C6))))</f>
        <v>0.49588325777415276</v>
      </c>
      <c r="L47" s="16" t="s">
        <v>45071</v>
      </c>
      <c r="M47" s="15">
        <f>IF(_xlfn.SINGLE(D8L240C2)&lt;&gt;0,_xlfn.SINGLE(D8L240C2)*_xlfn.SINGLE(D8L240C4),_xlfn.SINGLE(D8L240C3)*_xlfn.SINGLE(D8L240C4))</f>
        <v>0</v>
      </c>
      <c r="N47" s="16" t="s">
        <v>11108</v>
      </c>
      <c r="O47" s="6">
        <f>1</f>
        <v>1</v>
      </c>
    </row>
    <row r="48" spans="1:15" x14ac:dyDescent="0.3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_xlfn.SINGLE(IF(FLOW_THRU_100PCT="Y",1,INDEX(VariabilityMatrix,D8L241C1,_xlfn.SINGLE(D8L241C6))))</f>
        <v>0.49588325777415276</v>
      </c>
      <c r="L48" s="16" t="s">
        <v>45074</v>
      </c>
      <c r="M48" s="15">
        <f>IF(_xlfn.SINGLE(D8L241C2)&lt;&gt;0,_xlfn.SINGLE(D8L241C2)*_xlfn.SINGLE(D8L241C4),_xlfn.SINGLE(D8L241C3)*_xlfn.SINGLE(D8L241C4))</f>
        <v>0</v>
      </c>
      <c r="N48" s="16" t="s">
        <v>11108</v>
      </c>
      <c r="O48" s="6">
        <f>1</f>
        <v>1</v>
      </c>
    </row>
    <row r="49" spans="1:15" x14ac:dyDescent="0.3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_xlfn.SINGLE(IF(FLOW_THRU_100PCT="Y",1,INDEX(VariabilityMatrix,D8L242C1,_xlfn.SINGLE(D8L242C6))))</f>
        <v>0.49588325777415276</v>
      </c>
      <c r="L49" s="16" t="s">
        <v>45077</v>
      </c>
      <c r="M49" s="15">
        <f>IF(_xlfn.SINGLE(D8L242C2)&lt;&gt;0,_xlfn.SINGLE(D8L242C2)*_xlfn.SINGLE(D8L242C4),_xlfn.SINGLE(D8L242C3)*_xlfn.SINGLE(D8L242C4))</f>
        <v>0</v>
      </c>
      <c r="N49" s="16" t="s">
        <v>11108</v>
      </c>
      <c r="O49" s="6">
        <f>1</f>
        <v>1</v>
      </c>
    </row>
    <row r="50" spans="1:15" x14ac:dyDescent="0.3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_xlfn.SINGLE(IF(FLOW_THRU_100PCT="Y",1,INDEX(VariabilityMatrix,D8L243C1,_xlfn.SINGLE(D8L243C6))))</f>
        <v>0.49588325777415276</v>
      </c>
      <c r="L50" s="16" t="s">
        <v>45080</v>
      </c>
      <c r="M50" s="15">
        <f>IF(_xlfn.SINGLE(D8L243C2)&lt;&gt;0,_xlfn.SINGLE(D8L243C2)*_xlfn.SINGLE(D8L243C4),_xlfn.SINGLE(D8L243C3)*_xlfn.SINGLE(D8L243C4))</f>
        <v>0</v>
      </c>
      <c r="N50" s="16" t="s">
        <v>11108</v>
      </c>
      <c r="O50" s="6">
        <f>1</f>
        <v>1</v>
      </c>
    </row>
    <row r="51" spans="1:15" x14ac:dyDescent="0.3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_xlfn.SINGLE(IF(FLOW_THRU_100PCT="Y",1,INDEX(VariabilityMatrix,D8L244C1,_xlfn.SINGLE(D8L244C6))))</f>
        <v>0.49588325777415276</v>
      </c>
      <c r="L51" s="16" t="s">
        <v>45083</v>
      </c>
      <c r="M51" s="15">
        <f>IF(_xlfn.SINGLE(D8L244C2)&lt;&gt;0,_xlfn.SINGLE(D8L244C2)*_xlfn.SINGLE(D8L244C4),_xlfn.SINGLE(D8L244C3)*_xlfn.SINGLE(D8L244C4))</f>
        <v>0</v>
      </c>
      <c r="N51" s="16" t="s">
        <v>11108</v>
      </c>
      <c r="O51" s="6">
        <f>1</f>
        <v>1</v>
      </c>
    </row>
    <row r="52" spans="1:15" x14ac:dyDescent="0.3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_xlfn.SINGLE(IF(FLOW_THRU_100PCT="Y",1,INDEX(VariabilityMatrix,D8L245C1,_xlfn.SINGLE(D8L245C6))))</f>
        <v>0.49588325777415276</v>
      </c>
      <c r="L52" s="16" t="s">
        <v>45086</v>
      </c>
      <c r="M52" s="15">
        <f>IF(_xlfn.SINGLE(D8L245C2)&lt;&gt;0,_xlfn.SINGLE(D8L245C2)*_xlfn.SINGLE(D8L245C4),_xlfn.SINGLE(D8L245C3)*_xlfn.SINGLE(D8L245C4))</f>
        <v>0</v>
      </c>
      <c r="N52" s="16" t="s">
        <v>11108</v>
      </c>
      <c r="O52" s="6">
        <f>1</f>
        <v>1</v>
      </c>
    </row>
    <row r="53" spans="1:15" x14ac:dyDescent="0.3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_xlfn.SINGLE(IF(FLOW_THRU_100PCT="Y",1,INDEX(VariabilityMatrix,D8L246C1,_xlfn.SINGLE(D8L246C6))))</f>
        <v>0.49588325777415276</v>
      </c>
      <c r="L53" s="16" t="s">
        <v>45089</v>
      </c>
      <c r="M53" s="15">
        <f>IF(_xlfn.SINGLE(D8L246C2)&lt;&gt;0,_xlfn.SINGLE(D8L246C2)*_xlfn.SINGLE(D8L246C4),_xlfn.SINGLE(D8L246C3)*_xlfn.SINGLE(D8L246C4))</f>
        <v>0</v>
      </c>
      <c r="N53" s="16" t="s">
        <v>11108</v>
      </c>
      <c r="O53" s="6">
        <f>1</f>
        <v>1</v>
      </c>
    </row>
    <row r="54" spans="1:15" x14ac:dyDescent="0.3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_xlfn.SINGLE(IF(FLOW_THRU_100PCT="Y",1,INDEX(VariabilityMatrix,D8L247C1,_xlfn.SINGLE(D8L247C6))))</f>
        <v>0.49588325777415276</v>
      </c>
      <c r="L54" s="16" t="s">
        <v>45092</v>
      </c>
      <c r="M54" s="15">
        <f>IF(_xlfn.SINGLE(D8L247C2)&lt;&gt;0,_xlfn.SINGLE(D8L247C2)*_xlfn.SINGLE(D8L247C4),_xlfn.SINGLE(D8L247C3)*_xlfn.SINGLE(D8L247C4))</f>
        <v>0</v>
      </c>
      <c r="N54" s="16" t="s">
        <v>11108</v>
      </c>
      <c r="O54" s="6">
        <f>1</f>
        <v>1</v>
      </c>
    </row>
    <row r="55" spans="1:15" x14ac:dyDescent="0.3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2.9789896385028625</v>
      </c>
      <c r="J55" s="16" t="s">
        <v>45097</v>
      </c>
      <c r="K55" s="21">
        <f>_xlfn.SINGLE(IF(FLOW_THRU_100PCT="Y",1,INDEX(VariabilityMatrix,D8L248C1,_xlfn.SINGLE(D8L248C6))))</f>
        <v>0.49588325777415276</v>
      </c>
      <c r="L55" s="16" t="s">
        <v>45095</v>
      </c>
      <c r="M55" s="15">
        <f>IF(_xlfn.SINGLE(D8L248C2)&lt;&gt;0,_xlfn.SINGLE(D8L248C2)*_xlfn.SINGLE(D8L248C4),_xlfn.SINGLE(D8L248C3)*_xlfn.SINGLE(D8L248C4))</f>
        <v>1.477231086816245</v>
      </c>
      <c r="N55" s="16" t="s">
        <v>11108</v>
      </c>
      <c r="O55" s="6">
        <f>1</f>
        <v>1</v>
      </c>
    </row>
    <row r="56" spans="1:15" x14ac:dyDescent="0.3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_xlfn.SINGLE(IF(FLOW_THRU_100PCT="Y",1,INDEX(VariabilityMatrix,D8L249C1,_xlfn.SINGLE(D8L249C6))))</f>
        <v>0.49588325777415276</v>
      </c>
      <c r="L56" s="16" t="s">
        <v>45098</v>
      </c>
      <c r="M56" s="15">
        <f>IF(_xlfn.SINGLE(D8L249C2)&lt;&gt;0,_xlfn.SINGLE(D8L249C2)*_xlfn.SINGLE(D8L249C4),_xlfn.SINGLE(D8L249C3)*_xlfn.SINGLE(D8L249C4))</f>
        <v>0</v>
      </c>
      <c r="N56" s="16" t="s">
        <v>11108</v>
      </c>
      <c r="O56" s="6">
        <f>1</f>
        <v>1</v>
      </c>
    </row>
    <row r="57" spans="1:15" x14ac:dyDescent="0.3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_xlfn.SINGLE(IF(FLOW_THRU_100PCT="Y",1,INDEX(VariabilityMatrix,D8L250C1,_xlfn.SINGLE(D8L250C6))))</f>
        <v>0.49588325777415276</v>
      </c>
      <c r="L57" s="16" t="s">
        <v>45101</v>
      </c>
      <c r="M57" s="15">
        <f>IF(_xlfn.SINGLE(D8L250C2)&lt;&gt;0,_xlfn.SINGLE(D8L250C2)*_xlfn.SINGLE(D8L250C4),_xlfn.SINGLE(D8L250C3)*_xlfn.SINGLE(D8L250C4))</f>
        <v>0</v>
      </c>
      <c r="N57" s="16" t="s">
        <v>11108</v>
      </c>
      <c r="O57" s="6">
        <f>1</f>
        <v>1</v>
      </c>
    </row>
    <row r="58" spans="1:15" x14ac:dyDescent="0.3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_xlfn.SINGLE(IF(FLOW_THRU_100PCT="Y",1,INDEX(VariabilityMatrix,D8L251C1,_xlfn.SINGLE(D8L251C6))))</f>
        <v>0.49588325777415276</v>
      </c>
      <c r="L58" s="16" t="s">
        <v>45104</v>
      </c>
      <c r="M58" s="15">
        <f>IF(_xlfn.SINGLE(D8L251C2)&lt;&gt;0,_xlfn.SINGLE(D8L251C2)*_xlfn.SINGLE(D8L251C4),_xlfn.SINGLE(D8L251C3)*_xlfn.SINGLE(D8L251C4))</f>
        <v>0</v>
      </c>
      <c r="N58" s="16" t="s">
        <v>11108</v>
      </c>
      <c r="O58" s="6">
        <f>1</f>
        <v>1</v>
      </c>
    </row>
    <row r="59" spans="1:15" x14ac:dyDescent="0.3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570.25510151397884</v>
      </c>
      <c r="J59" s="16" t="s">
        <v>45109</v>
      </c>
      <c r="K59" s="21">
        <f>_xlfn.SINGLE(IF(FLOW_THRU_100PCT="Y",1,D8L442C4))</f>
        <v>0.74783078656315227</v>
      </c>
      <c r="L59" s="16" t="s">
        <v>45107</v>
      </c>
      <c r="M59" s="15">
        <f>IF(_xlfn.SINGLE(D8L252C2)&lt;&gt;0,_xlfn.SINGLE(D8L252C2)*_xlfn.SINGLE(D8L252C4),_xlfn.SINGLE(D8L252C3)*_xlfn.SINGLE(D8L252C4))</f>
        <v>426.45432110684902</v>
      </c>
      <c r="N59" s="16" t="s">
        <v>11112</v>
      </c>
      <c r="O59" s="6">
        <f>0</f>
        <v>0</v>
      </c>
    </row>
    <row r="60" spans="1:15" x14ac:dyDescent="0.3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_xlfn.SINGLE(IF(FLOW_THRU_100PCT="Y",1,D8L442C4))</f>
        <v>0.74783078656315227</v>
      </c>
      <c r="L60" s="16" t="s">
        <v>45110</v>
      </c>
      <c r="M60" s="15">
        <f>IF(_xlfn.SINGLE(D8L253C2)&lt;&gt;0,_xlfn.SINGLE(D8L253C2)*_xlfn.SINGLE(D8L253C4),_xlfn.SINGLE(D8L253C3)*_xlfn.SINGLE(D8L253C4))</f>
        <v>0</v>
      </c>
      <c r="N60" s="16" t="s">
        <v>11112</v>
      </c>
      <c r="O60" s="6">
        <f>0</f>
        <v>0</v>
      </c>
    </row>
    <row r="61" spans="1:15" x14ac:dyDescent="0.3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</v>
      </c>
      <c r="J61" s="16" t="s">
        <v>45109</v>
      </c>
      <c r="K61" s="21">
        <f>_xlfn.SINGLE(IF(FLOW_THRU_100PCT="Y",1,D8L442C4))</f>
        <v>0.74783078656315227</v>
      </c>
      <c r="L61" s="16" t="s">
        <v>45112</v>
      </c>
      <c r="M61" s="15">
        <f>IF(_xlfn.SINGLE(D8L254C2)&lt;&gt;0,_xlfn.SINGLE(D8L254C2)*_xlfn.SINGLE(D8L254C4),_xlfn.SINGLE(D8L254C3)*_xlfn.SINGLE(D8L254C4))</f>
        <v>0</v>
      </c>
      <c r="N61" s="16" t="s">
        <v>11112</v>
      </c>
      <c r="O61" s="6">
        <f>0</f>
        <v>0</v>
      </c>
    </row>
    <row r="62" spans="1:15" x14ac:dyDescent="0.3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</v>
      </c>
      <c r="J62" s="16" t="s">
        <v>45109</v>
      </c>
      <c r="K62" s="21">
        <f>_xlfn.SINGLE(IF(FLOW_THRU_100PCT="Y",1,D8L442C4))</f>
        <v>0.74783078656315227</v>
      </c>
      <c r="L62" s="16" t="s">
        <v>45114</v>
      </c>
      <c r="M62" s="15">
        <f>IF(_xlfn.SINGLE(D8L255C2)&lt;&gt;0,_xlfn.SINGLE(D8L255C2)*_xlfn.SINGLE(D8L255C4),_xlfn.SINGLE(D8L255C3)*_xlfn.SINGLE(D8L255C4))</f>
        <v>0</v>
      </c>
      <c r="N62" s="16" t="s">
        <v>11112</v>
      </c>
      <c r="O62" s="6">
        <f>0</f>
        <v>0</v>
      </c>
    </row>
    <row r="63" spans="1:15" x14ac:dyDescent="0.3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_xlfn.SINGLE(IF(FLOW_THRU_100PCT="Y",1,INDEX(VariabilityMatrix,D8L256C1,_xlfn.SINGLE(D8L256C6))))</f>
        <v>0.49174889171002262</v>
      </c>
      <c r="L63" s="16" t="s">
        <v>45116</v>
      </c>
      <c r="M63" s="15">
        <f>IF(_xlfn.SINGLE(D8L256C2)&lt;&gt;0,_xlfn.SINGLE(D8L256C2)*_xlfn.SINGLE(D8L256C4),_xlfn.SINGLE(D8L256C3)*_xlfn.SINGLE(D8L256C4))</f>
        <v>0</v>
      </c>
      <c r="N63" s="16" t="s">
        <v>45119</v>
      </c>
      <c r="O63" s="6">
        <f>3</f>
        <v>3</v>
      </c>
    </row>
    <row r="64" spans="1:15" x14ac:dyDescent="0.3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_xlfn.SINGLE(IF(FLOW_THRU_100PCT="Y",1,INDEX(VariabilityMatrix,D8L257C1,_xlfn.SINGLE(D8L257C6))))</f>
        <v>0.49174889171002262</v>
      </c>
      <c r="L64" s="16" t="s">
        <v>45120</v>
      </c>
      <c r="M64" s="15">
        <f>IF(_xlfn.SINGLE(D8L257C2)&lt;&gt;0,_xlfn.SINGLE(D8L257C2)*_xlfn.SINGLE(D8L257C4),_xlfn.SINGLE(D8L257C3)*_xlfn.SINGLE(D8L257C4))</f>
        <v>0</v>
      </c>
      <c r="N64" s="16" t="s">
        <v>45119</v>
      </c>
      <c r="O64" s="6">
        <f>3</f>
        <v>3</v>
      </c>
    </row>
    <row r="65" spans="1:15" x14ac:dyDescent="0.3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</v>
      </c>
      <c r="J65" s="16" t="s">
        <v>45125</v>
      </c>
      <c r="K65" s="21">
        <f>_xlfn.SINGLE(IF(FLOW_THRU_100PCT="Y",1,INDEX(VariabilityMatrix,D8L258C1,_xlfn.SINGLE(D8L258C6))))</f>
        <v>0.49174889171002262</v>
      </c>
      <c r="L65" s="16" t="s">
        <v>45123</v>
      </c>
      <c r="M65" s="15">
        <f>IF(_xlfn.SINGLE(D8L258C2)&lt;&gt;0,_xlfn.SINGLE(D8L258C2)*_xlfn.SINGLE(D8L258C4),_xlfn.SINGLE(D8L258C3)*_xlfn.SINGLE(D8L258C4))</f>
        <v>0</v>
      </c>
      <c r="N65" s="16" t="s">
        <v>45119</v>
      </c>
      <c r="O65" s="6">
        <f>3</f>
        <v>3</v>
      </c>
    </row>
    <row r="66" spans="1:15" x14ac:dyDescent="0.3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_xlfn.SINGLE(IF(FLOW_THRU_100PCT="Y",1,D8L442C4))</f>
        <v>0.74783078656315227</v>
      </c>
      <c r="L66" s="16" t="s">
        <v>45126</v>
      </c>
      <c r="M66" s="15">
        <f>IF(_xlfn.SINGLE(D8L259C2)&lt;&gt;0,_xlfn.SINGLE(D8L259C2)*_xlfn.SINGLE(D8L259C4),_xlfn.SINGLE(D8L259C3)*_xlfn.SINGLE(D8L259C4))</f>
        <v>0</v>
      </c>
      <c r="N66" s="16" t="s">
        <v>11112</v>
      </c>
      <c r="O66" s="6">
        <f>0</f>
        <v>0</v>
      </c>
    </row>
    <row r="67" spans="1:15" x14ac:dyDescent="0.3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0</v>
      </c>
      <c r="H67" s="16" t="s">
        <v>6372</v>
      </c>
      <c r="I67" s="15">
        <f>A2L242C44</f>
        <v>0</v>
      </c>
      <c r="J67" s="16" t="s">
        <v>45128</v>
      </c>
      <c r="K67" s="21">
        <f>_xlfn.SINGLE(IF(FLOW_THRU_100PCT="Y",1,INDEX(VariabilityMatrix,D8L260C1,_xlfn.SINGLE(D8L260C6))))</f>
        <v>0.78713899793963515</v>
      </c>
      <c r="L67" s="16" t="s">
        <v>45127</v>
      </c>
      <c r="M67" s="15">
        <f>IF(_xlfn.SINGLE(D8L260C2)&lt;&gt;0,_xlfn.SINGLE(D8L260C2)*_xlfn.SINGLE(D8L260C4),_xlfn.SINGLE(D8L260C3)*_xlfn.SINGLE(D8L260C4))</f>
        <v>0</v>
      </c>
      <c r="N67" s="16" t="s">
        <v>45119</v>
      </c>
      <c r="O67" s="6">
        <f>3</f>
        <v>3</v>
      </c>
    </row>
    <row r="68" spans="1:15" x14ac:dyDescent="0.3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0</v>
      </c>
      <c r="H68" s="16" t="s">
        <v>6373</v>
      </c>
      <c r="I68" s="15">
        <f>A2L243C44</f>
        <v>0</v>
      </c>
      <c r="J68" s="16" t="s">
        <v>45130</v>
      </c>
      <c r="K68" s="21">
        <f>_xlfn.SINGLE(IF(FLOW_THRU_100PCT="Y",1,INDEX(VariabilityMatrix,D8L261C1,_xlfn.SINGLE(D8L261C6))))</f>
        <v>0.78713899793963515</v>
      </c>
      <c r="L68" s="16" t="s">
        <v>45129</v>
      </c>
      <c r="M68" s="15">
        <f>IF(_xlfn.SINGLE(D8L261C2)&lt;&gt;0,_xlfn.SINGLE(D8L261C2)*_xlfn.SINGLE(D8L261C4),_xlfn.SINGLE(D8L261C3)*_xlfn.SINGLE(D8L261C4))</f>
        <v>0</v>
      </c>
      <c r="N68" s="16" t="s">
        <v>45119</v>
      </c>
      <c r="O68" s="6">
        <f>3</f>
        <v>3</v>
      </c>
    </row>
    <row r="69" spans="1:15" x14ac:dyDescent="0.3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_xlfn.SINGLE(IF(FLOW_THRU_100PCT="Y",1,D8L442C4))</f>
        <v>0.74783078656315227</v>
      </c>
      <c r="L69" s="16" t="s">
        <v>45131</v>
      </c>
      <c r="M69" s="15">
        <f>IF(_xlfn.SINGLE(D8L262C2)&lt;&gt;0,_xlfn.SINGLE(D8L262C2)*_xlfn.SINGLE(D8L262C4),_xlfn.SINGLE(D8L262C3)*_xlfn.SINGLE(D8L262C4))</f>
        <v>0</v>
      </c>
      <c r="N69" s="16" t="s">
        <v>11112</v>
      </c>
      <c r="O69" s="6">
        <f>0</f>
        <v>0</v>
      </c>
    </row>
    <row r="70" spans="1:15" x14ac:dyDescent="0.3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</v>
      </c>
      <c r="J70" s="16" t="s">
        <v>45109</v>
      </c>
      <c r="K70" s="21">
        <f>_xlfn.SINGLE(IF(FLOW_THRU_100PCT="Y",1,D8L442C4))</f>
        <v>0.74783078656315227</v>
      </c>
      <c r="L70" s="16" t="s">
        <v>45133</v>
      </c>
      <c r="M70" s="15">
        <f>IF(_xlfn.SINGLE(D8L263C2)&lt;&gt;0,_xlfn.SINGLE(D8L263C2)*_xlfn.SINGLE(D8L263C4),_xlfn.SINGLE(D8L263C3)*_xlfn.SINGLE(D8L263C4))</f>
        <v>0</v>
      </c>
      <c r="N70" s="16" t="s">
        <v>11112</v>
      </c>
      <c r="O70" s="6">
        <f>0</f>
        <v>0</v>
      </c>
    </row>
    <row r="71" spans="1:15" x14ac:dyDescent="0.3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0</v>
      </c>
      <c r="J71" s="16" t="s">
        <v>45109</v>
      </c>
      <c r="K71" s="21">
        <f>_xlfn.SINGLE(IF(FLOW_THRU_100PCT="Y",1,D8L442C4))</f>
        <v>0.74783078656315227</v>
      </c>
      <c r="L71" s="16" t="s">
        <v>45135</v>
      </c>
      <c r="M71" s="15">
        <f>IF(_xlfn.SINGLE(D8L264C2)&lt;&gt;0,_xlfn.SINGLE(D8L264C2)*_xlfn.SINGLE(D8L264C4),_xlfn.SINGLE(D8L264C3)*_xlfn.SINGLE(D8L264C4))</f>
        <v>0</v>
      </c>
      <c r="N71" s="16" t="s">
        <v>11112</v>
      </c>
      <c r="O71" s="6">
        <f>0</f>
        <v>0</v>
      </c>
    </row>
    <row r="72" spans="1:15" x14ac:dyDescent="0.3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4500.1335305406556</v>
      </c>
      <c r="J72" s="16" t="s">
        <v>45139</v>
      </c>
      <c r="K72" s="21">
        <f>_xlfn.SINGLE(IF(FLOW_THRU_100PCT="Y",1,INDEX(VariabilityMatrix,D8L265C1,_xlfn.SINGLE(D8L265C6))))</f>
        <v>0.49174889171002262</v>
      </c>
      <c r="L72" s="16" t="s">
        <v>45137</v>
      </c>
      <c r="M72" s="15">
        <f>IF(_xlfn.SINGLE(D8L265C2)&lt;&gt;0,_xlfn.SINGLE(D8L265C2)*_xlfn.SINGLE(D8L265C4),_xlfn.SINGLE(D8L265C3)*_xlfn.SINGLE(D8L265C4))</f>
        <v>2212.9356761904787</v>
      </c>
      <c r="N72" s="16" t="s">
        <v>45119</v>
      </c>
      <c r="O72" s="6">
        <f>3</f>
        <v>3</v>
      </c>
    </row>
    <row r="73" spans="1:15" x14ac:dyDescent="0.3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_xlfn.SINGLE(IF(FLOW_THRU_100PCT="Y",1,INDEX(VariabilityMatrix,D8L266C1,_xlfn.SINGLE(D8L266C6))))</f>
        <v>0.49174889171002262</v>
      </c>
      <c r="L73" s="16" t="s">
        <v>45140</v>
      </c>
      <c r="M73" s="15">
        <f>IF(_xlfn.SINGLE(D8L266C2)&lt;&gt;0,_xlfn.SINGLE(D8L266C2)*_xlfn.SINGLE(D8L266C4),_xlfn.SINGLE(D8L266C3)*_xlfn.SINGLE(D8L266C4))</f>
        <v>0</v>
      </c>
      <c r="N73" s="16" t="s">
        <v>45119</v>
      </c>
      <c r="O73" s="6">
        <f>3</f>
        <v>3</v>
      </c>
    </row>
    <row r="74" spans="1:15" x14ac:dyDescent="0.3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</v>
      </c>
      <c r="J74" s="16" t="s">
        <v>45145</v>
      </c>
      <c r="K74" s="21">
        <f>_xlfn.SINGLE(IF(FLOW_THRU_100PCT="Y",1,INDEX(VariabilityMatrix,D8L267C1,_xlfn.SINGLE(D8L267C6))))</f>
        <v>0.49174889171002262</v>
      </c>
      <c r="L74" s="16" t="s">
        <v>45143</v>
      </c>
      <c r="M74" s="15">
        <f>IF(_xlfn.SINGLE(D8L267C2)&lt;&gt;0,_xlfn.SINGLE(D8L267C2)*_xlfn.SINGLE(D8L267C4),_xlfn.SINGLE(D8L267C3)*_xlfn.SINGLE(D8L267C4))</f>
        <v>0</v>
      </c>
      <c r="N74" s="16" t="s">
        <v>45119</v>
      </c>
      <c r="O74" s="6">
        <f>3</f>
        <v>3</v>
      </c>
    </row>
    <row r="75" spans="1:15" x14ac:dyDescent="0.3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0</v>
      </c>
      <c r="J75" s="16" t="s">
        <v>45148</v>
      </c>
      <c r="K75" s="21">
        <f>_xlfn.SINGLE(IF(FLOW_THRU_100PCT="Y",1,INDEX(VariabilityMatrix,D8L268C1,_xlfn.SINGLE(D8L268C6))))</f>
        <v>0.49174889171002262</v>
      </c>
      <c r="L75" s="16" t="s">
        <v>45146</v>
      </c>
      <c r="M75" s="15">
        <f>IF(_xlfn.SINGLE(D8L268C2)&lt;&gt;0,_xlfn.SINGLE(D8L268C2)*_xlfn.SINGLE(D8L268C4),_xlfn.SINGLE(D8L268C3)*_xlfn.SINGLE(D8L268C4))</f>
        <v>0</v>
      </c>
      <c r="N75" s="16" t="s">
        <v>45119</v>
      </c>
      <c r="O75" s="6">
        <f>3</f>
        <v>3</v>
      </c>
    </row>
    <row r="76" spans="1:15" x14ac:dyDescent="0.3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_xlfn.SINGLE(IF(FLOW_THRU_100PCT="Y",1,INDEX(VariabilityMatrix,D8L269C1,_xlfn.SINGLE(D8L269C6))))</f>
        <v>0.49588325777415276</v>
      </c>
      <c r="L76" s="16" t="s">
        <v>45149</v>
      </c>
      <c r="M76" s="15">
        <f>IF(_xlfn.SINGLE(D8L269C2)&lt;&gt;0,_xlfn.SINGLE(D8L269C2)*_xlfn.SINGLE(D8L269C4),_xlfn.SINGLE(D8L269C3)*_xlfn.SINGLE(D8L269C4))</f>
        <v>0</v>
      </c>
      <c r="N76" s="16" t="s">
        <v>11108</v>
      </c>
      <c r="O76" s="6">
        <f>1</f>
        <v>1</v>
      </c>
    </row>
    <row r="77" spans="1:15" x14ac:dyDescent="0.3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_xlfn.SINGLE(IF(FLOW_THRU_100PCT="Y",1,INDEX(VariabilityMatrix,D8L270C1,_xlfn.SINGLE(D8L270C6))))</f>
        <v>0.49588325777415276</v>
      </c>
      <c r="L77" s="16" t="s">
        <v>45152</v>
      </c>
      <c r="M77" s="15">
        <f>IF(_xlfn.SINGLE(D8L270C2)&lt;&gt;0,_xlfn.SINGLE(D8L270C2)*_xlfn.SINGLE(D8L270C4),_xlfn.SINGLE(D8L270C3)*_xlfn.SINGLE(D8L270C4))</f>
        <v>0</v>
      </c>
      <c r="N77" s="16" t="s">
        <v>11108</v>
      </c>
      <c r="O77" s="6">
        <f>1</f>
        <v>1</v>
      </c>
    </row>
    <row r="78" spans="1:15" x14ac:dyDescent="0.3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_xlfn.SINGLE(IF(FLOW_THRU_100PCT="Y",1,INDEX(VariabilityMatrix,D8L271C1,_xlfn.SINGLE(D8L271C6))))</f>
        <v>0.49588325777415276</v>
      </c>
      <c r="L78" s="16" t="s">
        <v>45155</v>
      </c>
      <c r="M78" s="15">
        <f>IF(_xlfn.SINGLE(D8L271C2)&lt;&gt;0,_xlfn.SINGLE(D8L271C2)*_xlfn.SINGLE(D8L271C4),_xlfn.SINGLE(D8L271C3)*_xlfn.SINGLE(D8L271C4))</f>
        <v>0</v>
      </c>
      <c r="N78" s="16" t="s">
        <v>11108</v>
      </c>
      <c r="O78" s="6">
        <f>1</f>
        <v>1</v>
      </c>
    </row>
    <row r="79" spans="1:15" x14ac:dyDescent="0.3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_xlfn.SINGLE(IF(FLOW_THRU_100PCT="Y",1,INDEX(VariabilityMatrix,D8L272C1,_xlfn.SINGLE(D8L272C6))))</f>
        <v>0.49174889171002262</v>
      </c>
      <c r="L79" s="16" t="s">
        <v>45158</v>
      </c>
      <c r="M79" s="15">
        <f>IF(_xlfn.SINGLE(D8L272C2)&lt;&gt;0,_xlfn.SINGLE(D8L272C2)*_xlfn.SINGLE(D8L272C4),_xlfn.SINGLE(D8L272C3)*_xlfn.SINGLE(D8L272C4))</f>
        <v>0</v>
      </c>
      <c r="N79" s="16" t="s">
        <v>45119</v>
      </c>
      <c r="O79" s="6">
        <f>3</f>
        <v>3</v>
      </c>
    </row>
    <row r="80" spans="1:15" x14ac:dyDescent="0.3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</v>
      </c>
      <c r="J80" s="16" t="s">
        <v>45163</v>
      </c>
      <c r="K80" s="21">
        <f>_xlfn.SINGLE(IF(FLOW_THRU_100PCT="Y",1,INDEX(VariabilityMatrix,D8L273C1,_xlfn.SINGLE(D8L273C6))))</f>
        <v>0.49174889171002262</v>
      </c>
      <c r="L80" s="16" t="s">
        <v>45161</v>
      </c>
      <c r="M80" s="15">
        <f>IF(_xlfn.SINGLE(D8L273C2)&lt;&gt;0,_xlfn.SINGLE(D8L273C2)*_xlfn.SINGLE(D8L273C4),_xlfn.SINGLE(D8L273C3)*_xlfn.SINGLE(D8L273C4))</f>
        <v>0</v>
      </c>
      <c r="N80" s="16" t="s">
        <v>45119</v>
      </c>
      <c r="O80" s="6">
        <f>3</f>
        <v>3</v>
      </c>
    </row>
    <row r="81" spans="1:15" x14ac:dyDescent="0.3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0</v>
      </c>
      <c r="J81" s="16" t="s">
        <v>45166</v>
      </c>
      <c r="K81" s="21">
        <f>_xlfn.SINGLE(IF(FLOW_THRU_100PCT="Y",1,INDEX(VariabilityMatrix,D8L274C1,_xlfn.SINGLE(D8L274C6))))</f>
        <v>0.49174889171002262</v>
      </c>
      <c r="L81" s="16" t="s">
        <v>45164</v>
      </c>
      <c r="M81" s="15">
        <f>IF(_xlfn.SINGLE(D8L274C2)&lt;&gt;0,_xlfn.SINGLE(D8L274C2)*_xlfn.SINGLE(D8L274C4),_xlfn.SINGLE(D8L274C3)*_xlfn.SINGLE(D8L274C4))</f>
        <v>0</v>
      </c>
      <c r="N81" s="16" t="s">
        <v>45119</v>
      </c>
      <c r="O81" s="6">
        <f>3</f>
        <v>3</v>
      </c>
    </row>
    <row r="82" spans="1:15" x14ac:dyDescent="0.3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_xlfn.SINGLE(IF(FLOW_THRU_100PCT="Y",1,INDEX(VariabilityMatrix,D8L275C1,_xlfn.SINGLE(D8L275C6))))</f>
        <v>0.49588325777415276</v>
      </c>
      <c r="L82" s="16" t="s">
        <v>45167</v>
      </c>
      <c r="M82" s="15">
        <f>IF(_xlfn.SINGLE(D8L275C2)&lt;&gt;0,_xlfn.SINGLE(D8L275C2)*_xlfn.SINGLE(D8L275C4),_xlfn.SINGLE(D8L275C3)*_xlfn.SINGLE(D8L275C4))</f>
        <v>0</v>
      </c>
      <c r="N82" s="16" t="s">
        <v>11108</v>
      </c>
      <c r="O82" s="6">
        <f>1</f>
        <v>1</v>
      </c>
    </row>
    <row r="83" spans="1:15" x14ac:dyDescent="0.3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_xlfn.SINGLE(IF(FLOW_THRU_100PCT="Y",1,INDEX(VariabilityMatrix,D8L276C1,_xlfn.SINGLE(D8L276C6))))</f>
        <v>0.49588325777415276</v>
      </c>
      <c r="L83" s="16" t="s">
        <v>45170</v>
      </c>
      <c r="M83" s="15">
        <f>IF(_xlfn.SINGLE(D8L276C2)&lt;&gt;0,_xlfn.SINGLE(D8L276C2)*_xlfn.SINGLE(D8L276C4),_xlfn.SINGLE(D8L276C3)*_xlfn.SINGLE(D8L276C4))</f>
        <v>0</v>
      </c>
      <c r="N83" s="16" t="s">
        <v>11108</v>
      </c>
      <c r="O83" s="6">
        <f>1</f>
        <v>1</v>
      </c>
    </row>
    <row r="84" spans="1:15" x14ac:dyDescent="0.3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0</v>
      </c>
      <c r="J84" s="16" t="s">
        <v>45175</v>
      </c>
      <c r="K84" s="21">
        <f>_xlfn.SINGLE(IF(FLOW_THRU_100PCT="Y",1,INDEX(VariabilityMatrix,D8L277C1,_xlfn.SINGLE(D8L277C6))))</f>
        <v>0.49588325777415276</v>
      </c>
      <c r="L84" s="16" t="s">
        <v>45173</v>
      </c>
      <c r="M84" s="15">
        <f>IF(_xlfn.SINGLE(D8L277C2)&lt;&gt;0,_xlfn.SINGLE(D8L277C2)*_xlfn.SINGLE(D8L277C4),_xlfn.SINGLE(D8L277C3)*_xlfn.SINGLE(D8L277C4))</f>
        <v>0</v>
      </c>
      <c r="N84" s="16" t="s">
        <v>11108</v>
      </c>
      <c r="O84" s="6">
        <f>1</f>
        <v>1</v>
      </c>
    </row>
    <row r="85" spans="1:15" x14ac:dyDescent="0.3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_xlfn.SINGLE(IF(FLOW_THRU_100PCT="Y",1,INDEX(VariabilityMatrix,D8L278C1,_xlfn.SINGLE(D8L278C6))))</f>
        <v>0.49588325777415276</v>
      </c>
      <c r="L85" s="16" t="s">
        <v>45176</v>
      </c>
      <c r="M85" s="15">
        <f>IF(_xlfn.SINGLE(D8L278C2)&lt;&gt;0,_xlfn.SINGLE(D8L278C2)*_xlfn.SINGLE(D8L278C4),_xlfn.SINGLE(D8L278C3)*_xlfn.SINGLE(D8L278C4))</f>
        <v>0</v>
      </c>
      <c r="N85" s="16" t="s">
        <v>11108</v>
      </c>
      <c r="O85" s="6">
        <f>1</f>
        <v>1</v>
      </c>
    </row>
    <row r="86" spans="1:15" x14ac:dyDescent="0.3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_xlfn.SINGLE(IF(FLOW_THRU_100PCT="Y",1,INDEX(VariabilityMatrix,D8L279C1,_xlfn.SINGLE(D8L279C6))))</f>
        <v>0.49588325777415276</v>
      </c>
      <c r="L86" s="16" t="s">
        <v>45179</v>
      </c>
      <c r="M86" s="15">
        <f>IF(_xlfn.SINGLE(D8L279C2)&lt;&gt;0,_xlfn.SINGLE(D8L279C2)*_xlfn.SINGLE(D8L279C4),_xlfn.SINGLE(D8L279C3)*_xlfn.SINGLE(D8L279C4))</f>
        <v>0</v>
      </c>
      <c r="N86" s="16" t="s">
        <v>11108</v>
      </c>
      <c r="O86" s="6">
        <f>1</f>
        <v>1</v>
      </c>
    </row>
    <row r="87" spans="1:15" x14ac:dyDescent="0.3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_xlfn.SINGLE(IF(FLOW_THRU_100PCT="Y",1,INDEX(VariabilityMatrix,D8L280C1,_xlfn.SINGLE(D8L280C6))))</f>
        <v>0.49588325777415276</v>
      </c>
      <c r="L87" s="16" t="s">
        <v>45182</v>
      </c>
      <c r="M87" s="15">
        <f>IF(_xlfn.SINGLE(D8L280C2)&lt;&gt;0,_xlfn.SINGLE(D8L280C2)*_xlfn.SINGLE(D8L280C4),_xlfn.SINGLE(D8L280C3)*_xlfn.SINGLE(D8L280C4))</f>
        <v>0</v>
      </c>
      <c r="N87" s="16" t="s">
        <v>11108</v>
      </c>
      <c r="O87" s="6">
        <f>1</f>
        <v>1</v>
      </c>
    </row>
    <row r="88" spans="1:15" x14ac:dyDescent="0.3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_xlfn.SINGLE(IF(FLOW_THRU_100PCT="Y",1,INDEX(VariabilityMatrix,D8L281C1,_xlfn.SINGLE(D8L281C6))))</f>
        <v>0.49588325777415276</v>
      </c>
      <c r="L88" s="16" t="s">
        <v>45185</v>
      </c>
      <c r="M88" s="15">
        <f>IF(_xlfn.SINGLE(D8L281C2)&lt;&gt;0,_xlfn.SINGLE(D8L281C2)*_xlfn.SINGLE(D8L281C4),_xlfn.SINGLE(D8L281C3)*_xlfn.SINGLE(D8L281C4))</f>
        <v>0</v>
      </c>
      <c r="N88" s="16" t="s">
        <v>11108</v>
      </c>
      <c r="O88" s="6">
        <f>1</f>
        <v>1</v>
      </c>
    </row>
    <row r="89" spans="1:15" x14ac:dyDescent="0.3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_xlfn.SINGLE(IF(FLOW_THRU_100PCT="Y",1,INDEX(VariabilityMatrix,D8L282C1,_xlfn.SINGLE(D8L282C6))))</f>
        <v>0.49588325777415276</v>
      </c>
      <c r="L89" s="16" t="s">
        <v>45188</v>
      </c>
      <c r="M89" s="15">
        <f>IF(_xlfn.SINGLE(D8L282C2)&lt;&gt;0,_xlfn.SINGLE(D8L282C2)*_xlfn.SINGLE(D8L282C4),_xlfn.SINGLE(D8L282C3)*_xlfn.SINGLE(D8L282C4))</f>
        <v>0</v>
      </c>
      <c r="N89" s="16" t="s">
        <v>11108</v>
      </c>
      <c r="O89" s="6">
        <f>1</f>
        <v>1</v>
      </c>
    </row>
    <row r="90" spans="1:15" x14ac:dyDescent="0.3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_xlfn.SINGLE(IF(FLOW_THRU_100PCT="Y",1,INDEX(VariabilityMatrix,D8L283C1,_xlfn.SINGLE(D8L283C6))))</f>
        <v>0.49588325777415276</v>
      </c>
      <c r="L90" s="16" t="s">
        <v>45191</v>
      </c>
      <c r="M90" s="15">
        <f>IF(_xlfn.SINGLE(D8L283C2)&lt;&gt;0,_xlfn.SINGLE(D8L283C2)*_xlfn.SINGLE(D8L283C4),_xlfn.SINGLE(D8L283C3)*_xlfn.SINGLE(D8L283C4))</f>
        <v>0</v>
      </c>
      <c r="N90" s="16" t="s">
        <v>11108</v>
      </c>
      <c r="O90" s="6">
        <f>1</f>
        <v>1</v>
      </c>
    </row>
    <row r="91" spans="1:15" x14ac:dyDescent="0.3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_xlfn.SINGLE(IF(FLOW_THRU_100PCT="Y",1,INDEX(VariabilityMatrix,D8L284C1,_xlfn.SINGLE(D8L284C6))))</f>
        <v>0.49588325777415276</v>
      </c>
      <c r="L91" s="16" t="s">
        <v>45194</v>
      </c>
      <c r="M91" s="15">
        <f>IF(_xlfn.SINGLE(D8L284C2)&lt;&gt;0,_xlfn.SINGLE(D8L284C2)*_xlfn.SINGLE(D8L284C4),_xlfn.SINGLE(D8L284C3)*_xlfn.SINGLE(D8L284C4))</f>
        <v>0</v>
      </c>
      <c r="N91" s="16" t="s">
        <v>11108</v>
      </c>
      <c r="O91" s="6">
        <f>1</f>
        <v>1</v>
      </c>
    </row>
    <row r="92" spans="1:15" x14ac:dyDescent="0.3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_xlfn.SINGLE(IF(FLOW_THRU_100PCT="Y",1,INDEX(VariabilityMatrix,D8L285C1,_xlfn.SINGLE(D8L285C6))))</f>
        <v>0.49588325777415276</v>
      </c>
      <c r="L92" s="16" t="s">
        <v>45197</v>
      </c>
      <c r="M92" s="15">
        <f>IF(_xlfn.SINGLE(D8L285C2)&lt;&gt;0,_xlfn.SINGLE(D8L285C2)*_xlfn.SINGLE(D8L285C4),_xlfn.SINGLE(D8L285C3)*_xlfn.SINGLE(D8L285C4))</f>
        <v>0</v>
      </c>
      <c r="N92" s="16" t="s">
        <v>11108</v>
      </c>
      <c r="O92" s="6">
        <f>1</f>
        <v>1</v>
      </c>
    </row>
    <row r="93" spans="1:15" x14ac:dyDescent="0.3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_xlfn.SINGLE(IF(FLOW_THRU_100PCT="Y",1,INDEX(VariabilityMatrix,D8L286C1,_xlfn.SINGLE(D8L286C6))))</f>
        <v>0.49588325777415276</v>
      </c>
      <c r="L93" s="16" t="s">
        <v>45200</v>
      </c>
      <c r="M93" s="15">
        <f>IF(_xlfn.SINGLE(D8L286C2)&lt;&gt;0,_xlfn.SINGLE(D8L286C2)*_xlfn.SINGLE(D8L286C4),_xlfn.SINGLE(D8L286C3)*_xlfn.SINGLE(D8L286C4))</f>
        <v>0</v>
      </c>
      <c r="N93" s="16" t="s">
        <v>11108</v>
      </c>
      <c r="O93" s="6">
        <f>1</f>
        <v>1</v>
      </c>
    </row>
    <row r="94" spans="1:15" x14ac:dyDescent="0.3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_xlfn.SINGLE(IF(FLOW_THRU_100PCT="Y",1,INDEX(VariabilityMatrix,D8L287C1,_xlfn.SINGLE(D8L287C6))))</f>
        <v>0.49588325777415276</v>
      </c>
      <c r="L94" s="16" t="s">
        <v>45203</v>
      </c>
      <c r="M94" s="15">
        <f>IF(_xlfn.SINGLE(D8L287C2)&lt;&gt;0,_xlfn.SINGLE(D8L287C2)*_xlfn.SINGLE(D8L287C4),_xlfn.SINGLE(D8L287C3)*_xlfn.SINGLE(D8L287C4))</f>
        <v>0</v>
      </c>
      <c r="N94" s="16" t="s">
        <v>11108</v>
      </c>
      <c r="O94" s="6">
        <f>1</f>
        <v>1</v>
      </c>
    </row>
    <row r="95" spans="1:15" x14ac:dyDescent="0.3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_xlfn.SINGLE(IF(FLOW_THRU_100PCT="Y",1,INDEX(VariabilityMatrix,D8L288C1,_xlfn.SINGLE(D8L288C6))))</f>
        <v>0.49588325777415276</v>
      </c>
      <c r="L95" s="16" t="s">
        <v>45206</v>
      </c>
      <c r="M95" s="15">
        <f>IF(_xlfn.SINGLE(D8L288C2)&lt;&gt;0,_xlfn.SINGLE(D8L288C2)*_xlfn.SINGLE(D8L288C4),_xlfn.SINGLE(D8L288C3)*_xlfn.SINGLE(D8L288C4))</f>
        <v>0</v>
      </c>
      <c r="N95" s="16" t="s">
        <v>11108</v>
      </c>
      <c r="O95" s="6">
        <f>1</f>
        <v>1</v>
      </c>
    </row>
    <row r="96" spans="1:15" x14ac:dyDescent="0.3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_xlfn.SINGLE(IF(FLOW_THRU_100PCT="Y",1,INDEX(VariabilityMatrix,D8L289C1,_xlfn.SINGLE(D8L289C6))))</f>
        <v>0.49588325777415276</v>
      </c>
      <c r="L96" s="16" t="s">
        <v>45209</v>
      </c>
      <c r="M96" s="15">
        <f>IF(_xlfn.SINGLE(D8L289C2)&lt;&gt;0,_xlfn.SINGLE(D8L289C2)*_xlfn.SINGLE(D8L289C4),_xlfn.SINGLE(D8L289C3)*_xlfn.SINGLE(D8L289C4))</f>
        <v>0</v>
      </c>
      <c r="N96" s="16" t="s">
        <v>11108</v>
      </c>
      <c r="O96" s="6">
        <f>1</f>
        <v>1</v>
      </c>
    </row>
    <row r="97" spans="1:15" x14ac:dyDescent="0.3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_xlfn.SINGLE(IF(FLOW_THRU_100PCT="Y",1,D8L442C4))</f>
        <v>0.74783078656315227</v>
      </c>
      <c r="L97" s="16" t="s">
        <v>45212</v>
      </c>
      <c r="M97" s="15">
        <f>IF(_xlfn.SINGLE(D8L290C2)&lt;&gt;0,_xlfn.SINGLE(D8L290C2)*_xlfn.SINGLE(D8L290C4),_xlfn.SINGLE(D8L290C3)*_xlfn.SINGLE(D8L290C4))</f>
        <v>0</v>
      </c>
      <c r="N97" s="16" t="s">
        <v>11112</v>
      </c>
      <c r="O97" s="6">
        <f>0</f>
        <v>0</v>
      </c>
    </row>
    <row r="98" spans="1:15" x14ac:dyDescent="0.3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</v>
      </c>
      <c r="J98" s="16" t="s">
        <v>45109</v>
      </c>
      <c r="K98" s="21">
        <f>_xlfn.SINGLE(IF(FLOW_THRU_100PCT="Y",1,D8L442C4))</f>
        <v>0.74783078656315227</v>
      </c>
      <c r="L98" s="16" t="s">
        <v>45214</v>
      </c>
      <c r="M98" s="15">
        <f>IF(_xlfn.SINGLE(D8L291C2)&lt;&gt;0,_xlfn.SINGLE(D8L291C2)*_xlfn.SINGLE(D8L291C4),_xlfn.SINGLE(D8L291C3)*_xlfn.SINGLE(D8L291C4))</f>
        <v>0</v>
      </c>
      <c r="N98" s="16" t="s">
        <v>11112</v>
      </c>
      <c r="O98" s="6">
        <f>0</f>
        <v>0</v>
      </c>
    </row>
    <row r="99" spans="1:15" x14ac:dyDescent="0.3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0</v>
      </c>
      <c r="J99" s="16" t="s">
        <v>45109</v>
      </c>
      <c r="K99" s="21">
        <f>_xlfn.SINGLE(IF(FLOW_THRU_100PCT="Y",1,D8L442C4))</f>
        <v>0.74783078656315227</v>
      </c>
      <c r="L99" s="16" t="s">
        <v>45216</v>
      </c>
      <c r="M99" s="15">
        <f>IF(_xlfn.SINGLE(D8L292C2)&lt;&gt;0,_xlfn.SINGLE(D8L292C2)*_xlfn.SINGLE(D8L292C4),_xlfn.SINGLE(D8L292C3)*_xlfn.SINGLE(D8L292C4))</f>
        <v>0</v>
      </c>
      <c r="N99" s="16" t="s">
        <v>11112</v>
      </c>
      <c r="O99" s="6">
        <f>0</f>
        <v>0</v>
      </c>
    </row>
    <row r="100" spans="1:15" x14ac:dyDescent="0.3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_xlfn.SINGLE(IF(FLOW_THRU_100PCT="Y",1,INDEX(VariabilityMatrix,D8L293C1,_xlfn.SINGLE(D8L293C6))))</f>
        <v>0.49588325777415276</v>
      </c>
      <c r="L100" s="16" t="s">
        <v>45218</v>
      </c>
      <c r="M100" s="15">
        <f>IF(_xlfn.SINGLE(D8L293C2)&lt;&gt;0,_xlfn.SINGLE(D8L293C2)*_xlfn.SINGLE(D8L293C4),_xlfn.SINGLE(D8L293C3)*_xlfn.SINGLE(D8L293C4))</f>
        <v>0</v>
      </c>
      <c r="N100" s="16" t="s">
        <v>11108</v>
      </c>
      <c r="O100" s="6">
        <f>1</f>
        <v>1</v>
      </c>
    </row>
    <row r="101" spans="1:15" x14ac:dyDescent="0.3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_xlfn.SINGLE(IF(FLOW_THRU_100PCT="Y",1,INDEX(VariabilityMatrix,D8L294C1,_xlfn.SINGLE(D8L294C6))))</f>
        <v>0.49588325777415276</v>
      </c>
      <c r="L101" s="16" t="s">
        <v>45221</v>
      </c>
      <c r="M101" s="15">
        <f>IF(_xlfn.SINGLE(D8L294C2)&lt;&gt;0,_xlfn.SINGLE(D8L294C2)*_xlfn.SINGLE(D8L294C4),_xlfn.SINGLE(D8L294C3)*_xlfn.SINGLE(D8L294C4))</f>
        <v>0</v>
      </c>
      <c r="N101" s="16" t="s">
        <v>11108</v>
      </c>
      <c r="O101" s="6">
        <f>1</f>
        <v>1</v>
      </c>
    </row>
    <row r="102" spans="1:15" x14ac:dyDescent="0.3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_xlfn.SINGLE(IF(FLOW_THRU_100PCT="Y",1,INDEX(VariabilityMatrix,D8L295C1,_xlfn.SINGLE(D8L295C6))))</f>
        <v>0.49588325777415276</v>
      </c>
      <c r="L102" s="16" t="s">
        <v>45224</v>
      </c>
      <c r="M102" s="15">
        <f>IF(_xlfn.SINGLE(D8L295C2)&lt;&gt;0,_xlfn.SINGLE(D8L295C2)*_xlfn.SINGLE(D8L295C4),_xlfn.SINGLE(D8L295C3)*_xlfn.SINGLE(D8L295C4))</f>
        <v>0</v>
      </c>
      <c r="N102" s="16" t="s">
        <v>11108</v>
      </c>
      <c r="O102" s="6">
        <f>1</f>
        <v>1</v>
      </c>
    </row>
    <row r="103" spans="1:15" x14ac:dyDescent="0.3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_xlfn.SINGLE(IF(FLOW_THRU_100PCT="Y",1,D8L442C4))</f>
        <v>0.74783078656315227</v>
      </c>
      <c r="L103" s="16" t="s">
        <v>45227</v>
      </c>
      <c r="M103" s="15">
        <f>IF(_xlfn.SINGLE(D8L296C2)&lt;&gt;0,_xlfn.SINGLE(D8L296C2)*_xlfn.SINGLE(D8L296C4),_xlfn.SINGLE(D8L296C3)*_xlfn.SINGLE(D8L296C4))</f>
        <v>0</v>
      </c>
      <c r="N103" s="16" t="s">
        <v>11112</v>
      </c>
      <c r="O103" s="6">
        <f>0</f>
        <v>0</v>
      </c>
    </row>
    <row r="104" spans="1:15" x14ac:dyDescent="0.3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_xlfn.SINGLE(IF(FLOW_THRU_100PCT="Y",1,D8L442C4))</f>
        <v>0.74783078656315227</v>
      </c>
      <c r="L104" s="16" t="s">
        <v>45229</v>
      </c>
      <c r="M104" s="15">
        <f>IF(_xlfn.SINGLE(D8L297C2)&lt;&gt;0,_xlfn.SINGLE(D8L297C2)*_xlfn.SINGLE(D8L297C4),_xlfn.SINGLE(D8L297C3)*_xlfn.SINGLE(D8L297C4))</f>
        <v>0</v>
      </c>
      <c r="N104" s="16" t="s">
        <v>11112</v>
      </c>
      <c r="O104" s="6">
        <f>0</f>
        <v>0</v>
      </c>
    </row>
    <row r="105" spans="1:15" x14ac:dyDescent="0.3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_xlfn.SINGLE(IF(FLOW_THRU_100PCT="Y",1,D8L442C4))</f>
        <v>0.74783078656315227</v>
      </c>
      <c r="L105" s="16" t="s">
        <v>45231</v>
      </c>
      <c r="M105" s="15">
        <f>IF(_xlfn.SINGLE(D8L298C2)&lt;&gt;0,_xlfn.SINGLE(D8L298C2)*_xlfn.SINGLE(D8L298C4),_xlfn.SINGLE(D8L298C3)*_xlfn.SINGLE(D8L298C4))</f>
        <v>0</v>
      </c>
      <c r="N105" s="16" t="s">
        <v>11112</v>
      </c>
      <c r="O105" s="6">
        <f>0</f>
        <v>0</v>
      </c>
    </row>
    <row r="106" spans="1:15" x14ac:dyDescent="0.3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0</v>
      </c>
      <c r="J106" s="16" t="s">
        <v>45235</v>
      </c>
      <c r="K106" s="21">
        <f>_xlfn.SINGLE(IF(FLOW_THRU_100PCT="Y",1,INDEX(VariabilityMatrix,D8L299C1,_xlfn.SINGLE(D8L299C6))))</f>
        <v>0.78989714739105943</v>
      </c>
      <c r="L106" s="16" t="s">
        <v>45233</v>
      </c>
      <c r="M106" s="15">
        <f>IF(_xlfn.SINGLE(D8L299C2)&lt;&gt;0,_xlfn.SINGLE(D8L299C2)*_xlfn.SINGLE(D8L299C4),_xlfn.SINGLE(D8L299C3)*_xlfn.SINGLE(D8L299C4))</f>
        <v>0</v>
      </c>
      <c r="N106" s="16" t="s">
        <v>11108</v>
      </c>
      <c r="O106" s="6">
        <f>1</f>
        <v>1</v>
      </c>
    </row>
    <row r="107" spans="1:15" x14ac:dyDescent="0.3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0</v>
      </c>
      <c r="H107" s="16" t="s">
        <v>18844</v>
      </c>
      <c r="I107" s="15">
        <f>A2L355C44</f>
        <v>0</v>
      </c>
      <c r="J107" s="16" t="s">
        <v>45237</v>
      </c>
      <c r="K107" s="21">
        <f>_xlfn.SINGLE(IF(FLOW_THRU_100PCT="Y",1,INDEX(VariabilityMatrix,D8L300C1,_xlfn.SINGLE(D8L300C6))))</f>
        <v>0.78989714739105943</v>
      </c>
      <c r="L107" s="16" t="s">
        <v>45236</v>
      </c>
      <c r="M107" s="15">
        <f>IF(_xlfn.SINGLE(D8L300C2)&lt;&gt;0,_xlfn.SINGLE(D8L300C2)*_xlfn.SINGLE(D8L300C4),_xlfn.SINGLE(D8L300C3)*_xlfn.SINGLE(D8L300C4))</f>
        <v>0</v>
      </c>
      <c r="N107" s="16" t="s">
        <v>11108</v>
      </c>
      <c r="O107" s="6">
        <f>1</f>
        <v>1</v>
      </c>
    </row>
    <row r="108" spans="1:15" x14ac:dyDescent="0.3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0</v>
      </c>
      <c r="J108" s="16" t="s">
        <v>45240</v>
      </c>
      <c r="K108" s="21">
        <f>_xlfn.SINGLE(IF(FLOW_THRU_100PCT="Y",1,INDEX(VariabilityMatrix,D8L301C1,_xlfn.SINGLE(D8L301C6))))</f>
        <v>0.78989714739105943</v>
      </c>
      <c r="L108" s="16" t="s">
        <v>45238</v>
      </c>
      <c r="M108" s="15">
        <f>IF(_xlfn.SINGLE(D8L301C2)&lt;&gt;0,_xlfn.SINGLE(D8L301C2)*_xlfn.SINGLE(D8L301C4),_xlfn.SINGLE(D8L301C3)*_xlfn.SINGLE(D8L301C4))</f>
        <v>0</v>
      </c>
      <c r="N108" s="16" t="s">
        <v>11108</v>
      </c>
      <c r="O108" s="6">
        <f>1</f>
        <v>1</v>
      </c>
    </row>
    <row r="109" spans="1:15" x14ac:dyDescent="0.3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0</v>
      </c>
      <c r="J109" s="16" t="s">
        <v>45243</v>
      </c>
      <c r="K109" s="21">
        <f>_xlfn.SINGLE(IF(FLOW_THRU_100PCT="Y",1,INDEX(VariabilityMatrix,D8L302C1,_xlfn.SINGLE(D8L302C6))))</f>
        <v>0.78989714739105943</v>
      </c>
      <c r="L109" s="16" t="s">
        <v>45241</v>
      </c>
      <c r="M109" s="15">
        <f>IF(_xlfn.SINGLE(D8L302C2)&lt;&gt;0,_xlfn.SINGLE(D8L302C2)*_xlfn.SINGLE(D8L302C4),_xlfn.SINGLE(D8L302C3)*_xlfn.SINGLE(D8L302C4))</f>
        <v>0</v>
      </c>
      <c r="N109" s="16" t="s">
        <v>11108</v>
      </c>
      <c r="O109" s="6">
        <f>1</f>
        <v>1</v>
      </c>
    </row>
    <row r="110" spans="1:15" x14ac:dyDescent="0.3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_xlfn.SINGLE(IF(FLOW_THRU_100PCT="Y",1,INDEX(VariabilityMatrix,D8L303C1,_xlfn.SINGLE(D8L303C6))))</f>
        <v>0.78989714739105943</v>
      </c>
      <c r="L110" s="16" t="s">
        <v>45244</v>
      </c>
      <c r="M110" s="15">
        <f>IF(_xlfn.SINGLE(D8L303C2)&lt;&gt;0,_xlfn.SINGLE(D8L303C2)*_xlfn.SINGLE(D8L303C4),_xlfn.SINGLE(D8L303C3)*_xlfn.SINGLE(D8L303C4))</f>
        <v>0</v>
      </c>
      <c r="N110" s="16" t="s">
        <v>11108</v>
      </c>
      <c r="O110" s="6">
        <f>1</f>
        <v>1</v>
      </c>
    </row>
    <row r="111" spans="1:15" x14ac:dyDescent="0.3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_xlfn.SINGLE(IF(FLOW_THRU_100PCT="Y",1,INDEX(VariabilityMatrix,D8L304C1,_xlfn.SINGLE(D8L304C6))))</f>
        <v>0.78989714739105943</v>
      </c>
      <c r="L111" s="16" t="s">
        <v>45247</v>
      </c>
      <c r="M111" s="15">
        <f>IF(_xlfn.SINGLE(D8L304C2)&lt;&gt;0,_xlfn.SINGLE(D8L304C2)*_xlfn.SINGLE(D8L304C4),_xlfn.SINGLE(D8L304C3)*_xlfn.SINGLE(D8L304C4))</f>
        <v>0</v>
      </c>
      <c r="N111" s="16" t="s">
        <v>11108</v>
      </c>
      <c r="O111" s="6">
        <f>1</f>
        <v>1</v>
      </c>
    </row>
    <row r="112" spans="1:15" x14ac:dyDescent="0.3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_xlfn.SINGLE(IF(FLOW_THRU_100PCT="Y",1,INDEX(VariabilityMatrix,D8L305C1,_xlfn.SINGLE(D8L305C6))))</f>
        <v>0.78989714739105943</v>
      </c>
      <c r="L112" s="16" t="s">
        <v>45250</v>
      </c>
      <c r="M112" s="15">
        <f>IF(_xlfn.SINGLE(D8L305C2)&lt;&gt;0,_xlfn.SINGLE(D8L305C2)*_xlfn.SINGLE(D8L305C4),_xlfn.SINGLE(D8L305C3)*_xlfn.SINGLE(D8L305C4))</f>
        <v>0</v>
      </c>
      <c r="N112" s="16" t="s">
        <v>11108</v>
      </c>
      <c r="O112" s="6">
        <f>1</f>
        <v>1</v>
      </c>
    </row>
    <row r="113" spans="1:15" x14ac:dyDescent="0.3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10349</v>
      </c>
      <c r="H113" s="16" t="s">
        <v>11112</v>
      </c>
      <c r="I113" s="15">
        <v>0</v>
      </c>
      <c r="J113" s="16" t="s">
        <v>45255</v>
      </c>
      <c r="K113" s="21">
        <f>_xlfn.SINGLE(IF(FLOW_THRU_100PCT="Y",1,INDEX(VariabilityMatrix,D8L306C1,_xlfn.SINGLE(D8L306C6))))</f>
        <v>0.78989714739105943</v>
      </c>
      <c r="L113" s="16" t="s">
        <v>45253</v>
      </c>
      <c r="M113" s="15">
        <f>IF(_xlfn.SINGLE(D8L306C2)&lt;&gt;0,_xlfn.SINGLE(D8L306C2)*_xlfn.SINGLE(D8L306C4),_xlfn.SINGLE(D8L306C3)*_xlfn.SINGLE(D8L306C4))</f>
        <v>8174.6455783500742</v>
      </c>
      <c r="N113" s="16" t="s">
        <v>11108</v>
      </c>
      <c r="O113" s="6">
        <f>1</f>
        <v>1</v>
      </c>
    </row>
    <row r="114" spans="1:15" x14ac:dyDescent="0.3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17385</v>
      </c>
      <c r="H114" s="16" t="s">
        <v>11112</v>
      </c>
      <c r="I114" s="15">
        <v>0</v>
      </c>
      <c r="J114" s="16" t="s">
        <v>45258</v>
      </c>
      <c r="K114" s="21">
        <f>_xlfn.SINGLE(IF(FLOW_THRU_100PCT="Y",1,INDEX(VariabilityMatrix,D8L307C1,_xlfn.SINGLE(D8L307C6))))</f>
        <v>0.78989714739105943</v>
      </c>
      <c r="L114" s="16" t="s">
        <v>45256</v>
      </c>
      <c r="M114" s="15">
        <f>IF(_xlfn.SINGLE(D8L307C2)&lt;&gt;0,_xlfn.SINGLE(D8L307C2)*_xlfn.SINGLE(D8L307C4),_xlfn.SINGLE(D8L307C3)*_xlfn.SINGLE(D8L307C4))</f>
        <v>13732.361907393568</v>
      </c>
      <c r="N114" s="16" t="s">
        <v>11108</v>
      </c>
      <c r="O114" s="6">
        <f>1</f>
        <v>1</v>
      </c>
    </row>
    <row r="115" spans="1:15" x14ac:dyDescent="0.3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298746</v>
      </c>
      <c r="H115" s="16" t="s">
        <v>11112</v>
      </c>
      <c r="I115" s="15">
        <v>0</v>
      </c>
      <c r="J115" s="16" t="s">
        <v>45261</v>
      </c>
      <c r="K115" s="21">
        <f>_xlfn.SINGLE(IF(FLOW_THRU_100PCT="Y",1,INDEX(VariabilityMatrix,D8L308C1,_xlfn.SINGLE(D8L308C6))))</f>
        <v>0.78989714739105943</v>
      </c>
      <c r="L115" s="16" t="s">
        <v>45259</v>
      </c>
      <c r="M115" s="15">
        <f>IF(_xlfn.SINGLE(D8L308C2)&lt;&gt;0,_xlfn.SINGLE(D8L308C2)*_xlfn.SINGLE(D8L308C4),_xlfn.SINGLE(D8L308C3)*_xlfn.SINGLE(D8L308C4))</f>
        <v>235978.61319448944</v>
      </c>
      <c r="N115" s="16" t="s">
        <v>11108</v>
      </c>
      <c r="O115" s="6">
        <f>1</f>
        <v>1</v>
      </c>
    </row>
    <row r="116" spans="1:15" x14ac:dyDescent="0.3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15276</v>
      </c>
      <c r="H116" s="16" t="s">
        <v>11112</v>
      </c>
      <c r="I116" s="15">
        <v>0</v>
      </c>
      <c r="J116" s="16" t="s">
        <v>45264</v>
      </c>
      <c r="K116" s="21">
        <f>_xlfn.SINGLE(IF(FLOW_THRU_100PCT="Y",1,INDEX(VariabilityMatrix,D8L309C1,_xlfn.SINGLE(D8L309C6))))</f>
        <v>0.78989714739105943</v>
      </c>
      <c r="L116" s="16" t="s">
        <v>45262</v>
      </c>
      <c r="M116" s="15">
        <f>IF(_xlfn.SINGLE(D8L309C2)&lt;&gt;0,_xlfn.SINGLE(D8L309C2)*_xlfn.SINGLE(D8L309C4),_xlfn.SINGLE(D8L309C3)*_xlfn.SINGLE(D8L309C4))</f>
        <v>12066.468823545823</v>
      </c>
      <c r="N116" s="16" t="s">
        <v>11108</v>
      </c>
      <c r="O116" s="6">
        <f>1</f>
        <v>1</v>
      </c>
    </row>
    <row r="117" spans="1:15" x14ac:dyDescent="0.3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20240</v>
      </c>
      <c r="H117" s="16" t="s">
        <v>11112</v>
      </c>
      <c r="I117" s="15">
        <v>0</v>
      </c>
      <c r="J117" s="16" t="s">
        <v>45267</v>
      </c>
      <c r="K117" s="21">
        <f>_xlfn.SINGLE(IF(FLOW_THRU_100PCT="Y",1,INDEX(VariabilityMatrix,D8L310C1,_xlfn.SINGLE(D8L310C6))))</f>
        <v>0.78989714739105943</v>
      </c>
      <c r="L117" s="16" t="s">
        <v>45265</v>
      </c>
      <c r="M117" s="15">
        <f>IF(_xlfn.SINGLE(D8L310C2)&lt;&gt;0,_xlfn.SINGLE(D8L310C2)*_xlfn.SINGLE(D8L310C4),_xlfn.SINGLE(D8L310C3)*_xlfn.SINGLE(D8L310C4))</f>
        <v>15987.518263195043</v>
      </c>
      <c r="N117" s="16" t="s">
        <v>11108</v>
      </c>
      <c r="O117" s="6">
        <f>1</f>
        <v>1</v>
      </c>
    </row>
    <row r="118" spans="1:15" x14ac:dyDescent="0.3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0</v>
      </c>
      <c r="H118" s="16" t="s">
        <v>45269</v>
      </c>
      <c r="I118" s="15">
        <f>A2L406C44</f>
        <v>0</v>
      </c>
      <c r="J118" s="16" t="s">
        <v>45270</v>
      </c>
      <c r="K118" s="21">
        <f>_xlfn.SINGLE(IF(FLOW_THRU_100PCT="Y",1,INDEX(VariabilityMatrix,D8L311C1,_xlfn.SINGLE(D8L311C6))))</f>
        <v>0.78989714739105943</v>
      </c>
      <c r="L118" s="16" t="s">
        <v>45268</v>
      </c>
      <c r="M118" s="15">
        <f>IF(_xlfn.SINGLE(D8L311C2)&lt;&gt;0,_xlfn.SINGLE(D8L311C2)*_xlfn.SINGLE(D8L311C4),_xlfn.SINGLE(D8L311C3)*_xlfn.SINGLE(D8L311C4))</f>
        <v>0</v>
      </c>
      <c r="N118" s="16" t="s">
        <v>11108</v>
      </c>
      <c r="O118" s="6">
        <f>1</f>
        <v>1</v>
      </c>
    </row>
    <row r="119" spans="1:15" x14ac:dyDescent="0.3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20697</v>
      </c>
      <c r="H119" s="16" t="s">
        <v>11112</v>
      </c>
      <c r="I119" s="15">
        <v>0</v>
      </c>
      <c r="J119" s="16" t="s">
        <v>45273</v>
      </c>
      <c r="K119" s="21">
        <f>_xlfn.SINGLE(IF(FLOW_THRU_100PCT="Y",1,INDEX(VariabilityMatrix,D8L312C1,_xlfn.SINGLE(D8L312C6))))</f>
        <v>0.78989714739105943</v>
      </c>
      <c r="L119" s="16" t="s">
        <v>45271</v>
      </c>
      <c r="M119" s="15">
        <f>IF(_xlfn.SINGLE(D8L312C2)&lt;&gt;0,_xlfn.SINGLE(D8L312C2)*_xlfn.SINGLE(D8L312C4),_xlfn.SINGLE(D8L312C3)*_xlfn.SINGLE(D8L312C4))</f>
        <v>16348.501259552757</v>
      </c>
      <c r="N119" s="16" t="s">
        <v>11108</v>
      </c>
      <c r="O119" s="6">
        <f>1</f>
        <v>1</v>
      </c>
    </row>
    <row r="120" spans="1:15" x14ac:dyDescent="0.3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97520</v>
      </c>
      <c r="H120" s="16" t="s">
        <v>11112</v>
      </c>
      <c r="I120" s="15">
        <v>0</v>
      </c>
      <c r="J120" s="16" t="s">
        <v>45276</v>
      </c>
      <c r="K120" s="21">
        <f>_xlfn.SINGLE(IF(FLOW_THRU_100PCT="Y",1,INDEX(VariabilityMatrix,D8L313C1,_xlfn.SINGLE(D8L313C6))))</f>
        <v>0.78989714739105943</v>
      </c>
      <c r="L120" s="16" t="s">
        <v>45274</v>
      </c>
      <c r="M120" s="15">
        <f>IF(_xlfn.SINGLE(D8L313C2)&lt;&gt;0,_xlfn.SINGLE(D8L313C2)*_xlfn.SINGLE(D8L313C4),_xlfn.SINGLE(D8L313C3)*_xlfn.SINGLE(D8L313C4))</f>
        <v>77030.769813576117</v>
      </c>
      <c r="N120" s="16" t="s">
        <v>11108</v>
      </c>
      <c r="O120" s="6">
        <f>1</f>
        <v>1</v>
      </c>
    </row>
    <row r="121" spans="1:15" x14ac:dyDescent="0.3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4100</v>
      </c>
      <c r="H121" s="16" t="s">
        <v>11112</v>
      </c>
      <c r="I121" s="15">
        <v>0</v>
      </c>
      <c r="J121" s="16" t="s">
        <v>45279</v>
      </c>
      <c r="K121" s="21">
        <f>_xlfn.SINGLE(IF(FLOW_THRU_100PCT="Y",1,INDEX(VariabilityMatrix,D8L314C1,_xlfn.SINGLE(D8L314C6))))</f>
        <v>0.78989714739105943</v>
      </c>
      <c r="L121" s="16" t="s">
        <v>45277</v>
      </c>
      <c r="M121" s="15">
        <f>IF(_xlfn.SINGLE(D8L314C2)&lt;&gt;0,_xlfn.SINGLE(D8L314C2)*_xlfn.SINGLE(D8L314C4),_xlfn.SINGLE(D8L314C3)*_xlfn.SINGLE(D8L314C4))</f>
        <v>3238.5783043033439</v>
      </c>
      <c r="N121" s="16" t="s">
        <v>11108</v>
      </c>
      <c r="O121" s="6">
        <f>1</f>
        <v>1</v>
      </c>
    </row>
    <row r="122" spans="1:15" x14ac:dyDescent="0.3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_xlfn.SINGLE(IF(FLOW_THRU_100PCT="Y",1,INDEX(VariabilityMatrix,D8L315C1,_xlfn.SINGLE(D8L315C6))))</f>
        <v>0.78989714739105943</v>
      </c>
      <c r="L122" s="16" t="s">
        <v>45280</v>
      </c>
      <c r="M122" s="15">
        <f>IF(_xlfn.SINGLE(D8L315C2)&lt;&gt;0,_xlfn.SINGLE(D8L315C2)*_xlfn.SINGLE(D8L315C4),_xlfn.SINGLE(D8L315C3)*_xlfn.SINGLE(D8L315C4))</f>
        <v>0</v>
      </c>
      <c r="N122" s="16" t="s">
        <v>11108</v>
      </c>
      <c r="O122" s="6">
        <f>1</f>
        <v>1</v>
      </c>
    </row>
    <row r="123" spans="1:15" x14ac:dyDescent="0.3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60983</v>
      </c>
      <c r="H123" s="16" t="s">
        <v>11112</v>
      </c>
      <c r="I123" s="15">
        <v>0</v>
      </c>
      <c r="J123" s="16" t="s">
        <v>45285</v>
      </c>
      <c r="K123" s="21">
        <f>_xlfn.SINGLE(IF(FLOW_THRU_100PCT="Y",1,INDEX(VariabilityMatrix,D8L316C1,_xlfn.SINGLE(D8L316C6))))</f>
        <v>0.78989714739105943</v>
      </c>
      <c r="L123" s="16" t="s">
        <v>45283</v>
      </c>
      <c r="M123" s="15">
        <f>IF(_xlfn.SINGLE(D8L316C2)&lt;&gt;0,_xlfn.SINGLE(D8L316C2)*_xlfn.SINGLE(D8L316C4),_xlfn.SINGLE(D8L316C3)*_xlfn.SINGLE(D8L316C4))</f>
        <v>48170.297739348978</v>
      </c>
      <c r="N123" s="16" t="s">
        <v>11108</v>
      </c>
      <c r="O123" s="6">
        <f>1</f>
        <v>1</v>
      </c>
    </row>
    <row r="124" spans="1:15" x14ac:dyDescent="0.3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6048</v>
      </c>
      <c r="H124" s="16" t="s">
        <v>11112</v>
      </c>
      <c r="I124" s="15">
        <v>0</v>
      </c>
      <c r="J124" s="16" t="s">
        <v>45288</v>
      </c>
      <c r="K124" s="21">
        <f>_xlfn.SINGLE(IF(FLOW_THRU_100PCT="Y",1,INDEX(VariabilityMatrix,D8L317C1,_xlfn.SINGLE(D8L317C6))))</f>
        <v>0.78989714739105943</v>
      </c>
      <c r="L124" s="16" t="s">
        <v>45286</v>
      </c>
      <c r="M124" s="15">
        <f>IF(_xlfn.SINGLE(D8L317C2)&lt;&gt;0,_xlfn.SINGLE(D8L317C2)*_xlfn.SINGLE(D8L317C4),_xlfn.SINGLE(D8L317C3)*_xlfn.SINGLE(D8L317C4))</f>
        <v>4777.297947421127</v>
      </c>
      <c r="N124" s="16" t="s">
        <v>11108</v>
      </c>
      <c r="O124" s="6">
        <f>1</f>
        <v>1</v>
      </c>
    </row>
    <row r="125" spans="1:15" x14ac:dyDescent="0.3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5731</v>
      </c>
      <c r="H125" s="16" t="s">
        <v>11112</v>
      </c>
      <c r="I125" s="15">
        <v>0</v>
      </c>
      <c r="J125" s="16" t="s">
        <v>45291</v>
      </c>
      <c r="K125" s="21">
        <f>_xlfn.SINGLE(IF(FLOW_THRU_100PCT="Y",1,INDEX(VariabilityMatrix,D8L318C1,_xlfn.SINGLE(D8L318C6))))</f>
        <v>0.78989714739105943</v>
      </c>
      <c r="L125" s="16" t="s">
        <v>45289</v>
      </c>
      <c r="M125" s="15">
        <f>IF(_xlfn.SINGLE(D8L318C2)&lt;&gt;0,_xlfn.SINGLE(D8L318C2)*_xlfn.SINGLE(D8L318C4),_xlfn.SINGLE(D8L318C3)*_xlfn.SINGLE(D8L318C4))</f>
        <v>4526.9005516981615</v>
      </c>
      <c r="N125" s="16" t="s">
        <v>11108</v>
      </c>
      <c r="O125" s="6">
        <f>1</f>
        <v>1</v>
      </c>
    </row>
    <row r="126" spans="1:15" x14ac:dyDescent="0.3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181743</v>
      </c>
      <c r="J126" s="16" t="s">
        <v>11112</v>
      </c>
      <c r="K126" s="21">
        <f>0</f>
        <v>0</v>
      </c>
      <c r="L126" s="16" t="s">
        <v>45292</v>
      </c>
      <c r="M126" s="15">
        <f>IF(_xlfn.SINGLE(D8L319C2)&lt;&gt;0,_xlfn.SINGLE(D8L319C2)*_xlfn.SINGLE(D8L319C4),_xlfn.SINGLE(D8L319C3)*_xlfn.SINGLE(D8L319C4))</f>
        <v>0</v>
      </c>
      <c r="N126" s="16" t="s">
        <v>11112</v>
      </c>
      <c r="O126" s="6">
        <f>0</f>
        <v>0</v>
      </c>
    </row>
    <row r="127" spans="1:15" x14ac:dyDescent="0.3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18758</v>
      </c>
      <c r="J127" s="16" t="s">
        <v>11112</v>
      </c>
      <c r="K127" s="21">
        <f>0</f>
        <v>0</v>
      </c>
      <c r="L127" s="16" t="s">
        <v>45294</v>
      </c>
      <c r="M127" s="15">
        <f>IF(_xlfn.SINGLE(D8L320C2)&lt;&gt;0,_xlfn.SINGLE(D8L320C2)*_xlfn.SINGLE(D8L320C4),_xlfn.SINGLE(D8L320C3)*_xlfn.SINGLE(D8L320C4))</f>
        <v>0</v>
      </c>
      <c r="N127" s="16" t="s">
        <v>11112</v>
      </c>
      <c r="O127" s="6">
        <f>0</f>
        <v>0</v>
      </c>
    </row>
    <row r="128" spans="1:15" x14ac:dyDescent="0.3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24124</v>
      </c>
      <c r="H128" s="16" t="s">
        <v>11112</v>
      </c>
      <c r="I128" s="15">
        <v>0</v>
      </c>
      <c r="J128" s="16" t="s">
        <v>45298</v>
      </c>
      <c r="K128" s="21">
        <f>_xlfn.SINGLE(IF(FLOW_THRU_100PCT="Y",1,INDEX(VariabilityMatrix,D8L321C1,_xlfn.SINGLE(D8L321C6))))</f>
        <v>0.78989714739105943</v>
      </c>
      <c r="L128" s="16" t="s">
        <v>45296</v>
      </c>
      <c r="M128" s="15">
        <f>IF(_xlfn.SINGLE(D8L321C2)&lt;&gt;0,_xlfn.SINGLE(D8L321C2)*_xlfn.SINGLE(D8L321C4),_xlfn.SINGLE(D8L321C3)*_xlfn.SINGLE(D8L321C4))</f>
        <v>19055.478783661918</v>
      </c>
      <c r="N128" s="16" t="s">
        <v>11108</v>
      </c>
      <c r="O128" s="6">
        <f>1</f>
        <v>1</v>
      </c>
    </row>
    <row r="129" spans="1:15" x14ac:dyDescent="0.3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0</v>
      </c>
      <c r="H129" s="16" t="s">
        <v>45300</v>
      </c>
      <c r="I129" s="15">
        <f>A2L417C44</f>
        <v>0</v>
      </c>
      <c r="J129" s="16" t="s">
        <v>45301</v>
      </c>
      <c r="K129" s="21">
        <f>_xlfn.SINGLE(IF(FLOW_THRU_100PCT="Y",1,INDEX(VariabilityMatrix,D8L322C1,_xlfn.SINGLE(D8L322C6))))</f>
        <v>0.78989714739105943</v>
      </c>
      <c r="L129" s="16" t="s">
        <v>45299</v>
      </c>
      <c r="M129" s="15">
        <f>IF(_xlfn.SINGLE(D8L322C2)&lt;&gt;0,_xlfn.SINGLE(D8L322C2)*_xlfn.SINGLE(D8L322C4),_xlfn.SINGLE(D8L322C3)*_xlfn.SINGLE(D8L322C4))</f>
        <v>0</v>
      </c>
      <c r="N129" s="16" t="s">
        <v>11108</v>
      </c>
      <c r="O129" s="6">
        <f>1</f>
        <v>1</v>
      </c>
    </row>
    <row r="130" spans="1:15" x14ac:dyDescent="0.3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751671</v>
      </c>
      <c r="H130" s="16" t="s">
        <v>11112</v>
      </c>
      <c r="I130" s="15">
        <v>0</v>
      </c>
      <c r="J130" s="16" t="s">
        <v>45304</v>
      </c>
      <c r="K130" s="21">
        <f>_xlfn.SINGLE(IF(FLOW_THRU_100PCT="Y",1,INDEX(VariabilityMatrix,D8L323C1,_xlfn.SINGLE(D8L323C6))))</f>
        <v>0.78989714739105943</v>
      </c>
      <c r="L130" s="16" t="s">
        <v>45302</v>
      </c>
      <c r="M130" s="15">
        <f>IF(_xlfn.SINGLE(D8L323C2)&lt;&gt;0,_xlfn.SINGLE(D8L323C2)*_xlfn.SINGLE(D8L323C4),_xlfn.SINGLE(D8L323C3)*_xlfn.SINGLE(D8L323C4))</f>
        <v>593742.77867658506</v>
      </c>
      <c r="N130" s="16" t="s">
        <v>11108</v>
      </c>
      <c r="O130" s="6">
        <f>1</f>
        <v>1</v>
      </c>
    </row>
    <row r="131" spans="1:15" x14ac:dyDescent="0.3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209869</v>
      </c>
      <c r="J131" s="16" t="s">
        <v>45109</v>
      </c>
      <c r="K131" s="21">
        <f>_xlfn.SINGLE(IF(FLOW_THRU_100PCT="Y",1,D8L442C4))</f>
        <v>0.74783078656315227</v>
      </c>
      <c r="L131" s="16" t="s">
        <v>45305</v>
      </c>
      <c r="M131" s="15">
        <f>IF(_xlfn.SINGLE(D8L324C2)&lt;&gt;0,_xlfn.SINGLE(D8L324C2)*_xlfn.SINGLE(D8L324C4),_xlfn.SINGLE(D8L324C3)*_xlfn.SINGLE(D8L324C4))</f>
        <v>156946.4993452222</v>
      </c>
      <c r="N131" s="16" t="s">
        <v>11112</v>
      </c>
      <c r="O131" s="6">
        <f>0</f>
        <v>0</v>
      </c>
    </row>
    <row r="132" spans="1:15" x14ac:dyDescent="0.3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1382980.77551792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1092297.8996543235</v>
      </c>
      <c r="N132" s="16" t="s">
        <v>945</v>
      </c>
      <c r="O132" s="21" t="str">
        <f>NULL_VALUE</f>
        <v>n/a</v>
      </c>
    </row>
    <row r="133" spans="1:15" x14ac:dyDescent="0.3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1382980.77551792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35638.593868639087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957751.68638422643</v>
      </c>
      <c r="N133" s="16" t="s">
        <v>945</v>
      </c>
      <c r="O133" s="21" t="str">
        <f>NULL_VALUE</f>
        <v>n/a</v>
      </c>
    </row>
    <row r="134" spans="1:15" x14ac:dyDescent="0.3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35638.593868639087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-134546.21327009704</v>
      </c>
      <c r="N134" s="16" t="s">
        <v>945</v>
      </c>
      <c r="O134" s="21" t="str">
        <f>NULL_VALUE</f>
        <v>n/a</v>
      </c>
    </row>
    <row r="135" spans="1:15" x14ac:dyDescent="0.3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33802</v>
      </c>
      <c r="J135" s="16" t="s">
        <v>45315</v>
      </c>
      <c r="K135" s="21">
        <f>_xlfn.SINGLE(IF(FLOW_THRU_100PCT="Y",1,D8L449C4))</f>
        <v>0.7102852920100321</v>
      </c>
      <c r="L135" s="16" t="s">
        <v>45313</v>
      </c>
      <c r="M135" s="15">
        <f>IF(_xlfn.SINGLE(D8L328C2)&lt;&gt;0,_xlfn.SINGLE(D8L328C2)*_xlfn.SINGLE(D8L328C4),_xlfn.SINGLE(D8L328C3)*_xlfn.SINGLE(D8L328C4))</f>
        <v>24009.063440523107</v>
      </c>
      <c r="N135" s="16" t="s">
        <v>11112</v>
      </c>
      <c r="O135" s="6">
        <f>0</f>
        <v>0</v>
      </c>
    </row>
    <row r="136" spans="1:15" x14ac:dyDescent="0.3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_xlfn.SINGLE(IF(FLOW_THRU_100PCT="Y",1,D8L449C4))</f>
        <v>0.7102852920100321</v>
      </c>
      <c r="L136" s="16" t="s">
        <v>45316</v>
      </c>
      <c r="M136" s="15">
        <f>IF(_xlfn.SINGLE(D8L329C2)&lt;&gt;0,_xlfn.SINGLE(D8L329C2)*_xlfn.SINGLE(D8L329C4),_xlfn.SINGLE(D8L329C3)*_xlfn.SINGLE(D8L329C4))</f>
        <v>0</v>
      </c>
      <c r="N136" s="16" t="s">
        <v>11112</v>
      </c>
      <c r="O136" s="6">
        <f>0</f>
        <v>0</v>
      </c>
    </row>
    <row r="137" spans="1:15" x14ac:dyDescent="0.3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_xlfn.SINGLE(IF(FLOW_THRU_100PCT="Y",1,D8L449C4))</f>
        <v>0.7102852920100321</v>
      </c>
      <c r="L137" s="16" t="s">
        <v>45318</v>
      </c>
      <c r="M137" s="15">
        <f>IF(_xlfn.SINGLE(D8L330C2)&lt;&gt;0,_xlfn.SINGLE(D8L330C2)*_xlfn.SINGLE(D8L330C4),_xlfn.SINGLE(D8L330C3)*_xlfn.SINGLE(D8L330C4))</f>
        <v>0</v>
      </c>
      <c r="N137" s="16" t="s">
        <v>11112</v>
      </c>
      <c r="O137" s="6">
        <f>0</f>
        <v>0</v>
      </c>
    </row>
    <row r="138" spans="1:15" x14ac:dyDescent="0.3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</v>
      </c>
      <c r="J138" s="16" t="s">
        <v>45315</v>
      </c>
      <c r="K138" s="21">
        <f>_xlfn.SINGLE(IF(FLOW_THRU_100PCT="Y",1,D8L449C4))</f>
        <v>0.7102852920100321</v>
      </c>
      <c r="L138" s="16" t="s">
        <v>45320</v>
      </c>
      <c r="M138" s="15">
        <f>IF(_xlfn.SINGLE(D8L331C2)&lt;&gt;0,_xlfn.SINGLE(D8L331C2)*_xlfn.SINGLE(D8L331C4),_xlfn.SINGLE(D8L331C3)*_xlfn.SINGLE(D8L331C4))</f>
        <v>0</v>
      </c>
      <c r="N138" s="16" t="s">
        <v>11112</v>
      </c>
      <c r="O138" s="6">
        <f>0</f>
        <v>0</v>
      </c>
    </row>
    <row r="139" spans="1:15" x14ac:dyDescent="0.3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0</v>
      </c>
      <c r="J139" s="16" t="s">
        <v>45315</v>
      </c>
      <c r="K139" s="21">
        <f>_xlfn.SINGLE(IF(FLOW_THRU_100PCT="Y",1,D8L449C4))</f>
        <v>0.7102852920100321</v>
      </c>
      <c r="L139" s="16" t="s">
        <v>45322</v>
      </c>
      <c r="M139" s="15">
        <f>IF(_xlfn.SINGLE(D8L332C2)&lt;&gt;0,_xlfn.SINGLE(D8L332C2)*_xlfn.SINGLE(D8L332C4),_xlfn.SINGLE(D8L332C3)*_xlfn.SINGLE(D8L332C4))</f>
        <v>0</v>
      </c>
      <c r="N139" s="16" t="s">
        <v>11112</v>
      </c>
      <c r="O139" s="6">
        <f>0</f>
        <v>0</v>
      </c>
    </row>
    <row r="140" spans="1:15" x14ac:dyDescent="0.3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_xlfn.SINGLE(IF(FLOW_THRU_100PCT="Y",1,D8L449C4))</f>
        <v>0.7102852920100321</v>
      </c>
      <c r="L140" s="16" t="s">
        <v>45324</v>
      </c>
      <c r="M140" s="15">
        <f>IF(_xlfn.SINGLE(D8L333C2)&lt;&gt;0,_xlfn.SINGLE(D8L333C2)*_xlfn.SINGLE(D8L333C4),_xlfn.SINGLE(D8L333C3)*_xlfn.SINGLE(D8L333C4))</f>
        <v>0</v>
      </c>
      <c r="N140" s="16" t="s">
        <v>11112</v>
      </c>
      <c r="O140" s="6">
        <f>0</f>
        <v>0</v>
      </c>
    </row>
    <row r="141" spans="1:15" x14ac:dyDescent="0.3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_xlfn.SINGLE(IF(FLOW_THRU_100PCT="Y",1,D8L449C4))</f>
        <v>0.7102852920100321</v>
      </c>
      <c r="L141" s="16" t="s">
        <v>45326</v>
      </c>
      <c r="M141" s="15">
        <f>IF(_xlfn.SINGLE(D8L334C2)&lt;&gt;0,_xlfn.SINGLE(D8L334C2)*_xlfn.SINGLE(D8L334C4),_xlfn.SINGLE(D8L334C3)*_xlfn.SINGLE(D8L334C4))</f>
        <v>0</v>
      </c>
      <c r="N141" s="16" t="s">
        <v>11112</v>
      </c>
      <c r="O141" s="6">
        <f>0</f>
        <v>0</v>
      </c>
    </row>
    <row r="142" spans="1:15" x14ac:dyDescent="0.3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_xlfn.SINGLE(IF(FLOW_THRU_100PCT="Y",1,D8L449C4))</f>
        <v>0.7102852920100321</v>
      </c>
      <c r="L142" s="16" t="s">
        <v>45328</v>
      </c>
      <c r="M142" s="15">
        <f>IF(_xlfn.SINGLE(D8L335C2)&lt;&gt;0,_xlfn.SINGLE(D8L335C2)*_xlfn.SINGLE(D8L335C4),_xlfn.SINGLE(D8L335C3)*_xlfn.SINGLE(D8L335C4))</f>
        <v>0</v>
      </c>
      <c r="N142" s="16" t="s">
        <v>11112</v>
      </c>
      <c r="O142" s="6">
        <f>0</f>
        <v>0</v>
      </c>
    </row>
    <row r="143" spans="1:15" x14ac:dyDescent="0.3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36065</v>
      </c>
      <c r="J143" s="16" t="s">
        <v>45315</v>
      </c>
      <c r="K143" s="21">
        <f>_xlfn.SINGLE(IF(FLOW_THRU_100PCT="Y",1,D8L449C4))</f>
        <v>0.7102852920100321</v>
      </c>
      <c r="L143" s="16" t="s">
        <v>45330</v>
      </c>
      <c r="M143" s="15">
        <f>IF(_xlfn.SINGLE(D8L336C2)&lt;&gt;0,_xlfn.SINGLE(D8L336C2)*_xlfn.SINGLE(D8L336C4),_xlfn.SINGLE(D8L336C3)*_xlfn.SINGLE(D8L336C4))</f>
        <v>25616.439056341809</v>
      </c>
      <c r="N143" s="16" t="s">
        <v>11112</v>
      </c>
      <c r="O143" s="6">
        <f>0</f>
        <v>0</v>
      </c>
    </row>
    <row r="144" spans="1:15" x14ac:dyDescent="0.3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_xlfn.SINGLE(IF(FLOW_THRU_100PCT="Y",1,D8L449C4))</f>
        <v>0.7102852920100321</v>
      </c>
      <c r="L144" s="16" t="s">
        <v>45332</v>
      </c>
      <c r="M144" s="15">
        <f>IF(_xlfn.SINGLE(D8L337C2)&lt;&gt;0,_xlfn.SINGLE(D8L337C2)*_xlfn.SINGLE(D8L337C4),_xlfn.SINGLE(D8L337C3)*_xlfn.SINGLE(D8L337C4))</f>
        <v>0</v>
      </c>
      <c r="N144" s="16" t="s">
        <v>11112</v>
      </c>
      <c r="O144" s="6">
        <f>0</f>
        <v>0</v>
      </c>
    </row>
    <row r="145" spans="1:15" x14ac:dyDescent="0.3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0</v>
      </c>
      <c r="J145" s="16" t="s">
        <v>45315</v>
      </c>
      <c r="K145" s="21">
        <f>_xlfn.SINGLE(IF(FLOW_THRU_100PCT="Y",1,D8L449C4))</f>
        <v>0.7102852920100321</v>
      </c>
      <c r="L145" s="16" t="s">
        <v>45334</v>
      </c>
      <c r="M145" s="15">
        <f>IF(_xlfn.SINGLE(D8L338C2)&lt;&gt;0,_xlfn.SINGLE(D8L338C2)*_xlfn.SINGLE(D8L338C4),_xlfn.SINGLE(D8L338C3)*_xlfn.SINGLE(D8L338C4))</f>
        <v>0</v>
      </c>
      <c r="N145" s="16" t="s">
        <v>11112</v>
      </c>
      <c r="O145" s="6">
        <f>0</f>
        <v>0</v>
      </c>
    </row>
    <row r="146" spans="1:15" x14ac:dyDescent="0.3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_xlfn.SINGLE(IF(FLOW_THRU_100PCT="Y",1,D8L449C4))</f>
        <v>0.7102852920100321</v>
      </c>
      <c r="L146" s="16" t="s">
        <v>45336</v>
      </c>
      <c r="M146" s="15">
        <f>IF(_xlfn.SINGLE(D8L339C2)&lt;&gt;0,_xlfn.SINGLE(D8L339C2)*_xlfn.SINGLE(D8L339C4),_xlfn.SINGLE(D8L339C3)*_xlfn.SINGLE(D8L339C4))</f>
        <v>0</v>
      </c>
      <c r="N146" s="16" t="s">
        <v>11112</v>
      </c>
      <c r="O146" s="6">
        <f>0</f>
        <v>0</v>
      </c>
    </row>
    <row r="147" spans="1:15" x14ac:dyDescent="0.3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_xlfn.SINGLE(IF(FLOW_THRU_100PCT="Y",1,D8L449C4))</f>
        <v>0.7102852920100321</v>
      </c>
      <c r="L147" s="16" t="s">
        <v>45338</v>
      </c>
      <c r="M147" s="15">
        <f>IF(_xlfn.SINGLE(D8L340C2)&lt;&gt;0,_xlfn.SINGLE(D8L340C2)*_xlfn.SINGLE(D8L340C4),_xlfn.SINGLE(D8L340C3)*_xlfn.SINGLE(D8L340C4))</f>
        <v>0</v>
      </c>
      <c r="N147" s="16" t="s">
        <v>11112</v>
      </c>
      <c r="O147" s="6">
        <f>0</f>
        <v>0</v>
      </c>
    </row>
    <row r="148" spans="1:15" x14ac:dyDescent="0.3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-18726</v>
      </c>
      <c r="J148" s="16" t="s">
        <v>45315</v>
      </c>
      <c r="K148" s="21">
        <f>_xlfn.SINGLE(IF(FLOW_THRU_100PCT="Y",1,D8L449C4))</f>
        <v>0.7102852920100321</v>
      </c>
      <c r="L148" s="16" t="s">
        <v>45340</v>
      </c>
      <c r="M148" s="15">
        <f>IF(_xlfn.SINGLE(D8L341C2)&lt;&gt;0,_xlfn.SINGLE(D8L341C2)*_xlfn.SINGLE(D8L341C4),_xlfn.SINGLE(D8L341C3)*_xlfn.SINGLE(D8L341C4))</f>
        <v>-13300.802378179862</v>
      </c>
      <c r="N148" s="16" t="s">
        <v>11112</v>
      </c>
      <c r="O148" s="6">
        <f>0</f>
        <v>0</v>
      </c>
    </row>
    <row r="149" spans="1:15" x14ac:dyDescent="0.3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_xlfn.SINGLE(IF(FLOW_THRU_100PCT="Y",1,D8L449C4))</f>
        <v>0.7102852920100321</v>
      </c>
      <c r="L149" s="16" t="s">
        <v>45342</v>
      </c>
      <c r="M149" s="15">
        <f>IF(_xlfn.SINGLE(D8L342C2)&lt;&gt;0,_xlfn.SINGLE(D8L342C2)*_xlfn.SINGLE(D8L342C4),_xlfn.SINGLE(D8L342C3)*_xlfn.SINGLE(D8L342C4))</f>
        <v>0</v>
      </c>
      <c r="N149" s="16" t="s">
        <v>11112</v>
      </c>
      <c r="O149" s="6">
        <f>0</f>
        <v>0</v>
      </c>
    </row>
    <row r="150" spans="1:15" x14ac:dyDescent="0.3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_xlfn.SINGLE(IF(FLOW_THRU_100PCT="Y",1,D8L449C4))</f>
        <v>0.7102852920100321</v>
      </c>
      <c r="L150" s="16" t="s">
        <v>45343</v>
      </c>
      <c r="M150" s="15">
        <f>IF(_xlfn.SINGLE(D8L343C2)&lt;&gt;0,_xlfn.SINGLE(D8L343C2)*_xlfn.SINGLE(D8L343C4),_xlfn.SINGLE(D8L343C3)*_xlfn.SINGLE(D8L343C4))</f>
        <v>0</v>
      </c>
      <c r="N150" s="16" t="s">
        <v>11112</v>
      </c>
      <c r="O150" s="6">
        <f>0</f>
        <v>0</v>
      </c>
    </row>
    <row r="151" spans="1:15" x14ac:dyDescent="0.3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33385</v>
      </c>
      <c r="J151" s="16" t="s">
        <v>45315</v>
      </c>
      <c r="K151" s="21">
        <f>_xlfn.SINGLE(IF(FLOW_THRU_100PCT="Y",1,D8L449C4))</f>
        <v>0.7102852920100321</v>
      </c>
      <c r="L151" s="16" t="s">
        <v>45345</v>
      </c>
      <c r="M151" s="15">
        <f>IF(_xlfn.SINGLE(D8L344C2)&lt;&gt;0,_xlfn.SINGLE(D8L344C2)*_xlfn.SINGLE(D8L344C4),_xlfn.SINGLE(D8L344C3)*_xlfn.SINGLE(D8L344C4))</f>
        <v>23712.87447375492</v>
      </c>
      <c r="N151" s="16" t="s">
        <v>11112</v>
      </c>
      <c r="O151" s="6">
        <f>0</f>
        <v>0</v>
      </c>
    </row>
    <row r="152" spans="1:15" x14ac:dyDescent="0.3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-11199</v>
      </c>
      <c r="J152" s="16" t="s">
        <v>45315</v>
      </c>
      <c r="K152" s="21">
        <f>_xlfn.SINGLE(IF(FLOW_THRU_100PCT="Y",1,D8L449C4))</f>
        <v>0.7102852920100321</v>
      </c>
      <c r="L152" s="16" t="s">
        <v>45347</v>
      </c>
      <c r="M152" s="15">
        <f>IF(_xlfn.SINGLE(D8L345C2)&lt;&gt;0,_xlfn.SINGLE(D8L345C2)*_xlfn.SINGLE(D8L345C4),_xlfn.SINGLE(D8L345C3)*_xlfn.SINGLE(D8L345C4))</f>
        <v>-7954.4849852203497</v>
      </c>
      <c r="N152" s="16" t="s">
        <v>11112</v>
      </c>
      <c r="O152" s="6">
        <f>0</f>
        <v>0</v>
      </c>
    </row>
    <row r="153" spans="1:15" x14ac:dyDescent="0.3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292</v>
      </c>
      <c r="J153" s="16" t="s">
        <v>45315</v>
      </c>
      <c r="K153" s="21">
        <f>_xlfn.SINGLE(IF(FLOW_THRU_100PCT="Y",1,D8L449C4))</f>
        <v>0.7102852920100321</v>
      </c>
      <c r="L153" s="16" t="s">
        <v>45349</v>
      </c>
      <c r="M153" s="15">
        <f>IF(_xlfn.SINGLE(D8L346C2)&lt;&gt;0,_xlfn.SINGLE(D8L346C2)*_xlfn.SINGLE(D8L346C4),_xlfn.SINGLE(D8L346C3)*_xlfn.SINGLE(D8L346C4))</f>
        <v>207.40330526692938</v>
      </c>
      <c r="N153" s="16" t="s">
        <v>11112</v>
      </c>
      <c r="O153" s="6">
        <f>0</f>
        <v>0</v>
      </c>
    </row>
    <row r="154" spans="1:15" x14ac:dyDescent="0.3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_xlfn.SINGLE(IF(FLOW_THRU_100PCT="Y",1,D8L449C4))</f>
        <v>0.7102852920100321</v>
      </c>
      <c r="L154" s="16" t="s">
        <v>45351</v>
      </c>
      <c r="M154" s="15">
        <f>IF(_xlfn.SINGLE(D8L347C2)&lt;&gt;0,_xlfn.SINGLE(D8L347C2)*_xlfn.SINGLE(D8L347C4),_xlfn.SINGLE(D8L347C3)*_xlfn.SINGLE(D8L347C4))</f>
        <v>0</v>
      </c>
      <c r="N154" s="16" t="s">
        <v>11112</v>
      </c>
      <c r="O154" s="6">
        <f>0</f>
        <v>0</v>
      </c>
    </row>
    <row r="155" spans="1:15" x14ac:dyDescent="0.3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_xlfn.SINGLE(IF(FLOW_THRU_100PCT="Y",1,D8L449C4))</f>
        <v>0.7102852920100321</v>
      </c>
      <c r="L155" s="16" t="s">
        <v>45353</v>
      </c>
      <c r="M155" s="15">
        <f>IF(_xlfn.SINGLE(D8L348C2)&lt;&gt;0,_xlfn.SINGLE(D8L348C2)*_xlfn.SINGLE(D8L348C4),_xlfn.SINGLE(D8L348C3)*_xlfn.SINGLE(D8L348C4))</f>
        <v>0</v>
      </c>
      <c r="N155" s="16" t="s">
        <v>11112</v>
      </c>
      <c r="O155" s="6">
        <f>0</f>
        <v>0</v>
      </c>
    </row>
    <row r="156" spans="1:15" x14ac:dyDescent="0.3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</v>
      </c>
      <c r="J156" s="16" t="s">
        <v>45315</v>
      </c>
      <c r="K156" s="21">
        <f>_xlfn.SINGLE(IF(FLOW_THRU_100PCT="Y",1,D8L449C4))</f>
        <v>0.7102852920100321</v>
      </c>
      <c r="L156" s="16" t="s">
        <v>45355</v>
      </c>
      <c r="M156" s="15">
        <f>IF(_xlfn.SINGLE(D8L349C2)&lt;&gt;0,_xlfn.SINGLE(D8L349C2)*_xlfn.SINGLE(D8L349C4),_xlfn.SINGLE(D8L349C3)*_xlfn.SINGLE(D8L349C4))</f>
        <v>0</v>
      </c>
      <c r="N156" s="16" t="s">
        <v>11112</v>
      </c>
      <c r="O156" s="6">
        <f>0</f>
        <v>0</v>
      </c>
    </row>
    <row r="157" spans="1:15" x14ac:dyDescent="0.3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0</v>
      </c>
      <c r="J157" s="16" t="s">
        <v>45315</v>
      </c>
      <c r="K157" s="21">
        <f>_xlfn.SINGLE(IF(FLOW_THRU_100PCT="Y",1,D8L449C4))</f>
        <v>0.7102852920100321</v>
      </c>
      <c r="L157" s="16" t="s">
        <v>45357</v>
      </c>
      <c r="M157" s="15">
        <f>IF(_xlfn.SINGLE(D8L350C2)&lt;&gt;0,_xlfn.SINGLE(D8L350C2)*_xlfn.SINGLE(D8L350C4),_xlfn.SINGLE(D8L350C3)*_xlfn.SINGLE(D8L350C4))</f>
        <v>0</v>
      </c>
      <c r="N157" s="16" t="s">
        <v>11112</v>
      </c>
      <c r="O157" s="6">
        <f>0</f>
        <v>0</v>
      </c>
    </row>
    <row r="158" spans="1:15" x14ac:dyDescent="0.3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_xlfn.SINGLE(IF(FLOW_THRU_100PCT="Y",1,D8L449C4))</f>
        <v>0.7102852920100321</v>
      </c>
      <c r="L158" s="16" t="s">
        <v>45359</v>
      </c>
      <c r="M158" s="15">
        <f>IF(_xlfn.SINGLE(D8L351C2)&lt;&gt;0,_xlfn.SINGLE(D8L351C2)*_xlfn.SINGLE(D8L351C4),_xlfn.SINGLE(D8L351C3)*_xlfn.SINGLE(D8L351C4))</f>
        <v>0</v>
      </c>
      <c r="N158" s="16" t="s">
        <v>11112</v>
      </c>
      <c r="O158" s="6">
        <f>0</f>
        <v>0</v>
      </c>
    </row>
    <row r="159" spans="1:15" x14ac:dyDescent="0.3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_xlfn.SINGLE(IF(FLOW_THRU_100PCT="Y",1,D8L449C4))</f>
        <v>0.7102852920100321</v>
      </c>
      <c r="L159" s="16" t="s">
        <v>45361</v>
      </c>
      <c r="M159" s="15">
        <f>IF(_xlfn.SINGLE(D8L352C2)&lt;&gt;0,_xlfn.SINGLE(D8L352C2)*_xlfn.SINGLE(D8L352C4),_xlfn.SINGLE(D8L352C3)*_xlfn.SINGLE(D8L352C4))</f>
        <v>0</v>
      </c>
      <c r="N159" s="16" t="s">
        <v>11112</v>
      </c>
      <c r="O159" s="6">
        <f>0</f>
        <v>0</v>
      </c>
    </row>
    <row r="160" spans="1:15" x14ac:dyDescent="0.3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_xlfn.SINGLE(IF(FLOW_THRU_100PCT="Y",1,D8L449C4))</f>
        <v>0.7102852920100321</v>
      </c>
      <c r="L160" s="16" t="s">
        <v>45363</v>
      </c>
      <c r="M160" s="15">
        <f>IF(_xlfn.SINGLE(D8L353C2)&lt;&gt;0,_xlfn.SINGLE(D8L353C2)*_xlfn.SINGLE(D8L353C4),_xlfn.SINGLE(D8L353C3)*_xlfn.SINGLE(D8L353C4))</f>
        <v>0</v>
      </c>
      <c r="N160" s="16" t="s">
        <v>11112</v>
      </c>
      <c r="O160" s="6">
        <f>0</f>
        <v>0</v>
      </c>
    </row>
    <row r="161" spans="1:15" x14ac:dyDescent="0.3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3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73619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52290.492912486559</v>
      </c>
      <c r="N162" s="16" t="s">
        <v>945</v>
      </c>
      <c r="O162" s="21" t="str">
        <f>NULL_VALUE</f>
        <v>n/a</v>
      </c>
    </row>
    <row r="163" spans="1:15" x14ac:dyDescent="0.3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73619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52290.492912486559</v>
      </c>
      <c r="N163" s="16" t="s">
        <v>945</v>
      </c>
      <c r="O163" s="21" t="str">
        <f>NULL_VALUE</f>
        <v>n/a</v>
      </c>
    </row>
    <row r="164" spans="1:15" x14ac:dyDescent="0.3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75690.97745933244</v>
      </c>
      <c r="J164" s="16" t="s">
        <v>45373</v>
      </c>
      <c r="K164" s="21">
        <f>_xlfn.SINGLE(IF(FLOW_THRU_100PCT="Y",1,D8L456C4))</f>
        <v>0.59610717149266423</v>
      </c>
      <c r="L164" s="16" t="s">
        <v>45371</v>
      </c>
      <c r="M164" s="15">
        <f>IF(_xlfn.SINGLE(D8L357C2)&lt;&gt;0,_xlfn.SINGLE(D8L357C2)*_xlfn.SINGLE(D8L357C4),_xlfn.SINGLE(D8L357C3)*_xlfn.SINGLE(D8L357C4))</f>
        <v>45119.934480797667</v>
      </c>
      <c r="N164" s="16" t="s">
        <v>11112</v>
      </c>
      <c r="O164" s="6">
        <f>0</f>
        <v>0</v>
      </c>
    </row>
    <row r="165" spans="1:15" x14ac:dyDescent="0.3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_xlfn.SINGLE(IF(FLOW_THRU_100PCT="Y",1,D8L456C4))</f>
        <v>0.59610717149266423</v>
      </c>
      <c r="L165" s="16" t="s">
        <v>45374</v>
      </c>
      <c r="M165" s="15">
        <f>IF(_xlfn.SINGLE(D8L358C2)&lt;&gt;0,_xlfn.SINGLE(D8L358C2)*_xlfn.SINGLE(D8L358C4),_xlfn.SINGLE(D8L358C3)*_xlfn.SINGLE(D8L358C4))</f>
        <v>0</v>
      </c>
      <c r="N165" s="16" t="s">
        <v>11112</v>
      </c>
      <c r="O165" s="6">
        <f>0</f>
        <v>0</v>
      </c>
    </row>
    <row r="166" spans="1:15" x14ac:dyDescent="0.3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_xlfn.SINGLE(IF(FLOW_THRU_100PCT="Y",1,D8L456C4))</f>
        <v>0.59610717149266423</v>
      </c>
      <c r="L166" s="16" t="s">
        <v>45376</v>
      </c>
      <c r="M166" s="15">
        <f>IF(_xlfn.SINGLE(D8L359C2)&lt;&gt;0,_xlfn.SINGLE(D8L359C2)*_xlfn.SINGLE(D8L359C4),_xlfn.SINGLE(D8L359C3)*_xlfn.SINGLE(D8L359C4))</f>
        <v>0</v>
      </c>
      <c r="N166" s="16" t="s">
        <v>11112</v>
      </c>
      <c r="O166" s="6">
        <f>0</f>
        <v>0</v>
      </c>
    </row>
    <row r="167" spans="1:15" x14ac:dyDescent="0.3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0</v>
      </c>
      <c r="J167" s="16" t="s">
        <v>45373</v>
      </c>
      <c r="K167" s="21">
        <f>_xlfn.SINGLE(IF(FLOW_THRU_100PCT="Y",1,D8L456C4))</f>
        <v>0.59610717149266423</v>
      </c>
      <c r="L167" s="16" t="s">
        <v>45378</v>
      </c>
      <c r="M167" s="15">
        <f>IF(_xlfn.SINGLE(D8L360C2)&lt;&gt;0,_xlfn.SINGLE(D8L360C2)*_xlfn.SINGLE(D8L360C4),_xlfn.SINGLE(D8L360C3)*_xlfn.SINGLE(D8L360C4))</f>
        <v>0</v>
      </c>
      <c r="N167" s="16" t="s">
        <v>11112</v>
      </c>
      <c r="O167" s="6">
        <f>0</f>
        <v>0</v>
      </c>
    </row>
    <row r="168" spans="1:15" x14ac:dyDescent="0.3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46300.905138397982</v>
      </c>
      <c r="J168" s="16" t="s">
        <v>45373</v>
      </c>
      <c r="K168" s="21">
        <f>_xlfn.SINGLE(IF(FLOW_THRU_100PCT="Y",1,D8L456C4))</f>
        <v>0.59610717149266423</v>
      </c>
      <c r="L168" s="16" t="s">
        <v>45380</v>
      </c>
      <c r="M168" s="15">
        <f>IF(_xlfn.SINGLE(D8L361C2)&lt;&gt;0,_xlfn.SINGLE(D8L361C2)*_xlfn.SINGLE(D8L361C4),_xlfn.SINGLE(D8L361C3)*_xlfn.SINGLE(D8L361C4))</f>
        <v>27600.301599600585</v>
      </c>
      <c r="N168" s="16" t="s">
        <v>11112</v>
      </c>
      <c r="O168" s="6">
        <f>0</f>
        <v>0</v>
      </c>
    </row>
    <row r="169" spans="1:15" x14ac:dyDescent="0.3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0</v>
      </c>
      <c r="J169" s="16" t="s">
        <v>45373</v>
      </c>
      <c r="K169" s="21">
        <f>_xlfn.SINGLE(IF(FLOW_THRU_100PCT="Y",1,D8L456C4))</f>
        <v>0.59610717149266423</v>
      </c>
      <c r="L169" s="16" t="s">
        <v>45382</v>
      </c>
      <c r="M169" s="15">
        <f>IF(_xlfn.SINGLE(D8L362C2)&lt;&gt;0,_xlfn.SINGLE(D8L362C2)*_xlfn.SINGLE(D8L362C4),_xlfn.SINGLE(D8L362C3)*_xlfn.SINGLE(D8L362C4))</f>
        <v>0</v>
      </c>
      <c r="N169" s="16" t="s">
        <v>11112</v>
      </c>
      <c r="O169" s="6">
        <f>0</f>
        <v>0</v>
      </c>
    </row>
    <row r="170" spans="1:15" x14ac:dyDescent="0.3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_xlfn.SINGLE(IF(FLOW_THRU_100PCT="Y",1,D8L456C4))</f>
        <v>0.59610717149266423</v>
      </c>
      <c r="L170" s="16" t="s">
        <v>45384</v>
      </c>
      <c r="M170" s="15">
        <f>IF(_xlfn.SINGLE(D8L363C2)&lt;&gt;0,_xlfn.SINGLE(D8L363C2)*_xlfn.SINGLE(D8L363C4),_xlfn.SINGLE(D8L363C3)*_xlfn.SINGLE(D8L363C4))</f>
        <v>0</v>
      </c>
      <c r="N170" s="16" t="s">
        <v>11112</v>
      </c>
      <c r="O170" s="6">
        <f>0</f>
        <v>0</v>
      </c>
    </row>
    <row r="171" spans="1:15" x14ac:dyDescent="0.3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_xlfn.SINGLE(IF(FLOW_THRU_100PCT="Y",1,D8L456C4))</f>
        <v>0.59610717149266423</v>
      </c>
      <c r="L171" s="16" t="s">
        <v>45386</v>
      </c>
      <c r="M171" s="15">
        <f>IF(_xlfn.SINGLE(D8L364C2)&lt;&gt;0,_xlfn.SINGLE(D8L364C2)*_xlfn.SINGLE(D8L364C4),_xlfn.SINGLE(D8L364C3)*_xlfn.SINGLE(D8L364C4))</f>
        <v>0</v>
      </c>
      <c r="N171" s="16" t="s">
        <v>11112</v>
      </c>
      <c r="O171" s="6">
        <f>0</f>
        <v>0</v>
      </c>
    </row>
    <row r="172" spans="1:15" x14ac:dyDescent="0.3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0</v>
      </c>
      <c r="J172" s="16" t="s">
        <v>45373</v>
      </c>
      <c r="K172" s="21">
        <f>_xlfn.SINGLE(IF(FLOW_THRU_100PCT="Y",1,D8L456C4))</f>
        <v>0.59610717149266423</v>
      </c>
      <c r="L172" s="16" t="s">
        <v>45388</v>
      </c>
      <c r="M172" s="15">
        <f>IF(_xlfn.SINGLE(D8L365C2)&lt;&gt;0,_xlfn.SINGLE(D8L365C2)*_xlfn.SINGLE(D8L365C4),_xlfn.SINGLE(D8L365C3)*_xlfn.SINGLE(D8L365C4))</f>
        <v>0</v>
      </c>
      <c r="N172" s="16" t="s">
        <v>11112</v>
      </c>
      <c r="O172" s="6">
        <f>0</f>
        <v>0</v>
      </c>
    </row>
    <row r="173" spans="1:15" x14ac:dyDescent="0.3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_xlfn.SINGLE(IF(FLOW_THRU_100PCT="Y",1,D8L456C4))</f>
        <v>0.59610717149266423</v>
      </c>
      <c r="L173" s="16" t="s">
        <v>45390</v>
      </c>
      <c r="M173" s="15">
        <f>IF(_xlfn.SINGLE(D8L366C2)&lt;&gt;0,_xlfn.SINGLE(D8L366C2)*_xlfn.SINGLE(D8L366C4),_xlfn.SINGLE(D8L366C3)*_xlfn.SINGLE(D8L366C4))</f>
        <v>0</v>
      </c>
      <c r="N173" s="16" t="s">
        <v>11112</v>
      </c>
      <c r="O173" s="6">
        <f>0</f>
        <v>0</v>
      </c>
    </row>
    <row r="174" spans="1:15" x14ac:dyDescent="0.3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_xlfn.SINGLE(IF(FLOW_THRU_100PCT="Y",1,D8L456C4))</f>
        <v>0.59610717149266423</v>
      </c>
      <c r="L174" s="16" t="s">
        <v>45392</v>
      </c>
      <c r="M174" s="15">
        <f>IF(_xlfn.SINGLE(D8L367C2)&lt;&gt;0,_xlfn.SINGLE(D8L367C2)*_xlfn.SINGLE(D8L367C4),_xlfn.SINGLE(D8L367C3)*_xlfn.SINGLE(D8L367C4))</f>
        <v>0</v>
      </c>
      <c r="N174" s="16" t="s">
        <v>11112</v>
      </c>
      <c r="O174" s="6">
        <f>0</f>
        <v>0</v>
      </c>
    </row>
    <row r="175" spans="1:15" x14ac:dyDescent="0.3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3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121991.88259773042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72720.236080398259</v>
      </c>
      <c r="N176" s="16" t="s">
        <v>945</v>
      </c>
      <c r="O176" s="21" t="str">
        <f>NULL_VALUE</f>
        <v>n/a</v>
      </c>
    </row>
    <row r="177" spans="1:15" x14ac:dyDescent="0.3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121991.88259773042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72720.236080398259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CB523E-ADD8-4970-80FA-BA365A7DE3C6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45400</v>
      </c>
    </row>
    <row r="3" spans="1:11" x14ac:dyDescent="0.3">
      <c r="B3" s="13" t="s">
        <v>44791</v>
      </c>
    </row>
    <row r="4" spans="1:11" x14ac:dyDescent="0.3">
      <c r="B4" s="13" t="s">
        <v>45401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3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343159.79000018979</v>
      </c>
      <c r="F8" s="16" t="s">
        <v>45463</v>
      </c>
      <c r="G8" s="15">
        <f>D1L234C7</f>
        <v>386610.08145675942</v>
      </c>
      <c r="H8" s="16" t="s">
        <v>45464</v>
      </c>
      <c r="I8" s="15">
        <f>D1L251C7</f>
        <v>992550.25253699161</v>
      </c>
      <c r="J8" s="16" t="s">
        <v>945</v>
      </c>
      <c r="K8" s="21" t="str">
        <f>NULL_VALUE</f>
        <v>n/a</v>
      </c>
    </row>
    <row r="9" spans="1:11" x14ac:dyDescent="0.3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469558.30678421218</v>
      </c>
      <c r="F9" s="16" t="s">
        <v>45466</v>
      </c>
      <c r="G9" s="15">
        <f>D3L217C7</f>
        <v>76828.181798883568</v>
      </c>
      <c r="H9" s="16" t="s">
        <v>45467</v>
      </c>
      <c r="I9" s="15">
        <f>D3L224C7</f>
        <v>139395.1966620615</v>
      </c>
      <c r="J9" s="16" t="s">
        <v>945</v>
      </c>
      <c r="K9" s="21" t="str">
        <f>NULL_VALUE</f>
        <v>n/a</v>
      </c>
    </row>
    <row r="10" spans="1:11" x14ac:dyDescent="0.3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2.6508017511823845E-3</v>
      </c>
      <c r="J10" s="16" t="s">
        <v>945</v>
      </c>
      <c r="K10" s="21" t="str">
        <f>NULL_VALUE</f>
        <v>n/a</v>
      </c>
    </row>
    <row r="11" spans="1:11" x14ac:dyDescent="0.3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3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3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3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36544.755557853627</v>
      </c>
      <c r="F14" s="16" t="s">
        <v>45479</v>
      </c>
      <c r="G14" s="15">
        <f>D3L217C20</f>
        <v>-107.2944658944659</v>
      </c>
      <c r="H14" s="16" t="s">
        <v>45480</v>
      </c>
      <c r="I14" s="15">
        <f>D3L224C20</f>
        <v>119.94316893762434</v>
      </c>
      <c r="J14" s="16" t="s">
        <v>945</v>
      </c>
      <c r="K14" s="21" t="str">
        <f>NULL_VALUE</f>
        <v>n/a</v>
      </c>
    </row>
    <row r="15" spans="1:11" x14ac:dyDescent="0.3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573904.59718070389</v>
      </c>
      <c r="F15" s="16" t="s">
        <v>45482</v>
      </c>
      <c r="G15" s="15">
        <f>D3L217C16</f>
        <v>93901.111087524361</v>
      </c>
      <c r="H15" s="16" t="s">
        <v>45483</v>
      </c>
      <c r="I15" s="15">
        <f>D3L224C16</f>
        <v>170371.90703140848</v>
      </c>
      <c r="J15" s="16" t="s">
        <v>945</v>
      </c>
      <c r="K15" s="21" t="str">
        <f>NULL_VALUE</f>
        <v>n/a</v>
      </c>
    </row>
    <row r="16" spans="1:11" x14ac:dyDescent="0.3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458219.52122633951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3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3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76482.581193286722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3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3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3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3387.3488557450446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3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3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75401.567737877631</v>
      </c>
      <c r="F23" s="16" t="s">
        <v>45496</v>
      </c>
      <c r="G23" s="15">
        <f>D2L236C7</f>
        <v>73570.407200627524</v>
      </c>
      <c r="H23" s="16" t="s">
        <v>45497</v>
      </c>
      <c r="I23" s="15">
        <f>D2L255C7</f>
        <v>209036.90612088956</v>
      </c>
      <c r="J23" s="16" t="s">
        <v>945</v>
      </c>
      <c r="K23" s="21" t="str">
        <f>NULL_VALUE</f>
        <v>n/a</v>
      </c>
    </row>
    <row r="24" spans="1:11" x14ac:dyDescent="0.3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129200.10912522717</v>
      </c>
      <c r="F24" s="16" t="s">
        <v>45499</v>
      </c>
      <c r="G24" s="15">
        <f>D3L217C32</f>
        <v>5996.473774902327</v>
      </c>
      <c r="H24" s="16" t="s">
        <v>45500</v>
      </c>
      <c r="I24" s="15">
        <f>D3L224C32</f>
        <v>10879.857124818107</v>
      </c>
      <c r="J24" s="16" t="s">
        <v>945</v>
      </c>
      <c r="K24" s="21" t="str">
        <f>NULL_VALUE</f>
        <v>n/a</v>
      </c>
    </row>
    <row r="25" spans="1:11" x14ac:dyDescent="0.3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202658.85061818597</v>
      </c>
      <c r="F25" s="16" t="s">
        <v>45502</v>
      </c>
      <c r="G25" s="15">
        <f>D4L213C7</f>
        <v>4298.6791478154646</v>
      </c>
      <c r="H25" s="16" t="s">
        <v>45503</v>
      </c>
      <c r="I25" s="15">
        <f>D4L220C7</f>
        <v>9579.0793286219159</v>
      </c>
      <c r="J25" s="16" t="s">
        <v>945</v>
      </c>
      <c r="K25" s="21" t="str">
        <f>NULL_VALUE</f>
        <v>n/a</v>
      </c>
    </row>
    <row r="26" spans="1:11" x14ac:dyDescent="0.3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56</v>
      </c>
      <c r="H26" s="16" t="s">
        <v>45506</v>
      </c>
      <c r="I26" s="15">
        <f>D7L146C5</f>
        <v>42.723072904245925</v>
      </c>
      <c r="J26" s="16" t="s">
        <v>945</v>
      </c>
      <c r="K26" s="21" t="str">
        <f>NULL_VALUE</f>
        <v>n/a</v>
      </c>
    </row>
    <row r="27" spans="1:11" x14ac:dyDescent="0.3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25794.068196436587</v>
      </c>
      <c r="F27" s="16" t="s">
        <v>45508</v>
      </c>
      <c r="G27" s="15">
        <f>D7L826C5</f>
        <v>1836.5</v>
      </c>
      <c r="H27" s="16" t="s">
        <v>45509</v>
      </c>
      <c r="I27" s="15">
        <f>D7L827C5</f>
        <v>5394.3632648617486</v>
      </c>
      <c r="J27" s="16" t="s">
        <v>945</v>
      </c>
      <c r="K27" s="21" t="str">
        <f>NULL_VALUE</f>
        <v>n/a</v>
      </c>
    </row>
    <row r="28" spans="1:11" x14ac:dyDescent="0.3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5595</v>
      </c>
      <c r="F28" s="16" t="s">
        <v>45511</v>
      </c>
      <c r="G28" s="15">
        <f>D7L926C5</f>
        <v>0</v>
      </c>
      <c r="H28" s="16" t="s">
        <v>45512</v>
      </c>
      <c r="I28" s="15">
        <f>D7L927C5</f>
        <v>0</v>
      </c>
      <c r="J28" s="16" t="s">
        <v>945</v>
      </c>
      <c r="K28" s="21" t="str">
        <f>NULL_VALUE</f>
        <v>n/a</v>
      </c>
    </row>
    <row r="29" spans="1:11" x14ac:dyDescent="0.3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4766.8745330535439</v>
      </c>
      <c r="F29" s="16" t="s">
        <v>45514</v>
      </c>
      <c r="G29" s="15">
        <f>D7L1026C5</f>
        <v>167</v>
      </c>
      <c r="H29" s="16" t="s">
        <v>45515</v>
      </c>
      <c r="I29" s="15">
        <f>D7L1027C5</f>
        <v>522.43214325414544</v>
      </c>
      <c r="J29" s="16" t="s">
        <v>945</v>
      </c>
      <c r="K29" s="21" t="str">
        <f>NULL_VALUE</f>
        <v>n/a</v>
      </c>
    </row>
    <row r="30" spans="1:11" x14ac:dyDescent="0.3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3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3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3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0</v>
      </c>
      <c r="F33" s="16" t="s">
        <v>45522</v>
      </c>
      <c r="G33" s="15">
        <f>D7L624C5</f>
        <v>0</v>
      </c>
      <c r="H33" s="16" t="s">
        <v>45523</v>
      </c>
      <c r="I33" s="15">
        <f>D7L631C5</f>
        <v>0</v>
      </c>
      <c r="J33" s="16" t="s">
        <v>945</v>
      </c>
      <c r="K33" s="21" t="str">
        <f>NULL_VALUE</f>
        <v>n/a</v>
      </c>
    </row>
    <row r="34" spans="1:11" x14ac:dyDescent="0.3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611146</v>
      </c>
      <c r="F34" s="16" t="s">
        <v>45525</v>
      </c>
      <c r="G34" s="15">
        <f>D7L724C5</f>
        <v>844.5</v>
      </c>
      <c r="H34" s="16" t="s">
        <v>45526</v>
      </c>
      <c r="I34" s="15">
        <f>D7L725C5</f>
        <v>965.57146384642931</v>
      </c>
      <c r="J34" s="16" t="s">
        <v>945</v>
      </c>
      <c r="K34" s="21" t="str">
        <f>NULL_VALUE</f>
        <v>n/a</v>
      </c>
    </row>
    <row r="35" spans="1:11" x14ac:dyDescent="0.3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0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3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48324.615021473088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3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36564.793776507198</v>
      </c>
      <c r="F37" s="16" t="s">
        <v>45530</v>
      </c>
      <c r="G37" s="15">
        <f>D6L1919C2</f>
        <v>53070.697893538716</v>
      </c>
      <c r="H37" s="16" t="s">
        <v>45531</v>
      </c>
      <c r="I37" s="15">
        <f>D6L1919C3</f>
        <v>74599.763055068921</v>
      </c>
      <c r="J37" s="16" t="s">
        <v>945</v>
      </c>
      <c r="K37" s="21" t="str">
        <f>NULL_VALUE</f>
        <v>n/a</v>
      </c>
    </row>
    <row r="38" spans="1:11" x14ac:dyDescent="0.3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2342.4641735170194</v>
      </c>
      <c r="F38" s="16" t="s">
        <v>45533</v>
      </c>
      <c r="G38" s="15">
        <f>D6L1919C5</f>
        <v>2904.2821061522036</v>
      </c>
      <c r="H38" s="16" t="s">
        <v>45534</v>
      </c>
      <c r="I38" s="15">
        <f>D6L1919C6</f>
        <v>4977.2013628805971</v>
      </c>
      <c r="J38" s="16" t="s">
        <v>945</v>
      </c>
      <c r="K38" s="21" t="str">
        <f>NULL_VALUE</f>
        <v>n/a</v>
      </c>
    </row>
    <row r="39" spans="1:11" x14ac:dyDescent="0.3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5566.5395212980484</v>
      </c>
      <c r="F39" s="16" t="s">
        <v>45536</v>
      </c>
      <c r="G39" s="15">
        <f>D6L1919C8</f>
        <v>22280.499806902513</v>
      </c>
      <c r="H39" s="16" t="s">
        <v>45537</v>
      </c>
      <c r="I39" s="15">
        <f>D6L1919C9</f>
        <v>15204.03447304065</v>
      </c>
      <c r="J39" s="16" t="s">
        <v>945</v>
      </c>
      <c r="K39" s="21" t="str">
        <f>NULL_VALUE</f>
        <v>n/a</v>
      </c>
    </row>
    <row r="40" spans="1:11" x14ac:dyDescent="0.3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33340.718428726163</v>
      </c>
      <c r="F40" s="16" t="s">
        <v>45539</v>
      </c>
      <c r="G40" s="15">
        <f>D6L1919C11</f>
        <v>120707.88019278838</v>
      </c>
      <c r="H40" s="16" t="s">
        <v>45540</v>
      </c>
      <c r="I40" s="15">
        <f>D6L1919C12</f>
        <v>103572.84013967459</v>
      </c>
      <c r="J40" s="16" t="s">
        <v>945</v>
      </c>
      <c r="K40" s="21" t="str">
        <f>NULL_VALUE</f>
        <v>n/a</v>
      </c>
    </row>
    <row r="41" spans="1:11" x14ac:dyDescent="0.3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235464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3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3141958.5019306331</v>
      </c>
      <c r="F42" s="16" t="s">
        <v>45543</v>
      </c>
      <c r="G42" s="15">
        <f>SUM(D8L401C2:D8L434C2)</f>
        <v>1078428.9999999998</v>
      </c>
      <c r="H42" s="16" t="s">
        <v>45544</v>
      </c>
      <c r="I42" s="15">
        <f>SUM(D8L401C3:D8L434C3)</f>
        <v>1737212.0736000617</v>
      </c>
      <c r="J42" s="16" t="s">
        <v>945</v>
      </c>
      <c r="K42" s="21" t="str">
        <f>NULL_VALUE</f>
        <v>n/a</v>
      </c>
    </row>
    <row r="43" spans="1:11" x14ac:dyDescent="0.3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3141958.5019306331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3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1092297.8996543235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3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5697690.0601429362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3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35638.593868639087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3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5662051.4662742969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3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4234256.4015849568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3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0.74783078656315227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0.74783078656315227</v>
      </c>
    </row>
    <row r="50" spans="1:11" x14ac:dyDescent="0.3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1078428.9999999998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3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3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1591923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3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73619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3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1518304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3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1078428.9999999998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3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0.7102852920100321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0.7102852920100321</v>
      </c>
    </row>
    <row r="57" spans="1:11" x14ac:dyDescent="0.3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1737212.0736000617</v>
      </c>
      <c r="J57" s="16" t="s">
        <v>945</v>
      </c>
      <c r="K57" s="21" t="str">
        <f>NULL_VALUE</f>
        <v>n/a</v>
      </c>
    </row>
    <row r="58" spans="1:11" x14ac:dyDescent="0.3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3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3036253.2045174921</v>
      </c>
      <c r="J59" s="16" t="s">
        <v>945</v>
      </c>
      <c r="K59" s="21" t="str">
        <f>NULL_VALUE</f>
        <v>n/a</v>
      </c>
    </row>
    <row r="60" spans="1:11" x14ac:dyDescent="0.3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121991.88259773042</v>
      </c>
      <c r="J60" s="16" t="s">
        <v>945</v>
      </c>
      <c r="K60" s="21" t="str">
        <f>NULL_VALUE</f>
        <v>n/a</v>
      </c>
    </row>
    <row r="61" spans="1:11" x14ac:dyDescent="0.3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2914261.3219197616</v>
      </c>
      <c r="J61" s="16" t="s">
        <v>945</v>
      </c>
      <c r="K61" s="21" t="str">
        <f>NULL_VALUE</f>
        <v>n/a</v>
      </c>
    </row>
    <row r="62" spans="1:11" x14ac:dyDescent="0.3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1737212.0736000617</v>
      </c>
      <c r="J62" s="16" t="s">
        <v>945</v>
      </c>
      <c r="K62" s="21" t="str">
        <f>NULL_VALUE</f>
        <v>n/a</v>
      </c>
    </row>
    <row r="63" spans="1:11" x14ac:dyDescent="0.3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0.59610717149266423</v>
      </c>
      <c r="J63" s="16" t="s">
        <v>45568</v>
      </c>
      <c r="K63" s="21">
        <f>D8L456C3</f>
        <v>0.59610717149266423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C943F4-F15F-420E-A8FE-BAFD8643F049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45569</v>
      </c>
    </row>
    <row r="3" spans="1:5" x14ac:dyDescent="0.3">
      <c r="B3" s="13" t="s">
        <v>44791</v>
      </c>
    </row>
    <row r="4" spans="1:5" x14ac:dyDescent="0.3">
      <c r="B4" s="13" t="s">
        <v>45570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957751.68638422643</v>
      </c>
    </row>
    <row r="9" spans="1:5" x14ac:dyDescent="0.3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52290.492912486559</v>
      </c>
    </row>
    <row r="10" spans="1:5" x14ac:dyDescent="0.3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72720.236080398259</v>
      </c>
    </row>
    <row r="11" spans="1:5" x14ac:dyDescent="0.3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3141958.5019306331</v>
      </c>
    </row>
    <row r="12" spans="1:5" x14ac:dyDescent="0.3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1078428.9999999998</v>
      </c>
    </row>
    <row r="13" spans="1:5" x14ac:dyDescent="0.3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1737212.0736000617</v>
      </c>
    </row>
    <row r="14" spans="1:5" x14ac:dyDescent="0.3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1.3048263323006077</v>
      </c>
    </row>
    <row r="15" spans="1:5" x14ac:dyDescent="0.3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1.0484876546462369</v>
      </c>
    </row>
    <row r="16" spans="1:5" x14ac:dyDescent="0.3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1.0418603100827515</v>
      </c>
    </row>
    <row r="17" spans="1:5" x14ac:dyDescent="0.3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1082762.4153771112</v>
      </c>
    </row>
    <row r="18" spans="1:5" x14ac:dyDescent="0.3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5957599.5755306948</v>
      </c>
    </row>
    <row r="19" spans="1:5" x14ac:dyDescent="0.3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1.1817447449513523</v>
      </c>
    </row>
    <row r="20" spans="1:5" x14ac:dyDescent="0.3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10325866.264660429</v>
      </c>
    </row>
    <row r="21" spans="1:5" x14ac:dyDescent="0.3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7040361.990907806</v>
      </c>
    </row>
    <row r="22" spans="1:5" x14ac:dyDescent="0.3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0.68181804900988918</v>
      </c>
    </row>
    <row r="23" spans="1:5" x14ac:dyDescent="0.3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0.31818195099011082</v>
      </c>
    </row>
    <row r="24" spans="1:5" x14ac:dyDescent="0.3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1.4666669523521163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62D6C5-1F93-475A-AF34-336BAF89F935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45602</v>
      </c>
    </row>
    <row r="3" spans="1:15" x14ac:dyDescent="0.3">
      <c r="B3" s="13" t="s">
        <v>44791</v>
      </c>
    </row>
    <row r="4" spans="1:15" x14ac:dyDescent="0.3">
      <c r="B4" s="13" t="s">
        <v>45603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3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8.9911254192000505E-4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1.0325186843999595E-3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2.6508017511823845E-3</v>
      </c>
      <c r="N8" s="16" t="s">
        <v>945</v>
      </c>
      <c r="O8" s="21" t="str">
        <f>NULL_VALUE</f>
        <v>n/a</v>
      </c>
    </row>
    <row r="9" spans="1:15" x14ac:dyDescent="0.3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1.2548156675066828E-3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2.0518485419966079E-4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3.7228244159298536E-4</v>
      </c>
      <c r="N9" s="16" t="s">
        <v>945</v>
      </c>
      <c r="O9" s="21" t="str">
        <f>NULL_VALUE</f>
        <v>n/a</v>
      </c>
    </row>
    <row r="10" spans="1:15" x14ac:dyDescent="0.3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2.1539282094266881E-3</v>
      </c>
      <c r="F10" s="16" t="s">
        <v>45637</v>
      </c>
      <c r="G10" s="21">
        <f>D8L703C1* D8L607C1</f>
        <v>2.8105022455450408E-3</v>
      </c>
      <c r="H10" s="16" t="s">
        <v>45638</v>
      </c>
      <c r="I10" s="21">
        <f>SUM(D8L701C3:D8L702C3)</f>
        <v>1.2377035385996204E-3</v>
      </c>
      <c r="J10" s="16" t="s">
        <v>45639</v>
      </c>
      <c r="K10" s="21">
        <f>D8L703C3*D8L608C1</f>
        <v>1.2977168803336642E-3</v>
      </c>
      <c r="L10" s="16" t="s">
        <v>45640</v>
      </c>
      <c r="M10" s="21">
        <f>SUM(D8L701C5:D8L702C5)</f>
        <v>3.02308419277537E-3</v>
      </c>
      <c r="N10" s="16" t="s">
        <v>45641</v>
      </c>
      <c r="O10" s="21">
        <f>D8L703C5* D8L609C1</f>
        <v>3.1496314344912116E-3</v>
      </c>
    </row>
    <row r="11" spans="1:15" x14ac:dyDescent="0.3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3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3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3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3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3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0.68926677533409253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-2.023669590598182E-3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2.2622354429518645E-3</v>
      </c>
      <c r="N16" s="16" t="s">
        <v>945</v>
      </c>
      <c r="O16" s="21" t="str">
        <f>NULL_VALUE</f>
        <v>n/a</v>
      </c>
    </row>
    <row r="17" spans="1:15" x14ac:dyDescent="0.3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0.68926677533409253</v>
      </c>
      <c r="F17" s="16" t="s">
        <v>45662</v>
      </c>
      <c r="G17" s="21">
        <f>D8L710C1* D8L607C1</f>
        <v>0.89937343843585094</v>
      </c>
      <c r="H17" s="16" t="s">
        <v>45663</v>
      </c>
      <c r="I17" s="21">
        <f>SUM(D8L708C3:D8L709C3)</f>
        <v>-2.023669590598182E-3</v>
      </c>
      <c r="J17" s="16" t="s">
        <v>45664</v>
      </c>
      <c r="K17" s="21">
        <f>D8L710C3*D8L608C1</f>
        <v>-2.1217925828251982E-3</v>
      </c>
      <c r="L17" s="16" t="s">
        <v>45665</v>
      </c>
      <c r="M17" s="21">
        <f>SUM(D8L708C5:D8L709C5)</f>
        <v>2.2622354429518645E-3</v>
      </c>
      <c r="N17" s="16" t="s">
        <v>45666</v>
      </c>
      <c r="O17" s="21">
        <f>D8L710C5* D8L609C1</f>
        <v>2.3569333200740201E-3</v>
      </c>
    </row>
    <row r="18" spans="1:15" x14ac:dyDescent="0.3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8.6424300004090835</v>
      </c>
      <c r="F18" s="16" t="s">
        <v>45668</v>
      </c>
      <c r="G18" s="21">
        <f>D8L711C1* D8L607C1</f>
        <v>11.276870239598525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3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5.1527081155366465</v>
      </c>
      <c r="F19" s="16" t="s">
        <v>45674</v>
      </c>
      <c r="G19" s="21">
        <f>D8L712C1* D8L607C1</f>
        <v>6.7233892318112582</v>
      </c>
      <c r="H19" s="16" t="s">
        <v>45675</v>
      </c>
      <c r="I19" s="21">
        <f>D3L217C18</f>
        <v>0.85017512981721255</v>
      </c>
      <c r="J19" s="16" t="s">
        <v>45676</v>
      </c>
      <c r="K19" s="21">
        <f>D8L712C3*D8L608C1</f>
        <v>0.89139812790060924</v>
      </c>
      <c r="L19" s="16" t="s">
        <v>45677</v>
      </c>
      <c r="M19" s="21">
        <f>D3L224C18</f>
        <v>1.5425372128198165</v>
      </c>
      <c r="N19" s="16" t="s">
        <v>45678</v>
      </c>
      <c r="O19" s="21">
        <f>D8L712C5* D8L609C1</f>
        <v>1.6071082988626373</v>
      </c>
    </row>
    <row r="20" spans="1:15" x14ac:dyDescent="0.3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3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0.53826557384928697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3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0.53826557384928697</v>
      </c>
      <c r="F22" s="16" t="s">
        <v>45684</v>
      </c>
      <c r="G22" s="21">
        <f>D8L715C1* D8L607C1</f>
        <v>0.70234309452944699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3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3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3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3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7.2696289461842918</v>
      </c>
      <c r="F26" s="16" t="s">
        <v>45696</v>
      </c>
      <c r="G26" s="21">
        <f>D8L719C1* D8L607C1</f>
        <v>9.4856032750359809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3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0.59021134638059303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0.60343805390891925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1.7145592721913754</v>
      </c>
      <c r="N27" s="16" t="s">
        <v>945</v>
      </c>
      <c r="O27" s="21" t="str">
        <f>NULL_VALUE</f>
        <v>n/a</v>
      </c>
    </row>
    <row r="28" spans="1:15" x14ac:dyDescent="0.3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1.0586053067055323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4.9184184276365776E-2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8.923859551712976E-2</v>
      </c>
      <c r="N28" s="16" t="s">
        <v>945</v>
      </c>
      <c r="O28" s="21" t="str">
        <f>NULL_VALUE</f>
        <v>n/a</v>
      </c>
    </row>
    <row r="29" spans="1:15" x14ac:dyDescent="0.3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1.6598367062683925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3.525855949475417E-2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7.8569376033757535E-2</v>
      </c>
      <c r="N29" s="16" t="s">
        <v>945</v>
      </c>
      <c r="O29" s="21" t="str">
        <f>NULL_VALUE</f>
        <v>n/a</v>
      </c>
    </row>
    <row r="30" spans="1:15" x14ac:dyDescent="0.3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3.3086533593545178</v>
      </c>
      <c r="F30" s="16" t="s">
        <v>45707</v>
      </c>
      <c r="G30" s="21">
        <f>D8L723C1* D8L607C1</f>
        <v>4.3172180277406405</v>
      </c>
      <c r="H30" s="16" t="s">
        <v>45708</v>
      </c>
      <c r="I30" s="21">
        <f>SUM(D8L720C3:D8L722C3)</f>
        <v>0.68788079768003918</v>
      </c>
      <c r="J30" s="16" t="s">
        <v>45709</v>
      </c>
      <c r="K30" s="21">
        <f>D8L723C3*D8L608C1</f>
        <v>0.72123452423572687</v>
      </c>
      <c r="L30" s="16" t="s">
        <v>45710</v>
      </c>
      <c r="M30" s="21">
        <f>SUM(D8L720C5:D8L722C5)</f>
        <v>1.8823672437422627</v>
      </c>
      <c r="N30" s="16" t="s">
        <v>45711</v>
      </c>
      <c r="O30" s="21">
        <f>D8L723C5* D8L609C1</f>
        <v>1.9611637202549281</v>
      </c>
    </row>
    <row r="31" spans="1:15" x14ac:dyDescent="0.3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3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2.3280900892103782</v>
      </c>
      <c r="F32" s="16" t="s">
        <v>45719</v>
      </c>
      <c r="G32" s="21">
        <f>D8L725C1* D8L607C1</f>
        <v>3.0377532523697726</v>
      </c>
      <c r="H32" s="16" t="s">
        <v>45720</v>
      </c>
      <c r="I32" s="21">
        <f>D7L826C8</f>
        <v>0.16677913928523719</v>
      </c>
      <c r="J32" s="16" t="s">
        <v>45721</v>
      </c>
      <c r="K32" s="21">
        <f>D8L725C3*D8L608C1</f>
        <v>0.17486586859309641</v>
      </c>
      <c r="L32" s="16" t="s">
        <v>45722</v>
      </c>
      <c r="M32" s="21">
        <f>D7L827C8</f>
        <v>0.48988143877241735</v>
      </c>
      <c r="N32" s="16" t="s">
        <v>45723</v>
      </c>
      <c r="O32" s="21">
        <f>D8L725C5* D8L609C1</f>
        <v>0.51038802770321523</v>
      </c>
    </row>
    <row r="33" spans="1:15" x14ac:dyDescent="0.3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2.0626317485292458</v>
      </c>
      <c r="F33" s="16" t="s">
        <v>45725</v>
      </c>
      <c r="G33" s="21">
        <f>D8L726C1* D8L607C1</f>
        <v>2.6913762193202051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3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3.2132525584063552</v>
      </c>
      <c r="F34" s="16" t="s">
        <v>45731</v>
      </c>
      <c r="G34" s="21">
        <f>D8L727C1* D8L607C1</f>
        <v>4.1927365505409089</v>
      </c>
      <c r="H34" s="16" t="s">
        <v>45732</v>
      </c>
      <c r="I34" s="21">
        <f>D7L1026C8</f>
        <v>0.1754590565766152</v>
      </c>
      <c r="J34" s="16" t="s">
        <v>45733</v>
      </c>
      <c r="K34" s="21">
        <f>D8L727C3*D8L608C1</f>
        <v>0.18396665471645668</v>
      </c>
      <c r="L34" s="16" t="s">
        <v>45734</v>
      </c>
      <c r="M34" s="21">
        <f>D7L1027C8</f>
        <v>0.54889491605192475</v>
      </c>
      <c r="N34" s="16" t="s">
        <v>45735</v>
      </c>
      <c r="O34" s="21">
        <f>D8L727C5* D8L609C1</f>
        <v>0.57187182744070419</v>
      </c>
    </row>
    <row r="35" spans="1:15" x14ac:dyDescent="0.3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3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14.86928971335777</v>
      </c>
      <c r="F36" s="16" t="s">
        <v>45739</v>
      </c>
      <c r="G36" s="21">
        <f>D8L729C1* D8L607C1</f>
        <v>19.401840760595775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3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118.24013264495707</v>
      </c>
      <c r="F37" s="16" t="s">
        <v>45741</v>
      </c>
      <c r="G37" s="21">
        <f>D8L730C1* D8L607C1</f>
        <v>154.2828386098567</v>
      </c>
      <c r="H37" s="16" t="s">
        <v>45742</v>
      </c>
      <c r="I37" s="21">
        <f>D7L724C8</f>
        <v>0.1633877862551113</v>
      </c>
      <c r="J37" s="16" t="s">
        <v>45743</v>
      </c>
      <c r="K37" s="21">
        <f>D8L730C3*D8L608C1</f>
        <v>0.1713100768084623</v>
      </c>
      <c r="L37" s="16" t="s">
        <v>45744</v>
      </c>
      <c r="M37" s="21">
        <f>D7L725C8</f>
        <v>0.18681182231968657</v>
      </c>
      <c r="N37" s="16" t="s">
        <v>45745</v>
      </c>
      <c r="O37" s="21">
        <f>D8L730C5* D8L609C1</f>
        <v>0.19463182312911254</v>
      </c>
    </row>
    <row r="38" spans="1:15" x14ac:dyDescent="0.3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3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</v>
      </c>
      <c r="F39" s="16" t="s">
        <v>45753</v>
      </c>
      <c r="G39" s="21">
        <f>D8L732C1* D8L607C1</f>
        <v>0</v>
      </c>
      <c r="H39" s="16" t="s">
        <v>45754</v>
      </c>
      <c r="I39" s="21">
        <f>D7L624C8</f>
        <v>0</v>
      </c>
      <c r="J39" s="16" t="s">
        <v>45755</v>
      </c>
      <c r="K39" s="21">
        <f>D8L732C3*D8L608C1</f>
        <v>0</v>
      </c>
      <c r="L39" s="16" t="s">
        <v>45756</v>
      </c>
      <c r="M39" s="21">
        <f>D7L631C8</f>
        <v>0</v>
      </c>
      <c r="N39" s="16" t="s">
        <v>45757</v>
      </c>
      <c r="O39" s="21">
        <f>D8L732C5* D8L609C1</f>
        <v>0</v>
      </c>
    </row>
    <row r="40" spans="1:15" x14ac:dyDescent="0.3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3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0</v>
      </c>
      <c r="F41" s="16" t="s">
        <v>45761</v>
      </c>
      <c r="G41" s="21">
        <f>D8L734C1* D8L607C1</f>
        <v>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E77EF7-08BC-49E4-A685-B5D90E1809BF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5" width="25.6328125" style="1" customWidth="1"/>
    <col min="56" max="16384" width="8.7265625" style="1"/>
  </cols>
  <sheetData>
    <row r="1" spans="1:55" x14ac:dyDescent="0.3">
      <c r="A1" s="9" t="s">
        <v>0</v>
      </c>
    </row>
    <row r="2" spans="1:55" ht="15.5" x14ac:dyDescent="0.35">
      <c r="A2" s="10" t="s">
        <v>45762</v>
      </c>
    </row>
    <row r="3" spans="1:55" x14ac:dyDescent="0.3">
      <c r="B3" s="13" t="s">
        <v>44791</v>
      </c>
    </row>
    <row r="4" spans="1:55" x14ac:dyDescent="0.3">
      <c r="B4" s="13" t="s">
        <v>45603</v>
      </c>
    </row>
    <row r="5" spans="1:55" x14ac:dyDescent="0.3">
      <c r="B5" s="11" t="s">
        <v>45763</v>
      </c>
    </row>
    <row r="6" spans="1:5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3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3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1.1190595322048342E-3</v>
      </c>
      <c r="F9" s="16" t="s">
        <v>45826</v>
      </c>
      <c r="G9" s="21">
        <f>D8L802C1*D8L607C1</f>
        <v>1.4601783450328676E-3</v>
      </c>
      <c r="H9" s="16" t="s">
        <v>45827</v>
      </c>
      <c r="I9" s="21">
        <f>D6L228C16</f>
        <v>2.9095547837325693E-3</v>
      </c>
      <c r="J9" s="16" t="s">
        <v>45828</v>
      </c>
      <c r="K9" s="21">
        <f>D8L802C3*D8L607C1</f>
        <v>3.7964636970854561E-3</v>
      </c>
      <c r="L9" s="16" t="s">
        <v>45829</v>
      </c>
      <c r="M9" s="21">
        <f>D6L228C21</f>
        <v>0.15093203989339146</v>
      </c>
      <c r="N9" s="16" t="s">
        <v>45830</v>
      </c>
      <c r="O9" s="21">
        <f>D8L802C5*D8L607C1</f>
        <v>0.196940100040743</v>
      </c>
      <c r="P9" s="16" t="s">
        <v>45831</v>
      </c>
      <c r="Q9" s="21">
        <f>D6L228C24</f>
        <v>0.15093203989339146</v>
      </c>
      <c r="R9" s="16" t="s">
        <v>45832</v>
      </c>
      <c r="S9" s="21">
        <f>D8L802C7*D8L607C1</f>
        <v>0.196940100040743</v>
      </c>
      <c r="T9" s="16" t="s">
        <v>45833</v>
      </c>
      <c r="U9" s="21">
        <f>D6L237C13</f>
        <v>6.6431331958972065E-2</v>
      </c>
      <c r="V9" s="16" t="s">
        <v>45834</v>
      </c>
      <c r="W9" s="21">
        <f>D8L802C9*D8L608C1</f>
        <v>6.9652431440688223E-2</v>
      </c>
      <c r="X9" s="16" t="s">
        <v>45835</v>
      </c>
      <c r="Y9" s="21">
        <f>D6L237C16</f>
        <v>0.17272146309332764</v>
      </c>
      <c r="Z9" s="16" t="s">
        <v>45836</v>
      </c>
      <c r="AA9" s="21">
        <f>D8L802C11*D8L608C1</f>
        <v>0.18109632174578968</v>
      </c>
      <c r="AB9" s="16" t="s">
        <v>45837</v>
      </c>
      <c r="AC9" s="21">
        <f>D6L237C21</f>
        <v>32.029692353587457</v>
      </c>
      <c r="AD9" s="16" t="s">
        <v>45838</v>
      </c>
      <c r="AE9" s="21">
        <f>D8L802C13*D8L608C1</f>
        <v>33.582737014853421</v>
      </c>
      <c r="AF9" s="16" t="s">
        <v>45839</v>
      </c>
      <c r="AG9" s="21">
        <f>D6L237C24</f>
        <v>32.029692353587457</v>
      </c>
      <c r="AH9" s="16" t="s">
        <v>45840</v>
      </c>
      <c r="AI9" s="21">
        <f>D8L802C15*D8L608C1</f>
        <v>33.582737014853421</v>
      </c>
      <c r="AJ9" s="16" t="s">
        <v>45841</v>
      </c>
      <c r="AK9" s="21">
        <f>D6L240C13</f>
        <v>8.2715324407906025E-5</v>
      </c>
      <c r="AL9" s="16" t="s">
        <v>45842</v>
      </c>
      <c r="AM9" s="21">
        <f>D8L802C17*D8L609C1</f>
        <v>8.6177813536216351E-5</v>
      </c>
      <c r="AN9" s="16" t="s">
        <v>45843</v>
      </c>
      <c r="AO9" s="21">
        <f>D6L240C16</f>
        <v>2.1505984346055588E-4</v>
      </c>
      <c r="AP9" s="16" t="s">
        <v>45844</v>
      </c>
      <c r="AQ9" s="21">
        <f>D8L802C19*D8L609C1</f>
        <v>2.2406231519416273E-4</v>
      </c>
      <c r="AR9" s="16" t="s">
        <v>45845</v>
      </c>
      <c r="AS9" s="21">
        <f>D6L240C21</f>
        <v>1.57456366092616E-2</v>
      </c>
      <c r="AT9" s="16" t="s">
        <v>45846</v>
      </c>
      <c r="AU9" s="21">
        <f>D8L802C21*D8L609C1</f>
        <v>1.6404753840175614E-2</v>
      </c>
      <c r="AV9" s="16" t="s">
        <v>45847</v>
      </c>
      <c r="AW9" s="21">
        <f>D6L240C24</f>
        <v>1.57456366092616E-2</v>
      </c>
      <c r="AX9" s="16" t="s">
        <v>45848</v>
      </c>
      <c r="AY9" s="21">
        <f>D8L802C23*D8L609C1</f>
        <v>1.6404753840175614E-2</v>
      </c>
      <c r="AZ9" s="16" t="s">
        <v>45849</v>
      </c>
      <c r="BA9" s="21">
        <f>D6L1802C8</f>
        <v>0.29298032875235785</v>
      </c>
      <c r="BB9" s="16" t="s">
        <v>45850</v>
      </c>
      <c r="BC9" s="21">
        <f>D8L802C25*D8L608C1</f>
        <v>0.30718625775104313</v>
      </c>
    </row>
    <row r="10" spans="1:55" x14ac:dyDescent="0.3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1.9683926923757013E-2</v>
      </c>
      <c r="F10" s="16" t="s">
        <v>45852</v>
      </c>
      <c r="G10" s="21">
        <f>D8L803C1*D8L607C1</f>
        <v>2.5684106173199047E-2</v>
      </c>
      <c r="H10" s="16" t="s">
        <v>45853</v>
      </c>
      <c r="I10" s="21">
        <f>D6L328C16</f>
        <v>5.1178210001768136E-2</v>
      </c>
      <c r="J10" s="16" t="s">
        <v>45854</v>
      </c>
      <c r="K10" s="21">
        <f>D8L803C3*D8L607C1</f>
        <v>6.6778676050317398E-2</v>
      </c>
      <c r="L10" s="16" t="s">
        <v>45855</v>
      </c>
      <c r="M10" s="21">
        <f>D6L328C21</f>
        <v>2.4259744944601969</v>
      </c>
      <c r="N10" s="16" t="s">
        <v>45856</v>
      </c>
      <c r="O10" s="21">
        <f>D8L803C5*D8L607C1</f>
        <v>3.1654754018613196</v>
      </c>
      <c r="P10" s="16" t="s">
        <v>45857</v>
      </c>
      <c r="Q10" s="21">
        <f>D6L328C24</f>
        <v>2.4259744944601969</v>
      </c>
      <c r="R10" s="16" t="s">
        <v>45858</v>
      </c>
      <c r="S10" s="21">
        <f>D8L803C7*D8L607C1</f>
        <v>3.1654754018613196</v>
      </c>
      <c r="T10" s="16" t="s">
        <v>45859</v>
      </c>
      <c r="U10" s="21">
        <f>D6L337C13</f>
        <v>5.0058993547994882E-2</v>
      </c>
      <c r="V10" s="16" t="s">
        <v>45860</v>
      </c>
      <c r="W10" s="21">
        <f>D8L803C9*D8L608C1</f>
        <v>5.2486236739088261E-2</v>
      </c>
      <c r="X10" s="16" t="s">
        <v>45861</v>
      </c>
      <c r="Y10" s="21">
        <f>D6L337C16</f>
        <v>0.13015338322478662</v>
      </c>
      <c r="Z10" s="16" t="s">
        <v>45862</v>
      </c>
      <c r="AA10" s="21">
        <f>D8L803C11*D8L608C1</f>
        <v>0.13646421552162941</v>
      </c>
      <c r="AB10" s="16" t="s">
        <v>45863</v>
      </c>
      <c r="AC10" s="21">
        <f>D6L337C21</f>
        <v>17.28972387087601</v>
      </c>
      <c r="AD10" s="16" t="s">
        <v>45864</v>
      </c>
      <c r="AE10" s="21">
        <f>D8L803C13*D8L608C1</f>
        <v>18.128062030855844</v>
      </c>
      <c r="AF10" s="16" t="s">
        <v>45865</v>
      </c>
      <c r="AG10" s="21">
        <f>D6L337C24</f>
        <v>17.289723870876006</v>
      </c>
      <c r="AH10" s="16" t="s">
        <v>45866</v>
      </c>
      <c r="AI10" s="21">
        <f>D8L803C15*D8L608C1</f>
        <v>18.12806203085584</v>
      </c>
      <c r="AJ10" s="16" t="s">
        <v>45867</v>
      </c>
      <c r="AK10" s="21">
        <f>D6L340C13</f>
        <v>1.2234089313386183E-2</v>
      </c>
      <c r="AL10" s="16" t="s">
        <v>45868</v>
      </c>
      <c r="AM10" s="21">
        <f>D8L803C17*D8L609C1</f>
        <v>1.2746212085624604E-2</v>
      </c>
      <c r="AN10" s="16" t="s">
        <v>45869</v>
      </c>
      <c r="AO10" s="21">
        <f>D6L340C16</f>
        <v>3.1808632214804088E-2</v>
      </c>
      <c r="AP10" s="16" t="s">
        <v>45870</v>
      </c>
      <c r="AQ10" s="21">
        <f>D8L803C19*D8L609C1</f>
        <v>3.3140151422623984E-2</v>
      </c>
      <c r="AR10" s="16" t="s">
        <v>45871</v>
      </c>
      <c r="AS10" s="21">
        <f>D6L340C21</f>
        <v>2.2518154705460471</v>
      </c>
      <c r="AT10" s="16" t="s">
        <v>45872</v>
      </c>
      <c r="AU10" s="21">
        <f>D8L803C21*D8L609C1</f>
        <v>2.3460771643922418</v>
      </c>
      <c r="AV10" s="16" t="s">
        <v>45873</v>
      </c>
      <c r="AW10" s="21">
        <f>D6L340C24</f>
        <v>2.2518154705460471</v>
      </c>
      <c r="AX10" s="16" t="s">
        <v>45874</v>
      </c>
      <c r="AY10" s="21">
        <f>D8L803C23*D8L609C1</f>
        <v>2.3460771643922418</v>
      </c>
      <c r="AZ10" s="16" t="s">
        <v>45875</v>
      </c>
      <c r="BA10" s="21">
        <f>D6L1803C8</f>
        <v>0.33557358990166453</v>
      </c>
      <c r="BB10" s="16" t="s">
        <v>45876</v>
      </c>
      <c r="BC10" s="21">
        <f>D8L803C25*D8L608C1</f>
        <v>0.35184476623721439</v>
      </c>
    </row>
    <row r="11" spans="1:55" x14ac:dyDescent="0.3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1.8799052456531368E-2</v>
      </c>
      <c r="F11" s="16" t="s">
        <v>45878</v>
      </c>
      <c r="G11" s="21">
        <f>D8L804C1*D8L607C1</f>
        <v>2.4529498667582555E-2</v>
      </c>
      <c r="H11" s="16" t="s">
        <v>45879</v>
      </c>
      <c r="I11" s="21">
        <f>D6L428C16</f>
        <v>4.8877536386981509E-2</v>
      </c>
      <c r="J11" s="16" t="s">
        <v>45880</v>
      </c>
      <c r="K11" s="21">
        <f>D8L804C3*D8L607C1</f>
        <v>6.3776696535714578E-2</v>
      </c>
      <c r="L11" s="16" t="s">
        <v>45881</v>
      </c>
      <c r="M11" s="21">
        <f>D6L428C21</f>
        <v>1.3775533550965036</v>
      </c>
      <c r="N11" s="16" t="s">
        <v>45882</v>
      </c>
      <c r="O11" s="21">
        <f>D8L804C5*D8L607C1</f>
        <v>1.7974678918789675</v>
      </c>
      <c r="P11" s="16" t="s">
        <v>45883</v>
      </c>
      <c r="Q11" s="21">
        <f>D6L428C24</f>
        <v>1.3775533550965036</v>
      </c>
      <c r="R11" s="16" t="s">
        <v>45884</v>
      </c>
      <c r="S11" s="21">
        <f>D8L804C7*D8L607C1</f>
        <v>1.7974678918789675</v>
      </c>
      <c r="T11" s="16" t="s">
        <v>45885</v>
      </c>
      <c r="U11" s="21">
        <f>D6L437C13</f>
        <v>2.1925715701851513E-2</v>
      </c>
      <c r="V11" s="16" t="s">
        <v>45886</v>
      </c>
      <c r="W11" s="21">
        <f>D8L804C9*D8L608C1</f>
        <v>2.2988842232674462E-2</v>
      </c>
      <c r="X11" s="16" t="s">
        <v>45887</v>
      </c>
      <c r="Y11" s="21">
        <f>D6L437C16</f>
        <v>5.7006860824813904E-2</v>
      </c>
      <c r="Z11" s="16" t="s">
        <v>45888</v>
      </c>
      <c r="AA11" s="21">
        <f>D8L804C11*D8L608C1</f>
        <v>5.9770989804953573E-2</v>
      </c>
      <c r="AB11" s="16" t="s">
        <v>45889</v>
      </c>
      <c r="AC11" s="21">
        <f>D6L437C21</f>
        <v>2.9652366757041828</v>
      </c>
      <c r="AD11" s="16" t="s">
        <v>45890</v>
      </c>
      <c r="AE11" s="21">
        <f>D8L804C13*D8L608C1</f>
        <v>3.1090140475800827</v>
      </c>
      <c r="AF11" s="16" t="s">
        <v>45891</v>
      </c>
      <c r="AG11" s="21">
        <f>D6L437C24</f>
        <v>2.9652366757041828</v>
      </c>
      <c r="AH11" s="16" t="s">
        <v>45892</v>
      </c>
      <c r="AI11" s="21">
        <f>D8L804C15*D8L608C1</f>
        <v>3.1090140475800827</v>
      </c>
      <c r="AJ11" s="16" t="s">
        <v>45893</v>
      </c>
      <c r="AK11" s="21">
        <f>D6L440C13</f>
        <v>7.3646294925576034E-2</v>
      </c>
      <c r="AL11" s="16" t="s">
        <v>45894</v>
      </c>
      <c r="AM11" s="21">
        <f>D8L804C17*D8L609C1</f>
        <v>7.672915166760641E-2</v>
      </c>
      <c r="AN11" s="16" t="s">
        <v>45895</v>
      </c>
      <c r="AO11" s="21">
        <f>D6L440C16</f>
        <v>0.19148036680649741</v>
      </c>
      <c r="AP11" s="16" t="s">
        <v>45896</v>
      </c>
      <c r="AQ11" s="21">
        <f>D8L804C19*D8L609C1</f>
        <v>0.19949579433577638</v>
      </c>
      <c r="AR11" s="16" t="s">
        <v>45897</v>
      </c>
      <c r="AS11" s="21">
        <f>D6L440C21</f>
        <v>8.1189628224109889</v>
      </c>
      <c r="AT11" s="16" t="s">
        <v>45898</v>
      </c>
      <c r="AU11" s="21">
        <f>D8L804C21*D8L609C1</f>
        <v>8.4588251237074434</v>
      </c>
      <c r="AV11" s="16" t="s">
        <v>45899</v>
      </c>
      <c r="AW11" s="21">
        <f>D6L440C24</f>
        <v>8.1189628224109889</v>
      </c>
      <c r="AX11" s="16" t="s">
        <v>45900</v>
      </c>
      <c r="AY11" s="21">
        <f>D8L804C23*D8L609C1</f>
        <v>8.4588251237074434</v>
      </c>
      <c r="AZ11" s="16" t="s">
        <v>45901</v>
      </c>
      <c r="BA11" s="21">
        <f>D6L1804C8</f>
        <v>7.5409243422167489E-3</v>
      </c>
      <c r="BB11" s="16" t="s">
        <v>45902</v>
      </c>
      <c r="BC11" s="21">
        <f>D8L804C25*D8L608C1</f>
        <v>7.9065660774355565E-3</v>
      </c>
    </row>
    <row r="12" spans="1:55" x14ac:dyDescent="0.3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4.9430628368657366E-2</v>
      </c>
      <c r="F12" s="16" t="s">
        <v>45904</v>
      </c>
      <c r="G12" s="21">
        <f>D8L805C1*D8L607C1</f>
        <v>6.449838551758956E-2</v>
      </c>
      <c r="H12" s="16" t="s">
        <v>45905</v>
      </c>
      <c r="I12" s="21">
        <f>D6L528C16</f>
        <v>0.12851963375850908</v>
      </c>
      <c r="J12" s="16" t="s">
        <v>45906</v>
      </c>
      <c r="K12" s="21">
        <f>D8L805C3*D8L607C1</f>
        <v>0.16769580234573278</v>
      </c>
      <c r="L12" s="16" t="s">
        <v>45907</v>
      </c>
      <c r="M12" s="21">
        <f>D6L528C21</f>
        <v>3.8775462278553721</v>
      </c>
      <c r="N12" s="16" t="s">
        <v>45908</v>
      </c>
      <c r="O12" s="21">
        <f>D8L805C5*D8L607C1</f>
        <v>5.0595244228185816</v>
      </c>
      <c r="P12" s="16" t="s">
        <v>45909</v>
      </c>
      <c r="Q12" s="21">
        <f>D6L528C24</f>
        <v>3.8775462278553721</v>
      </c>
      <c r="R12" s="16" t="s">
        <v>45910</v>
      </c>
      <c r="S12" s="21">
        <f>D8L805C7*D8L607C1</f>
        <v>5.0595244228185816</v>
      </c>
      <c r="T12" s="16" t="s">
        <v>45911</v>
      </c>
      <c r="U12" s="21">
        <f>D6L537C13</f>
        <v>3.5796961731977328E-2</v>
      </c>
      <c r="V12" s="16" t="s">
        <v>45912</v>
      </c>
      <c r="W12" s="21">
        <f>D8L805C9*D8L608C1</f>
        <v>3.7532672449822002E-2</v>
      </c>
      <c r="X12" s="16" t="s">
        <v>45913</v>
      </c>
      <c r="Y12" s="21">
        <f>D6L537C16</f>
        <v>9.3072100503141186E-2</v>
      </c>
      <c r="Z12" s="16" t="s">
        <v>45914</v>
      </c>
      <c r="AA12" s="21">
        <f>D8L805C11*D8L608C1</f>
        <v>9.758494836953735E-2</v>
      </c>
      <c r="AB12" s="16" t="s">
        <v>45915</v>
      </c>
      <c r="AC12" s="21">
        <f>D6L537C21</f>
        <v>5.3459989070543079</v>
      </c>
      <c r="AD12" s="16" t="s">
        <v>45916</v>
      </c>
      <c r="AE12" s="21">
        <f>D8L805C13*D8L608C1</f>
        <v>5.6052138557987172</v>
      </c>
      <c r="AF12" s="16" t="s">
        <v>45917</v>
      </c>
      <c r="AG12" s="21">
        <f>D6L537C24</f>
        <v>5.345998907054307</v>
      </c>
      <c r="AH12" s="16" t="s">
        <v>45918</v>
      </c>
      <c r="AI12" s="21">
        <f>D8L805C15*D8L608C1</f>
        <v>5.6052138557987163</v>
      </c>
      <c r="AJ12" s="16" t="s">
        <v>45919</v>
      </c>
      <c r="AK12" s="21">
        <f>D6L540C13</f>
        <v>9.3657560661190145E-2</v>
      </c>
      <c r="AL12" s="16" t="s">
        <v>45920</v>
      </c>
      <c r="AM12" s="21">
        <f>D8L805C17*D8L609C1</f>
        <v>9.7578095192061676E-2</v>
      </c>
      <c r="AN12" s="16" t="s">
        <v>45921</v>
      </c>
      <c r="AO12" s="21">
        <f>D6L540C16</f>
        <v>0.24350965771909472</v>
      </c>
      <c r="AP12" s="16" t="s">
        <v>45922</v>
      </c>
      <c r="AQ12" s="21">
        <f>D8L805C19*D8L609C1</f>
        <v>0.25370304749936068</v>
      </c>
      <c r="AR12" s="16" t="s">
        <v>45923</v>
      </c>
      <c r="AS12" s="21">
        <f>D6L540C21</f>
        <v>10.625810389466908</v>
      </c>
      <c r="AT12" s="16" t="s">
        <v>45924</v>
      </c>
      <c r="AU12" s="21">
        <f>D8L805C21*D8L609C1</f>
        <v>11.070610107250515</v>
      </c>
      <c r="AV12" s="16" t="s">
        <v>45925</v>
      </c>
      <c r="AW12" s="21">
        <f>D6L540C24</f>
        <v>10.625810389466908</v>
      </c>
      <c r="AX12" s="16" t="s">
        <v>45926</v>
      </c>
      <c r="AY12" s="21">
        <f>D8L805C23*D8L609C1</f>
        <v>11.070610107250515</v>
      </c>
      <c r="AZ12" s="16" t="s">
        <v>45927</v>
      </c>
      <c r="BA12" s="21">
        <f>D6L1805C8</f>
        <v>1.0948585442760795E-3</v>
      </c>
      <c r="BB12" s="16" t="s">
        <v>45928</v>
      </c>
      <c r="BC12" s="21">
        <f>D8L805C25*D8L608C1</f>
        <v>1.1479456672574197E-3</v>
      </c>
    </row>
    <row r="13" spans="1:55" x14ac:dyDescent="0.3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3.0036781243821781E-2</v>
      </c>
      <c r="F13" s="16" t="s">
        <v>45930</v>
      </c>
      <c r="G13" s="21">
        <f>D8L806C1*D8L607C1</f>
        <v>3.919278310449166E-2</v>
      </c>
      <c r="H13" s="16" t="s">
        <v>45931</v>
      </c>
      <c r="I13" s="21">
        <f>D6L628C16</f>
        <v>7.8095631233936633E-2</v>
      </c>
      <c r="J13" s="16" t="s">
        <v>45932</v>
      </c>
      <c r="K13" s="21">
        <f>D8L806C3*D8L607C1</f>
        <v>0.10190123607167832</v>
      </c>
      <c r="L13" s="16" t="s">
        <v>45933</v>
      </c>
      <c r="M13" s="21">
        <f>D6L628C21</f>
        <v>3.5540568811496733</v>
      </c>
      <c r="N13" s="16" t="s">
        <v>45934</v>
      </c>
      <c r="O13" s="21">
        <f>D8L806C5*D8L607C1</f>
        <v>4.6374270050182655</v>
      </c>
      <c r="P13" s="16" t="s">
        <v>45935</v>
      </c>
      <c r="Q13" s="21">
        <f>D6L628C24</f>
        <v>3.5540568811496733</v>
      </c>
      <c r="R13" s="16" t="s">
        <v>45936</v>
      </c>
      <c r="S13" s="21">
        <f>D8L806C7*D8L607C1</f>
        <v>4.6374270050182655</v>
      </c>
      <c r="T13" s="16" t="s">
        <v>45937</v>
      </c>
      <c r="U13" s="21">
        <f>D6L637C13</f>
        <v>2.5113533724987151E-2</v>
      </c>
      <c r="V13" s="16" t="s">
        <v>45938</v>
      </c>
      <c r="W13" s="21">
        <f>D8L806C9*D8L608C1</f>
        <v>2.6331230075190951E-2</v>
      </c>
      <c r="X13" s="16" t="s">
        <v>45939</v>
      </c>
      <c r="Y13" s="21">
        <f>D6L637C16</f>
        <v>6.5295187684966352E-2</v>
      </c>
      <c r="Z13" s="16" t="s">
        <v>45940</v>
      </c>
      <c r="AA13" s="21">
        <f>D8L806C11*D8L608C1</f>
        <v>6.8461198195496217E-2</v>
      </c>
      <c r="AB13" s="16" t="s">
        <v>45941</v>
      </c>
      <c r="AC13" s="21">
        <f>D6L637C21</f>
        <v>5.4829407250107112</v>
      </c>
      <c r="AD13" s="16" t="s">
        <v>45942</v>
      </c>
      <c r="AE13" s="21">
        <f>D8L806C13*D8L608C1</f>
        <v>5.7487956613308189</v>
      </c>
      <c r="AF13" s="16" t="s">
        <v>45943</v>
      </c>
      <c r="AG13" s="21">
        <f>D6L637C24</f>
        <v>5.4829407250107103</v>
      </c>
      <c r="AH13" s="16" t="s">
        <v>45944</v>
      </c>
      <c r="AI13" s="21">
        <f>D8L806C15*D8L608C1</f>
        <v>5.748795661330818</v>
      </c>
      <c r="AJ13" s="16" t="s">
        <v>45945</v>
      </c>
      <c r="AK13" s="21">
        <f>D6L640C13</f>
        <v>6.0144807923482757E-2</v>
      </c>
      <c r="AL13" s="16" t="s">
        <v>45946</v>
      </c>
      <c r="AM13" s="21">
        <f>D8L806C17*D8L609C1</f>
        <v>6.266248823302728E-2</v>
      </c>
      <c r="AN13" s="16" t="s">
        <v>45947</v>
      </c>
      <c r="AO13" s="21">
        <f>D6L640C16</f>
        <v>0.15637650060105496</v>
      </c>
      <c r="AP13" s="16" t="s">
        <v>45948</v>
      </c>
      <c r="AQ13" s="21">
        <f>D8L806C19*D8L609C1</f>
        <v>0.16292246940587068</v>
      </c>
      <c r="AR13" s="16" t="s">
        <v>45949</v>
      </c>
      <c r="AS13" s="21">
        <f>D6L640C21</f>
        <v>10.698719903633521</v>
      </c>
      <c r="AT13" s="16" t="s">
        <v>45950</v>
      </c>
      <c r="AU13" s="21">
        <f>D8L806C21*D8L609C1</f>
        <v>11.146571636288124</v>
      </c>
      <c r="AV13" s="16" t="s">
        <v>45951</v>
      </c>
      <c r="AW13" s="21">
        <f>D6L640C24</f>
        <v>10.698719903633521</v>
      </c>
      <c r="AX13" s="16" t="s">
        <v>45952</v>
      </c>
      <c r="AY13" s="21">
        <f>D8L806C23*D8L609C1</f>
        <v>11.146571636288124</v>
      </c>
      <c r="AZ13" s="16" t="s">
        <v>45953</v>
      </c>
      <c r="BA13" s="21">
        <f>D6L1806C8</f>
        <v>4.3494344919131527E-3</v>
      </c>
      <c r="BB13" s="16" t="s">
        <v>45954</v>
      </c>
      <c r="BC13" s="21">
        <f>D8L806C25*D8L608C1</f>
        <v>4.5603283694634683E-3</v>
      </c>
    </row>
    <row r="14" spans="1:55" x14ac:dyDescent="0.3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1.3050901901389276E-2</v>
      </c>
      <c r="F14" s="16" t="s">
        <v>45956</v>
      </c>
      <c r="G14" s="21">
        <f>D8L807C1*D8L607C1</f>
        <v>1.7029160461204798E-2</v>
      </c>
      <c r="H14" s="16" t="s">
        <v>45957</v>
      </c>
      <c r="I14" s="21">
        <f>D6L728C16</f>
        <v>3.3932344943612185E-2</v>
      </c>
      <c r="J14" s="16" t="s">
        <v>45958</v>
      </c>
      <c r="K14" s="21">
        <f>D8L807C3*D8L607C1</f>
        <v>4.427581719913256E-2</v>
      </c>
      <c r="L14" s="16" t="s">
        <v>45959</v>
      </c>
      <c r="M14" s="21">
        <f>D6L728C21</f>
        <v>0.99373670956906635</v>
      </c>
      <c r="N14" s="16" t="s">
        <v>45960</v>
      </c>
      <c r="O14" s="21">
        <f>D8L807C5*D8L607C1</f>
        <v>1.2966538260194791</v>
      </c>
      <c r="P14" s="16" t="s">
        <v>45961</v>
      </c>
      <c r="Q14" s="21">
        <f>D6L728C24</f>
        <v>0.99373670956906612</v>
      </c>
      <c r="R14" s="16" t="s">
        <v>45962</v>
      </c>
      <c r="S14" s="21">
        <f>D8L807C7*D8L607C1</f>
        <v>1.2966538260194789</v>
      </c>
      <c r="T14" s="16" t="s">
        <v>45963</v>
      </c>
      <c r="U14" s="21">
        <f>D6L737C13</f>
        <v>4.1185909615369866E-2</v>
      </c>
      <c r="V14" s="16" t="s">
        <v>45964</v>
      </c>
      <c r="W14" s="21">
        <f>D8L807C9*D8L608C1</f>
        <v>4.3182917777091052E-2</v>
      </c>
      <c r="X14" s="16" t="s">
        <v>45965</v>
      </c>
      <c r="Y14" s="21">
        <f>D6L737C16</f>
        <v>0.1070833649999617</v>
      </c>
      <c r="Z14" s="16" t="s">
        <v>45966</v>
      </c>
      <c r="AA14" s="21">
        <f>D8L807C11*D8L608C1</f>
        <v>0.11227558622043678</v>
      </c>
      <c r="AB14" s="16" t="s">
        <v>45967</v>
      </c>
      <c r="AC14" s="21">
        <f>D6L737C21</f>
        <v>4.5153591013515717</v>
      </c>
      <c r="AD14" s="16" t="s">
        <v>45968</v>
      </c>
      <c r="AE14" s="21">
        <f>D8L807C13*D8L608C1</f>
        <v>4.7342982740616497</v>
      </c>
      <c r="AF14" s="16" t="s">
        <v>45969</v>
      </c>
      <c r="AG14" s="21">
        <f>D6L737C24</f>
        <v>4.5153591013515735</v>
      </c>
      <c r="AH14" s="16" t="s">
        <v>45970</v>
      </c>
      <c r="AI14" s="21">
        <f>D8L807C15*D8L608C1</f>
        <v>4.7342982740616515</v>
      </c>
      <c r="AJ14" s="16" t="s">
        <v>45971</v>
      </c>
      <c r="AK14" s="21">
        <f>D6L740C13</f>
        <v>0.10182645354950318</v>
      </c>
      <c r="AL14" s="16" t="s">
        <v>45972</v>
      </c>
      <c r="AM14" s="21">
        <f>D8L807C17*D8L609C1</f>
        <v>0.10608894046971228</v>
      </c>
      <c r="AN14" s="16" t="s">
        <v>45973</v>
      </c>
      <c r="AO14" s="21">
        <f>D6L740C16</f>
        <v>0.26474877922870804</v>
      </c>
      <c r="AP14" s="16" t="s">
        <v>45974</v>
      </c>
      <c r="AQ14" s="21">
        <f>D8L807C19*D8L609C1</f>
        <v>0.27583124522125169</v>
      </c>
      <c r="AR14" s="16" t="s">
        <v>45975</v>
      </c>
      <c r="AS14" s="21">
        <f>D6L740C21</f>
        <v>12.474076511468628</v>
      </c>
      <c r="AT14" s="16" t="s">
        <v>45976</v>
      </c>
      <c r="AU14" s="21">
        <f>D8L807C21*D8L609C1</f>
        <v>12.996245222234672</v>
      </c>
      <c r="AV14" s="16" t="s">
        <v>45977</v>
      </c>
      <c r="AW14" s="21">
        <f>D6L740C24</f>
        <v>12.474076511468631</v>
      </c>
      <c r="AX14" s="16" t="s">
        <v>45978</v>
      </c>
      <c r="AY14" s="21">
        <f>D8L807C23*D8L609C1</f>
        <v>12.996245222234675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3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6.8536861194032794E-2</v>
      </c>
      <c r="F15" s="16" t="s">
        <v>45982</v>
      </c>
      <c r="G15" s="21">
        <f>D8L808C1*D8L607C1</f>
        <v>8.9428701219205667E-2</v>
      </c>
      <c r="H15" s="16" t="s">
        <v>45983</v>
      </c>
      <c r="I15" s="21">
        <f>D6L828C16</f>
        <v>0.17819583910448544</v>
      </c>
      <c r="J15" s="16" t="s">
        <v>45984</v>
      </c>
      <c r="K15" s="21">
        <f>D8L808C3*D8L607C1</f>
        <v>0.23251462316993496</v>
      </c>
      <c r="L15" s="16" t="s">
        <v>45985</v>
      </c>
      <c r="M15" s="21">
        <f>D6L828C21</f>
        <v>2.471177675460853</v>
      </c>
      <c r="N15" s="16" t="s">
        <v>45986</v>
      </c>
      <c r="O15" s="21">
        <f>D8L808C5*D8L607C1</f>
        <v>3.2244577027347265</v>
      </c>
      <c r="P15" s="16" t="s">
        <v>45987</v>
      </c>
      <c r="Q15" s="21">
        <f>D6L828C24</f>
        <v>2.471177675460853</v>
      </c>
      <c r="R15" s="16" t="s">
        <v>45988</v>
      </c>
      <c r="S15" s="21">
        <f>D8L808C7*D8L607C1</f>
        <v>3.2244577027347265</v>
      </c>
      <c r="T15" s="16" t="s">
        <v>45989</v>
      </c>
      <c r="U15" s="21">
        <f>D6L837C13</f>
        <v>5.6021463904309933E-2</v>
      </c>
      <c r="V15" s="16" t="s">
        <v>45990</v>
      </c>
      <c r="W15" s="21">
        <f>D8L808C9*D8L608C1</f>
        <v>5.8737813298878741E-2</v>
      </c>
      <c r="X15" s="16" t="s">
        <v>45991</v>
      </c>
      <c r="Y15" s="21">
        <f>D6L837C16</f>
        <v>0.14565580615120585</v>
      </c>
      <c r="Z15" s="16" t="s">
        <v>45992</v>
      </c>
      <c r="AA15" s="21">
        <f>D8L808C11*D8L608C1</f>
        <v>0.15271831457708476</v>
      </c>
      <c r="AB15" s="16" t="s">
        <v>45993</v>
      </c>
      <c r="AC15" s="21">
        <f>D6L837C21</f>
        <v>3.3276696715882976</v>
      </c>
      <c r="AD15" s="16" t="s">
        <v>45994</v>
      </c>
      <c r="AE15" s="21">
        <f>D8L808C13*D8L608C1</f>
        <v>3.4890205694010277</v>
      </c>
      <c r="AF15" s="16" t="s">
        <v>45995</v>
      </c>
      <c r="AG15" s="21">
        <f>D6L837C24</f>
        <v>3.3276696715882981</v>
      </c>
      <c r="AH15" s="16" t="s">
        <v>45996</v>
      </c>
      <c r="AI15" s="21">
        <f>D8L808C15*D8L608C1</f>
        <v>3.4890205694010281</v>
      </c>
      <c r="AJ15" s="16" t="s">
        <v>45997</v>
      </c>
      <c r="AK15" s="21">
        <f>D6L840C13</f>
        <v>0.12004759932241912</v>
      </c>
      <c r="AL15" s="16" t="s">
        <v>45998</v>
      </c>
      <c r="AM15" s="21">
        <f>D8L808C17*D8L609C1</f>
        <v>0.12507282905474548</v>
      </c>
      <c r="AN15" s="16" t="s">
        <v>45999</v>
      </c>
      <c r="AO15" s="21">
        <f>D6L840C16</f>
        <v>0.31212375823829008</v>
      </c>
      <c r="AP15" s="16" t="s">
        <v>46000</v>
      </c>
      <c r="AQ15" s="21">
        <f>D8L808C19*D8L609C1</f>
        <v>0.32518935554233869</v>
      </c>
      <c r="AR15" s="16" t="s">
        <v>46001</v>
      </c>
      <c r="AS15" s="21">
        <f>D6L840C21</f>
        <v>6.7118696376558376</v>
      </c>
      <c r="AT15" s="16" t="s">
        <v>46002</v>
      </c>
      <c r="AU15" s="21">
        <f>D8L808C21*D8L609C1</f>
        <v>6.9928305819231156</v>
      </c>
      <c r="AV15" s="16" t="s">
        <v>46003</v>
      </c>
      <c r="AW15" s="21">
        <f>D6L840C24</f>
        <v>6.7118696376558384</v>
      </c>
      <c r="AX15" s="16" t="s">
        <v>46004</v>
      </c>
      <c r="AY15" s="21">
        <f>D8L808C23*D8L609C1</f>
        <v>6.9928305819231165</v>
      </c>
      <c r="AZ15" s="16" t="s">
        <v>46005</v>
      </c>
      <c r="BA15" s="21">
        <f>D6L1808C8</f>
        <v>5.9124717679473084E-6</v>
      </c>
      <c r="BB15" s="16" t="s">
        <v>46006</v>
      </c>
      <c r="BC15" s="21">
        <f>D8L808C25*D8L608C1</f>
        <v>6.1991536571371632E-6</v>
      </c>
    </row>
    <row r="16" spans="1:55" x14ac:dyDescent="0.3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1.538388536593155E-3</v>
      </c>
      <c r="F16" s="16" t="s">
        <v>46008</v>
      </c>
      <c r="G16" s="21">
        <f>D8L809C1*D8L607C1</f>
        <v>2.0073298718561458E-3</v>
      </c>
      <c r="H16" s="16" t="s">
        <v>46009</v>
      </c>
      <c r="I16" s="21">
        <f>D6L928C16</f>
        <v>3.9998101951421953E-3</v>
      </c>
      <c r="J16" s="16" t="s">
        <v>46010</v>
      </c>
      <c r="K16" s="21">
        <f>D8L809C3*D8L607C1</f>
        <v>5.2190576668259686E-3</v>
      </c>
      <c r="L16" s="16" t="s">
        <v>46011</v>
      </c>
      <c r="M16" s="21">
        <f>D6L928C21</f>
        <v>0.22130932994898084</v>
      </c>
      <c r="N16" s="16" t="s">
        <v>46012</v>
      </c>
      <c r="O16" s="21">
        <f>D8L809C5*D8L607C1</f>
        <v>0.28877024130123369</v>
      </c>
      <c r="P16" s="16" t="s">
        <v>46013</v>
      </c>
      <c r="Q16" s="21">
        <f>D6L928C24</f>
        <v>0.22130932994898084</v>
      </c>
      <c r="R16" s="16" t="s">
        <v>46014</v>
      </c>
      <c r="S16" s="21">
        <f>D8L809C7*D8L607C1</f>
        <v>0.28877024130123369</v>
      </c>
      <c r="T16" s="16" t="s">
        <v>46015</v>
      </c>
      <c r="U16" s="21">
        <f>D6L937C13</f>
        <v>0.14247646650068857</v>
      </c>
      <c r="V16" s="16" t="s">
        <v>46016</v>
      </c>
      <c r="W16" s="21">
        <f>D8L809C9*D8L608C1</f>
        <v>0.14938481620359009</v>
      </c>
      <c r="X16" s="16" t="s">
        <v>46017</v>
      </c>
      <c r="Y16" s="21">
        <f>D6L937C16</f>
        <v>0.37043881290178982</v>
      </c>
      <c r="Z16" s="16" t="s">
        <v>46018</v>
      </c>
      <c r="AA16" s="21">
        <f>D8L809C11*D8L608C1</f>
        <v>0.38840052212933379</v>
      </c>
      <c r="AB16" s="16" t="s">
        <v>46019</v>
      </c>
      <c r="AC16" s="21">
        <f>D6L937C21</f>
        <v>67.075159866511626</v>
      </c>
      <c r="AD16" s="16" t="s">
        <v>46020</v>
      </c>
      <c r="AE16" s="21">
        <f>D8L809C13*D8L608C1</f>
        <v>70.327477053460171</v>
      </c>
      <c r="AF16" s="16" t="s">
        <v>46021</v>
      </c>
      <c r="AG16" s="21">
        <f>D6L937C24</f>
        <v>67.075159866511612</v>
      </c>
      <c r="AH16" s="16" t="s">
        <v>46022</v>
      </c>
      <c r="AI16" s="21">
        <f>D8L809C15*D8L608C1</f>
        <v>70.327477053460157</v>
      </c>
      <c r="AJ16" s="16" t="s">
        <v>46023</v>
      </c>
      <c r="AK16" s="21">
        <f>D6L940C13</f>
        <v>1.6749747191135535E-3</v>
      </c>
      <c r="AL16" s="16" t="s">
        <v>46024</v>
      </c>
      <c r="AM16" s="21">
        <f>D8L809C17*D8L609C1</f>
        <v>1.7450896802364165E-3</v>
      </c>
      <c r="AN16" s="16" t="s">
        <v>46025</v>
      </c>
      <c r="AO16" s="21">
        <f>D6L940C16</f>
        <v>4.3549342696952362E-3</v>
      </c>
      <c r="AP16" s="16" t="s">
        <v>46026</v>
      </c>
      <c r="AQ16" s="21">
        <f>D8L809C19*D8L609C1</f>
        <v>4.5372331686146794E-3</v>
      </c>
      <c r="AR16" s="16" t="s">
        <v>46027</v>
      </c>
      <c r="AS16" s="21">
        <f>D6L940C21</f>
        <v>0.36337816806332607</v>
      </c>
      <c r="AT16" s="16" t="s">
        <v>46028</v>
      </c>
      <c r="AU16" s="21">
        <f>D8L809C21*D8L609C1</f>
        <v>0.3785892908557591</v>
      </c>
      <c r="AV16" s="16" t="s">
        <v>46029</v>
      </c>
      <c r="AW16" s="21">
        <f>D6L940C24</f>
        <v>0.36337816806332607</v>
      </c>
      <c r="AX16" s="16" t="s">
        <v>46030</v>
      </c>
      <c r="AY16" s="21">
        <f>D8L809C23*D8L609C1</f>
        <v>0.3785892908557591</v>
      </c>
      <c r="AZ16" s="16" t="s">
        <v>46031</v>
      </c>
      <c r="BA16" s="21">
        <f>D6L1809C8</f>
        <v>6.6035659255998238E-4</v>
      </c>
      <c r="BB16" s="16" t="s">
        <v>46032</v>
      </c>
      <c r="BC16" s="21">
        <f>D8L809C25*D8L608C1</f>
        <v>6.9237573496339663E-4</v>
      </c>
    </row>
    <row r="17" spans="1:55" x14ac:dyDescent="0.3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1.0436473780324055E-2</v>
      </c>
      <c r="F17" s="16" t="s">
        <v>46034</v>
      </c>
      <c r="G17" s="21">
        <f>D8L810C1*D8L607C1</f>
        <v>1.3617785804931696E-2</v>
      </c>
      <c r="H17" s="16" t="s">
        <v>46035</v>
      </c>
      <c r="I17" s="21">
        <f>D6L1028C16</f>
        <v>2.7134831828842517E-2</v>
      </c>
      <c r="J17" s="16" t="s">
        <v>46036</v>
      </c>
      <c r="K17" s="21">
        <f>D8L810C3*D8L607C1</f>
        <v>3.5406243092822372E-2</v>
      </c>
      <c r="L17" s="16" t="s">
        <v>46037</v>
      </c>
      <c r="M17" s="21">
        <f>D6L1028C21</f>
        <v>1.6349688947744907</v>
      </c>
      <c r="N17" s="16" t="s">
        <v>46038</v>
      </c>
      <c r="O17" s="21">
        <f>D8L810C5*D8L607C1</f>
        <v>2.1333504663941771</v>
      </c>
      <c r="P17" s="16" t="s">
        <v>46039</v>
      </c>
      <c r="Q17" s="21">
        <f>D6L1028C24</f>
        <v>1.6349688947744907</v>
      </c>
      <c r="R17" s="16" t="s">
        <v>46040</v>
      </c>
      <c r="S17" s="21">
        <f>D8L810C7*D8L607C1</f>
        <v>2.1333504663941771</v>
      </c>
      <c r="T17" s="16" t="s">
        <v>46041</v>
      </c>
      <c r="U17" s="21">
        <f>D6L1037C13</f>
        <v>8.2755339229024463E-2</v>
      </c>
      <c r="V17" s="16" t="s">
        <v>46042</v>
      </c>
      <c r="W17" s="21">
        <f>D8L810C9*D8L608C1</f>
        <v>8.676795153769358E-2</v>
      </c>
      <c r="X17" s="16" t="s">
        <v>46043</v>
      </c>
      <c r="Y17" s="21">
        <f>D6L1037C16</f>
        <v>0.21516388199546421</v>
      </c>
      <c r="Z17" s="16" t="s">
        <v>46044</v>
      </c>
      <c r="AA17" s="21">
        <f>D8L810C11*D8L608C1</f>
        <v>0.22559667399800395</v>
      </c>
      <c r="AB17" s="16" t="s">
        <v>46045</v>
      </c>
      <c r="AC17" s="21">
        <f>D6L1037C21</f>
        <v>26.523688073262111</v>
      </c>
      <c r="AD17" s="16" t="s">
        <v>46046</v>
      </c>
      <c r="AE17" s="21">
        <f>D8L810C13*D8L608C1</f>
        <v>27.80975950050296</v>
      </c>
      <c r="AF17" s="16" t="s">
        <v>46047</v>
      </c>
      <c r="AG17" s="21">
        <f>D6L1037C24</f>
        <v>26.523688073262111</v>
      </c>
      <c r="AH17" s="16" t="s">
        <v>46048</v>
      </c>
      <c r="AI17" s="21">
        <f>D8L810C15*D8L608C1</f>
        <v>27.80975950050296</v>
      </c>
      <c r="AJ17" s="16" t="s">
        <v>46049</v>
      </c>
      <c r="AK17" s="21">
        <f>D6L1040C13</f>
        <v>1.0780404954227484E-2</v>
      </c>
      <c r="AL17" s="16" t="s">
        <v>46050</v>
      </c>
      <c r="AM17" s="21">
        <f>D8L810C17*D8L609C1</f>
        <v>1.1231676048429076E-2</v>
      </c>
      <c r="AN17" s="16" t="s">
        <v>46051</v>
      </c>
      <c r="AO17" s="21">
        <f>D6L1040C16</f>
        <v>2.8029052880991511E-2</v>
      </c>
      <c r="AP17" s="16" t="s">
        <v>46052</v>
      </c>
      <c r="AQ17" s="21">
        <f>D8L810C19*D8L609C1</f>
        <v>2.9202357725915656E-2</v>
      </c>
      <c r="AR17" s="16" t="s">
        <v>46053</v>
      </c>
      <c r="AS17" s="21">
        <f>D6L1040C21</f>
        <v>2.494085097714966</v>
      </c>
      <c r="AT17" s="16" t="s">
        <v>46054</v>
      </c>
      <c r="AU17" s="21">
        <f>D8L810C21*D8L609C1</f>
        <v>2.5984882732780838</v>
      </c>
      <c r="AV17" s="16" t="s">
        <v>46055</v>
      </c>
      <c r="AW17" s="21">
        <f>D6L1040C24</f>
        <v>2.494085097714966</v>
      </c>
      <c r="AX17" s="16" t="s">
        <v>46056</v>
      </c>
      <c r="AY17" s="21">
        <f>D8L810C23*D8L609C1</f>
        <v>2.5984882732780838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3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2.491447016404934E-4</v>
      </c>
      <c r="F18" s="16" t="s">
        <v>46060</v>
      </c>
      <c r="G18" s="21">
        <f>D8L811C1*D8L607C1</f>
        <v>3.250905672536942E-4</v>
      </c>
      <c r="H18" s="16" t="s">
        <v>46061</v>
      </c>
      <c r="I18" s="21">
        <f>D6L1128C16</f>
        <v>6.4777622426528351E-4</v>
      </c>
      <c r="J18" s="16" t="s">
        <v>46062</v>
      </c>
      <c r="K18" s="21">
        <f>D8L811C3*D8L607C1</f>
        <v>8.452354748596058E-4</v>
      </c>
      <c r="L18" s="16" t="s">
        <v>46063</v>
      </c>
      <c r="M18" s="21">
        <f>D6L1128C21</f>
        <v>2.1969901860385138E-2</v>
      </c>
      <c r="N18" s="16" t="s">
        <v>46064</v>
      </c>
      <c r="O18" s="21">
        <f>D8L811C5*D8L607C1</f>
        <v>2.8666906465490638E-2</v>
      </c>
      <c r="P18" s="16" t="s">
        <v>46065</v>
      </c>
      <c r="Q18" s="21">
        <f>D6L1128C24</f>
        <v>2.1969901860385138E-2</v>
      </c>
      <c r="R18" s="16" t="s">
        <v>46066</v>
      </c>
      <c r="S18" s="21">
        <f>D8L811C7*D8L607C1</f>
        <v>2.8666906465490638E-2</v>
      </c>
      <c r="T18" s="16" t="s">
        <v>46067</v>
      </c>
      <c r="U18" s="21">
        <f>D6L1137C13</f>
        <v>6.1641000449895532E-2</v>
      </c>
      <c r="V18" s="16" t="s">
        <v>46068</v>
      </c>
      <c r="W18" s="21">
        <f>D8L811C9*D8L608C1</f>
        <v>6.4629827991758607E-2</v>
      </c>
      <c r="X18" s="16" t="s">
        <v>46069</v>
      </c>
      <c r="Y18" s="21">
        <f>D6L1137C16</f>
        <v>0.16026660116972782</v>
      </c>
      <c r="Z18" s="16" t="s">
        <v>46070</v>
      </c>
      <c r="AA18" s="21">
        <f>D8L811C11*D8L608C1</f>
        <v>0.16803755277857177</v>
      </c>
      <c r="AB18" s="16" t="s">
        <v>46071</v>
      </c>
      <c r="AC18" s="21">
        <f>D6L1137C21</f>
        <v>17.945822282325377</v>
      </c>
      <c r="AD18" s="16" t="s">
        <v>46072</v>
      </c>
      <c r="AE18" s="21">
        <f>D8L811C13*D8L608C1</f>
        <v>18.815973115493513</v>
      </c>
      <c r="AF18" s="16" t="s">
        <v>46073</v>
      </c>
      <c r="AG18" s="21">
        <f>D6L1137C24</f>
        <v>17.945822282325381</v>
      </c>
      <c r="AH18" s="16" t="s">
        <v>46074</v>
      </c>
      <c r="AI18" s="21">
        <f>D8L811C15*D8L608C1</f>
        <v>18.815973115493517</v>
      </c>
      <c r="AJ18" s="16" t="s">
        <v>46075</v>
      </c>
      <c r="AK18" s="21">
        <f>D6L1140C13</f>
        <v>4.5651415792644842E-6</v>
      </c>
      <c r="AL18" s="16" t="s">
        <v>46076</v>
      </c>
      <c r="AM18" s="21">
        <f>D8L811C17*D8L609C1</f>
        <v>4.7562398213441569E-6</v>
      </c>
      <c r="AN18" s="16" t="s">
        <v>46077</v>
      </c>
      <c r="AO18" s="21">
        <f>D6L1140C16</f>
        <v>1.186936810608762E-5</v>
      </c>
      <c r="AP18" s="16" t="s">
        <v>46078</v>
      </c>
      <c r="AQ18" s="21">
        <f>D8L811C19*D8L609C1</f>
        <v>1.2366223535494768E-5</v>
      </c>
      <c r="AR18" s="16" t="s">
        <v>46079</v>
      </c>
      <c r="AS18" s="21">
        <f>D6L1140C21</f>
        <v>3.800406106553813E-4</v>
      </c>
      <c r="AT18" s="16" t="s">
        <v>46080</v>
      </c>
      <c r="AU18" s="21">
        <f>D8L811C21*D8L609C1</f>
        <v>3.9594922846145379E-4</v>
      </c>
      <c r="AV18" s="16" t="s">
        <v>46081</v>
      </c>
      <c r="AW18" s="21">
        <f>D6L1140C24</f>
        <v>3.8004061065538124E-4</v>
      </c>
      <c r="AX18" s="16" t="s">
        <v>46082</v>
      </c>
      <c r="AY18" s="21">
        <f>D8L811C23*D8L609C1</f>
        <v>3.9594922846145373E-4</v>
      </c>
      <c r="AZ18" s="16" t="s">
        <v>46083</v>
      </c>
      <c r="BA18" s="21">
        <f>D6L1811C8</f>
        <v>0.21897352910610626</v>
      </c>
      <c r="BB18" s="16" t="s">
        <v>46084</v>
      </c>
      <c r="BC18" s="21">
        <f>D8L811C25*D8L608C1</f>
        <v>0.22959104196207086</v>
      </c>
    </row>
    <row r="19" spans="1:55" x14ac:dyDescent="0.3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2.1787343345450724E-2</v>
      </c>
      <c r="F19" s="16" t="s">
        <v>46086</v>
      </c>
      <c r="G19" s="21">
        <f>D8L812C1*D8L607C1</f>
        <v>2.8428699308018522E-2</v>
      </c>
      <c r="H19" s="16" t="s">
        <v>46087</v>
      </c>
      <c r="I19" s="21">
        <f>D6L1228C16</f>
        <v>5.6647092698171822E-2</v>
      </c>
      <c r="J19" s="16" t="s">
        <v>46088</v>
      </c>
      <c r="K19" s="21">
        <f>D8L812C3*D8L607C1</f>
        <v>7.3914618200848076E-2</v>
      </c>
      <c r="L19" s="16" t="s">
        <v>46089</v>
      </c>
      <c r="M19" s="21">
        <f>D6L1228C21</f>
        <v>2.4019308683015339</v>
      </c>
      <c r="N19" s="16" t="s">
        <v>46090</v>
      </c>
      <c r="O19" s="21">
        <f>D8L812C5*D8L607C1</f>
        <v>3.1341026453255045</v>
      </c>
      <c r="P19" s="16" t="s">
        <v>46091</v>
      </c>
      <c r="Q19" s="21">
        <f>D6L1228C24</f>
        <v>2.4019308683015339</v>
      </c>
      <c r="R19" s="16" t="s">
        <v>46092</v>
      </c>
      <c r="S19" s="21">
        <f>D8L812C7*D8L607C1</f>
        <v>3.1341026453255045</v>
      </c>
      <c r="T19" s="16" t="s">
        <v>46093</v>
      </c>
      <c r="U19" s="21">
        <f>D6L1237C13</f>
        <v>4.2010185117727153E-2</v>
      </c>
      <c r="V19" s="16" t="s">
        <v>46094</v>
      </c>
      <c r="W19" s="21">
        <f>D8L812C9*D8L608C1</f>
        <v>4.4047160465339991E-2</v>
      </c>
      <c r="X19" s="16" t="s">
        <v>46095</v>
      </c>
      <c r="Y19" s="21">
        <f>D6L1237C16</f>
        <v>0.10922648130609056</v>
      </c>
      <c r="Z19" s="16" t="s">
        <v>46096</v>
      </c>
      <c r="AA19" s="21">
        <f>D8L812C11*D8L608C1</f>
        <v>0.11452261720988394</v>
      </c>
      <c r="AB19" s="16" t="s">
        <v>46097</v>
      </c>
      <c r="AC19" s="21">
        <f>D6L1237C21</f>
        <v>17.900990026703621</v>
      </c>
      <c r="AD19" s="16" t="s">
        <v>46098</v>
      </c>
      <c r="AE19" s="21">
        <f>D8L812C13*D8L608C1</f>
        <v>18.768967048944159</v>
      </c>
      <c r="AF19" s="16" t="s">
        <v>46099</v>
      </c>
      <c r="AG19" s="21">
        <f>D6L1237C24</f>
        <v>17.900990026703624</v>
      </c>
      <c r="AH19" s="16" t="s">
        <v>46100</v>
      </c>
      <c r="AI19" s="21">
        <f>D8L812C15*D8L608C1</f>
        <v>18.768967048944162</v>
      </c>
      <c r="AJ19" s="16" t="s">
        <v>46101</v>
      </c>
      <c r="AK19" s="21">
        <f>D6L1240C13</f>
        <v>4.3165334952479929E-4</v>
      </c>
      <c r="AL19" s="16" t="s">
        <v>46102</v>
      </c>
      <c r="AM19" s="21">
        <f>D8L812C17*D8L609C1</f>
        <v>4.4972249258416568E-4</v>
      </c>
      <c r="AN19" s="16" t="s">
        <v>46103</v>
      </c>
      <c r="AO19" s="21">
        <f>D6L1240C16</f>
        <v>1.1222987087644778E-3</v>
      </c>
      <c r="AP19" s="16" t="s">
        <v>46104</v>
      </c>
      <c r="AQ19" s="21">
        <f>D8L812C19*D8L609C1</f>
        <v>1.1692784807188304E-3</v>
      </c>
      <c r="AR19" s="16" t="s">
        <v>46105</v>
      </c>
      <c r="AS19" s="21">
        <f>D6L1240C21</f>
        <v>4.7738085864222075E-2</v>
      </c>
      <c r="AT19" s="16" t="s">
        <v>46106</v>
      </c>
      <c r="AU19" s="21">
        <f>D8L812C21*D8L609C1</f>
        <v>4.9736416941255426E-2</v>
      </c>
      <c r="AV19" s="16" t="s">
        <v>46107</v>
      </c>
      <c r="AW19" s="21">
        <f>D6L1240C24</f>
        <v>4.7738085864222075E-2</v>
      </c>
      <c r="AX19" s="16" t="s">
        <v>46108</v>
      </c>
      <c r="AY19" s="21">
        <f>D8L812C23*D8L609C1</f>
        <v>4.9736416941255426E-2</v>
      </c>
      <c r="AZ19" s="16" t="s">
        <v>46109</v>
      </c>
      <c r="BA19" s="21">
        <f>D6L1812C8</f>
        <v>0.27116530915694043</v>
      </c>
      <c r="BB19" s="16" t="s">
        <v>46110</v>
      </c>
      <c r="BC19" s="21">
        <f>D8L812C25*D8L608C1</f>
        <v>0.28431347901938225</v>
      </c>
    </row>
    <row r="20" spans="1:55" x14ac:dyDescent="0.3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0</v>
      </c>
      <c r="F20" s="16" t="s">
        <v>46112</v>
      </c>
      <c r="G20" s="21">
        <f>D8L813C1*D8L607C1</f>
        <v>0</v>
      </c>
      <c r="H20" s="16" t="s">
        <v>46113</v>
      </c>
      <c r="I20" s="21">
        <f>D6L1328C16</f>
        <v>0</v>
      </c>
      <c r="J20" s="16" t="s">
        <v>46114</v>
      </c>
      <c r="K20" s="21">
        <f>D8L813C3*D8L607C1</f>
        <v>0</v>
      </c>
      <c r="L20" s="16" t="s">
        <v>46115</v>
      </c>
      <c r="M20" s="21">
        <f>D6L1328C21</f>
        <v>0</v>
      </c>
      <c r="N20" s="16" t="s">
        <v>46116</v>
      </c>
      <c r="O20" s="21">
        <f>D8L813C5*D8L607C1</f>
        <v>0</v>
      </c>
      <c r="P20" s="16" t="s">
        <v>46117</v>
      </c>
      <c r="Q20" s="21">
        <f>D6L1328C24</f>
        <v>0</v>
      </c>
      <c r="R20" s="16" t="s">
        <v>46118</v>
      </c>
      <c r="S20" s="21">
        <f>D8L813C7*D8L607C1</f>
        <v>0</v>
      </c>
      <c r="T20" s="16" t="s">
        <v>46119</v>
      </c>
      <c r="U20" s="21">
        <f>D6L1337C13</f>
        <v>6.9748326938575231E-2</v>
      </c>
      <c r="V20" s="16" t="s">
        <v>46120</v>
      </c>
      <c r="W20" s="21">
        <f>D8L813C9*D8L608C1</f>
        <v>7.3130259727325689E-2</v>
      </c>
      <c r="X20" s="16" t="s">
        <v>46121</v>
      </c>
      <c r="Y20" s="21">
        <f>D6L1337C16</f>
        <v>0.18134565004029554</v>
      </c>
      <c r="Z20" s="16" t="s">
        <v>46122</v>
      </c>
      <c r="AA20" s="21">
        <f>D8L813C11*D8L608C1</f>
        <v>0.19013867529104675</v>
      </c>
      <c r="AB20" s="16" t="s">
        <v>46123</v>
      </c>
      <c r="AC20" s="21">
        <f>D6L1337C21</f>
        <v>37.327568917284914</v>
      </c>
      <c r="AD20" s="16" t="s">
        <v>46124</v>
      </c>
      <c r="AE20" s="21">
        <f>D8L813C13*D8L608C1</f>
        <v>39.137495187729833</v>
      </c>
      <c r="AF20" s="16" t="s">
        <v>46125</v>
      </c>
      <c r="AG20" s="21">
        <f>D6L1337C24</f>
        <v>37.327568917284914</v>
      </c>
      <c r="AH20" s="16" t="s">
        <v>46126</v>
      </c>
      <c r="AI20" s="21">
        <f>D8L813C15*D8L608C1</f>
        <v>39.137495187729833</v>
      </c>
      <c r="AJ20" s="16" t="s">
        <v>46127</v>
      </c>
      <c r="AK20" s="21">
        <f>D6L1340C13</f>
        <v>3.31483573057217E-3</v>
      </c>
      <c r="AL20" s="16" t="s">
        <v>46128</v>
      </c>
      <c r="AM20" s="21">
        <f>D8L813C17*D8L609C1</f>
        <v>3.453595782127305E-3</v>
      </c>
      <c r="AN20" s="16" t="s">
        <v>46129</v>
      </c>
      <c r="AO20" s="21">
        <f>D6L1340C16</f>
        <v>8.6185728994876334E-3</v>
      </c>
      <c r="AP20" s="16" t="s">
        <v>46130</v>
      </c>
      <c r="AQ20" s="21">
        <f>D8L813C19*D8L609C1</f>
        <v>8.9793490335309846E-3</v>
      </c>
      <c r="AR20" s="16" t="s">
        <v>46131</v>
      </c>
      <c r="AS20" s="21">
        <f>D6L1340C21</f>
        <v>0.80332872207954897</v>
      </c>
      <c r="AT20" s="16" t="s">
        <v>46132</v>
      </c>
      <c r="AU20" s="21">
        <f>D8L813C21*D8L609C1</f>
        <v>0.83695631148417937</v>
      </c>
      <c r="AV20" s="16" t="s">
        <v>46133</v>
      </c>
      <c r="AW20" s="21">
        <f>D6L1340C24</f>
        <v>0.80332872207954897</v>
      </c>
      <c r="AX20" s="16" t="s">
        <v>46134</v>
      </c>
      <c r="AY20" s="21">
        <f>D8L813C23*D8L609C1</f>
        <v>0.83695631148417937</v>
      </c>
      <c r="AZ20" s="16" t="s">
        <v>46135</v>
      </c>
      <c r="BA20" s="21">
        <f>D6L1813C8</f>
        <v>8.3333333333333329E-2</v>
      </c>
      <c r="BB20" s="16" t="s">
        <v>46136</v>
      </c>
      <c r="BC20" s="21">
        <f>D8L813C25*D8L608C1</f>
        <v>8.7373971220519736E-2</v>
      </c>
    </row>
    <row r="21" spans="1:55" x14ac:dyDescent="0.3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2.2552848835955912E-2</v>
      </c>
      <c r="F21" s="16" t="s">
        <v>46138</v>
      </c>
      <c r="G21" s="21">
        <f>D8L814C1*D8L607C1</f>
        <v>2.9427551029550383E-2</v>
      </c>
      <c r="H21" s="16" t="s">
        <v>46139</v>
      </c>
      <c r="I21" s="21">
        <f>D6L1428C16</f>
        <v>5.8637406973485649E-2</v>
      </c>
      <c r="J21" s="16" t="s">
        <v>46140</v>
      </c>
      <c r="K21" s="21">
        <f>D8L814C3*D8L607C1</f>
        <v>7.6511632676831365E-2</v>
      </c>
      <c r="L21" s="16" t="s">
        <v>46141</v>
      </c>
      <c r="M21" s="21">
        <f>D6L1428C21</f>
        <v>2.9197003156978401</v>
      </c>
      <c r="N21" s="16" t="s">
        <v>46142</v>
      </c>
      <c r="O21" s="21">
        <f>D8L814C5*D8L607C1</f>
        <v>3.8097018543489392</v>
      </c>
      <c r="P21" s="16" t="s">
        <v>46143</v>
      </c>
      <c r="Q21" s="21">
        <f>D6L1428C24</f>
        <v>2.9197003156978405</v>
      </c>
      <c r="R21" s="16" t="s">
        <v>46144</v>
      </c>
      <c r="S21" s="21">
        <f>D8L814C7*D8L607C1</f>
        <v>3.8097018543489396</v>
      </c>
      <c r="T21" s="16" t="s">
        <v>46145</v>
      </c>
      <c r="U21" s="21">
        <f>D6L1437C13</f>
        <v>7.0984417657014839E-2</v>
      </c>
      <c r="V21" s="16" t="s">
        <v>46146</v>
      </c>
      <c r="W21" s="21">
        <f>D8L814C9*D8L608C1</f>
        <v>7.4426285585632412E-2</v>
      </c>
      <c r="X21" s="16" t="s">
        <v>46147</v>
      </c>
      <c r="Y21" s="21">
        <f>D6L1437C16</f>
        <v>0.18455948590823895</v>
      </c>
      <c r="Z21" s="16" t="s">
        <v>46148</v>
      </c>
      <c r="AA21" s="21">
        <f>D8L814C11*D8L608C1</f>
        <v>0.19350834252264468</v>
      </c>
      <c r="AB21" s="16" t="s">
        <v>46149</v>
      </c>
      <c r="AC21" s="21">
        <f>D6L1437C21</f>
        <v>21.879654703516671</v>
      </c>
      <c r="AD21" s="16" t="s">
        <v>46150</v>
      </c>
      <c r="AE21" s="21">
        <f>D8L814C13*D8L608C1</f>
        <v>22.940547844559703</v>
      </c>
      <c r="AF21" s="16" t="s">
        <v>46151</v>
      </c>
      <c r="AG21" s="21">
        <f>D6L1437C24</f>
        <v>21.879654703516678</v>
      </c>
      <c r="AH21" s="16" t="s">
        <v>46152</v>
      </c>
      <c r="AI21" s="21">
        <f>D8L814C15*D8L608C1</f>
        <v>22.94054784455971</v>
      </c>
      <c r="AJ21" s="16" t="s">
        <v>46153</v>
      </c>
      <c r="AK21" s="21">
        <f>D6L1440C13</f>
        <v>2.5395121921539029E-2</v>
      </c>
      <c r="AL21" s="16" t="s">
        <v>46154</v>
      </c>
      <c r="AM21" s="21">
        <f>D8L814C17*D8L609C1</f>
        <v>2.6458169599763933E-2</v>
      </c>
      <c r="AN21" s="16" t="s">
        <v>46155</v>
      </c>
      <c r="AO21" s="21">
        <f>D6L1440C16</f>
        <v>6.6027316996001575E-2</v>
      </c>
      <c r="AP21" s="16" t="s">
        <v>46156</v>
      </c>
      <c r="AQ21" s="21">
        <f>D8L814C19*D8L609C1</f>
        <v>6.8791240959386324E-2</v>
      </c>
      <c r="AR21" s="16" t="s">
        <v>46157</v>
      </c>
      <c r="AS21" s="21">
        <f>D6L1440C21</f>
        <v>4.8924812500648853</v>
      </c>
      <c r="AT21" s="16" t="s">
        <v>46158</v>
      </c>
      <c r="AU21" s="21">
        <f>D8L814C21*D8L609C1</f>
        <v>5.0972820322666488</v>
      </c>
      <c r="AV21" s="16" t="s">
        <v>46159</v>
      </c>
      <c r="AW21" s="21">
        <f>D6L1440C24</f>
        <v>4.8924812500648871</v>
      </c>
      <c r="AX21" s="16" t="s">
        <v>46160</v>
      </c>
      <c r="AY21" s="21">
        <f>D8L814C23*D8L609C1</f>
        <v>5.0972820322666506</v>
      </c>
      <c r="AZ21" s="16" t="s">
        <v>46161</v>
      </c>
      <c r="BA21" s="21">
        <f>D6L1814C8</f>
        <v>0.30380255873110878</v>
      </c>
      <c r="BB21" s="16" t="s">
        <v>46162</v>
      </c>
      <c r="BC21" s="21">
        <f>D8L814C25*D8L608C1</f>
        <v>0.31853323227950592</v>
      </c>
    </row>
    <row r="22" spans="1:55" x14ac:dyDescent="0.3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1.0758620689655172E-3</v>
      </c>
      <c r="BB22" s="16" t="s">
        <v>46164</v>
      </c>
      <c r="BC22" s="21">
        <f>D8L815C25*D8L608C1</f>
        <v>1.1280280974125033E-3</v>
      </c>
    </row>
    <row r="23" spans="1:55" x14ac:dyDescent="0.3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1.2208659132358768E-4</v>
      </c>
      <c r="BB23" s="16" t="s">
        <v>46166</v>
      </c>
      <c r="BC23" s="21">
        <f>D8L816C25*D8L608C1</f>
        <v>1.2800628380062206E-4</v>
      </c>
    </row>
    <row r="24" spans="1:55" x14ac:dyDescent="0.3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1.1471534948692089E-3</v>
      </c>
      <c r="F24" s="16" t="s">
        <v>46168</v>
      </c>
      <c r="G24" s="21">
        <f>D8L817C1*D8L607C1</f>
        <v>1.4968360872960138E-3</v>
      </c>
      <c r="H24" s="16" t="s">
        <v>46169</v>
      </c>
      <c r="I24" s="21">
        <f>D6L1528C16</f>
        <v>2.9825990866599447E-3</v>
      </c>
      <c r="J24" s="16" t="s">
        <v>46170</v>
      </c>
      <c r="K24" s="21">
        <f>D8L817C3*D8L607C1</f>
        <v>3.891773826969638E-3</v>
      </c>
      <c r="L24" s="16" t="s">
        <v>46171</v>
      </c>
      <c r="M24" s="21">
        <f>D6L1528C21</f>
        <v>5.1794911487748202E-2</v>
      </c>
      <c r="N24" s="16" t="s">
        <v>46172</v>
      </c>
      <c r="O24" s="21">
        <f>D8L817C5*D8L607C1</f>
        <v>6.7583364388393102E-2</v>
      </c>
      <c r="P24" s="16" t="s">
        <v>46173</v>
      </c>
      <c r="Q24" s="21">
        <f>D6L1528C24</f>
        <v>5.1794911487748202E-2</v>
      </c>
      <c r="R24" s="16" t="s">
        <v>46174</v>
      </c>
      <c r="S24" s="21">
        <f>D8L817C7*D8L607C1</f>
        <v>6.7583364388393102E-2</v>
      </c>
      <c r="T24" s="16" t="s">
        <v>46175</v>
      </c>
      <c r="U24" s="21">
        <f>D6L1537C13</f>
        <v>8.6303012654062421E-4</v>
      </c>
      <c r="V24" s="16" t="s">
        <v>46176</v>
      </c>
      <c r="W24" s="21">
        <f>D8L817C9*D8L608C1</f>
        <v>9.0487643326562421E-4</v>
      </c>
      <c r="X24" s="16" t="s">
        <v>46177</v>
      </c>
      <c r="Y24" s="21">
        <f>D6L1537C16</f>
        <v>2.2438783290056347E-3</v>
      </c>
      <c r="Z24" s="16" t="s">
        <v>46178</v>
      </c>
      <c r="AA24" s="21">
        <f>D8L817C11*D8L608C1</f>
        <v>2.352678726490635E-3</v>
      </c>
      <c r="AB24" s="16" t="s">
        <v>46179</v>
      </c>
      <c r="AC24" s="21">
        <f>D6L1537C21</f>
        <v>0.49085720166687508</v>
      </c>
      <c r="AD24" s="16" t="s">
        <v>46180</v>
      </c>
      <c r="AE24" s="21">
        <f>D8L817C13*D8L608C1</f>
        <v>0.5146577161419168</v>
      </c>
      <c r="AF24" s="16" t="s">
        <v>46181</v>
      </c>
      <c r="AG24" s="21">
        <f>D6L1537C24</f>
        <v>0.49085720166687508</v>
      </c>
      <c r="AH24" s="16" t="s">
        <v>46182</v>
      </c>
      <c r="AI24" s="21">
        <f>D8L817C15*D8L608C1</f>
        <v>0.5146577161419168</v>
      </c>
      <c r="AJ24" s="16" t="s">
        <v>46183</v>
      </c>
      <c r="AK24" s="21">
        <f>D6L1540C13</f>
        <v>3.15631753077339E-2</v>
      </c>
      <c r="AL24" s="16" t="s">
        <v>46184</v>
      </c>
      <c r="AM24" s="21">
        <f>D8L817C17*D8L609C1</f>
        <v>3.2884419613311885E-2</v>
      </c>
      <c r="AN24" s="16" t="s">
        <v>46185</v>
      </c>
      <c r="AO24" s="21">
        <f>D6L1540C16</f>
        <v>8.2064255800108191E-2</v>
      </c>
      <c r="AP24" s="16" t="s">
        <v>46186</v>
      </c>
      <c r="AQ24" s="21">
        <f>D8L817C19*D8L609C1</f>
        <v>8.549949099461096E-2</v>
      </c>
      <c r="AR24" s="16" t="s">
        <v>46187</v>
      </c>
      <c r="AS24" s="21">
        <f>D6L1540C21</f>
        <v>2.1733016809081342</v>
      </c>
      <c r="AT24" s="16" t="s">
        <v>46188</v>
      </c>
      <c r="AU24" s="21">
        <f>D8L817C21*D8L609C1</f>
        <v>2.2642767631743137</v>
      </c>
      <c r="AV24" s="16" t="s">
        <v>46189</v>
      </c>
      <c r="AW24" s="21">
        <f>D6L1540C24</f>
        <v>2.1733016809081338</v>
      </c>
      <c r="AX24" s="16" t="s">
        <v>46190</v>
      </c>
      <c r="AY24" s="21">
        <f>D8L817C23*D8L609C1</f>
        <v>2.2642767631743133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3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0.15110040031633895</v>
      </c>
      <c r="F25" s="16" t="s">
        <v>46194</v>
      </c>
      <c r="G25" s="21">
        <f>D8L818C1*D8L607C1</f>
        <v>0.19715978115392213</v>
      </c>
      <c r="H25" s="16" t="s">
        <v>46195</v>
      </c>
      <c r="I25" s="21">
        <f>D6L1628C16</f>
        <v>0.39286104082248119</v>
      </c>
      <c r="J25" s="16" t="s">
        <v>46196</v>
      </c>
      <c r="K25" s="21">
        <f>D8L818C3*D8L607C1</f>
        <v>0.51261543100019746</v>
      </c>
      <c r="L25" s="16" t="s">
        <v>46197</v>
      </c>
      <c r="M25" s="21">
        <f>D6L1628C21</f>
        <v>16.657960999559638</v>
      </c>
      <c r="N25" s="16" t="s">
        <v>46198</v>
      </c>
      <c r="O25" s="21">
        <f>D8L818C5*D8L607C1</f>
        <v>21.735746154661967</v>
      </c>
      <c r="P25" s="16" t="s">
        <v>46199</v>
      </c>
      <c r="Q25" s="21">
        <f>D6L1628C24</f>
        <v>16.657960999559634</v>
      </c>
      <c r="R25" s="16" t="s">
        <v>46200</v>
      </c>
      <c r="S25" s="21">
        <f>D8L818C7*D8L607C1</f>
        <v>21.735746154661964</v>
      </c>
      <c r="T25" s="16" t="s">
        <v>46201</v>
      </c>
      <c r="U25" s="21">
        <f>D6L1637C13</f>
        <v>0.11069316816939526</v>
      </c>
      <c r="V25" s="16" t="s">
        <v>46202</v>
      </c>
      <c r="W25" s="21">
        <f>D8L818C9*D8L608C1</f>
        <v>0.11606042027929073</v>
      </c>
      <c r="X25" s="16" t="s">
        <v>46203</v>
      </c>
      <c r="Y25" s="21">
        <f>D6L1637C16</f>
        <v>0.28780223724042797</v>
      </c>
      <c r="Z25" s="16" t="s">
        <v>46204</v>
      </c>
      <c r="AA25" s="21">
        <f>D8L818C11*D8L608C1</f>
        <v>0.3017570927261562</v>
      </c>
      <c r="AB25" s="16" t="s">
        <v>46205</v>
      </c>
      <c r="AC25" s="21">
        <f>D6L1637C21</f>
        <v>40.365957726549638</v>
      </c>
      <c r="AD25" s="16" t="s">
        <v>46206</v>
      </c>
      <c r="AE25" s="21">
        <f>D8L818C13*D8L608C1</f>
        <v>42.323208344259179</v>
      </c>
      <c r="AF25" s="16" t="s">
        <v>46207</v>
      </c>
      <c r="AG25" s="21">
        <f>D6L1637C24</f>
        <v>40.365957726549638</v>
      </c>
      <c r="AH25" s="16" t="s">
        <v>46208</v>
      </c>
      <c r="AI25" s="21">
        <f>D8L818C15*D8L608C1</f>
        <v>42.323208344259179</v>
      </c>
      <c r="AJ25" s="16" t="s">
        <v>46209</v>
      </c>
      <c r="AK25" s="21">
        <f>D6L1640C13</f>
        <v>0.28991950423677126</v>
      </c>
      <c r="AL25" s="16" t="s">
        <v>46210</v>
      </c>
      <c r="AM25" s="21">
        <f>D8L818C17*D8L609C1</f>
        <v>0.3020556245831601</v>
      </c>
      <c r="AN25" s="16" t="s">
        <v>46211</v>
      </c>
      <c r="AO25" s="21">
        <f>D6L1640C16</f>
        <v>0.75379071101560602</v>
      </c>
      <c r="AP25" s="16" t="s">
        <v>46212</v>
      </c>
      <c r="AQ25" s="21">
        <f>D8L818C19*D8L609C1</f>
        <v>0.78534462391621696</v>
      </c>
      <c r="AR25" s="16" t="s">
        <v>46213</v>
      </c>
      <c r="AS25" s="21">
        <f>D6L1640C21</f>
        <v>47.809853269837369</v>
      </c>
      <c r="AT25" s="16" t="s">
        <v>46214</v>
      </c>
      <c r="AU25" s="21">
        <f>D8L818C21*D8L609C1</f>
        <v>49.811188552723614</v>
      </c>
      <c r="AV25" s="16" t="s">
        <v>46215</v>
      </c>
      <c r="AW25" s="21">
        <f>D6L1640C24</f>
        <v>47.809853269837369</v>
      </c>
      <c r="AX25" s="16" t="s">
        <v>46216</v>
      </c>
      <c r="AY25" s="21">
        <f>D8L818C23*D8L609C1</f>
        <v>49.811188552723614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3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0</v>
      </c>
      <c r="V26" s="16" t="s">
        <v>46228</v>
      </c>
      <c r="W26" s="21">
        <f>D8L819C9*D8L608C1</f>
        <v>0</v>
      </c>
      <c r="X26" s="16" t="s">
        <v>46229</v>
      </c>
      <c r="Y26" s="21">
        <f>D6L1737C16</f>
        <v>0</v>
      </c>
      <c r="Z26" s="16" t="s">
        <v>46230</v>
      </c>
      <c r="AA26" s="21">
        <f>D8L819C11*D8L608C1</f>
        <v>0</v>
      </c>
      <c r="AB26" s="16" t="s">
        <v>46231</v>
      </c>
      <c r="AC26" s="21">
        <f>D6L1737C21</f>
        <v>0</v>
      </c>
      <c r="AD26" s="16" t="s">
        <v>46232</v>
      </c>
      <c r="AE26" s="21">
        <f>D8L819C13*D8L608C1</f>
        <v>0</v>
      </c>
      <c r="AF26" s="16" t="s">
        <v>46233</v>
      </c>
      <c r="AG26" s="21">
        <f>D6L1737C24</f>
        <v>0</v>
      </c>
      <c r="AH26" s="16" t="s">
        <v>46234</v>
      </c>
      <c r="AI26" s="21">
        <f>D8L819C15*D8L608C1</f>
        <v>0</v>
      </c>
      <c r="AJ26" s="16" t="s">
        <v>46235</v>
      </c>
      <c r="AK26" s="21">
        <f>D6L1740C13</f>
        <v>0</v>
      </c>
      <c r="AL26" s="16" t="s">
        <v>46236</v>
      </c>
      <c r="AM26" s="21">
        <f>D8L819C17*D8L609C1</f>
        <v>0</v>
      </c>
      <c r="AN26" s="16" t="s">
        <v>46237</v>
      </c>
      <c r="AO26" s="21">
        <f>D6L1740C16</f>
        <v>0</v>
      </c>
      <c r="AP26" s="16" t="s">
        <v>46238</v>
      </c>
      <c r="AQ26" s="21">
        <f>D8L819C19*D8L609C1</f>
        <v>0</v>
      </c>
      <c r="AR26" s="16" t="s">
        <v>46239</v>
      </c>
      <c r="AS26" s="21">
        <f>D6L1740C21</f>
        <v>0</v>
      </c>
      <c r="AT26" s="16" t="s">
        <v>46240</v>
      </c>
      <c r="AU26" s="21">
        <f>D8L819C21*D8L609C1</f>
        <v>0</v>
      </c>
      <c r="AV26" s="16" t="s">
        <v>46241</v>
      </c>
      <c r="AW26" s="21">
        <f>D6L1740C24</f>
        <v>0</v>
      </c>
      <c r="AX26" s="16" t="s">
        <v>46242</v>
      </c>
      <c r="AY26" s="21">
        <f>D8L819C23*D8L609C1</f>
        <v>0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3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3.1301079109189459E-2</v>
      </c>
      <c r="F27" s="16" t="s">
        <v>46244</v>
      </c>
      <c r="G27" s="21">
        <f>D8L820C1*D8L607C1</f>
        <v>4.0842472251094858E-2</v>
      </c>
      <c r="H27" s="16" t="s">
        <v>46245</v>
      </c>
      <c r="I27" s="21">
        <f>D6L1924C4</f>
        <v>9.0530433705760333E-2</v>
      </c>
      <c r="J27" s="16" t="s">
        <v>46246</v>
      </c>
      <c r="K27" s="21">
        <f>D8L820C3*D8L607C1</f>
        <v>0.11812649377387058</v>
      </c>
      <c r="L27" s="16" t="s">
        <v>46247</v>
      </c>
      <c r="M27" s="21">
        <f>D6L1924C7</f>
        <v>3.0614772103575407</v>
      </c>
      <c r="N27" s="16" t="s">
        <v>46248</v>
      </c>
      <c r="O27" s="21">
        <f>D8L820C5*D8L607C1</f>
        <v>3.994696079812726</v>
      </c>
      <c r="P27" s="16" t="s">
        <v>46249</v>
      </c>
      <c r="Q27" s="21">
        <f>D6L1924C10</f>
        <v>2.6417134794516586</v>
      </c>
      <c r="R27" s="16" t="s">
        <v>46250</v>
      </c>
      <c r="S27" s="21">
        <f>D8L820C7*D8L607C1</f>
        <v>3.4469773103819845</v>
      </c>
      <c r="T27" s="16" t="s">
        <v>46251</v>
      </c>
      <c r="U27" s="21">
        <f>D6L1924C2</f>
        <v>4.5430862356260523E-2</v>
      </c>
      <c r="V27" s="16" t="s">
        <v>46252</v>
      </c>
      <c r="W27" s="21">
        <f>D8L820C9*D8L608C1</f>
        <v>4.763369832047161E-2</v>
      </c>
      <c r="X27" s="16" t="s">
        <v>46253</v>
      </c>
      <c r="Y27" s="21">
        <f>D6L1924C5</f>
        <v>0.1122433041437198</v>
      </c>
      <c r="Z27" s="16" t="s">
        <v>46254</v>
      </c>
      <c r="AA27" s="21">
        <f>D8L820C11*D8L608C1</f>
        <v>0.11768571871139302</v>
      </c>
      <c r="AB27" s="16" t="s">
        <v>46255</v>
      </c>
      <c r="AC27" s="21">
        <f>D6L1924C8</f>
        <v>12.253796480421217</v>
      </c>
      <c r="AD27" s="16" t="s">
        <v>46256</v>
      </c>
      <c r="AE27" s="21">
        <f>D8L820C13*D8L608C1</f>
        <v>12.847954332269154</v>
      </c>
      <c r="AF27" s="16" t="s">
        <v>46257</v>
      </c>
      <c r="AG27" s="21">
        <f>D6L1924C11</f>
        <v>9.564150060623275</v>
      </c>
      <c r="AH27" s="16" t="s">
        <v>46258</v>
      </c>
      <c r="AI27" s="21">
        <f>D8L820C15*D8L608C1</f>
        <v>10.027893265747563</v>
      </c>
      <c r="AJ27" s="16" t="s">
        <v>46259</v>
      </c>
      <c r="AK27" s="21">
        <f>D6L1924C3</f>
        <v>6.3860693408689981E-2</v>
      </c>
      <c r="AL27" s="16" t="s">
        <v>46260</v>
      </c>
      <c r="AM27" s="21">
        <f>D8L820C17*D8L609C1</f>
        <v>6.6533921836877272E-2</v>
      </c>
      <c r="AN27" s="16" t="s">
        <v>46261</v>
      </c>
      <c r="AO27" s="21">
        <f>D6L1924C6</f>
        <v>0.19235649497510152</v>
      </c>
      <c r="AP27" s="16" t="s">
        <v>46262</v>
      </c>
      <c r="AQ27" s="21">
        <f>D8L820C19*D8L609C1</f>
        <v>0.2004085975011905</v>
      </c>
      <c r="AR27" s="16" t="s">
        <v>46263</v>
      </c>
      <c r="AS27" s="21">
        <f>D6L1924C9</f>
        <v>8.3618924947199922</v>
      </c>
      <c r="AT27" s="16" t="s">
        <v>46264</v>
      </c>
      <c r="AU27" s="21">
        <f>D8L820C21*D8L609C1</f>
        <v>8.7119239074276038</v>
      </c>
      <c r="AV27" s="16" t="s">
        <v>46265</v>
      </c>
      <c r="AW27" s="21">
        <f>D6L1924C12</f>
        <v>8.2064748690696963</v>
      </c>
      <c r="AX27" s="16" t="s">
        <v>46266</v>
      </c>
      <c r="AY27" s="21">
        <f>D8L820C23*D8L609C1</f>
        <v>8.5500004517752615</v>
      </c>
      <c r="AZ27" s="16" t="s">
        <v>46267</v>
      </c>
      <c r="BA27" s="21">
        <f>D6L1819C5/D6L1819C7</f>
        <v>7.3086425884310247E-2</v>
      </c>
      <c r="BB27" s="16" t="s">
        <v>46268</v>
      </c>
      <c r="BC27" s="21">
        <f>D8L820C25*D8L608C1</f>
        <v>7.6630215261916476E-2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783E82-43DF-4FF2-A2D1-F35701BB22C0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46269</v>
      </c>
    </row>
    <row r="3" spans="1:9" x14ac:dyDescent="0.3">
      <c r="B3" s="13" t="s">
        <v>46270</v>
      </c>
    </row>
    <row r="4" spans="1:9" x14ac:dyDescent="0.3">
      <c r="B4" s="13" t="s">
        <v>46271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3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2.8105022455450408E-3</v>
      </c>
      <c r="F8" s="16" t="s">
        <v>46298</v>
      </c>
      <c r="G8" s="6">
        <f>D8L703C4</f>
        <v>1.2977168803336642E-3</v>
      </c>
      <c r="H8" s="16" t="s">
        <v>46299</v>
      </c>
      <c r="I8" s="6">
        <f>D8L703C6</f>
        <v>3.1496314344912116E-3</v>
      </c>
    </row>
    <row r="9" spans="1:9" x14ac:dyDescent="0.3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3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0.89937343843585094</v>
      </c>
      <c r="F10" s="16" t="s">
        <v>46304</v>
      </c>
      <c r="G10" s="6">
        <f>D8L710C4</f>
        <v>-2.1217925828251982E-3</v>
      </c>
      <c r="H10" s="16" t="s">
        <v>46305</v>
      </c>
      <c r="I10" s="6">
        <f>D8L710C6</f>
        <v>2.3569333200740201E-3</v>
      </c>
    </row>
    <row r="11" spans="1:9" x14ac:dyDescent="0.3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11.276870239598525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3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6.7233892318112582</v>
      </c>
      <c r="F12" s="16" t="s">
        <v>46308</v>
      </c>
      <c r="G12" s="6">
        <f>D8L712C4</f>
        <v>0.89139812790060924</v>
      </c>
      <c r="H12" s="16" t="s">
        <v>46309</v>
      </c>
      <c r="I12" s="6">
        <f>D8L712C6</f>
        <v>1.6071082988626373</v>
      </c>
    </row>
    <row r="13" spans="1:9" x14ac:dyDescent="0.3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0.70234309452944699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3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3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3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9.4856032750359809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3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3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4.3172180277406405</v>
      </c>
      <c r="F18" s="16" t="s">
        <v>46318</v>
      </c>
      <c r="G18" s="6">
        <f>D8L723C4</f>
        <v>0.72123452423572687</v>
      </c>
      <c r="H18" s="16" t="s">
        <v>46319</v>
      </c>
      <c r="I18" s="6">
        <f>D8L723C6</f>
        <v>1.9611637202549281</v>
      </c>
    </row>
    <row r="19" spans="1:9" x14ac:dyDescent="0.3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3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3.0377532523697726</v>
      </c>
      <c r="F20" s="16" t="s">
        <v>46324</v>
      </c>
      <c r="G20" s="6">
        <f>D8L725C4</f>
        <v>0.17486586859309641</v>
      </c>
      <c r="H20" s="16" t="s">
        <v>46325</v>
      </c>
      <c r="I20" s="6">
        <f>D8L725C6</f>
        <v>0.51038802770321523</v>
      </c>
    </row>
    <row r="21" spans="1:9" x14ac:dyDescent="0.3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2.6913762193202051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3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4.1927365505409089</v>
      </c>
      <c r="F22" s="16" t="s">
        <v>46330</v>
      </c>
      <c r="G22" s="6">
        <f>D8L727C4</f>
        <v>0.18396665471645668</v>
      </c>
      <c r="H22" s="16" t="s">
        <v>46331</v>
      </c>
      <c r="I22" s="6">
        <f>D8L727C6</f>
        <v>0.57187182744070419</v>
      </c>
    </row>
    <row r="23" spans="1:9" x14ac:dyDescent="0.3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3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3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3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</v>
      </c>
      <c r="F26" s="16" t="s">
        <v>46338</v>
      </c>
      <c r="G26" s="6">
        <f>D8L732C4</f>
        <v>0</v>
      </c>
      <c r="H26" s="16" t="s">
        <v>46339</v>
      </c>
      <c r="I26" s="6">
        <f>D8L732C6</f>
        <v>0</v>
      </c>
    </row>
    <row r="27" spans="1:9" x14ac:dyDescent="0.3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154.2828386098567</v>
      </c>
      <c r="F27" s="16" t="s">
        <v>46341</v>
      </c>
      <c r="G27" s="6">
        <f>D8L730C4</f>
        <v>0.1713100768084623</v>
      </c>
      <c r="H27" s="16" t="s">
        <v>46342</v>
      </c>
      <c r="I27" s="6">
        <f>D8L730C6</f>
        <v>0.19463182312911254</v>
      </c>
    </row>
    <row r="28" spans="1:9" x14ac:dyDescent="0.3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19.401840760595775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3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0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D98A74-AFA7-433B-9229-4119FE90D208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46345</v>
      </c>
    </row>
    <row r="3" spans="1:29" x14ac:dyDescent="0.3">
      <c r="B3" s="13" t="s">
        <v>46270</v>
      </c>
    </row>
    <row r="4" spans="1:29" x14ac:dyDescent="0.3">
      <c r="B4" s="13" t="s">
        <v>46346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3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3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1.4601783450328676E-3</v>
      </c>
      <c r="F9" s="16" t="s">
        <v>46384</v>
      </c>
      <c r="G9" s="6">
        <f>D8L802C10</f>
        <v>6.9652431440688223E-2</v>
      </c>
      <c r="H9" s="16" t="s">
        <v>46385</v>
      </c>
      <c r="I9" s="6">
        <f>D8L802C18</f>
        <v>8.6177813536216351E-5</v>
      </c>
      <c r="J9" s="16" t="s">
        <v>46386</v>
      </c>
      <c r="K9" s="6">
        <f>D8L802C4</f>
        <v>3.7964636970854561E-3</v>
      </c>
      <c r="L9" s="16" t="s">
        <v>46387</v>
      </c>
      <c r="M9" s="6">
        <f>D8L802C12</f>
        <v>0.18109632174578968</v>
      </c>
      <c r="N9" s="16" t="s">
        <v>46388</v>
      </c>
      <c r="O9" s="6">
        <f>D8L802C20</f>
        <v>2.2406231519416273E-4</v>
      </c>
      <c r="P9" s="16" t="s">
        <v>46389</v>
      </c>
      <c r="Q9" s="6">
        <f>D8L802C6</f>
        <v>0.196940100040743</v>
      </c>
      <c r="R9" s="16" t="s">
        <v>46390</v>
      </c>
      <c r="S9" s="6">
        <f>D8L802C14</f>
        <v>33.582737014853421</v>
      </c>
      <c r="T9" s="16" t="s">
        <v>46391</v>
      </c>
      <c r="U9" s="6">
        <f>D8L802C22</f>
        <v>1.6404753840175614E-2</v>
      </c>
      <c r="V9" s="16" t="s">
        <v>46392</v>
      </c>
      <c r="W9" s="6">
        <f>D8L802C8</f>
        <v>0.196940100040743</v>
      </c>
      <c r="X9" s="16" t="s">
        <v>46393</v>
      </c>
      <c r="Y9" s="6">
        <f>D8L802C16</f>
        <v>33.582737014853421</v>
      </c>
      <c r="Z9" s="16" t="s">
        <v>46394</v>
      </c>
      <c r="AA9" s="6">
        <f>D8L802C24</f>
        <v>1.6404753840175614E-2</v>
      </c>
      <c r="AB9" s="16" t="s">
        <v>46395</v>
      </c>
      <c r="AC9" s="6">
        <f>D8L802C26</f>
        <v>0.30718625775104313</v>
      </c>
    </row>
    <row r="10" spans="1:29" x14ac:dyDescent="0.3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2.5684106173199047E-2</v>
      </c>
      <c r="F10" s="16" t="s">
        <v>46397</v>
      </c>
      <c r="G10" s="6">
        <f>D8L803C10</f>
        <v>5.2486236739088261E-2</v>
      </c>
      <c r="H10" s="16" t="s">
        <v>46398</v>
      </c>
      <c r="I10" s="6">
        <f>D8L803C18</f>
        <v>1.2746212085624604E-2</v>
      </c>
      <c r="J10" s="16" t="s">
        <v>46399</v>
      </c>
      <c r="K10" s="6">
        <f>D8L803C4</f>
        <v>6.6778676050317398E-2</v>
      </c>
      <c r="L10" s="16" t="s">
        <v>46400</v>
      </c>
      <c r="M10" s="6">
        <f>D8L803C12</f>
        <v>0.13646421552162941</v>
      </c>
      <c r="N10" s="16" t="s">
        <v>46401</v>
      </c>
      <c r="O10" s="6">
        <f>D8L803C20</f>
        <v>3.3140151422623984E-2</v>
      </c>
      <c r="P10" s="16" t="s">
        <v>46402</v>
      </c>
      <c r="Q10" s="6">
        <f>D8L803C6</f>
        <v>3.1654754018613196</v>
      </c>
      <c r="R10" s="16" t="s">
        <v>46403</v>
      </c>
      <c r="S10" s="6">
        <f>D8L803C14</f>
        <v>18.128062030855844</v>
      </c>
      <c r="T10" s="16" t="s">
        <v>46404</v>
      </c>
      <c r="U10" s="6">
        <f>D8L803C22</f>
        <v>2.3460771643922418</v>
      </c>
      <c r="V10" s="16" t="s">
        <v>46405</v>
      </c>
      <c r="W10" s="6">
        <f>D8L803C8</f>
        <v>3.1654754018613196</v>
      </c>
      <c r="X10" s="16" t="s">
        <v>46406</v>
      </c>
      <c r="Y10" s="6">
        <f>D8L803C16</f>
        <v>18.12806203085584</v>
      </c>
      <c r="Z10" s="16" t="s">
        <v>46407</v>
      </c>
      <c r="AA10" s="6">
        <f>D8L803C24</f>
        <v>2.3460771643922418</v>
      </c>
      <c r="AB10" s="16" t="s">
        <v>46408</v>
      </c>
      <c r="AC10" s="6">
        <f>D8L803C26</f>
        <v>0.35184476623721439</v>
      </c>
    </row>
    <row r="11" spans="1:29" x14ac:dyDescent="0.3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2.4529498667582555E-2</v>
      </c>
      <c r="F11" s="16" t="s">
        <v>46410</v>
      </c>
      <c r="G11" s="6">
        <f>D8L804C10</f>
        <v>2.2988842232674462E-2</v>
      </c>
      <c r="H11" s="16" t="s">
        <v>46411</v>
      </c>
      <c r="I11" s="6">
        <f>D8L804C18</f>
        <v>7.672915166760641E-2</v>
      </c>
      <c r="J11" s="16" t="s">
        <v>46412</v>
      </c>
      <c r="K11" s="6">
        <f>D8L804C4</f>
        <v>6.3776696535714578E-2</v>
      </c>
      <c r="L11" s="16" t="s">
        <v>46413</v>
      </c>
      <c r="M11" s="6">
        <f>D8L804C12</f>
        <v>5.9770989804953573E-2</v>
      </c>
      <c r="N11" s="16" t="s">
        <v>46414</v>
      </c>
      <c r="O11" s="6">
        <f>D8L804C20</f>
        <v>0.19949579433577638</v>
      </c>
      <c r="P11" s="16" t="s">
        <v>46415</v>
      </c>
      <c r="Q11" s="6">
        <f>D8L804C6</f>
        <v>1.7974678918789675</v>
      </c>
      <c r="R11" s="16" t="s">
        <v>46416</v>
      </c>
      <c r="S11" s="6">
        <f>D8L804C14</f>
        <v>3.1090140475800827</v>
      </c>
      <c r="T11" s="16" t="s">
        <v>46417</v>
      </c>
      <c r="U11" s="6">
        <f>D8L804C22</f>
        <v>8.4588251237074434</v>
      </c>
      <c r="V11" s="16" t="s">
        <v>46418</v>
      </c>
      <c r="W11" s="6">
        <f>D8L804C8</f>
        <v>1.7974678918789675</v>
      </c>
      <c r="X11" s="16" t="s">
        <v>46419</v>
      </c>
      <c r="Y11" s="6">
        <f>D8L804C16</f>
        <v>3.1090140475800827</v>
      </c>
      <c r="Z11" s="16" t="s">
        <v>46420</v>
      </c>
      <c r="AA11" s="6">
        <f>D8L804C24</f>
        <v>8.4588251237074434</v>
      </c>
      <c r="AB11" s="16" t="s">
        <v>46421</v>
      </c>
      <c r="AC11" s="6">
        <f>D8L804C26</f>
        <v>7.9065660774355565E-3</v>
      </c>
    </row>
    <row r="12" spans="1:29" x14ac:dyDescent="0.3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6.449838551758956E-2</v>
      </c>
      <c r="F12" s="16" t="s">
        <v>46423</v>
      </c>
      <c r="G12" s="6">
        <f>D8L805C10</f>
        <v>3.7532672449822002E-2</v>
      </c>
      <c r="H12" s="16" t="s">
        <v>46424</v>
      </c>
      <c r="I12" s="6">
        <f>D8L805C18</f>
        <v>9.7578095192061676E-2</v>
      </c>
      <c r="J12" s="16" t="s">
        <v>46425</v>
      </c>
      <c r="K12" s="6">
        <f>D8L805C4</f>
        <v>0.16769580234573278</v>
      </c>
      <c r="L12" s="16" t="s">
        <v>46426</v>
      </c>
      <c r="M12" s="6">
        <f>D8L805C12</f>
        <v>9.758494836953735E-2</v>
      </c>
      <c r="N12" s="16" t="s">
        <v>46427</v>
      </c>
      <c r="O12" s="6">
        <f>D8L805C20</f>
        <v>0.25370304749936068</v>
      </c>
      <c r="P12" s="16" t="s">
        <v>46428</v>
      </c>
      <c r="Q12" s="6">
        <f>D8L805C6</f>
        <v>5.0595244228185816</v>
      </c>
      <c r="R12" s="16" t="s">
        <v>46429</v>
      </c>
      <c r="S12" s="6">
        <f>D8L805C14</f>
        <v>5.6052138557987172</v>
      </c>
      <c r="T12" s="16" t="s">
        <v>46430</v>
      </c>
      <c r="U12" s="6">
        <f>D8L805C22</f>
        <v>11.070610107250515</v>
      </c>
      <c r="V12" s="16" t="s">
        <v>46431</v>
      </c>
      <c r="W12" s="6">
        <f>D8L805C8</f>
        <v>5.0595244228185816</v>
      </c>
      <c r="X12" s="16" t="s">
        <v>46432</v>
      </c>
      <c r="Y12" s="6">
        <f>D8L805C16</f>
        <v>5.6052138557987163</v>
      </c>
      <c r="Z12" s="16" t="s">
        <v>46433</v>
      </c>
      <c r="AA12" s="6">
        <f>D8L805C24</f>
        <v>11.070610107250515</v>
      </c>
      <c r="AB12" s="16" t="s">
        <v>46434</v>
      </c>
      <c r="AC12" s="6">
        <f>D8L805C26</f>
        <v>1.1479456672574197E-3</v>
      </c>
    </row>
    <row r="13" spans="1:29" x14ac:dyDescent="0.3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3.919278310449166E-2</v>
      </c>
      <c r="F13" s="16" t="s">
        <v>46436</v>
      </c>
      <c r="G13" s="6">
        <f>D8L806C10</f>
        <v>2.6331230075190951E-2</v>
      </c>
      <c r="H13" s="16" t="s">
        <v>46437</v>
      </c>
      <c r="I13" s="6">
        <f>D8L806C18</f>
        <v>6.266248823302728E-2</v>
      </c>
      <c r="J13" s="16" t="s">
        <v>46438</v>
      </c>
      <c r="K13" s="6">
        <f>D8L806C4</f>
        <v>0.10190123607167832</v>
      </c>
      <c r="L13" s="16" t="s">
        <v>46439</v>
      </c>
      <c r="M13" s="6">
        <f>D8L806C12</f>
        <v>6.8461198195496217E-2</v>
      </c>
      <c r="N13" s="16" t="s">
        <v>46440</v>
      </c>
      <c r="O13" s="6">
        <f>D8L806C20</f>
        <v>0.16292246940587068</v>
      </c>
      <c r="P13" s="16" t="s">
        <v>46441</v>
      </c>
      <c r="Q13" s="6">
        <f>D8L806C6</f>
        <v>4.6374270050182655</v>
      </c>
      <c r="R13" s="16" t="s">
        <v>46442</v>
      </c>
      <c r="S13" s="6">
        <f>D8L806C14</f>
        <v>5.7487956613308189</v>
      </c>
      <c r="T13" s="16" t="s">
        <v>46443</v>
      </c>
      <c r="U13" s="6">
        <f>D8L806C22</f>
        <v>11.146571636288124</v>
      </c>
      <c r="V13" s="16" t="s">
        <v>46444</v>
      </c>
      <c r="W13" s="6">
        <f>D8L806C8</f>
        <v>4.6374270050182655</v>
      </c>
      <c r="X13" s="16" t="s">
        <v>46445</v>
      </c>
      <c r="Y13" s="6">
        <f>D8L806C16</f>
        <v>5.748795661330818</v>
      </c>
      <c r="Z13" s="16" t="s">
        <v>46446</v>
      </c>
      <c r="AA13" s="6">
        <f>D8L806C24</f>
        <v>11.146571636288124</v>
      </c>
      <c r="AB13" s="16" t="s">
        <v>46447</v>
      </c>
      <c r="AC13" s="6">
        <f>D8L806C26</f>
        <v>4.5603283694634683E-3</v>
      </c>
    </row>
    <row r="14" spans="1:29" x14ac:dyDescent="0.3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1.7029160461204798E-2</v>
      </c>
      <c r="F14" s="16" t="s">
        <v>46449</v>
      </c>
      <c r="G14" s="6">
        <f>D8L807C10</f>
        <v>4.3182917777091052E-2</v>
      </c>
      <c r="H14" s="16" t="s">
        <v>46450</v>
      </c>
      <c r="I14" s="6">
        <f>D8L807C18</f>
        <v>0.10608894046971228</v>
      </c>
      <c r="J14" s="16" t="s">
        <v>46451</v>
      </c>
      <c r="K14" s="6">
        <f>D8L807C4</f>
        <v>4.427581719913256E-2</v>
      </c>
      <c r="L14" s="16" t="s">
        <v>46452</v>
      </c>
      <c r="M14" s="6">
        <f>D8L807C12</f>
        <v>0.11227558622043678</v>
      </c>
      <c r="N14" s="16" t="s">
        <v>46453</v>
      </c>
      <c r="O14" s="6">
        <f>D8L807C20</f>
        <v>0.27583124522125169</v>
      </c>
      <c r="P14" s="16" t="s">
        <v>46454</v>
      </c>
      <c r="Q14" s="6">
        <f>D8L807C6</f>
        <v>1.2966538260194791</v>
      </c>
      <c r="R14" s="16" t="s">
        <v>46455</v>
      </c>
      <c r="S14" s="6">
        <f>D8L807C14</f>
        <v>4.7342982740616497</v>
      </c>
      <c r="T14" s="16" t="s">
        <v>46456</v>
      </c>
      <c r="U14" s="6">
        <f>D8L807C22</f>
        <v>12.996245222234672</v>
      </c>
      <c r="V14" s="16" t="s">
        <v>46457</v>
      </c>
      <c r="W14" s="6">
        <f>D8L807C8</f>
        <v>1.2966538260194789</v>
      </c>
      <c r="X14" s="16" t="s">
        <v>46458</v>
      </c>
      <c r="Y14" s="6">
        <f>D8L807C16</f>
        <v>4.7342982740616515</v>
      </c>
      <c r="Z14" s="16" t="s">
        <v>46459</v>
      </c>
      <c r="AA14" s="6">
        <f>D8L807C24</f>
        <v>12.996245222234675</v>
      </c>
      <c r="AB14" s="16" t="s">
        <v>46460</v>
      </c>
      <c r="AC14" s="6">
        <f>D8L807C26</f>
        <v>0</v>
      </c>
    </row>
    <row r="15" spans="1:29" x14ac:dyDescent="0.3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8.9428701219205667E-2</v>
      </c>
      <c r="F15" s="16" t="s">
        <v>46462</v>
      </c>
      <c r="G15" s="6">
        <f>D8L808C10</f>
        <v>5.8737813298878741E-2</v>
      </c>
      <c r="H15" s="16" t="s">
        <v>46463</v>
      </c>
      <c r="I15" s="6">
        <f>D8L808C18</f>
        <v>0.12507282905474548</v>
      </c>
      <c r="J15" s="16" t="s">
        <v>46464</v>
      </c>
      <c r="K15" s="6">
        <f>D8L808C4</f>
        <v>0.23251462316993496</v>
      </c>
      <c r="L15" s="16" t="s">
        <v>46465</v>
      </c>
      <c r="M15" s="6">
        <f>D8L808C12</f>
        <v>0.15271831457708476</v>
      </c>
      <c r="N15" s="16" t="s">
        <v>46466</v>
      </c>
      <c r="O15" s="6">
        <f>D8L808C20</f>
        <v>0.32518935554233869</v>
      </c>
      <c r="P15" s="16" t="s">
        <v>46467</v>
      </c>
      <c r="Q15" s="6">
        <f>D8L808C6</f>
        <v>3.2244577027347265</v>
      </c>
      <c r="R15" s="16" t="s">
        <v>46468</v>
      </c>
      <c r="S15" s="6">
        <f>D8L808C14</f>
        <v>3.4890205694010277</v>
      </c>
      <c r="T15" s="16" t="s">
        <v>46469</v>
      </c>
      <c r="U15" s="6">
        <f>D8L808C22</f>
        <v>6.9928305819231156</v>
      </c>
      <c r="V15" s="16" t="s">
        <v>46470</v>
      </c>
      <c r="W15" s="6">
        <f>D8L808C8</f>
        <v>3.2244577027347265</v>
      </c>
      <c r="X15" s="16" t="s">
        <v>46471</v>
      </c>
      <c r="Y15" s="6">
        <f>D8L808C16</f>
        <v>3.4890205694010281</v>
      </c>
      <c r="Z15" s="16" t="s">
        <v>46472</v>
      </c>
      <c r="AA15" s="6">
        <f>D8L808C24</f>
        <v>6.9928305819231165</v>
      </c>
      <c r="AB15" s="16" t="s">
        <v>46473</v>
      </c>
      <c r="AC15" s="6">
        <f>D8L808C26</f>
        <v>6.1991536571371632E-6</v>
      </c>
    </row>
    <row r="16" spans="1:29" x14ac:dyDescent="0.3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2.0073298718561458E-3</v>
      </c>
      <c r="F16" s="16" t="s">
        <v>46475</v>
      </c>
      <c r="G16" s="6">
        <f>D8L809C10</f>
        <v>0.14938481620359009</v>
      </c>
      <c r="H16" s="16" t="s">
        <v>46476</v>
      </c>
      <c r="I16" s="6">
        <f>D8L809C18</f>
        <v>1.7450896802364165E-3</v>
      </c>
      <c r="J16" s="16" t="s">
        <v>46477</v>
      </c>
      <c r="K16" s="6">
        <f>D8L809C4</f>
        <v>5.2190576668259686E-3</v>
      </c>
      <c r="L16" s="16" t="s">
        <v>46478</v>
      </c>
      <c r="M16" s="6">
        <f>D8L809C12</f>
        <v>0.38840052212933379</v>
      </c>
      <c r="N16" s="16" t="s">
        <v>46479</v>
      </c>
      <c r="O16" s="6">
        <f>D8L809C20</f>
        <v>4.5372331686146794E-3</v>
      </c>
      <c r="P16" s="16" t="s">
        <v>46480</v>
      </c>
      <c r="Q16" s="6">
        <f>D8L809C6</f>
        <v>0.28877024130123369</v>
      </c>
      <c r="R16" s="16" t="s">
        <v>46481</v>
      </c>
      <c r="S16" s="6">
        <f>D8L809C14</f>
        <v>70.327477053460171</v>
      </c>
      <c r="T16" s="16" t="s">
        <v>46482</v>
      </c>
      <c r="U16" s="6">
        <f>D8L809C22</f>
        <v>0.3785892908557591</v>
      </c>
      <c r="V16" s="16" t="s">
        <v>46483</v>
      </c>
      <c r="W16" s="6">
        <f>D8L809C8</f>
        <v>0.28877024130123369</v>
      </c>
      <c r="X16" s="16" t="s">
        <v>46484</v>
      </c>
      <c r="Y16" s="6">
        <f>D8L809C16</f>
        <v>70.327477053460157</v>
      </c>
      <c r="Z16" s="16" t="s">
        <v>46485</v>
      </c>
      <c r="AA16" s="6">
        <f>D8L809C24</f>
        <v>0.3785892908557591</v>
      </c>
      <c r="AB16" s="16" t="s">
        <v>46486</v>
      </c>
      <c r="AC16" s="6">
        <f>D8L809C26</f>
        <v>6.9237573496339663E-4</v>
      </c>
    </row>
    <row r="17" spans="1:29" x14ac:dyDescent="0.3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1.3617785804931696E-2</v>
      </c>
      <c r="F17" s="16" t="s">
        <v>46488</v>
      </c>
      <c r="G17" s="6">
        <f>D8L810C10</f>
        <v>8.676795153769358E-2</v>
      </c>
      <c r="H17" s="16" t="s">
        <v>46489</v>
      </c>
      <c r="I17" s="6">
        <f>D8L810C18</f>
        <v>1.1231676048429076E-2</v>
      </c>
      <c r="J17" s="16" t="s">
        <v>46490</v>
      </c>
      <c r="K17" s="6">
        <f>D8L810C4</f>
        <v>3.5406243092822372E-2</v>
      </c>
      <c r="L17" s="16" t="s">
        <v>46491</v>
      </c>
      <c r="M17" s="6">
        <f>D8L810C12</f>
        <v>0.22559667399800395</v>
      </c>
      <c r="N17" s="16" t="s">
        <v>46492</v>
      </c>
      <c r="O17" s="6">
        <f>D8L810C20</f>
        <v>2.9202357725915656E-2</v>
      </c>
      <c r="P17" s="16" t="s">
        <v>46493</v>
      </c>
      <c r="Q17" s="6">
        <f>D8L810C6</f>
        <v>2.1333504663941771</v>
      </c>
      <c r="R17" s="16" t="s">
        <v>46494</v>
      </c>
      <c r="S17" s="6">
        <f>D8L810C14</f>
        <v>27.80975950050296</v>
      </c>
      <c r="T17" s="16" t="s">
        <v>46495</v>
      </c>
      <c r="U17" s="6">
        <f>D8L810C22</f>
        <v>2.5984882732780838</v>
      </c>
      <c r="V17" s="16" t="s">
        <v>46496</v>
      </c>
      <c r="W17" s="6">
        <f>D8L810C8</f>
        <v>2.1333504663941771</v>
      </c>
      <c r="X17" s="16" t="s">
        <v>46497</v>
      </c>
      <c r="Y17" s="6">
        <f>D8L810C16</f>
        <v>27.80975950050296</v>
      </c>
      <c r="Z17" s="16" t="s">
        <v>46498</v>
      </c>
      <c r="AA17" s="6">
        <f>D8L810C24</f>
        <v>2.5984882732780838</v>
      </c>
      <c r="AB17" s="16" t="s">
        <v>46499</v>
      </c>
      <c r="AC17" s="6">
        <f>D8L810C26</f>
        <v>0</v>
      </c>
    </row>
    <row r="18" spans="1:29" x14ac:dyDescent="0.3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3.250905672536942E-4</v>
      </c>
      <c r="F18" s="16" t="s">
        <v>46501</v>
      </c>
      <c r="G18" s="6">
        <f>D8L811C10</f>
        <v>6.4629827991758607E-2</v>
      </c>
      <c r="H18" s="16" t="s">
        <v>46502</v>
      </c>
      <c r="I18" s="6">
        <f>D8L811C18</f>
        <v>4.7562398213441569E-6</v>
      </c>
      <c r="J18" s="16" t="s">
        <v>46503</v>
      </c>
      <c r="K18" s="6">
        <f>D8L811C4</f>
        <v>8.452354748596058E-4</v>
      </c>
      <c r="L18" s="16" t="s">
        <v>46504</v>
      </c>
      <c r="M18" s="6">
        <f>D8L811C12</f>
        <v>0.16803755277857177</v>
      </c>
      <c r="N18" s="16" t="s">
        <v>46505</v>
      </c>
      <c r="O18" s="6">
        <f>D8L811C20</f>
        <v>1.2366223535494768E-5</v>
      </c>
      <c r="P18" s="16" t="s">
        <v>46506</v>
      </c>
      <c r="Q18" s="6">
        <f>D8L811C6</f>
        <v>2.8666906465490638E-2</v>
      </c>
      <c r="R18" s="16" t="s">
        <v>46507</v>
      </c>
      <c r="S18" s="6">
        <f>D8L811C14</f>
        <v>18.815973115493513</v>
      </c>
      <c r="T18" s="16" t="s">
        <v>46508</v>
      </c>
      <c r="U18" s="6">
        <f>D8L811C22</f>
        <v>3.9594922846145379E-4</v>
      </c>
      <c r="V18" s="16" t="s">
        <v>46509</v>
      </c>
      <c r="W18" s="6">
        <f>D8L811C8</f>
        <v>2.8666906465490638E-2</v>
      </c>
      <c r="X18" s="16" t="s">
        <v>46510</v>
      </c>
      <c r="Y18" s="6">
        <f>D8L811C16</f>
        <v>18.815973115493517</v>
      </c>
      <c r="Z18" s="16" t="s">
        <v>46511</v>
      </c>
      <c r="AA18" s="6">
        <f>D8L811C24</f>
        <v>3.9594922846145373E-4</v>
      </c>
      <c r="AB18" s="16" t="s">
        <v>46512</v>
      </c>
      <c r="AC18" s="6">
        <f>D8L811C26</f>
        <v>0.22959104196207086</v>
      </c>
    </row>
    <row r="19" spans="1:29" x14ac:dyDescent="0.3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0.22558848046194066</v>
      </c>
      <c r="F19" s="16" t="s">
        <v>46514</v>
      </c>
      <c r="G19" s="6">
        <f>D8L812C10+D8L818C10</f>
        <v>0.16010758074463072</v>
      </c>
      <c r="H19" s="16" t="s">
        <v>46515</v>
      </c>
      <c r="I19" s="6">
        <f>D8L812C18+D8L818C18</f>
        <v>0.30250534707574428</v>
      </c>
      <c r="J19" s="16" t="s">
        <v>46516</v>
      </c>
      <c r="K19" s="6">
        <f>D8L812C4+D8L818C4</f>
        <v>0.58653004920104557</v>
      </c>
      <c r="L19" s="16" t="s">
        <v>46517</v>
      </c>
      <c r="M19" s="6">
        <f>D8L812C12+D8L818C12</f>
        <v>0.41627970993604013</v>
      </c>
      <c r="N19" s="16" t="s">
        <v>46518</v>
      </c>
      <c r="O19" s="6">
        <f>D8L812C20+D8L818C20</f>
        <v>0.78651390239693575</v>
      </c>
      <c r="P19" s="16" t="s">
        <v>46519</v>
      </c>
      <c r="Q19" s="6">
        <f>D8L812C6+D8L818C6</f>
        <v>24.869848799987473</v>
      </c>
      <c r="R19" s="16" t="s">
        <v>46520</v>
      </c>
      <c r="S19" s="6">
        <f>D8L812C14+D8L818C14</f>
        <v>61.092175393203334</v>
      </c>
      <c r="T19" s="16" t="s">
        <v>46521</v>
      </c>
      <c r="U19" s="6">
        <f>D8L812C22+D8L818C22</f>
        <v>49.860924969664872</v>
      </c>
      <c r="V19" s="16" t="s">
        <v>46522</v>
      </c>
      <c r="W19" s="6">
        <f>D8L812C8+D8L818C8</f>
        <v>24.869848799987469</v>
      </c>
      <c r="X19" s="16" t="s">
        <v>46523</v>
      </c>
      <c r="Y19" s="6">
        <f>D8L812C16+D8L818C16</f>
        <v>61.092175393203341</v>
      </c>
      <c r="Z19" s="16" t="s">
        <v>46524</v>
      </c>
      <c r="AA19" s="6">
        <f>D8L812C24+D8L818C24</f>
        <v>49.860924969664872</v>
      </c>
      <c r="AB19" s="16" t="s">
        <v>46525</v>
      </c>
      <c r="AC19" s="6">
        <f>D8L812C26+D8L818C26</f>
        <v>0.28431347901938225</v>
      </c>
    </row>
    <row r="20" spans="1:29" x14ac:dyDescent="0.3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0</v>
      </c>
      <c r="F20" s="16" t="s">
        <v>46527</v>
      </c>
      <c r="G20" s="6">
        <f>D8L813C10</f>
        <v>7.3130259727325689E-2</v>
      </c>
      <c r="H20" s="16" t="s">
        <v>46528</v>
      </c>
      <c r="I20" s="6">
        <f>D8L813C18</f>
        <v>3.453595782127305E-3</v>
      </c>
      <c r="J20" s="16" t="s">
        <v>46529</v>
      </c>
      <c r="K20" s="6">
        <f>D8L813C4</f>
        <v>0</v>
      </c>
      <c r="L20" s="16" t="s">
        <v>46530</v>
      </c>
      <c r="M20" s="6">
        <f>D8L813C12</f>
        <v>0.19013867529104675</v>
      </c>
      <c r="N20" s="16" t="s">
        <v>46531</v>
      </c>
      <c r="O20" s="6">
        <f>D8L813C20</f>
        <v>8.9793490335309846E-3</v>
      </c>
      <c r="P20" s="16" t="s">
        <v>46532</v>
      </c>
      <c r="Q20" s="6">
        <f>D8L813C6</f>
        <v>0</v>
      </c>
      <c r="R20" s="16" t="s">
        <v>46533</v>
      </c>
      <c r="S20" s="6">
        <f>D8L813C14</f>
        <v>39.137495187729833</v>
      </c>
      <c r="T20" s="16" t="s">
        <v>46534</v>
      </c>
      <c r="U20" s="6">
        <f>D8L813C22</f>
        <v>0.83695631148417937</v>
      </c>
      <c r="V20" s="16" t="s">
        <v>46535</v>
      </c>
      <c r="W20" s="6">
        <f>D8L813C8</f>
        <v>0</v>
      </c>
      <c r="X20" s="16" t="s">
        <v>46536</v>
      </c>
      <c r="Y20" s="6">
        <f>D8L813C16</f>
        <v>39.137495187729833</v>
      </c>
      <c r="Z20" s="16" t="s">
        <v>46537</v>
      </c>
      <c r="AA20" s="6">
        <f>D8L813C24</f>
        <v>0.83695631148417937</v>
      </c>
      <c r="AB20" s="16" t="s">
        <v>46538</v>
      </c>
      <c r="AC20" s="6">
        <f>D8L813C26</f>
        <v>8.7373971220519736E-2</v>
      </c>
    </row>
    <row r="21" spans="1:29" x14ac:dyDescent="0.3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2.9427551029550383E-2</v>
      </c>
      <c r="F21" s="16" t="s">
        <v>46540</v>
      </c>
      <c r="G21" s="6">
        <f>D8L814C10</f>
        <v>7.4426285585632412E-2</v>
      </c>
      <c r="H21" s="16" t="s">
        <v>46541</v>
      </c>
      <c r="I21" s="6">
        <f>D8L814C18</f>
        <v>2.6458169599763933E-2</v>
      </c>
      <c r="J21" s="16" t="s">
        <v>46542</v>
      </c>
      <c r="K21" s="6">
        <f>D8L814C4</f>
        <v>7.6511632676831365E-2</v>
      </c>
      <c r="L21" s="16" t="s">
        <v>46543</v>
      </c>
      <c r="M21" s="6">
        <f>D8L814C12</f>
        <v>0.19350834252264468</v>
      </c>
      <c r="N21" s="16" t="s">
        <v>46544</v>
      </c>
      <c r="O21" s="6">
        <f>D8L814C20</f>
        <v>6.8791240959386324E-2</v>
      </c>
      <c r="P21" s="16" t="s">
        <v>46545</v>
      </c>
      <c r="Q21" s="6">
        <f>D8L814C6</f>
        <v>3.8097018543489392</v>
      </c>
      <c r="R21" s="16" t="s">
        <v>46546</v>
      </c>
      <c r="S21" s="6">
        <f>D8L814C14</f>
        <v>22.940547844559703</v>
      </c>
      <c r="T21" s="16" t="s">
        <v>46547</v>
      </c>
      <c r="U21" s="6">
        <f>D8L814C22</f>
        <v>5.0972820322666488</v>
      </c>
      <c r="V21" s="16" t="s">
        <v>46548</v>
      </c>
      <c r="W21" s="6">
        <f>D8L814C8</f>
        <v>3.8097018543489396</v>
      </c>
      <c r="X21" s="16" t="s">
        <v>46549</v>
      </c>
      <c r="Y21" s="6">
        <f>D8L814C16</f>
        <v>22.94054784455971</v>
      </c>
      <c r="Z21" s="16" t="s">
        <v>46550</v>
      </c>
      <c r="AA21" s="6">
        <f>D8L814C24</f>
        <v>5.0972820322666506</v>
      </c>
      <c r="AB21" s="16" t="s">
        <v>46551</v>
      </c>
      <c r="AC21" s="6">
        <f>D8L814C26</f>
        <v>0.31853323227950592</v>
      </c>
    </row>
    <row r="22" spans="1:29" x14ac:dyDescent="0.3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1.1280280974125033E-3</v>
      </c>
    </row>
    <row r="23" spans="1:29" x14ac:dyDescent="0.3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1.2800628380062206E-4</v>
      </c>
    </row>
    <row r="24" spans="1:29" x14ac:dyDescent="0.3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1.4968360872960138E-3</v>
      </c>
      <c r="F24" s="16" t="s">
        <v>46555</v>
      </c>
      <c r="G24" s="6">
        <f>D8L817C10</f>
        <v>9.0487643326562421E-4</v>
      </c>
      <c r="H24" s="16" t="s">
        <v>46556</v>
      </c>
      <c r="I24" s="6">
        <f>D8L817C18</f>
        <v>3.2884419613311885E-2</v>
      </c>
      <c r="J24" s="16" t="s">
        <v>46557</v>
      </c>
      <c r="K24" s="6">
        <f>D8L817C4</f>
        <v>3.891773826969638E-3</v>
      </c>
      <c r="L24" s="16" t="s">
        <v>46558</v>
      </c>
      <c r="M24" s="6">
        <f>D8L817C12</f>
        <v>2.352678726490635E-3</v>
      </c>
      <c r="N24" s="16" t="s">
        <v>46559</v>
      </c>
      <c r="O24" s="6">
        <f>D8L817C20</f>
        <v>8.549949099461096E-2</v>
      </c>
      <c r="P24" s="16" t="s">
        <v>46560</v>
      </c>
      <c r="Q24" s="6">
        <f>D8L817C6</f>
        <v>6.7583364388393102E-2</v>
      </c>
      <c r="R24" s="16" t="s">
        <v>46561</v>
      </c>
      <c r="S24" s="6">
        <f>D8L817C14</f>
        <v>0.5146577161419168</v>
      </c>
      <c r="T24" s="16" t="s">
        <v>46562</v>
      </c>
      <c r="U24" s="6">
        <f>D8L817C22</f>
        <v>2.2642767631743137</v>
      </c>
      <c r="V24" s="16" t="s">
        <v>46563</v>
      </c>
      <c r="W24" s="6">
        <f>D8L817C8</f>
        <v>6.7583364388393102E-2</v>
      </c>
      <c r="X24" s="16" t="s">
        <v>46564</v>
      </c>
      <c r="Y24" s="6">
        <f>D8L817C16</f>
        <v>0.5146577161419168</v>
      </c>
      <c r="Z24" s="16" t="s">
        <v>46565</v>
      </c>
      <c r="AA24" s="6">
        <f>D8L817C24</f>
        <v>2.2642767631743133</v>
      </c>
      <c r="AB24" s="16" t="s">
        <v>46566</v>
      </c>
      <c r="AC24" s="6">
        <f>D8L817C26</f>
        <v>0</v>
      </c>
    </row>
    <row r="25" spans="1:29" x14ac:dyDescent="0.3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0.19715978115392213</v>
      </c>
      <c r="F25" s="16" t="s">
        <v>46568</v>
      </c>
      <c r="G25" s="6">
        <f>D8L818C10</f>
        <v>0.11606042027929073</v>
      </c>
      <c r="H25" s="16" t="s">
        <v>46569</v>
      </c>
      <c r="I25" s="6">
        <f>D8L818C18</f>
        <v>0.3020556245831601</v>
      </c>
      <c r="J25" s="16" t="s">
        <v>46570</v>
      </c>
      <c r="K25" s="6">
        <f>D8L818C4</f>
        <v>0.51261543100019746</v>
      </c>
      <c r="L25" s="16" t="s">
        <v>46571</v>
      </c>
      <c r="M25" s="6">
        <f>D8L818C12</f>
        <v>0.3017570927261562</v>
      </c>
      <c r="N25" s="16" t="s">
        <v>46572</v>
      </c>
      <c r="O25" s="6">
        <f>D8L818C20</f>
        <v>0.78534462391621696</v>
      </c>
      <c r="P25" s="16" t="s">
        <v>46573</v>
      </c>
      <c r="Q25" s="6">
        <f>D8L818C6</f>
        <v>21.735746154661967</v>
      </c>
      <c r="R25" s="16" t="s">
        <v>46574</v>
      </c>
      <c r="S25" s="6">
        <f>D8L818C14</f>
        <v>42.323208344259179</v>
      </c>
      <c r="T25" s="16" t="s">
        <v>46575</v>
      </c>
      <c r="U25" s="6">
        <f>D8L818C22</f>
        <v>49.811188552723614</v>
      </c>
      <c r="V25" s="16" t="s">
        <v>46576</v>
      </c>
      <c r="W25" s="6">
        <f>D8L818C8</f>
        <v>21.735746154661964</v>
      </c>
      <c r="X25" s="16" t="s">
        <v>46577</v>
      </c>
      <c r="Y25" s="6">
        <f>D8L818C16</f>
        <v>42.323208344259179</v>
      </c>
      <c r="Z25" s="16" t="s">
        <v>46578</v>
      </c>
      <c r="AA25" s="6">
        <f>D8L818C24</f>
        <v>49.811188552723614</v>
      </c>
      <c r="AB25" s="16" t="s">
        <v>46579</v>
      </c>
      <c r="AC25" s="6">
        <f>D8L818C26</f>
        <v>0</v>
      </c>
    </row>
    <row r="26" spans="1:29" x14ac:dyDescent="0.3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0</v>
      </c>
      <c r="H26" s="16" t="s">
        <v>46582</v>
      </c>
      <c r="I26" s="6">
        <f>D8L819C18</f>
        <v>0</v>
      </c>
      <c r="J26" s="16" t="s">
        <v>46583</v>
      </c>
      <c r="K26" s="6">
        <f>D8L819C4</f>
        <v>0</v>
      </c>
      <c r="L26" s="16" t="s">
        <v>46584</v>
      </c>
      <c r="M26" s="6">
        <f>D8L819C12</f>
        <v>0</v>
      </c>
      <c r="N26" s="16" t="s">
        <v>46585</v>
      </c>
      <c r="O26" s="6">
        <f>D8L819C20</f>
        <v>0</v>
      </c>
      <c r="P26" s="16" t="s">
        <v>46586</v>
      </c>
      <c r="Q26" s="6">
        <f>D8L819C6</f>
        <v>0</v>
      </c>
      <c r="R26" s="16" t="s">
        <v>46587</v>
      </c>
      <c r="S26" s="6">
        <f>D8L819C14</f>
        <v>0</v>
      </c>
      <c r="T26" s="16" t="s">
        <v>46588</v>
      </c>
      <c r="U26" s="6">
        <f>D8L819C22</f>
        <v>0</v>
      </c>
      <c r="V26" s="16" t="s">
        <v>46589</v>
      </c>
      <c r="W26" s="6">
        <f>D8L819C8</f>
        <v>0</v>
      </c>
      <c r="X26" s="16" t="s">
        <v>46590</v>
      </c>
      <c r="Y26" s="6">
        <f>D8L819C16</f>
        <v>0</v>
      </c>
      <c r="Z26" s="16" t="s">
        <v>46591</v>
      </c>
      <c r="AA26" s="6">
        <f>D8L819C24</f>
        <v>0</v>
      </c>
      <c r="AB26" s="16" t="s">
        <v>46592</v>
      </c>
      <c r="AC26" s="6" t="str">
        <f>D8L819C26</f>
        <v>n/a</v>
      </c>
    </row>
    <row r="27" spans="1:29" x14ac:dyDescent="0.3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4.0842472251094858E-2</v>
      </c>
      <c r="F27" s="16" t="s">
        <v>46594</v>
      </c>
      <c r="G27" s="6">
        <f>D8L820C10</f>
        <v>4.763369832047161E-2</v>
      </c>
      <c r="H27" s="16" t="s">
        <v>46595</v>
      </c>
      <c r="I27" s="6">
        <f>D8L820C18</f>
        <v>6.6533921836877272E-2</v>
      </c>
      <c r="J27" s="16" t="s">
        <v>46596</v>
      </c>
      <c r="K27" s="6">
        <f>D8L820C4</f>
        <v>0.11812649377387058</v>
      </c>
      <c r="L27" s="16" t="s">
        <v>46597</v>
      </c>
      <c r="M27" s="6">
        <f>D8L820C12</f>
        <v>0.11768571871139302</v>
      </c>
      <c r="N27" s="16" t="s">
        <v>46598</v>
      </c>
      <c r="O27" s="6">
        <f>D8L820C20</f>
        <v>0.2004085975011905</v>
      </c>
      <c r="P27" s="16" t="s">
        <v>46599</v>
      </c>
      <c r="Q27" s="6">
        <f>D8L820C6</f>
        <v>3.994696079812726</v>
      </c>
      <c r="R27" s="16" t="s">
        <v>46600</v>
      </c>
      <c r="S27" s="6">
        <f>D8L820C14</f>
        <v>12.847954332269154</v>
      </c>
      <c r="T27" s="16" t="s">
        <v>46601</v>
      </c>
      <c r="U27" s="6">
        <f>D8L820C22</f>
        <v>8.7119239074276038</v>
      </c>
      <c r="V27" s="16" t="s">
        <v>46602</v>
      </c>
      <c r="W27" s="6">
        <f>D8L820C8</f>
        <v>3.4469773103819845</v>
      </c>
      <c r="X27" s="16" t="s">
        <v>46603</v>
      </c>
      <c r="Y27" s="6">
        <f>D8L820C16</f>
        <v>10.027893265747563</v>
      </c>
      <c r="Z27" s="16" t="s">
        <v>46604</v>
      </c>
      <c r="AA27" s="6">
        <f>D8L820C24</f>
        <v>8.5500004517752615</v>
      </c>
      <c r="AB27" s="16" t="s">
        <v>46605</v>
      </c>
      <c r="AC27" s="6">
        <f>D8L820C26</f>
        <v>7.6630215261916476E-2</v>
      </c>
    </row>
    <row r="28" spans="1:29" x14ac:dyDescent="0.3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0.22558848046194066</v>
      </c>
      <c r="F28" s="16" t="s">
        <v>46607</v>
      </c>
      <c r="G28" s="6">
        <f>E1L212C2</f>
        <v>0.16010758074463072</v>
      </c>
      <c r="H28" s="16" t="s">
        <v>46608</v>
      </c>
      <c r="I28" s="6">
        <f>E1L212C3</f>
        <v>0.30250534707574428</v>
      </c>
      <c r="J28" s="16" t="s">
        <v>46609</v>
      </c>
      <c r="K28" s="6">
        <f>E1L212C4</f>
        <v>0.58653004920104557</v>
      </c>
      <c r="L28" s="16" t="s">
        <v>46610</v>
      </c>
      <c r="M28" s="6">
        <f>E1L212C5</f>
        <v>0.41627970993604013</v>
      </c>
      <c r="N28" s="16" t="s">
        <v>46611</v>
      </c>
      <c r="O28" s="6">
        <f>E1L212C6</f>
        <v>0.78651390239693575</v>
      </c>
      <c r="P28" s="16" t="s">
        <v>46612</v>
      </c>
      <c r="Q28" s="6">
        <f>E1L212C7</f>
        <v>24.869848799987473</v>
      </c>
      <c r="R28" s="16" t="s">
        <v>46613</v>
      </c>
      <c r="S28" s="6">
        <f>E1L212C8</f>
        <v>61.092175393203334</v>
      </c>
      <c r="T28" s="16" t="s">
        <v>46614</v>
      </c>
      <c r="U28" s="6">
        <f>E1L212C9</f>
        <v>49.860924969664872</v>
      </c>
      <c r="V28" s="16" t="s">
        <v>46615</v>
      </c>
      <c r="W28" s="6">
        <f>E1L212C10</f>
        <v>24.869848799987469</v>
      </c>
      <c r="X28" s="16" t="s">
        <v>46616</v>
      </c>
      <c r="Y28" s="6">
        <f>E1L212C11</f>
        <v>61.092175393203341</v>
      </c>
      <c r="Z28" s="16" t="s">
        <v>46617</v>
      </c>
      <c r="AA28" s="6">
        <f>E1L212C12</f>
        <v>49.860924969664872</v>
      </c>
      <c r="AB28" s="16" t="s">
        <v>46618</v>
      </c>
      <c r="AC28" s="6">
        <f>E1L212C13</f>
        <v>0.28431347901938225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F8F50B-8FD3-4612-91B6-F513385ED7B9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46619</v>
      </c>
    </row>
    <row r="3" spans="1:5" x14ac:dyDescent="0.3">
      <c r="B3" s="13" t="s">
        <v>46270</v>
      </c>
    </row>
    <row r="4" spans="1:5" x14ac:dyDescent="0.3">
      <c r="B4" s="13" t="s">
        <v>46620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3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3.2991514790269023E-2</v>
      </c>
    </row>
    <row r="9" spans="1:5" x14ac:dyDescent="0.3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1.6986060104260018E-2</v>
      </c>
    </row>
    <row r="10" spans="1:5" x14ac:dyDescent="0.3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1.6733272275745461</v>
      </c>
    </row>
    <row r="11" spans="1:5" x14ac:dyDescent="0.3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0.48971047651869792</v>
      </c>
    </row>
    <row r="12" spans="1:5" x14ac:dyDescent="0.3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0.51497044391303703</v>
      </c>
    </row>
    <row r="13" spans="1:5" x14ac:dyDescent="0.3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4.712024732632869E-2</v>
      </c>
    </row>
    <row r="14" spans="1:5" x14ac:dyDescent="0.3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0</v>
      </c>
    </row>
    <row r="15" spans="1:5" x14ac:dyDescent="0.3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2.1313169653889414E-3</v>
      </c>
    </row>
    <row r="16" spans="1:5" x14ac:dyDescent="0.3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2.5697714472261994E-3</v>
      </c>
    </row>
    <row r="17" spans="1:5" x14ac:dyDescent="0.3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0.10099133607981867</v>
      </c>
    </row>
    <row r="18" spans="1:5" x14ac:dyDescent="0.3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3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1.8220607481594147</v>
      </c>
    </row>
    <row r="20" spans="1:5" x14ac:dyDescent="0.3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0.3304124796692372</v>
      </c>
    </row>
    <row r="21" spans="1:5" x14ac:dyDescent="0.3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6.1752196822825997E-2</v>
      </c>
    </row>
    <row r="22" spans="1:5" x14ac:dyDescent="0.3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5.6377434374590647E-2</v>
      </c>
    </row>
    <row r="23" spans="1:5" x14ac:dyDescent="0.3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1.0206631327484587E-3</v>
      </c>
    </row>
    <row r="24" spans="1:5" x14ac:dyDescent="0.3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6.4883822884699693E-3</v>
      </c>
    </row>
    <row r="25" spans="1:5" x14ac:dyDescent="0.3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0.27474099401881463</v>
      </c>
    </row>
    <row r="26" spans="1:5" x14ac:dyDescent="0.3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3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2.018002384031203E-2</v>
      </c>
    </row>
    <row r="28" spans="1:5" x14ac:dyDescent="0.3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0.11818608416618444</v>
      </c>
    </row>
    <row r="29" spans="1:5" x14ac:dyDescent="0.3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1.439102130439657</v>
      </c>
    </row>
    <row r="30" spans="1:5" x14ac:dyDescent="0.3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0.12703334188972759</v>
      </c>
    </row>
    <row r="31" spans="1:5" x14ac:dyDescent="0.3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6.9431467804815308E-2</v>
      </c>
    </row>
    <row r="32" spans="1:5" x14ac:dyDescent="0.3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5.5607518381964982E-2</v>
      </c>
    </row>
    <row r="33" spans="1:5" x14ac:dyDescent="0.3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8.3245180810300995E-2</v>
      </c>
    </row>
    <row r="34" spans="1:5" x14ac:dyDescent="0.3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3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0.14144626791292322</v>
      </c>
    </row>
    <row r="36" spans="1:5" x14ac:dyDescent="0.3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0.18957337341988334</v>
      </c>
    </row>
    <row r="37" spans="1:5" x14ac:dyDescent="0.3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0.11769176096436632</v>
      </c>
    </row>
    <row r="38" spans="1:5" x14ac:dyDescent="0.3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9.6173132143614823E-2</v>
      </c>
    </row>
    <row r="39" spans="1:5" x14ac:dyDescent="0.3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2.0288792699200293</v>
      </c>
    </row>
    <row r="40" spans="1:5" x14ac:dyDescent="0.3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0.14457660854251408</v>
      </c>
    </row>
    <row r="41" spans="1:5" x14ac:dyDescent="0.3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0.16148795459672535</v>
      </c>
    </row>
    <row r="42" spans="1:5" x14ac:dyDescent="0.3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0.19023228838577436</v>
      </c>
    </row>
    <row r="43" spans="1:5" x14ac:dyDescent="0.3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0.17068400098040584</v>
      </c>
    </row>
    <row r="44" spans="1:5" x14ac:dyDescent="0.3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8.0745058269087022E-3</v>
      </c>
    </row>
    <row r="45" spans="1:5" x14ac:dyDescent="0.3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4.3280785841464942E-3</v>
      </c>
    </row>
    <row r="46" spans="1:5" x14ac:dyDescent="0.3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0.10260932363021701</v>
      </c>
    </row>
    <row r="47" spans="1:5" x14ac:dyDescent="0.3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4.8456104800754456E-2</v>
      </c>
    </row>
    <row r="48" spans="1:5" x14ac:dyDescent="0.3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1.0810643549472271E-2</v>
      </c>
    </row>
    <row r="49" spans="1:5" x14ac:dyDescent="0.3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5.9931752529763724E-3</v>
      </c>
    </row>
    <row r="50" spans="1:5" x14ac:dyDescent="0.3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0.13908276381313442</v>
      </c>
    </row>
    <row r="51" spans="1:5" x14ac:dyDescent="0.3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2.3238877916687981E-2</v>
      </c>
    </row>
    <row r="52" spans="1:5" x14ac:dyDescent="0.3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1.9178243382485621E-2</v>
      </c>
    </row>
    <row r="53" spans="1:5" x14ac:dyDescent="0.3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1.1730284353485795E-2</v>
      </c>
    </row>
    <row r="54" spans="1:5" x14ac:dyDescent="0.3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3.8674507534544281E-2</v>
      </c>
    </row>
    <row r="55" spans="1:5" x14ac:dyDescent="0.3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9.8839377049493776E-2</v>
      </c>
    </row>
    <row r="56" spans="1:5" x14ac:dyDescent="0.3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1.0509528840878669E-2</v>
      </c>
    </row>
    <row r="57" spans="1:5" x14ac:dyDescent="0.3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1.0220925283838063E-2</v>
      </c>
    </row>
    <row r="58" spans="1:5" x14ac:dyDescent="0.3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1.2607011006846419E-2</v>
      </c>
    </row>
    <row r="59" spans="1:5" x14ac:dyDescent="0.3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1.3603944578531903E-2</v>
      </c>
    </row>
    <row r="60" spans="1:5" x14ac:dyDescent="0.3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8.8792988187615541E-3</v>
      </c>
    </row>
    <row r="61" spans="1:5" x14ac:dyDescent="0.3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6.0209103013003924E-2</v>
      </c>
    </row>
    <row r="62" spans="1:5" x14ac:dyDescent="0.3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4.9781753141333485E-2</v>
      </c>
    </row>
    <row r="63" spans="1:5" x14ac:dyDescent="0.3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1.6769264173420106</v>
      </c>
    </row>
    <row r="64" spans="1:5" x14ac:dyDescent="0.3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9.5301296284101542E-2</v>
      </c>
    </row>
    <row r="65" spans="1:5" x14ac:dyDescent="0.3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0.22622131863462538</v>
      </c>
    </row>
    <row r="66" spans="1:5" x14ac:dyDescent="0.3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0.61904499763286247</v>
      </c>
    </row>
    <row r="67" spans="1:5" x14ac:dyDescent="0.3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8.2394414457267931E-2</v>
      </c>
    </row>
    <row r="68" spans="1:5" x14ac:dyDescent="0.3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0.24683393968713668</v>
      </c>
    </row>
    <row r="69" spans="1:5" x14ac:dyDescent="0.3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0.16600617827139225</v>
      </c>
    </row>
    <row r="70" spans="1:5" x14ac:dyDescent="0.3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0.1693312002748639</v>
      </c>
    </row>
    <row r="71" spans="1:5" x14ac:dyDescent="0.3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2.0688925659798567</v>
      </c>
    </row>
    <row r="72" spans="1:5" x14ac:dyDescent="0.3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3.6233378968886558E-2</v>
      </c>
    </row>
    <row r="73" spans="1:5" x14ac:dyDescent="0.3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1.6708786114095098</v>
      </c>
    </row>
    <row r="74" spans="1:5" x14ac:dyDescent="0.3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2.387101172620671</v>
      </c>
    </row>
    <row r="75" spans="1:5" x14ac:dyDescent="0.3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8.71202277086814E-2</v>
      </c>
    </row>
    <row r="76" spans="1:5" x14ac:dyDescent="0.3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7.968316502053046</v>
      </c>
    </row>
    <row r="77" spans="1:5" x14ac:dyDescent="0.3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6.5650136035665794</v>
      </c>
    </row>
    <row r="78" spans="1:5" x14ac:dyDescent="0.3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3.2399183966489784</v>
      </c>
    </row>
    <row r="79" spans="1:5" x14ac:dyDescent="0.3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7.7164689836323577</v>
      </c>
    </row>
    <row r="80" spans="1:5" x14ac:dyDescent="0.3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6.0876948799235677</v>
      </c>
    </row>
    <row r="81" spans="1:5" x14ac:dyDescent="0.3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5.2852034619368243E-2</v>
      </c>
    </row>
    <row r="82" spans="1:5" x14ac:dyDescent="0.3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1.699994205120579E-2</v>
      </c>
    </row>
    <row r="83" spans="1:5" x14ac:dyDescent="0.3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7.4345374257392557E-2</v>
      </c>
    </row>
    <row r="84" spans="1:5" x14ac:dyDescent="0.3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3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4.5587054201045085E-2</v>
      </c>
    </row>
    <row r="86" spans="1:5" x14ac:dyDescent="0.3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4.5379167595824076E-2</v>
      </c>
    </row>
    <row r="87" spans="1:5" x14ac:dyDescent="0.3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0.10334428935010269</v>
      </c>
    </row>
    <row r="88" spans="1:5" x14ac:dyDescent="0.3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2.5929638549913689E-2</v>
      </c>
    </row>
    <row r="89" spans="1:5" x14ac:dyDescent="0.3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2.4966038048811954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A19CBB-964A-4FC4-BB26-8B4699F5FEAB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61" width="25.6328125" style="1" customWidth="1"/>
    <col min="62" max="16384" width="8.7265625" style="1"/>
  </cols>
  <sheetData>
    <row r="1" spans="1:61" x14ac:dyDescent="0.3">
      <c r="A1" s="9" t="s">
        <v>0</v>
      </c>
    </row>
    <row r="2" spans="1:61" ht="15.5" x14ac:dyDescent="0.35">
      <c r="A2" s="10" t="s">
        <v>46732</v>
      </c>
    </row>
    <row r="3" spans="1:61" x14ac:dyDescent="0.3">
      <c r="B3" s="13" t="s">
        <v>46733</v>
      </c>
    </row>
    <row r="4" spans="1:61" x14ac:dyDescent="0.3">
      <c r="B4" s="13" t="s">
        <v>46734</v>
      </c>
    </row>
    <row r="6" spans="1:6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3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29.2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3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34</v>
      </c>
      <c r="F9" s="16" t="s">
        <v>16019</v>
      </c>
      <c r="G9" s="6">
        <f>B3L802C3</f>
        <v>1.9011573350015638</v>
      </c>
      <c r="H9" s="16" t="s">
        <v>46774</v>
      </c>
      <c r="I9" s="6">
        <f>B3L818C3</f>
        <v>1.8954223328864201</v>
      </c>
      <c r="J9" s="16" t="s">
        <v>12040</v>
      </c>
      <c r="K9" s="6">
        <f>B3L836C3</f>
        <v>1.8980000702962989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642.46511684267273</v>
      </c>
      <c r="AV9" s="16" t="s">
        <v>12056</v>
      </c>
      <c r="AW9" s="6">
        <f>A1L562C1</f>
        <v>200</v>
      </c>
      <c r="AX9" s="16" t="s">
        <v>46779</v>
      </c>
      <c r="AY9" s="6">
        <f>B6L302C3</f>
        <v>764.07345748659293</v>
      </c>
      <c r="AZ9" s="16" t="s">
        <v>46780</v>
      </c>
      <c r="BA9" s="6">
        <f>B6L202C35</f>
        <v>6.6922747502017703</v>
      </c>
      <c r="BB9" s="16" t="s">
        <v>46781</v>
      </c>
      <c r="BC9" s="6">
        <f>B6L202C36</f>
        <v>3.6807511126109738</v>
      </c>
      <c r="BD9" s="16" t="s">
        <v>46782</v>
      </c>
      <c r="BE9" s="6">
        <f>B6L202C37</f>
        <v>10.038412125302655</v>
      </c>
      <c r="BF9" s="16" t="s">
        <v>46783</v>
      </c>
      <c r="BG9" s="6">
        <f>B6L202C38</f>
        <v>8.030729700242123</v>
      </c>
      <c r="BH9" s="16" t="s">
        <v>46784</v>
      </c>
      <c r="BI9" s="6">
        <f>B6L202C39</f>
        <v>1.6730686875504426</v>
      </c>
    </row>
    <row r="10" spans="1:61" x14ac:dyDescent="0.3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37.299999999999997</v>
      </c>
      <c r="F10" s="16" t="s">
        <v>16051</v>
      </c>
      <c r="G10" s="6">
        <f>B3L803C3</f>
        <v>1.8784804016219347</v>
      </c>
      <c r="H10" s="16" t="s">
        <v>46786</v>
      </c>
      <c r="I10" s="6">
        <f>B3L819C3</f>
        <v>1.7688374836875882</v>
      </c>
      <c r="J10" s="16" t="s">
        <v>12079</v>
      </c>
      <c r="K10" s="6">
        <f>B3L837C3</f>
        <v>1.840031594982416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642.46511684267284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810.03789008638785</v>
      </c>
      <c r="AZ10" s="16" t="s">
        <v>46792</v>
      </c>
      <c r="BA10" s="6">
        <f>B6L203C35</f>
        <v>6.6922747502017694</v>
      </c>
      <c r="BB10" s="16" t="s">
        <v>46793</v>
      </c>
      <c r="BC10" s="6">
        <f>B6L203C36</f>
        <v>3.6807511126109747</v>
      </c>
      <c r="BD10" s="16" t="s">
        <v>46794</v>
      </c>
      <c r="BE10" s="6">
        <f>B6L203C37</f>
        <v>10.038412125302656</v>
      </c>
      <c r="BF10" s="16" t="s">
        <v>46795</v>
      </c>
      <c r="BG10" s="6">
        <f>B6L203C38</f>
        <v>8.030729700242123</v>
      </c>
      <c r="BH10" s="16" t="s">
        <v>46796</v>
      </c>
      <c r="BI10" s="6">
        <f>B6L203C39</f>
        <v>1.6730686875504426</v>
      </c>
    </row>
    <row r="11" spans="1:61" x14ac:dyDescent="0.3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26.3</v>
      </c>
      <c r="F11" s="16" t="s">
        <v>16083</v>
      </c>
      <c r="G11" s="6">
        <f>B3L804C3</f>
        <v>2.0013751250847349</v>
      </c>
      <c r="H11" s="16" t="s">
        <v>46798</v>
      </c>
      <c r="I11" s="6">
        <f>B3L820C3</f>
        <v>1.8395818612577415</v>
      </c>
      <c r="J11" s="16" t="s">
        <v>12118</v>
      </c>
      <c r="K11" s="6">
        <f>B3L838C3</f>
        <v>1.9393742707989059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642.46511684267273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2253.4376653656013</v>
      </c>
      <c r="AZ11" s="16" t="s">
        <v>46804</v>
      </c>
      <c r="BA11" s="6">
        <f>B6L204C35</f>
        <v>6.6922747502017703</v>
      </c>
      <c r="BB11" s="16" t="s">
        <v>46805</v>
      </c>
      <c r="BC11" s="6">
        <f>B6L204C36</f>
        <v>3.6807511126109738</v>
      </c>
      <c r="BD11" s="16" t="s">
        <v>46806</v>
      </c>
      <c r="BE11" s="6">
        <f>B6L204C37</f>
        <v>10.038412125302656</v>
      </c>
      <c r="BF11" s="16" t="s">
        <v>46807</v>
      </c>
      <c r="BG11" s="6">
        <f>B6L204C38</f>
        <v>8.030729700242123</v>
      </c>
      <c r="BH11" s="16" t="s">
        <v>46808</v>
      </c>
      <c r="BI11" s="6">
        <f>B6L204C39</f>
        <v>1.6730686875504426</v>
      </c>
    </row>
    <row r="12" spans="1:61" x14ac:dyDescent="0.3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1.8517423575292491</v>
      </c>
      <c r="H12" s="16" t="s">
        <v>46810</v>
      </c>
      <c r="I12" s="6">
        <f>B3L821C3</f>
        <v>1.8395230806412632</v>
      </c>
      <c r="J12" s="16" t="s">
        <v>12157</v>
      </c>
      <c r="K12" s="6">
        <f>B3L839C3</f>
        <v>1.8475592939878656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642.46511684267284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961.16381377999767</v>
      </c>
      <c r="AZ12" s="16" t="s">
        <v>46816</v>
      </c>
      <c r="BA12" s="6">
        <f>B6L205C35</f>
        <v>6.6922747502017712</v>
      </c>
      <c r="BB12" s="16" t="s">
        <v>46817</v>
      </c>
      <c r="BC12" s="6">
        <f>B6L205C36</f>
        <v>3.6807511126109738</v>
      </c>
      <c r="BD12" s="16" t="s">
        <v>46818</v>
      </c>
      <c r="BE12" s="6">
        <f>B6L205C37</f>
        <v>10.038412125302653</v>
      </c>
      <c r="BF12" s="16" t="s">
        <v>46819</v>
      </c>
      <c r="BG12" s="6">
        <f>B6L205C38</f>
        <v>8.0307297002421247</v>
      </c>
      <c r="BH12" s="16" t="s">
        <v>46820</v>
      </c>
      <c r="BI12" s="6">
        <f>B6L205C39</f>
        <v>1.6730686875504426</v>
      </c>
    </row>
    <row r="13" spans="1:61" x14ac:dyDescent="0.3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30.9</v>
      </c>
      <c r="F13" s="16" t="s">
        <v>16147</v>
      </c>
      <c r="G13" s="6">
        <f>B3L806C3</f>
        <v>2.0002088669517519</v>
      </c>
      <c r="H13" s="16" t="s">
        <v>46822</v>
      </c>
      <c r="I13" s="6">
        <f>B3L822C3</f>
        <v>1.9282683380976109</v>
      </c>
      <c r="J13" s="16" t="s">
        <v>12196</v>
      </c>
      <c r="K13" s="6">
        <f>B3L840C3</f>
        <v>1.9421250664334702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642.46511684267284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1712.814651438031</v>
      </c>
      <c r="AZ13" s="16" t="s">
        <v>46828</v>
      </c>
      <c r="BA13" s="6">
        <f>B6L206C35</f>
        <v>6.6922747502017694</v>
      </c>
      <c r="BB13" s="16" t="s">
        <v>46829</v>
      </c>
      <c r="BC13" s="6">
        <f>B6L206C36</f>
        <v>3.6807511126109742</v>
      </c>
      <c r="BD13" s="16" t="s">
        <v>46830</v>
      </c>
      <c r="BE13" s="6">
        <f>B6L206C37</f>
        <v>10.038412125302653</v>
      </c>
      <c r="BF13" s="16" t="s">
        <v>46831</v>
      </c>
      <c r="BG13" s="6">
        <f>B6L206C38</f>
        <v>8.0307297002421247</v>
      </c>
      <c r="BH13" s="16" t="s">
        <v>46832</v>
      </c>
      <c r="BI13" s="6">
        <f>B6L206C39</f>
        <v>1.6730686875504428</v>
      </c>
    </row>
    <row r="14" spans="1:61" x14ac:dyDescent="0.3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28.3</v>
      </c>
      <c r="F14" s="16" t="s">
        <v>16179</v>
      </c>
      <c r="G14" s="6">
        <f>B3L807C3</f>
        <v>2.0241757471707369</v>
      </c>
      <c r="H14" s="16" t="s">
        <v>46834</v>
      </c>
      <c r="I14" s="6">
        <f>B3L823C3</f>
        <v>1.9067683147731032</v>
      </c>
      <c r="J14" s="16" t="s">
        <v>12235</v>
      </c>
      <c r="K14" s="6">
        <f>B3L841C3</f>
        <v>1.9431803364193505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642.46511684267284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2482.0052103413695</v>
      </c>
      <c r="AZ14" s="16" t="s">
        <v>46840</v>
      </c>
      <c r="BA14" s="6">
        <f>B6L207C35</f>
        <v>6.6922747502017703</v>
      </c>
      <c r="BB14" s="16" t="s">
        <v>46841</v>
      </c>
      <c r="BC14" s="6">
        <f>B6L207C36</f>
        <v>3.6807511126109742</v>
      </c>
      <c r="BD14" s="16" t="s">
        <v>46842</v>
      </c>
      <c r="BE14" s="6">
        <f>B6L207C37</f>
        <v>10.038412125302655</v>
      </c>
      <c r="BF14" s="16" t="s">
        <v>46843</v>
      </c>
      <c r="BG14" s="6">
        <f>B6L207C38</f>
        <v>8.030729700242123</v>
      </c>
      <c r="BH14" s="16" t="s">
        <v>46844</v>
      </c>
      <c r="BI14" s="6">
        <f>B6L207C39</f>
        <v>1.6730686875504424</v>
      </c>
    </row>
    <row r="15" spans="1:61" x14ac:dyDescent="0.3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</v>
      </c>
      <c r="F15" s="16" t="s">
        <v>16211</v>
      </c>
      <c r="G15" s="6">
        <f>B3L808C3</f>
        <v>2.0051800379027163</v>
      </c>
      <c r="H15" s="16" t="s">
        <v>46846</v>
      </c>
      <c r="I15" s="6">
        <f>B3L824C3</f>
        <v>1.9269698764982</v>
      </c>
      <c r="J15" s="16" t="s">
        <v>12274</v>
      </c>
      <c r="K15" s="6">
        <f>B3L842C3</f>
        <v>1.9477024583026323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642.46511684267284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792.74771756007863</v>
      </c>
      <c r="AZ15" s="16" t="s">
        <v>46852</v>
      </c>
      <c r="BA15" s="6">
        <f>B6L208C35</f>
        <v>6.6922747502017703</v>
      </c>
      <c r="BB15" s="16" t="s">
        <v>46853</v>
      </c>
      <c r="BC15" s="6">
        <f>B6L208C36</f>
        <v>3.6807511126109738</v>
      </c>
      <c r="BD15" s="16" t="s">
        <v>46854</v>
      </c>
      <c r="BE15" s="6">
        <f>B6L208C37</f>
        <v>10.038412125302656</v>
      </c>
      <c r="BF15" s="16" t="s">
        <v>46855</v>
      </c>
      <c r="BG15" s="6">
        <f>B6L208C38</f>
        <v>8.0307297002421212</v>
      </c>
      <c r="BH15" s="16" t="s">
        <v>46856</v>
      </c>
      <c r="BI15" s="6">
        <f>B6L208C39</f>
        <v>1.6730686875504426</v>
      </c>
    </row>
    <row r="16" spans="1:61" x14ac:dyDescent="0.3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49.2</v>
      </c>
      <c r="F16" s="16" t="s">
        <v>16243</v>
      </c>
      <c r="G16" s="6">
        <f>B3L809C3</f>
        <v>2.0114276768941766</v>
      </c>
      <c r="H16" s="16" t="s">
        <v>46858</v>
      </c>
      <c r="I16" s="6">
        <f>B3L825C3</f>
        <v>1.2295658763667858</v>
      </c>
      <c r="J16" s="16" t="s">
        <v>12313</v>
      </c>
      <c r="K16" s="6">
        <f>B3L843C3</f>
        <v>1.430456117770091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642.46511684267284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1120.220440975055</v>
      </c>
      <c r="AZ16" s="16" t="s">
        <v>46864</v>
      </c>
      <c r="BA16" s="6">
        <f>B6L209C35</f>
        <v>6.6922747502017703</v>
      </c>
      <c r="BB16" s="16" t="s">
        <v>46865</v>
      </c>
      <c r="BC16" s="6">
        <f>B6L209C36</f>
        <v>3.6807511126109738</v>
      </c>
      <c r="BD16" s="16" t="s">
        <v>46866</v>
      </c>
      <c r="BE16" s="6">
        <f>B6L209C37</f>
        <v>10.038412125302655</v>
      </c>
      <c r="BF16" s="16" t="s">
        <v>46867</v>
      </c>
      <c r="BG16" s="6">
        <f>B6L209C38</f>
        <v>8.030729700242123</v>
      </c>
      <c r="BH16" s="16" t="s">
        <v>46868</v>
      </c>
      <c r="BI16" s="6">
        <f>B6L209C39</f>
        <v>1.6730686875504424</v>
      </c>
    </row>
    <row r="17" spans="1:61" x14ac:dyDescent="0.3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45.2</v>
      </c>
      <c r="F17" s="16" t="s">
        <v>16275</v>
      </c>
      <c r="G17" s="6">
        <f>B3L810C3</f>
        <v>1.9694656488549618</v>
      </c>
      <c r="H17" s="16" t="s">
        <v>46870</v>
      </c>
      <c r="I17" s="6">
        <f>B3L826C3</f>
        <v>1.9198583842935308</v>
      </c>
      <c r="J17" s="16" t="s">
        <v>12352</v>
      </c>
      <c r="K17" s="6">
        <f>B3L844C3</f>
        <v>1.9374220374220374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642.46511684267273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1272.3689969438256</v>
      </c>
      <c r="AZ17" s="16" t="s">
        <v>46876</v>
      </c>
      <c r="BA17" s="6">
        <f>B6L210C35</f>
        <v>6.6922747502017703</v>
      </c>
      <c r="BB17" s="16" t="s">
        <v>46877</v>
      </c>
      <c r="BC17" s="6">
        <f>B6L210C36</f>
        <v>3.6807511126109738</v>
      </c>
      <c r="BD17" s="16" t="s">
        <v>46878</v>
      </c>
      <c r="BE17" s="6">
        <f>B6L210C37</f>
        <v>10.038412125302656</v>
      </c>
      <c r="BF17" s="16" t="s">
        <v>46879</v>
      </c>
      <c r="BG17" s="6">
        <f>B6L210C38</f>
        <v>8.0307297002421247</v>
      </c>
      <c r="BH17" s="16" t="s">
        <v>46880</v>
      </c>
      <c r="BI17" s="6">
        <f>B6L210C39</f>
        <v>1.6730686875504426</v>
      </c>
    </row>
    <row r="18" spans="1:61" x14ac:dyDescent="0.3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58.6</v>
      </c>
      <c r="F18" s="16" t="s">
        <v>16307</v>
      </c>
      <c r="G18" s="6">
        <f>B3L811C3</f>
        <v>1.0997684391971174</v>
      </c>
      <c r="H18" s="16" t="s">
        <v>46882</v>
      </c>
      <c r="I18" s="6">
        <f>B3L827C3</f>
        <v>1.0944207403267161</v>
      </c>
      <c r="J18" s="16" t="s">
        <v>12391</v>
      </c>
      <c r="K18" s="6">
        <f>B3L845C3</f>
        <v>1.0956953904641216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642.46511684267284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3094.5825990465869</v>
      </c>
      <c r="AZ18" s="16" t="s">
        <v>46888</v>
      </c>
      <c r="BA18" s="6">
        <f>B6L211C35</f>
        <v>6.6922747502017694</v>
      </c>
      <c r="BB18" s="16" t="s">
        <v>46889</v>
      </c>
      <c r="BC18" s="6">
        <f>B6L211C36</f>
        <v>3.6807511126109733</v>
      </c>
      <c r="BD18" s="16" t="s">
        <v>46890</v>
      </c>
      <c r="BE18" s="6">
        <f>B6L211C37</f>
        <v>10.038412125302656</v>
      </c>
      <c r="BF18" s="16" t="s">
        <v>46891</v>
      </c>
      <c r="BG18" s="6">
        <f>B6L211C38</f>
        <v>8.0307297002421247</v>
      </c>
      <c r="BH18" s="16" t="s">
        <v>46892</v>
      </c>
      <c r="BI18" s="6">
        <f>B6L211C39</f>
        <v>1.6730686875504426</v>
      </c>
    </row>
    <row r="19" spans="1:61" x14ac:dyDescent="0.3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53.1</v>
      </c>
      <c r="F19" s="16" t="s">
        <v>16339</v>
      </c>
      <c r="G19" s="6">
        <f>B3L812C3</f>
        <v>1.5988480648121777</v>
      </c>
      <c r="H19" s="16" t="s">
        <v>46894</v>
      </c>
      <c r="I19" s="6">
        <f>B3L828C3</f>
        <v>1.5735916057997423</v>
      </c>
      <c r="J19" s="16" t="s">
        <v>12430</v>
      </c>
      <c r="K19" s="6">
        <f>B3L846C3</f>
        <v>1.5771420944923924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642.46511684267284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6460.1616702433421</v>
      </c>
      <c r="AZ19" s="16" t="s">
        <v>46900</v>
      </c>
      <c r="BA19" s="6">
        <f>B6L212C35</f>
        <v>6.6922747502017712</v>
      </c>
      <c r="BB19" s="16" t="s">
        <v>46901</v>
      </c>
      <c r="BC19" s="6">
        <f>B6L212C36</f>
        <v>3.6807511126109742</v>
      </c>
      <c r="BD19" s="16" t="s">
        <v>46902</v>
      </c>
      <c r="BE19" s="6">
        <f>B6L212C37</f>
        <v>10.038412125302656</v>
      </c>
      <c r="BF19" s="16" t="s">
        <v>46903</v>
      </c>
      <c r="BG19" s="6">
        <f>B6L212C38</f>
        <v>8.030729700242123</v>
      </c>
      <c r="BH19" s="16" t="s">
        <v>46904</v>
      </c>
      <c r="BI19" s="6">
        <f>B6L212C39</f>
        <v>1.6730686875504428</v>
      </c>
    </row>
    <row r="20" spans="1:61" x14ac:dyDescent="0.3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32.299999999999997</v>
      </c>
      <c r="F20" s="16" t="s">
        <v>16371</v>
      </c>
      <c r="G20" s="6">
        <f>B3L813C3</f>
        <v>1.9734513274336283</v>
      </c>
      <c r="H20" s="16" t="s">
        <v>46906</v>
      </c>
      <c r="I20" s="6">
        <f>B3L829C3</f>
        <v>1.2</v>
      </c>
      <c r="J20" s="16" t="s">
        <v>12469</v>
      </c>
      <c r="K20" s="6">
        <f>B3L847C3</f>
        <v>1.910569105691057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642.46511684267273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1255.1020408163265</v>
      </c>
      <c r="AZ20" s="16" t="s">
        <v>46912</v>
      </c>
      <c r="BA20" s="6">
        <f>B6L213C35</f>
        <v>6.6922747502017703</v>
      </c>
      <c r="BB20" s="16" t="s">
        <v>46913</v>
      </c>
      <c r="BC20" s="6">
        <f>B6L213C36</f>
        <v>3.6807511126109742</v>
      </c>
      <c r="BD20" s="16" t="s">
        <v>46914</v>
      </c>
      <c r="BE20" s="6">
        <f>B6L213C37</f>
        <v>10.038412125302655</v>
      </c>
      <c r="BF20" s="16" t="s">
        <v>46915</v>
      </c>
      <c r="BG20" s="6">
        <f>B6L213C38</f>
        <v>8.030729700242123</v>
      </c>
      <c r="BH20" s="16" t="s">
        <v>46916</v>
      </c>
      <c r="BI20" s="6">
        <f>B6L213C39</f>
        <v>1.6730686875504426</v>
      </c>
    </row>
    <row r="21" spans="1:61" x14ac:dyDescent="0.3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1.9402150901854518</v>
      </c>
      <c r="H21" s="16" t="s">
        <v>46918</v>
      </c>
      <c r="I21" s="6">
        <f>B3L830C3</f>
        <v>1.7643428760003301</v>
      </c>
      <c r="J21" s="16" t="s">
        <v>12508</v>
      </c>
      <c r="K21" s="6">
        <f>B3L848C3</f>
        <v>1.8292235921359548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642.46511684267284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960.55602429756118</v>
      </c>
      <c r="AZ21" s="16" t="s">
        <v>46924</v>
      </c>
      <c r="BA21" s="6">
        <f>B6L214C35</f>
        <v>6.6922747502017703</v>
      </c>
      <c r="BB21" s="16" t="s">
        <v>46925</v>
      </c>
      <c r="BC21" s="6">
        <f>B6L214C36</f>
        <v>3.6807511126109738</v>
      </c>
      <c r="BD21" s="16" t="s">
        <v>46926</v>
      </c>
      <c r="BE21" s="6">
        <f>B6L214C37</f>
        <v>10.038412125302655</v>
      </c>
      <c r="BF21" s="16" t="s">
        <v>46927</v>
      </c>
      <c r="BG21" s="6">
        <f>B6L214C38</f>
        <v>8.030729700242123</v>
      </c>
      <c r="BH21" s="16" t="s">
        <v>46928</v>
      </c>
      <c r="BI21" s="6">
        <f>B6L214C39</f>
        <v>1.6730686875504424</v>
      </c>
    </row>
    <row r="22" spans="1:61" x14ac:dyDescent="0.3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32.9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1.9658173733064597</v>
      </c>
      <c r="J22" s="16" t="s">
        <v>46930</v>
      </c>
      <c r="K22" s="6">
        <f>B3L849C3</f>
        <v>1.9658173733064597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3">
      <c r="A23" s="11">
        <v>116</v>
      </c>
      <c r="B23" s="14" t="s">
        <v>945</v>
      </c>
      <c r="C23" s="11" t="s">
        <v>947</v>
      </c>
      <c r="D23" s="16" t="s">
        <v>2742</v>
      </c>
      <c r="E23" s="6">
        <v>41.9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1.9814917507471408</v>
      </c>
      <c r="J23" s="16" t="s">
        <v>46932</v>
      </c>
      <c r="K23" s="6">
        <f>B3L850C3</f>
        <v>1.9814917507471408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3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39.799999999999997</v>
      </c>
      <c r="F24" s="16" t="s">
        <v>16435</v>
      </c>
      <c r="G24" s="6">
        <f>B3L815C3</f>
        <v>1.6858394960284855</v>
      </c>
      <c r="H24" s="16" t="s">
        <v>46934</v>
      </c>
      <c r="I24" s="6">
        <f>B3L833C3</f>
        <v>1.5734250698774457</v>
      </c>
      <c r="J24" s="16" t="s">
        <v>12547</v>
      </c>
      <c r="K24" s="6">
        <f>B3L852C3</f>
        <v>1.9646430528824705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642.46511684267273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2409.299680203259</v>
      </c>
      <c r="AZ24" s="16" t="s">
        <v>46940</v>
      </c>
      <c r="BA24" s="6">
        <f>B6L215C35</f>
        <v>6.6922747502017703</v>
      </c>
      <c r="BB24" s="16" t="s">
        <v>46941</v>
      </c>
      <c r="BC24" s="6">
        <f>B6L215C36</f>
        <v>3.6807511126109738</v>
      </c>
      <c r="BD24" s="16" t="s">
        <v>46942</v>
      </c>
      <c r="BE24" s="6">
        <f>B6L215C37</f>
        <v>10.038412125302656</v>
      </c>
      <c r="BF24" s="16" t="s">
        <v>46943</v>
      </c>
      <c r="BG24" s="6">
        <f>B6L215C38</f>
        <v>8.030729700242123</v>
      </c>
      <c r="BH24" s="16" t="s">
        <v>46944</v>
      </c>
      <c r="BI24" s="6">
        <f>B6L215C39</f>
        <v>1.6730686875504426</v>
      </c>
    </row>
    <row r="25" spans="1:61" x14ac:dyDescent="0.3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35.4</v>
      </c>
      <c r="F25" s="16" t="s">
        <v>16468</v>
      </c>
      <c r="G25" s="6">
        <f>B3L816C3</f>
        <v>1.8102397456102426</v>
      </c>
      <c r="H25" s="16" t="s">
        <v>46946</v>
      </c>
      <c r="I25" s="6">
        <f>B3L834C3</f>
        <v>1.7193744390747525</v>
      </c>
      <c r="J25" s="16" t="s">
        <v>46947</v>
      </c>
      <c r="K25" s="6">
        <f>B3L853C3</f>
        <v>1.7444082309474265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642.46511684267273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1681.7869371510399</v>
      </c>
      <c r="AZ25" s="16" t="s">
        <v>46953</v>
      </c>
      <c r="BA25" s="6">
        <f>IF(B6L216C3=0,0,B6L216C29/B6L216C3)</f>
        <v>6.6922747502017703</v>
      </c>
      <c r="BB25" s="16" t="s">
        <v>46954</v>
      </c>
      <c r="BC25" s="6">
        <f>IF(B6L216C8=0,0,B6L216C30/B6L216C8)</f>
        <v>3.6807511126109747</v>
      </c>
      <c r="BD25" s="16" t="s">
        <v>46955</v>
      </c>
      <c r="BE25" s="6">
        <f>IF(B6L216C13=0,0,B6L216C31/B6L216C13)</f>
        <v>10.038412125302655</v>
      </c>
      <c r="BF25" s="16" t="s">
        <v>46956</v>
      </c>
      <c r="BG25" s="6">
        <f>IF(B6L216C18=0,0,B6L216C32/B6L216C18)</f>
        <v>8.030729700242123</v>
      </c>
      <c r="BH25" s="16" t="s">
        <v>46957</v>
      </c>
      <c r="BI25" s="6">
        <f>IF(B6L216C24=0,0,B6L216C33/B6L216C24)</f>
        <v>1.6730686875504428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4C0636-3A98-4BCA-A2E7-560014AF603C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46958</v>
      </c>
    </row>
    <row r="3" spans="1:5" x14ac:dyDescent="0.3">
      <c r="B3" s="13" t="s">
        <v>46733</v>
      </c>
    </row>
    <row r="4" spans="1:5" x14ac:dyDescent="0.3">
      <c r="B4" s="13" t="s">
        <v>46959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35.575116314414906</v>
      </c>
    </row>
    <row r="9" spans="1:5" x14ac:dyDescent="0.3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4.1900000000000004</v>
      </c>
    </row>
    <row r="10" spans="1:5" x14ac:dyDescent="0.3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7.1</v>
      </c>
    </row>
    <row r="11" spans="1:5" x14ac:dyDescent="0.3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4.8</v>
      </c>
    </row>
    <row r="12" spans="1:5" x14ac:dyDescent="0.3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3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3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3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2.1432429321934716</v>
      </c>
    </row>
    <row r="16" spans="1:5" x14ac:dyDescent="0.3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1.6956050817669832</v>
      </c>
    </row>
    <row r="17" spans="1:5" x14ac:dyDescent="0.3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2.20169534413031</v>
      </c>
    </row>
    <row r="18" spans="1:5" x14ac:dyDescent="0.3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9024.8680753837853</v>
      </c>
    </row>
    <row r="19" spans="1:5" x14ac:dyDescent="0.3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3577.327072718942</v>
      </c>
    </row>
    <row r="20" spans="1:5" x14ac:dyDescent="0.3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7787.4300981507949</v>
      </c>
    </row>
    <row r="21" spans="1:5" x14ac:dyDescent="0.3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143382.76743635355</v>
      </c>
    </row>
    <row r="22" spans="1:5" x14ac:dyDescent="0.3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282714.86957656936</v>
      </c>
    </row>
    <row r="23" spans="1:5" x14ac:dyDescent="0.3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426097.6370129229</v>
      </c>
    </row>
    <row r="24" spans="1:5" x14ac:dyDescent="0.3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53019.754999999997</v>
      </c>
    </row>
    <row r="25" spans="1:5" x14ac:dyDescent="0.3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8.0365825344331174</v>
      </c>
    </row>
    <row r="26" spans="1:5" x14ac:dyDescent="0.3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1.1817447449513523</v>
      </c>
    </row>
    <row r="27" spans="1:5" x14ac:dyDescent="0.3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1.4666669523521163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E328A9-F114-403B-941F-B812A79B2B21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1" width="6.6328125" style="11" customWidth="1"/>
    <col min="2" max="2" width="8.6328125" style="11" customWidth="1"/>
    <col min="3" max="3" width="10.6328125" style="7" customWidth="1"/>
    <col min="4" max="4" width="10.6328125" style="1" customWidth="1"/>
    <col min="5" max="5" width="20.6328125" style="1" customWidth="1"/>
    <col min="6" max="6" width="12.6328125" style="1" customWidth="1"/>
    <col min="7" max="7" width="1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46999</v>
      </c>
    </row>
    <row r="3" spans="1:7" x14ac:dyDescent="0.3">
      <c r="B3" s="13" t="s">
        <v>47000</v>
      </c>
    </row>
    <row r="4" spans="1:7" x14ac:dyDescent="0.3">
      <c r="B4" s="13"/>
    </row>
    <row r="7" spans="1:7" ht="40" customHeight="1" thickBot="1" x14ac:dyDescent="0.3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3">
      <c r="A8" s="11">
        <f>CURRENT_YEAR</f>
        <v>2021</v>
      </c>
      <c r="B8" s="11">
        <f>RRICC</f>
        <v>125600</v>
      </c>
      <c r="C8" s="7">
        <f>RR_ID</f>
        <v>3</v>
      </c>
      <c r="D8" s="1" t="str">
        <f>RR_SHORT_NAME</f>
        <v>CSXT</v>
      </c>
      <c r="E8" s="1" t="str">
        <f>RR_NAME</f>
        <v>CSX Transportation Company</v>
      </c>
      <c r="F8" s="1" t="s">
        <v>47008</v>
      </c>
      <c r="G8" s="6">
        <f>E1L101C1</f>
        <v>2.8105022455450408E-3</v>
      </c>
    </row>
    <row r="9" spans="1:7" x14ac:dyDescent="0.3">
      <c r="A9" s="11">
        <f>CURRENT_YEAR</f>
        <v>2021</v>
      </c>
      <c r="B9" s="11">
        <f>RRICC</f>
        <v>125600</v>
      </c>
      <c r="C9" s="7">
        <f>RR_ID</f>
        <v>3</v>
      </c>
      <c r="D9" s="1" t="str">
        <f>RR_SHORT_NAME</f>
        <v>CSXT</v>
      </c>
      <c r="E9" s="1" t="str">
        <f>RR_NAME</f>
        <v>CSX Transportation Company</v>
      </c>
      <c r="F9" s="1" t="s">
        <v>47009</v>
      </c>
      <c r="G9" s="6">
        <f>E1L101C2</f>
        <v>1.2977168803336642E-3</v>
      </c>
    </row>
    <row r="10" spans="1:7" x14ac:dyDescent="0.3">
      <c r="A10" s="11">
        <f>CURRENT_YEAR</f>
        <v>2021</v>
      </c>
      <c r="B10" s="11">
        <f>RRICC</f>
        <v>125600</v>
      </c>
      <c r="C10" s="7">
        <f>RR_ID</f>
        <v>3</v>
      </c>
      <c r="D10" s="1" t="str">
        <f>RR_SHORT_NAME</f>
        <v>CSXT</v>
      </c>
      <c r="E10" s="1" t="str">
        <f>RR_NAME</f>
        <v>CSX Transportation Company</v>
      </c>
      <c r="F10" s="1" t="s">
        <v>47010</v>
      </c>
      <c r="G10" s="6">
        <f>E1L101C3</f>
        <v>3.1496314344912116E-3</v>
      </c>
    </row>
    <row r="11" spans="1:7" x14ac:dyDescent="0.3">
      <c r="A11" s="11">
        <f>CURRENT_YEAR</f>
        <v>2021</v>
      </c>
      <c r="B11" s="11">
        <f>RRICC</f>
        <v>125600</v>
      </c>
      <c r="C11" s="7">
        <f>RR_ID</f>
        <v>3</v>
      </c>
      <c r="D11" s="1" t="str">
        <f>RR_SHORT_NAME</f>
        <v>CSXT</v>
      </c>
      <c r="E11" s="1" t="str">
        <f>RR_NAME</f>
        <v>CSX Transportation Company</v>
      </c>
      <c r="F11" s="1" t="s">
        <v>47011</v>
      </c>
      <c r="G11" s="6">
        <f>E1L102C1</f>
        <v>0</v>
      </c>
    </row>
    <row r="12" spans="1:7" x14ac:dyDescent="0.3">
      <c r="A12" s="11">
        <f>CURRENT_YEAR</f>
        <v>2021</v>
      </c>
      <c r="B12" s="11">
        <f>RRICC</f>
        <v>125600</v>
      </c>
      <c r="C12" s="7">
        <f>RR_ID</f>
        <v>3</v>
      </c>
      <c r="D12" s="1" t="str">
        <f>RR_SHORT_NAME</f>
        <v>CSXT</v>
      </c>
      <c r="E12" s="1" t="str">
        <f>RR_NAME</f>
        <v>CSX Transportation Company</v>
      </c>
      <c r="F12" s="1" t="s">
        <v>47012</v>
      </c>
      <c r="G12" s="6">
        <f>E1L102C2</f>
        <v>0</v>
      </c>
    </row>
    <row r="13" spans="1:7" x14ac:dyDescent="0.3">
      <c r="A13" s="11">
        <f>CURRENT_YEAR</f>
        <v>2021</v>
      </c>
      <c r="B13" s="11">
        <f>RRICC</f>
        <v>125600</v>
      </c>
      <c r="C13" s="7">
        <f>RR_ID</f>
        <v>3</v>
      </c>
      <c r="D13" s="1" t="str">
        <f>RR_SHORT_NAME</f>
        <v>CSXT</v>
      </c>
      <c r="E13" s="1" t="str">
        <f>RR_NAME</f>
        <v>CSX Transportation Company</v>
      </c>
      <c r="F13" s="1" t="s">
        <v>47013</v>
      </c>
      <c r="G13" s="6">
        <f>E1L102C3</f>
        <v>0</v>
      </c>
    </row>
    <row r="14" spans="1:7" x14ac:dyDescent="0.3">
      <c r="A14" s="11">
        <f>CURRENT_YEAR</f>
        <v>2021</v>
      </c>
      <c r="B14" s="11">
        <f>RRICC</f>
        <v>125600</v>
      </c>
      <c r="C14" s="7">
        <f>RR_ID</f>
        <v>3</v>
      </c>
      <c r="D14" s="1" t="str">
        <f>RR_SHORT_NAME</f>
        <v>CSXT</v>
      </c>
      <c r="E14" s="1" t="str">
        <f>RR_NAME</f>
        <v>CSX Transportation Company</v>
      </c>
      <c r="F14" s="1" t="s">
        <v>47014</v>
      </c>
      <c r="G14" s="6">
        <f>E1L103C1</f>
        <v>0.89937343843585094</v>
      </c>
    </row>
    <row r="15" spans="1:7" x14ac:dyDescent="0.3">
      <c r="A15" s="11">
        <f>CURRENT_YEAR</f>
        <v>2021</v>
      </c>
      <c r="B15" s="11">
        <f>RRICC</f>
        <v>125600</v>
      </c>
      <c r="C15" s="7">
        <f>RR_ID</f>
        <v>3</v>
      </c>
      <c r="D15" s="1" t="str">
        <f>RR_SHORT_NAME</f>
        <v>CSXT</v>
      </c>
      <c r="E15" s="1" t="str">
        <f>RR_NAME</f>
        <v>CSX Transportation Company</v>
      </c>
      <c r="F15" s="1" t="s">
        <v>47015</v>
      </c>
      <c r="G15" s="6">
        <f>E1L103C2</f>
        <v>-2.1217925828251982E-3</v>
      </c>
    </row>
    <row r="16" spans="1:7" x14ac:dyDescent="0.3">
      <c r="A16" s="11">
        <f>CURRENT_YEAR</f>
        <v>2021</v>
      </c>
      <c r="B16" s="11">
        <f>RRICC</f>
        <v>125600</v>
      </c>
      <c r="C16" s="7">
        <f>RR_ID</f>
        <v>3</v>
      </c>
      <c r="D16" s="1" t="str">
        <f>RR_SHORT_NAME</f>
        <v>CSXT</v>
      </c>
      <c r="E16" s="1" t="str">
        <f>RR_NAME</f>
        <v>CSX Transportation Company</v>
      </c>
      <c r="F16" s="1" t="s">
        <v>47016</v>
      </c>
      <c r="G16" s="6">
        <f>E1L103C3</f>
        <v>2.3569333200740201E-3</v>
      </c>
    </row>
    <row r="17" spans="1:7" x14ac:dyDescent="0.3">
      <c r="A17" s="11">
        <f>CURRENT_YEAR</f>
        <v>2021</v>
      </c>
      <c r="B17" s="11">
        <f>RRICC</f>
        <v>125600</v>
      </c>
      <c r="C17" s="7">
        <f>RR_ID</f>
        <v>3</v>
      </c>
      <c r="D17" s="1" t="str">
        <f>RR_SHORT_NAME</f>
        <v>CSXT</v>
      </c>
      <c r="E17" s="1" t="str">
        <f>RR_NAME</f>
        <v>CSX Transportation Company</v>
      </c>
      <c r="F17" s="1" t="s">
        <v>47017</v>
      </c>
      <c r="G17" s="6">
        <f>E1L104C1</f>
        <v>11.276870239598525</v>
      </c>
    </row>
    <row r="18" spans="1:7" x14ac:dyDescent="0.3">
      <c r="A18" s="11">
        <f>CURRENT_YEAR</f>
        <v>2021</v>
      </c>
      <c r="B18" s="11">
        <f>RRICC</f>
        <v>125600</v>
      </c>
      <c r="C18" s="7">
        <f>RR_ID</f>
        <v>3</v>
      </c>
      <c r="D18" s="1" t="str">
        <f>RR_SHORT_NAME</f>
        <v>CSXT</v>
      </c>
      <c r="E18" s="1" t="str">
        <f>RR_NAME</f>
        <v>CSX Transportation Company</v>
      </c>
      <c r="F18" s="1" t="s">
        <v>47018</v>
      </c>
      <c r="G18" s="6" t="str">
        <f>E1L104C2</f>
        <v>n/a</v>
      </c>
    </row>
    <row r="19" spans="1:7" x14ac:dyDescent="0.3">
      <c r="A19" s="11">
        <f>CURRENT_YEAR</f>
        <v>2021</v>
      </c>
      <c r="B19" s="11">
        <f>RRICC</f>
        <v>125600</v>
      </c>
      <c r="C19" s="7">
        <f>RR_ID</f>
        <v>3</v>
      </c>
      <c r="D19" s="1" t="str">
        <f>RR_SHORT_NAME</f>
        <v>CSXT</v>
      </c>
      <c r="E19" s="1" t="str">
        <f>RR_NAME</f>
        <v>CSX Transportation Company</v>
      </c>
      <c r="F19" s="1" t="s">
        <v>47019</v>
      </c>
      <c r="G19" s="6" t="str">
        <f>E1L104C3</f>
        <v>n/a</v>
      </c>
    </row>
    <row r="20" spans="1:7" x14ac:dyDescent="0.3">
      <c r="A20" s="11">
        <f>CURRENT_YEAR</f>
        <v>2021</v>
      </c>
      <c r="B20" s="11">
        <f>RRICC</f>
        <v>125600</v>
      </c>
      <c r="C20" s="7">
        <f>RR_ID</f>
        <v>3</v>
      </c>
      <c r="D20" s="1" t="str">
        <f>RR_SHORT_NAME</f>
        <v>CSXT</v>
      </c>
      <c r="E20" s="1" t="str">
        <f>RR_NAME</f>
        <v>CSX Transportation Company</v>
      </c>
      <c r="F20" s="1" t="s">
        <v>47020</v>
      </c>
      <c r="G20" s="6">
        <f>E1L105C1</f>
        <v>6.7233892318112582</v>
      </c>
    </row>
    <row r="21" spans="1:7" x14ac:dyDescent="0.3">
      <c r="A21" s="11">
        <f>CURRENT_YEAR</f>
        <v>2021</v>
      </c>
      <c r="B21" s="11">
        <f>RRICC</f>
        <v>125600</v>
      </c>
      <c r="C21" s="7">
        <f>RR_ID</f>
        <v>3</v>
      </c>
      <c r="D21" s="1" t="str">
        <f>RR_SHORT_NAME</f>
        <v>CSXT</v>
      </c>
      <c r="E21" s="1" t="str">
        <f>RR_NAME</f>
        <v>CSX Transportation Company</v>
      </c>
      <c r="F21" s="1" t="s">
        <v>47021</v>
      </c>
      <c r="G21" s="6">
        <f>E1L105C2</f>
        <v>0.89139812790060924</v>
      </c>
    </row>
    <row r="22" spans="1:7" x14ac:dyDescent="0.3">
      <c r="A22" s="11">
        <f>CURRENT_YEAR</f>
        <v>2021</v>
      </c>
      <c r="B22" s="11">
        <f>RRICC</f>
        <v>125600</v>
      </c>
      <c r="C22" s="7">
        <f>RR_ID</f>
        <v>3</v>
      </c>
      <c r="D22" s="1" t="str">
        <f>RR_SHORT_NAME</f>
        <v>CSXT</v>
      </c>
      <c r="E22" s="1" t="str">
        <f>RR_NAME</f>
        <v>CSX Transportation Company</v>
      </c>
      <c r="F22" s="1" t="s">
        <v>47022</v>
      </c>
      <c r="G22" s="6">
        <f>E1L105C3</f>
        <v>1.6071082988626373</v>
      </c>
    </row>
    <row r="23" spans="1:7" x14ac:dyDescent="0.3">
      <c r="A23" s="11">
        <f>CURRENT_YEAR</f>
        <v>2021</v>
      </c>
      <c r="B23" s="11">
        <f>RRICC</f>
        <v>125600</v>
      </c>
      <c r="C23" s="7">
        <f>RR_ID</f>
        <v>3</v>
      </c>
      <c r="D23" s="1" t="str">
        <f>RR_SHORT_NAME</f>
        <v>CSXT</v>
      </c>
      <c r="E23" s="1" t="str">
        <f>RR_NAME</f>
        <v>CSX Transportation Company</v>
      </c>
      <c r="F23" s="1" t="s">
        <v>47023</v>
      </c>
      <c r="G23" s="6">
        <f>E1L106C1</f>
        <v>0.70234309452944699</v>
      </c>
    </row>
    <row r="24" spans="1:7" x14ac:dyDescent="0.3">
      <c r="A24" s="11">
        <f>CURRENT_YEAR</f>
        <v>2021</v>
      </c>
      <c r="B24" s="11">
        <f>RRICC</f>
        <v>125600</v>
      </c>
      <c r="C24" s="7">
        <f>RR_ID</f>
        <v>3</v>
      </c>
      <c r="D24" s="1" t="str">
        <f>RR_SHORT_NAME</f>
        <v>CSXT</v>
      </c>
      <c r="E24" s="1" t="str">
        <f>RR_NAME</f>
        <v>CSX Transportation Company</v>
      </c>
      <c r="F24" s="1" t="s">
        <v>47024</v>
      </c>
      <c r="G24" s="6">
        <f>E1L106C2</f>
        <v>0</v>
      </c>
    </row>
    <row r="25" spans="1:7" x14ac:dyDescent="0.3">
      <c r="A25" s="11">
        <f>CURRENT_YEAR</f>
        <v>2021</v>
      </c>
      <c r="B25" s="11">
        <f>RRICC</f>
        <v>125600</v>
      </c>
      <c r="C25" s="7">
        <f>RR_ID</f>
        <v>3</v>
      </c>
      <c r="D25" s="1" t="str">
        <f>RR_SHORT_NAME</f>
        <v>CSXT</v>
      </c>
      <c r="E25" s="1" t="str">
        <f>RR_NAME</f>
        <v>CSX Transportation Company</v>
      </c>
      <c r="F25" s="1" t="s">
        <v>47025</v>
      </c>
      <c r="G25" s="6">
        <f>E1L106C3</f>
        <v>0</v>
      </c>
    </row>
    <row r="26" spans="1:7" x14ac:dyDescent="0.3">
      <c r="A26" s="11">
        <f>CURRENT_YEAR</f>
        <v>2021</v>
      </c>
      <c r="B26" s="11">
        <f>RRICC</f>
        <v>125600</v>
      </c>
      <c r="C26" s="7">
        <f>RR_ID</f>
        <v>3</v>
      </c>
      <c r="D26" s="1" t="str">
        <f>RR_SHORT_NAME</f>
        <v>CSXT</v>
      </c>
      <c r="E26" s="1" t="str">
        <f>RR_NAME</f>
        <v>CSX Transportation Company</v>
      </c>
      <c r="F26" s="1" t="s">
        <v>47026</v>
      </c>
      <c r="G26" s="6">
        <f>E1L107C1</f>
        <v>0</v>
      </c>
    </row>
    <row r="27" spans="1:7" x14ac:dyDescent="0.3">
      <c r="A27" s="11">
        <f>CURRENT_YEAR</f>
        <v>2021</v>
      </c>
      <c r="B27" s="11">
        <f>RRICC</f>
        <v>125600</v>
      </c>
      <c r="C27" s="7">
        <f>RR_ID</f>
        <v>3</v>
      </c>
      <c r="D27" s="1" t="str">
        <f>RR_SHORT_NAME</f>
        <v>CSXT</v>
      </c>
      <c r="E27" s="1" t="str">
        <f>RR_NAME</f>
        <v>CSX Transportation Company</v>
      </c>
      <c r="F27" s="1" t="s">
        <v>47027</v>
      </c>
      <c r="G27" s="6" t="str">
        <f>E1L107C2</f>
        <v>n/a</v>
      </c>
    </row>
    <row r="28" spans="1:7" x14ac:dyDescent="0.3">
      <c r="A28" s="11">
        <f>CURRENT_YEAR</f>
        <v>2021</v>
      </c>
      <c r="B28" s="11">
        <f>RRICC</f>
        <v>125600</v>
      </c>
      <c r="C28" s="7">
        <f>RR_ID</f>
        <v>3</v>
      </c>
      <c r="D28" s="1" t="str">
        <f>RR_SHORT_NAME</f>
        <v>CSXT</v>
      </c>
      <c r="E28" s="1" t="str">
        <f>RR_NAME</f>
        <v>CSX Transportation Company</v>
      </c>
      <c r="F28" s="1" t="s">
        <v>47028</v>
      </c>
      <c r="G28" s="6" t="str">
        <f>E1L107C3</f>
        <v>n/a</v>
      </c>
    </row>
    <row r="29" spans="1:7" x14ac:dyDescent="0.3">
      <c r="A29" s="11">
        <f>CURRENT_YEAR</f>
        <v>2021</v>
      </c>
      <c r="B29" s="11">
        <f>RRICC</f>
        <v>125600</v>
      </c>
      <c r="C29" s="7">
        <f>RR_ID</f>
        <v>3</v>
      </c>
      <c r="D29" s="1" t="str">
        <f>RR_SHORT_NAME</f>
        <v>CSXT</v>
      </c>
      <c r="E29" s="1" t="str">
        <f>RR_NAME</f>
        <v>CSX Transportation Company</v>
      </c>
      <c r="F29" s="1" t="s">
        <v>47029</v>
      </c>
      <c r="G29" s="6">
        <f>E1L108C1</f>
        <v>0</v>
      </c>
    </row>
    <row r="30" spans="1:7" x14ac:dyDescent="0.3">
      <c r="A30" s="11">
        <f>CURRENT_YEAR</f>
        <v>2021</v>
      </c>
      <c r="B30" s="11">
        <f>RRICC</f>
        <v>125600</v>
      </c>
      <c r="C30" s="7">
        <f>RR_ID</f>
        <v>3</v>
      </c>
      <c r="D30" s="1" t="str">
        <f>RR_SHORT_NAME</f>
        <v>CSXT</v>
      </c>
      <c r="E30" s="1" t="str">
        <f>RR_NAME</f>
        <v>CSX Transportation Company</v>
      </c>
      <c r="F30" s="1" t="s">
        <v>47030</v>
      </c>
      <c r="G30" s="6" t="str">
        <f>E1L108C2</f>
        <v>n/a</v>
      </c>
    </row>
    <row r="31" spans="1:7" x14ac:dyDescent="0.3">
      <c r="A31" s="11">
        <f>CURRENT_YEAR</f>
        <v>2021</v>
      </c>
      <c r="B31" s="11">
        <f>RRICC</f>
        <v>125600</v>
      </c>
      <c r="C31" s="7">
        <f>RR_ID</f>
        <v>3</v>
      </c>
      <c r="D31" s="1" t="str">
        <f>RR_SHORT_NAME</f>
        <v>CSXT</v>
      </c>
      <c r="E31" s="1" t="str">
        <f>RR_NAME</f>
        <v>CSX Transportation Company</v>
      </c>
      <c r="F31" s="1" t="s">
        <v>47031</v>
      </c>
      <c r="G31" s="6" t="str">
        <f>E1L108C3</f>
        <v>n/a</v>
      </c>
    </row>
    <row r="32" spans="1:7" x14ac:dyDescent="0.3">
      <c r="A32" s="11">
        <f>CURRENT_YEAR</f>
        <v>2021</v>
      </c>
      <c r="B32" s="11">
        <f>RRICC</f>
        <v>125600</v>
      </c>
      <c r="C32" s="7">
        <f>RR_ID</f>
        <v>3</v>
      </c>
      <c r="D32" s="1" t="str">
        <f>RR_SHORT_NAME</f>
        <v>CSXT</v>
      </c>
      <c r="E32" s="1" t="str">
        <f>RR_NAME</f>
        <v>CSX Transportation Company</v>
      </c>
      <c r="F32" s="1" t="s">
        <v>47032</v>
      </c>
      <c r="G32" s="6">
        <f>E1L109C1</f>
        <v>9.4856032750359809</v>
      </c>
    </row>
    <row r="33" spans="1:7" x14ac:dyDescent="0.3">
      <c r="A33" s="11">
        <f>CURRENT_YEAR</f>
        <v>2021</v>
      </c>
      <c r="B33" s="11">
        <f>RRICC</f>
        <v>125600</v>
      </c>
      <c r="C33" s="7">
        <f>RR_ID</f>
        <v>3</v>
      </c>
      <c r="D33" s="1" t="str">
        <f>RR_SHORT_NAME</f>
        <v>CSXT</v>
      </c>
      <c r="E33" s="1" t="str">
        <f>RR_NAME</f>
        <v>CSX Transportation Company</v>
      </c>
      <c r="F33" s="1" t="s">
        <v>47033</v>
      </c>
      <c r="G33" s="6" t="str">
        <f>E1L109C2</f>
        <v>n/a</v>
      </c>
    </row>
    <row r="34" spans="1:7" x14ac:dyDescent="0.3">
      <c r="A34" s="11">
        <f>CURRENT_YEAR</f>
        <v>2021</v>
      </c>
      <c r="B34" s="11">
        <f>RRICC</f>
        <v>125600</v>
      </c>
      <c r="C34" s="7">
        <f>RR_ID</f>
        <v>3</v>
      </c>
      <c r="D34" s="1" t="str">
        <f>RR_SHORT_NAME</f>
        <v>CSXT</v>
      </c>
      <c r="E34" s="1" t="str">
        <f>RR_NAME</f>
        <v>CSX Transportation Company</v>
      </c>
      <c r="F34" s="1" t="s">
        <v>47034</v>
      </c>
      <c r="G34" s="6" t="str">
        <f>E1L109C3</f>
        <v>n/a</v>
      </c>
    </row>
    <row r="35" spans="1:7" x14ac:dyDescent="0.3">
      <c r="A35" s="11">
        <f>CURRENT_YEAR</f>
        <v>2021</v>
      </c>
      <c r="B35" s="11">
        <f>RRICC</f>
        <v>125600</v>
      </c>
      <c r="C35" s="7">
        <f>RR_ID</f>
        <v>3</v>
      </c>
      <c r="D35" s="1" t="str">
        <f>RR_SHORT_NAME</f>
        <v>CSXT</v>
      </c>
      <c r="E35" s="1" t="str">
        <f>RR_NAME</f>
        <v>CSX Transportation Company</v>
      </c>
      <c r="F35" s="1" t="s">
        <v>47035</v>
      </c>
      <c r="G35" s="6">
        <f>E1L110C1</f>
        <v>0</v>
      </c>
    </row>
    <row r="36" spans="1:7" x14ac:dyDescent="0.3">
      <c r="A36" s="11">
        <f>CURRENT_YEAR</f>
        <v>2021</v>
      </c>
      <c r="B36" s="11">
        <f>RRICC</f>
        <v>125600</v>
      </c>
      <c r="C36" s="7">
        <f>RR_ID</f>
        <v>3</v>
      </c>
      <c r="D36" s="1" t="str">
        <f>RR_SHORT_NAME</f>
        <v>CSXT</v>
      </c>
      <c r="E36" s="1" t="str">
        <f>RR_NAME</f>
        <v>CSX Transportation Company</v>
      </c>
      <c r="F36" s="1" t="s">
        <v>47036</v>
      </c>
      <c r="G36" s="6" t="str">
        <f>E1L110C2</f>
        <v>n/a</v>
      </c>
    </row>
    <row r="37" spans="1:7" x14ac:dyDescent="0.3">
      <c r="A37" s="11">
        <f>CURRENT_YEAR</f>
        <v>2021</v>
      </c>
      <c r="B37" s="11">
        <f>RRICC</f>
        <v>125600</v>
      </c>
      <c r="C37" s="7">
        <f>RR_ID</f>
        <v>3</v>
      </c>
      <c r="D37" s="1" t="str">
        <f>RR_SHORT_NAME</f>
        <v>CSXT</v>
      </c>
      <c r="E37" s="1" t="str">
        <f>RR_NAME</f>
        <v>CSX Transportation Company</v>
      </c>
      <c r="F37" s="1" t="s">
        <v>47037</v>
      </c>
      <c r="G37" s="6" t="str">
        <f>E1L110C3</f>
        <v>n/a</v>
      </c>
    </row>
    <row r="38" spans="1:7" x14ac:dyDescent="0.3">
      <c r="A38" s="11">
        <f>CURRENT_YEAR</f>
        <v>2021</v>
      </c>
      <c r="B38" s="11">
        <f>RRICC</f>
        <v>125600</v>
      </c>
      <c r="C38" s="7">
        <f>RR_ID</f>
        <v>3</v>
      </c>
      <c r="D38" s="1" t="str">
        <f>RR_SHORT_NAME</f>
        <v>CSXT</v>
      </c>
      <c r="E38" s="1" t="str">
        <f>RR_NAME</f>
        <v>CSX Transportation Company</v>
      </c>
      <c r="F38" s="1" t="s">
        <v>47038</v>
      </c>
      <c r="G38" s="6">
        <f>E1L111C1</f>
        <v>4.3172180277406405</v>
      </c>
    </row>
    <row r="39" spans="1:7" x14ac:dyDescent="0.3">
      <c r="A39" s="11">
        <f>CURRENT_YEAR</f>
        <v>2021</v>
      </c>
      <c r="B39" s="11">
        <f>RRICC</f>
        <v>125600</v>
      </c>
      <c r="C39" s="7">
        <f>RR_ID</f>
        <v>3</v>
      </c>
      <c r="D39" s="1" t="str">
        <f>RR_SHORT_NAME</f>
        <v>CSXT</v>
      </c>
      <c r="E39" s="1" t="str">
        <f>RR_NAME</f>
        <v>CSX Transportation Company</v>
      </c>
      <c r="F39" s="1" t="s">
        <v>47039</v>
      </c>
      <c r="G39" s="6">
        <f>E1L111C2</f>
        <v>0.72123452423572687</v>
      </c>
    </row>
    <row r="40" spans="1:7" x14ac:dyDescent="0.3">
      <c r="A40" s="11">
        <f>CURRENT_YEAR</f>
        <v>2021</v>
      </c>
      <c r="B40" s="11">
        <f>RRICC</f>
        <v>125600</v>
      </c>
      <c r="C40" s="7">
        <f>RR_ID</f>
        <v>3</v>
      </c>
      <c r="D40" s="1" t="str">
        <f>RR_SHORT_NAME</f>
        <v>CSXT</v>
      </c>
      <c r="E40" s="1" t="str">
        <f>RR_NAME</f>
        <v>CSX Transportation Company</v>
      </c>
      <c r="F40" s="1" t="s">
        <v>47040</v>
      </c>
      <c r="G40" s="6">
        <f>E1L111C3</f>
        <v>1.9611637202549281</v>
      </c>
    </row>
    <row r="41" spans="1:7" x14ac:dyDescent="0.3">
      <c r="A41" s="11">
        <f>CURRENT_YEAR</f>
        <v>2021</v>
      </c>
      <c r="B41" s="11">
        <f>RRICC</f>
        <v>125600</v>
      </c>
      <c r="C41" s="7">
        <f>RR_ID</f>
        <v>3</v>
      </c>
      <c r="D41" s="1" t="str">
        <f>RR_SHORT_NAME</f>
        <v>CSXT</v>
      </c>
      <c r="E41" s="1" t="str">
        <f>RR_NAME</f>
        <v>CSX Transportation Company</v>
      </c>
      <c r="F41" s="1" t="s">
        <v>47041</v>
      </c>
      <c r="G41" s="6">
        <f>E1L112C1</f>
        <v>0</v>
      </c>
    </row>
    <row r="42" spans="1:7" x14ac:dyDescent="0.3">
      <c r="A42" s="11">
        <f>CURRENT_YEAR</f>
        <v>2021</v>
      </c>
      <c r="B42" s="11">
        <f>RRICC</f>
        <v>125600</v>
      </c>
      <c r="C42" s="7">
        <f>RR_ID</f>
        <v>3</v>
      </c>
      <c r="D42" s="1" t="str">
        <f>RR_SHORT_NAME</f>
        <v>CSXT</v>
      </c>
      <c r="E42" s="1" t="str">
        <f>RR_NAME</f>
        <v>CSX Transportation Company</v>
      </c>
      <c r="F42" s="1" t="s">
        <v>47042</v>
      </c>
      <c r="G42" s="6">
        <f>E1L112C2</f>
        <v>0</v>
      </c>
    </row>
    <row r="43" spans="1:7" x14ac:dyDescent="0.3">
      <c r="A43" s="11">
        <f>CURRENT_YEAR</f>
        <v>2021</v>
      </c>
      <c r="B43" s="11">
        <f>RRICC</f>
        <v>125600</v>
      </c>
      <c r="C43" s="7">
        <f>RR_ID</f>
        <v>3</v>
      </c>
      <c r="D43" s="1" t="str">
        <f>RR_SHORT_NAME</f>
        <v>CSXT</v>
      </c>
      <c r="E43" s="1" t="str">
        <f>RR_NAME</f>
        <v>CSX Transportation Company</v>
      </c>
      <c r="F43" s="1" t="s">
        <v>47043</v>
      </c>
      <c r="G43" s="6">
        <f>E1L112C3</f>
        <v>0</v>
      </c>
    </row>
    <row r="44" spans="1:7" x14ac:dyDescent="0.3">
      <c r="A44" s="11">
        <f>CURRENT_YEAR</f>
        <v>2021</v>
      </c>
      <c r="B44" s="11">
        <f>RRICC</f>
        <v>125600</v>
      </c>
      <c r="C44" s="7">
        <f>RR_ID</f>
        <v>3</v>
      </c>
      <c r="D44" s="1" t="str">
        <f>RR_SHORT_NAME</f>
        <v>CSXT</v>
      </c>
      <c r="E44" s="1" t="str">
        <f>RR_NAME</f>
        <v>CSX Transportation Company</v>
      </c>
      <c r="F44" s="1" t="s">
        <v>47044</v>
      </c>
      <c r="G44" s="6">
        <f>E1L113C1</f>
        <v>3.0377532523697726</v>
      </c>
    </row>
    <row r="45" spans="1:7" x14ac:dyDescent="0.3">
      <c r="A45" s="11">
        <f>CURRENT_YEAR</f>
        <v>2021</v>
      </c>
      <c r="B45" s="11">
        <f>RRICC</f>
        <v>125600</v>
      </c>
      <c r="C45" s="7">
        <f>RR_ID</f>
        <v>3</v>
      </c>
      <c r="D45" s="1" t="str">
        <f>RR_SHORT_NAME</f>
        <v>CSXT</v>
      </c>
      <c r="E45" s="1" t="str">
        <f>RR_NAME</f>
        <v>CSX Transportation Company</v>
      </c>
      <c r="F45" s="1" t="s">
        <v>47045</v>
      </c>
      <c r="G45" s="6">
        <f>E1L113C2</f>
        <v>0.17486586859309641</v>
      </c>
    </row>
    <row r="46" spans="1:7" x14ac:dyDescent="0.3">
      <c r="A46" s="11">
        <f>CURRENT_YEAR</f>
        <v>2021</v>
      </c>
      <c r="B46" s="11">
        <f>RRICC</f>
        <v>125600</v>
      </c>
      <c r="C46" s="7">
        <f>RR_ID</f>
        <v>3</v>
      </c>
      <c r="D46" s="1" t="str">
        <f>RR_SHORT_NAME</f>
        <v>CSXT</v>
      </c>
      <c r="E46" s="1" t="str">
        <f>RR_NAME</f>
        <v>CSX Transportation Company</v>
      </c>
      <c r="F46" s="1" t="s">
        <v>47046</v>
      </c>
      <c r="G46" s="6">
        <f>E1L113C3</f>
        <v>0.51038802770321523</v>
      </c>
    </row>
    <row r="47" spans="1:7" x14ac:dyDescent="0.3">
      <c r="A47" s="11">
        <f>CURRENT_YEAR</f>
        <v>2021</v>
      </c>
      <c r="B47" s="11">
        <f>RRICC</f>
        <v>125600</v>
      </c>
      <c r="C47" s="7">
        <f>RR_ID</f>
        <v>3</v>
      </c>
      <c r="D47" s="1" t="str">
        <f>RR_SHORT_NAME</f>
        <v>CSXT</v>
      </c>
      <c r="E47" s="1" t="str">
        <f>RR_NAME</f>
        <v>CSX Transportation Company</v>
      </c>
      <c r="F47" s="1" t="s">
        <v>47047</v>
      </c>
      <c r="G47" s="6">
        <f>E1L114C1</f>
        <v>2.6913762193202051</v>
      </c>
    </row>
    <row r="48" spans="1:7" x14ac:dyDescent="0.3">
      <c r="A48" s="11">
        <f>CURRENT_YEAR</f>
        <v>2021</v>
      </c>
      <c r="B48" s="11">
        <f>RRICC</f>
        <v>125600</v>
      </c>
      <c r="C48" s="7">
        <f>RR_ID</f>
        <v>3</v>
      </c>
      <c r="D48" s="1" t="str">
        <f>RR_SHORT_NAME</f>
        <v>CSXT</v>
      </c>
      <c r="E48" s="1" t="str">
        <f>RR_NAME</f>
        <v>CSX Transportation Company</v>
      </c>
      <c r="F48" s="1" t="s">
        <v>47048</v>
      </c>
      <c r="G48" s="6">
        <f>E1L114C2</f>
        <v>0</v>
      </c>
    </row>
    <row r="49" spans="1:7" x14ac:dyDescent="0.3">
      <c r="A49" s="11">
        <f>CURRENT_YEAR</f>
        <v>2021</v>
      </c>
      <c r="B49" s="11">
        <f>RRICC</f>
        <v>125600</v>
      </c>
      <c r="C49" s="7">
        <f>RR_ID</f>
        <v>3</v>
      </c>
      <c r="D49" s="1" t="str">
        <f>RR_SHORT_NAME</f>
        <v>CSXT</v>
      </c>
      <c r="E49" s="1" t="str">
        <f>RR_NAME</f>
        <v>CSX Transportation Company</v>
      </c>
      <c r="F49" s="1" t="s">
        <v>47049</v>
      </c>
      <c r="G49" s="6">
        <f>E1L114C3</f>
        <v>0</v>
      </c>
    </row>
    <row r="50" spans="1:7" x14ac:dyDescent="0.3">
      <c r="A50" s="11">
        <f>CURRENT_YEAR</f>
        <v>2021</v>
      </c>
      <c r="B50" s="11">
        <f>RRICC</f>
        <v>125600</v>
      </c>
      <c r="C50" s="7">
        <f>RR_ID</f>
        <v>3</v>
      </c>
      <c r="D50" s="1" t="str">
        <f>RR_SHORT_NAME</f>
        <v>CSXT</v>
      </c>
      <c r="E50" s="1" t="str">
        <f>RR_NAME</f>
        <v>CSX Transportation Company</v>
      </c>
      <c r="F50" s="1" t="s">
        <v>47050</v>
      </c>
      <c r="G50" s="6">
        <f>E1L115C1</f>
        <v>4.1927365505409089</v>
      </c>
    </row>
    <row r="51" spans="1:7" x14ac:dyDescent="0.3">
      <c r="A51" s="11">
        <f>CURRENT_YEAR</f>
        <v>2021</v>
      </c>
      <c r="B51" s="11">
        <f>RRICC</f>
        <v>125600</v>
      </c>
      <c r="C51" s="7">
        <f>RR_ID</f>
        <v>3</v>
      </c>
      <c r="D51" s="1" t="str">
        <f>RR_SHORT_NAME</f>
        <v>CSXT</v>
      </c>
      <c r="E51" s="1" t="str">
        <f>RR_NAME</f>
        <v>CSX Transportation Company</v>
      </c>
      <c r="F51" s="1" t="s">
        <v>47051</v>
      </c>
      <c r="G51" s="6">
        <f>E1L115C2</f>
        <v>0.18396665471645668</v>
      </c>
    </row>
    <row r="52" spans="1:7" x14ac:dyDescent="0.3">
      <c r="A52" s="11">
        <f>CURRENT_YEAR</f>
        <v>2021</v>
      </c>
      <c r="B52" s="11">
        <f>RRICC</f>
        <v>125600</v>
      </c>
      <c r="C52" s="7">
        <f>RR_ID</f>
        <v>3</v>
      </c>
      <c r="D52" s="1" t="str">
        <f>RR_SHORT_NAME</f>
        <v>CSXT</v>
      </c>
      <c r="E52" s="1" t="str">
        <f>RR_NAME</f>
        <v>CSX Transportation Company</v>
      </c>
      <c r="F52" s="1" t="s">
        <v>47052</v>
      </c>
      <c r="G52" s="6">
        <f>E1L115C3</f>
        <v>0.57187182744070419</v>
      </c>
    </row>
    <row r="53" spans="1:7" x14ac:dyDescent="0.3">
      <c r="A53" s="11">
        <f>CURRENT_YEAR</f>
        <v>2021</v>
      </c>
      <c r="B53" s="11">
        <f>RRICC</f>
        <v>125600</v>
      </c>
      <c r="C53" s="7">
        <f>RR_ID</f>
        <v>3</v>
      </c>
      <c r="D53" s="1" t="str">
        <f>RR_SHORT_NAME</f>
        <v>CSXT</v>
      </c>
      <c r="E53" s="1" t="str">
        <f>RR_NAME</f>
        <v>CSX Transportation Company</v>
      </c>
      <c r="F53" s="1" t="s">
        <v>47053</v>
      </c>
      <c r="G53" s="6">
        <f>E1L116C1</f>
        <v>0</v>
      </c>
    </row>
    <row r="54" spans="1:7" x14ac:dyDescent="0.3">
      <c r="A54" s="11">
        <f>CURRENT_YEAR</f>
        <v>2021</v>
      </c>
      <c r="B54" s="11">
        <f>RRICC</f>
        <v>125600</v>
      </c>
      <c r="C54" s="7">
        <f>RR_ID</f>
        <v>3</v>
      </c>
      <c r="D54" s="1" t="str">
        <f>RR_SHORT_NAME</f>
        <v>CSXT</v>
      </c>
      <c r="E54" s="1" t="str">
        <f>RR_NAME</f>
        <v>CSX Transportation Company</v>
      </c>
      <c r="F54" s="1" t="s">
        <v>47054</v>
      </c>
      <c r="G54" s="6" t="str">
        <f>E1L116C2</f>
        <v>n/a</v>
      </c>
    </row>
    <row r="55" spans="1:7" x14ac:dyDescent="0.3">
      <c r="A55" s="11">
        <f>CURRENT_YEAR</f>
        <v>2021</v>
      </c>
      <c r="B55" s="11">
        <f>RRICC</f>
        <v>125600</v>
      </c>
      <c r="C55" s="7">
        <f>RR_ID</f>
        <v>3</v>
      </c>
      <c r="D55" s="1" t="str">
        <f>RR_SHORT_NAME</f>
        <v>CSXT</v>
      </c>
      <c r="E55" s="1" t="str">
        <f>RR_NAME</f>
        <v>CSX Transportation Company</v>
      </c>
      <c r="F55" s="1" t="s">
        <v>47055</v>
      </c>
      <c r="G55" s="6" t="str">
        <f>E1L116C3</f>
        <v>n/a</v>
      </c>
    </row>
    <row r="56" spans="1:7" x14ac:dyDescent="0.3">
      <c r="A56" s="11">
        <f>CURRENT_YEAR</f>
        <v>2021</v>
      </c>
      <c r="B56" s="11">
        <f>RRICC</f>
        <v>125600</v>
      </c>
      <c r="C56" s="7">
        <f>RR_ID</f>
        <v>3</v>
      </c>
      <c r="D56" s="1" t="str">
        <f>RR_SHORT_NAME</f>
        <v>CSXT</v>
      </c>
      <c r="E56" s="1" t="str">
        <f>RR_NAME</f>
        <v>CSX Transportation Company</v>
      </c>
      <c r="F56" s="1" t="s">
        <v>47056</v>
      </c>
      <c r="G56" s="6">
        <f>E1L117C1</f>
        <v>0</v>
      </c>
    </row>
    <row r="57" spans="1:7" x14ac:dyDescent="0.3">
      <c r="A57" s="11">
        <f>CURRENT_YEAR</f>
        <v>2021</v>
      </c>
      <c r="B57" s="11">
        <f>RRICC</f>
        <v>125600</v>
      </c>
      <c r="C57" s="7">
        <f>RR_ID</f>
        <v>3</v>
      </c>
      <c r="D57" s="1" t="str">
        <f>RR_SHORT_NAME</f>
        <v>CSXT</v>
      </c>
      <c r="E57" s="1" t="str">
        <f>RR_NAME</f>
        <v>CSX Transportation Company</v>
      </c>
      <c r="F57" s="1" t="s">
        <v>47057</v>
      </c>
      <c r="G57" s="6" t="str">
        <f>E1L117C2</f>
        <v>n/a</v>
      </c>
    </row>
    <row r="58" spans="1:7" x14ac:dyDescent="0.3">
      <c r="A58" s="11">
        <f>CURRENT_YEAR</f>
        <v>2021</v>
      </c>
      <c r="B58" s="11">
        <f>RRICC</f>
        <v>125600</v>
      </c>
      <c r="C58" s="7">
        <f>RR_ID</f>
        <v>3</v>
      </c>
      <c r="D58" s="1" t="str">
        <f>RR_SHORT_NAME</f>
        <v>CSXT</v>
      </c>
      <c r="E58" s="1" t="str">
        <f>RR_NAME</f>
        <v>CSX Transportation Company</v>
      </c>
      <c r="F58" s="1" t="s">
        <v>47058</v>
      </c>
      <c r="G58" s="6" t="str">
        <f>E1L117C3</f>
        <v>n/a</v>
      </c>
    </row>
    <row r="59" spans="1:7" x14ac:dyDescent="0.3">
      <c r="A59" s="11">
        <f>CURRENT_YEAR</f>
        <v>2021</v>
      </c>
      <c r="B59" s="11">
        <f>RRICC</f>
        <v>125600</v>
      </c>
      <c r="C59" s="7">
        <f>RR_ID</f>
        <v>3</v>
      </c>
      <c r="D59" s="1" t="str">
        <f>RR_SHORT_NAME</f>
        <v>CSXT</v>
      </c>
      <c r="E59" s="1" t="str">
        <f>RR_NAME</f>
        <v>CSX Transportation Company</v>
      </c>
      <c r="F59" s="1" t="s">
        <v>47059</v>
      </c>
      <c r="G59" s="6">
        <f>E1L118C1</f>
        <v>0</v>
      </c>
    </row>
    <row r="60" spans="1:7" x14ac:dyDescent="0.3">
      <c r="A60" s="11">
        <f>CURRENT_YEAR</f>
        <v>2021</v>
      </c>
      <c r="B60" s="11">
        <f>RRICC</f>
        <v>125600</v>
      </c>
      <c r="C60" s="7">
        <f>RR_ID</f>
        <v>3</v>
      </c>
      <c r="D60" s="1" t="str">
        <f>RR_SHORT_NAME</f>
        <v>CSXT</v>
      </c>
      <c r="E60" s="1" t="str">
        <f>RR_NAME</f>
        <v>CSX Transportation Company</v>
      </c>
      <c r="F60" s="1" t="s">
        <v>47060</v>
      </c>
      <c r="G60" s="6">
        <f>E1L118C2</f>
        <v>0</v>
      </c>
    </row>
    <row r="61" spans="1:7" x14ac:dyDescent="0.3">
      <c r="A61" s="11">
        <f>CURRENT_YEAR</f>
        <v>2021</v>
      </c>
      <c r="B61" s="11">
        <f>RRICC</f>
        <v>125600</v>
      </c>
      <c r="C61" s="7">
        <f>RR_ID</f>
        <v>3</v>
      </c>
      <c r="D61" s="1" t="str">
        <f>RR_SHORT_NAME</f>
        <v>CSXT</v>
      </c>
      <c r="E61" s="1" t="str">
        <f>RR_NAME</f>
        <v>CSX Transportation Company</v>
      </c>
      <c r="F61" s="1" t="s">
        <v>47061</v>
      </c>
      <c r="G61" s="6">
        <f>E1L118C3</f>
        <v>0</v>
      </c>
    </row>
    <row r="62" spans="1:7" x14ac:dyDescent="0.3">
      <c r="A62" s="11">
        <f>CURRENT_YEAR</f>
        <v>2021</v>
      </c>
      <c r="B62" s="11">
        <f>RRICC</f>
        <v>125600</v>
      </c>
      <c r="C62" s="7">
        <f>RR_ID</f>
        <v>3</v>
      </c>
      <c r="D62" s="1" t="str">
        <f>RR_SHORT_NAME</f>
        <v>CSXT</v>
      </c>
      <c r="E62" s="1" t="str">
        <f>RR_NAME</f>
        <v>CSX Transportation Company</v>
      </c>
      <c r="F62" s="1" t="s">
        <v>47062</v>
      </c>
      <c r="G62" s="6">
        <f>E1L119C1</f>
        <v>0</v>
      </c>
    </row>
    <row r="63" spans="1:7" x14ac:dyDescent="0.3">
      <c r="A63" s="11">
        <f>CURRENT_YEAR</f>
        <v>2021</v>
      </c>
      <c r="B63" s="11">
        <f>RRICC</f>
        <v>125600</v>
      </c>
      <c r="C63" s="7">
        <f>RR_ID</f>
        <v>3</v>
      </c>
      <c r="D63" s="1" t="str">
        <f>RR_SHORT_NAME</f>
        <v>CSXT</v>
      </c>
      <c r="E63" s="1" t="str">
        <f>RR_NAME</f>
        <v>CSX Transportation Company</v>
      </c>
      <c r="F63" s="1" t="s">
        <v>47063</v>
      </c>
      <c r="G63" s="6">
        <f>E1L119C2</f>
        <v>0</v>
      </c>
    </row>
    <row r="64" spans="1:7" x14ac:dyDescent="0.3">
      <c r="A64" s="11">
        <f>CURRENT_YEAR</f>
        <v>2021</v>
      </c>
      <c r="B64" s="11">
        <f>RRICC</f>
        <v>125600</v>
      </c>
      <c r="C64" s="7">
        <f>RR_ID</f>
        <v>3</v>
      </c>
      <c r="D64" s="1" t="str">
        <f>RR_SHORT_NAME</f>
        <v>CSXT</v>
      </c>
      <c r="E64" s="1" t="str">
        <f>RR_NAME</f>
        <v>CSX Transportation Company</v>
      </c>
      <c r="F64" s="1" t="s">
        <v>47064</v>
      </c>
      <c r="G64" s="6">
        <f>E1L119C3</f>
        <v>0</v>
      </c>
    </row>
    <row r="65" spans="1:7" x14ac:dyDescent="0.3">
      <c r="A65" s="11">
        <f>CURRENT_YEAR</f>
        <v>2021</v>
      </c>
      <c r="B65" s="11">
        <f>RRICC</f>
        <v>125600</v>
      </c>
      <c r="C65" s="7">
        <f>RR_ID</f>
        <v>3</v>
      </c>
      <c r="D65" s="1" t="str">
        <f>RR_SHORT_NAME</f>
        <v>CSXT</v>
      </c>
      <c r="E65" s="1" t="str">
        <f>RR_NAME</f>
        <v>CSX Transportation Company</v>
      </c>
      <c r="F65" s="1" t="s">
        <v>47065</v>
      </c>
      <c r="G65" s="6">
        <f>E1L120C1</f>
        <v>154.2828386098567</v>
      </c>
    </row>
    <row r="66" spans="1:7" x14ac:dyDescent="0.3">
      <c r="A66" s="11">
        <f>CURRENT_YEAR</f>
        <v>2021</v>
      </c>
      <c r="B66" s="11">
        <f>RRICC</f>
        <v>125600</v>
      </c>
      <c r="C66" s="7">
        <f>RR_ID</f>
        <v>3</v>
      </c>
      <c r="D66" s="1" t="str">
        <f>RR_SHORT_NAME</f>
        <v>CSXT</v>
      </c>
      <c r="E66" s="1" t="str">
        <f>RR_NAME</f>
        <v>CSX Transportation Company</v>
      </c>
      <c r="F66" s="1" t="s">
        <v>47066</v>
      </c>
      <c r="G66" s="6">
        <f>E1L120C2</f>
        <v>0.1713100768084623</v>
      </c>
    </row>
    <row r="67" spans="1:7" x14ac:dyDescent="0.3">
      <c r="A67" s="11">
        <f>CURRENT_YEAR</f>
        <v>2021</v>
      </c>
      <c r="B67" s="11">
        <f>RRICC</f>
        <v>125600</v>
      </c>
      <c r="C67" s="7">
        <f>RR_ID</f>
        <v>3</v>
      </c>
      <c r="D67" s="1" t="str">
        <f>RR_SHORT_NAME</f>
        <v>CSXT</v>
      </c>
      <c r="E67" s="1" t="str">
        <f>RR_NAME</f>
        <v>CSX Transportation Company</v>
      </c>
      <c r="F67" s="1" t="s">
        <v>47067</v>
      </c>
      <c r="G67" s="6">
        <f>E1L120C3</f>
        <v>0.19463182312911254</v>
      </c>
    </row>
    <row r="68" spans="1:7" x14ac:dyDescent="0.3">
      <c r="A68" s="11">
        <f>CURRENT_YEAR</f>
        <v>2021</v>
      </c>
      <c r="B68" s="11">
        <f>RRICC</f>
        <v>125600</v>
      </c>
      <c r="C68" s="7">
        <f>RR_ID</f>
        <v>3</v>
      </c>
      <c r="D68" s="1" t="str">
        <f>RR_SHORT_NAME</f>
        <v>CSXT</v>
      </c>
      <c r="E68" s="1" t="str">
        <f>RR_NAME</f>
        <v>CSX Transportation Company</v>
      </c>
      <c r="F68" s="1" t="s">
        <v>47068</v>
      </c>
      <c r="G68" s="6">
        <f>E1L121C1</f>
        <v>19.401840760595775</v>
      </c>
    </row>
    <row r="69" spans="1:7" x14ac:dyDescent="0.3">
      <c r="A69" s="11">
        <f>CURRENT_YEAR</f>
        <v>2021</v>
      </c>
      <c r="B69" s="11">
        <f>RRICC</f>
        <v>125600</v>
      </c>
      <c r="C69" s="7">
        <f>RR_ID</f>
        <v>3</v>
      </c>
      <c r="D69" s="1" t="str">
        <f>RR_SHORT_NAME</f>
        <v>CSXT</v>
      </c>
      <c r="E69" s="1" t="str">
        <f>RR_NAME</f>
        <v>CSX Transportation Company</v>
      </c>
      <c r="F69" s="1" t="s">
        <v>47069</v>
      </c>
      <c r="G69" s="6" t="str">
        <f>E1L121C2</f>
        <v>n/a</v>
      </c>
    </row>
    <row r="70" spans="1:7" x14ac:dyDescent="0.3">
      <c r="A70" s="11">
        <f>CURRENT_YEAR</f>
        <v>2021</v>
      </c>
      <c r="B70" s="11">
        <f>RRICC</f>
        <v>125600</v>
      </c>
      <c r="C70" s="7">
        <f>RR_ID</f>
        <v>3</v>
      </c>
      <c r="D70" s="1" t="str">
        <f>RR_SHORT_NAME</f>
        <v>CSXT</v>
      </c>
      <c r="E70" s="1" t="str">
        <f>RR_NAME</f>
        <v>CSX Transportation Company</v>
      </c>
      <c r="F70" s="1" t="s">
        <v>47070</v>
      </c>
      <c r="G70" s="6" t="str">
        <f>E1L121C3</f>
        <v>n/a</v>
      </c>
    </row>
    <row r="71" spans="1:7" x14ac:dyDescent="0.3">
      <c r="A71" s="11">
        <f>CURRENT_YEAR</f>
        <v>2021</v>
      </c>
      <c r="B71" s="11">
        <f>RRICC</f>
        <v>125600</v>
      </c>
      <c r="C71" s="7">
        <f>RR_ID</f>
        <v>3</v>
      </c>
      <c r="D71" s="1" t="str">
        <f>RR_SHORT_NAME</f>
        <v>CSXT</v>
      </c>
      <c r="E71" s="1" t="str">
        <f>RR_NAME</f>
        <v>CSX Transportation Company</v>
      </c>
      <c r="F71" s="1" t="s">
        <v>47071</v>
      </c>
      <c r="G71" s="6">
        <f>E1L122C1</f>
        <v>0</v>
      </c>
    </row>
    <row r="72" spans="1:7" x14ac:dyDescent="0.3">
      <c r="A72" s="11">
        <f>CURRENT_YEAR</f>
        <v>2021</v>
      </c>
      <c r="B72" s="11">
        <f>RRICC</f>
        <v>125600</v>
      </c>
      <c r="C72" s="7">
        <f>RR_ID</f>
        <v>3</v>
      </c>
      <c r="D72" s="1" t="str">
        <f>RR_SHORT_NAME</f>
        <v>CSXT</v>
      </c>
      <c r="E72" s="1" t="str">
        <f>RR_NAME</f>
        <v>CSX Transportation Company</v>
      </c>
      <c r="F72" s="1" t="s">
        <v>47072</v>
      </c>
      <c r="G72" s="6" t="str">
        <f>E1L122C2</f>
        <v>n/a</v>
      </c>
    </row>
    <row r="73" spans="1:7" x14ac:dyDescent="0.3">
      <c r="A73" s="11">
        <f>CURRENT_YEAR</f>
        <v>2021</v>
      </c>
      <c r="B73" s="11">
        <f>RRICC</f>
        <v>125600</v>
      </c>
      <c r="C73" s="7">
        <f>RR_ID</f>
        <v>3</v>
      </c>
      <c r="D73" s="1" t="str">
        <f>RR_SHORT_NAME</f>
        <v>CSXT</v>
      </c>
      <c r="E73" s="1" t="str">
        <f>RR_NAME</f>
        <v>CSX Transportation Company</v>
      </c>
      <c r="F73" s="1" t="s">
        <v>47073</v>
      </c>
      <c r="G73" s="6" t="str">
        <f>E1L122C3</f>
        <v>n/a</v>
      </c>
    </row>
    <row r="74" spans="1:7" x14ac:dyDescent="0.3">
      <c r="A74" s="11">
        <f>CURRENT_YEAR</f>
        <v>2021</v>
      </c>
      <c r="B74" s="11">
        <f>RRICC</f>
        <v>125600</v>
      </c>
      <c r="C74" s="7">
        <f>RR_ID</f>
        <v>3</v>
      </c>
      <c r="D74" s="1" t="str">
        <f>RR_SHORT_NAME</f>
        <v>CSXT</v>
      </c>
      <c r="E74" s="1" t="str">
        <f>RR_NAME</f>
        <v>CSX Transportation Company</v>
      </c>
      <c r="F74" s="1" t="s">
        <v>47074</v>
      </c>
      <c r="G74" s="6">
        <f>E1L201C1</f>
        <v>0</v>
      </c>
    </row>
    <row r="75" spans="1:7" x14ac:dyDescent="0.3">
      <c r="A75" s="11">
        <f>CURRENT_YEAR</f>
        <v>2021</v>
      </c>
      <c r="B75" s="11">
        <f>RRICC</f>
        <v>125600</v>
      </c>
      <c r="C75" s="7">
        <f>RR_ID</f>
        <v>3</v>
      </c>
      <c r="D75" s="1" t="str">
        <f>RR_SHORT_NAME</f>
        <v>CSXT</v>
      </c>
      <c r="E75" s="1" t="str">
        <f>RR_NAME</f>
        <v>CSX Transportation Company</v>
      </c>
      <c r="F75" s="1" t="s">
        <v>47075</v>
      </c>
      <c r="G75" s="6">
        <f>E1L201C2</f>
        <v>0</v>
      </c>
    </row>
    <row r="76" spans="1:7" x14ac:dyDescent="0.3">
      <c r="A76" s="11">
        <f>CURRENT_YEAR</f>
        <v>2021</v>
      </c>
      <c r="B76" s="11">
        <f>RRICC</f>
        <v>125600</v>
      </c>
      <c r="C76" s="7">
        <f>RR_ID</f>
        <v>3</v>
      </c>
      <c r="D76" s="1" t="str">
        <f>RR_SHORT_NAME</f>
        <v>CSXT</v>
      </c>
      <c r="E76" s="1" t="str">
        <f>RR_NAME</f>
        <v>CSX Transportation Company</v>
      </c>
      <c r="F76" s="1" t="s">
        <v>47076</v>
      </c>
      <c r="G76" s="6">
        <f>E1L201C3</f>
        <v>0</v>
      </c>
    </row>
    <row r="77" spans="1:7" x14ac:dyDescent="0.3">
      <c r="A77" s="11">
        <f>CURRENT_YEAR</f>
        <v>2021</v>
      </c>
      <c r="B77" s="11">
        <f>RRICC</f>
        <v>125600</v>
      </c>
      <c r="C77" s="7">
        <f>RR_ID</f>
        <v>3</v>
      </c>
      <c r="D77" s="1" t="str">
        <f>RR_SHORT_NAME</f>
        <v>CSXT</v>
      </c>
      <c r="E77" s="1" t="str">
        <f>RR_NAME</f>
        <v>CSX Transportation Company</v>
      </c>
      <c r="F77" s="1" t="s">
        <v>47077</v>
      </c>
      <c r="G77" s="6">
        <f>E1L201C4</f>
        <v>0</v>
      </c>
    </row>
    <row r="78" spans="1:7" x14ac:dyDescent="0.3">
      <c r="A78" s="11">
        <f>CURRENT_YEAR</f>
        <v>2021</v>
      </c>
      <c r="B78" s="11">
        <f>RRICC</f>
        <v>125600</v>
      </c>
      <c r="C78" s="7">
        <f>RR_ID</f>
        <v>3</v>
      </c>
      <c r="D78" s="1" t="str">
        <f>RR_SHORT_NAME</f>
        <v>CSXT</v>
      </c>
      <c r="E78" s="1" t="str">
        <f>RR_NAME</f>
        <v>CSX Transportation Company</v>
      </c>
      <c r="F78" s="1" t="s">
        <v>47078</v>
      </c>
      <c r="G78" s="6">
        <f>E1L201C5</f>
        <v>0</v>
      </c>
    </row>
    <row r="79" spans="1:7" x14ac:dyDescent="0.3">
      <c r="A79" s="11">
        <f>CURRENT_YEAR</f>
        <v>2021</v>
      </c>
      <c r="B79" s="11">
        <f>RRICC</f>
        <v>125600</v>
      </c>
      <c r="C79" s="7">
        <f>RR_ID</f>
        <v>3</v>
      </c>
      <c r="D79" s="1" t="str">
        <f>RR_SHORT_NAME</f>
        <v>CSXT</v>
      </c>
      <c r="E79" s="1" t="str">
        <f>RR_NAME</f>
        <v>CSX Transportation Company</v>
      </c>
      <c r="F79" s="1" t="s">
        <v>47079</v>
      </c>
      <c r="G79" s="6">
        <f>E1L201C6</f>
        <v>0</v>
      </c>
    </row>
    <row r="80" spans="1:7" x14ac:dyDescent="0.3">
      <c r="A80" s="11">
        <f>CURRENT_YEAR</f>
        <v>2021</v>
      </c>
      <c r="B80" s="11">
        <f>RRICC</f>
        <v>125600</v>
      </c>
      <c r="C80" s="7">
        <f>RR_ID</f>
        <v>3</v>
      </c>
      <c r="D80" s="1" t="str">
        <f>RR_SHORT_NAME</f>
        <v>CSXT</v>
      </c>
      <c r="E80" s="1" t="str">
        <f>RR_NAME</f>
        <v>CSX Transportation Company</v>
      </c>
      <c r="F80" s="1" t="s">
        <v>47080</v>
      </c>
      <c r="G80" s="6">
        <f>E1L201C7</f>
        <v>0</v>
      </c>
    </row>
    <row r="81" spans="1:7" x14ac:dyDescent="0.3">
      <c r="A81" s="11">
        <f>CURRENT_YEAR</f>
        <v>2021</v>
      </c>
      <c r="B81" s="11">
        <f>RRICC</f>
        <v>125600</v>
      </c>
      <c r="C81" s="7">
        <f>RR_ID</f>
        <v>3</v>
      </c>
      <c r="D81" s="1" t="str">
        <f>RR_SHORT_NAME</f>
        <v>CSXT</v>
      </c>
      <c r="E81" s="1" t="str">
        <f>RR_NAME</f>
        <v>CSX Transportation Company</v>
      </c>
      <c r="F81" s="1" t="s">
        <v>47081</v>
      </c>
      <c r="G81" s="6">
        <f>E1L201C8</f>
        <v>0</v>
      </c>
    </row>
    <row r="82" spans="1:7" x14ac:dyDescent="0.3">
      <c r="A82" s="11">
        <f>CURRENT_YEAR</f>
        <v>2021</v>
      </c>
      <c r="B82" s="11">
        <f>RRICC</f>
        <v>125600</v>
      </c>
      <c r="C82" s="7">
        <f>RR_ID</f>
        <v>3</v>
      </c>
      <c r="D82" s="1" t="str">
        <f>RR_SHORT_NAME</f>
        <v>CSXT</v>
      </c>
      <c r="E82" s="1" t="str">
        <f>RR_NAME</f>
        <v>CSX Transportation Company</v>
      </c>
      <c r="F82" s="1" t="s">
        <v>47082</v>
      </c>
      <c r="G82" s="6">
        <f>E1L201C9</f>
        <v>0</v>
      </c>
    </row>
    <row r="83" spans="1:7" x14ac:dyDescent="0.3">
      <c r="A83" s="11">
        <f>CURRENT_YEAR</f>
        <v>2021</v>
      </c>
      <c r="B83" s="11">
        <f>RRICC</f>
        <v>125600</v>
      </c>
      <c r="C83" s="7">
        <f>RR_ID</f>
        <v>3</v>
      </c>
      <c r="D83" s="1" t="str">
        <f>RR_SHORT_NAME</f>
        <v>CSXT</v>
      </c>
      <c r="E83" s="1" t="str">
        <f>RR_NAME</f>
        <v>CSX Transportation Company</v>
      </c>
      <c r="F83" s="1" t="s">
        <v>47083</v>
      </c>
      <c r="G83" s="6">
        <f>E1L201C10</f>
        <v>0</v>
      </c>
    </row>
    <row r="84" spans="1:7" x14ac:dyDescent="0.3">
      <c r="A84" s="11">
        <f>CURRENT_YEAR</f>
        <v>2021</v>
      </c>
      <c r="B84" s="11">
        <f>RRICC</f>
        <v>125600</v>
      </c>
      <c r="C84" s="7">
        <f>RR_ID</f>
        <v>3</v>
      </c>
      <c r="D84" s="1" t="str">
        <f>RR_SHORT_NAME</f>
        <v>CSXT</v>
      </c>
      <c r="E84" s="1" t="str">
        <f>RR_NAME</f>
        <v>CSX Transportation Company</v>
      </c>
      <c r="F84" s="1" t="s">
        <v>47084</v>
      </c>
      <c r="G84" s="6">
        <f>E1L201C11</f>
        <v>0</v>
      </c>
    </row>
    <row r="85" spans="1:7" x14ac:dyDescent="0.3">
      <c r="A85" s="11">
        <f>CURRENT_YEAR</f>
        <v>2021</v>
      </c>
      <c r="B85" s="11">
        <f>RRICC</f>
        <v>125600</v>
      </c>
      <c r="C85" s="7">
        <f>RR_ID</f>
        <v>3</v>
      </c>
      <c r="D85" s="1" t="str">
        <f>RR_SHORT_NAME</f>
        <v>CSXT</v>
      </c>
      <c r="E85" s="1" t="str">
        <f>RR_NAME</f>
        <v>CSX Transportation Company</v>
      </c>
      <c r="F85" s="1" t="s">
        <v>47085</v>
      </c>
      <c r="G85" s="6">
        <f>E1L201C12</f>
        <v>0</v>
      </c>
    </row>
    <row r="86" spans="1:7" x14ac:dyDescent="0.3">
      <c r="A86" s="11">
        <f>CURRENT_YEAR</f>
        <v>2021</v>
      </c>
      <c r="B86" s="11">
        <f>RRICC</f>
        <v>125600</v>
      </c>
      <c r="C86" s="7">
        <f>RR_ID</f>
        <v>3</v>
      </c>
      <c r="D86" s="1" t="str">
        <f>RR_SHORT_NAME</f>
        <v>CSXT</v>
      </c>
      <c r="E86" s="1" t="str">
        <f>RR_NAME</f>
        <v>CSX Transportation Company</v>
      </c>
      <c r="F86" s="1" t="s">
        <v>47086</v>
      </c>
      <c r="G86" s="6">
        <f>E1L201C13</f>
        <v>0</v>
      </c>
    </row>
    <row r="87" spans="1:7" x14ac:dyDescent="0.3">
      <c r="A87" s="11">
        <f>CURRENT_YEAR</f>
        <v>2021</v>
      </c>
      <c r="B87" s="11">
        <f>RRICC</f>
        <v>125600</v>
      </c>
      <c r="C87" s="7">
        <f>RR_ID</f>
        <v>3</v>
      </c>
      <c r="D87" s="1" t="str">
        <f>RR_SHORT_NAME</f>
        <v>CSXT</v>
      </c>
      <c r="E87" s="1" t="str">
        <f>RR_NAME</f>
        <v>CSX Transportation Company</v>
      </c>
      <c r="F87" s="1" t="s">
        <v>47087</v>
      </c>
      <c r="G87" s="6">
        <f>E1L202C1</f>
        <v>1.4601783450328676E-3</v>
      </c>
    </row>
    <row r="88" spans="1:7" x14ac:dyDescent="0.3">
      <c r="A88" s="11">
        <f>CURRENT_YEAR</f>
        <v>2021</v>
      </c>
      <c r="B88" s="11">
        <f>RRICC</f>
        <v>125600</v>
      </c>
      <c r="C88" s="7">
        <f>RR_ID</f>
        <v>3</v>
      </c>
      <c r="D88" s="1" t="str">
        <f>RR_SHORT_NAME</f>
        <v>CSXT</v>
      </c>
      <c r="E88" s="1" t="str">
        <f>RR_NAME</f>
        <v>CSX Transportation Company</v>
      </c>
      <c r="F88" s="1" t="s">
        <v>47088</v>
      </c>
      <c r="G88" s="6">
        <f>E1L202C2</f>
        <v>6.9652431440688223E-2</v>
      </c>
    </row>
    <row r="89" spans="1:7" x14ac:dyDescent="0.3">
      <c r="A89" s="11">
        <f>CURRENT_YEAR</f>
        <v>2021</v>
      </c>
      <c r="B89" s="11">
        <f>RRICC</f>
        <v>125600</v>
      </c>
      <c r="C89" s="7">
        <f>RR_ID</f>
        <v>3</v>
      </c>
      <c r="D89" s="1" t="str">
        <f>RR_SHORT_NAME</f>
        <v>CSXT</v>
      </c>
      <c r="E89" s="1" t="str">
        <f>RR_NAME</f>
        <v>CSX Transportation Company</v>
      </c>
      <c r="F89" s="1" t="s">
        <v>47089</v>
      </c>
      <c r="G89" s="6">
        <f>E1L202C3</f>
        <v>8.6177813536216351E-5</v>
      </c>
    </row>
    <row r="90" spans="1:7" x14ac:dyDescent="0.3">
      <c r="A90" s="11">
        <f>CURRENT_YEAR</f>
        <v>2021</v>
      </c>
      <c r="B90" s="11">
        <f>RRICC</f>
        <v>125600</v>
      </c>
      <c r="C90" s="7">
        <f>RR_ID</f>
        <v>3</v>
      </c>
      <c r="D90" s="1" t="str">
        <f>RR_SHORT_NAME</f>
        <v>CSXT</v>
      </c>
      <c r="E90" s="1" t="str">
        <f>RR_NAME</f>
        <v>CSX Transportation Company</v>
      </c>
      <c r="F90" s="1" t="s">
        <v>47090</v>
      </c>
      <c r="G90" s="6">
        <f>E1L202C4</f>
        <v>3.7964636970854561E-3</v>
      </c>
    </row>
    <row r="91" spans="1:7" x14ac:dyDescent="0.3">
      <c r="A91" s="11">
        <f>CURRENT_YEAR</f>
        <v>2021</v>
      </c>
      <c r="B91" s="11">
        <f>RRICC</f>
        <v>125600</v>
      </c>
      <c r="C91" s="7">
        <f>RR_ID</f>
        <v>3</v>
      </c>
      <c r="D91" s="1" t="str">
        <f>RR_SHORT_NAME</f>
        <v>CSXT</v>
      </c>
      <c r="E91" s="1" t="str">
        <f>RR_NAME</f>
        <v>CSX Transportation Company</v>
      </c>
      <c r="F91" s="1" t="s">
        <v>47091</v>
      </c>
      <c r="G91" s="6">
        <f>E1L202C5</f>
        <v>0.18109632174578968</v>
      </c>
    </row>
    <row r="92" spans="1:7" x14ac:dyDescent="0.3">
      <c r="A92" s="11">
        <f>CURRENT_YEAR</f>
        <v>2021</v>
      </c>
      <c r="B92" s="11">
        <f>RRICC</f>
        <v>125600</v>
      </c>
      <c r="C92" s="7">
        <f>RR_ID</f>
        <v>3</v>
      </c>
      <c r="D92" s="1" t="str">
        <f>RR_SHORT_NAME</f>
        <v>CSXT</v>
      </c>
      <c r="E92" s="1" t="str">
        <f>RR_NAME</f>
        <v>CSX Transportation Company</v>
      </c>
      <c r="F92" s="1" t="s">
        <v>47092</v>
      </c>
      <c r="G92" s="6">
        <f>E1L202C6</f>
        <v>2.2406231519416273E-4</v>
      </c>
    </row>
    <row r="93" spans="1:7" x14ac:dyDescent="0.3">
      <c r="A93" s="11">
        <f>CURRENT_YEAR</f>
        <v>2021</v>
      </c>
      <c r="B93" s="11">
        <f>RRICC</f>
        <v>125600</v>
      </c>
      <c r="C93" s="7">
        <f>RR_ID</f>
        <v>3</v>
      </c>
      <c r="D93" s="1" t="str">
        <f>RR_SHORT_NAME</f>
        <v>CSXT</v>
      </c>
      <c r="E93" s="1" t="str">
        <f>RR_NAME</f>
        <v>CSX Transportation Company</v>
      </c>
      <c r="F93" s="1" t="s">
        <v>47093</v>
      </c>
      <c r="G93" s="6">
        <f>E1L202C7</f>
        <v>0.196940100040743</v>
      </c>
    </row>
    <row r="94" spans="1:7" x14ac:dyDescent="0.3">
      <c r="A94" s="11">
        <f>CURRENT_YEAR</f>
        <v>2021</v>
      </c>
      <c r="B94" s="11">
        <f>RRICC</f>
        <v>125600</v>
      </c>
      <c r="C94" s="7">
        <f>RR_ID</f>
        <v>3</v>
      </c>
      <c r="D94" s="1" t="str">
        <f>RR_SHORT_NAME</f>
        <v>CSXT</v>
      </c>
      <c r="E94" s="1" t="str">
        <f>RR_NAME</f>
        <v>CSX Transportation Company</v>
      </c>
      <c r="F94" s="1" t="s">
        <v>47094</v>
      </c>
      <c r="G94" s="6">
        <f>E1L202C8</f>
        <v>33.582737014853421</v>
      </c>
    </row>
    <row r="95" spans="1:7" x14ac:dyDescent="0.3">
      <c r="A95" s="11">
        <f>CURRENT_YEAR</f>
        <v>2021</v>
      </c>
      <c r="B95" s="11">
        <f>RRICC</f>
        <v>125600</v>
      </c>
      <c r="C95" s="7">
        <f>RR_ID</f>
        <v>3</v>
      </c>
      <c r="D95" s="1" t="str">
        <f>RR_SHORT_NAME</f>
        <v>CSXT</v>
      </c>
      <c r="E95" s="1" t="str">
        <f>RR_NAME</f>
        <v>CSX Transportation Company</v>
      </c>
      <c r="F95" s="1" t="s">
        <v>47095</v>
      </c>
      <c r="G95" s="6">
        <f>E1L202C9</f>
        <v>1.6404753840175614E-2</v>
      </c>
    </row>
    <row r="96" spans="1:7" x14ac:dyDescent="0.3">
      <c r="A96" s="11">
        <f>CURRENT_YEAR</f>
        <v>2021</v>
      </c>
      <c r="B96" s="11">
        <f>RRICC</f>
        <v>125600</v>
      </c>
      <c r="C96" s="7">
        <f>RR_ID</f>
        <v>3</v>
      </c>
      <c r="D96" s="1" t="str">
        <f>RR_SHORT_NAME</f>
        <v>CSXT</v>
      </c>
      <c r="E96" s="1" t="str">
        <f>RR_NAME</f>
        <v>CSX Transportation Company</v>
      </c>
      <c r="F96" s="1" t="s">
        <v>47096</v>
      </c>
      <c r="G96" s="6">
        <f>E1L202C10</f>
        <v>0.196940100040743</v>
      </c>
    </row>
    <row r="97" spans="1:7" x14ac:dyDescent="0.3">
      <c r="A97" s="11">
        <f>CURRENT_YEAR</f>
        <v>2021</v>
      </c>
      <c r="B97" s="11">
        <f>RRICC</f>
        <v>125600</v>
      </c>
      <c r="C97" s="7">
        <f>RR_ID</f>
        <v>3</v>
      </c>
      <c r="D97" s="1" t="str">
        <f>RR_SHORT_NAME</f>
        <v>CSXT</v>
      </c>
      <c r="E97" s="1" t="str">
        <f>RR_NAME</f>
        <v>CSX Transportation Company</v>
      </c>
      <c r="F97" s="1" t="s">
        <v>47097</v>
      </c>
      <c r="G97" s="6">
        <f>E1L202C11</f>
        <v>33.582737014853421</v>
      </c>
    </row>
    <row r="98" spans="1:7" x14ac:dyDescent="0.3">
      <c r="A98" s="11">
        <f>CURRENT_YEAR</f>
        <v>2021</v>
      </c>
      <c r="B98" s="11">
        <f>RRICC</f>
        <v>125600</v>
      </c>
      <c r="C98" s="7">
        <f>RR_ID</f>
        <v>3</v>
      </c>
      <c r="D98" s="1" t="str">
        <f>RR_SHORT_NAME</f>
        <v>CSXT</v>
      </c>
      <c r="E98" s="1" t="str">
        <f>RR_NAME</f>
        <v>CSX Transportation Company</v>
      </c>
      <c r="F98" s="1" t="s">
        <v>47098</v>
      </c>
      <c r="G98" s="6">
        <f>E1L202C12</f>
        <v>1.6404753840175614E-2</v>
      </c>
    </row>
    <row r="99" spans="1:7" x14ac:dyDescent="0.3">
      <c r="A99" s="11">
        <f>CURRENT_YEAR</f>
        <v>2021</v>
      </c>
      <c r="B99" s="11">
        <f>RRICC</f>
        <v>125600</v>
      </c>
      <c r="C99" s="7">
        <f>RR_ID</f>
        <v>3</v>
      </c>
      <c r="D99" s="1" t="str">
        <f>RR_SHORT_NAME</f>
        <v>CSXT</v>
      </c>
      <c r="E99" s="1" t="str">
        <f>RR_NAME</f>
        <v>CSX Transportation Company</v>
      </c>
      <c r="F99" s="1" t="s">
        <v>47099</v>
      </c>
      <c r="G99" s="6">
        <f>E1L202C13</f>
        <v>0.30718625775104313</v>
      </c>
    </row>
    <row r="100" spans="1:7" x14ac:dyDescent="0.3">
      <c r="A100" s="11">
        <f>CURRENT_YEAR</f>
        <v>2021</v>
      </c>
      <c r="B100" s="11">
        <f>RRICC</f>
        <v>125600</v>
      </c>
      <c r="C100" s="7">
        <f>RR_ID</f>
        <v>3</v>
      </c>
      <c r="D100" s="1" t="str">
        <f>RR_SHORT_NAME</f>
        <v>CSXT</v>
      </c>
      <c r="E100" s="1" t="str">
        <f>RR_NAME</f>
        <v>CSX Transportation Company</v>
      </c>
      <c r="F100" s="1" t="s">
        <v>47100</v>
      </c>
      <c r="G100" s="6">
        <f>E1L203C1</f>
        <v>2.5684106173199047E-2</v>
      </c>
    </row>
    <row r="101" spans="1:7" x14ac:dyDescent="0.3">
      <c r="A101" s="11">
        <f>CURRENT_YEAR</f>
        <v>2021</v>
      </c>
      <c r="B101" s="11">
        <f>RRICC</f>
        <v>125600</v>
      </c>
      <c r="C101" s="7">
        <f>RR_ID</f>
        <v>3</v>
      </c>
      <c r="D101" s="1" t="str">
        <f>RR_SHORT_NAME</f>
        <v>CSXT</v>
      </c>
      <c r="E101" s="1" t="str">
        <f>RR_NAME</f>
        <v>CSX Transportation Company</v>
      </c>
      <c r="F101" s="1" t="s">
        <v>47101</v>
      </c>
      <c r="G101" s="6">
        <f>E1L203C2</f>
        <v>5.2486236739088261E-2</v>
      </c>
    </row>
    <row r="102" spans="1:7" x14ac:dyDescent="0.3">
      <c r="A102" s="11">
        <f>CURRENT_YEAR</f>
        <v>2021</v>
      </c>
      <c r="B102" s="11">
        <f>RRICC</f>
        <v>125600</v>
      </c>
      <c r="C102" s="7">
        <f>RR_ID</f>
        <v>3</v>
      </c>
      <c r="D102" s="1" t="str">
        <f>RR_SHORT_NAME</f>
        <v>CSXT</v>
      </c>
      <c r="E102" s="1" t="str">
        <f>RR_NAME</f>
        <v>CSX Transportation Company</v>
      </c>
      <c r="F102" s="1" t="s">
        <v>47102</v>
      </c>
      <c r="G102" s="6">
        <f>E1L203C3</f>
        <v>1.2746212085624604E-2</v>
      </c>
    </row>
    <row r="103" spans="1:7" x14ac:dyDescent="0.3">
      <c r="A103" s="11">
        <f>CURRENT_YEAR</f>
        <v>2021</v>
      </c>
      <c r="B103" s="11">
        <f>RRICC</f>
        <v>125600</v>
      </c>
      <c r="C103" s="7">
        <f>RR_ID</f>
        <v>3</v>
      </c>
      <c r="D103" s="1" t="str">
        <f>RR_SHORT_NAME</f>
        <v>CSXT</v>
      </c>
      <c r="E103" s="1" t="str">
        <f>RR_NAME</f>
        <v>CSX Transportation Company</v>
      </c>
      <c r="F103" s="1" t="s">
        <v>47103</v>
      </c>
      <c r="G103" s="6">
        <f>E1L203C4</f>
        <v>6.6778676050317398E-2</v>
      </c>
    </row>
    <row r="104" spans="1:7" x14ac:dyDescent="0.3">
      <c r="A104" s="11">
        <f>CURRENT_YEAR</f>
        <v>2021</v>
      </c>
      <c r="B104" s="11">
        <f>RRICC</f>
        <v>125600</v>
      </c>
      <c r="C104" s="7">
        <f>RR_ID</f>
        <v>3</v>
      </c>
      <c r="D104" s="1" t="str">
        <f>RR_SHORT_NAME</f>
        <v>CSXT</v>
      </c>
      <c r="E104" s="1" t="str">
        <f>RR_NAME</f>
        <v>CSX Transportation Company</v>
      </c>
      <c r="F104" s="1" t="s">
        <v>47104</v>
      </c>
      <c r="G104" s="6">
        <f>E1L203C5</f>
        <v>0.13646421552162941</v>
      </c>
    </row>
    <row r="105" spans="1:7" x14ac:dyDescent="0.3">
      <c r="A105" s="11">
        <f>CURRENT_YEAR</f>
        <v>2021</v>
      </c>
      <c r="B105" s="11">
        <f>RRICC</f>
        <v>125600</v>
      </c>
      <c r="C105" s="7">
        <f>RR_ID</f>
        <v>3</v>
      </c>
      <c r="D105" s="1" t="str">
        <f>RR_SHORT_NAME</f>
        <v>CSXT</v>
      </c>
      <c r="E105" s="1" t="str">
        <f>RR_NAME</f>
        <v>CSX Transportation Company</v>
      </c>
      <c r="F105" s="1" t="s">
        <v>47105</v>
      </c>
      <c r="G105" s="6">
        <f>E1L203C6</f>
        <v>3.3140151422623984E-2</v>
      </c>
    </row>
    <row r="106" spans="1:7" x14ac:dyDescent="0.3">
      <c r="A106" s="11">
        <f>CURRENT_YEAR</f>
        <v>2021</v>
      </c>
      <c r="B106" s="11">
        <f>RRICC</f>
        <v>125600</v>
      </c>
      <c r="C106" s="7">
        <f>RR_ID</f>
        <v>3</v>
      </c>
      <c r="D106" s="1" t="str">
        <f>RR_SHORT_NAME</f>
        <v>CSXT</v>
      </c>
      <c r="E106" s="1" t="str">
        <f>RR_NAME</f>
        <v>CSX Transportation Company</v>
      </c>
      <c r="F106" s="1" t="s">
        <v>47106</v>
      </c>
      <c r="G106" s="6">
        <f>E1L203C7</f>
        <v>3.1654754018613196</v>
      </c>
    </row>
    <row r="107" spans="1:7" x14ac:dyDescent="0.3">
      <c r="A107" s="11">
        <f>CURRENT_YEAR</f>
        <v>2021</v>
      </c>
      <c r="B107" s="11">
        <f>RRICC</f>
        <v>125600</v>
      </c>
      <c r="C107" s="7">
        <f>RR_ID</f>
        <v>3</v>
      </c>
      <c r="D107" s="1" t="str">
        <f>RR_SHORT_NAME</f>
        <v>CSXT</v>
      </c>
      <c r="E107" s="1" t="str">
        <f>RR_NAME</f>
        <v>CSX Transportation Company</v>
      </c>
      <c r="F107" s="1" t="s">
        <v>47107</v>
      </c>
      <c r="G107" s="6">
        <f>E1L203C8</f>
        <v>18.128062030855844</v>
      </c>
    </row>
    <row r="108" spans="1:7" x14ac:dyDescent="0.3">
      <c r="A108" s="11">
        <f>CURRENT_YEAR</f>
        <v>2021</v>
      </c>
      <c r="B108" s="11">
        <f>RRICC</f>
        <v>125600</v>
      </c>
      <c r="C108" s="7">
        <f>RR_ID</f>
        <v>3</v>
      </c>
      <c r="D108" s="1" t="str">
        <f>RR_SHORT_NAME</f>
        <v>CSXT</v>
      </c>
      <c r="E108" s="1" t="str">
        <f>RR_NAME</f>
        <v>CSX Transportation Company</v>
      </c>
      <c r="F108" s="1" t="s">
        <v>47108</v>
      </c>
      <c r="G108" s="6">
        <f>E1L203C9</f>
        <v>2.3460771643922418</v>
      </c>
    </row>
    <row r="109" spans="1:7" x14ac:dyDescent="0.3">
      <c r="A109" s="11">
        <f>CURRENT_YEAR</f>
        <v>2021</v>
      </c>
      <c r="B109" s="11">
        <f>RRICC</f>
        <v>125600</v>
      </c>
      <c r="C109" s="7">
        <f>RR_ID</f>
        <v>3</v>
      </c>
      <c r="D109" s="1" t="str">
        <f>RR_SHORT_NAME</f>
        <v>CSXT</v>
      </c>
      <c r="E109" s="1" t="str">
        <f>RR_NAME</f>
        <v>CSX Transportation Company</v>
      </c>
      <c r="F109" s="1" t="s">
        <v>47109</v>
      </c>
      <c r="G109" s="6">
        <f>E1L203C10</f>
        <v>3.1654754018613196</v>
      </c>
    </row>
    <row r="110" spans="1:7" x14ac:dyDescent="0.3">
      <c r="A110" s="11">
        <f>CURRENT_YEAR</f>
        <v>2021</v>
      </c>
      <c r="B110" s="11">
        <f>RRICC</f>
        <v>125600</v>
      </c>
      <c r="C110" s="7">
        <f>RR_ID</f>
        <v>3</v>
      </c>
      <c r="D110" s="1" t="str">
        <f>RR_SHORT_NAME</f>
        <v>CSXT</v>
      </c>
      <c r="E110" s="1" t="str">
        <f>RR_NAME</f>
        <v>CSX Transportation Company</v>
      </c>
      <c r="F110" s="1" t="s">
        <v>47110</v>
      </c>
      <c r="G110" s="6">
        <f>E1L203C11</f>
        <v>18.12806203085584</v>
      </c>
    </row>
    <row r="111" spans="1:7" x14ac:dyDescent="0.3">
      <c r="A111" s="11">
        <f>CURRENT_YEAR</f>
        <v>2021</v>
      </c>
      <c r="B111" s="11">
        <f>RRICC</f>
        <v>125600</v>
      </c>
      <c r="C111" s="7">
        <f>RR_ID</f>
        <v>3</v>
      </c>
      <c r="D111" s="1" t="str">
        <f>RR_SHORT_NAME</f>
        <v>CSXT</v>
      </c>
      <c r="E111" s="1" t="str">
        <f>RR_NAME</f>
        <v>CSX Transportation Company</v>
      </c>
      <c r="F111" s="1" t="s">
        <v>47111</v>
      </c>
      <c r="G111" s="6">
        <f>E1L203C12</f>
        <v>2.3460771643922418</v>
      </c>
    </row>
    <row r="112" spans="1:7" x14ac:dyDescent="0.3">
      <c r="A112" s="11">
        <f>CURRENT_YEAR</f>
        <v>2021</v>
      </c>
      <c r="B112" s="11">
        <f>RRICC</f>
        <v>125600</v>
      </c>
      <c r="C112" s="7">
        <f>RR_ID</f>
        <v>3</v>
      </c>
      <c r="D112" s="1" t="str">
        <f>RR_SHORT_NAME</f>
        <v>CSXT</v>
      </c>
      <c r="E112" s="1" t="str">
        <f>RR_NAME</f>
        <v>CSX Transportation Company</v>
      </c>
      <c r="F112" s="1" t="s">
        <v>47112</v>
      </c>
      <c r="G112" s="6">
        <f>E1L203C13</f>
        <v>0.35184476623721439</v>
      </c>
    </row>
    <row r="113" spans="1:7" x14ac:dyDescent="0.3">
      <c r="A113" s="11">
        <f>CURRENT_YEAR</f>
        <v>2021</v>
      </c>
      <c r="B113" s="11">
        <f>RRICC</f>
        <v>125600</v>
      </c>
      <c r="C113" s="7">
        <f>RR_ID</f>
        <v>3</v>
      </c>
      <c r="D113" s="1" t="str">
        <f>RR_SHORT_NAME</f>
        <v>CSXT</v>
      </c>
      <c r="E113" s="1" t="str">
        <f>RR_NAME</f>
        <v>CSX Transportation Company</v>
      </c>
      <c r="F113" s="1" t="s">
        <v>47113</v>
      </c>
      <c r="G113" s="6">
        <f>E1L204C1</f>
        <v>2.4529498667582555E-2</v>
      </c>
    </row>
    <row r="114" spans="1:7" x14ac:dyDescent="0.3">
      <c r="A114" s="11">
        <f>CURRENT_YEAR</f>
        <v>2021</v>
      </c>
      <c r="B114" s="11">
        <f>RRICC</f>
        <v>125600</v>
      </c>
      <c r="C114" s="7">
        <f>RR_ID</f>
        <v>3</v>
      </c>
      <c r="D114" s="1" t="str">
        <f>RR_SHORT_NAME</f>
        <v>CSXT</v>
      </c>
      <c r="E114" s="1" t="str">
        <f>RR_NAME</f>
        <v>CSX Transportation Company</v>
      </c>
      <c r="F114" s="1" t="s">
        <v>47114</v>
      </c>
      <c r="G114" s="6">
        <f>E1L204C2</f>
        <v>2.2988842232674462E-2</v>
      </c>
    </row>
    <row r="115" spans="1:7" x14ac:dyDescent="0.3">
      <c r="A115" s="11">
        <f>CURRENT_YEAR</f>
        <v>2021</v>
      </c>
      <c r="B115" s="11">
        <f>RRICC</f>
        <v>125600</v>
      </c>
      <c r="C115" s="7">
        <f>RR_ID</f>
        <v>3</v>
      </c>
      <c r="D115" s="1" t="str">
        <f>RR_SHORT_NAME</f>
        <v>CSXT</v>
      </c>
      <c r="E115" s="1" t="str">
        <f>RR_NAME</f>
        <v>CSX Transportation Company</v>
      </c>
      <c r="F115" s="1" t="s">
        <v>47115</v>
      </c>
      <c r="G115" s="6">
        <f>E1L204C3</f>
        <v>7.672915166760641E-2</v>
      </c>
    </row>
    <row r="116" spans="1:7" x14ac:dyDescent="0.3">
      <c r="A116" s="11">
        <f>CURRENT_YEAR</f>
        <v>2021</v>
      </c>
      <c r="B116" s="11">
        <f>RRICC</f>
        <v>125600</v>
      </c>
      <c r="C116" s="7">
        <f>RR_ID</f>
        <v>3</v>
      </c>
      <c r="D116" s="1" t="str">
        <f>RR_SHORT_NAME</f>
        <v>CSXT</v>
      </c>
      <c r="E116" s="1" t="str">
        <f>RR_NAME</f>
        <v>CSX Transportation Company</v>
      </c>
      <c r="F116" s="1" t="s">
        <v>47116</v>
      </c>
      <c r="G116" s="6">
        <f>E1L204C4</f>
        <v>6.3776696535714578E-2</v>
      </c>
    </row>
    <row r="117" spans="1:7" x14ac:dyDescent="0.3">
      <c r="A117" s="11">
        <f>CURRENT_YEAR</f>
        <v>2021</v>
      </c>
      <c r="B117" s="11">
        <f>RRICC</f>
        <v>125600</v>
      </c>
      <c r="C117" s="7">
        <f>RR_ID</f>
        <v>3</v>
      </c>
      <c r="D117" s="1" t="str">
        <f>RR_SHORT_NAME</f>
        <v>CSXT</v>
      </c>
      <c r="E117" s="1" t="str">
        <f>RR_NAME</f>
        <v>CSX Transportation Company</v>
      </c>
      <c r="F117" s="1" t="s">
        <v>47117</v>
      </c>
      <c r="G117" s="6">
        <f>E1L204C5</f>
        <v>5.9770989804953573E-2</v>
      </c>
    </row>
    <row r="118" spans="1:7" x14ac:dyDescent="0.3">
      <c r="A118" s="11">
        <f>CURRENT_YEAR</f>
        <v>2021</v>
      </c>
      <c r="B118" s="11">
        <f>RRICC</f>
        <v>125600</v>
      </c>
      <c r="C118" s="7">
        <f>RR_ID</f>
        <v>3</v>
      </c>
      <c r="D118" s="1" t="str">
        <f>RR_SHORT_NAME</f>
        <v>CSXT</v>
      </c>
      <c r="E118" s="1" t="str">
        <f>RR_NAME</f>
        <v>CSX Transportation Company</v>
      </c>
      <c r="F118" s="1" t="s">
        <v>47118</v>
      </c>
      <c r="G118" s="6">
        <f>E1L204C6</f>
        <v>0.19949579433577638</v>
      </c>
    </row>
    <row r="119" spans="1:7" x14ac:dyDescent="0.3">
      <c r="A119" s="11">
        <f>CURRENT_YEAR</f>
        <v>2021</v>
      </c>
      <c r="B119" s="11">
        <f>RRICC</f>
        <v>125600</v>
      </c>
      <c r="C119" s="7">
        <f>RR_ID</f>
        <v>3</v>
      </c>
      <c r="D119" s="1" t="str">
        <f>RR_SHORT_NAME</f>
        <v>CSXT</v>
      </c>
      <c r="E119" s="1" t="str">
        <f>RR_NAME</f>
        <v>CSX Transportation Company</v>
      </c>
      <c r="F119" s="1" t="s">
        <v>47119</v>
      </c>
      <c r="G119" s="6">
        <f>E1L204C7</f>
        <v>1.7974678918789675</v>
      </c>
    </row>
    <row r="120" spans="1:7" x14ac:dyDescent="0.3">
      <c r="A120" s="11">
        <f>CURRENT_YEAR</f>
        <v>2021</v>
      </c>
      <c r="B120" s="11">
        <f>RRICC</f>
        <v>125600</v>
      </c>
      <c r="C120" s="7">
        <f>RR_ID</f>
        <v>3</v>
      </c>
      <c r="D120" s="1" t="str">
        <f>RR_SHORT_NAME</f>
        <v>CSXT</v>
      </c>
      <c r="E120" s="1" t="str">
        <f>RR_NAME</f>
        <v>CSX Transportation Company</v>
      </c>
      <c r="F120" s="1" t="s">
        <v>47120</v>
      </c>
      <c r="G120" s="6">
        <f>E1L204C8</f>
        <v>3.1090140475800827</v>
      </c>
    </row>
    <row r="121" spans="1:7" x14ac:dyDescent="0.3">
      <c r="A121" s="11">
        <f>CURRENT_YEAR</f>
        <v>2021</v>
      </c>
      <c r="B121" s="11">
        <f>RRICC</f>
        <v>125600</v>
      </c>
      <c r="C121" s="7">
        <f>RR_ID</f>
        <v>3</v>
      </c>
      <c r="D121" s="1" t="str">
        <f>RR_SHORT_NAME</f>
        <v>CSXT</v>
      </c>
      <c r="E121" s="1" t="str">
        <f>RR_NAME</f>
        <v>CSX Transportation Company</v>
      </c>
      <c r="F121" s="1" t="s">
        <v>47121</v>
      </c>
      <c r="G121" s="6">
        <f>E1L204C9</f>
        <v>8.4588251237074434</v>
      </c>
    </row>
    <row r="122" spans="1:7" x14ac:dyDescent="0.3">
      <c r="A122" s="11">
        <f>CURRENT_YEAR</f>
        <v>2021</v>
      </c>
      <c r="B122" s="11">
        <f>RRICC</f>
        <v>125600</v>
      </c>
      <c r="C122" s="7">
        <f>RR_ID</f>
        <v>3</v>
      </c>
      <c r="D122" s="1" t="str">
        <f>RR_SHORT_NAME</f>
        <v>CSXT</v>
      </c>
      <c r="E122" s="1" t="str">
        <f>RR_NAME</f>
        <v>CSX Transportation Company</v>
      </c>
      <c r="F122" s="1" t="s">
        <v>47122</v>
      </c>
      <c r="G122" s="6">
        <f>E1L204C10</f>
        <v>1.7974678918789675</v>
      </c>
    </row>
    <row r="123" spans="1:7" x14ac:dyDescent="0.3">
      <c r="A123" s="11">
        <f>CURRENT_YEAR</f>
        <v>2021</v>
      </c>
      <c r="B123" s="11">
        <f>RRICC</f>
        <v>125600</v>
      </c>
      <c r="C123" s="7">
        <f>RR_ID</f>
        <v>3</v>
      </c>
      <c r="D123" s="1" t="str">
        <f>RR_SHORT_NAME</f>
        <v>CSXT</v>
      </c>
      <c r="E123" s="1" t="str">
        <f>RR_NAME</f>
        <v>CSX Transportation Company</v>
      </c>
      <c r="F123" s="1" t="s">
        <v>47123</v>
      </c>
      <c r="G123" s="6">
        <f>E1L204C11</f>
        <v>3.1090140475800827</v>
      </c>
    </row>
    <row r="124" spans="1:7" x14ac:dyDescent="0.3">
      <c r="A124" s="11">
        <f>CURRENT_YEAR</f>
        <v>2021</v>
      </c>
      <c r="B124" s="11">
        <f>RRICC</f>
        <v>125600</v>
      </c>
      <c r="C124" s="7">
        <f>RR_ID</f>
        <v>3</v>
      </c>
      <c r="D124" s="1" t="str">
        <f>RR_SHORT_NAME</f>
        <v>CSXT</v>
      </c>
      <c r="E124" s="1" t="str">
        <f>RR_NAME</f>
        <v>CSX Transportation Company</v>
      </c>
      <c r="F124" s="1" t="s">
        <v>47124</v>
      </c>
      <c r="G124" s="6">
        <f>E1L204C12</f>
        <v>8.4588251237074434</v>
      </c>
    </row>
    <row r="125" spans="1:7" x14ac:dyDescent="0.3">
      <c r="A125" s="11">
        <f>CURRENT_YEAR</f>
        <v>2021</v>
      </c>
      <c r="B125" s="11">
        <f>RRICC</f>
        <v>125600</v>
      </c>
      <c r="C125" s="7">
        <f>RR_ID</f>
        <v>3</v>
      </c>
      <c r="D125" s="1" t="str">
        <f>RR_SHORT_NAME</f>
        <v>CSXT</v>
      </c>
      <c r="E125" s="1" t="str">
        <f>RR_NAME</f>
        <v>CSX Transportation Company</v>
      </c>
      <c r="F125" s="1" t="s">
        <v>47125</v>
      </c>
      <c r="G125" s="6">
        <f>E1L204C13</f>
        <v>7.9065660774355565E-3</v>
      </c>
    </row>
    <row r="126" spans="1:7" x14ac:dyDescent="0.3">
      <c r="A126" s="11">
        <f>CURRENT_YEAR</f>
        <v>2021</v>
      </c>
      <c r="B126" s="11">
        <f>RRICC</f>
        <v>125600</v>
      </c>
      <c r="C126" s="7">
        <f>RR_ID</f>
        <v>3</v>
      </c>
      <c r="D126" s="1" t="str">
        <f>RR_SHORT_NAME</f>
        <v>CSXT</v>
      </c>
      <c r="E126" s="1" t="str">
        <f>RR_NAME</f>
        <v>CSX Transportation Company</v>
      </c>
      <c r="F126" s="1" t="s">
        <v>47126</v>
      </c>
      <c r="G126" s="6">
        <f>E1L205C1</f>
        <v>6.449838551758956E-2</v>
      </c>
    </row>
    <row r="127" spans="1:7" x14ac:dyDescent="0.3">
      <c r="A127" s="11">
        <f>CURRENT_YEAR</f>
        <v>2021</v>
      </c>
      <c r="B127" s="11">
        <f>RRICC</f>
        <v>125600</v>
      </c>
      <c r="C127" s="7">
        <f>RR_ID</f>
        <v>3</v>
      </c>
      <c r="D127" s="1" t="str">
        <f>RR_SHORT_NAME</f>
        <v>CSXT</v>
      </c>
      <c r="E127" s="1" t="str">
        <f>RR_NAME</f>
        <v>CSX Transportation Company</v>
      </c>
      <c r="F127" s="1" t="s">
        <v>47127</v>
      </c>
      <c r="G127" s="6">
        <f>E1L205C2</f>
        <v>3.7532672449822002E-2</v>
      </c>
    </row>
    <row r="128" spans="1:7" x14ac:dyDescent="0.3">
      <c r="A128" s="11">
        <f>CURRENT_YEAR</f>
        <v>2021</v>
      </c>
      <c r="B128" s="11">
        <f>RRICC</f>
        <v>125600</v>
      </c>
      <c r="C128" s="7">
        <f>RR_ID</f>
        <v>3</v>
      </c>
      <c r="D128" s="1" t="str">
        <f>RR_SHORT_NAME</f>
        <v>CSXT</v>
      </c>
      <c r="E128" s="1" t="str">
        <f>RR_NAME</f>
        <v>CSX Transportation Company</v>
      </c>
      <c r="F128" s="1" t="s">
        <v>47128</v>
      </c>
      <c r="G128" s="6">
        <f>E1L205C3</f>
        <v>9.7578095192061676E-2</v>
      </c>
    </row>
    <row r="129" spans="1:7" x14ac:dyDescent="0.3">
      <c r="A129" s="11">
        <f>CURRENT_YEAR</f>
        <v>2021</v>
      </c>
      <c r="B129" s="11">
        <f>RRICC</f>
        <v>125600</v>
      </c>
      <c r="C129" s="7">
        <f>RR_ID</f>
        <v>3</v>
      </c>
      <c r="D129" s="1" t="str">
        <f>RR_SHORT_NAME</f>
        <v>CSXT</v>
      </c>
      <c r="E129" s="1" t="str">
        <f>RR_NAME</f>
        <v>CSX Transportation Company</v>
      </c>
      <c r="F129" s="1" t="s">
        <v>47129</v>
      </c>
      <c r="G129" s="6">
        <f>E1L205C4</f>
        <v>0.16769580234573278</v>
      </c>
    </row>
    <row r="130" spans="1:7" x14ac:dyDescent="0.3">
      <c r="A130" s="11">
        <f>CURRENT_YEAR</f>
        <v>2021</v>
      </c>
      <c r="B130" s="11">
        <f>RRICC</f>
        <v>125600</v>
      </c>
      <c r="C130" s="7">
        <f>RR_ID</f>
        <v>3</v>
      </c>
      <c r="D130" s="1" t="str">
        <f>RR_SHORT_NAME</f>
        <v>CSXT</v>
      </c>
      <c r="E130" s="1" t="str">
        <f>RR_NAME</f>
        <v>CSX Transportation Company</v>
      </c>
      <c r="F130" s="1" t="s">
        <v>47130</v>
      </c>
      <c r="G130" s="6">
        <f>E1L205C5</f>
        <v>9.758494836953735E-2</v>
      </c>
    </row>
    <row r="131" spans="1:7" x14ac:dyDescent="0.3">
      <c r="A131" s="11">
        <f>CURRENT_YEAR</f>
        <v>2021</v>
      </c>
      <c r="B131" s="11">
        <f>RRICC</f>
        <v>125600</v>
      </c>
      <c r="C131" s="7">
        <f>RR_ID</f>
        <v>3</v>
      </c>
      <c r="D131" s="1" t="str">
        <f>RR_SHORT_NAME</f>
        <v>CSXT</v>
      </c>
      <c r="E131" s="1" t="str">
        <f>RR_NAME</f>
        <v>CSX Transportation Company</v>
      </c>
      <c r="F131" s="1" t="s">
        <v>47131</v>
      </c>
      <c r="G131" s="6">
        <f>E1L205C6</f>
        <v>0.25370304749936068</v>
      </c>
    </row>
    <row r="132" spans="1:7" x14ac:dyDescent="0.3">
      <c r="A132" s="11">
        <f>CURRENT_YEAR</f>
        <v>2021</v>
      </c>
      <c r="B132" s="11">
        <f>RRICC</f>
        <v>125600</v>
      </c>
      <c r="C132" s="7">
        <f>RR_ID</f>
        <v>3</v>
      </c>
      <c r="D132" s="1" t="str">
        <f>RR_SHORT_NAME</f>
        <v>CSXT</v>
      </c>
      <c r="E132" s="1" t="str">
        <f>RR_NAME</f>
        <v>CSX Transportation Company</v>
      </c>
      <c r="F132" s="1" t="s">
        <v>47132</v>
      </c>
      <c r="G132" s="6">
        <f>E1L205C7</f>
        <v>5.0595244228185816</v>
      </c>
    </row>
    <row r="133" spans="1:7" x14ac:dyDescent="0.3">
      <c r="A133" s="11">
        <f>CURRENT_YEAR</f>
        <v>2021</v>
      </c>
      <c r="B133" s="11">
        <f>RRICC</f>
        <v>125600</v>
      </c>
      <c r="C133" s="7">
        <f>RR_ID</f>
        <v>3</v>
      </c>
      <c r="D133" s="1" t="str">
        <f>RR_SHORT_NAME</f>
        <v>CSXT</v>
      </c>
      <c r="E133" s="1" t="str">
        <f>RR_NAME</f>
        <v>CSX Transportation Company</v>
      </c>
      <c r="F133" s="1" t="s">
        <v>47133</v>
      </c>
      <c r="G133" s="6">
        <f>E1L205C8</f>
        <v>5.6052138557987172</v>
      </c>
    </row>
    <row r="134" spans="1:7" x14ac:dyDescent="0.3">
      <c r="A134" s="11">
        <f>CURRENT_YEAR</f>
        <v>2021</v>
      </c>
      <c r="B134" s="11">
        <f>RRICC</f>
        <v>125600</v>
      </c>
      <c r="C134" s="7">
        <f>RR_ID</f>
        <v>3</v>
      </c>
      <c r="D134" s="1" t="str">
        <f>RR_SHORT_NAME</f>
        <v>CSXT</v>
      </c>
      <c r="E134" s="1" t="str">
        <f>RR_NAME</f>
        <v>CSX Transportation Company</v>
      </c>
      <c r="F134" s="1" t="s">
        <v>47134</v>
      </c>
      <c r="G134" s="6">
        <f>E1L205C9</f>
        <v>11.070610107250515</v>
      </c>
    </row>
    <row r="135" spans="1:7" x14ac:dyDescent="0.3">
      <c r="A135" s="11">
        <f>CURRENT_YEAR</f>
        <v>2021</v>
      </c>
      <c r="B135" s="11">
        <f>RRICC</f>
        <v>125600</v>
      </c>
      <c r="C135" s="7">
        <f>RR_ID</f>
        <v>3</v>
      </c>
      <c r="D135" s="1" t="str">
        <f>RR_SHORT_NAME</f>
        <v>CSXT</v>
      </c>
      <c r="E135" s="1" t="str">
        <f>RR_NAME</f>
        <v>CSX Transportation Company</v>
      </c>
      <c r="F135" s="1" t="s">
        <v>47135</v>
      </c>
      <c r="G135" s="6">
        <f>E1L205C10</f>
        <v>5.0595244228185816</v>
      </c>
    </row>
    <row r="136" spans="1:7" x14ac:dyDescent="0.3">
      <c r="A136" s="11">
        <f>CURRENT_YEAR</f>
        <v>2021</v>
      </c>
      <c r="B136" s="11">
        <f>RRICC</f>
        <v>125600</v>
      </c>
      <c r="C136" s="7">
        <f>RR_ID</f>
        <v>3</v>
      </c>
      <c r="D136" s="1" t="str">
        <f>RR_SHORT_NAME</f>
        <v>CSXT</v>
      </c>
      <c r="E136" s="1" t="str">
        <f>RR_NAME</f>
        <v>CSX Transportation Company</v>
      </c>
      <c r="F136" s="1" t="s">
        <v>47136</v>
      </c>
      <c r="G136" s="6">
        <f>E1L205C11</f>
        <v>5.6052138557987163</v>
      </c>
    </row>
    <row r="137" spans="1:7" x14ac:dyDescent="0.3">
      <c r="A137" s="11">
        <f>CURRENT_YEAR</f>
        <v>2021</v>
      </c>
      <c r="B137" s="11">
        <f>RRICC</f>
        <v>125600</v>
      </c>
      <c r="C137" s="7">
        <f>RR_ID</f>
        <v>3</v>
      </c>
      <c r="D137" s="1" t="str">
        <f>RR_SHORT_NAME</f>
        <v>CSXT</v>
      </c>
      <c r="E137" s="1" t="str">
        <f>RR_NAME</f>
        <v>CSX Transportation Company</v>
      </c>
      <c r="F137" s="1" t="s">
        <v>47137</v>
      </c>
      <c r="G137" s="6">
        <f>E1L205C12</f>
        <v>11.070610107250515</v>
      </c>
    </row>
    <row r="138" spans="1:7" x14ac:dyDescent="0.3">
      <c r="A138" s="11">
        <f>CURRENT_YEAR</f>
        <v>2021</v>
      </c>
      <c r="B138" s="11">
        <f>RRICC</f>
        <v>125600</v>
      </c>
      <c r="C138" s="7">
        <f>RR_ID</f>
        <v>3</v>
      </c>
      <c r="D138" s="1" t="str">
        <f>RR_SHORT_NAME</f>
        <v>CSXT</v>
      </c>
      <c r="E138" s="1" t="str">
        <f>RR_NAME</f>
        <v>CSX Transportation Company</v>
      </c>
      <c r="F138" s="1" t="s">
        <v>47138</v>
      </c>
      <c r="G138" s="6">
        <f>E1L205C13</f>
        <v>1.1479456672574197E-3</v>
      </c>
    </row>
    <row r="139" spans="1:7" x14ac:dyDescent="0.3">
      <c r="A139" s="11">
        <f>CURRENT_YEAR</f>
        <v>2021</v>
      </c>
      <c r="B139" s="11">
        <f>RRICC</f>
        <v>125600</v>
      </c>
      <c r="C139" s="7">
        <f>RR_ID</f>
        <v>3</v>
      </c>
      <c r="D139" s="1" t="str">
        <f>RR_SHORT_NAME</f>
        <v>CSXT</v>
      </c>
      <c r="E139" s="1" t="str">
        <f>RR_NAME</f>
        <v>CSX Transportation Company</v>
      </c>
      <c r="F139" s="1" t="s">
        <v>47139</v>
      </c>
      <c r="G139" s="6">
        <f>E1L206C1</f>
        <v>3.919278310449166E-2</v>
      </c>
    </row>
    <row r="140" spans="1:7" x14ac:dyDescent="0.3">
      <c r="A140" s="11">
        <f>CURRENT_YEAR</f>
        <v>2021</v>
      </c>
      <c r="B140" s="11">
        <f>RRICC</f>
        <v>125600</v>
      </c>
      <c r="C140" s="7">
        <f>RR_ID</f>
        <v>3</v>
      </c>
      <c r="D140" s="1" t="str">
        <f>RR_SHORT_NAME</f>
        <v>CSXT</v>
      </c>
      <c r="E140" s="1" t="str">
        <f>RR_NAME</f>
        <v>CSX Transportation Company</v>
      </c>
      <c r="F140" s="1" t="s">
        <v>47140</v>
      </c>
      <c r="G140" s="6">
        <f>E1L206C2</f>
        <v>2.6331230075190951E-2</v>
      </c>
    </row>
    <row r="141" spans="1:7" x14ac:dyDescent="0.3">
      <c r="A141" s="11">
        <f>CURRENT_YEAR</f>
        <v>2021</v>
      </c>
      <c r="B141" s="11">
        <f>RRICC</f>
        <v>125600</v>
      </c>
      <c r="C141" s="7">
        <f>RR_ID</f>
        <v>3</v>
      </c>
      <c r="D141" s="1" t="str">
        <f>RR_SHORT_NAME</f>
        <v>CSXT</v>
      </c>
      <c r="E141" s="1" t="str">
        <f>RR_NAME</f>
        <v>CSX Transportation Company</v>
      </c>
      <c r="F141" s="1" t="s">
        <v>47141</v>
      </c>
      <c r="G141" s="6">
        <f>E1L206C3</f>
        <v>6.266248823302728E-2</v>
      </c>
    </row>
    <row r="142" spans="1:7" x14ac:dyDescent="0.3">
      <c r="A142" s="11">
        <f>CURRENT_YEAR</f>
        <v>2021</v>
      </c>
      <c r="B142" s="11">
        <f>RRICC</f>
        <v>125600</v>
      </c>
      <c r="C142" s="7">
        <f>RR_ID</f>
        <v>3</v>
      </c>
      <c r="D142" s="1" t="str">
        <f>RR_SHORT_NAME</f>
        <v>CSXT</v>
      </c>
      <c r="E142" s="1" t="str">
        <f>RR_NAME</f>
        <v>CSX Transportation Company</v>
      </c>
      <c r="F142" s="1" t="s">
        <v>47142</v>
      </c>
      <c r="G142" s="6">
        <f>E1L206C4</f>
        <v>0.10190123607167832</v>
      </c>
    </row>
    <row r="143" spans="1:7" x14ac:dyDescent="0.3">
      <c r="A143" s="11">
        <f>CURRENT_YEAR</f>
        <v>2021</v>
      </c>
      <c r="B143" s="11">
        <f>RRICC</f>
        <v>125600</v>
      </c>
      <c r="C143" s="7">
        <f>RR_ID</f>
        <v>3</v>
      </c>
      <c r="D143" s="1" t="str">
        <f>RR_SHORT_NAME</f>
        <v>CSXT</v>
      </c>
      <c r="E143" s="1" t="str">
        <f>RR_NAME</f>
        <v>CSX Transportation Company</v>
      </c>
      <c r="F143" s="1" t="s">
        <v>47143</v>
      </c>
      <c r="G143" s="6">
        <f>E1L206C5</f>
        <v>6.8461198195496217E-2</v>
      </c>
    </row>
    <row r="144" spans="1:7" x14ac:dyDescent="0.3">
      <c r="A144" s="11">
        <f>CURRENT_YEAR</f>
        <v>2021</v>
      </c>
      <c r="B144" s="11">
        <f>RRICC</f>
        <v>125600</v>
      </c>
      <c r="C144" s="7">
        <f>RR_ID</f>
        <v>3</v>
      </c>
      <c r="D144" s="1" t="str">
        <f>RR_SHORT_NAME</f>
        <v>CSXT</v>
      </c>
      <c r="E144" s="1" t="str">
        <f>RR_NAME</f>
        <v>CSX Transportation Company</v>
      </c>
      <c r="F144" s="1" t="s">
        <v>47144</v>
      </c>
      <c r="G144" s="6">
        <f>E1L206C6</f>
        <v>0.16292246940587068</v>
      </c>
    </row>
    <row r="145" spans="1:7" x14ac:dyDescent="0.3">
      <c r="A145" s="11">
        <f>CURRENT_YEAR</f>
        <v>2021</v>
      </c>
      <c r="B145" s="11">
        <f>RRICC</f>
        <v>125600</v>
      </c>
      <c r="C145" s="7">
        <f>RR_ID</f>
        <v>3</v>
      </c>
      <c r="D145" s="1" t="str">
        <f>RR_SHORT_NAME</f>
        <v>CSXT</v>
      </c>
      <c r="E145" s="1" t="str">
        <f>RR_NAME</f>
        <v>CSX Transportation Company</v>
      </c>
      <c r="F145" s="1" t="s">
        <v>47145</v>
      </c>
      <c r="G145" s="6">
        <f>E1L206C7</f>
        <v>4.6374270050182655</v>
      </c>
    </row>
    <row r="146" spans="1:7" x14ac:dyDescent="0.3">
      <c r="A146" s="11">
        <f>CURRENT_YEAR</f>
        <v>2021</v>
      </c>
      <c r="B146" s="11">
        <f>RRICC</f>
        <v>125600</v>
      </c>
      <c r="C146" s="7">
        <f>RR_ID</f>
        <v>3</v>
      </c>
      <c r="D146" s="1" t="str">
        <f>RR_SHORT_NAME</f>
        <v>CSXT</v>
      </c>
      <c r="E146" s="1" t="str">
        <f>RR_NAME</f>
        <v>CSX Transportation Company</v>
      </c>
      <c r="F146" s="1" t="s">
        <v>47146</v>
      </c>
      <c r="G146" s="6">
        <f>E1L206C8</f>
        <v>5.7487956613308189</v>
      </c>
    </row>
    <row r="147" spans="1:7" x14ac:dyDescent="0.3">
      <c r="A147" s="11">
        <f>CURRENT_YEAR</f>
        <v>2021</v>
      </c>
      <c r="B147" s="11">
        <f>RRICC</f>
        <v>125600</v>
      </c>
      <c r="C147" s="7">
        <f>RR_ID</f>
        <v>3</v>
      </c>
      <c r="D147" s="1" t="str">
        <f>RR_SHORT_NAME</f>
        <v>CSXT</v>
      </c>
      <c r="E147" s="1" t="str">
        <f>RR_NAME</f>
        <v>CSX Transportation Company</v>
      </c>
      <c r="F147" s="1" t="s">
        <v>47147</v>
      </c>
      <c r="G147" s="6">
        <f>E1L206C9</f>
        <v>11.146571636288124</v>
      </c>
    </row>
    <row r="148" spans="1:7" x14ac:dyDescent="0.3">
      <c r="A148" s="11">
        <f>CURRENT_YEAR</f>
        <v>2021</v>
      </c>
      <c r="B148" s="11">
        <f>RRICC</f>
        <v>125600</v>
      </c>
      <c r="C148" s="7">
        <f>RR_ID</f>
        <v>3</v>
      </c>
      <c r="D148" s="1" t="str">
        <f>RR_SHORT_NAME</f>
        <v>CSXT</v>
      </c>
      <c r="E148" s="1" t="str">
        <f>RR_NAME</f>
        <v>CSX Transportation Company</v>
      </c>
      <c r="F148" s="1" t="s">
        <v>47148</v>
      </c>
      <c r="G148" s="6">
        <f>E1L206C10</f>
        <v>4.6374270050182655</v>
      </c>
    </row>
    <row r="149" spans="1:7" x14ac:dyDescent="0.3">
      <c r="A149" s="11">
        <f>CURRENT_YEAR</f>
        <v>2021</v>
      </c>
      <c r="B149" s="11">
        <f>RRICC</f>
        <v>125600</v>
      </c>
      <c r="C149" s="7">
        <f>RR_ID</f>
        <v>3</v>
      </c>
      <c r="D149" s="1" t="str">
        <f>RR_SHORT_NAME</f>
        <v>CSXT</v>
      </c>
      <c r="E149" s="1" t="str">
        <f>RR_NAME</f>
        <v>CSX Transportation Company</v>
      </c>
      <c r="F149" s="1" t="s">
        <v>47149</v>
      </c>
      <c r="G149" s="6">
        <f>E1L206C11</f>
        <v>5.748795661330818</v>
      </c>
    </row>
    <row r="150" spans="1:7" x14ac:dyDescent="0.3">
      <c r="A150" s="11">
        <f>CURRENT_YEAR</f>
        <v>2021</v>
      </c>
      <c r="B150" s="11">
        <f>RRICC</f>
        <v>125600</v>
      </c>
      <c r="C150" s="7">
        <f>RR_ID</f>
        <v>3</v>
      </c>
      <c r="D150" s="1" t="str">
        <f>RR_SHORT_NAME</f>
        <v>CSXT</v>
      </c>
      <c r="E150" s="1" t="str">
        <f>RR_NAME</f>
        <v>CSX Transportation Company</v>
      </c>
      <c r="F150" s="1" t="s">
        <v>47150</v>
      </c>
      <c r="G150" s="6">
        <f>E1L206C12</f>
        <v>11.146571636288124</v>
      </c>
    </row>
    <row r="151" spans="1:7" x14ac:dyDescent="0.3">
      <c r="A151" s="11">
        <f>CURRENT_YEAR</f>
        <v>2021</v>
      </c>
      <c r="B151" s="11">
        <f>RRICC</f>
        <v>125600</v>
      </c>
      <c r="C151" s="7">
        <f>RR_ID</f>
        <v>3</v>
      </c>
      <c r="D151" s="1" t="str">
        <f>RR_SHORT_NAME</f>
        <v>CSXT</v>
      </c>
      <c r="E151" s="1" t="str">
        <f>RR_NAME</f>
        <v>CSX Transportation Company</v>
      </c>
      <c r="F151" s="1" t="s">
        <v>47151</v>
      </c>
      <c r="G151" s="6">
        <f>E1L206C13</f>
        <v>4.5603283694634683E-3</v>
      </c>
    </row>
    <row r="152" spans="1:7" x14ac:dyDescent="0.3">
      <c r="A152" s="11">
        <f>CURRENT_YEAR</f>
        <v>2021</v>
      </c>
      <c r="B152" s="11">
        <f>RRICC</f>
        <v>125600</v>
      </c>
      <c r="C152" s="7">
        <f>RR_ID</f>
        <v>3</v>
      </c>
      <c r="D152" s="1" t="str">
        <f>RR_SHORT_NAME</f>
        <v>CSXT</v>
      </c>
      <c r="E152" s="1" t="str">
        <f>RR_NAME</f>
        <v>CSX Transportation Company</v>
      </c>
      <c r="F152" s="1" t="s">
        <v>47152</v>
      </c>
      <c r="G152" s="6">
        <f>E1L207C1</f>
        <v>1.7029160461204798E-2</v>
      </c>
    </row>
    <row r="153" spans="1:7" x14ac:dyDescent="0.3">
      <c r="A153" s="11">
        <f>CURRENT_YEAR</f>
        <v>2021</v>
      </c>
      <c r="B153" s="11">
        <f>RRICC</f>
        <v>125600</v>
      </c>
      <c r="C153" s="7">
        <f>RR_ID</f>
        <v>3</v>
      </c>
      <c r="D153" s="1" t="str">
        <f>RR_SHORT_NAME</f>
        <v>CSXT</v>
      </c>
      <c r="E153" s="1" t="str">
        <f>RR_NAME</f>
        <v>CSX Transportation Company</v>
      </c>
      <c r="F153" s="1" t="s">
        <v>47153</v>
      </c>
      <c r="G153" s="6">
        <f>E1L207C2</f>
        <v>4.3182917777091052E-2</v>
      </c>
    </row>
    <row r="154" spans="1:7" x14ac:dyDescent="0.3">
      <c r="A154" s="11">
        <f>CURRENT_YEAR</f>
        <v>2021</v>
      </c>
      <c r="B154" s="11">
        <f>RRICC</f>
        <v>125600</v>
      </c>
      <c r="C154" s="7">
        <f>RR_ID</f>
        <v>3</v>
      </c>
      <c r="D154" s="1" t="str">
        <f>RR_SHORT_NAME</f>
        <v>CSXT</v>
      </c>
      <c r="E154" s="1" t="str">
        <f>RR_NAME</f>
        <v>CSX Transportation Company</v>
      </c>
      <c r="F154" s="1" t="s">
        <v>47154</v>
      </c>
      <c r="G154" s="6">
        <f>E1L207C3</f>
        <v>0.10608894046971228</v>
      </c>
    </row>
    <row r="155" spans="1:7" x14ac:dyDescent="0.3">
      <c r="A155" s="11">
        <f>CURRENT_YEAR</f>
        <v>2021</v>
      </c>
      <c r="B155" s="11">
        <f>RRICC</f>
        <v>125600</v>
      </c>
      <c r="C155" s="7">
        <f>RR_ID</f>
        <v>3</v>
      </c>
      <c r="D155" s="1" t="str">
        <f>RR_SHORT_NAME</f>
        <v>CSXT</v>
      </c>
      <c r="E155" s="1" t="str">
        <f>RR_NAME</f>
        <v>CSX Transportation Company</v>
      </c>
      <c r="F155" s="1" t="s">
        <v>47155</v>
      </c>
      <c r="G155" s="6">
        <f>E1L207C4</f>
        <v>4.427581719913256E-2</v>
      </c>
    </row>
    <row r="156" spans="1:7" x14ac:dyDescent="0.3">
      <c r="A156" s="11">
        <f>CURRENT_YEAR</f>
        <v>2021</v>
      </c>
      <c r="B156" s="11">
        <f>RRICC</f>
        <v>125600</v>
      </c>
      <c r="C156" s="7">
        <f>RR_ID</f>
        <v>3</v>
      </c>
      <c r="D156" s="1" t="str">
        <f>RR_SHORT_NAME</f>
        <v>CSXT</v>
      </c>
      <c r="E156" s="1" t="str">
        <f>RR_NAME</f>
        <v>CSX Transportation Company</v>
      </c>
      <c r="F156" s="1" t="s">
        <v>47156</v>
      </c>
      <c r="G156" s="6">
        <f>E1L207C5</f>
        <v>0.11227558622043678</v>
      </c>
    </row>
    <row r="157" spans="1:7" x14ac:dyDescent="0.3">
      <c r="A157" s="11">
        <f>CURRENT_YEAR</f>
        <v>2021</v>
      </c>
      <c r="B157" s="11">
        <f>RRICC</f>
        <v>125600</v>
      </c>
      <c r="C157" s="7">
        <f>RR_ID</f>
        <v>3</v>
      </c>
      <c r="D157" s="1" t="str">
        <f>RR_SHORT_NAME</f>
        <v>CSXT</v>
      </c>
      <c r="E157" s="1" t="str">
        <f>RR_NAME</f>
        <v>CSX Transportation Company</v>
      </c>
      <c r="F157" s="1" t="s">
        <v>47157</v>
      </c>
      <c r="G157" s="6">
        <f>E1L207C6</f>
        <v>0.27583124522125169</v>
      </c>
    </row>
    <row r="158" spans="1:7" x14ac:dyDescent="0.3">
      <c r="A158" s="11">
        <f>CURRENT_YEAR</f>
        <v>2021</v>
      </c>
      <c r="B158" s="11">
        <f>RRICC</f>
        <v>125600</v>
      </c>
      <c r="C158" s="7">
        <f>RR_ID</f>
        <v>3</v>
      </c>
      <c r="D158" s="1" t="str">
        <f>RR_SHORT_NAME</f>
        <v>CSXT</v>
      </c>
      <c r="E158" s="1" t="str">
        <f>RR_NAME</f>
        <v>CSX Transportation Company</v>
      </c>
      <c r="F158" s="1" t="s">
        <v>47158</v>
      </c>
      <c r="G158" s="6">
        <f>E1L207C7</f>
        <v>1.2966538260194791</v>
      </c>
    </row>
    <row r="159" spans="1:7" x14ac:dyDescent="0.3">
      <c r="A159" s="11">
        <f>CURRENT_YEAR</f>
        <v>2021</v>
      </c>
      <c r="B159" s="11">
        <f>RRICC</f>
        <v>125600</v>
      </c>
      <c r="C159" s="7">
        <f>RR_ID</f>
        <v>3</v>
      </c>
      <c r="D159" s="1" t="str">
        <f>RR_SHORT_NAME</f>
        <v>CSXT</v>
      </c>
      <c r="E159" s="1" t="str">
        <f>RR_NAME</f>
        <v>CSX Transportation Company</v>
      </c>
      <c r="F159" s="1" t="s">
        <v>47159</v>
      </c>
      <c r="G159" s="6">
        <f>E1L207C8</f>
        <v>4.7342982740616497</v>
      </c>
    </row>
    <row r="160" spans="1:7" x14ac:dyDescent="0.3">
      <c r="A160" s="11">
        <f>CURRENT_YEAR</f>
        <v>2021</v>
      </c>
      <c r="B160" s="11">
        <f>RRICC</f>
        <v>125600</v>
      </c>
      <c r="C160" s="7">
        <f>RR_ID</f>
        <v>3</v>
      </c>
      <c r="D160" s="1" t="str">
        <f>RR_SHORT_NAME</f>
        <v>CSXT</v>
      </c>
      <c r="E160" s="1" t="str">
        <f>RR_NAME</f>
        <v>CSX Transportation Company</v>
      </c>
      <c r="F160" s="1" t="s">
        <v>47160</v>
      </c>
      <c r="G160" s="6">
        <f>E1L207C9</f>
        <v>12.996245222234672</v>
      </c>
    </row>
    <row r="161" spans="1:7" x14ac:dyDescent="0.3">
      <c r="A161" s="11">
        <f>CURRENT_YEAR</f>
        <v>2021</v>
      </c>
      <c r="B161" s="11">
        <f>RRICC</f>
        <v>125600</v>
      </c>
      <c r="C161" s="7">
        <f>RR_ID</f>
        <v>3</v>
      </c>
      <c r="D161" s="1" t="str">
        <f>RR_SHORT_NAME</f>
        <v>CSXT</v>
      </c>
      <c r="E161" s="1" t="str">
        <f>RR_NAME</f>
        <v>CSX Transportation Company</v>
      </c>
      <c r="F161" s="1" t="s">
        <v>47161</v>
      </c>
      <c r="G161" s="6">
        <f>E1L207C10</f>
        <v>1.2966538260194789</v>
      </c>
    </row>
    <row r="162" spans="1:7" x14ac:dyDescent="0.3">
      <c r="A162" s="11">
        <f>CURRENT_YEAR</f>
        <v>2021</v>
      </c>
      <c r="B162" s="11">
        <f>RRICC</f>
        <v>125600</v>
      </c>
      <c r="C162" s="7">
        <f>RR_ID</f>
        <v>3</v>
      </c>
      <c r="D162" s="1" t="str">
        <f>RR_SHORT_NAME</f>
        <v>CSXT</v>
      </c>
      <c r="E162" s="1" t="str">
        <f>RR_NAME</f>
        <v>CSX Transportation Company</v>
      </c>
      <c r="F162" s="1" t="s">
        <v>47162</v>
      </c>
      <c r="G162" s="6">
        <f>E1L207C11</f>
        <v>4.7342982740616515</v>
      </c>
    </row>
    <row r="163" spans="1:7" x14ac:dyDescent="0.3">
      <c r="A163" s="11">
        <f>CURRENT_YEAR</f>
        <v>2021</v>
      </c>
      <c r="B163" s="11">
        <f>RRICC</f>
        <v>125600</v>
      </c>
      <c r="C163" s="7">
        <f>RR_ID</f>
        <v>3</v>
      </c>
      <c r="D163" s="1" t="str">
        <f>RR_SHORT_NAME</f>
        <v>CSXT</v>
      </c>
      <c r="E163" s="1" t="str">
        <f>RR_NAME</f>
        <v>CSX Transportation Company</v>
      </c>
      <c r="F163" s="1" t="s">
        <v>47163</v>
      </c>
      <c r="G163" s="6">
        <f>E1L207C12</f>
        <v>12.996245222234675</v>
      </c>
    </row>
    <row r="164" spans="1:7" x14ac:dyDescent="0.3">
      <c r="A164" s="11">
        <f>CURRENT_YEAR</f>
        <v>2021</v>
      </c>
      <c r="B164" s="11">
        <f>RRICC</f>
        <v>125600</v>
      </c>
      <c r="C164" s="7">
        <f>RR_ID</f>
        <v>3</v>
      </c>
      <c r="D164" s="1" t="str">
        <f>RR_SHORT_NAME</f>
        <v>CSXT</v>
      </c>
      <c r="E164" s="1" t="str">
        <f>RR_NAME</f>
        <v>CSX Transportation Company</v>
      </c>
      <c r="F164" s="1" t="s">
        <v>47164</v>
      </c>
      <c r="G164" s="6">
        <f>E1L207C13</f>
        <v>0</v>
      </c>
    </row>
    <row r="165" spans="1:7" x14ac:dyDescent="0.3">
      <c r="A165" s="11">
        <f>CURRENT_YEAR</f>
        <v>2021</v>
      </c>
      <c r="B165" s="11">
        <f>RRICC</f>
        <v>125600</v>
      </c>
      <c r="C165" s="7">
        <f>RR_ID</f>
        <v>3</v>
      </c>
      <c r="D165" s="1" t="str">
        <f>RR_SHORT_NAME</f>
        <v>CSXT</v>
      </c>
      <c r="E165" s="1" t="str">
        <f>RR_NAME</f>
        <v>CSX Transportation Company</v>
      </c>
      <c r="F165" s="1" t="s">
        <v>47165</v>
      </c>
      <c r="G165" s="6">
        <f>E1L208C1</f>
        <v>8.9428701219205667E-2</v>
      </c>
    </row>
    <row r="166" spans="1:7" x14ac:dyDescent="0.3">
      <c r="A166" s="11">
        <f>CURRENT_YEAR</f>
        <v>2021</v>
      </c>
      <c r="B166" s="11">
        <f>RRICC</f>
        <v>125600</v>
      </c>
      <c r="C166" s="7">
        <f>RR_ID</f>
        <v>3</v>
      </c>
      <c r="D166" s="1" t="str">
        <f>RR_SHORT_NAME</f>
        <v>CSXT</v>
      </c>
      <c r="E166" s="1" t="str">
        <f>RR_NAME</f>
        <v>CSX Transportation Company</v>
      </c>
      <c r="F166" s="1" t="s">
        <v>47166</v>
      </c>
      <c r="G166" s="6">
        <f>E1L208C2</f>
        <v>5.8737813298878741E-2</v>
      </c>
    </row>
    <row r="167" spans="1:7" x14ac:dyDescent="0.3">
      <c r="A167" s="11">
        <f>CURRENT_YEAR</f>
        <v>2021</v>
      </c>
      <c r="B167" s="11">
        <f>RRICC</f>
        <v>125600</v>
      </c>
      <c r="C167" s="7">
        <f>RR_ID</f>
        <v>3</v>
      </c>
      <c r="D167" s="1" t="str">
        <f>RR_SHORT_NAME</f>
        <v>CSXT</v>
      </c>
      <c r="E167" s="1" t="str">
        <f>RR_NAME</f>
        <v>CSX Transportation Company</v>
      </c>
      <c r="F167" s="1" t="s">
        <v>47167</v>
      </c>
      <c r="G167" s="6">
        <f>E1L208C3</f>
        <v>0.12507282905474548</v>
      </c>
    </row>
    <row r="168" spans="1:7" x14ac:dyDescent="0.3">
      <c r="A168" s="11">
        <f>CURRENT_YEAR</f>
        <v>2021</v>
      </c>
      <c r="B168" s="11">
        <f>RRICC</f>
        <v>125600</v>
      </c>
      <c r="C168" s="7">
        <f>RR_ID</f>
        <v>3</v>
      </c>
      <c r="D168" s="1" t="str">
        <f>RR_SHORT_NAME</f>
        <v>CSXT</v>
      </c>
      <c r="E168" s="1" t="str">
        <f>RR_NAME</f>
        <v>CSX Transportation Company</v>
      </c>
      <c r="F168" s="1" t="s">
        <v>47168</v>
      </c>
      <c r="G168" s="6">
        <f>E1L208C4</f>
        <v>0.23251462316993496</v>
      </c>
    </row>
    <row r="169" spans="1:7" x14ac:dyDescent="0.3">
      <c r="A169" s="11">
        <f>CURRENT_YEAR</f>
        <v>2021</v>
      </c>
      <c r="B169" s="11">
        <f>RRICC</f>
        <v>125600</v>
      </c>
      <c r="C169" s="7">
        <f>RR_ID</f>
        <v>3</v>
      </c>
      <c r="D169" s="1" t="str">
        <f>RR_SHORT_NAME</f>
        <v>CSXT</v>
      </c>
      <c r="E169" s="1" t="str">
        <f>RR_NAME</f>
        <v>CSX Transportation Company</v>
      </c>
      <c r="F169" s="1" t="s">
        <v>47169</v>
      </c>
      <c r="G169" s="6">
        <f>E1L208C5</f>
        <v>0.15271831457708476</v>
      </c>
    </row>
    <row r="170" spans="1:7" x14ac:dyDescent="0.3">
      <c r="A170" s="11">
        <f>CURRENT_YEAR</f>
        <v>2021</v>
      </c>
      <c r="B170" s="11">
        <f>RRICC</f>
        <v>125600</v>
      </c>
      <c r="C170" s="7">
        <f>RR_ID</f>
        <v>3</v>
      </c>
      <c r="D170" s="1" t="str">
        <f>RR_SHORT_NAME</f>
        <v>CSXT</v>
      </c>
      <c r="E170" s="1" t="str">
        <f>RR_NAME</f>
        <v>CSX Transportation Company</v>
      </c>
      <c r="F170" s="1" t="s">
        <v>47170</v>
      </c>
      <c r="G170" s="6">
        <f>E1L208C6</f>
        <v>0.32518935554233869</v>
      </c>
    </row>
    <row r="171" spans="1:7" x14ac:dyDescent="0.3">
      <c r="A171" s="11">
        <f>CURRENT_YEAR</f>
        <v>2021</v>
      </c>
      <c r="B171" s="11">
        <f>RRICC</f>
        <v>125600</v>
      </c>
      <c r="C171" s="7">
        <f>RR_ID</f>
        <v>3</v>
      </c>
      <c r="D171" s="1" t="str">
        <f>RR_SHORT_NAME</f>
        <v>CSXT</v>
      </c>
      <c r="E171" s="1" t="str">
        <f>RR_NAME</f>
        <v>CSX Transportation Company</v>
      </c>
      <c r="F171" s="1" t="s">
        <v>47171</v>
      </c>
      <c r="G171" s="6">
        <f>E1L208C7</f>
        <v>3.2244577027347265</v>
      </c>
    </row>
    <row r="172" spans="1:7" x14ac:dyDescent="0.3">
      <c r="A172" s="11">
        <f>CURRENT_YEAR</f>
        <v>2021</v>
      </c>
      <c r="B172" s="11">
        <f>RRICC</f>
        <v>125600</v>
      </c>
      <c r="C172" s="7">
        <f>RR_ID</f>
        <v>3</v>
      </c>
      <c r="D172" s="1" t="str">
        <f>RR_SHORT_NAME</f>
        <v>CSXT</v>
      </c>
      <c r="E172" s="1" t="str">
        <f>RR_NAME</f>
        <v>CSX Transportation Company</v>
      </c>
      <c r="F172" s="1" t="s">
        <v>47172</v>
      </c>
      <c r="G172" s="6">
        <f>E1L208C8</f>
        <v>3.4890205694010277</v>
      </c>
    </row>
    <row r="173" spans="1:7" x14ac:dyDescent="0.3">
      <c r="A173" s="11">
        <f>CURRENT_YEAR</f>
        <v>2021</v>
      </c>
      <c r="B173" s="11">
        <f>RRICC</f>
        <v>125600</v>
      </c>
      <c r="C173" s="7">
        <f>RR_ID</f>
        <v>3</v>
      </c>
      <c r="D173" s="1" t="str">
        <f>RR_SHORT_NAME</f>
        <v>CSXT</v>
      </c>
      <c r="E173" s="1" t="str">
        <f>RR_NAME</f>
        <v>CSX Transportation Company</v>
      </c>
      <c r="F173" s="1" t="s">
        <v>47173</v>
      </c>
      <c r="G173" s="6">
        <f>E1L208C9</f>
        <v>6.9928305819231156</v>
      </c>
    </row>
    <row r="174" spans="1:7" x14ac:dyDescent="0.3">
      <c r="A174" s="11">
        <f>CURRENT_YEAR</f>
        <v>2021</v>
      </c>
      <c r="B174" s="11">
        <f>RRICC</f>
        <v>125600</v>
      </c>
      <c r="C174" s="7">
        <f>RR_ID</f>
        <v>3</v>
      </c>
      <c r="D174" s="1" t="str">
        <f>RR_SHORT_NAME</f>
        <v>CSXT</v>
      </c>
      <c r="E174" s="1" t="str">
        <f>RR_NAME</f>
        <v>CSX Transportation Company</v>
      </c>
      <c r="F174" s="1" t="s">
        <v>47174</v>
      </c>
      <c r="G174" s="6">
        <f>E1L208C10</f>
        <v>3.2244577027347265</v>
      </c>
    </row>
    <row r="175" spans="1:7" x14ac:dyDescent="0.3">
      <c r="A175" s="11">
        <f>CURRENT_YEAR</f>
        <v>2021</v>
      </c>
      <c r="B175" s="11">
        <f>RRICC</f>
        <v>125600</v>
      </c>
      <c r="C175" s="7">
        <f>RR_ID</f>
        <v>3</v>
      </c>
      <c r="D175" s="1" t="str">
        <f>RR_SHORT_NAME</f>
        <v>CSXT</v>
      </c>
      <c r="E175" s="1" t="str">
        <f>RR_NAME</f>
        <v>CSX Transportation Company</v>
      </c>
      <c r="F175" s="1" t="s">
        <v>47175</v>
      </c>
      <c r="G175" s="6">
        <f>E1L208C11</f>
        <v>3.4890205694010281</v>
      </c>
    </row>
    <row r="176" spans="1:7" x14ac:dyDescent="0.3">
      <c r="A176" s="11">
        <f>CURRENT_YEAR</f>
        <v>2021</v>
      </c>
      <c r="B176" s="11">
        <f>RRICC</f>
        <v>125600</v>
      </c>
      <c r="C176" s="7">
        <f>RR_ID</f>
        <v>3</v>
      </c>
      <c r="D176" s="1" t="str">
        <f>RR_SHORT_NAME</f>
        <v>CSXT</v>
      </c>
      <c r="E176" s="1" t="str">
        <f>RR_NAME</f>
        <v>CSX Transportation Company</v>
      </c>
      <c r="F176" s="1" t="s">
        <v>47176</v>
      </c>
      <c r="G176" s="6">
        <f>E1L208C12</f>
        <v>6.9928305819231165</v>
      </c>
    </row>
    <row r="177" spans="1:7" x14ac:dyDescent="0.3">
      <c r="A177" s="11">
        <f>CURRENT_YEAR</f>
        <v>2021</v>
      </c>
      <c r="B177" s="11">
        <f>RRICC</f>
        <v>125600</v>
      </c>
      <c r="C177" s="7">
        <f>RR_ID</f>
        <v>3</v>
      </c>
      <c r="D177" s="1" t="str">
        <f>RR_SHORT_NAME</f>
        <v>CSXT</v>
      </c>
      <c r="E177" s="1" t="str">
        <f>RR_NAME</f>
        <v>CSX Transportation Company</v>
      </c>
      <c r="F177" s="1" t="s">
        <v>47177</v>
      </c>
      <c r="G177" s="6">
        <f>E1L208C13</f>
        <v>6.1991536571371632E-6</v>
      </c>
    </row>
    <row r="178" spans="1:7" x14ac:dyDescent="0.3">
      <c r="A178" s="11">
        <f>CURRENT_YEAR</f>
        <v>2021</v>
      </c>
      <c r="B178" s="11">
        <f>RRICC</f>
        <v>125600</v>
      </c>
      <c r="C178" s="7">
        <f>RR_ID</f>
        <v>3</v>
      </c>
      <c r="D178" s="1" t="str">
        <f>RR_SHORT_NAME</f>
        <v>CSXT</v>
      </c>
      <c r="E178" s="1" t="str">
        <f>RR_NAME</f>
        <v>CSX Transportation Company</v>
      </c>
      <c r="F178" s="1" t="s">
        <v>47178</v>
      </c>
      <c r="G178" s="6">
        <f>E1L209C1</f>
        <v>2.0073298718561458E-3</v>
      </c>
    </row>
    <row r="179" spans="1:7" x14ac:dyDescent="0.3">
      <c r="A179" s="11">
        <f>CURRENT_YEAR</f>
        <v>2021</v>
      </c>
      <c r="B179" s="11">
        <f>RRICC</f>
        <v>125600</v>
      </c>
      <c r="C179" s="7">
        <f>RR_ID</f>
        <v>3</v>
      </c>
      <c r="D179" s="1" t="str">
        <f>RR_SHORT_NAME</f>
        <v>CSXT</v>
      </c>
      <c r="E179" s="1" t="str">
        <f>RR_NAME</f>
        <v>CSX Transportation Company</v>
      </c>
      <c r="F179" s="1" t="s">
        <v>47179</v>
      </c>
      <c r="G179" s="6">
        <f>E1L209C2</f>
        <v>0.14938481620359009</v>
      </c>
    </row>
    <row r="180" spans="1:7" x14ac:dyDescent="0.3">
      <c r="A180" s="11">
        <f>CURRENT_YEAR</f>
        <v>2021</v>
      </c>
      <c r="B180" s="11">
        <f>RRICC</f>
        <v>125600</v>
      </c>
      <c r="C180" s="7">
        <f>RR_ID</f>
        <v>3</v>
      </c>
      <c r="D180" s="1" t="str">
        <f>RR_SHORT_NAME</f>
        <v>CSXT</v>
      </c>
      <c r="E180" s="1" t="str">
        <f>RR_NAME</f>
        <v>CSX Transportation Company</v>
      </c>
      <c r="F180" s="1" t="s">
        <v>47180</v>
      </c>
      <c r="G180" s="6">
        <f>E1L209C3</f>
        <v>1.7450896802364165E-3</v>
      </c>
    </row>
    <row r="181" spans="1:7" x14ac:dyDescent="0.3">
      <c r="A181" s="11">
        <f>CURRENT_YEAR</f>
        <v>2021</v>
      </c>
      <c r="B181" s="11">
        <f>RRICC</f>
        <v>125600</v>
      </c>
      <c r="C181" s="7">
        <f>RR_ID</f>
        <v>3</v>
      </c>
      <c r="D181" s="1" t="str">
        <f>RR_SHORT_NAME</f>
        <v>CSXT</v>
      </c>
      <c r="E181" s="1" t="str">
        <f>RR_NAME</f>
        <v>CSX Transportation Company</v>
      </c>
      <c r="F181" s="1" t="s">
        <v>47181</v>
      </c>
      <c r="G181" s="6">
        <f>E1L209C4</f>
        <v>5.2190576668259686E-3</v>
      </c>
    </row>
    <row r="182" spans="1:7" x14ac:dyDescent="0.3">
      <c r="A182" s="11">
        <f>CURRENT_YEAR</f>
        <v>2021</v>
      </c>
      <c r="B182" s="11">
        <f>RRICC</f>
        <v>125600</v>
      </c>
      <c r="C182" s="7">
        <f>RR_ID</f>
        <v>3</v>
      </c>
      <c r="D182" s="1" t="str">
        <f>RR_SHORT_NAME</f>
        <v>CSXT</v>
      </c>
      <c r="E182" s="1" t="str">
        <f>RR_NAME</f>
        <v>CSX Transportation Company</v>
      </c>
      <c r="F182" s="1" t="s">
        <v>47182</v>
      </c>
      <c r="G182" s="6">
        <f>E1L209C5</f>
        <v>0.38840052212933379</v>
      </c>
    </row>
    <row r="183" spans="1:7" x14ac:dyDescent="0.3">
      <c r="A183" s="11">
        <f>CURRENT_YEAR</f>
        <v>2021</v>
      </c>
      <c r="B183" s="11">
        <f>RRICC</f>
        <v>125600</v>
      </c>
      <c r="C183" s="7">
        <f>RR_ID</f>
        <v>3</v>
      </c>
      <c r="D183" s="1" t="str">
        <f>RR_SHORT_NAME</f>
        <v>CSXT</v>
      </c>
      <c r="E183" s="1" t="str">
        <f>RR_NAME</f>
        <v>CSX Transportation Company</v>
      </c>
      <c r="F183" s="1" t="s">
        <v>47183</v>
      </c>
      <c r="G183" s="6">
        <f>E1L209C6</f>
        <v>4.5372331686146794E-3</v>
      </c>
    </row>
    <row r="184" spans="1:7" x14ac:dyDescent="0.3">
      <c r="A184" s="11">
        <f>CURRENT_YEAR</f>
        <v>2021</v>
      </c>
      <c r="B184" s="11">
        <f>RRICC</f>
        <v>125600</v>
      </c>
      <c r="C184" s="7">
        <f>RR_ID</f>
        <v>3</v>
      </c>
      <c r="D184" s="1" t="str">
        <f>RR_SHORT_NAME</f>
        <v>CSXT</v>
      </c>
      <c r="E184" s="1" t="str">
        <f>RR_NAME</f>
        <v>CSX Transportation Company</v>
      </c>
      <c r="F184" s="1" t="s">
        <v>47184</v>
      </c>
      <c r="G184" s="6">
        <f>E1L209C7</f>
        <v>0.28877024130123369</v>
      </c>
    </row>
    <row r="185" spans="1:7" x14ac:dyDescent="0.3">
      <c r="A185" s="11">
        <f>CURRENT_YEAR</f>
        <v>2021</v>
      </c>
      <c r="B185" s="11">
        <f>RRICC</f>
        <v>125600</v>
      </c>
      <c r="C185" s="7">
        <f>RR_ID</f>
        <v>3</v>
      </c>
      <c r="D185" s="1" t="str">
        <f>RR_SHORT_NAME</f>
        <v>CSXT</v>
      </c>
      <c r="E185" s="1" t="str">
        <f>RR_NAME</f>
        <v>CSX Transportation Company</v>
      </c>
      <c r="F185" s="1" t="s">
        <v>47185</v>
      </c>
      <c r="G185" s="6">
        <f>E1L209C8</f>
        <v>70.327477053460171</v>
      </c>
    </row>
    <row r="186" spans="1:7" x14ac:dyDescent="0.3">
      <c r="A186" s="11">
        <f>CURRENT_YEAR</f>
        <v>2021</v>
      </c>
      <c r="B186" s="11">
        <f>RRICC</f>
        <v>125600</v>
      </c>
      <c r="C186" s="7">
        <f>RR_ID</f>
        <v>3</v>
      </c>
      <c r="D186" s="1" t="str">
        <f>RR_SHORT_NAME</f>
        <v>CSXT</v>
      </c>
      <c r="E186" s="1" t="str">
        <f>RR_NAME</f>
        <v>CSX Transportation Company</v>
      </c>
      <c r="F186" s="1" t="s">
        <v>47186</v>
      </c>
      <c r="G186" s="6">
        <f>E1L209C9</f>
        <v>0.3785892908557591</v>
      </c>
    </row>
    <row r="187" spans="1:7" x14ac:dyDescent="0.3">
      <c r="A187" s="11">
        <f>CURRENT_YEAR</f>
        <v>2021</v>
      </c>
      <c r="B187" s="11">
        <f>RRICC</f>
        <v>125600</v>
      </c>
      <c r="C187" s="7">
        <f>RR_ID</f>
        <v>3</v>
      </c>
      <c r="D187" s="1" t="str">
        <f>RR_SHORT_NAME</f>
        <v>CSXT</v>
      </c>
      <c r="E187" s="1" t="str">
        <f>RR_NAME</f>
        <v>CSX Transportation Company</v>
      </c>
      <c r="F187" s="1" t="s">
        <v>47187</v>
      </c>
      <c r="G187" s="6">
        <f>E1L209C10</f>
        <v>0.28877024130123369</v>
      </c>
    </row>
    <row r="188" spans="1:7" x14ac:dyDescent="0.3">
      <c r="A188" s="11">
        <f>CURRENT_YEAR</f>
        <v>2021</v>
      </c>
      <c r="B188" s="11">
        <f>RRICC</f>
        <v>125600</v>
      </c>
      <c r="C188" s="7">
        <f>RR_ID</f>
        <v>3</v>
      </c>
      <c r="D188" s="1" t="str">
        <f>RR_SHORT_NAME</f>
        <v>CSXT</v>
      </c>
      <c r="E188" s="1" t="str">
        <f>RR_NAME</f>
        <v>CSX Transportation Company</v>
      </c>
      <c r="F188" s="1" t="s">
        <v>47188</v>
      </c>
      <c r="G188" s="6">
        <f>E1L209C11</f>
        <v>70.327477053460157</v>
      </c>
    </row>
    <row r="189" spans="1:7" x14ac:dyDescent="0.3">
      <c r="A189" s="11">
        <f>CURRENT_YEAR</f>
        <v>2021</v>
      </c>
      <c r="B189" s="11">
        <f>RRICC</f>
        <v>125600</v>
      </c>
      <c r="C189" s="7">
        <f>RR_ID</f>
        <v>3</v>
      </c>
      <c r="D189" s="1" t="str">
        <f>RR_SHORT_NAME</f>
        <v>CSXT</v>
      </c>
      <c r="E189" s="1" t="str">
        <f>RR_NAME</f>
        <v>CSX Transportation Company</v>
      </c>
      <c r="F189" s="1" t="s">
        <v>47189</v>
      </c>
      <c r="G189" s="6">
        <f>E1L209C12</f>
        <v>0.3785892908557591</v>
      </c>
    </row>
    <row r="190" spans="1:7" x14ac:dyDescent="0.3">
      <c r="A190" s="11">
        <f>CURRENT_YEAR</f>
        <v>2021</v>
      </c>
      <c r="B190" s="11">
        <f>RRICC</f>
        <v>125600</v>
      </c>
      <c r="C190" s="7">
        <f>RR_ID</f>
        <v>3</v>
      </c>
      <c r="D190" s="1" t="str">
        <f>RR_SHORT_NAME</f>
        <v>CSXT</v>
      </c>
      <c r="E190" s="1" t="str">
        <f>RR_NAME</f>
        <v>CSX Transportation Company</v>
      </c>
      <c r="F190" s="1" t="s">
        <v>47190</v>
      </c>
      <c r="G190" s="6">
        <f>E1L209C13</f>
        <v>6.9237573496339663E-4</v>
      </c>
    </row>
    <row r="191" spans="1:7" x14ac:dyDescent="0.3">
      <c r="A191" s="11">
        <f>CURRENT_YEAR</f>
        <v>2021</v>
      </c>
      <c r="B191" s="11">
        <f>RRICC</f>
        <v>125600</v>
      </c>
      <c r="C191" s="7">
        <f>RR_ID</f>
        <v>3</v>
      </c>
      <c r="D191" s="1" t="str">
        <f>RR_SHORT_NAME</f>
        <v>CSXT</v>
      </c>
      <c r="E191" s="1" t="str">
        <f>RR_NAME</f>
        <v>CSX Transportation Company</v>
      </c>
      <c r="F191" s="1" t="s">
        <v>47191</v>
      </c>
      <c r="G191" s="6">
        <f>E1L210C1</f>
        <v>1.3617785804931696E-2</v>
      </c>
    </row>
    <row r="192" spans="1:7" x14ac:dyDescent="0.3">
      <c r="A192" s="11">
        <f>CURRENT_YEAR</f>
        <v>2021</v>
      </c>
      <c r="B192" s="11">
        <f>RRICC</f>
        <v>125600</v>
      </c>
      <c r="C192" s="7">
        <f>RR_ID</f>
        <v>3</v>
      </c>
      <c r="D192" s="1" t="str">
        <f>RR_SHORT_NAME</f>
        <v>CSXT</v>
      </c>
      <c r="E192" s="1" t="str">
        <f>RR_NAME</f>
        <v>CSX Transportation Company</v>
      </c>
      <c r="F192" s="1" t="s">
        <v>47192</v>
      </c>
      <c r="G192" s="6">
        <f>E1L210C2</f>
        <v>8.676795153769358E-2</v>
      </c>
    </row>
    <row r="193" spans="1:7" x14ac:dyDescent="0.3">
      <c r="A193" s="11">
        <f>CURRENT_YEAR</f>
        <v>2021</v>
      </c>
      <c r="B193" s="11">
        <f>RRICC</f>
        <v>125600</v>
      </c>
      <c r="C193" s="7">
        <f>RR_ID</f>
        <v>3</v>
      </c>
      <c r="D193" s="1" t="str">
        <f>RR_SHORT_NAME</f>
        <v>CSXT</v>
      </c>
      <c r="E193" s="1" t="str">
        <f>RR_NAME</f>
        <v>CSX Transportation Company</v>
      </c>
      <c r="F193" s="1" t="s">
        <v>47193</v>
      </c>
      <c r="G193" s="6">
        <f>E1L210C3</f>
        <v>1.1231676048429076E-2</v>
      </c>
    </row>
    <row r="194" spans="1:7" x14ac:dyDescent="0.3">
      <c r="A194" s="11">
        <f>CURRENT_YEAR</f>
        <v>2021</v>
      </c>
      <c r="B194" s="11">
        <f>RRICC</f>
        <v>125600</v>
      </c>
      <c r="C194" s="7">
        <f>RR_ID</f>
        <v>3</v>
      </c>
      <c r="D194" s="1" t="str">
        <f>RR_SHORT_NAME</f>
        <v>CSXT</v>
      </c>
      <c r="E194" s="1" t="str">
        <f>RR_NAME</f>
        <v>CSX Transportation Company</v>
      </c>
      <c r="F194" s="1" t="s">
        <v>47194</v>
      </c>
      <c r="G194" s="6">
        <f>E1L210C4</f>
        <v>3.5406243092822372E-2</v>
      </c>
    </row>
    <row r="195" spans="1:7" x14ac:dyDescent="0.3">
      <c r="A195" s="11">
        <f>CURRENT_YEAR</f>
        <v>2021</v>
      </c>
      <c r="B195" s="11">
        <f>RRICC</f>
        <v>125600</v>
      </c>
      <c r="C195" s="7">
        <f>RR_ID</f>
        <v>3</v>
      </c>
      <c r="D195" s="1" t="str">
        <f>RR_SHORT_NAME</f>
        <v>CSXT</v>
      </c>
      <c r="E195" s="1" t="str">
        <f>RR_NAME</f>
        <v>CSX Transportation Company</v>
      </c>
      <c r="F195" s="1" t="s">
        <v>47195</v>
      </c>
      <c r="G195" s="6">
        <f>E1L210C5</f>
        <v>0.22559667399800395</v>
      </c>
    </row>
    <row r="196" spans="1:7" x14ac:dyDescent="0.3">
      <c r="A196" s="11">
        <f>CURRENT_YEAR</f>
        <v>2021</v>
      </c>
      <c r="B196" s="11">
        <f>RRICC</f>
        <v>125600</v>
      </c>
      <c r="C196" s="7">
        <f>RR_ID</f>
        <v>3</v>
      </c>
      <c r="D196" s="1" t="str">
        <f>RR_SHORT_NAME</f>
        <v>CSXT</v>
      </c>
      <c r="E196" s="1" t="str">
        <f>RR_NAME</f>
        <v>CSX Transportation Company</v>
      </c>
      <c r="F196" s="1" t="s">
        <v>47196</v>
      </c>
      <c r="G196" s="6">
        <f>E1L210C6</f>
        <v>2.9202357725915656E-2</v>
      </c>
    </row>
    <row r="197" spans="1:7" x14ac:dyDescent="0.3">
      <c r="A197" s="11">
        <f>CURRENT_YEAR</f>
        <v>2021</v>
      </c>
      <c r="B197" s="11">
        <f>RRICC</f>
        <v>125600</v>
      </c>
      <c r="C197" s="7">
        <f>RR_ID</f>
        <v>3</v>
      </c>
      <c r="D197" s="1" t="str">
        <f>RR_SHORT_NAME</f>
        <v>CSXT</v>
      </c>
      <c r="E197" s="1" t="str">
        <f>RR_NAME</f>
        <v>CSX Transportation Company</v>
      </c>
      <c r="F197" s="1" t="s">
        <v>47197</v>
      </c>
      <c r="G197" s="6">
        <f>E1L210C7</f>
        <v>2.1333504663941771</v>
      </c>
    </row>
    <row r="198" spans="1:7" x14ac:dyDescent="0.3">
      <c r="A198" s="11">
        <f>CURRENT_YEAR</f>
        <v>2021</v>
      </c>
      <c r="B198" s="11">
        <f>RRICC</f>
        <v>125600</v>
      </c>
      <c r="C198" s="7">
        <f>RR_ID</f>
        <v>3</v>
      </c>
      <c r="D198" s="1" t="str">
        <f>RR_SHORT_NAME</f>
        <v>CSXT</v>
      </c>
      <c r="E198" s="1" t="str">
        <f>RR_NAME</f>
        <v>CSX Transportation Company</v>
      </c>
      <c r="F198" s="1" t="s">
        <v>47198</v>
      </c>
      <c r="G198" s="6">
        <f>E1L210C8</f>
        <v>27.80975950050296</v>
      </c>
    </row>
    <row r="199" spans="1:7" x14ac:dyDescent="0.3">
      <c r="A199" s="11">
        <f>CURRENT_YEAR</f>
        <v>2021</v>
      </c>
      <c r="B199" s="11">
        <f>RRICC</f>
        <v>125600</v>
      </c>
      <c r="C199" s="7">
        <f>RR_ID</f>
        <v>3</v>
      </c>
      <c r="D199" s="1" t="str">
        <f>RR_SHORT_NAME</f>
        <v>CSXT</v>
      </c>
      <c r="E199" s="1" t="str">
        <f>RR_NAME</f>
        <v>CSX Transportation Company</v>
      </c>
      <c r="F199" s="1" t="s">
        <v>47199</v>
      </c>
      <c r="G199" s="6">
        <f>E1L210C9</f>
        <v>2.5984882732780838</v>
      </c>
    </row>
    <row r="200" spans="1:7" x14ac:dyDescent="0.3">
      <c r="A200" s="11">
        <f>CURRENT_YEAR</f>
        <v>2021</v>
      </c>
      <c r="B200" s="11">
        <f>RRICC</f>
        <v>125600</v>
      </c>
      <c r="C200" s="7">
        <f>RR_ID</f>
        <v>3</v>
      </c>
      <c r="D200" s="1" t="str">
        <f>RR_SHORT_NAME</f>
        <v>CSXT</v>
      </c>
      <c r="E200" s="1" t="str">
        <f>RR_NAME</f>
        <v>CSX Transportation Company</v>
      </c>
      <c r="F200" s="1" t="s">
        <v>47200</v>
      </c>
      <c r="G200" s="6">
        <f>E1L210C10</f>
        <v>2.1333504663941771</v>
      </c>
    </row>
    <row r="201" spans="1:7" x14ac:dyDescent="0.3">
      <c r="A201" s="11">
        <f>CURRENT_YEAR</f>
        <v>2021</v>
      </c>
      <c r="B201" s="11">
        <f>RRICC</f>
        <v>125600</v>
      </c>
      <c r="C201" s="7">
        <f>RR_ID</f>
        <v>3</v>
      </c>
      <c r="D201" s="1" t="str">
        <f>RR_SHORT_NAME</f>
        <v>CSXT</v>
      </c>
      <c r="E201" s="1" t="str">
        <f>RR_NAME</f>
        <v>CSX Transportation Company</v>
      </c>
      <c r="F201" s="1" t="s">
        <v>47201</v>
      </c>
      <c r="G201" s="6">
        <f>E1L210C11</f>
        <v>27.80975950050296</v>
      </c>
    </row>
    <row r="202" spans="1:7" x14ac:dyDescent="0.3">
      <c r="A202" s="11">
        <f>CURRENT_YEAR</f>
        <v>2021</v>
      </c>
      <c r="B202" s="11">
        <f>RRICC</f>
        <v>125600</v>
      </c>
      <c r="C202" s="7">
        <f>RR_ID</f>
        <v>3</v>
      </c>
      <c r="D202" s="1" t="str">
        <f>RR_SHORT_NAME</f>
        <v>CSXT</v>
      </c>
      <c r="E202" s="1" t="str">
        <f>RR_NAME</f>
        <v>CSX Transportation Company</v>
      </c>
      <c r="F202" s="1" t="s">
        <v>47202</v>
      </c>
      <c r="G202" s="6">
        <f>E1L210C12</f>
        <v>2.5984882732780838</v>
      </c>
    </row>
    <row r="203" spans="1:7" x14ac:dyDescent="0.3">
      <c r="A203" s="11">
        <f>CURRENT_YEAR</f>
        <v>2021</v>
      </c>
      <c r="B203" s="11">
        <f>RRICC</f>
        <v>125600</v>
      </c>
      <c r="C203" s="7">
        <f>RR_ID</f>
        <v>3</v>
      </c>
      <c r="D203" s="1" t="str">
        <f>RR_SHORT_NAME</f>
        <v>CSXT</v>
      </c>
      <c r="E203" s="1" t="str">
        <f>RR_NAME</f>
        <v>CSX Transportation Company</v>
      </c>
      <c r="F203" s="1" t="s">
        <v>47203</v>
      </c>
      <c r="G203" s="6">
        <f>E1L210C13</f>
        <v>0</v>
      </c>
    </row>
    <row r="204" spans="1:7" x14ac:dyDescent="0.3">
      <c r="A204" s="11">
        <f>CURRENT_YEAR</f>
        <v>2021</v>
      </c>
      <c r="B204" s="11">
        <f>RRICC</f>
        <v>125600</v>
      </c>
      <c r="C204" s="7">
        <f>RR_ID</f>
        <v>3</v>
      </c>
      <c r="D204" s="1" t="str">
        <f>RR_SHORT_NAME</f>
        <v>CSXT</v>
      </c>
      <c r="E204" s="1" t="str">
        <f>RR_NAME</f>
        <v>CSX Transportation Company</v>
      </c>
      <c r="F204" s="1" t="s">
        <v>47204</v>
      </c>
      <c r="G204" s="6">
        <f>E1L211C1</f>
        <v>3.250905672536942E-4</v>
      </c>
    </row>
    <row r="205" spans="1:7" x14ac:dyDescent="0.3">
      <c r="A205" s="11">
        <f>CURRENT_YEAR</f>
        <v>2021</v>
      </c>
      <c r="B205" s="11">
        <f>RRICC</f>
        <v>125600</v>
      </c>
      <c r="C205" s="7">
        <f>RR_ID</f>
        <v>3</v>
      </c>
      <c r="D205" s="1" t="str">
        <f>RR_SHORT_NAME</f>
        <v>CSXT</v>
      </c>
      <c r="E205" s="1" t="str">
        <f>RR_NAME</f>
        <v>CSX Transportation Company</v>
      </c>
      <c r="F205" s="1" t="s">
        <v>47205</v>
      </c>
      <c r="G205" s="6">
        <f>E1L211C2</f>
        <v>6.4629827991758607E-2</v>
      </c>
    </row>
    <row r="206" spans="1:7" x14ac:dyDescent="0.3">
      <c r="A206" s="11">
        <f>CURRENT_YEAR</f>
        <v>2021</v>
      </c>
      <c r="B206" s="11">
        <f>RRICC</f>
        <v>125600</v>
      </c>
      <c r="C206" s="7">
        <f>RR_ID</f>
        <v>3</v>
      </c>
      <c r="D206" s="1" t="str">
        <f>RR_SHORT_NAME</f>
        <v>CSXT</v>
      </c>
      <c r="E206" s="1" t="str">
        <f>RR_NAME</f>
        <v>CSX Transportation Company</v>
      </c>
      <c r="F206" s="1" t="s">
        <v>47206</v>
      </c>
      <c r="G206" s="6">
        <f>E1L211C3</f>
        <v>4.7562398213441569E-6</v>
      </c>
    </row>
    <row r="207" spans="1:7" x14ac:dyDescent="0.3">
      <c r="A207" s="11">
        <f>CURRENT_YEAR</f>
        <v>2021</v>
      </c>
      <c r="B207" s="11">
        <f>RRICC</f>
        <v>125600</v>
      </c>
      <c r="C207" s="7">
        <f>RR_ID</f>
        <v>3</v>
      </c>
      <c r="D207" s="1" t="str">
        <f>RR_SHORT_NAME</f>
        <v>CSXT</v>
      </c>
      <c r="E207" s="1" t="str">
        <f>RR_NAME</f>
        <v>CSX Transportation Company</v>
      </c>
      <c r="F207" s="1" t="s">
        <v>47207</v>
      </c>
      <c r="G207" s="6">
        <f>E1L211C4</f>
        <v>8.452354748596058E-4</v>
      </c>
    </row>
    <row r="208" spans="1:7" x14ac:dyDescent="0.3">
      <c r="A208" s="11">
        <f>CURRENT_YEAR</f>
        <v>2021</v>
      </c>
      <c r="B208" s="11">
        <f>RRICC</f>
        <v>125600</v>
      </c>
      <c r="C208" s="7">
        <f>RR_ID</f>
        <v>3</v>
      </c>
      <c r="D208" s="1" t="str">
        <f>RR_SHORT_NAME</f>
        <v>CSXT</v>
      </c>
      <c r="E208" s="1" t="str">
        <f>RR_NAME</f>
        <v>CSX Transportation Company</v>
      </c>
      <c r="F208" s="1" t="s">
        <v>47208</v>
      </c>
      <c r="G208" s="6">
        <f>E1L211C5</f>
        <v>0.16803755277857177</v>
      </c>
    </row>
    <row r="209" spans="1:7" x14ac:dyDescent="0.3">
      <c r="A209" s="11">
        <f>CURRENT_YEAR</f>
        <v>2021</v>
      </c>
      <c r="B209" s="11">
        <f>RRICC</f>
        <v>125600</v>
      </c>
      <c r="C209" s="7">
        <f>RR_ID</f>
        <v>3</v>
      </c>
      <c r="D209" s="1" t="str">
        <f>RR_SHORT_NAME</f>
        <v>CSXT</v>
      </c>
      <c r="E209" s="1" t="str">
        <f>RR_NAME</f>
        <v>CSX Transportation Company</v>
      </c>
      <c r="F209" s="1" t="s">
        <v>47209</v>
      </c>
      <c r="G209" s="6">
        <f>E1L211C6</f>
        <v>1.2366223535494768E-5</v>
      </c>
    </row>
    <row r="210" spans="1:7" x14ac:dyDescent="0.3">
      <c r="A210" s="11">
        <f>CURRENT_YEAR</f>
        <v>2021</v>
      </c>
      <c r="B210" s="11">
        <f>RRICC</f>
        <v>125600</v>
      </c>
      <c r="C210" s="7">
        <f>RR_ID</f>
        <v>3</v>
      </c>
      <c r="D210" s="1" t="str">
        <f>RR_SHORT_NAME</f>
        <v>CSXT</v>
      </c>
      <c r="E210" s="1" t="str">
        <f>RR_NAME</f>
        <v>CSX Transportation Company</v>
      </c>
      <c r="F210" s="1" t="s">
        <v>47210</v>
      </c>
      <c r="G210" s="6">
        <f>E1L211C7</f>
        <v>2.8666906465490638E-2</v>
      </c>
    </row>
    <row r="211" spans="1:7" x14ac:dyDescent="0.3">
      <c r="A211" s="11">
        <f>CURRENT_YEAR</f>
        <v>2021</v>
      </c>
      <c r="B211" s="11">
        <f>RRICC</f>
        <v>125600</v>
      </c>
      <c r="C211" s="7">
        <f>RR_ID</f>
        <v>3</v>
      </c>
      <c r="D211" s="1" t="str">
        <f>RR_SHORT_NAME</f>
        <v>CSXT</v>
      </c>
      <c r="E211" s="1" t="str">
        <f>RR_NAME</f>
        <v>CSX Transportation Company</v>
      </c>
      <c r="F211" s="1" t="s">
        <v>47211</v>
      </c>
      <c r="G211" s="6">
        <f>E1L211C8</f>
        <v>18.815973115493513</v>
      </c>
    </row>
    <row r="212" spans="1:7" x14ac:dyDescent="0.3">
      <c r="A212" s="11">
        <f>CURRENT_YEAR</f>
        <v>2021</v>
      </c>
      <c r="B212" s="11">
        <f>RRICC</f>
        <v>125600</v>
      </c>
      <c r="C212" s="7">
        <f>RR_ID</f>
        <v>3</v>
      </c>
      <c r="D212" s="1" t="str">
        <f>RR_SHORT_NAME</f>
        <v>CSXT</v>
      </c>
      <c r="E212" s="1" t="str">
        <f>RR_NAME</f>
        <v>CSX Transportation Company</v>
      </c>
      <c r="F212" s="1" t="s">
        <v>47212</v>
      </c>
      <c r="G212" s="6">
        <f>E1L211C9</f>
        <v>3.9594922846145379E-4</v>
      </c>
    </row>
    <row r="213" spans="1:7" x14ac:dyDescent="0.3">
      <c r="A213" s="11">
        <f>CURRENT_YEAR</f>
        <v>2021</v>
      </c>
      <c r="B213" s="11">
        <f>RRICC</f>
        <v>125600</v>
      </c>
      <c r="C213" s="7">
        <f>RR_ID</f>
        <v>3</v>
      </c>
      <c r="D213" s="1" t="str">
        <f>RR_SHORT_NAME</f>
        <v>CSXT</v>
      </c>
      <c r="E213" s="1" t="str">
        <f>RR_NAME</f>
        <v>CSX Transportation Company</v>
      </c>
      <c r="F213" s="1" t="s">
        <v>47213</v>
      </c>
      <c r="G213" s="6">
        <f>E1L211C10</f>
        <v>2.8666906465490638E-2</v>
      </c>
    </row>
    <row r="214" spans="1:7" x14ac:dyDescent="0.3">
      <c r="A214" s="11">
        <f>CURRENT_YEAR</f>
        <v>2021</v>
      </c>
      <c r="B214" s="11">
        <f>RRICC</f>
        <v>125600</v>
      </c>
      <c r="C214" s="7">
        <f>RR_ID</f>
        <v>3</v>
      </c>
      <c r="D214" s="1" t="str">
        <f>RR_SHORT_NAME</f>
        <v>CSXT</v>
      </c>
      <c r="E214" s="1" t="str">
        <f>RR_NAME</f>
        <v>CSX Transportation Company</v>
      </c>
      <c r="F214" s="1" t="s">
        <v>47214</v>
      </c>
      <c r="G214" s="6">
        <f>E1L211C11</f>
        <v>18.815973115493517</v>
      </c>
    </row>
    <row r="215" spans="1:7" x14ac:dyDescent="0.3">
      <c r="A215" s="11">
        <f>CURRENT_YEAR</f>
        <v>2021</v>
      </c>
      <c r="B215" s="11">
        <f>RRICC</f>
        <v>125600</v>
      </c>
      <c r="C215" s="7">
        <f>RR_ID</f>
        <v>3</v>
      </c>
      <c r="D215" s="1" t="str">
        <f>RR_SHORT_NAME</f>
        <v>CSXT</v>
      </c>
      <c r="E215" s="1" t="str">
        <f>RR_NAME</f>
        <v>CSX Transportation Company</v>
      </c>
      <c r="F215" s="1" t="s">
        <v>47215</v>
      </c>
      <c r="G215" s="6">
        <f>E1L211C12</f>
        <v>3.9594922846145373E-4</v>
      </c>
    </row>
    <row r="216" spans="1:7" x14ac:dyDescent="0.3">
      <c r="A216" s="11">
        <f>CURRENT_YEAR</f>
        <v>2021</v>
      </c>
      <c r="B216" s="11">
        <f>RRICC</f>
        <v>125600</v>
      </c>
      <c r="C216" s="7">
        <f>RR_ID</f>
        <v>3</v>
      </c>
      <c r="D216" s="1" t="str">
        <f>RR_SHORT_NAME</f>
        <v>CSXT</v>
      </c>
      <c r="E216" s="1" t="str">
        <f>RR_NAME</f>
        <v>CSX Transportation Company</v>
      </c>
      <c r="F216" s="1" t="s">
        <v>47216</v>
      </c>
      <c r="G216" s="6">
        <f>E1L211C13</f>
        <v>0.22959104196207086</v>
      </c>
    </row>
    <row r="217" spans="1:7" x14ac:dyDescent="0.3">
      <c r="A217" s="11">
        <f>CURRENT_YEAR</f>
        <v>2021</v>
      </c>
      <c r="B217" s="11">
        <f>RRICC</f>
        <v>125600</v>
      </c>
      <c r="C217" s="7">
        <f>RR_ID</f>
        <v>3</v>
      </c>
      <c r="D217" s="1" t="str">
        <f>RR_SHORT_NAME</f>
        <v>CSXT</v>
      </c>
      <c r="E217" s="1" t="str">
        <f>RR_NAME</f>
        <v>CSX Transportation Company</v>
      </c>
      <c r="F217" s="1" t="s">
        <v>47217</v>
      </c>
      <c r="G217" s="6">
        <f>E1L212C1</f>
        <v>0.22558848046194066</v>
      </c>
    </row>
    <row r="218" spans="1:7" x14ac:dyDescent="0.3">
      <c r="A218" s="11">
        <f>CURRENT_YEAR</f>
        <v>2021</v>
      </c>
      <c r="B218" s="11">
        <f>RRICC</f>
        <v>125600</v>
      </c>
      <c r="C218" s="7">
        <f>RR_ID</f>
        <v>3</v>
      </c>
      <c r="D218" s="1" t="str">
        <f>RR_SHORT_NAME</f>
        <v>CSXT</v>
      </c>
      <c r="E218" s="1" t="str">
        <f>RR_NAME</f>
        <v>CSX Transportation Company</v>
      </c>
      <c r="F218" s="1" t="s">
        <v>47218</v>
      </c>
      <c r="G218" s="6">
        <f>E1L212C2</f>
        <v>0.16010758074463072</v>
      </c>
    </row>
    <row r="219" spans="1:7" x14ac:dyDescent="0.3">
      <c r="A219" s="11">
        <f>CURRENT_YEAR</f>
        <v>2021</v>
      </c>
      <c r="B219" s="11">
        <f>RRICC</f>
        <v>125600</v>
      </c>
      <c r="C219" s="7">
        <f>RR_ID</f>
        <v>3</v>
      </c>
      <c r="D219" s="1" t="str">
        <f>RR_SHORT_NAME</f>
        <v>CSXT</v>
      </c>
      <c r="E219" s="1" t="str">
        <f>RR_NAME</f>
        <v>CSX Transportation Company</v>
      </c>
      <c r="F219" s="1" t="s">
        <v>47219</v>
      </c>
      <c r="G219" s="6">
        <f>E1L212C3</f>
        <v>0.30250534707574428</v>
      </c>
    </row>
    <row r="220" spans="1:7" x14ac:dyDescent="0.3">
      <c r="A220" s="11">
        <f>CURRENT_YEAR</f>
        <v>2021</v>
      </c>
      <c r="B220" s="11">
        <f>RRICC</f>
        <v>125600</v>
      </c>
      <c r="C220" s="7">
        <f>RR_ID</f>
        <v>3</v>
      </c>
      <c r="D220" s="1" t="str">
        <f>RR_SHORT_NAME</f>
        <v>CSXT</v>
      </c>
      <c r="E220" s="1" t="str">
        <f>RR_NAME</f>
        <v>CSX Transportation Company</v>
      </c>
      <c r="F220" s="1" t="s">
        <v>47220</v>
      </c>
      <c r="G220" s="6">
        <f>E1L212C4</f>
        <v>0.58653004920104557</v>
      </c>
    </row>
    <row r="221" spans="1:7" x14ac:dyDescent="0.3">
      <c r="A221" s="11">
        <f>CURRENT_YEAR</f>
        <v>2021</v>
      </c>
      <c r="B221" s="11">
        <f>RRICC</f>
        <v>125600</v>
      </c>
      <c r="C221" s="7">
        <f>RR_ID</f>
        <v>3</v>
      </c>
      <c r="D221" s="1" t="str">
        <f>RR_SHORT_NAME</f>
        <v>CSXT</v>
      </c>
      <c r="E221" s="1" t="str">
        <f>RR_NAME</f>
        <v>CSX Transportation Company</v>
      </c>
      <c r="F221" s="1" t="s">
        <v>47221</v>
      </c>
      <c r="G221" s="6">
        <f>E1L212C5</f>
        <v>0.41627970993604013</v>
      </c>
    </row>
    <row r="222" spans="1:7" x14ac:dyDescent="0.3">
      <c r="A222" s="11">
        <f>CURRENT_YEAR</f>
        <v>2021</v>
      </c>
      <c r="B222" s="11">
        <f>RRICC</f>
        <v>125600</v>
      </c>
      <c r="C222" s="7">
        <f>RR_ID</f>
        <v>3</v>
      </c>
      <c r="D222" s="1" t="str">
        <f>RR_SHORT_NAME</f>
        <v>CSXT</v>
      </c>
      <c r="E222" s="1" t="str">
        <f>RR_NAME</f>
        <v>CSX Transportation Company</v>
      </c>
      <c r="F222" s="1" t="s">
        <v>47222</v>
      </c>
      <c r="G222" s="6">
        <f>E1L212C6</f>
        <v>0.78651390239693575</v>
      </c>
    </row>
    <row r="223" spans="1:7" x14ac:dyDescent="0.3">
      <c r="A223" s="11">
        <f>CURRENT_YEAR</f>
        <v>2021</v>
      </c>
      <c r="B223" s="11">
        <f>RRICC</f>
        <v>125600</v>
      </c>
      <c r="C223" s="7">
        <f>RR_ID</f>
        <v>3</v>
      </c>
      <c r="D223" s="1" t="str">
        <f>RR_SHORT_NAME</f>
        <v>CSXT</v>
      </c>
      <c r="E223" s="1" t="str">
        <f>RR_NAME</f>
        <v>CSX Transportation Company</v>
      </c>
      <c r="F223" s="1" t="s">
        <v>47223</v>
      </c>
      <c r="G223" s="6">
        <f>E1L212C7</f>
        <v>24.869848799987473</v>
      </c>
    </row>
    <row r="224" spans="1:7" x14ac:dyDescent="0.3">
      <c r="A224" s="11">
        <f>CURRENT_YEAR</f>
        <v>2021</v>
      </c>
      <c r="B224" s="11">
        <f>RRICC</f>
        <v>125600</v>
      </c>
      <c r="C224" s="7">
        <f>RR_ID</f>
        <v>3</v>
      </c>
      <c r="D224" s="1" t="str">
        <f>RR_SHORT_NAME</f>
        <v>CSXT</v>
      </c>
      <c r="E224" s="1" t="str">
        <f>RR_NAME</f>
        <v>CSX Transportation Company</v>
      </c>
      <c r="F224" s="1" t="s">
        <v>47224</v>
      </c>
      <c r="G224" s="6">
        <f>E1L212C8</f>
        <v>61.092175393203334</v>
      </c>
    </row>
    <row r="225" spans="1:7" x14ac:dyDescent="0.3">
      <c r="A225" s="11">
        <f>CURRENT_YEAR</f>
        <v>2021</v>
      </c>
      <c r="B225" s="11">
        <f>RRICC</f>
        <v>125600</v>
      </c>
      <c r="C225" s="7">
        <f>RR_ID</f>
        <v>3</v>
      </c>
      <c r="D225" s="1" t="str">
        <f>RR_SHORT_NAME</f>
        <v>CSXT</v>
      </c>
      <c r="E225" s="1" t="str">
        <f>RR_NAME</f>
        <v>CSX Transportation Company</v>
      </c>
      <c r="F225" s="1" t="s">
        <v>47225</v>
      </c>
      <c r="G225" s="6">
        <f>E1L212C9</f>
        <v>49.860924969664872</v>
      </c>
    </row>
    <row r="226" spans="1:7" x14ac:dyDescent="0.3">
      <c r="A226" s="11">
        <f>CURRENT_YEAR</f>
        <v>2021</v>
      </c>
      <c r="B226" s="11">
        <f>RRICC</f>
        <v>125600</v>
      </c>
      <c r="C226" s="7">
        <f>RR_ID</f>
        <v>3</v>
      </c>
      <c r="D226" s="1" t="str">
        <f>RR_SHORT_NAME</f>
        <v>CSXT</v>
      </c>
      <c r="E226" s="1" t="str">
        <f>RR_NAME</f>
        <v>CSX Transportation Company</v>
      </c>
      <c r="F226" s="1" t="s">
        <v>47226</v>
      </c>
      <c r="G226" s="6">
        <f>E1L212C10</f>
        <v>24.869848799987469</v>
      </c>
    </row>
    <row r="227" spans="1:7" x14ac:dyDescent="0.3">
      <c r="A227" s="11">
        <f>CURRENT_YEAR</f>
        <v>2021</v>
      </c>
      <c r="B227" s="11">
        <f>RRICC</f>
        <v>125600</v>
      </c>
      <c r="C227" s="7">
        <f>RR_ID</f>
        <v>3</v>
      </c>
      <c r="D227" s="1" t="str">
        <f>RR_SHORT_NAME</f>
        <v>CSXT</v>
      </c>
      <c r="E227" s="1" t="str">
        <f>RR_NAME</f>
        <v>CSX Transportation Company</v>
      </c>
      <c r="F227" s="1" t="s">
        <v>47227</v>
      </c>
      <c r="G227" s="6">
        <f>E1L212C11</f>
        <v>61.092175393203341</v>
      </c>
    </row>
    <row r="228" spans="1:7" x14ac:dyDescent="0.3">
      <c r="A228" s="11">
        <f>CURRENT_YEAR</f>
        <v>2021</v>
      </c>
      <c r="B228" s="11">
        <f>RRICC</f>
        <v>125600</v>
      </c>
      <c r="C228" s="7">
        <f>RR_ID</f>
        <v>3</v>
      </c>
      <c r="D228" s="1" t="str">
        <f>RR_SHORT_NAME</f>
        <v>CSXT</v>
      </c>
      <c r="E228" s="1" t="str">
        <f>RR_NAME</f>
        <v>CSX Transportation Company</v>
      </c>
      <c r="F228" s="1" t="s">
        <v>47228</v>
      </c>
      <c r="G228" s="6">
        <f>E1L212C12</f>
        <v>49.860924969664872</v>
      </c>
    </row>
    <row r="229" spans="1:7" x14ac:dyDescent="0.3">
      <c r="A229" s="11">
        <f>CURRENT_YEAR</f>
        <v>2021</v>
      </c>
      <c r="B229" s="11">
        <f>RRICC</f>
        <v>125600</v>
      </c>
      <c r="C229" s="7">
        <f>RR_ID</f>
        <v>3</v>
      </c>
      <c r="D229" s="1" t="str">
        <f>RR_SHORT_NAME</f>
        <v>CSXT</v>
      </c>
      <c r="E229" s="1" t="str">
        <f>RR_NAME</f>
        <v>CSX Transportation Company</v>
      </c>
      <c r="F229" s="1" t="s">
        <v>47229</v>
      </c>
      <c r="G229" s="6">
        <f>E1L212C13</f>
        <v>0.28431347901938225</v>
      </c>
    </row>
    <row r="230" spans="1:7" x14ac:dyDescent="0.3">
      <c r="A230" s="11">
        <f>CURRENT_YEAR</f>
        <v>2021</v>
      </c>
      <c r="B230" s="11">
        <f>RRICC</f>
        <v>125600</v>
      </c>
      <c r="C230" s="7">
        <f>RR_ID</f>
        <v>3</v>
      </c>
      <c r="D230" s="1" t="str">
        <f>RR_SHORT_NAME</f>
        <v>CSXT</v>
      </c>
      <c r="E230" s="1" t="str">
        <f>RR_NAME</f>
        <v>CSX Transportation Company</v>
      </c>
      <c r="F230" s="1" t="s">
        <v>47230</v>
      </c>
      <c r="G230" s="6">
        <f>E1L213C1</f>
        <v>0</v>
      </c>
    </row>
    <row r="231" spans="1:7" x14ac:dyDescent="0.3">
      <c r="A231" s="11">
        <f>CURRENT_YEAR</f>
        <v>2021</v>
      </c>
      <c r="B231" s="11">
        <f>RRICC</f>
        <v>125600</v>
      </c>
      <c r="C231" s="7">
        <f>RR_ID</f>
        <v>3</v>
      </c>
      <c r="D231" s="1" t="str">
        <f>RR_SHORT_NAME</f>
        <v>CSXT</v>
      </c>
      <c r="E231" s="1" t="str">
        <f>RR_NAME</f>
        <v>CSX Transportation Company</v>
      </c>
      <c r="F231" s="1" t="s">
        <v>47231</v>
      </c>
      <c r="G231" s="6">
        <f>E1L213C2</f>
        <v>7.3130259727325689E-2</v>
      </c>
    </row>
    <row r="232" spans="1:7" x14ac:dyDescent="0.3">
      <c r="A232" s="11">
        <f>CURRENT_YEAR</f>
        <v>2021</v>
      </c>
      <c r="B232" s="11">
        <f>RRICC</f>
        <v>125600</v>
      </c>
      <c r="C232" s="7">
        <f>RR_ID</f>
        <v>3</v>
      </c>
      <c r="D232" s="1" t="str">
        <f>RR_SHORT_NAME</f>
        <v>CSXT</v>
      </c>
      <c r="E232" s="1" t="str">
        <f>RR_NAME</f>
        <v>CSX Transportation Company</v>
      </c>
      <c r="F232" s="1" t="s">
        <v>47232</v>
      </c>
      <c r="G232" s="6">
        <f>E1L213C3</f>
        <v>3.453595782127305E-3</v>
      </c>
    </row>
    <row r="233" spans="1:7" x14ac:dyDescent="0.3">
      <c r="A233" s="11">
        <f>CURRENT_YEAR</f>
        <v>2021</v>
      </c>
      <c r="B233" s="11">
        <f>RRICC</f>
        <v>125600</v>
      </c>
      <c r="C233" s="7">
        <f>RR_ID</f>
        <v>3</v>
      </c>
      <c r="D233" s="1" t="str">
        <f>RR_SHORT_NAME</f>
        <v>CSXT</v>
      </c>
      <c r="E233" s="1" t="str">
        <f>RR_NAME</f>
        <v>CSX Transportation Company</v>
      </c>
      <c r="F233" s="1" t="s">
        <v>47233</v>
      </c>
      <c r="G233" s="6">
        <f>E1L213C4</f>
        <v>0</v>
      </c>
    </row>
    <row r="234" spans="1:7" x14ac:dyDescent="0.3">
      <c r="A234" s="11">
        <f>CURRENT_YEAR</f>
        <v>2021</v>
      </c>
      <c r="B234" s="11">
        <f>RRICC</f>
        <v>125600</v>
      </c>
      <c r="C234" s="7">
        <f>RR_ID</f>
        <v>3</v>
      </c>
      <c r="D234" s="1" t="str">
        <f>RR_SHORT_NAME</f>
        <v>CSXT</v>
      </c>
      <c r="E234" s="1" t="str">
        <f>RR_NAME</f>
        <v>CSX Transportation Company</v>
      </c>
      <c r="F234" s="1" t="s">
        <v>47234</v>
      </c>
      <c r="G234" s="6">
        <f>E1L213C5</f>
        <v>0.19013867529104675</v>
      </c>
    </row>
    <row r="235" spans="1:7" x14ac:dyDescent="0.3">
      <c r="A235" s="11">
        <f>CURRENT_YEAR</f>
        <v>2021</v>
      </c>
      <c r="B235" s="11">
        <f>RRICC</f>
        <v>125600</v>
      </c>
      <c r="C235" s="7">
        <f>RR_ID</f>
        <v>3</v>
      </c>
      <c r="D235" s="1" t="str">
        <f>RR_SHORT_NAME</f>
        <v>CSXT</v>
      </c>
      <c r="E235" s="1" t="str">
        <f>RR_NAME</f>
        <v>CSX Transportation Company</v>
      </c>
      <c r="F235" s="1" t="s">
        <v>47235</v>
      </c>
      <c r="G235" s="6">
        <f>E1L213C6</f>
        <v>8.9793490335309846E-3</v>
      </c>
    </row>
    <row r="236" spans="1:7" x14ac:dyDescent="0.3">
      <c r="A236" s="11">
        <f>CURRENT_YEAR</f>
        <v>2021</v>
      </c>
      <c r="B236" s="11">
        <f>RRICC</f>
        <v>125600</v>
      </c>
      <c r="C236" s="7">
        <f>RR_ID</f>
        <v>3</v>
      </c>
      <c r="D236" s="1" t="str">
        <f>RR_SHORT_NAME</f>
        <v>CSXT</v>
      </c>
      <c r="E236" s="1" t="str">
        <f>RR_NAME</f>
        <v>CSX Transportation Company</v>
      </c>
      <c r="F236" s="1" t="s">
        <v>47236</v>
      </c>
      <c r="G236" s="6">
        <f>E1L213C7</f>
        <v>0</v>
      </c>
    </row>
    <row r="237" spans="1:7" x14ac:dyDescent="0.3">
      <c r="A237" s="11">
        <f>CURRENT_YEAR</f>
        <v>2021</v>
      </c>
      <c r="B237" s="11">
        <f>RRICC</f>
        <v>125600</v>
      </c>
      <c r="C237" s="7">
        <f>RR_ID</f>
        <v>3</v>
      </c>
      <c r="D237" s="1" t="str">
        <f>RR_SHORT_NAME</f>
        <v>CSXT</v>
      </c>
      <c r="E237" s="1" t="str">
        <f>RR_NAME</f>
        <v>CSX Transportation Company</v>
      </c>
      <c r="F237" s="1" t="s">
        <v>47237</v>
      </c>
      <c r="G237" s="6">
        <f>E1L213C8</f>
        <v>39.137495187729833</v>
      </c>
    </row>
    <row r="238" spans="1:7" x14ac:dyDescent="0.3">
      <c r="A238" s="11">
        <f>CURRENT_YEAR</f>
        <v>2021</v>
      </c>
      <c r="B238" s="11">
        <f>RRICC</f>
        <v>125600</v>
      </c>
      <c r="C238" s="7">
        <f>RR_ID</f>
        <v>3</v>
      </c>
      <c r="D238" s="1" t="str">
        <f>RR_SHORT_NAME</f>
        <v>CSXT</v>
      </c>
      <c r="E238" s="1" t="str">
        <f>RR_NAME</f>
        <v>CSX Transportation Company</v>
      </c>
      <c r="F238" s="1" t="s">
        <v>47238</v>
      </c>
      <c r="G238" s="6">
        <f>E1L213C9</f>
        <v>0.83695631148417937</v>
      </c>
    </row>
    <row r="239" spans="1:7" x14ac:dyDescent="0.3">
      <c r="A239" s="11">
        <f>CURRENT_YEAR</f>
        <v>2021</v>
      </c>
      <c r="B239" s="11">
        <f>RRICC</f>
        <v>125600</v>
      </c>
      <c r="C239" s="7">
        <f>RR_ID</f>
        <v>3</v>
      </c>
      <c r="D239" s="1" t="str">
        <f>RR_SHORT_NAME</f>
        <v>CSXT</v>
      </c>
      <c r="E239" s="1" t="str">
        <f>RR_NAME</f>
        <v>CSX Transportation Company</v>
      </c>
      <c r="F239" s="1" t="s">
        <v>47239</v>
      </c>
      <c r="G239" s="6">
        <f>E1L213C10</f>
        <v>0</v>
      </c>
    </row>
    <row r="240" spans="1:7" x14ac:dyDescent="0.3">
      <c r="A240" s="11">
        <f>CURRENT_YEAR</f>
        <v>2021</v>
      </c>
      <c r="B240" s="11">
        <f>RRICC</f>
        <v>125600</v>
      </c>
      <c r="C240" s="7">
        <f>RR_ID</f>
        <v>3</v>
      </c>
      <c r="D240" s="1" t="str">
        <f>RR_SHORT_NAME</f>
        <v>CSXT</v>
      </c>
      <c r="E240" s="1" t="str">
        <f>RR_NAME</f>
        <v>CSX Transportation Company</v>
      </c>
      <c r="F240" s="1" t="s">
        <v>47240</v>
      </c>
      <c r="G240" s="6">
        <f>E1L213C11</f>
        <v>39.137495187729833</v>
      </c>
    </row>
    <row r="241" spans="1:7" x14ac:dyDescent="0.3">
      <c r="A241" s="11">
        <f>CURRENT_YEAR</f>
        <v>2021</v>
      </c>
      <c r="B241" s="11">
        <f>RRICC</f>
        <v>125600</v>
      </c>
      <c r="C241" s="7">
        <f>RR_ID</f>
        <v>3</v>
      </c>
      <c r="D241" s="1" t="str">
        <f>RR_SHORT_NAME</f>
        <v>CSXT</v>
      </c>
      <c r="E241" s="1" t="str">
        <f>RR_NAME</f>
        <v>CSX Transportation Company</v>
      </c>
      <c r="F241" s="1" t="s">
        <v>47241</v>
      </c>
      <c r="G241" s="6">
        <f>E1L213C12</f>
        <v>0.83695631148417937</v>
      </c>
    </row>
    <row r="242" spans="1:7" x14ac:dyDescent="0.3">
      <c r="A242" s="11">
        <f>CURRENT_YEAR</f>
        <v>2021</v>
      </c>
      <c r="B242" s="11">
        <f>RRICC</f>
        <v>125600</v>
      </c>
      <c r="C242" s="7">
        <f>RR_ID</f>
        <v>3</v>
      </c>
      <c r="D242" s="1" t="str">
        <f>RR_SHORT_NAME</f>
        <v>CSXT</v>
      </c>
      <c r="E242" s="1" t="str">
        <f>RR_NAME</f>
        <v>CSX Transportation Company</v>
      </c>
      <c r="F242" s="1" t="s">
        <v>47242</v>
      </c>
      <c r="G242" s="6">
        <f>E1L213C13</f>
        <v>8.7373971220519736E-2</v>
      </c>
    </row>
    <row r="243" spans="1:7" x14ac:dyDescent="0.3">
      <c r="A243" s="11">
        <f>CURRENT_YEAR</f>
        <v>2021</v>
      </c>
      <c r="B243" s="11">
        <f>RRICC</f>
        <v>125600</v>
      </c>
      <c r="C243" s="7">
        <f>RR_ID</f>
        <v>3</v>
      </c>
      <c r="D243" s="1" t="str">
        <f>RR_SHORT_NAME</f>
        <v>CSXT</v>
      </c>
      <c r="E243" s="1" t="str">
        <f>RR_NAME</f>
        <v>CSX Transportation Company</v>
      </c>
      <c r="F243" s="1" t="s">
        <v>47243</v>
      </c>
      <c r="G243" s="6">
        <f>E1L214C1</f>
        <v>2.9427551029550383E-2</v>
      </c>
    </row>
    <row r="244" spans="1:7" x14ac:dyDescent="0.3">
      <c r="A244" s="11">
        <f>CURRENT_YEAR</f>
        <v>2021</v>
      </c>
      <c r="B244" s="11">
        <f>RRICC</f>
        <v>125600</v>
      </c>
      <c r="C244" s="7">
        <f>RR_ID</f>
        <v>3</v>
      </c>
      <c r="D244" s="1" t="str">
        <f>RR_SHORT_NAME</f>
        <v>CSXT</v>
      </c>
      <c r="E244" s="1" t="str">
        <f>RR_NAME</f>
        <v>CSX Transportation Company</v>
      </c>
      <c r="F244" s="1" t="s">
        <v>47244</v>
      </c>
      <c r="G244" s="6">
        <f>E1L214C2</f>
        <v>7.4426285585632412E-2</v>
      </c>
    </row>
    <row r="245" spans="1:7" x14ac:dyDescent="0.3">
      <c r="A245" s="11">
        <f>CURRENT_YEAR</f>
        <v>2021</v>
      </c>
      <c r="B245" s="11">
        <f>RRICC</f>
        <v>125600</v>
      </c>
      <c r="C245" s="7">
        <f>RR_ID</f>
        <v>3</v>
      </c>
      <c r="D245" s="1" t="str">
        <f>RR_SHORT_NAME</f>
        <v>CSXT</v>
      </c>
      <c r="E245" s="1" t="str">
        <f>RR_NAME</f>
        <v>CSX Transportation Company</v>
      </c>
      <c r="F245" s="1" t="s">
        <v>47245</v>
      </c>
      <c r="G245" s="6">
        <f>E1L214C3</f>
        <v>2.6458169599763933E-2</v>
      </c>
    </row>
    <row r="246" spans="1:7" x14ac:dyDescent="0.3">
      <c r="A246" s="11">
        <f>CURRENT_YEAR</f>
        <v>2021</v>
      </c>
      <c r="B246" s="11">
        <f>RRICC</f>
        <v>125600</v>
      </c>
      <c r="C246" s="7">
        <f>RR_ID</f>
        <v>3</v>
      </c>
      <c r="D246" s="1" t="str">
        <f>RR_SHORT_NAME</f>
        <v>CSXT</v>
      </c>
      <c r="E246" s="1" t="str">
        <f>RR_NAME</f>
        <v>CSX Transportation Company</v>
      </c>
      <c r="F246" s="1" t="s">
        <v>47246</v>
      </c>
      <c r="G246" s="6">
        <f>E1L214C4</f>
        <v>7.6511632676831365E-2</v>
      </c>
    </row>
    <row r="247" spans="1:7" x14ac:dyDescent="0.3">
      <c r="A247" s="11">
        <f>CURRENT_YEAR</f>
        <v>2021</v>
      </c>
      <c r="B247" s="11">
        <f>RRICC</f>
        <v>125600</v>
      </c>
      <c r="C247" s="7">
        <f>RR_ID</f>
        <v>3</v>
      </c>
      <c r="D247" s="1" t="str">
        <f>RR_SHORT_NAME</f>
        <v>CSXT</v>
      </c>
      <c r="E247" s="1" t="str">
        <f>RR_NAME</f>
        <v>CSX Transportation Company</v>
      </c>
      <c r="F247" s="1" t="s">
        <v>47247</v>
      </c>
      <c r="G247" s="6">
        <f>E1L214C5</f>
        <v>0.19350834252264468</v>
      </c>
    </row>
    <row r="248" spans="1:7" x14ac:dyDescent="0.3">
      <c r="A248" s="11">
        <f>CURRENT_YEAR</f>
        <v>2021</v>
      </c>
      <c r="B248" s="11">
        <f>RRICC</f>
        <v>125600</v>
      </c>
      <c r="C248" s="7">
        <f>RR_ID</f>
        <v>3</v>
      </c>
      <c r="D248" s="1" t="str">
        <f>RR_SHORT_NAME</f>
        <v>CSXT</v>
      </c>
      <c r="E248" s="1" t="str">
        <f>RR_NAME</f>
        <v>CSX Transportation Company</v>
      </c>
      <c r="F248" s="1" t="s">
        <v>47248</v>
      </c>
      <c r="G248" s="6">
        <f>E1L214C6</f>
        <v>6.8791240959386324E-2</v>
      </c>
    </row>
    <row r="249" spans="1:7" x14ac:dyDescent="0.3">
      <c r="A249" s="11">
        <f>CURRENT_YEAR</f>
        <v>2021</v>
      </c>
      <c r="B249" s="11">
        <f>RRICC</f>
        <v>125600</v>
      </c>
      <c r="C249" s="7">
        <f>RR_ID</f>
        <v>3</v>
      </c>
      <c r="D249" s="1" t="str">
        <f>RR_SHORT_NAME</f>
        <v>CSXT</v>
      </c>
      <c r="E249" s="1" t="str">
        <f>RR_NAME</f>
        <v>CSX Transportation Company</v>
      </c>
      <c r="F249" s="1" t="s">
        <v>47249</v>
      </c>
      <c r="G249" s="6">
        <f>E1L214C7</f>
        <v>3.8097018543489392</v>
      </c>
    </row>
    <row r="250" spans="1:7" x14ac:dyDescent="0.3">
      <c r="A250" s="11">
        <f>CURRENT_YEAR</f>
        <v>2021</v>
      </c>
      <c r="B250" s="11">
        <f>RRICC</f>
        <v>125600</v>
      </c>
      <c r="C250" s="7">
        <f>RR_ID</f>
        <v>3</v>
      </c>
      <c r="D250" s="1" t="str">
        <f>RR_SHORT_NAME</f>
        <v>CSXT</v>
      </c>
      <c r="E250" s="1" t="str">
        <f>RR_NAME</f>
        <v>CSX Transportation Company</v>
      </c>
      <c r="F250" s="1" t="s">
        <v>47250</v>
      </c>
      <c r="G250" s="6">
        <f>E1L214C8</f>
        <v>22.940547844559703</v>
      </c>
    </row>
    <row r="251" spans="1:7" x14ac:dyDescent="0.3">
      <c r="A251" s="11">
        <f>CURRENT_YEAR</f>
        <v>2021</v>
      </c>
      <c r="B251" s="11">
        <f>RRICC</f>
        <v>125600</v>
      </c>
      <c r="C251" s="7">
        <f>RR_ID</f>
        <v>3</v>
      </c>
      <c r="D251" s="1" t="str">
        <f>RR_SHORT_NAME</f>
        <v>CSXT</v>
      </c>
      <c r="E251" s="1" t="str">
        <f>RR_NAME</f>
        <v>CSX Transportation Company</v>
      </c>
      <c r="F251" s="1" t="s">
        <v>47251</v>
      </c>
      <c r="G251" s="6">
        <f>E1L214C9</f>
        <v>5.0972820322666488</v>
      </c>
    </row>
    <row r="252" spans="1:7" x14ac:dyDescent="0.3">
      <c r="A252" s="11">
        <f>CURRENT_YEAR</f>
        <v>2021</v>
      </c>
      <c r="B252" s="11">
        <f>RRICC</f>
        <v>125600</v>
      </c>
      <c r="C252" s="7">
        <f>RR_ID</f>
        <v>3</v>
      </c>
      <c r="D252" s="1" t="str">
        <f>RR_SHORT_NAME</f>
        <v>CSXT</v>
      </c>
      <c r="E252" s="1" t="str">
        <f>RR_NAME</f>
        <v>CSX Transportation Company</v>
      </c>
      <c r="F252" s="1" t="s">
        <v>47252</v>
      </c>
      <c r="G252" s="6">
        <f>E1L214C10</f>
        <v>3.8097018543489396</v>
      </c>
    </row>
    <row r="253" spans="1:7" x14ac:dyDescent="0.3">
      <c r="A253" s="11">
        <f>CURRENT_YEAR</f>
        <v>2021</v>
      </c>
      <c r="B253" s="11">
        <f>RRICC</f>
        <v>125600</v>
      </c>
      <c r="C253" s="7">
        <f>RR_ID</f>
        <v>3</v>
      </c>
      <c r="D253" s="1" t="str">
        <f>RR_SHORT_NAME</f>
        <v>CSXT</v>
      </c>
      <c r="E253" s="1" t="str">
        <f>RR_NAME</f>
        <v>CSX Transportation Company</v>
      </c>
      <c r="F253" s="1" t="s">
        <v>47253</v>
      </c>
      <c r="G253" s="6">
        <f>E1L214C11</f>
        <v>22.94054784455971</v>
      </c>
    </row>
    <row r="254" spans="1:7" x14ac:dyDescent="0.3">
      <c r="A254" s="11">
        <f>CURRENT_YEAR</f>
        <v>2021</v>
      </c>
      <c r="B254" s="11">
        <f>RRICC</f>
        <v>125600</v>
      </c>
      <c r="C254" s="7">
        <f>RR_ID</f>
        <v>3</v>
      </c>
      <c r="D254" s="1" t="str">
        <f>RR_SHORT_NAME</f>
        <v>CSXT</v>
      </c>
      <c r="E254" s="1" t="str">
        <f>RR_NAME</f>
        <v>CSX Transportation Company</v>
      </c>
      <c r="F254" s="1" t="s">
        <v>47254</v>
      </c>
      <c r="G254" s="6">
        <f>E1L214C12</f>
        <v>5.0972820322666506</v>
      </c>
    </row>
    <row r="255" spans="1:7" x14ac:dyDescent="0.3">
      <c r="A255" s="11">
        <f>CURRENT_YEAR</f>
        <v>2021</v>
      </c>
      <c r="B255" s="11">
        <f>RRICC</f>
        <v>125600</v>
      </c>
      <c r="C255" s="7">
        <f>RR_ID</f>
        <v>3</v>
      </c>
      <c r="D255" s="1" t="str">
        <f>RR_SHORT_NAME</f>
        <v>CSXT</v>
      </c>
      <c r="E255" s="1" t="str">
        <f>RR_NAME</f>
        <v>CSX Transportation Company</v>
      </c>
      <c r="F255" s="1" t="s">
        <v>47255</v>
      </c>
      <c r="G255" s="6">
        <f>E1L214C13</f>
        <v>0.31853323227950592</v>
      </c>
    </row>
    <row r="256" spans="1:7" x14ac:dyDescent="0.3">
      <c r="A256" s="11">
        <f>CURRENT_YEAR</f>
        <v>2021</v>
      </c>
      <c r="B256" s="11">
        <f>RRICC</f>
        <v>125600</v>
      </c>
      <c r="C256" s="7">
        <f>RR_ID</f>
        <v>3</v>
      </c>
      <c r="D256" s="1" t="str">
        <f>RR_SHORT_NAME</f>
        <v>CSXT</v>
      </c>
      <c r="E256" s="1" t="str">
        <f>RR_NAME</f>
        <v>CSX Transportation Company</v>
      </c>
      <c r="F256" s="1" t="s">
        <v>47256</v>
      </c>
      <c r="G256" s="6" t="str">
        <f>E1L215C1</f>
        <v>n/a</v>
      </c>
    </row>
    <row r="257" spans="1:7" x14ac:dyDescent="0.3">
      <c r="A257" s="11">
        <f>CURRENT_YEAR</f>
        <v>2021</v>
      </c>
      <c r="B257" s="11">
        <f>RRICC</f>
        <v>125600</v>
      </c>
      <c r="C257" s="7">
        <f>RR_ID</f>
        <v>3</v>
      </c>
      <c r="D257" s="1" t="str">
        <f>RR_SHORT_NAME</f>
        <v>CSXT</v>
      </c>
      <c r="E257" s="1" t="str">
        <f>RR_NAME</f>
        <v>CSX Transportation Company</v>
      </c>
      <c r="F257" s="1" t="s">
        <v>47257</v>
      </c>
      <c r="G257" s="6" t="str">
        <f>E1L215C2</f>
        <v>n/a</v>
      </c>
    </row>
    <row r="258" spans="1:7" x14ac:dyDescent="0.3">
      <c r="A258" s="11">
        <f>CURRENT_YEAR</f>
        <v>2021</v>
      </c>
      <c r="B258" s="11">
        <f>RRICC</f>
        <v>125600</v>
      </c>
      <c r="C258" s="7">
        <f>RR_ID</f>
        <v>3</v>
      </c>
      <c r="D258" s="1" t="str">
        <f>RR_SHORT_NAME</f>
        <v>CSXT</v>
      </c>
      <c r="E258" s="1" t="str">
        <f>RR_NAME</f>
        <v>CSX Transportation Company</v>
      </c>
      <c r="F258" s="1" t="s">
        <v>47258</v>
      </c>
      <c r="G258" s="6" t="str">
        <f>E1L215C3</f>
        <v>n/a</v>
      </c>
    </row>
    <row r="259" spans="1:7" x14ac:dyDescent="0.3">
      <c r="A259" s="11">
        <f>CURRENT_YEAR</f>
        <v>2021</v>
      </c>
      <c r="B259" s="11">
        <f>RRICC</f>
        <v>125600</v>
      </c>
      <c r="C259" s="7">
        <f>RR_ID</f>
        <v>3</v>
      </c>
      <c r="D259" s="1" t="str">
        <f>RR_SHORT_NAME</f>
        <v>CSXT</v>
      </c>
      <c r="E259" s="1" t="str">
        <f>RR_NAME</f>
        <v>CSX Transportation Company</v>
      </c>
      <c r="F259" s="1" t="s">
        <v>47259</v>
      </c>
      <c r="G259" s="6" t="str">
        <f>E1L215C4</f>
        <v>n/a</v>
      </c>
    </row>
    <row r="260" spans="1:7" x14ac:dyDescent="0.3">
      <c r="A260" s="11">
        <f>CURRENT_YEAR</f>
        <v>2021</v>
      </c>
      <c r="B260" s="11">
        <f>RRICC</f>
        <v>125600</v>
      </c>
      <c r="C260" s="7">
        <f>RR_ID</f>
        <v>3</v>
      </c>
      <c r="D260" s="1" t="str">
        <f>RR_SHORT_NAME</f>
        <v>CSXT</v>
      </c>
      <c r="E260" s="1" t="str">
        <f>RR_NAME</f>
        <v>CSX Transportation Company</v>
      </c>
      <c r="F260" s="1" t="s">
        <v>47260</v>
      </c>
      <c r="G260" s="6" t="str">
        <f>E1L215C5</f>
        <v>n/a</v>
      </c>
    </row>
    <row r="261" spans="1:7" x14ac:dyDescent="0.3">
      <c r="A261" s="11">
        <f>CURRENT_YEAR</f>
        <v>2021</v>
      </c>
      <c r="B261" s="11">
        <f>RRICC</f>
        <v>125600</v>
      </c>
      <c r="C261" s="7">
        <f>RR_ID</f>
        <v>3</v>
      </c>
      <c r="D261" s="1" t="str">
        <f>RR_SHORT_NAME</f>
        <v>CSXT</v>
      </c>
      <c r="E261" s="1" t="str">
        <f>RR_NAME</f>
        <v>CSX Transportation Company</v>
      </c>
      <c r="F261" s="1" t="s">
        <v>47261</v>
      </c>
      <c r="G261" s="6" t="str">
        <f>E1L215C6</f>
        <v>n/a</v>
      </c>
    </row>
    <row r="262" spans="1:7" x14ac:dyDescent="0.3">
      <c r="A262" s="11">
        <f>CURRENT_YEAR</f>
        <v>2021</v>
      </c>
      <c r="B262" s="11">
        <f>RRICC</f>
        <v>125600</v>
      </c>
      <c r="C262" s="7">
        <f>RR_ID</f>
        <v>3</v>
      </c>
      <c r="D262" s="1" t="str">
        <f>RR_SHORT_NAME</f>
        <v>CSXT</v>
      </c>
      <c r="E262" s="1" t="str">
        <f>RR_NAME</f>
        <v>CSX Transportation Company</v>
      </c>
      <c r="F262" s="1" t="s">
        <v>47262</v>
      </c>
      <c r="G262" s="6" t="str">
        <f>E1L215C7</f>
        <v>n/a</v>
      </c>
    </row>
    <row r="263" spans="1:7" x14ac:dyDescent="0.3">
      <c r="A263" s="11">
        <f>CURRENT_YEAR</f>
        <v>2021</v>
      </c>
      <c r="B263" s="11">
        <f>RRICC</f>
        <v>125600</v>
      </c>
      <c r="C263" s="7">
        <f>RR_ID</f>
        <v>3</v>
      </c>
      <c r="D263" s="1" t="str">
        <f>RR_SHORT_NAME</f>
        <v>CSXT</v>
      </c>
      <c r="E263" s="1" t="str">
        <f>RR_NAME</f>
        <v>CSX Transportation Company</v>
      </c>
      <c r="F263" s="1" t="s">
        <v>47263</v>
      </c>
      <c r="G263" s="6" t="str">
        <f>E1L215C8</f>
        <v>n/a</v>
      </c>
    </row>
    <row r="264" spans="1:7" x14ac:dyDescent="0.3">
      <c r="A264" s="11">
        <f>CURRENT_YEAR</f>
        <v>2021</v>
      </c>
      <c r="B264" s="11">
        <f>RRICC</f>
        <v>125600</v>
      </c>
      <c r="C264" s="7">
        <f>RR_ID</f>
        <v>3</v>
      </c>
      <c r="D264" s="1" t="str">
        <f>RR_SHORT_NAME</f>
        <v>CSXT</v>
      </c>
      <c r="E264" s="1" t="str">
        <f>RR_NAME</f>
        <v>CSX Transportation Company</v>
      </c>
      <c r="F264" s="1" t="s">
        <v>47264</v>
      </c>
      <c r="G264" s="6" t="str">
        <f>E1L215C9</f>
        <v>n/a</v>
      </c>
    </row>
    <row r="265" spans="1:7" x14ac:dyDescent="0.3">
      <c r="A265" s="11">
        <f>CURRENT_YEAR</f>
        <v>2021</v>
      </c>
      <c r="B265" s="11">
        <f>RRICC</f>
        <v>125600</v>
      </c>
      <c r="C265" s="7">
        <f>RR_ID</f>
        <v>3</v>
      </c>
      <c r="D265" s="1" t="str">
        <f>RR_SHORT_NAME</f>
        <v>CSXT</v>
      </c>
      <c r="E265" s="1" t="str">
        <f>RR_NAME</f>
        <v>CSX Transportation Company</v>
      </c>
      <c r="F265" s="1" t="s">
        <v>47265</v>
      </c>
      <c r="G265" s="6" t="str">
        <f>E1L215C10</f>
        <v>n/a</v>
      </c>
    </row>
    <row r="266" spans="1:7" x14ac:dyDescent="0.3">
      <c r="A266" s="11">
        <f>CURRENT_YEAR</f>
        <v>2021</v>
      </c>
      <c r="B266" s="11">
        <f>RRICC</f>
        <v>125600</v>
      </c>
      <c r="C266" s="7">
        <f>RR_ID</f>
        <v>3</v>
      </c>
      <c r="D266" s="1" t="str">
        <f>RR_SHORT_NAME</f>
        <v>CSXT</v>
      </c>
      <c r="E266" s="1" t="str">
        <f>RR_NAME</f>
        <v>CSX Transportation Company</v>
      </c>
      <c r="F266" s="1" t="s">
        <v>47266</v>
      </c>
      <c r="G266" s="6" t="str">
        <f>E1L215C11</f>
        <v>n/a</v>
      </c>
    </row>
    <row r="267" spans="1:7" x14ac:dyDescent="0.3">
      <c r="A267" s="11">
        <f>CURRENT_YEAR</f>
        <v>2021</v>
      </c>
      <c r="B267" s="11">
        <f>RRICC</f>
        <v>125600</v>
      </c>
      <c r="C267" s="7">
        <f>RR_ID</f>
        <v>3</v>
      </c>
      <c r="D267" s="1" t="str">
        <f>RR_SHORT_NAME</f>
        <v>CSXT</v>
      </c>
      <c r="E267" s="1" t="str">
        <f>RR_NAME</f>
        <v>CSX Transportation Company</v>
      </c>
      <c r="F267" s="1" t="s">
        <v>47267</v>
      </c>
      <c r="G267" s="6" t="str">
        <f>E1L215C12</f>
        <v>n/a</v>
      </c>
    </row>
    <row r="268" spans="1:7" x14ac:dyDescent="0.3">
      <c r="A268" s="11">
        <f>CURRENT_YEAR</f>
        <v>2021</v>
      </c>
      <c r="B268" s="11">
        <f>RRICC</f>
        <v>125600</v>
      </c>
      <c r="C268" s="7">
        <f>RR_ID</f>
        <v>3</v>
      </c>
      <c r="D268" s="1" t="str">
        <f>RR_SHORT_NAME</f>
        <v>CSXT</v>
      </c>
      <c r="E268" s="1" t="str">
        <f>RR_NAME</f>
        <v>CSX Transportation Company</v>
      </c>
      <c r="F268" s="1" t="s">
        <v>47268</v>
      </c>
      <c r="G268" s="6">
        <f>E1L215C13</f>
        <v>1.1280280974125033E-3</v>
      </c>
    </row>
    <row r="269" spans="1:7" x14ac:dyDescent="0.3">
      <c r="A269" s="11">
        <f>CURRENT_YEAR</f>
        <v>2021</v>
      </c>
      <c r="B269" s="11">
        <f>RRICC</f>
        <v>125600</v>
      </c>
      <c r="C269" s="7">
        <f>RR_ID</f>
        <v>3</v>
      </c>
      <c r="D269" s="1" t="str">
        <f>RR_SHORT_NAME</f>
        <v>CSXT</v>
      </c>
      <c r="E269" s="1" t="str">
        <f>RR_NAME</f>
        <v>CSX Transportation Company</v>
      </c>
      <c r="F269" s="1" t="s">
        <v>47269</v>
      </c>
      <c r="G269" s="6" t="str">
        <f>E1L216C1</f>
        <v>n/a</v>
      </c>
    </row>
    <row r="270" spans="1:7" x14ac:dyDescent="0.3">
      <c r="A270" s="11">
        <f>CURRENT_YEAR</f>
        <v>2021</v>
      </c>
      <c r="B270" s="11">
        <f>RRICC</f>
        <v>125600</v>
      </c>
      <c r="C270" s="7">
        <f>RR_ID</f>
        <v>3</v>
      </c>
      <c r="D270" s="1" t="str">
        <f>RR_SHORT_NAME</f>
        <v>CSXT</v>
      </c>
      <c r="E270" s="1" t="str">
        <f>RR_NAME</f>
        <v>CSX Transportation Company</v>
      </c>
      <c r="F270" s="1" t="s">
        <v>47270</v>
      </c>
      <c r="G270" s="6" t="str">
        <f>E1L216C2</f>
        <v>n/a</v>
      </c>
    </row>
    <row r="271" spans="1:7" x14ac:dyDescent="0.3">
      <c r="A271" s="11">
        <f>CURRENT_YEAR</f>
        <v>2021</v>
      </c>
      <c r="B271" s="11">
        <f>RRICC</f>
        <v>125600</v>
      </c>
      <c r="C271" s="7">
        <f>RR_ID</f>
        <v>3</v>
      </c>
      <c r="D271" s="1" t="str">
        <f>RR_SHORT_NAME</f>
        <v>CSXT</v>
      </c>
      <c r="E271" s="1" t="str">
        <f>RR_NAME</f>
        <v>CSX Transportation Company</v>
      </c>
      <c r="F271" s="1" t="s">
        <v>47271</v>
      </c>
      <c r="G271" s="6" t="str">
        <f>E1L216C3</f>
        <v>n/a</v>
      </c>
    </row>
    <row r="272" spans="1:7" x14ac:dyDescent="0.3">
      <c r="A272" s="11">
        <f>CURRENT_YEAR</f>
        <v>2021</v>
      </c>
      <c r="B272" s="11">
        <f>RRICC</f>
        <v>125600</v>
      </c>
      <c r="C272" s="7">
        <f>RR_ID</f>
        <v>3</v>
      </c>
      <c r="D272" s="1" t="str">
        <f>RR_SHORT_NAME</f>
        <v>CSXT</v>
      </c>
      <c r="E272" s="1" t="str">
        <f>RR_NAME</f>
        <v>CSX Transportation Company</v>
      </c>
      <c r="F272" s="1" t="s">
        <v>47272</v>
      </c>
      <c r="G272" s="6" t="str">
        <f>E1L216C4</f>
        <v>n/a</v>
      </c>
    </row>
    <row r="273" spans="1:7" x14ac:dyDescent="0.3">
      <c r="A273" s="11">
        <f>CURRENT_YEAR</f>
        <v>2021</v>
      </c>
      <c r="B273" s="11">
        <f>RRICC</f>
        <v>125600</v>
      </c>
      <c r="C273" s="7">
        <f>RR_ID</f>
        <v>3</v>
      </c>
      <c r="D273" s="1" t="str">
        <f>RR_SHORT_NAME</f>
        <v>CSXT</v>
      </c>
      <c r="E273" s="1" t="str">
        <f>RR_NAME</f>
        <v>CSX Transportation Company</v>
      </c>
      <c r="F273" s="1" t="s">
        <v>47273</v>
      </c>
      <c r="G273" s="6" t="str">
        <f>E1L216C5</f>
        <v>n/a</v>
      </c>
    </row>
    <row r="274" spans="1:7" x14ac:dyDescent="0.3">
      <c r="A274" s="11">
        <f>CURRENT_YEAR</f>
        <v>2021</v>
      </c>
      <c r="B274" s="11">
        <f>RRICC</f>
        <v>125600</v>
      </c>
      <c r="C274" s="7">
        <f>RR_ID</f>
        <v>3</v>
      </c>
      <c r="D274" s="1" t="str">
        <f>RR_SHORT_NAME</f>
        <v>CSXT</v>
      </c>
      <c r="E274" s="1" t="str">
        <f>RR_NAME</f>
        <v>CSX Transportation Company</v>
      </c>
      <c r="F274" s="1" t="s">
        <v>47274</v>
      </c>
      <c r="G274" s="6" t="str">
        <f>E1L216C6</f>
        <v>n/a</v>
      </c>
    </row>
    <row r="275" spans="1:7" x14ac:dyDescent="0.3">
      <c r="A275" s="11">
        <f>CURRENT_YEAR</f>
        <v>2021</v>
      </c>
      <c r="B275" s="11">
        <f>RRICC</f>
        <v>125600</v>
      </c>
      <c r="C275" s="7">
        <f>RR_ID</f>
        <v>3</v>
      </c>
      <c r="D275" s="1" t="str">
        <f>RR_SHORT_NAME</f>
        <v>CSXT</v>
      </c>
      <c r="E275" s="1" t="str">
        <f>RR_NAME</f>
        <v>CSX Transportation Company</v>
      </c>
      <c r="F275" s="1" t="s">
        <v>47275</v>
      </c>
      <c r="G275" s="6" t="str">
        <f>E1L216C7</f>
        <v>n/a</v>
      </c>
    </row>
    <row r="276" spans="1:7" x14ac:dyDescent="0.3">
      <c r="A276" s="11">
        <f>CURRENT_YEAR</f>
        <v>2021</v>
      </c>
      <c r="B276" s="11">
        <f>RRICC</f>
        <v>125600</v>
      </c>
      <c r="C276" s="7">
        <f>RR_ID</f>
        <v>3</v>
      </c>
      <c r="D276" s="1" t="str">
        <f>RR_SHORT_NAME</f>
        <v>CSXT</v>
      </c>
      <c r="E276" s="1" t="str">
        <f>RR_NAME</f>
        <v>CSX Transportation Company</v>
      </c>
      <c r="F276" s="1" t="s">
        <v>47276</v>
      </c>
      <c r="G276" s="6" t="str">
        <f>E1L216C8</f>
        <v>n/a</v>
      </c>
    </row>
    <row r="277" spans="1:7" x14ac:dyDescent="0.3">
      <c r="A277" s="11">
        <f>CURRENT_YEAR</f>
        <v>2021</v>
      </c>
      <c r="B277" s="11">
        <f>RRICC</f>
        <v>125600</v>
      </c>
      <c r="C277" s="7">
        <f>RR_ID</f>
        <v>3</v>
      </c>
      <c r="D277" s="1" t="str">
        <f>RR_SHORT_NAME</f>
        <v>CSXT</v>
      </c>
      <c r="E277" s="1" t="str">
        <f>RR_NAME</f>
        <v>CSX Transportation Company</v>
      </c>
      <c r="F277" s="1" t="s">
        <v>47277</v>
      </c>
      <c r="G277" s="6" t="str">
        <f>E1L216C9</f>
        <v>n/a</v>
      </c>
    </row>
    <row r="278" spans="1:7" x14ac:dyDescent="0.3">
      <c r="A278" s="11">
        <f>CURRENT_YEAR</f>
        <v>2021</v>
      </c>
      <c r="B278" s="11">
        <f>RRICC</f>
        <v>125600</v>
      </c>
      <c r="C278" s="7">
        <f>RR_ID</f>
        <v>3</v>
      </c>
      <c r="D278" s="1" t="str">
        <f>RR_SHORT_NAME</f>
        <v>CSXT</v>
      </c>
      <c r="E278" s="1" t="str">
        <f>RR_NAME</f>
        <v>CSX Transportation Company</v>
      </c>
      <c r="F278" s="1" t="s">
        <v>47278</v>
      </c>
      <c r="G278" s="6" t="str">
        <f>E1L216C10</f>
        <v>n/a</v>
      </c>
    </row>
    <row r="279" spans="1:7" x14ac:dyDescent="0.3">
      <c r="A279" s="11">
        <f>CURRENT_YEAR</f>
        <v>2021</v>
      </c>
      <c r="B279" s="11">
        <f>RRICC</f>
        <v>125600</v>
      </c>
      <c r="C279" s="7">
        <f>RR_ID</f>
        <v>3</v>
      </c>
      <c r="D279" s="1" t="str">
        <f>RR_SHORT_NAME</f>
        <v>CSXT</v>
      </c>
      <c r="E279" s="1" t="str">
        <f>RR_NAME</f>
        <v>CSX Transportation Company</v>
      </c>
      <c r="F279" s="1" t="s">
        <v>47279</v>
      </c>
      <c r="G279" s="6" t="str">
        <f>E1L216C11</f>
        <v>n/a</v>
      </c>
    </row>
    <row r="280" spans="1:7" x14ac:dyDescent="0.3">
      <c r="A280" s="11">
        <f>CURRENT_YEAR</f>
        <v>2021</v>
      </c>
      <c r="B280" s="11">
        <f>RRICC</f>
        <v>125600</v>
      </c>
      <c r="C280" s="7">
        <f>RR_ID</f>
        <v>3</v>
      </c>
      <c r="D280" s="1" t="str">
        <f>RR_SHORT_NAME</f>
        <v>CSXT</v>
      </c>
      <c r="E280" s="1" t="str">
        <f>RR_NAME</f>
        <v>CSX Transportation Company</v>
      </c>
      <c r="F280" s="1" t="s">
        <v>47280</v>
      </c>
      <c r="G280" s="6" t="str">
        <f>E1L216C12</f>
        <v>n/a</v>
      </c>
    </row>
    <row r="281" spans="1:7" x14ac:dyDescent="0.3">
      <c r="A281" s="11">
        <f>CURRENT_YEAR</f>
        <v>2021</v>
      </c>
      <c r="B281" s="11">
        <f>RRICC</f>
        <v>125600</v>
      </c>
      <c r="C281" s="7">
        <f>RR_ID</f>
        <v>3</v>
      </c>
      <c r="D281" s="1" t="str">
        <f>RR_SHORT_NAME</f>
        <v>CSXT</v>
      </c>
      <c r="E281" s="1" t="str">
        <f>RR_NAME</f>
        <v>CSX Transportation Company</v>
      </c>
      <c r="F281" s="1" t="s">
        <v>47281</v>
      </c>
      <c r="G281" s="6">
        <f>E1L216C13</f>
        <v>1.2800628380062206E-4</v>
      </c>
    </row>
    <row r="282" spans="1:7" x14ac:dyDescent="0.3">
      <c r="A282" s="11">
        <f>CURRENT_YEAR</f>
        <v>2021</v>
      </c>
      <c r="B282" s="11">
        <f>RRICC</f>
        <v>125600</v>
      </c>
      <c r="C282" s="7">
        <f>RR_ID</f>
        <v>3</v>
      </c>
      <c r="D282" s="1" t="str">
        <f>RR_SHORT_NAME</f>
        <v>CSXT</v>
      </c>
      <c r="E282" s="1" t="str">
        <f>RR_NAME</f>
        <v>CSX Transportation Company</v>
      </c>
      <c r="F282" s="1" t="s">
        <v>47282</v>
      </c>
      <c r="G282" s="6">
        <f>E1L217C1</f>
        <v>1.4968360872960138E-3</v>
      </c>
    </row>
    <row r="283" spans="1:7" x14ac:dyDescent="0.3">
      <c r="A283" s="11">
        <f>CURRENT_YEAR</f>
        <v>2021</v>
      </c>
      <c r="B283" s="11">
        <f>RRICC</f>
        <v>125600</v>
      </c>
      <c r="C283" s="7">
        <f>RR_ID</f>
        <v>3</v>
      </c>
      <c r="D283" s="1" t="str">
        <f>RR_SHORT_NAME</f>
        <v>CSXT</v>
      </c>
      <c r="E283" s="1" t="str">
        <f>RR_NAME</f>
        <v>CSX Transportation Company</v>
      </c>
      <c r="F283" s="1" t="s">
        <v>47283</v>
      </c>
      <c r="G283" s="6">
        <f>E1L217C2</f>
        <v>9.0487643326562421E-4</v>
      </c>
    </row>
    <row r="284" spans="1:7" x14ac:dyDescent="0.3">
      <c r="A284" s="11">
        <f>CURRENT_YEAR</f>
        <v>2021</v>
      </c>
      <c r="B284" s="11">
        <f>RRICC</f>
        <v>125600</v>
      </c>
      <c r="C284" s="7">
        <f>RR_ID</f>
        <v>3</v>
      </c>
      <c r="D284" s="1" t="str">
        <f>RR_SHORT_NAME</f>
        <v>CSXT</v>
      </c>
      <c r="E284" s="1" t="str">
        <f>RR_NAME</f>
        <v>CSX Transportation Company</v>
      </c>
      <c r="F284" s="1" t="s">
        <v>47284</v>
      </c>
      <c r="G284" s="6">
        <f>E1L217C3</f>
        <v>3.2884419613311885E-2</v>
      </c>
    </row>
    <row r="285" spans="1:7" x14ac:dyDescent="0.3">
      <c r="A285" s="11">
        <f>CURRENT_YEAR</f>
        <v>2021</v>
      </c>
      <c r="B285" s="11">
        <f>RRICC</f>
        <v>125600</v>
      </c>
      <c r="C285" s="7">
        <f>RR_ID</f>
        <v>3</v>
      </c>
      <c r="D285" s="1" t="str">
        <f>RR_SHORT_NAME</f>
        <v>CSXT</v>
      </c>
      <c r="E285" s="1" t="str">
        <f>RR_NAME</f>
        <v>CSX Transportation Company</v>
      </c>
      <c r="F285" s="1" t="s">
        <v>47285</v>
      </c>
      <c r="G285" s="6">
        <f>E1L217C4</f>
        <v>3.891773826969638E-3</v>
      </c>
    </row>
    <row r="286" spans="1:7" x14ac:dyDescent="0.3">
      <c r="A286" s="11">
        <f>CURRENT_YEAR</f>
        <v>2021</v>
      </c>
      <c r="B286" s="11">
        <f>RRICC</f>
        <v>125600</v>
      </c>
      <c r="C286" s="7">
        <f>RR_ID</f>
        <v>3</v>
      </c>
      <c r="D286" s="1" t="str">
        <f>RR_SHORT_NAME</f>
        <v>CSXT</v>
      </c>
      <c r="E286" s="1" t="str">
        <f>RR_NAME</f>
        <v>CSX Transportation Company</v>
      </c>
      <c r="F286" s="1" t="s">
        <v>47286</v>
      </c>
      <c r="G286" s="6">
        <f>E1L217C5</f>
        <v>2.352678726490635E-3</v>
      </c>
    </row>
    <row r="287" spans="1:7" x14ac:dyDescent="0.3">
      <c r="A287" s="11">
        <f>CURRENT_YEAR</f>
        <v>2021</v>
      </c>
      <c r="B287" s="11">
        <f>RRICC</f>
        <v>125600</v>
      </c>
      <c r="C287" s="7">
        <f>RR_ID</f>
        <v>3</v>
      </c>
      <c r="D287" s="1" t="str">
        <f>RR_SHORT_NAME</f>
        <v>CSXT</v>
      </c>
      <c r="E287" s="1" t="str">
        <f>RR_NAME</f>
        <v>CSX Transportation Company</v>
      </c>
      <c r="F287" s="1" t="s">
        <v>47287</v>
      </c>
      <c r="G287" s="6">
        <f>E1L217C6</f>
        <v>8.549949099461096E-2</v>
      </c>
    </row>
    <row r="288" spans="1:7" x14ac:dyDescent="0.3">
      <c r="A288" s="11">
        <f>CURRENT_YEAR</f>
        <v>2021</v>
      </c>
      <c r="B288" s="11">
        <f>RRICC</f>
        <v>125600</v>
      </c>
      <c r="C288" s="7">
        <f>RR_ID</f>
        <v>3</v>
      </c>
      <c r="D288" s="1" t="str">
        <f>RR_SHORT_NAME</f>
        <v>CSXT</v>
      </c>
      <c r="E288" s="1" t="str">
        <f>RR_NAME</f>
        <v>CSX Transportation Company</v>
      </c>
      <c r="F288" s="1" t="s">
        <v>47288</v>
      </c>
      <c r="G288" s="6">
        <f>E1L217C7</f>
        <v>6.7583364388393102E-2</v>
      </c>
    </row>
    <row r="289" spans="1:7" x14ac:dyDescent="0.3">
      <c r="A289" s="11">
        <f>CURRENT_YEAR</f>
        <v>2021</v>
      </c>
      <c r="B289" s="11">
        <f>RRICC</f>
        <v>125600</v>
      </c>
      <c r="C289" s="7">
        <f>RR_ID</f>
        <v>3</v>
      </c>
      <c r="D289" s="1" t="str">
        <f>RR_SHORT_NAME</f>
        <v>CSXT</v>
      </c>
      <c r="E289" s="1" t="str">
        <f>RR_NAME</f>
        <v>CSX Transportation Company</v>
      </c>
      <c r="F289" s="1" t="s">
        <v>47289</v>
      </c>
      <c r="G289" s="6">
        <f>E1L217C8</f>
        <v>0.5146577161419168</v>
      </c>
    </row>
    <row r="290" spans="1:7" x14ac:dyDescent="0.3">
      <c r="A290" s="11">
        <f>CURRENT_YEAR</f>
        <v>2021</v>
      </c>
      <c r="B290" s="11">
        <f>RRICC</f>
        <v>125600</v>
      </c>
      <c r="C290" s="7">
        <f>RR_ID</f>
        <v>3</v>
      </c>
      <c r="D290" s="1" t="str">
        <f>RR_SHORT_NAME</f>
        <v>CSXT</v>
      </c>
      <c r="E290" s="1" t="str">
        <f>RR_NAME</f>
        <v>CSX Transportation Company</v>
      </c>
      <c r="F290" s="1" t="s">
        <v>47290</v>
      </c>
      <c r="G290" s="6">
        <f>E1L217C9</f>
        <v>2.2642767631743137</v>
      </c>
    </row>
    <row r="291" spans="1:7" x14ac:dyDescent="0.3">
      <c r="A291" s="11">
        <f>CURRENT_YEAR</f>
        <v>2021</v>
      </c>
      <c r="B291" s="11">
        <f>RRICC</f>
        <v>125600</v>
      </c>
      <c r="C291" s="7">
        <f>RR_ID</f>
        <v>3</v>
      </c>
      <c r="D291" s="1" t="str">
        <f>RR_SHORT_NAME</f>
        <v>CSXT</v>
      </c>
      <c r="E291" s="1" t="str">
        <f>RR_NAME</f>
        <v>CSX Transportation Company</v>
      </c>
      <c r="F291" s="1" t="s">
        <v>47291</v>
      </c>
      <c r="G291" s="6">
        <f>E1L217C10</f>
        <v>6.7583364388393102E-2</v>
      </c>
    </row>
    <row r="292" spans="1:7" x14ac:dyDescent="0.3">
      <c r="A292" s="11">
        <f>CURRENT_YEAR</f>
        <v>2021</v>
      </c>
      <c r="B292" s="11">
        <f>RRICC</f>
        <v>125600</v>
      </c>
      <c r="C292" s="7">
        <f>RR_ID</f>
        <v>3</v>
      </c>
      <c r="D292" s="1" t="str">
        <f>RR_SHORT_NAME</f>
        <v>CSXT</v>
      </c>
      <c r="E292" s="1" t="str">
        <f>RR_NAME</f>
        <v>CSX Transportation Company</v>
      </c>
      <c r="F292" s="1" t="s">
        <v>47292</v>
      </c>
      <c r="G292" s="6">
        <f>E1L217C11</f>
        <v>0.5146577161419168</v>
      </c>
    </row>
    <row r="293" spans="1:7" x14ac:dyDescent="0.3">
      <c r="A293" s="11">
        <f>CURRENT_YEAR</f>
        <v>2021</v>
      </c>
      <c r="B293" s="11">
        <f>RRICC</f>
        <v>125600</v>
      </c>
      <c r="C293" s="7">
        <f>RR_ID</f>
        <v>3</v>
      </c>
      <c r="D293" s="1" t="str">
        <f>RR_SHORT_NAME</f>
        <v>CSXT</v>
      </c>
      <c r="E293" s="1" t="str">
        <f>RR_NAME</f>
        <v>CSX Transportation Company</v>
      </c>
      <c r="F293" s="1" t="s">
        <v>47293</v>
      </c>
      <c r="G293" s="6">
        <f>E1L217C12</f>
        <v>2.2642767631743133</v>
      </c>
    </row>
    <row r="294" spans="1:7" x14ac:dyDescent="0.3">
      <c r="A294" s="11">
        <f>CURRENT_YEAR</f>
        <v>2021</v>
      </c>
      <c r="B294" s="11">
        <f>RRICC</f>
        <v>125600</v>
      </c>
      <c r="C294" s="7">
        <f>RR_ID</f>
        <v>3</v>
      </c>
      <c r="D294" s="1" t="str">
        <f>RR_SHORT_NAME</f>
        <v>CSXT</v>
      </c>
      <c r="E294" s="1" t="str">
        <f>RR_NAME</f>
        <v>CSX Transportation Company</v>
      </c>
      <c r="F294" s="1" t="s">
        <v>47294</v>
      </c>
      <c r="G294" s="6">
        <f>E1L217C13</f>
        <v>0</v>
      </c>
    </row>
    <row r="295" spans="1:7" x14ac:dyDescent="0.3">
      <c r="A295" s="11">
        <f>CURRENT_YEAR</f>
        <v>2021</v>
      </c>
      <c r="B295" s="11">
        <f>RRICC</f>
        <v>125600</v>
      </c>
      <c r="C295" s="7">
        <f>RR_ID</f>
        <v>3</v>
      </c>
      <c r="D295" s="1" t="str">
        <f>RR_SHORT_NAME</f>
        <v>CSXT</v>
      </c>
      <c r="E295" s="1" t="str">
        <f>RR_NAME</f>
        <v>CSX Transportation Company</v>
      </c>
      <c r="F295" s="1" t="s">
        <v>47295</v>
      </c>
      <c r="G295" s="6">
        <f>E1L218C1</f>
        <v>0.19715978115392213</v>
      </c>
    </row>
    <row r="296" spans="1:7" x14ac:dyDescent="0.3">
      <c r="A296" s="11">
        <f>CURRENT_YEAR</f>
        <v>2021</v>
      </c>
      <c r="B296" s="11">
        <f>RRICC</f>
        <v>125600</v>
      </c>
      <c r="C296" s="7">
        <f>RR_ID</f>
        <v>3</v>
      </c>
      <c r="D296" s="1" t="str">
        <f>RR_SHORT_NAME</f>
        <v>CSXT</v>
      </c>
      <c r="E296" s="1" t="str">
        <f>RR_NAME</f>
        <v>CSX Transportation Company</v>
      </c>
      <c r="F296" s="1" t="s">
        <v>47296</v>
      </c>
      <c r="G296" s="6">
        <f>E1L218C2</f>
        <v>0.11606042027929073</v>
      </c>
    </row>
    <row r="297" spans="1:7" x14ac:dyDescent="0.3">
      <c r="A297" s="11">
        <f>CURRENT_YEAR</f>
        <v>2021</v>
      </c>
      <c r="B297" s="11">
        <f>RRICC</f>
        <v>125600</v>
      </c>
      <c r="C297" s="7">
        <f>RR_ID</f>
        <v>3</v>
      </c>
      <c r="D297" s="1" t="str">
        <f>RR_SHORT_NAME</f>
        <v>CSXT</v>
      </c>
      <c r="E297" s="1" t="str">
        <f>RR_NAME</f>
        <v>CSX Transportation Company</v>
      </c>
      <c r="F297" s="1" t="s">
        <v>47297</v>
      </c>
      <c r="G297" s="6">
        <f>E1L218C3</f>
        <v>0.3020556245831601</v>
      </c>
    </row>
    <row r="298" spans="1:7" x14ac:dyDescent="0.3">
      <c r="A298" s="11">
        <f>CURRENT_YEAR</f>
        <v>2021</v>
      </c>
      <c r="B298" s="11">
        <f>RRICC</f>
        <v>125600</v>
      </c>
      <c r="C298" s="7">
        <f>RR_ID</f>
        <v>3</v>
      </c>
      <c r="D298" s="1" t="str">
        <f>RR_SHORT_NAME</f>
        <v>CSXT</v>
      </c>
      <c r="E298" s="1" t="str">
        <f>RR_NAME</f>
        <v>CSX Transportation Company</v>
      </c>
      <c r="F298" s="1" t="s">
        <v>47298</v>
      </c>
      <c r="G298" s="6">
        <f>E1L218C4</f>
        <v>0.51261543100019746</v>
      </c>
    </row>
    <row r="299" spans="1:7" x14ac:dyDescent="0.3">
      <c r="A299" s="11">
        <f>CURRENT_YEAR</f>
        <v>2021</v>
      </c>
      <c r="B299" s="11">
        <f>RRICC</f>
        <v>125600</v>
      </c>
      <c r="C299" s="7">
        <f>RR_ID</f>
        <v>3</v>
      </c>
      <c r="D299" s="1" t="str">
        <f>RR_SHORT_NAME</f>
        <v>CSXT</v>
      </c>
      <c r="E299" s="1" t="str">
        <f>RR_NAME</f>
        <v>CSX Transportation Company</v>
      </c>
      <c r="F299" s="1" t="s">
        <v>47299</v>
      </c>
      <c r="G299" s="6">
        <f>E1L218C5</f>
        <v>0.3017570927261562</v>
      </c>
    </row>
    <row r="300" spans="1:7" x14ac:dyDescent="0.3">
      <c r="A300" s="11">
        <f>CURRENT_YEAR</f>
        <v>2021</v>
      </c>
      <c r="B300" s="11">
        <f>RRICC</f>
        <v>125600</v>
      </c>
      <c r="C300" s="7">
        <f>RR_ID</f>
        <v>3</v>
      </c>
      <c r="D300" s="1" t="str">
        <f>RR_SHORT_NAME</f>
        <v>CSXT</v>
      </c>
      <c r="E300" s="1" t="str">
        <f>RR_NAME</f>
        <v>CSX Transportation Company</v>
      </c>
      <c r="F300" s="1" t="s">
        <v>47300</v>
      </c>
      <c r="G300" s="6">
        <f>E1L218C6</f>
        <v>0.78534462391621696</v>
      </c>
    </row>
    <row r="301" spans="1:7" x14ac:dyDescent="0.3">
      <c r="A301" s="11">
        <f>CURRENT_YEAR</f>
        <v>2021</v>
      </c>
      <c r="B301" s="11">
        <f>RRICC</f>
        <v>125600</v>
      </c>
      <c r="C301" s="7">
        <f>RR_ID</f>
        <v>3</v>
      </c>
      <c r="D301" s="1" t="str">
        <f>RR_SHORT_NAME</f>
        <v>CSXT</v>
      </c>
      <c r="E301" s="1" t="str">
        <f>RR_NAME</f>
        <v>CSX Transportation Company</v>
      </c>
      <c r="F301" s="1" t="s">
        <v>47301</v>
      </c>
      <c r="G301" s="6">
        <f>E1L218C7</f>
        <v>21.735746154661967</v>
      </c>
    </row>
    <row r="302" spans="1:7" x14ac:dyDescent="0.3">
      <c r="A302" s="11">
        <f>CURRENT_YEAR</f>
        <v>2021</v>
      </c>
      <c r="B302" s="11">
        <f>RRICC</f>
        <v>125600</v>
      </c>
      <c r="C302" s="7">
        <f>RR_ID</f>
        <v>3</v>
      </c>
      <c r="D302" s="1" t="str">
        <f>RR_SHORT_NAME</f>
        <v>CSXT</v>
      </c>
      <c r="E302" s="1" t="str">
        <f>RR_NAME</f>
        <v>CSX Transportation Company</v>
      </c>
      <c r="F302" s="1" t="s">
        <v>47302</v>
      </c>
      <c r="G302" s="6">
        <f>E1L218C8</f>
        <v>42.323208344259179</v>
      </c>
    </row>
    <row r="303" spans="1:7" x14ac:dyDescent="0.3">
      <c r="A303" s="11">
        <f>CURRENT_YEAR</f>
        <v>2021</v>
      </c>
      <c r="B303" s="11">
        <f>RRICC</f>
        <v>125600</v>
      </c>
      <c r="C303" s="7">
        <f>RR_ID</f>
        <v>3</v>
      </c>
      <c r="D303" s="1" t="str">
        <f>RR_SHORT_NAME</f>
        <v>CSXT</v>
      </c>
      <c r="E303" s="1" t="str">
        <f>RR_NAME</f>
        <v>CSX Transportation Company</v>
      </c>
      <c r="F303" s="1" t="s">
        <v>47303</v>
      </c>
      <c r="G303" s="6">
        <f>E1L218C9</f>
        <v>49.811188552723614</v>
      </c>
    </row>
    <row r="304" spans="1:7" x14ac:dyDescent="0.3">
      <c r="A304" s="11">
        <f>CURRENT_YEAR</f>
        <v>2021</v>
      </c>
      <c r="B304" s="11">
        <f>RRICC</f>
        <v>125600</v>
      </c>
      <c r="C304" s="7">
        <f>RR_ID</f>
        <v>3</v>
      </c>
      <c r="D304" s="1" t="str">
        <f>RR_SHORT_NAME</f>
        <v>CSXT</v>
      </c>
      <c r="E304" s="1" t="str">
        <f>RR_NAME</f>
        <v>CSX Transportation Company</v>
      </c>
      <c r="F304" s="1" t="s">
        <v>47304</v>
      </c>
      <c r="G304" s="6">
        <f>E1L218C10</f>
        <v>21.735746154661964</v>
      </c>
    </row>
    <row r="305" spans="1:7" x14ac:dyDescent="0.3">
      <c r="A305" s="11">
        <f>CURRENT_YEAR</f>
        <v>2021</v>
      </c>
      <c r="B305" s="11">
        <f>RRICC</f>
        <v>125600</v>
      </c>
      <c r="C305" s="7">
        <f>RR_ID</f>
        <v>3</v>
      </c>
      <c r="D305" s="1" t="str">
        <f>RR_SHORT_NAME</f>
        <v>CSXT</v>
      </c>
      <c r="E305" s="1" t="str">
        <f>RR_NAME</f>
        <v>CSX Transportation Company</v>
      </c>
      <c r="F305" s="1" t="s">
        <v>47305</v>
      </c>
      <c r="G305" s="6">
        <f>E1L218C11</f>
        <v>42.323208344259179</v>
      </c>
    </row>
    <row r="306" spans="1:7" x14ac:dyDescent="0.3">
      <c r="A306" s="11">
        <f>CURRENT_YEAR</f>
        <v>2021</v>
      </c>
      <c r="B306" s="11">
        <f>RRICC</f>
        <v>125600</v>
      </c>
      <c r="C306" s="7">
        <f>RR_ID</f>
        <v>3</v>
      </c>
      <c r="D306" s="1" t="str">
        <f>RR_SHORT_NAME</f>
        <v>CSXT</v>
      </c>
      <c r="E306" s="1" t="str">
        <f>RR_NAME</f>
        <v>CSX Transportation Company</v>
      </c>
      <c r="F306" s="1" t="s">
        <v>47306</v>
      </c>
      <c r="G306" s="6">
        <f>E1L218C12</f>
        <v>49.811188552723614</v>
      </c>
    </row>
    <row r="307" spans="1:7" x14ac:dyDescent="0.3">
      <c r="A307" s="11">
        <f>CURRENT_YEAR</f>
        <v>2021</v>
      </c>
      <c r="B307" s="11">
        <f>RRICC</f>
        <v>125600</v>
      </c>
      <c r="C307" s="7">
        <f>RR_ID</f>
        <v>3</v>
      </c>
      <c r="D307" s="1" t="str">
        <f>RR_SHORT_NAME</f>
        <v>CSXT</v>
      </c>
      <c r="E307" s="1" t="str">
        <f>RR_NAME</f>
        <v>CSX Transportation Company</v>
      </c>
      <c r="F307" s="1" t="s">
        <v>47307</v>
      </c>
      <c r="G307" s="6">
        <f>E1L218C13</f>
        <v>0</v>
      </c>
    </row>
    <row r="308" spans="1:7" x14ac:dyDescent="0.3">
      <c r="A308" s="11">
        <f>CURRENT_YEAR</f>
        <v>2021</v>
      </c>
      <c r="B308" s="11">
        <f>RRICC</f>
        <v>125600</v>
      </c>
      <c r="C308" s="7">
        <f>RR_ID</f>
        <v>3</v>
      </c>
      <c r="D308" s="1" t="str">
        <f>RR_SHORT_NAME</f>
        <v>CSXT</v>
      </c>
      <c r="E308" s="1" t="str">
        <f>RR_NAME</f>
        <v>CSX Transportation Company</v>
      </c>
      <c r="F308" s="1" t="s">
        <v>47308</v>
      </c>
      <c r="G308" s="6">
        <f>E1L219C1</f>
        <v>0</v>
      </c>
    </row>
    <row r="309" spans="1:7" x14ac:dyDescent="0.3">
      <c r="A309" s="11">
        <f>CURRENT_YEAR</f>
        <v>2021</v>
      </c>
      <c r="B309" s="11">
        <f>RRICC</f>
        <v>125600</v>
      </c>
      <c r="C309" s="7">
        <f>RR_ID</f>
        <v>3</v>
      </c>
      <c r="D309" s="1" t="str">
        <f>RR_SHORT_NAME</f>
        <v>CSXT</v>
      </c>
      <c r="E309" s="1" t="str">
        <f>RR_NAME</f>
        <v>CSX Transportation Company</v>
      </c>
      <c r="F309" s="1" t="s">
        <v>47309</v>
      </c>
      <c r="G309" s="6">
        <f>E1L219C2</f>
        <v>0</v>
      </c>
    </row>
    <row r="310" spans="1:7" x14ac:dyDescent="0.3">
      <c r="A310" s="11">
        <f>CURRENT_YEAR</f>
        <v>2021</v>
      </c>
      <c r="B310" s="11">
        <f>RRICC</f>
        <v>125600</v>
      </c>
      <c r="C310" s="7">
        <f>RR_ID</f>
        <v>3</v>
      </c>
      <c r="D310" s="1" t="str">
        <f>RR_SHORT_NAME</f>
        <v>CSXT</v>
      </c>
      <c r="E310" s="1" t="str">
        <f>RR_NAME</f>
        <v>CSX Transportation Company</v>
      </c>
      <c r="F310" s="1" t="s">
        <v>47310</v>
      </c>
      <c r="G310" s="6">
        <f>E1L219C3</f>
        <v>0</v>
      </c>
    </row>
    <row r="311" spans="1:7" x14ac:dyDescent="0.3">
      <c r="A311" s="11">
        <f>CURRENT_YEAR</f>
        <v>2021</v>
      </c>
      <c r="B311" s="11">
        <f>RRICC</f>
        <v>125600</v>
      </c>
      <c r="C311" s="7">
        <f>RR_ID</f>
        <v>3</v>
      </c>
      <c r="D311" s="1" t="str">
        <f>RR_SHORT_NAME</f>
        <v>CSXT</v>
      </c>
      <c r="E311" s="1" t="str">
        <f>RR_NAME</f>
        <v>CSX Transportation Company</v>
      </c>
      <c r="F311" s="1" t="s">
        <v>47311</v>
      </c>
      <c r="G311" s="6">
        <f>E1L219C4</f>
        <v>0</v>
      </c>
    </row>
    <row r="312" spans="1:7" x14ac:dyDescent="0.3">
      <c r="A312" s="11">
        <f>CURRENT_YEAR</f>
        <v>2021</v>
      </c>
      <c r="B312" s="11">
        <f>RRICC</f>
        <v>125600</v>
      </c>
      <c r="C312" s="7">
        <f>RR_ID</f>
        <v>3</v>
      </c>
      <c r="D312" s="1" t="str">
        <f>RR_SHORT_NAME</f>
        <v>CSXT</v>
      </c>
      <c r="E312" s="1" t="str">
        <f>RR_NAME</f>
        <v>CSX Transportation Company</v>
      </c>
      <c r="F312" s="1" t="s">
        <v>47312</v>
      </c>
      <c r="G312" s="6">
        <f>E1L219C5</f>
        <v>0</v>
      </c>
    </row>
    <row r="313" spans="1:7" x14ac:dyDescent="0.3">
      <c r="A313" s="11">
        <f>CURRENT_YEAR</f>
        <v>2021</v>
      </c>
      <c r="B313" s="11">
        <f>RRICC</f>
        <v>125600</v>
      </c>
      <c r="C313" s="7">
        <f>RR_ID</f>
        <v>3</v>
      </c>
      <c r="D313" s="1" t="str">
        <f>RR_SHORT_NAME</f>
        <v>CSXT</v>
      </c>
      <c r="E313" s="1" t="str">
        <f>RR_NAME</f>
        <v>CSX Transportation Company</v>
      </c>
      <c r="F313" s="1" t="s">
        <v>47313</v>
      </c>
      <c r="G313" s="6">
        <f>E1L219C6</f>
        <v>0</v>
      </c>
    </row>
    <row r="314" spans="1:7" x14ac:dyDescent="0.3">
      <c r="A314" s="11">
        <f>CURRENT_YEAR</f>
        <v>2021</v>
      </c>
      <c r="B314" s="11">
        <f>RRICC</f>
        <v>125600</v>
      </c>
      <c r="C314" s="7">
        <f>RR_ID</f>
        <v>3</v>
      </c>
      <c r="D314" s="1" t="str">
        <f>RR_SHORT_NAME</f>
        <v>CSXT</v>
      </c>
      <c r="E314" s="1" t="str">
        <f>RR_NAME</f>
        <v>CSX Transportation Company</v>
      </c>
      <c r="F314" s="1" t="s">
        <v>47314</v>
      </c>
      <c r="G314" s="6">
        <f>E1L219C7</f>
        <v>0</v>
      </c>
    </row>
    <row r="315" spans="1:7" x14ac:dyDescent="0.3">
      <c r="A315" s="11">
        <f>CURRENT_YEAR</f>
        <v>2021</v>
      </c>
      <c r="B315" s="11">
        <f>RRICC</f>
        <v>125600</v>
      </c>
      <c r="C315" s="7">
        <f>RR_ID</f>
        <v>3</v>
      </c>
      <c r="D315" s="1" t="str">
        <f>RR_SHORT_NAME</f>
        <v>CSXT</v>
      </c>
      <c r="E315" s="1" t="str">
        <f>RR_NAME</f>
        <v>CSX Transportation Company</v>
      </c>
      <c r="F315" s="1" t="s">
        <v>47315</v>
      </c>
      <c r="G315" s="6">
        <f>E1L219C8</f>
        <v>0</v>
      </c>
    </row>
    <row r="316" spans="1:7" x14ac:dyDescent="0.3">
      <c r="A316" s="11">
        <f>CURRENT_YEAR</f>
        <v>2021</v>
      </c>
      <c r="B316" s="11">
        <f>RRICC</f>
        <v>125600</v>
      </c>
      <c r="C316" s="7">
        <f>RR_ID</f>
        <v>3</v>
      </c>
      <c r="D316" s="1" t="str">
        <f>RR_SHORT_NAME</f>
        <v>CSXT</v>
      </c>
      <c r="E316" s="1" t="str">
        <f>RR_NAME</f>
        <v>CSX Transportation Company</v>
      </c>
      <c r="F316" s="1" t="s">
        <v>47316</v>
      </c>
      <c r="G316" s="6">
        <f>E1L219C9</f>
        <v>0</v>
      </c>
    </row>
    <row r="317" spans="1:7" x14ac:dyDescent="0.3">
      <c r="A317" s="11">
        <f>CURRENT_YEAR</f>
        <v>2021</v>
      </c>
      <c r="B317" s="11">
        <f>RRICC</f>
        <v>125600</v>
      </c>
      <c r="C317" s="7">
        <f>RR_ID</f>
        <v>3</v>
      </c>
      <c r="D317" s="1" t="str">
        <f>RR_SHORT_NAME</f>
        <v>CSXT</v>
      </c>
      <c r="E317" s="1" t="str">
        <f>RR_NAME</f>
        <v>CSX Transportation Company</v>
      </c>
      <c r="F317" s="1" t="s">
        <v>47317</v>
      </c>
      <c r="G317" s="6">
        <f>E1L219C10</f>
        <v>0</v>
      </c>
    </row>
    <row r="318" spans="1:7" x14ac:dyDescent="0.3">
      <c r="A318" s="11">
        <f>CURRENT_YEAR</f>
        <v>2021</v>
      </c>
      <c r="B318" s="11">
        <f>RRICC</f>
        <v>125600</v>
      </c>
      <c r="C318" s="7">
        <f>RR_ID</f>
        <v>3</v>
      </c>
      <c r="D318" s="1" t="str">
        <f>RR_SHORT_NAME</f>
        <v>CSXT</v>
      </c>
      <c r="E318" s="1" t="str">
        <f>RR_NAME</f>
        <v>CSX Transportation Company</v>
      </c>
      <c r="F318" s="1" t="s">
        <v>47318</v>
      </c>
      <c r="G318" s="6">
        <f>E1L219C11</f>
        <v>0</v>
      </c>
    </row>
    <row r="319" spans="1:7" x14ac:dyDescent="0.3">
      <c r="A319" s="11">
        <f>CURRENT_YEAR</f>
        <v>2021</v>
      </c>
      <c r="B319" s="11">
        <f>RRICC</f>
        <v>125600</v>
      </c>
      <c r="C319" s="7">
        <f>RR_ID</f>
        <v>3</v>
      </c>
      <c r="D319" s="1" t="str">
        <f>RR_SHORT_NAME</f>
        <v>CSXT</v>
      </c>
      <c r="E319" s="1" t="str">
        <f>RR_NAME</f>
        <v>CSX Transportation Company</v>
      </c>
      <c r="F319" s="1" t="s">
        <v>47319</v>
      </c>
      <c r="G319" s="6">
        <f>E1L219C12</f>
        <v>0</v>
      </c>
    </row>
    <row r="320" spans="1:7" x14ac:dyDescent="0.3">
      <c r="A320" s="11">
        <f>CURRENT_YEAR</f>
        <v>2021</v>
      </c>
      <c r="B320" s="11">
        <f>RRICC</f>
        <v>125600</v>
      </c>
      <c r="C320" s="7">
        <f>RR_ID</f>
        <v>3</v>
      </c>
      <c r="D320" s="1" t="str">
        <f>RR_SHORT_NAME</f>
        <v>CSXT</v>
      </c>
      <c r="E320" s="1" t="str">
        <f>RR_NAME</f>
        <v>CSX Transportation Company</v>
      </c>
      <c r="F320" s="1" t="s">
        <v>47320</v>
      </c>
      <c r="G320" s="6" t="str">
        <f>E1L219C13</f>
        <v>n/a</v>
      </c>
    </row>
    <row r="321" spans="1:7" x14ac:dyDescent="0.3">
      <c r="A321" s="11">
        <f>CURRENT_YEAR</f>
        <v>2021</v>
      </c>
      <c r="B321" s="11">
        <f>RRICC</f>
        <v>125600</v>
      </c>
      <c r="C321" s="7">
        <f>RR_ID</f>
        <v>3</v>
      </c>
      <c r="D321" s="1" t="str">
        <f>RR_SHORT_NAME</f>
        <v>CSXT</v>
      </c>
      <c r="E321" s="1" t="str">
        <f>RR_NAME</f>
        <v>CSX Transportation Company</v>
      </c>
      <c r="F321" s="1" t="s">
        <v>47321</v>
      </c>
      <c r="G321" s="6">
        <f>E1L220C1</f>
        <v>4.0842472251094858E-2</v>
      </c>
    </row>
    <row r="322" spans="1:7" x14ac:dyDescent="0.3">
      <c r="A322" s="11">
        <f>CURRENT_YEAR</f>
        <v>2021</v>
      </c>
      <c r="B322" s="11">
        <f>RRICC</f>
        <v>125600</v>
      </c>
      <c r="C322" s="7">
        <f>RR_ID</f>
        <v>3</v>
      </c>
      <c r="D322" s="1" t="str">
        <f>RR_SHORT_NAME</f>
        <v>CSXT</v>
      </c>
      <c r="E322" s="1" t="str">
        <f>RR_NAME</f>
        <v>CSX Transportation Company</v>
      </c>
      <c r="F322" s="1" t="s">
        <v>47322</v>
      </c>
      <c r="G322" s="6">
        <f>E1L220C2</f>
        <v>4.763369832047161E-2</v>
      </c>
    </row>
    <row r="323" spans="1:7" x14ac:dyDescent="0.3">
      <c r="A323" s="11">
        <f>CURRENT_YEAR</f>
        <v>2021</v>
      </c>
      <c r="B323" s="11">
        <f>RRICC</f>
        <v>125600</v>
      </c>
      <c r="C323" s="7">
        <f>RR_ID</f>
        <v>3</v>
      </c>
      <c r="D323" s="1" t="str">
        <f>RR_SHORT_NAME</f>
        <v>CSXT</v>
      </c>
      <c r="E323" s="1" t="str">
        <f>RR_NAME</f>
        <v>CSX Transportation Company</v>
      </c>
      <c r="F323" s="1" t="s">
        <v>47323</v>
      </c>
      <c r="G323" s="6">
        <f>E1L220C3</f>
        <v>6.6533921836877272E-2</v>
      </c>
    </row>
    <row r="324" spans="1:7" x14ac:dyDescent="0.3">
      <c r="A324" s="11">
        <f>CURRENT_YEAR</f>
        <v>2021</v>
      </c>
      <c r="B324" s="11">
        <f>RRICC</f>
        <v>125600</v>
      </c>
      <c r="C324" s="7">
        <f>RR_ID</f>
        <v>3</v>
      </c>
      <c r="D324" s="1" t="str">
        <f>RR_SHORT_NAME</f>
        <v>CSXT</v>
      </c>
      <c r="E324" s="1" t="str">
        <f>RR_NAME</f>
        <v>CSX Transportation Company</v>
      </c>
      <c r="F324" s="1" t="s">
        <v>47324</v>
      </c>
      <c r="G324" s="6">
        <f>E1L220C4</f>
        <v>0.11812649377387058</v>
      </c>
    </row>
    <row r="325" spans="1:7" x14ac:dyDescent="0.3">
      <c r="A325" s="11">
        <f>CURRENT_YEAR</f>
        <v>2021</v>
      </c>
      <c r="B325" s="11">
        <f>RRICC</f>
        <v>125600</v>
      </c>
      <c r="C325" s="7">
        <f>RR_ID</f>
        <v>3</v>
      </c>
      <c r="D325" s="1" t="str">
        <f>RR_SHORT_NAME</f>
        <v>CSXT</v>
      </c>
      <c r="E325" s="1" t="str">
        <f>RR_NAME</f>
        <v>CSX Transportation Company</v>
      </c>
      <c r="F325" s="1" t="s">
        <v>47325</v>
      </c>
      <c r="G325" s="6">
        <f>E1L220C5</f>
        <v>0.11768571871139302</v>
      </c>
    </row>
    <row r="326" spans="1:7" x14ac:dyDescent="0.3">
      <c r="A326" s="11">
        <f>CURRENT_YEAR</f>
        <v>2021</v>
      </c>
      <c r="B326" s="11">
        <f>RRICC</f>
        <v>125600</v>
      </c>
      <c r="C326" s="7">
        <f>RR_ID</f>
        <v>3</v>
      </c>
      <c r="D326" s="1" t="str">
        <f>RR_SHORT_NAME</f>
        <v>CSXT</v>
      </c>
      <c r="E326" s="1" t="str">
        <f>RR_NAME</f>
        <v>CSX Transportation Company</v>
      </c>
      <c r="F326" s="1" t="s">
        <v>47326</v>
      </c>
      <c r="G326" s="6">
        <f>E1L220C6</f>
        <v>0.2004085975011905</v>
      </c>
    </row>
    <row r="327" spans="1:7" x14ac:dyDescent="0.3">
      <c r="A327" s="11">
        <f>CURRENT_YEAR</f>
        <v>2021</v>
      </c>
      <c r="B327" s="11">
        <f>RRICC</f>
        <v>125600</v>
      </c>
      <c r="C327" s="7">
        <f>RR_ID</f>
        <v>3</v>
      </c>
      <c r="D327" s="1" t="str">
        <f>RR_SHORT_NAME</f>
        <v>CSXT</v>
      </c>
      <c r="E327" s="1" t="str">
        <f>RR_NAME</f>
        <v>CSX Transportation Company</v>
      </c>
      <c r="F327" s="1" t="s">
        <v>47327</v>
      </c>
      <c r="G327" s="6">
        <f>E1L220C7</f>
        <v>3.994696079812726</v>
      </c>
    </row>
    <row r="328" spans="1:7" x14ac:dyDescent="0.3">
      <c r="A328" s="11">
        <f>CURRENT_YEAR</f>
        <v>2021</v>
      </c>
      <c r="B328" s="11">
        <f>RRICC</f>
        <v>125600</v>
      </c>
      <c r="C328" s="7">
        <f>RR_ID</f>
        <v>3</v>
      </c>
      <c r="D328" s="1" t="str">
        <f>RR_SHORT_NAME</f>
        <v>CSXT</v>
      </c>
      <c r="E328" s="1" t="str">
        <f>RR_NAME</f>
        <v>CSX Transportation Company</v>
      </c>
      <c r="F328" s="1" t="s">
        <v>47328</v>
      </c>
      <c r="G328" s="6">
        <f>E1L220C8</f>
        <v>12.847954332269154</v>
      </c>
    </row>
    <row r="329" spans="1:7" x14ac:dyDescent="0.3">
      <c r="A329" s="11">
        <f>CURRENT_YEAR</f>
        <v>2021</v>
      </c>
      <c r="B329" s="11">
        <f>RRICC</f>
        <v>125600</v>
      </c>
      <c r="C329" s="7">
        <f>RR_ID</f>
        <v>3</v>
      </c>
      <c r="D329" s="1" t="str">
        <f>RR_SHORT_NAME</f>
        <v>CSXT</v>
      </c>
      <c r="E329" s="1" t="str">
        <f>RR_NAME</f>
        <v>CSX Transportation Company</v>
      </c>
      <c r="F329" s="1" t="s">
        <v>47329</v>
      </c>
      <c r="G329" s="6">
        <f>E1L220C9</f>
        <v>8.7119239074276038</v>
      </c>
    </row>
    <row r="330" spans="1:7" x14ac:dyDescent="0.3">
      <c r="A330" s="11">
        <f>CURRENT_YEAR</f>
        <v>2021</v>
      </c>
      <c r="B330" s="11">
        <f>RRICC</f>
        <v>125600</v>
      </c>
      <c r="C330" s="7">
        <f>RR_ID</f>
        <v>3</v>
      </c>
      <c r="D330" s="1" t="str">
        <f>RR_SHORT_NAME</f>
        <v>CSXT</v>
      </c>
      <c r="E330" s="1" t="str">
        <f>RR_NAME</f>
        <v>CSX Transportation Company</v>
      </c>
      <c r="F330" s="1" t="s">
        <v>47330</v>
      </c>
      <c r="G330" s="6">
        <f>E1L220C10</f>
        <v>3.4469773103819845</v>
      </c>
    </row>
    <row r="331" spans="1:7" x14ac:dyDescent="0.3">
      <c r="A331" s="11">
        <f>CURRENT_YEAR</f>
        <v>2021</v>
      </c>
      <c r="B331" s="11">
        <f>RRICC</f>
        <v>125600</v>
      </c>
      <c r="C331" s="7">
        <f>RR_ID</f>
        <v>3</v>
      </c>
      <c r="D331" s="1" t="str">
        <f>RR_SHORT_NAME</f>
        <v>CSXT</v>
      </c>
      <c r="E331" s="1" t="str">
        <f>RR_NAME</f>
        <v>CSX Transportation Company</v>
      </c>
      <c r="F331" s="1" t="s">
        <v>47331</v>
      </c>
      <c r="G331" s="6">
        <f>E1L220C11</f>
        <v>10.027893265747563</v>
      </c>
    </row>
    <row r="332" spans="1:7" x14ac:dyDescent="0.3">
      <c r="A332" s="11">
        <f>CURRENT_YEAR</f>
        <v>2021</v>
      </c>
      <c r="B332" s="11">
        <f>RRICC</f>
        <v>125600</v>
      </c>
      <c r="C332" s="7">
        <f>RR_ID</f>
        <v>3</v>
      </c>
      <c r="D332" s="1" t="str">
        <f>RR_SHORT_NAME</f>
        <v>CSXT</v>
      </c>
      <c r="E332" s="1" t="str">
        <f>RR_NAME</f>
        <v>CSX Transportation Company</v>
      </c>
      <c r="F332" s="1" t="s">
        <v>47332</v>
      </c>
      <c r="G332" s="6">
        <f>E1L220C12</f>
        <v>8.5500004517752615</v>
      </c>
    </row>
    <row r="333" spans="1:7" x14ac:dyDescent="0.3">
      <c r="A333" s="11">
        <f>CURRENT_YEAR</f>
        <v>2021</v>
      </c>
      <c r="B333" s="11">
        <f>RRICC</f>
        <v>125600</v>
      </c>
      <c r="C333" s="7">
        <f>RR_ID</f>
        <v>3</v>
      </c>
      <c r="D333" s="1" t="str">
        <f>RR_SHORT_NAME</f>
        <v>CSXT</v>
      </c>
      <c r="E333" s="1" t="str">
        <f>RR_NAME</f>
        <v>CSX Transportation Company</v>
      </c>
      <c r="F333" s="1" t="s">
        <v>47333</v>
      </c>
      <c r="G333" s="6">
        <f>E1L220C13</f>
        <v>7.6630215261916476E-2</v>
      </c>
    </row>
    <row r="334" spans="1:7" x14ac:dyDescent="0.3">
      <c r="A334" s="11">
        <f>CURRENT_YEAR</f>
        <v>2021</v>
      </c>
      <c r="B334" s="11">
        <f>RRICC</f>
        <v>125600</v>
      </c>
      <c r="C334" s="7">
        <f>RR_ID</f>
        <v>3</v>
      </c>
      <c r="D334" s="1" t="str">
        <f>RR_SHORT_NAME</f>
        <v>CSXT</v>
      </c>
      <c r="E334" s="1" t="str">
        <f>RR_NAME</f>
        <v>CSX Transportation Company</v>
      </c>
      <c r="F334" s="1" t="s">
        <v>47334</v>
      </c>
      <c r="G334" s="6">
        <f>E1L221C1</f>
        <v>0.22558848046194066</v>
      </c>
    </row>
    <row r="335" spans="1:7" x14ac:dyDescent="0.3">
      <c r="A335" s="11">
        <f>CURRENT_YEAR</f>
        <v>2021</v>
      </c>
      <c r="B335" s="11">
        <f>RRICC</f>
        <v>125600</v>
      </c>
      <c r="C335" s="7">
        <f>RR_ID</f>
        <v>3</v>
      </c>
      <c r="D335" s="1" t="str">
        <f>RR_SHORT_NAME</f>
        <v>CSXT</v>
      </c>
      <c r="E335" s="1" t="str">
        <f>RR_NAME</f>
        <v>CSX Transportation Company</v>
      </c>
      <c r="F335" s="1" t="s">
        <v>47335</v>
      </c>
      <c r="G335" s="6">
        <f>E1L221C2</f>
        <v>0.16010758074463072</v>
      </c>
    </row>
    <row r="336" spans="1:7" x14ac:dyDescent="0.3">
      <c r="A336" s="11">
        <f>CURRENT_YEAR</f>
        <v>2021</v>
      </c>
      <c r="B336" s="11">
        <f>RRICC</f>
        <v>125600</v>
      </c>
      <c r="C336" s="7">
        <f>RR_ID</f>
        <v>3</v>
      </c>
      <c r="D336" s="1" t="str">
        <f>RR_SHORT_NAME</f>
        <v>CSXT</v>
      </c>
      <c r="E336" s="1" t="str">
        <f>RR_NAME</f>
        <v>CSX Transportation Company</v>
      </c>
      <c r="F336" s="1" t="s">
        <v>47336</v>
      </c>
      <c r="G336" s="6">
        <f>E1L221C3</f>
        <v>0.30250534707574428</v>
      </c>
    </row>
    <row r="337" spans="1:7" x14ac:dyDescent="0.3">
      <c r="A337" s="11">
        <f>CURRENT_YEAR</f>
        <v>2021</v>
      </c>
      <c r="B337" s="11">
        <f>RRICC</f>
        <v>125600</v>
      </c>
      <c r="C337" s="7">
        <f>RR_ID</f>
        <v>3</v>
      </c>
      <c r="D337" s="1" t="str">
        <f>RR_SHORT_NAME</f>
        <v>CSXT</v>
      </c>
      <c r="E337" s="1" t="str">
        <f>RR_NAME</f>
        <v>CSX Transportation Company</v>
      </c>
      <c r="F337" s="1" t="s">
        <v>47337</v>
      </c>
      <c r="G337" s="6">
        <f>E1L221C4</f>
        <v>0.58653004920104557</v>
      </c>
    </row>
    <row r="338" spans="1:7" x14ac:dyDescent="0.3">
      <c r="A338" s="11">
        <f>CURRENT_YEAR</f>
        <v>2021</v>
      </c>
      <c r="B338" s="11">
        <f>RRICC</f>
        <v>125600</v>
      </c>
      <c r="C338" s="7">
        <f>RR_ID</f>
        <v>3</v>
      </c>
      <c r="D338" s="1" t="str">
        <f>RR_SHORT_NAME</f>
        <v>CSXT</v>
      </c>
      <c r="E338" s="1" t="str">
        <f>RR_NAME</f>
        <v>CSX Transportation Company</v>
      </c>
      <c r="F338" s="1" t="s">
        <v>47338</v>
      </c>
      <c r="G338" s="6">
        <f>E1L221C5</f>
        <v>0.41627970993604013</v>
      </c>
    </row>
    <row r="339" spans="1:7" x14ac:dyDescent="0.3">
      <c r="A339" s="11">
        <f>CURRENT_YEAR</f>
        <v>2021</v>
      </c>
      <c r="B339" s="11">
        <f>RRICC</f>
        <v>125600</v>
      </c>
      <c r="C339" s="7">
        <f>RR_ID</f>
        <v>3</v>
      </c>
      <c r="D339" s="1" t="str">
        <f>RR_SHORT_NAME</f>
        <v>CSXT</v>
      </c>
      <c r="E339" s="1" t="str">
        <f>RR_NAME</f>
        <v>CSX Transportation Company</v>
      </c>
      <c r="F339" s="1" t="s">
        <v>47339</v>
      </c>
      <c r="G339" s="6">
        <f>E1L221C6</f>
        <v>0.78651390239693575</v>
      </c>
    </row>
    <row r="340" spans="1:7" x14ac:dyDescent="0.3">
      <c r="A340" s="11">
        <f>CURRENT_YEAR</f>
        <v>2021</v>
      </c>
      <c r="B340" s="11">
        <f>RRICC</f>
        <v>125600</v>
      </c>
      <c r="C340" s="7">
        <f>RR_ID</f>
        <v>3</v>
      </c>
      <c r="D340" s="1" t="str">
        <f>RR_SHORT_NAME</f>
        <v>CSXT</v>
      </c>
      <c r="E340" s="1" t="str">
        <f>RR_NAME</f>
        <v>CSX Transportation Company</v>
      </c>
      <c r="F340" s="1" t="s">
        <v>47340</v>
      </c>
      <c r="G340" s="6">
        <f>E1L221C7</f>
        <v>24.869848799987473</v>
      </c>
    </row>
    <row r="341" spans="1:7" x14ac:dyDescent="0.3">
      <c r="A341" s="11">
        <f>CURRENT_YEAR</f>
        <v>2021</v>
      </c>
      <c r="B341" s="11">
        <f>RRICC</f>
        <v>125600</v>
      </c>
      <c r="C341" s="7">
        <f>RR_ID</f>
        <v>3</v>
      </c>
      <c r="D341" s="1" t="str">
        <f>RR_SHORT_NAME</f>
        <v>CSXT</v>
      </c>
      <c r="E341" s="1" t="str">
        <f>RR_NAME</f>
        <v>CSX Transportation Company</v>
      </c>
      <c r="F341" s="1" t="s">
        <v>47341</v>
      </c>
      <c r="G341" s="6">
        <f>E1L221C8</f>
        <v>61.092175393203334</v>
      </c>
    </row>
    <row r="342" spans="1:7" x14ac:dyDescent="0.3">
      <c r="A342" s="11">
        <f>CURRENT_YEAR</f>
        <v>2021</v>
      </c>
      <c r="B342" s="11">
        <f>RRICC</f>
        <v>125600</v>
      </c>
      <c r="C342" s="7">
        <f>RR_ID</f>
        <v>3</v>
      </c>
      <c r="D342" s="1" t="str">
        <f>RR_SHORT_NAME</f>
        <v>CSXT</v>
      </c>
      <c r="E342" s="1" t="str">
        <f>RR_NAME</f>
        <v>CSX Transportation Company</v>
      </c>
      <c r="F342" s="1" t="s">
        <v>47342</v>
      </c>
      <c r="G342" s="6">
        <f>E1L221C9</f>
        <v>49.860924969664872</v>
      </c>
    </row>
    <row r="343" spans="1:7" x14ac:dyDescent="0.3">
      <c r="A343" s="11">
        <f>CURRENT_YEAR</f>
        <v>2021</v>
      </c>
      <c r="B343" s="11">
        <f>RRICC</f>
        <v>125600</v>
      </c>
      <c r="C343" s="7">
        <f>RR_ID</f>
        <v>3</v>
      </c>
      <c r="D343" s="1" t="str">
        <f>RR_SHORT_NAME</f>
        <v>CSXT</v>
      </c>
      <c r="E343" s="1" t="str">
        <f>RR_NAME</f>
        <v>CSX Transportation Company</v>
      </c>
      <c r="F343" s="1" t="s">
        <v>47343</v>
      </c>
      <c r="G343" s="6">
        <f>E1L221C10</f>
        <v>24.869848799987469</v>
      </c>
    </row>
    <row r="344" spans="1:7" x14ac:dyDescent="0.3">
      <c r="A344" s="11">
        <f>CURRENT_YEAR</f>
        <v>2021</v>
      </c>
      <c r="B344" s="11">
        <f>RRICC</f>
        <v>125600</v>
      </c>
      <c r="C344" s="7">
        <f>RR_ID</f>
        <v>3</v>
      </c>
      <c r="D344" s="1" t="str">
        <f>RR_SHORT_NAME</f>
        <v>CSXT</v>
      </c>
      <c r="E344" s="1" t="str">
        <f>RR_NAME</f>
        <v>CSX Transportation Company</v>
      </c>
      <c r="F344" s="1" t="s">
        <v>47344</v>
      </c>
      <c r="G344" s="6">
        <f>E1L221C11</f>
        <v>61.092175393203341</v>
      </c>
    </row>
    <row r="345" spans="1:7" x14ac:dyDescent="0.3">
      <c r="A345" s="11">
        <f>CURRENT_YEAR</f>
        <v>2021</v>
      </c>
      <c r="B345" s="11">
        <f>RRICC</f>
        <v>125600</v>
      </c>
      <c r="C345" s="7">
        <f>RR_ID</f>
        <v>3</v>
      </c>
      <c r="D345" s="1" t="str">
        <f>RR_SHORT_NAME</f>
        <v>CSXT</v>
      </c>
      <c r="E345" s="1" t="str">
        <f>RR_NAME</f>
        <v>CSX Transportation Company</v>
      </c>
      <c r="F345" s="1" t="s">
        <v>47345</v>
      </c>
      <c r="G345" s="6">
        <f>E1L221C12</f>
        <v>49.860924969664872</v>
      </c>
    </row>
    <row r="346" spans="1:7" x14ac:dyDescent="0.3">
      <c r="A346" s="11">
        <f>CURRENT_YEAR</f>
        <v>2021</v>
      </c>
      <c r="B346" s="11">
        <f>RRICC</f>
        <v>125600</v>
      </c>
      <c r="C346" s="7">
        <f>RR_ID</f>
        <v>3</v>
      </c>
      <c r="D346" s="1" t="str">
        <f>RR_SHORT_NAME</f>
        <v>CSXT</v>
      </c>
      <c r="E346" s="1" t="str">
        <f>RR_NAME</f>
        <v>CSX Transportation Company</v>
      </c>
      <c r="F346" s="1" t="s">
        <v>47346</v>
      </c>
      <c r="G346" s="6">
        <f>E1L221C13</f>
        <v>0.28431347901938225</v>
      </c>
    </row>
    <row r="347" spans="1:7" x14ac:dyDescent="0.3">
      <c r="A347" s="11">
        <f>CURRENT_YEAR</f>
        <v>2021</v>
      </c>
      <c r="B347" s="11">
        <f>RRICC</f>
        <v>125600</v>
      </c>
      <c r="C347" s="7">
        <f>RR_ID</f>
        <v>3</v>
      </c>
      <c r="D347" s="1" t="str">
        <f>RR_SHORT_NAME</f>
        <v>CSXT</v>
      </c>
      <c r="E347" s="1" t="str">
        <f>RR_NAME</f>
        <v>CSX Transportation Company</v>
      </c>
      <c r="F347" s="1" t="s">
        <v>47347</v>
      </c>
      <c r="G347" s="6">
        <f>E1L301C1</f>
        <v>3.2991514790269023E-2</v>
      </c>
    </row>
    <row r="348" spans="1:7" x14ac:dyDescent="0.3">
      <c r="A348" s="11">
        <f>CURRENT_YEAR</f>
        <v>2021</v>
      </c>
      <c r="B348" s="11">
        <f>RRICC</f>
        <v>125600</v>
      </c>
      <c r="C348" s="7">
        <f>RR_ID</f>
        <v>3</v>
      </c>
      <c r="D348" s="1" t="str">
        <f>RR_SHORT_NAME</f>
        <v>CSXT</v>
      </c>
      <c r="E348" s="1" t="str">
        <f>RR_NAME</f>
        <v>CSX Transportation Company</v>
      </c>
      <c r="F348" s="1" t="s">
        <v>47348</v>
      </c>
      <c r="G348" s="6">
        <f>E1L302C1</f>
        <v>1.6986060104260018E-2</v>
      </c>
    </row>
    <row r="349" spans="1:7" x14ac:dyDescent="0.3">
      <c r="A349" s="11">
        <f>CURRENT_YEAR</f>
        <v>2021</v>
      </c>
      <c r="B349" s="11">
        <f>RRICC</f>
        <v>125600</v>
      </c>
      <c r="C349" s="7">
        <f>RR_ID</f>
        <v>3</v>
      </c>
      <c r="D349" s="1" t="str">
        <f>RR_SHORT_NAME</f>
        <v>CSXT</v>
      </c>
      <c r="E349" s="1" t="str">
        <f>RR_NAME</f>
        <v>CSX Transportation Company</v>
      </c>
      <c r="F349" s="1" t="s">
        <v>47349</v>
      </c>
      <c r="G349" s="6">
        <f>E1L303C1</f>
        <v>1.6733272275745461</v>
      </c>
    </row>
    <row r="350" spans="1:7" x14ac:dyDescent="0.3">
      <c r="A350" s="11">
        <f>CURRENT_YEAR</f>
        <v>2021</v>
      </c>
      <c r="B350" s="11">
        <f>RRICC</f>
        <v>125600</v>
      </c>
      <c r="C350" s="7">
        <f>RR_ID</f>
        <v>3</v>
      </c>
      <c r="D350" s="1" t="str">
        <f>RR_SHORT_NAME</f>
        <v>CSXT</v>
      </c>
      <c r="E350" s="1" t="str">
        <f>RR_NAME</f>
        <v>CSX Transportation Company</v>
      </c>
      <c r="F350" s="1" t="s">
        <v>47350</v>
      </c>
      <c r="G350" s="6">
        <f>E1L304C1</f>
        <v>0.48971047651869792</v>
      </c>
    </row>
    <row r="351" spans="1:7" x14ac:dyDescent="0.3">
      <c r="A351" s="11">
        <f>CURRENT_YEAR</f>
        <v>2021</v>
      </c>
      <c r="B351" s="11">
        <f>RRICC</f>
        <v>125600</v>
      </c>
      <c r="C351" s="7">
        <f>RR_ID</f>
        <v>3</v>
      </c>
      <c r="D351" s="1" t="str">
        <f>RR_SHORT_NAME</f>
        <v>CSXT</v>
      </c>
      <c r="E351" s="1" t="str">
        <f>RR_NAME</f>
        <v>CSX Transportation Company</v>
      </c>
      <c r="F351" s="1" t="s">
        <v>47351</v>
      </c>
      <c r="G351" s="6">
        <f>E1L305C1</f>
        <v>0.51497044391303703</v>
      </c>
    </row>
    <row r="352" spans="1:7" x14ac:dyDescent="0.3">
      <c r="A352" s="11">
        <f>CURRENT_YEAR</f>
        <v>2021</v>
      </c>
      <c r="B352" s="11">
        <f>RRICC</f>
        <v>125600</v>
      </c>
      <c r="C352" s="7">
        <f>RR_ID</f>
        <v>3</v>
      </c>
      <c r="D352" s="1" t="str">
        <f>RR_SHORT_NAME</f>
        <v>CSXT</v>
      </c>
      <c r="E352" s="1" t="str">
        <f>RR_NAME</f>
        <v>CSX Transportation Company</v>
      </c>
      <c r="F352" s="1" t="s">
        <v>47352</v>
      </c>
      <c r="G352" s="6">
        <f>E1L306C1</f>
        <v>4.712024732632869E-2</v>
      </c>
    </row>
    <row r="353" spans="1:7" x14ac:dyDescent="0.3">
      <c r="A353" s="11">
        <f>CURRENT_YEAR</f>
        <v>2021</v>
      </c>
      <c r="B353" s="11">
        <f>RRICC</f>
        <v>125600</v>
      </c>
      <c r="C353" s="7">
        <f>RR_ID</f>
        <v>3</v>
      </c>
      <c r="D353" s="1" t="str">
        <f>RR_SHORT_NAME</f>
        <v>CSXT</v>
      </c>
      <c r="E353" s="1" t="str">
        <f>RR_NAME</f>
        <v>CSX Transportation Company</v>
      </c>
      <c r="F353" s="1" t="s">
        <v>47353</v>
      </c>
      <c r="G353" s="6">
        <f>E1L307C1</f>
        <v>0</v>
      </c>
    </row>
    <row r="354" spans="1:7" x14ac:dyDescent="0.3">
      <c r="A354" s="11">
        <f>CURRENT_YEAR</f>
        <v>2021</v>
      </c>
      <c r="B354" s="11">
        <f>RRICC</f>
        <v>125600</v>
      </c>
      <c r="C354" s="7">
        <f>RR_ID</f>
        <v>3</v>
      </c>
      <c r="D354" s="1" t="str">
        <f>RR_SHORT_NAME</f>
        <v>CSXT</v>
      </c>
      <c r="E354" s="1" t="str">
        <f>RR_NAME</f>
        <v>CSX Transportation Company</v>
      </c>
      <c r="F354" s="1" t="s">
        <v>47354</v>
      </c>
      <c r="G354" s="6">
        <f>E1L308C1</f>
        <v>2.1313169653889414E-3</v>
      </c>
    </row>
    <row r="355" spans="1:7" x14ac:dyDescent="0.3">
      <c r="A355" s="11">
        <f>CURRENT_YEAR</f>
        <v>2021</v>
      </c>
      <c r="B355" s="11">
        <f>RRICC</f>
        <v>125600</v>
      </c>
      <c r="C355" s="7">
        <f>RR_ID</f>
        <v>3</v>
      </c>
      <c r="D355" s="1" t="str">
        <f>RR_SHORT_NAME</f>
        <v>CSXT</v>
      </c>
      <c r="E355" s="1" t="str">
        <f>RR_NAME</f>
        <v>CSX Transportation Company</v>
      </c>
      <c r="F355" s="1" t="s">
        <v>47355</v>
      </c>
      <c r="G355" s="6">
        <f>E1L309C1</f>
        <v>2.5697714472261994E-3</v>
      </c>
    </row>
    <row r="356" spans="1:7" x14ac:dyDescent="0.3">
      <c r="A356" s="11">
        <f>CURRENT_YEAR</f>
        <v>2021</v>
      </c>
      <c r="B356" s="11">
        <f>RRICC</f>
        <v>125600</v>
      </c>
      <c r="C356" s="7">
        <f>RR_ID</f>
        <v>3</v>
      </c>
      <c r="D356" s="1" t="str">
        <f>RR_SHORT_NAME</f>
        <v>CSXT</v>
      </c>
      <c r="E356" s="1" t="str">
        <f>RR_NAME</f>
        <v>CSX Transportation Company</v>
      </c>
      <c r="F356" s="1" t="s">
        <v>47356</v>
      </c>
      <c r="G356" s="6">
        <f>E1L310C1</f>
        <v>0.10099133607981867</v>
      </c>
    </row>
    <row r="357" spans="1:7" x14ac:dyDescent="0.3">
      <c r="A357" s="11">
        <f>CURRENT_YEAR</f>
        <v>2021</v>
      </c>
      <c r="B357" s="11">
        <f>RRICC</f>
        <v>125600</v>
      </c>
      <c r="C357" s="7">
        <f>RR_ID</f>
        <v>3</v>
      </c>
      <c r="D357" s="1" t="str">
        <f>RR_SHORT_NAME</f>
        <v>CSXT</v>
      </c>
      <c r="E357" s="1" t="str">
        <f>RR_NAME</f>
        <v>CSX Transportation Company</v>
      </c>
      <c r="F357" s="1" t="s">
        <v>47357</v>
      </c>
      <c r="G357" s="6">
        <f>E1L311C1</f>
        <v>0</v>
      </c>
    </row>
    <row r="358" spans="1:7" x14ac:dyDescent="0.3">
      <c r="A358" s="11">
        <f>CURRENT_YEAR</f>
        <v>2021</v>
      </c>
      <c r="B358" s="11">
        <f>RRICC</f>
        <v>125600</v>
      </c>
      <c r="C358" s="7">
        <f>RR_ID</f>
        <v>3</v>
      </c>
      <c r="D358" s="1" t="str">
        <f>RR_SHORT_NAME</f>
        <v>CSXT</v>
      </c>
      <c r="E358" s="1" t="str">
        <f>RR_NAME</f>
        <v>CSX Transportation Company</v>
      </c>
      <c r="F358" s="1" t="s">
        <v>47358</v>
      </c>
      <c r="G358" s="6">
        <f>E1L312C1</f>
        <v>1.8220607481594147</v>
      </c>
    </row>
    <row r="359" spans="1:7" x14ac:dyDescent="0.3">
      <c r="A359" s="11">
        <f>CURRENT_YEAR</f>
        <v>2021</v>
      </c>
      <c r="B359" s="11">
        <f>RRICC</f>
        <v>125600</v>
      </c>
      <c r="C359" s="7">
        <f>RR_ID</f>
        <v>3</v>
      </c>
      <c r="D359" s="1" t="str">
        <f>RR_SHORT_NAME</f>
        <v>CSXT</v>
      </c>
      <c r="E359" s="1" t="str">
        <f>RR_NAME</f>
        <v>CSX Transportation Company</v>
      </c>
      <c r="F359" s="1" t="s">
        <v>47359</v>
      </c>
      <c r="G359" s="6">
        <f>E1L313C1</f>
        <v>0.3304124796692372</v>
      </c>
    </row>
    <row r="360" spans="1:7" x14ac:dyDescent="0.3">
      <c r="A360" s="11">
        <f>CURRENT_YEAR</f>
        <v>2021</v>
      </c>
      <c r="B360" s="11">
        <f>RRICC</f>
        <v>125600</v>
      </c>
      <c r="C360" s="7">
        <f>RR_ID</f>
        <v>3</v>
      </c>
      <c r="D360" s="1" t="str">
        <f>RR_SHORT_NAME</f>
        <v>CSXT</v>
      </c>
      <c r="E360" s="1" t="str">
        <f>RR_NAME</f>
        <v>CSX Transportation Company</v>
      </c>
      <c r="F360" s="1" t="s">
        <v>47360</v>
      </c>
      <c r="G360" s="6">
        <f>E1L314C1</f>
        <v>6.1752196822825997E-2</v>
      </c>
    </row>
    <row r="361" spans="1:7" x14ac:dyDescent="0.3">
      <c r="A361" s="11">
        <f>CURRENT_YEAR</f>
        <v>2021</v>
      </c>
      <c r="B361" s="11">
        <f>RRICC</f>
        <v>125600</v>
      </c>
      <c r="C361" s="7">
        <f>RR_ID</f>
        <v>3</v>
      </c>
      <c r="D361" s="1" t="str">
        <f>RR_SHORT_NAME</f>
        <v>CSXT</v>
      </c>
      <c r="E361" s="1" t="str">
        <f>RR_NAME</f>
        <v>CSX Transportation Company</v>
      </c>
      <c r="F361" s="1" t="s">
        <v>47361</v>
      </c>
      <c r="G361" s="6">
        <f>E1L315C1</f>
        <v>5.6377434374590647E-2</v>
      </c>
    </row>
    <row r="362" spans="1:7" x14ac:dyDescent="0.3">
      <c r="A362" s="11">
        <f>CURRENT_YEAR</f>
        <v>2021</v>
      </c>
      <c r="B362" s="11">
        <f>RRICC</f>
        <v>125600</v>
      </c>
      <c r="C362" s="7">
        <f>RR_ID</f>
        <v>3</v>
      </c>
      <c r="D362" s="1" t="str">
        <f>RR_SHORT_NAME</f>
        <v>CSXT</v>
      </c>
      <c r="E362" s="1" t="str">
        <f>RR_NAME</f>
        <v>CSX Transportation Company</v>
      </c>
      <c r="F362" s="1" t="s">
        <v>47362</v>
      </c>
      <c r="G362" s="6">
        <f>E1L316C1</f>
        <v>1.0206631327484587E-3</v>
      </c>
    </row>
    <row r="363" spans="1:7" x14ac:dyDescent="0.3">
      <c r="A363" s="11">
        <f>CURRENT_YEAR</f>
        <v>2021</v>
      </c>
      <c r="B363" s="11">
        <f>RRICC</f>
        <v>125600</v>
      </c>
      <c r="C363" s="7">
        <f>RR_ID</f>
        <v>3</v>
      </c>
      <c r="D363" s="1" t="str">
        <f>RR_SHORT_NAME</f>
        <v>CSXT</v>
      </c>
      <c r="E363" s="1" t="str">
        <f>RR_NAME</f>
        <v>CSX Transportation Company</v>
      </c>
      <c r="F363" s="1" t="s">
        <v>47363</v>
      </c>
      <c r="G363" s="6">
        <f>E1L317C1</f>
        <v>6.4883822884699693E-3</v>
      </c>
    </row>
    <row r="364" spans="1:7" x14ac:dyDescent="0.3">
      <c r="A364" s="11">
        <f>CURRENT_YEAR</f>
        <v>2021</v>
      </c>
      <c r="B364" s="11">
        <f>RRICC</f>
        <v>125600</v>
      </c>
      <c r="C364" s="7">
        <f>RR_ID</f>
        <v>3</v>
      </c>
      <c r="D364" s="1" t="str">
        <f>RR_SHORT_NAME</f>
        <v>CSXT</v>
      </c>
      <c r="E364" s="1" t="str">
        <f>RR_NAME</f>
        <v>CSX Transportation Company</v>
      </c>
      <c r="F364" s="1" t="s">
        <v>47364</v>
      </c>
      <c r="G364" s="6">
        <f>E1L318C1</f>
        <v>0.27474099401881463</v>
      </c>
    </row>
    <row r="365" spans="1:7" x14ac:dyDescent="0.3">
      <c r="A365" s="11">
        <f>CURRENT_YEAR</f>
        <v>2021</v>
      </c>
      <c r="B365" s="11">
        <f>RRICC</f>
        <v>125600</v>
      </c>
      <c r="C365" s="7">
        <f>RR_ID</f>
        <v>3</v>
      </c>
      <c r="D365" s="1" t="str">
        <f>RR_SHORT_NAME</f>
        <v>CSXT</v>
      </c>
      <c r="E365" s="1" t="str">
        <f>RR_NAME</f>
        <v>CSX Transportation Company</v>
      </c>
      <c r="F365" s="1" t="s">
        <v>47365</v>
      </c>
      <c r="G365" s="6">
        <f>E1L319C1</f>
        <v>0</v>
      </c>
    </row>
    <row r="366" spans="1:7" x14ac:dyDescent="0.3">
      <c r="A366" s="11">
        <f>CURRENT_YEAR</f>
        <v>2021</v>
      </c>
      <c r="B366" s="11">
        <f>RRICC</f>
        <v>125600</v>
      </c>
      <c r="C366" s="7">
        <f>RR_ID</f>
        <v>3</v>
      </c>
      <c r="D366" s="1" t="str">
        <f>RR_SHORT_NAME</f>
        <v>CSXT</v>
      </c>
      <c r="E366" s="1" t="str">
        <f>RR_NAME</f>
        <v>CSX Transportation Company</v>
      </c>
      <c r="F366" s="1" t="s">
        <v>47366</v>
      </c>
      <c r="G366" s="6">
        <f>E1L320C1</f>
        <v>2.018002384031203E-2</v>
      </c>
    </row>
    <row r="367" spans="1:7" x14ac:dyDescent="0.3">
      <c r="A367" s="11">
        <f>CURRENT_YEAR</f>
        <v>2021</v>
      </c>
      <c r="B367" s="11">
        <f>RRICC</f>
        <v>125600</v>
      </c>
      <c r="C367" s="7">
        <f>RR_ID</f>
        <v>3</v>
      </c>
      <c r="D367" s="1" t="str">
        <f>RR_SHORT_NAME</f>
        <v>CSXT</v>
      </c>
      <c r="E367" s="1" t="str">
        <f>RR_NAME</f>
        <v>CSX Transportation Company</v>
      </c>
      <c r="F367" s="1" t="s">
        <v>47367</v>
      </c>
      <c r="G367" s="6">
        <f>E1L321C1</f>
        <v>0.11818608416618444</v>
      </c>
    </row>
    <row r="368" spans="1:7" x14ac:dyDescent="0.3">
      <c r="A368" s="11">
        <f>CURRENT_YEAR</f>
        <v>2021</v>
      </c>
      <c r="B368" s="11">
        <f>RRICC</f>
        <v>125600</v>
      </c>
      <c r="C368" s="7">
        <f>RR_ID</f>
        <v>3</v>
      </c>
      <c r="D368" s="1" t="str">
        <f>RR_SHORT_NAME</f>
        <v>CSXT</v>
      </c>
      <c r="E368" s="1" t="str">
        <f>RR_NAME</f>
        <v>CSX Transportation Company</v>
      </c>
      <c r="F368" s="1" t="s">
        <v>47368</v>
      </c>
      <c r="G368" s="6">
        <f>E1L322C1</f>
        <v>1.439102130439657</v>
      </c>
    </row>
    <row r="369" spans="1:7" x14ac:dyDescent="0.3">
      <c r="A369" s="11">
        <f>CURRENT_YEAR</f>
        <v>2021</v>
      </c>
      <c r="B369" s="11">
        <f>RRICC</f>
        <v>125600</v>
      </c>
      <c r="C369" s="7">
        <f>RR_ID</f>
        <v>3</v>
      </c>
      <c r="D369" s="1" t="str">
        <f>RR_SHORT_NAME</f>
        <v>CSXT</v>
      </c>
      <c r="E369" s="1" t="str">
        <f>RR_NAME</f>
        <v>CSX Transportation Company</v>
      </c>
      <c r="F369" s="1" t="s">
        <v>47369</v>
      </c>
      <c r="G369" s="6">
        <f>E1L323C1</f>
        <v>0.12703334188972759</v>
      </c>
    </row>
    <row r="370" spans="1:7" x14ac:dyDescent="0.3">
      <c r="A370" s="11">
        <f>CURRENT_YEAR</f>
        <v>2021</v>
      </c>
      <c r="B370" s="11">
        <f>RRICC</f>
        <v>125600</v>
      </c>
      <c r="C370" s="7">
        <f>RR_ID</f>
        <v>3</v>
      </c>
      <c r="D370" s="1" t="str">
        <f>RR_SHORT_NAME</f>
        <v>CSXT</v>
      </c>
      <c r="E370" s="1" t="str">
        <f>RR_NAME</f>
        <v>CSX Transportation Company</v>
      </c>
      <c r="F370" s="1" t="s">
        <v>47370</v>
      </c>
      <c r="G370" s="6">
        <f>E1L324C1</f>
        <v>6.9431467804815308E-2</v>
      </c>
    </row>
    <row r="371" spans="1:7" x14ac:dyDescent="0.3">
      <c r="A371" s="11">
        <f>CURRENT_YEAR</f>
        <v>2021</v>
      </c>
      <c r="B371" s="11">
        <f>RRICC</f>
        <v>125600</v>
      </c>
      <c r="C371" s="7">
        <f>RR_ID</f>
        <v>3</v>
      </c>
      <c r="D371" s="1" t="str">
        <f>RR_SHORT_NAME</f>
        <v>CSXT</v>
      </c>
      <c r="E371" s="1" t="str">
        <f>RR_NAME</f>
        <v>CSX Transportation Company</v>
      </c>
      <c r="F371" s="1" t="s">
        <v>47371</v>
      </c>
      <c r="G371" s="6">
        <f>E1L325C1</f>
        <v>5.5607518381964982E-2</v>
      </c>
    </row>
    <row r="372" spans="1:7" x14ac:dyDescent="0.3">
      <c r="A372" s="11">
        <f>CURRENT_YEAR</f>
        <v>2021</v>
      </c>
      <c r="B372" s="11">
        <f>RRICC</f>
        <v>125600</v>
      </c>
      <c r="C372" s="7">
        <f>RR_ID</f>
        <v>3</v>
      </c>
      <c r="D372" s="1" t="str">
        <f>RR_SHORT_NAME</f>
        <v>CSXT</v>
      </c>
      <c r="E372" s="1" t="str">
        <f>RR_NAME</f>
        <v>CSX Transportation Company</v>
      </c>
      <c r="F372" s="1" t="s">
        <v>47372</v>
      </c>
      <c r="G372" s="6">
        <f>E1L326C1</f>
        <v>8.3245180810300995E-2</v>
      </c>
    </row>
    <row r="373" spans="1:7" x14ac:dyDescent="0.3">
      <c r="A373" s="11">
        <f>CURRENT_YEAR</f>
        <v>2021</v>
      </c>
      <c r="B373" s="11">
        <f>RRICC</f>
        <v>125600</v>
      </c>
      <c r="C373" s="7">
        <f>RR_ID</f>
        <v>3</v>
      </c>
      <c r="D373" s="1" t="str">
        <f>RR_SHORT_NAME</f>
        <v>CSXT</v>
      </c>
      <c r="E373" s="1" t="str">
        <f>RR_NAME</f>
        <v>CSX Transportation Company</v>
      </c>
      <c r="F373" s="1" t="s">
        <v>47373</v>
      </c>
      <c r="G373" s="6">
        <f>E1L327C1</f>
        <v>0</v>
      </c>
    </row>
    <row r="374" spans="1:7" x14ac:dyDescent="0.3">
      <c r="A374" s="11">
        <f>CURRENT_YEAR</f>
        <v>2021</v>
      </c>
      <c r="B374" s="11">
        <f>RRICC</f>
        <v>125600</v>
      </c>
      <c r="C374" s="7">
        <f>RR_ID</f>
        <v>3</v>
      </c>
      <c r="D374" s="1" t="str">
        <f>RR_SHORT_NAME</f>
        <v>CSXT</v>
      </c>
      <c r="E374" s="1" t="str">
        <f>RR_NAME</f>
        <v>CSX Transportation Company</v>
      </c>
      <c r="F374" s="1" t="s">
        <v>47374</v>
      </c>
      <c r="G374" s="6">
        <f>E1L328C1</f>
        <v>0.14144626791292322</v>
      </c>
    </row>
    <row r="375" spans="1:7" x14ac:dyDescent="0.3">
      <c r="A375" s="11">
        <f>CURRENT_YEAR</f>
        <v>2021</v>
      </c>
      <c r="B375" s="11">
        <f>RRICC</f>
        <v>125600</v>
      </c>
      <c r="C375" s="7">
        <f>RR_ID</f>
        <v>3</v>
      </c>
      <c r="D375" s="1" t="str">
        <f>RR_SHORT_NAME</f>
        <v>CSXT</v>
      </c>
      <c r="E375" s="1" t="str">
        <f>RR_NAME</f>
        <v>CSX Transportation Company</v>
      </c>
      <c r="F375" s="1" t="s">
        <v>47375</v>
      </c>
      <c r="G375" s="6">
        <f>E1L329C1</f>
        <v>0.18957337341988334</v>
      </c>
    </row>
    <row r="376" spans="1:7" x14ac:dyDescent="0.3">
      <c r="A376" s="11">
        <f>CURRENT_YEAR</f>
        <v>2021</v>
      </c>
      <c r="B376" s="11">
        <f>RRICC</f>
        <v>125600</v>
      </c>
      <c r="C376" s="7">
        <f>RR_ID</f>
        <v>3</v>
      </c>
      <c r="D376" s="1" t="str">
        <f>RR_SHORT_NAME</f>
        <v>CSXT</v>
      </c>
      <c r="E376" s="1" t="str">
        <f>RR_NAME</f>
        <v>CSX Transportation Company</v>
      </c>
      <c r="F376" s="1" t="s">
        <v>47376</v>
      </c>
      <c r="G376" s="6">
        <f>E1L330C1</f>
        <v>0.11769176096436632</v>
      </c>
    </row>
    <row r="377" spans="1:7" x14ac:dyDescent="0.3">
      <c r="A377" s="11">
        <f>CURRENT_YEAR</f>
        <v>2021</v>
      </c>
      <c r="B377" s="11">
        <f>RRICC</f>
        <v>125600</v>
      </c>
      <c r="C377" s="7">
        <f>RR_ID</f>
        <v>3</v>
      </c>
      <c r="D377" s="1" t="str">
        <f>RR_SHORT_NAME</f>
        <v>CSXT</v>
      </c>
      <c r="E377" s="1" t="str">
        <f>RR_NAME</f>
        <v>CSX Transportation Company</v>
      </c>
      <c r="F377" s="1" t="s">
        <v>47377</v>
      </c>
      <c r="G377" s="6">
        <f>E1L331C1</f>
        <v>9.6173132143614823E-2</v>
      </c>
    </row>
    <row r="378" spans="1:7" x14ac:dyDescent="0.3">
      <c r="A378" s="11">
        <f>CURRENT_YEAR</f>
        <v>2021</v>
      </c>
      <c r="B378" s="11">
        <f>RRICC</f>
        <v>125600</v>
      </c>
      <c r="C378" s="7">
        <f>RR_ID</f>
        <v>3</v>
      </c>
      <c r="D378" s="1" t="str">
        <f>RR_SHORT_NAME</f>
        <v>CSXT</v>
      </c>
      <c r="E378" s="1" t="str">
        <f>RR_NAME</f>
        <v>CSX Transportation Company</v>
      </c>
      <c r="F378" s="1" t="s">
        <v>47378</v>
      </c>
      <c r="G378" s="6">
        <f>E1L332C1</f>
        <v>2.0288792699200293</v>
      </c>
    </row>
    <row r="379" spans="1:7" x14ac:dyDescent="0.3">
      <c r="A379" s="11">
        <f>CURRENT_YEAR</f>
        <v>2021</v>
      </c>
      <c r="B379" s="11">
        <f>RRICC</f>
        <v>125600</v>
      </c>
      <c r="C379" s="7">
        <f>RR_ID</f>
        <v>3</v>
      </c>
      <c r="D379" s="1" t="str">
        <f>RR_SHORT_NAME</f>
        <v>CSXT</v>
      </c>
      <c r="E379" s="1" t="str">
        <f>RR_NAME</f>
        <v>CSX Transportation Company</v>
      </c>
      <c r="F379" s="1" t="s">
        <v>47379</v>
      </c>
      <c r="G379" s="6">
        <f>E1L333C1</f>
        <v>0.14457660854251408</v>
      </c>
    </row>
    <row r="380" spans="1:7" x14ac:dyDescent="0.3">
      <c r="A380" s="11">
        <f>CURRENT_YEAR</f>
        <v>2021</v>
      </c>
      <c r="B380" s="11">
        <f>RRICC</f>
        <v>125600</v>
      </c>
      <c r="C380" s="7">
        <f>RR_ID</f>
        <v>3</v>
      </c>
      <c r="D380" s="1" t="str">
        <f>RR_SHORT_NAME</f>
        <v>CSXT</v>
      </c>
      <c r="E380" s="1" t="str">
        <f>RR_NAME</f>
        <v>CSX Transportation Company</v>
      </c>
      <c r="F380" s="1" t="s">
        <v>47380</v>
      </c>
      <c r="G380" s="6">
        <f>E1L334C1</f>
        <v>0.16148795459672535</v>
      </c>
    </row>
    <row r="381" spans="1:7" x14ac:dyDescent="0.3">
      <c r="A381" s="11">
        <f>CURRENT_YEAR</f>
        <v>2021</v>
      </c>
      <c r="B381" s="11">
        <f>RRICC</f>
        <v>125600</v>
      </c>
      <c r="C381" s="7">
        <f>RR_ID</f>
        <v>3</v>
      </c>
      <c r="D381" s="1" t="str">
        <f>RR_SHORT_NAME</f>
        <v>CSXT</v>
      </c>
      <c r="E381" s="1" t="str">
        <f>RR_NAME</f>
        <v>CSX Transportation Company</v>
      </c>
      <c r="F381" s="1" t="s">
        <v>47381</v>
      </c>
      <c r="G381" s="6">
        <f>E1L335C1</f>
        <v>0.19023228838577436</v>
      </c>
    </row>
    <row r="382" spans="1:7" x14ac:dyDescent="0.3">
      <c r="A382" s="11">
        <f>CURRENT_YEAR</f>
        <v>2021</v>
      </c>
      <c r="B382" s="11">
        <f>RRICC</f>
        <v>125600</v>
      </c>
      <c r="C382" s="7">
        <f>RR_ID</f>
        <v>3</v>
      </c>
      <c r="D382" s="1" t="str">
        <f>RR_SHORT_NAME</f>
        <v>CSXT</v>
      </c>
      <c r="E382" s="1" t="str">
        <f>RR_NAME</f>
        <v>CSX Transportation Company</v>
      </c>
      <c r="F382" s="1" t="s">
        <v>47382</v>
      </c>
      <c r="G382" s="6">
        <f>E1L336C1</f>
        <v>0.17068400098040584</v>
      </c>
    </row>
    <row r="383" spans="1:7" x14ac:dyDescent="0.3">
      <c r="A383" s="11">
        <f>CURRENT_YEAR</f>
        <v>2021</v>
      </c>
      <c r="B383" s="11">
        <f>RRICC</f>
        <v>125600</v>
      </c>
      <c r="C383" s="7">
        <f>RR_ID</f>
        <v>3</v>
      </c>
      <c r="D383" s="1" t="str">
        <f>RR_SHORT_NAME</f>
        <v>CSXT</v>
      </c>
      <c r="E383" s="1" t="str">
        <f>RR_NAME</f>
        <v>CSX Transportation Company</v>
      </c>
      <c r="F383" s="1" t="s">
        <v>47383</v>
      </c>
      <c r="G383" s="6">
        <f>E1L337C1</f>
        <v>8.0745058269087022E-3</v>
      </c>
    </row>
    <row r="384" spans="1:7" x14ac:dyDescent="0.3">
      <c r="A384" s="11">
        <f>CURRENT_YEAR</f>
        <v>2021</v>
      </c>
      <c r="B384" s="11">
        <f>RRICC</f>
        <v>125600</v>
      </c>
      <c r="C384" s="7">
        <f>RR_ID</f>
        <v>3</v>
      </c>
      <c r="D384" s="1" t="str">
        <f>RR_SHORT_NAME</f>
        <v>CSXT</v>
      </c>
      <c r="E384" s="1" t="str">
        <f>RR_NAME</f>
        <v>CSX Transportation Company</v>
      </c>
      <c r="F384" s="1" t="s">
        <v>47384</v>
      </c>
      <c r="G384" s="6">
        <f>E1L338C1</f>
        <v>4.3280785841464942E-3</v>
      </c>
    </row>
    <row r="385" spans="1:7" x14ac:dyDescent="0.3">
      <c r="A385" s="11">
        <f>CURRENT_YEAR</f>
        <v>2021</v>
      </c>
      <c r="B385" s="11">
        <f>RRICC</f>
        <v>125600</v>
      </c>
      <c r="C385" s="7">
        <f>RR_ID</f>
        <v>3</v>
      </c>
      <c r="D385" s="1" t="str">
        <f>RR_SHORT_NAME</f>
        <v>CSXT</v>
      </c>
      <c r="E385" s="1" t="str">
        <f>RR_NAME</f>
        <v>CSX Transportation Company</v>
      </c>
      <c r="F385" s="1" t="s">
        <v>47385</v>
      </c>
      <c r="G385" s="6">
        <f>E1L339C1</f>
        <v>0.10260932363021701</v>
      </c>
    </row>
    <row r="386" spans="1:7" x14ac:dyDescent="0.3">
      <c r="A386" s="11">
        <f>CURRENT_YEAR</f>
        <v>2021</v>
      </c>
      <c r="B386" s="11">
        <f>RRICC</f>
        <v>125600</v>
      </c>
      <c r="C386" s="7">
        <f>RR_ID</f>
        <v>3</v>
      </c>
      <c r="D386" s="1" t="str">
        <f>RR_SHORT_NAME</f>
        <v>CSXT</v>
      </c>
      <c r="E386" s="1" t="str">
        <f>RR_NAME</f>
        <v>CSX Transportation Company</v>
      </c>
      <c r="F386" s="1" t="s">
        <v>47386</v>
      </c>
      <c r="G386" s="6">
        <f>E1L340C1</f>
        <v>4.8456104800754456E-2</v>
      </c>
    </row>
    <row r="387" spans="1:7" x14ac:dyDescent="0.3">
      <c r="A387" s="11">
        <f>CURRENT_YEAR</f>
        <v>2021</v>
      </c>
      <c r="B387" s="11">
        <f>RRICC</f>
        <v>125600</v>
      </c>
      <c r="C387" s="7">
        <f>RR_ID</f>
        <v>3</v>
      </c>
      <c r="D387" s="1" t="str">
        <f>RR_SHORT_NAME</f>
        <v>CSXT</v>
      </c>
      <c r="E387" s="1" t="str">
        <f>RR_NAME</f>
        <v>CSX Transportation Company</v>
      </c>
      <c r="F387" s="1" t="s">
        <v>47387</v>
      </c>
      <c r="G387" s="6">
        <f>E1L341C1</f>
        <v>1.0810643549472271E-2</v>
      </c>
    </row>
    <row r="388" spans="1:7" x14ac:dyDescent="0.3">
      <c r="A388" s="11">
        <f>CURRENT_YEAR</f>
        <v>2021</v>
      </c>
      <c r="B388" s="11">
        <f>RRICC</f>
        <v>125600</v>
      </c>
      <c r="C388" s="7">
        <f>RR_ID</f>
        <v>3</v>
      </c>
      <c r="D388" s="1" t="str">
        <f>RR_SHORT_NAME</f>
        <v>CSXT</v>
      </c>
      <c r="E388" s="1" t="str">
        <f>RR_NAME</f>
        <v>CSX Transportation Company</v>
      </c>
      <c r="F388" s="1" t="s">
        <v>47388</v>
      </c>
      <c r="G388" s="6">
        <f>E1L342C1</f>
        <v>5.9931752529763724E-3</v>
      </c>
    </row>
    <row r="389" spans="1:7" x14ac:dyDescent="0.3">
      <c r="A389" s="11">
        <f>CURRENT_YEAR</f>
        <v>2021</v>
      </c>
      <c r="B389" s="11">
        <f>RRICC</f>
        <v>125600</v>
      </c>
      <c r="C389" s="7">
        <f>RR_ID</f>
        <v>3</v>
      </c>
      <c r="D389" s="1" t="str">
        <f>RR_SHORT_NAME</f>
        <v>CSXT</v>
      </c>
      <c r="E389" s="1" t="str">
        <f>RR_NAME</f>
        <v>CSX Transportation Company</v>
      </c>
      <c r="F389" s="1" t="s">
        <v>47389</v>
      </c>
      <c r="G389" s="6">
        <f>E1L343C1</f>
        <v>0.13908276381313442</v>
      </c>
    </row>
    <row r="390" spans="1:7" x14ac:dyDescent="0.3">
      <c r="A390" s="11">
        <f>CURRENT_YEAR</f>
        <v>2021</v>
      </c>
      <c r="B390" s="11">
        <f>RRICC</f>
        <v>125600</v>
      </c>
      <c r="C390" s="7">
        <f>RR_ID</f>
        <v>3</v>
      </c>
      <c r="D390" s="1" t="str">
        <f>RR_SHORT_NAME</f>
        <v>CSXT</v>
      </c>
      <c r="E390" s="1" t="str">
        <f>RR_NAME</f>
        <v>CSX Transportation Company</v>
      </c>
      <c r="F390" s="1" t="s">
        <v>47390</v>
      </c>
      <c r="G390" s="6">
        <f>E1L344C1</f>
        <v>2.3238877916687981E-2</v>
      </c>
    </row>
    <row r="391" spans="1:7" x14ac:dyDescent="0.3">
      <c r="A391" s="11">
        <f>CURRENT_YEAR</f>
        <v>2021</v>
      </c>
      <c r="B391" s="11">
        <f>RRICC</f>
        <v>125600</v>
      </c>
      <c r="C391" s="7">
        <f>RR_ID</f>
        <v>3</v>
      </c>
      <c r="D391" s="1" t="str">
        <f>RR_SHORT_NAME</f>
        <v>CSXT</v>
      </c>
      <c r="E391" s="1" t="str">
        <f>RR_NAME</f>
        <v>CSX Transportation Company</v>
      </c>
      <c r="F391" s="1" t="s">
        <v>47391</v>
      </c>
      <c r="G391" s="6">
        <f>E1L345C1</f>
        <v>1.9178243382485621E-2</v>
      </c>
    </row>
    <row r="392" spans="1:7" x14ac:dyDescent="0.3">
      <c r="A392" s="11">
        <f>CURRENT_YEAR</f>
        <v>2021</v>
      </c>
      <c r="B392" s="11">
        <f>RRICC</f>
        <v>125600</v>
      </c>
      <c r="C392" s="7">
        <f>RR_ID</f>
        <v>3</v>
      </c>
      <c r="D392" s="1" t="str">
        <f>RR_SHORT_NAME</f>
        <v>CSXT</v>
      </c>
      <c r="E392" s="1" t="str">
        <f>RR_NAME</f>
        <v>CSX Transportation Company</v>
      </c>
      <c r="F392" s="1" t="s">
        <v>47392</v>
      </c>
      <c r="G392" s="6">
        <f>E1L346C1</f>
        <v>1.1730284353485795E-2</v>
      </c>
    </row>
    <row r="393" spans="1:7" x14ac:dyDescent="0.3">
      <c r="A393" s="11">
        <f>CURRENT_YEAR</f>
        <v>2021</v>
      </c>
      <c r="B393" s="11">
        <f>RRICC</f>
        <v>125600</v>
      </c>
      <c r="C393" s="7">
        <f>RR_ID</f>
        <v>3</v>
      </c>
      <c r="D393" s="1" t="str">
        <f>RR_SHORT_NAME</f>
        <v>CSXT</v>
      </c>
      <c r="E393" s="1" t="str">
        <f>RR_NAME</f>
        <v>CSX Transportation Company</v>
      </c>
      <c r="F393" s="1" t="s">
        <v>47393</v>
      </c>
      <c r="G393" s="6">
        <f>E1L347C1</f>
        <v>3.8674507534544281E-2</v>
      </c>
    </row>
    <row r="394" spans="1:7" x14ac:dyDescent="0.3">
      <c r="A394" s="11">
        <f>CURRENT_YEAR</f>
        <v>2021</v>
      </c>
      <c r="B394" s="11">
        <f>RRICC</f>
        <v>125600</v>
      </c>
      <c r="C394" s="7">
        <f>RR_ID</f>
        <v>3</v>
      </c>
      <c r="D394" s="1" t="str">
        <f>RR_SHORT_NAME</f>
        <v>CSXT</v>
      </c>
      <c r="E394" s="1" t="str">
        <f>RR_NAME</f>
        <v>CSX Transportation Company</v>
      </c>
      <c r="F394" s="1" t="s">
        <v>47394</v>
      </c>
      <c r="G394" s="6">
        <f>E1L348C1</f>
        <v>9.8839377049493776E-2</v>
      </c>
    </row>
    <row r="395" spans="1:7" x14ac:dyDescent="0.3">
      <c r="A395" s="11">
        <f>CURRENT_YEAR</f>
        <v>2021</v>
      </c>
      <c r="B395" s="11">
        <f>RRICC</f>
        <v>125600</v>
      </c>
      <c r="C395" s="7">
        <f>RR_ID</f>
        <v>3</v>
      </c>
      <c r="D395" s="1" t="str">
        <f>RR_SHORT_NAME</f>
        <v>CSXT</v>
      </c>
      <c r="E395" s="1" t="str">
        <f>RR_NAME</f>
        <v>CSX Transportation Company</v>
      </c>
      <c r="F395" s="1" t="s">
        <v>47395</v>
      </c>
      <c r="G395" s="6">
        <f>E1L349C1</f>
        <v>1.0509528840878669E-2</v>
      </c>
    </row>
    <row r="396" spans="1:7" x14ac:dyDescent="0.3">
      <c r="A396" s="11">
        <f>CURRENT_YEAR</f>
        <v>2021</v>
      </c>
      <c r="B396" s="11">
        <f>RRICC</f>
        <v>125600</v>
      </c>
      <c r="C396" s="7">
        <f>RR_ID</f>
        <v>3</v>
      </c>
      <c r="D396" s="1" t="str">
        <f>RR_SHORT_NAME</f>
        <v>CSXT</v>
      </c>
      <c r="E396" s="1" t="str">
        <f>RR_NAME</f>
        <v>CSX Transportation Company</v>
      </c>
      <c r="F396" s="1" t="s">
        <v>47396</v>
      </c>
      <c r="G396" s="6">
        <f>E1L350C1</f>
        <v>1.0220925283838063E-2</v>
      </c>
    </row>
    <row r="397" spans="1:7" x14ac:dyDescent="0.3">
      <c r="A397" s="11">
        <f>CURRENT_YEAR</f>
        <v>2021</v>
      </c>
      <c r="B397" s="11">
        <f>RRICC</f>
        <v>125600</v>
      </c>
      <c r="C397" s="7">
        <f>RR_ID</f>
        <v>3</v>
      </c>
      <c r="D397" s="1" t="str">
        <f>RR_SHORT_NAME</f>
        <v>CSXT</v>
      </c>
      <c r="E397" s="1" t="str">
        <f>RR_NAME</f>
        <v>CSX Transportation Company</v>
      </c>
      <c r="F397" s="1" t="s">
        <v>47397</v>
      </c>
      <c r="G397" s="6">
        <f>E1L351C1</f>
        <v>1.2607011006846419E-2</v>
      </c>
    </row>
    <row r="398" spans="1:7" x14ac:dyDescent="0.3">
      <c r="A398" s="11">
        <f>CURRENT_YEAR</f>
        <v>2021</v>
      </c>
      <c r="B398" s="11">
        <f>RRICC</f>
        <v>125600</v>
      </c>
      <c r="C398" s="7">
        <f>RR_ID</f>
        <v>3</v>
      </c>
      <c r="D398" s="1" t="str">
        <f>RR_SHORT_NAME</f>
        <v>CSXT</v>
      </c>
      <c r="E398" s="1" t="str">
        <f>RR_NAME</f>
        <v>CSX Transportation Company</v>
      </c>
      <c r="F398" s="1" t="s">
        <v>47398</v>
      </c>
      <c r="G398" s="6">
        <f>E1L352C1</f>
        <v>1.3603944578531903E-2</v>
      </c>
    </row>
    <row r="399" spans="1:7" x14ac:dyDescent="0.3">
      <c r="A399" s="11">
        <f>CURRENT_YEAR</f>
        <v>2021</v>
      </c>
      <c r="B399" s="11">
        <f>RRICC</f>
        <v>125600</v>
      </c>
      <c r="C399" s="7">
        <f>RR_ID</f>
        <v>3</v>
      </c>
      <c r="D399" s="1" t="str">
        <f>RR_SHORT_NAME</f>
        <v>CSXT</v>
      </c>
      <c r="E399" s="1" t="str">
        <f>RR_NAME</f>
        <v>CSX Transportation Company</v>
      </c>
      <c r="F399" s="1" t="s">
        <v>47399</v>
      </c>
      <c r="G399" s="6">
        <f>E1L353C1</f>
        <v>8.8792988187615541E-3</v>
      </c>
    </row>
    <row r="400" spans="1:7" x14ac:dyDescent="0.3">
      <c r="A400" s="11">
        <f>CURRENT_YEAR</f>
        <v>2021</v>
      </c>
      <c r="B400" s="11">
        <f>RRICC</f>
        <v>125600</v>
      </c>
      <c r="C400" s="7">
        <f>RR_ID</f>
        <v>3</v>
      </c>
      <c r="D400" s="1" t="str">
        <f>RR_SHORT_NAME</f>
        <v>CSXT</v>
      </c>
      <c r="E400" s="1" t="str">
        <f>RR_NAME</f>
        <v>CSX Transportation Company</v>
      </c>
      <c r="F400" s="1" t="s">
        <v>47400</v>
      </c>
      <c r="G400" s="6">
        <f>E1L354C1</f>
        <v>6.0209103013003924E-2</v>
      </c>
    </row>
    <row r="401" spans="1:7" x14ac:dyDescent="0.3">
      <c r="A401" s="11">
        <f>CURRENT_YEAR</f>
        <v>2021</v>
      </c>
      <c r="B401" s="11">
        <f>RRICC</f>
        <v>125600</v>
      </c>
      <c r="C401" s="7">
        <f>RR_ID</f>
        <v>3</v>
      </c>
      <c r="D401" s="1" t="str">
        <f>RR_SHORT_NAME</f>
        <v>CSXT</v>
      </c>
      <c r="E401" s="1" t="str">
        <f>RR_NAME</f>
        <v>CSX Transportation Company</v>
      </c>
      <c r="F401" s="1" t="s">
        <v>47401</v>
      </c>
      <c r="G401" s="6">
        <f>E1L355C1</f>
        <v>4.9781753141333485E-2</v>
      </c>
    </row>
    <row r="402" spans="1:7" x14ac:dyDescent="0.3">
      <c r="A402" s="11">
        <f>CURRENT_YEAR</f>
        <v>2021</v>
      </c>
      <c r="B402" s="11">
        <f>RRICC</f>
        <v>125600</v>
      </c>
      <c r="C402" s="7">
        <f>RR_ID</f>
        <v>3</v>
      </c>
      <c r="D402" s="1" t="str">
        <f>RR_SHORT_NAME</f>
        <v>CSXT</v>
      </c>
      <c r="E402" s="1" t="str">
        <f>RR_NAME</f>
        <v>CSX Transportation Company</v>
      </c>
      <c r="F402" s="1" t="s">
        <v>47402</v>
      </c>
      <c r="G402" s="6">
        <f>E1L356C1</f>
        <v>1.6769264173420106</v>
      </c>
    </row>
    <row r="403" spans="1:7" x14ac:dyDescent="0.3">
      <c r="A403" s="11">
        <f>CURRENT_YEAR</f>
        <v>2021</v>
      </c>
      <c r="B403" s="11">
        <f>RRICC</f>
        <v>125600</v>
      </c>
      <c r="C403" s="7">
        <f>RR_ID</f>
        <v>3</v>
      </c>
      <c r="D403" s="1" t="str">
        <f>RR_SHORT_NAME</f>
        <v>CSXT</v>
      </c>
      <c r="E403" s="1" t="str">
        <f>RR_NAME</f>
        <v>CSX Transportation Company</v>
      </c>
      <c r="F403" s="1" t="s">
        <v>47403</v>
      </c>
      <c r="G403" s="6">
        <f>E1L357C1</f>
        <v>9.5301296284101542E-2</v>
      </c>
    </row>
    <row r="404" spans="1:7" x14ac:dyDescent="0.3">
      <c r="A404" s="11">
        <f>CURRENT_YEAR</f>
        <v>2021</v>
      </c>
      <c r="B404" s="11">
        <f>RRICC</f>
        <v>125600</v>
      </c>
      <c r="C404" s="7">
        <f>RR_ID</f>
        <v>3</v>
      </c>
      <c r="D404" s="1" t="str">
        <f>RR_SHORT_NAME</f>
        <v>CSXT</v>
      </c>
      <c r="E404" s="1" t="str">
        <f>RR_NAME</f>
        <v>CSX Transportation Company</v>
      </c>
      <c r="F404" s="1" t="s">
        <v>47404</v>
      </c>
      <c r="G404" s="6">
        <f>E1L358C1</f>
        <v>0.22622131863462538</v>
      </c>
    </row>
    <row r="405" spans="1:7" x14ac:dyDescent="0.3">
      <c r="A405" s="11">
        <f>CURRENT_YEAR</f>
        <v>2021</v>
      </c>
      <c r="B405" s="11">
        <f>RRICC</f>
        <v>125600</v>
      </c>
      <c r="C405" s="7">
        <f>RR_ID</f>
        <v>3</v>
      </c>
      <c r="D405" s="1" t="str">
        <f>RR_SHORT_NAME</f>
        <v>CSXT</v>
      </c>
      <c r="E405" s="1" t="str">
        <f>RR_NAME</f>
        <v>CSX Transportation Company</v>
      </c>
      <c r="F405" s="1" t="s">
        <v>47405</v>
      </c>
      <c r="G405" s="6">
        <f>E1L359C1</f>
        <v>0.61904499763286247</v>
      </c>
    </row>
    <row r="406" spans="1:7" x14ac:dyDescent="0.3">
      <c r="A406" s="11">
        <f>CURRENT_YEAR</f>
        <v>2021</v>
      </c>
      <c r="B406" s="11">
        <f>RRICC</f>
        <v>125600</v>
      </c>
      <c r="C406" s="7">
        <f>RR_ID</f>
        <v>3</v>
      </c>
      <c r="D406" s="1" t="str">
        <f>RR_SHORT_NAME</f>
        <v>CSXT</v>
      </c>
      <c r="E406" s="1" t="str">
        <f>RR_NAME</f>
        <v>CSX Transportation Company</v>
      </c>
      <c r="F406" s="1" t="s">
        <v>47406</v>
      </c>
      <c r="G406" s="6">
        <f>E1L360C1</f>
        <v>8.2394414457267931E-2</v>
      </c>
    </row>
    <row r="407" spans="1:7" x14ac:dyDescent="0.3">
      <c r="A407" s="11">
        <f>CURRENT_YEAR</f>
        <v>2021</v>
      </c>
      <c r="B407" s="11">
        <f>RRICC</f>
        <v>125600</v>
      </c>
      <c r="C407" s="7">
        <f>RR_ID</f>
        <v>3</v>
      </c>
      <c r="D407" s="1" t="str">
        <f>RR_SHORT_NAME</f>
        <v>CSXT</v>
      </c>
      <c r="E407" s="1" t="str">
        <f>RR_NAME</f>
        <v>CSX Transportation Company</v>
      </c>
      <c r="F407" s="1" t="s">
        <v>47407</v>
      </c>
      <c r="G407" s="6">
        <f>E1L361C1</f>
        <v>0.24683393968713668</v>
      </c>
    </row>
    <row r="408" spans="1:7" x14ac:dyDescent="0.3">
      <c r="A408" s="11">
        <f>CURRENT_YEAR</f>
        <v>2021</v>
      </c>
      <c r="B408" s="11">
        <f>RRICC</f>
        <v>125600</v>
      </c>
      <c r="C408" s="7">
        <f>RR_ID</f>
        <v>3</v>
      </c>
      <c r="D408" s="1" t="str">
        <f>RR_SHORT_NAME</f>
        <v>CSXT</v>
      </c>
      <c r="E408" s="1" t="str">
        <f>RR_NAME</f>
        <v>CSX Transportation Company</v>
      </c>
      <c r="F408" s="1" t="s">
        <v>47408</v>
      </c>
      <c r="G408" s="6">
        <f>E1L362C1</f>
        <v>0.16600617827139225</v>
      </c>
    </row>
    <row r="409" spans="1:7" x14ac:dyDescent="0.3">
      <c r="A409" s="11">
        <f>CURRENT_YEAR</f>
        <v>2021</v>
      </c>
      <c r="B409" s="11">
        <f>RRICC</f>
        <v>125600</v>
      </c>
      <c r="C409" s="7">
        <f>RR_ID</f>
        <v>3</v>
      </c>
      <c r="D409" s="1" t="str">
        <f>RR_SHORT_NAME</f>
        <v>CSXT</v>
      </c>
      <c r="E409" s="1" t="str">
        <f>RR_NAME</f>
        <v>CSX Transportation Company</v>
      </c>
      <c r="F409" s="1" t="s">
        <v>47409</v>
      </c>
      <c r="G409" s="6">
        <f>E1L363C1</f>
        <v>0.1693312002748639</v>
      </c>
    </row>
    <row r="410" spans="1:7" x14ac:dyDescent="0.3">
      <c r="A410" s="11">
        <f>CURRENT_YEAR</f>
        <v>2021</v>
      </c>
      <c r="B410" s="11">
        <f>RRICC</f>
        <v>125600</v>
      </c>
      <c r="C410" s="7">
        <f>RR_ID</f>
        <v>3</v>
      </c>
      <c r="D410" s="1" t="str">
        <f>RR_SHORT_NAME</f>
        <v>CSXT</v>
      </c>
      <c r="E410" s="1" t="str">
        <f>RR_NAME</f>
        <v>CSX Transportation Company</v>
      </c>
      <c r="F410" s="1" t="s">
        <v>47410</v>
      </c>
      <c r="G410" s="6">
        <f>E1L364C1</f>
        <v>2.0688925659798567</v>
      </c>
    </row>
    <row r="411" spans="1:7" x14ac:dyDescent="0.3">
      <c r="A411" s="11">
        <f>CURRENT_YEAR</f>
        <v>2021</v>
      </c>
      <c r="B411" s="11">
        <f>RRICC</f>
        <v>125600</v>
      </c>
      <c r="C411" s="7">
        <f>RR_ID</f>
        <v>3</v>
      </c>
      <c r="D411" s="1" t="str">
        <f>RR_SHORT_NAME</f>
        <v>CSXT</v>
      </c>
      <c r="E411" s="1" t="str">
        <f>RR_NAME</f>
        <v>CSX Transportation Company</v>
      </c>
      <c r="F411" s="1" t="s">
        <v>47411</v>
      </c>
      <c r="G411" s="6">
        <f>E1L365C1</f>
        <v>3.6233378968886558E-2</v>
      </c>
    </row>
    <row r="412" spans="1:7" x14ac:dyDescent="0.3">
      <c r="A412" s="11">
        <f>CURRENT_YEAR</f>
        <v>2021</v>
      </c>
      <c r="B412" s="11">
        <f>RRICC</f>
        <v>125600</v>
      </c>
      <c r="C412" s="7">
        <f>RR_ID</f>
        <v>3</v>
      </c>
      <c r="D412" s="1" t="str">
        <f>RR_SHORT_NAME</f>
        <v>CSXT</v>
      </c>
      <c r="E412" s="1" t="str">
        <f>RR_NAME</f>
        <v>CSX Transportation Company</v>
      </c>
      <c r="F412" s="1" t="s">
        <v>47412</v>
      </c>
      <c r="G412" s="6">
        <f>E1L366C1</f>
        <v>1.6708786114095098</v>
      </c>
    </row>
    <row r="413" spans="1:7" x14ac:dyDescent="0.3">
      <c r="A413" s="11">
        <f>CURRENT_YEAR</f>
        <v>2021</v>
      </c>
      <c r="B413" s="11">
        <f>RRICC</f>
        <v>125600</v>
      </c>
      <c r="C413" s="7">
        <f>RR_ID</f>
        <v>3</v>
      </c>
      <c r="D413" s="1" t="str">
        <f>RR_SHORT_NAME</f>
        <v>CSXT</v>
      </c>
      <c r="E413" s="1" t="str">
        <f>RR_NAME</f>
        <v>CSX Transportation Company</v>
      </c>
      <c r="F413" s="1" t="s">
        <v>47413</v>
      </c>
      <c r="G413" s="6">
        <f>E1L367C1</f>
        <v>2.387101172620671</v>
      </c>
    </row>
    <row r="414" spans="1:7" x14ac:dyDescent="0.3">
      <c r="A414" s="11">
        <f>CURRENT_YEAR</f>
        <v>2021</v>
      </c>
      <c r="B414" s="11">
        <f>RRICC</f>
        <v>125600</v>
      </c>
      <c r="C414" s="7">
        <f>RR_ID</f>
        <v>3</v>
      </c>
      <c r="D414" s="1" t="str">
        <f>RR_SHORT_NAME</f>
        <v>CSXT</v>
      </c>
      <c r="E414" s="1" t="str">
        <f>RR_NAME</f>
        <v>CSX Transportation Company</v>
      </c>
      <c r="F414" s="1" t="s">
        <v>47414</v>
      </c>
      <c r="G414" s="6">
        <f>E1L368C1</f>
        <v>8.71202277086814E-2</v>
      </c>
    </row>
    <row r="415" spans="1:7" x14ac:dyDescent="0.3">
      <c r="A415" s="11">
        <f>CURRENT_YEAR</f>
        <v>2021</v>
      </c>
      <c r="B415" s="11">
        <f>RRICC</f>
        <v>125600</v>
      </c>
      <c r="C415" s="7">
        <f>RR_ID</f>
        <v>3</v>
      </c>
      <c r="D415" s="1" t="str">
        <f>RR_SHORT_NAME</f>
        <v>CSXT</v>
      </c>
      <c r="E415" s="1" t="str">
        <f>RR_NAME</f>
        <v>CSX Transportation Company</v>
      </c>
      <c r="F415" s="1" t="s">
        <v>47415</v>
      </c>
      <c r="G415" s="6">
        <f>E1L369C1</f>
        <v>7.968316502053046</v>
      </c>
    </row>
    <row r="416" spans="1:7" x14ac:dyDescent="0.3">
      <c r="A416" s="11">
        <f>CURRENT_YEAR</f>
        <v>2021</v>
      </c>
      <c r="B416" s="11">
        <f>RRICC</f>
        <v>125600</v>
      </c>
      <c r="C416" s="7">
        <f>RR_ID</f>
        <v>3</v>
      </c>
      <c r="D416" s="1" t="str">
        <f>RR_SHORT_NAME</f>
        <v>CSXT</v>
      </c>
      <c r="E416" s="1" t="str">
        <f>RR_NAME</f>
        <v>CSX Transportation Company</v>
      </c>
      <c r="F416" s="1" t="s">
        <v>47416</v>
      </c>
      <c r="G416" s="6">
        <f>E1L370C1</f>
        <v>6.5650136035665794</v>
      </c>
    </row>
    <row r="417" spans="1:7" x14ac:dyDescent="0.3">
      <c r="A417" s="11">
        <f>CURRENT_YEAR</f>
        <v>2021</v>
      </c>
      <c r="B417" s="11">
        <f>RRICC</f>
        <v>125600</v>
      </c>
      <c r="C417" s="7">
        <f>RR_ID</f>
        <v>3</v>
      </c>
      <c r="D417" s="1" t="str">
        <f>RR_SHORT_NAME</f>
        <v>CSXT</v>
      </c>
      <c r="E417" s="1" t="str">
        <f>RR_NAME</f>
        <v>CSX Transportation Company</v>
      </c>
      <c r="F417" s="1" t="s">
        <v>47417</v>
      </c>
      <c r="G417" s="6">
        <f>E1L371C1</f>
        <v>3.2399183966489784</v>
      </c>
    </row>
    <row r="418" spans="1:7" x14ac:dyDescent="0.3">
      <c r="A418" s="11">
        <f>CURRENT_YEAR</f>
        <v>2021</v>
      </c>
      <c r="B418" s="11">
        <f>RRICC</f>
        <v>125600</v>
      </c>
      <c r="C418" s="7">
        <f>RR_ID</f>
        <v>3</v>
      </c>
      <c r="D418" s="1" t="str">
        <f>RR_SHORT_NAME</f>
        <v>CSXT</v>
      </c>
      <c r="E418" s="1" t="str">
        <f>RR_NAME</f>
        <v>CSX Transportation Company</v>
      </c>
      <c r="F418" s="1" t="s">
        <v>47418</v>
      </c>
      <c r="G418" s="6">
        <f>E1L372C1</f>
        <v>7.7164689836323577</v>
      </c>
    </row>
    <row r="419" spans="1:7" x14ac:dyDescent="0.3">
      <c r="A419" s="11">
        <f>CURRENT_YEAR</f>
        <v>2021</v>
      </c>
      <c r="B419" s="11">
        <f>RRICC</f>
        <v>125600</v>
      </c>
      <c r="C419" s="7">
        <f>RR_ID</f>
        <v>3</v>
      </c>
      <c r="D419" s="1" t="str">
        <f>RR_SHORT_NAME</f>
        <v>CSXT</v>
      </c>
      <c r="E419" s="1" t="str">
        <f>RR_NAME</f>
        <v>CSX Transportation Company</v>
      </c>
      <c r="F419" s="1" t="s">
        <v>47419</v>
      </c>
      <c r="G419" s="6">
        <f>E1L373C1</f>
        <v>6.0876948799235677</v>
      </c>
    </row>
    <row r="420" spans="1:7" x14ac:dyDescent="0.3">
      <c r="A420" s="11">
        <f>CURRENT_YEAR</f>
        <v>2021</v>
      </c>
      <c r="B420" s="11">
        <f>RRICC</f>
        <v>125600</v>
      </c>
      <c r="C420" s="7">
        <f>RR_ID</f>
        <v>3</v>
      </c>
      <c r="D420" s="1" t="str">
        <f>RR_SHORT_NAME</f>
        <v>CSXT</v>
      </c>
      <c r="E420" s="1" t="str">
        <f>RR_NAME</f>
        <v>CSX Transportation Company</v>
      </c>
      <c r="F420" s="1" t="s">
        <v>47420</v>
      </c>
      <c r="G420" s="6">
        <f>E1L374C1</f>
        <v>5.2852034619368243E-2</v>
      </c>
    </row>
    <row r="421" spans="1:7" x14ac:dyDescent="0.3">
      <c r="A421" s="11">
        <f>CURRENT_YEAR</f>
        <v>2021</v>
      </c>
      <c r="B421" s="11">
        <f>RRICC</f>
        <v>125600</v>
      </c>
      <c r="C421" s="7">
        <f>RR_ID</f>
        <v>3</v>
      </c>
      <c r="D421" s="1" t="str">
        <f>RR_SHORT_NAME</f>
        <v>CSXT</v>
      </c>
      <c r="E421" s="1" t="str">
        <f>RR_NAME</f>
        <v>CSX Transportation Company</v>
      </c>
      <c r="F421" s="1" t="s">
        <v>47421</v>
      </c>
      <c r="G421" s="6">
        <f>E1L375C1</f>
        <v>1.699994205120579E-2</v>
      </c>
    </row>
    <row r="422" spans="1:7" x14ac:dyDescent="0.3">
      <c r="A422" s="11">
        <f>CURRENT_YEAR</f>
        <v>2021</v>
      </c>
      <c r="B422" s="11">
        <f>RRICC</f>
        <v>125600</v>
      </c>
      <c r="C422" s="7">
        <f>RR_ID</f>
        <v>3</v>
      </c>
      <c r="D422" s="1" t="str">
        <f>RR_SHORT_NAME</f>
        <v>CSXT</v>
      </c>
      <c r="E422" s="1" t="str">
        <f>RR_NAME</f>
        <v>CSX Transportation Company</v>
      </c>
      <c r="F422" s="1" t="s">
        <v>47422</v>
      </c>
      <c r="G422" s="6">
        <f>E1L376C1</f>
        <v>7.4345374257392557E-2</v>
      </c>
    </row>
    <row r="423" spans="1:7" x14ac:dyDescent="0.3">
      <c r="A423" s="11">
        <f>CURRENT_YEAR</f>
        <v>2021</v>
      </c>
      <c r="B423" s="11">
        <f>RRICC</f>
        <v>125600</v>
      </c>
      <c r="C423" s="7">
        <f>RR_ID</f>
        <v>3</v>
      </c>
      <c r="D423" s="1" t="str">
        <f>RR_SHORT_NAME</f>
        <v>CSXT</v>
      </c>
      <c r="E423" s="1" t="str">
        <f>RR_NAME</f>
        <v>CSX Transportation Company</v>
      </c>
      <c r="F423" s="1" t="s">
        <v>47423</v>
      </c>
      <c r="G423" s="6">
        <f>E1L377C1</f>
        <v>0</v>
      </c>
    </row>
    <row r="424" spans="1:7" x14ac:dyDescent="0.3">
      <c r="A424" s="11">
        <f>CURRENT_YEAR</f>
        <v>2021</v>
      </c>
      <c r="B424" s="11">
        <f>RRICC</f>
        <v>125600</v>
      </c>
      <c r="C424" s="7">
        <f>RR_ID</f>
        <v>3</v>
      </c>
      <c r="D424" s="1" t="str">
        <f>RR_SHORT_NAME</f>
        <v>CSXT</v>
      </c>
      <c r="E424" s="1" t="str">
        <f>RR_NAME</f>
        <v>CSX Transportation Company</v>
      </c>
      <c r="F424" s="1" t="s">
        <v>47424</v>
      </c>
      <c r="G424" s="6">
        <f>E1L378C1</f>
        <v>4.5587054201045085E-2</v>
      </c>
    </row>
    <row r="425" spans="1:7" x14ac:dyDescent="0.3">
      <c r="A425" s="11">
        <f>CURRENT_YEAR</f>
        <v>2021</v>
      </c>
      <c r="B425" s="11">
        <f>RRICC</f>
        <v>125600</v>
      </c>
      <c r="C425" s="7">
        <f>RR_ID</f>
        <v>3</v>
      </c>
      <c r="D425" s="1" t="str">
        <f>RR_SHORT_NAME</f>
        <v>CSXT</v>
      </c>
      <c r="E425" s="1" t="str">
        <f>RR_NAME</f>
        <v>CSX Transportation Company</v>
      </c>
      <c r="F425" s="1" t="s">
        <v>47425</v>
      </c>
      <c r="G425" s="6">
        <f>E1L379C1</f>
        <v>4.5379167595824076E-2</v>
      </c>
    </row>
    <row r="426" spans="1:7" x14ac:dyDescent="0.3">
      <c r="A426" s="11">
        <f>CURRENT_YEAR</f>
        <v>2021</v>
      </c>
      <c r="B426" s="11">
        <f>RRICC</f>
        <v>125600</v>
      </c>
      <c r="C426" s="7">
        <f>RR_ID</f>
        <v>3</v>
      </c>
      <c r="D426" s="1" t="str">
        <f>RR_SHORT_NAME</f>
        <v>CSXT</v>
      </c>
      <c r="E426" s="1" t="str">
        <f>RR_NAME</f>
        <v>CSX Transportation Company</v>
      </c>
      <c r="F426" s="1" t="s">
        <v>47426</v>
      </c>
      <c r="G426" s="6">
        <f>E1L380C1</f>
        <v>0.10334428935010269</v>
      </c>
    </row>
    <row r="427" spans="1:7" x14ac:dyDescent="0.3">
      <c r="A427" s="11">
        <f>CURRENT_YEAR</f>
        <v>2021</v>
      </c>
      <c r="B427" s="11">
        <f>RRICC</f>
        <v>125600</v>
      </c>
      <c r="C427" s="7">
        <f>RR_ID</f>
        <v>3</v>
      </c>
      <c r="D427" s="1" t="str">
        <f>RR_SHORT_NAME</f>
        <v>CSXT</v>
      </c>
      <c r="E427" s="1" t="str">
        <f>RR_NAME</f>
        <v>CSX Transportation Company</v>
      </c>
      <c r="F427" s="1" t="s">
        <v>47427</v>
      </c>
      <c r="G427" s="6">
        <f>E1L381C1</f>
        <v>2.5929638549913689E-2</v>
      </c>
    </row>
    <row r="428" spans="1:7" x14ac:dyDescent="0.3">
      <c r="A428" s="11">
        <f>CURRENT_YEAR</f>
        <v>2021</v>
      </c>
      <c r="B428" s="11">
        <f>RRICC</f>
        <v>125600</v>
      </c>
      <c r="C428" s="7">
        <f>RR_ID</f>
        <v>3</v>
      </c>
      <c r="D428" s="1" t="str">
        <f>RR_SHORT_NAME</f>
        <v>CSXT</v>
      </c>
      <c r="E428" s="1" t="str">
        <f>RR_NAME</f>
        <v>CSX Transportation Company</v>
      </c>
      <c r="F428" s="1" t="s">
        <v>47428</v>
      </c>
      <c r="G428" s="6">
        <f>E1L382C1</f>
        <v>2.4966038048811954</v>
      </c>
    </row>
    <row r="429" spans="1:7" x14ac:dyDescent="0.3">
      <c r="A429" s="11">
        <f>CURRENT_YEAR</f>
        <v>2021</v>
      </c>
      <c r="B429" s="11">
        <f>RRICC</f>
        <v>125600</v>
      </c>
      <c r="C429" s="7">
        <f>RR_ID</f>
        <v>3</v>
      </c>
      <c r="D429" s="1" t="str">
        <f>RR_SHORT_NAME</f>
        <v>CSXT</v>
      </c>
      <c r="E429" s="1" t="str">
        <f>RR_NAME</f>
        <v>CSX Transportation Company</v>
      </c>
      <c r="F429" s="1" t="s">
        <v>47429</v>
      </c>
      <c r="G429" s="6">
        <f>E2L101C1</f>
        <v>29.2</v>
      </c>
    </row>
    <row r="430" spans="1:7" x14ac:dyDescent="0.3">
      <c r="A430" s="11">
        <f>CURRENT_YEAR</f>
        <v>2021</v>
      </c>
      <c r="B430" s="11">
        <f>RRICC</f>
        <v>125600</v>
      </c>
      <c r="C430" s="7">
        <f>RR_ID</f>
        <v>3</v>
      </c>
      <c r="D430" s="1" t="str">
        <f>RR_SHORT_NAME</f>
        <v>CSXT</v>
      </c>
      <c r="E430" s="1" t="str">
        <f>RR_NAME</f>
        <v>CSX Transportation Company</v>
      </c>
      <c r="F430" s="1" t="s">
        <v>47430</v>
      </c>
      <c r="G430" s="6">
        <f>E2L101C2</f>
        <v>0</v>
      </c>
    </row>
    <row r="431" spans="1:7" x14ac:dyDescent="0.3">
      <c r="A431" s="11">
        <f>CURRENT_YEAR</f>
        <v>2021</v>
      </c>
      <c r="B431" s="11">
        <f>RRICC</f>
        <v>125600</v>
      </c>
      <c r="C431" s="7">
        <f>RR_ID</f>
        <v>3</v>
      </c>
      <c r="D431" s="1" t="str">
        <f>RR_SHORT_NAME</f>
        <v>CSXT</v>
      </c>
      <c r="E431" s="1" t="str">
        <f>RR_NAME</f>
        <v>CSX Transportation Company</v>
      </c>
      <c r="F431" s="1" t="s">
        <v>47431</v>
      </c>
      <c r="G431" s="6">
        <f>E2L101C3</f>
        <v>0</v>
      </c>
    </row>
    <row r="432" spans="1:7" x14ac:dyDescent="0.3">
      <c r="A432" s="11">
        <f>CURRENT_YEAR</f>
        <v>2021</v>
      </c>
      <c r="B432" s="11">
        <f>RRICC</f>
        <v>125600</v>
      </c>
      <c r="C432" s="7">
        <f>RR_ID</f>
        <v>3</v>
      </c>
      <c r="D432" s="1" t="str">
        <f>RR_SHORT_NAME</f>
        <v>CSXT</v>
      </c>
      <c r="E432" s="1" t="str">
        <f>RR_NAME</f>
        <v>CSX Transportation Company</v>
      </c>
      <c r="F432" s="1" t="s">
        <v>47432</v>
      </c>
      <c r="G432" s="6">
        <f>E2L101C4</f>
        <v>0</v>
      </c>
    </row>
    <row r="433" spans="1:7" x14ac:dyDescent="0.3">
      <c r="A433" s="11">
        <f>CURRENT_YEAR</f>
        <v>2021</v>
      </c>
      <c r="B433" s="11">
        <f>RRICC</f>
        <v>125600</v>
      </c>
      <c r="C433" s="7">
        <f>RR_ID</f>
        <v>3</v>
      </c>
      <c r="D433" s="1" t="str">
        <f>RR_SHORT_NAME</f>
        <v>CSXT</v>
      </c>
      <c r="E433" s="1" t="str">
        <f>RR_NAME</f>
        <v>CSX Transportation Company</v>
      </c>
      <c r="F433" s="1" t="s">
        <v>47433</v>
      </c>
      <c r="G433" s="6">
        <f>E2L101C5</f>
        <v>1.1399999999999999</v>
      </c>
    </row>
    <row r="434" spans="1:7" x14ac:dyDescent="0.3">
      <c r="A434" s="11">
        <f>CURRENT_YEAR</f>
        <v>2021</v>
      </c>
      <c r="B434" s="11">
        <f>RRICC</f>
        <v>125600</v>
      </c>
      <c r="C434" s="7">
        <f>RR_ID</f>
        <v>3</v>
      </c>
      <c r="D434" s="1" t="str">
        <f>RR_SHORT_NAME</f>
        <v>CSXT</v>
      </c>
      <c r="E434" s="1" t="str">
        <f>RR_NAME</f>
        <v>CSX Transportation Company</v>
      </c>
      <c r="F434" s="1" t="s">
        <v>47434</v>
      </c>
      <c r="G434" s="6">
        <f>E2L101C6</f>
        <v>1.1930000000000001</v>
      </c>
    </row>
    <row r="435" spans="1:7" x14ac:dyDescent="0.3">
      <c r="A435" s="11">
        <f>CURRENT_YEAR</f>
        <v>2021</v>
      </c>
      <c r="B435" s="11">
        <f>RRICC</f>
        <v>125600</v>
      </c>
      <c r="C435" s="7">
        <f>RR_ID</f>
        <v>3</v>
      </c>
      <c r="D435" s="1" t="str">
        <f>RR_SHORT_NAME</f>
        <v>CSXT</v>
      </c>
      <c r="E435" s="1" t="str">
        <f>RR_NAME</f>
        <v>CSX Transportation Company</v>
      </c>
      <c r="F435" s="1" t="s">
        <v>47435</v>
      </c>
      <c r="G435" s="6">
        <f>E2L101C7</f>
        <v>1.1819999999999999</v>
      </c>
    </row>
    <row r="436" spans="1:7" x14ac:dyDescent="0.3">
      <c r="A436" s="11">
        <f>CURRENT_YEAR</f>
        <v>2021</v>
      </c>
      <c r="B436" s="11">
        <f>RRICC</f>
        <v>125600</v>
      </c>
      <c r="C436" s="7">
        <f>RR_ID</f>
        <v>3</v>
      </c>
      <c r="D436" s="1" t="str">
        <f>RR_SHORT_NAME</f>
        <v>CSXT</v>
      </c>
      <c r="E436" s="1" t="str">
        <f>RR_NAME</f>
        <v>CSX Transportation Company</v>
      </c>
      <c r="F436" s="1" t="s">
        <v>47436</v>
      </c>
      <c r="G436" s="6">
        <f>E2L101C8</f>
        <v>1.8</v>
      </c>
    </row>
    <row r="437" spans="1:7" x14ac:dyDescent="0.3">
      <c r="A437" s="11">
        <f>CURRENT_YEAR</f>
        <v>2021</v>
      </c>
      <c r="B437" s="11">
        <f>RRICC</f>
        <v>125600</v>
      </c>
      <c r="C437" s="7">
        <f>RR_ID</f>
        <v>3</v>
      </c>
      <c r="D437" s="1" t="str">
        <f>RR_SHORT_NAME</f>
        <v>CSXT</v>
      </c>
      <c r="E437" s="1" t="str">
        <f>RR_NAME</f>
        <v>CSX Transportation Company</v>
      </c>
      <c r="F437" s="1" t="s">
        <v>47437</v>
      </c>
      <c r="G437" s="6">
        <f>E2L101C9</f>
        <v>1</v>
      </c>
    </row>
    <row r="438" spans="1:7" x14ac:dyDescent="0.3">
      <c r="A438" s="11">
        <f>CURRENT_YEAR</f>
        <v>2021</v>
      </c>
      <c r="B438" s="11">
        <f>RRICC</f>
        <v>125600</v>
      </c>
      <c r="C438" s="7">
        <f>RR_ID</f>
        <v>3</v>
      </c>
      <c r="D438" s="1" t="str">
        <f>RR_SHORT_NAME</f>
        <v>CSXT</v>
      </c>
      <c r="E438" s="1" t="str">
        <f>RR_NAME</f>
        <v>CSX Transportation Company</v>
      </c>
      <c r="F438" s="1" t="s">
        <v>47438</v>
      </c>
      <c r="G438" s="6">
        <f>E2L101C10</f>
        <v>0.5</v>
      </c>
    </row>
    <row r="439" spans="1:7" x14ac:dyDescent="0.3">
      <c r="A439" s="11">
        <f>CURRENT_YEAR</f>
        <v>2021</v>
      </c>
      <c r="B439" s="11">
        <f>RRICC</f>
        <v>125600</v>
      </c>
      <c r="C439" s="7">
        <f>RR_ID</f>
        <v>3</v>
      </c>
      <c r="D439" s="1" t="str">
        <f>RR_SHORT_NAME</f>
        <v>CSXT</v>
      </c>
      <c r="E439" s="1" t="str">
        <f>RR_NAME</f>
        <v>CSX Transportation Company</v>
      </c>
      <c r="F439" s="1" t="s">
        <v>47439</v>
      </c>
      <c r="G439" s="6">
        <f>E2L101C11</f>
        <v>2</v>
      </c>
    </row>
    <row r="440" spans="1:7" x14ac:dyDescent="0.3">
      <c r="A440" s="11">
        <f>CURRENT_YEAR</f>
        <v>2021</v>
      </c>
      <c r="B440" s="11">
        <f>RRICC</f>
        <v>125600</v>
      </c>
      <c r="C440" s="7">
        <f>RR_ID</f>
        <v>3</v>
      </c>
      <c r="D440" s="1" t="str">
        <f>RR_SHORT_NAME</f>
        <v>CSXT</v>
      </c>
      <c r="E440" s="1" t="str">
        <f>RR_NAME</f>
        <v>CSX Transportation Company</v>
      </c>
      <c r="F440" s="1" t="s">
        <v>47440</v>
      </c>
      <c r="G440" s="6">
        <f>E2L101C12</f>
        <v>1.5</v>
      </c>
    </row>
    <row r="441" spans="1:7" x14ac:dyDescent="0.3">
      <c r="A441" s="11">
        <f>CURRENT_YEAR</f>
        <v>2021</v>
      </c>
      <c r="B441" s="11">
        <f>RRICC</f>
        <v>125600</v>
      </c>
      <c r="C441" s="7">
        <f>RR_ID</f>
        <v>3</v>
      </c>
      <c r="D441" s="1" t="str">
        <f>RR_SHORT_NAME</f>
        <v>CSXT</v>
      </c>
      <c r="E441" s="1" t="str">
        <f>RR_NAME</f>
        <v>CSX Transportation Company</v>
      </c>
      <c r="F441" s="1" t="s">
        <v>47441</v>
      </c>
      <c r="G441" s="6">
        <f>E2L101C13</f>
        <v>0.5</v>
      </c>
    </row>
    <row r="442" spans="1:7" x14ac:dyDescent="0.3">
      <c r="A442" s="11">
        <f>CURRENT_YEAR</f>
        <v>2021</v>
      </c>
      <c r="B442" s="11">
        <f>RRICC</f>
        <v>125600</v>
      </c>
      <c r="C442" s="7">
        <f>RR_ID</f>
        <v>3</v>
      </c>
      <c r="D442" s="1" t="str">
        <f>RR_SHORT_NAME</f>
        <v>CSXT</v>
      </c>
      <c r="E442" s="1" t="str">
        <f>RR_NAME</f>
        <v>CSX Transportation Company</v>
      </c>
      <c r="F442" s="1" t="s">
        <v>47442</v>
      </c>
      <c r="G442" s="6">
        <f>E2L101C14</f>
        <v>2</v>
      </c>
    </row>
    <row r="443" spans="1:7" x14ac:dyDescent="0.3">
      <c r="A443" s="11">
        <f>CURRENT_YEAR</f>
        <v>2021</v>
      </c>
      <c r="B443" s="11">
        <f>RRICC</f>
        <v>125600</v>
      </c>
      <c r="C443" s="7">
        <f>RR_ID</f>
        <v>3</v>
      </c>
      <c r="D443" s="1" t="str">
        <f>RR_SHORT_NAME</f>
        <v>CSXT</v>
      </c>
      <c r="E443" s="1" t="str">
        <f>RR_NAME</f>
        <v>CSX Transportation Company</v>
      </c>
      <c r="F443" s="1" t="s">
        <v>47443</v>
      </c>
      <c r="G443" s="6">
        <f>E2L101C15</f>
        <v>4</v>
      </c>
    </row>
    <row r="444" spans="1:7" x14ac:dyDescent="0.3">
      <c r="A444" s="11">
        <f>CURRENT_YEAR</f>
        <v>2021</v>
      </c>
      <c r="B444" s="11">
        <f>RRICC</f>
        <v>125600</v>
      </c>
      <c r="C444" s="7">
        <f>RR_ID</f>
        <v>3</v>
      </c>
      <c r="D444" s="1" t="str">
        <f>RR_SHORT_NAME</f>
        <v>CSXT</v>
      </c>
      <c r="E444" s="1" t="str">
        <f>RR_NAME</f>
        <v>CSX Transportation Company</v>
      </c>
      <c r="F444" s="1" t="s">
        <v>47444</v>
      </c>
      <c r="G444" s="6">
        <f>E2L101C16</f>
        <v>2</v>
      </c>
    </row>
    <row r="445" spans="1:7" x14ac:dyDescent="0.3">
      <c r="A445" s="11">
        <f>CURRENT_YEAR</f>
        <v>2021</v>
      </c>
      <c r="B445" s="11">
        <f>RRICC</f>
        <v>125600</v>
      </c>
      <c r="C445" s="7">
        <f>RR_ID</f>
        <v>3</v>
      </c>
      <c r="D445" s="1" t="str">
        <f>RR_SHORT_NAME</f>
        <v>CSXT</v>
      </c>
      <c r="E445" s="1" t="str">
        <f>RR_NAME</f>
        <v>CSX Transportation Company</v>
      </c>
      <c r="F445" s="1" t="s">
        <v>47445</v>
      </c>
      <c r="G445" s="6">
        <f>E2L101C17</f>
        <v>4</v>
      </c>
    </row>
    <row r="446" spans="1:7" x14ac:dyDescent="0.3">
      <c r="A446" s="11">
        <f>CURRENT_YEAR</f>
        <v>2021</v>
      </c>
      <c r="B446" s="11">
        <f>RRICC</f>
        <v>125600</v>
      </c>
      <c r="C446" s="7">
        <f>RR_ID</f>
        <v>3</v>
      </c>
      <c r="D446" s="1" t="str">
        <f>RR_SHORT_NAME</f>
        <v>CSXT</v>
      </c>
      <c r="E446" s="1" t="str">
        <f>RR_NAME</f>
        <v>CSX Transportation Company</v>
      </c>
      <c r="F446" s="1" t="s">
        <v>47446</v>
      </c>
      <c r="G446" s="6">
        <f>E2L101C18</f>
        <v>2.75</v>
      </c>
    </row>
    <row r="447" spans="1:7" x14ac:dyDescent="0.3">
      <c r="A447" s="11">
        <f>CURRENT_YEAR</f>
        <v>2021</v>
      </c>
      <c r="B447" s="11">
        <f>RRICC</f>
        <v>125600</v>
      </c>
      <c r="C447" s="7">
        <f>RR_ID</f>
        <v>3</v>
      </c>
      <c r="D447" s="1" t="str">
        <f>RR_SHORT_NAME</f>
        <v>CSXT</v>
      </c>
      <c r="E447" s="1" t="str">
        <f>RR_NAME</f>
        <v>CSX Transportation Company</v>
      </c>
      <c r="F447" s="1" t="s">
        <v>47447</v>
      </c>
      <c r="G447" s="6">
        <f>E2L101C19</f>
        <v>6</v>
      </c>
    </row>
    <row r="448" spans="1:7" x14ac:dyDescent="0.3">
      <c r="A448" s="11">
        <f>CURRENT_YEAR</f>
        <v>2021</v>
      </c>
      <c r="B448" s="11">
        <f>RRICC</f>
        <v>125600</v>
      </c>
      <c r="C448" s="7">
        <f>RR_ID</f>
        <v>3</v>
      </c>
      <c r="D448" s="1" t="str">
        <f>RR_SHORT_NAME</f>
        <v>CSXT</v>
      </c>
      <c r="E448" s="1" t="str">
        <f>RR_NAME</f>
        <v>CSX Transportation Company</v>
      </c>
      <c r="F448" s="1" t="s">
        <v>47448</v>
      </c>
      <c r="G448" s="6">
        <f>E2L101C20</f>
        <v>5.25</v>
      </c>
    </row>
    <row r="449" spans="1:7" x14ac:dyDescent="0.3">
      <c r="A449" s="11">
        <f>CURRENT_YEAR</f>
        <v>2021</v>
      </c>
      <c r="B449" s="11">
        <f>RRICC</f>
        <v>125600</v>
      </c>
      <c r="C449" s="7">
        <f>RR_ID</f>
        <v>3</v>
      </c>
      <c r="D449" s="1" t="str">
        <f>RR_SHORT_NAME</f>
        <v>CSXT</v>
      </c>
      <c r="E449" s="1" t="str">
        <f>RR_NAME</f>
        <v>CSX Transportation Company</v>
      </c>
      <c r="F449" s="1" t="s">
        <v>47449</v>
      </c>
      <c r="G449" s="6">
        <f>E2L101C21</f>
        <v>1</v>
      </c>
    </row>
    <row r="450" spans="1:7" x14ac:dyDescent="0.3">
      <c r="A450" s="11">
        <f>CURRENT_YEAR</f>
        <v>2021</v>
      </c>
      <c r="B450" s="11">
        <f>RRICC</f>
        <v>125600</v>
      </c>
      <c r="C450" s="7">
        <f>RR_ID</f>
        <v>3</v>
      </c>
      <c r="D450" s="1" t="str">
        <f>RR_SHORT_NAME</f>
        <v>CSXT</v>
      </c>
      <c r="E450" s="1" t="str">
        <f>RR_NAME</f>
        <v>CSX Transportation Company</v>
      </c>
      <c r="F450" s="1" t="s">
        <v>47450</v>
      </c>
      <c r="G450" s="6">
        <f>E2L101C22</f>
        <v>0</v>
      </c>
    </row>
    <row r="451" spans="1:7" x14ac:dyDescent="0.3">
      <c r="A451" s="11">
        <f>CURRENT_YEAR</f>
        <v>2021</v>
      </c>
      <c r="B451" s="11">
        <f>RRICC</f>
        <v>125600</v>
      </c>
      <c r="C451" s="7">
        <f>RR_ID</f>
        <v>3</v>
      </c>
      <c r="D451" s="1" t="str">
        <f>RR_SHORT_NAME</f>
        <v>CSXT</v>
      </c>
      <c r="E451" s="1" t="str">
        <f>RR_NAME</f>
        <v>CSX Transportation Company</v>
      </c>
      <c r="F451" s="1" t="s">
        <v>47451</v>
      </c>
      <c r="G451" s="6">
        <f>E2L101C23</f>
        <v>200</v>
      </c>
    </row>
    <row r="452" spans="1:7" x14ac:dyDescent="0.3">
      <c r="A452" s="11">
        <f>CURRENT_YEAR</f>
        <v>2021</v>
      </c>
      <c r="B452" s="11">
        <f>RRICC</f>
        <v>125600</v>
      </c>
      <c r="C452" s="7">
        <f>RR_ID</f>
        <v>3</v>
      </c>
      <c r="D452" s="1" t="str">
        <f>RR_SHORT_NAME</f>
        <v>CSXT</v>
      </c>
      <c r="E452" s="1" t="str">
        <f>RR_NAME</f>
        <v>CSX Transportation Company</v>
      </c>
      <c r="F452" s="1" t="s">
        <v>47452</v>
      </c>
      <c r="G452" s="6">
        <f>E2L101C24</f>
        <v>0</v>
      </c>
    </row>
    <row r="453" spans="1:7" x14ac:dyDescent="0.3">
      <c r="A453" s="11">
        <f>CURRENT_YEAR</f>
        <v>2021</v>
      </c>
      <c r="B453" s="11">
        <f>RRICC</f>
        <v>125600</v>
      </c>
      <c r="C453" s="7">
        <f>RR_ID</f>
        <v>3</v>
      </c>
      <c r="D453" s="1" t="str">
        <f>RR_SHORT_NAME</f>
        <v>CSXT</v>
      </c>
      <c r="E453" s="1" t="str">
        <f>RR_NAME</f>
        <v>CSX Transportation Company</v>
      </c>
      <c r="F453" s="1" t="s">
        <v>47453</v>
      </c>
      <c r="G453" s="6">
        <f>E2L101C25</f>
        <v>0</v>
      </c>
    </row>
    <row r="454" spans="1:7" x14ac:dyDescent="0.3">
      <c r="A454" s="11">
        <f>CURRENT_YEAR</f>
        <v>2021</v>
      </c>
      <c r="B454" s="11">
        <f>RRICC</f>
        <v>125600</v>
      </c>
      <c r="C454" s="7">
        <f>RR_ID</f>
        <v>3</v>
      </c>
      <c r="D454" s="1" t="str">
        <f>RR_SHORT_NAME</f>
        <v>CSXT</v>
      </c>
      <c r="E454" s="1" t="str">
        <f>RR_NAME</f>
        <v>CSX Transportation Company</v>
      </c>
      <c r="F454" s="1" t="s">
        <v>47454</v>
      </c>
      <c r="G454" s="6">
        <f>E2L101C26</f>
        <v>0</v>
      </c>
    </row>
    <row r="455" spans="1:7" x14ac:dyDescent="0.3">
      <c r="A455" s="11">
        <f>CURRENT_YEAR</f>
        <v>2021</v>
      </c>
      <c r="B455" s="11">
        <f>RRICC</f>
        <v>125600</v>
      </c>
      <c r="C455" s="7">
        <f>RR_ID</f>
        <v>3</v>
      </c>
      <c r="D455" s="1" t="str">
        <f>RR_SHORT_NAME</f>
        <v>CSXT</v>
      </c>
      <c r="E455" s="1" t="str">
        <f>RR_NAME</f>
        <v>CSX Transportation Company</v>
      </c>
      <c r="F455" s="1" t="s">
        <v>47455</v>
      </c>
      <c r="G455" s="6">
        <f>E2L101C27</f>
        <v>0</v>
      </c>
    </row>
    <row r="456" spans="1:7" x14ac:dyDescent="0.3">
      <c r="A456" s="11">
        <f>CURRENT_YEAR</f>
        <v>2021</v>
      </c>
      <c r="B456" s="11">
        <f>RRICC</f>
        <v>125600</v>
      </c>
      <c r="C456" s="7">
        <f>RR_ID</f>
        <v>3</v>
      </c>
      <c r="D456" s="1" t="str">
        <f>RR_SHORT_NAME</f>
        <v>CSXT</v>
      </c>
      <c r="E456" s="1" t="str">
        <f>RR_NAME</f>
        <v>CSX Transportation Company</v>
      </c>
      <c r="F456" s="1" t="s">
        <v>47456</v>
      </c>
      <c r="G456" s="6">
        <f>E2L101C28</f>
        <v>0</v>
      </c>
    </row>
    <row r="457" spans="1:7" x14ac:dyDescent="0.3">
      <c r="A457" s="11">
        <f>CURRENT_YEAR</f>
        <v>2021</v>
      </c>
      <c r="B457" s="11">
        <f>RRICC</f>
        <v>125600</v>
      </c>
      <c r="C457" s="7">
        <f>RR_ID</f>
        <v>3</v>
      </c>
      <c r="D457" s="1" t="str">
        <f>RR_SHORT_NAME</f>
        <v>CSXT</v>
      </c>
      <c r="E457" s="1" t="str">
        <f>RR_NAME</f>
        <v>CSX Transportation Company</v>
      </c>
      <c r="F457" s="1" t="s">
        <v>47457</v>
      </c>
      <c r="G457" s="6">
        <f>E2L101C29</f>
        <v>0</v>
      </c>
    </row>
    <row r="458" spans="1:7" x14ac:dyDescent="0.3">
      <c r="A458" s="11">
        <f>CURRENT_YEAR</f>
        <v>2021</v>
      </c>
      <c r="B458" s="11">
        <f>RRICC</f>
        <v>125600</v>
      </c>
      <c r="C458" s="7">
        <f>RR_ID</f>
        <v>3</v>
      </c>
      <c r="D458" s="1" t="str">
        <f>RR_SHORT_NAME</f>
        <v>CSXT</v>
      </c>
      <c r="E458" s="1" t="str">
        <f>RR_NAME</f>
        <v>CSX Transportation Company</v>
      </c>
      <c r="F458" s="1" t="s">
        <v>47458</v>
      </c>
      <c r="G458" s="6">
        <f>E2L102C1</f>
        <v>34</v>
      </c>
    </row>
    <row r="459" spans="1:7" x14ac:dyDescent="0.3">
      <c r="A459" s="11">
        <f>CURRENT_YEAR</f>
        <v>2021</v>
      </c>
      <c r="B459" s="11">
        <f>RRICC</f>
        <v>125600</v>
      </c>
      <c r="C459" s="7">
        <f>RR_ID</f>
        <v>3</v>
      </c>
      <c r="D459" s="1" t="str">
        <f>RR_SHORT_NAME</f>
        <v>CSXT</v>
      </c>
      <c r="E459" s="1" t="str">
        <f>RR_NAME</f>
        <v>CSX Transportation Company</v>
      </c>
      <c r="F459" s="1" t="s">
        <v>47459</v>
      </c>
      <c r="G459" s="6">
        <f>E2L102C2</f>
        <v>1.9011573350015638</v>
      </c>
    </row>
    <row r="460" spans="1:7" x14ac:dyDescent="0.3">
      <c r="A460" s="11">
        <f>CURRENT_YEAR</f>
        <v>2021</v>
      </c>
      <c r="B460" s="11">
        <f>RRICC</f>
        <v>125600</v>
      </c>
      <c r="C460" s="7">
        <f>RR_ID</f>
        <v>3</v>
      </c>
      <c r="D460" s="1" t="str">
        <f>RR_SHORT_NAME</f>
        <v>CSXT</v>
      </c>
      <c r="E460" s="1" t="str">
        <f>RR_NAME</f>
        <v>CSX Transportation Company</v>
      </c>
      <c r="F460" s="1" t="s">
        <v>47460</v>
      </c>
      <c r="G460" s="6">
        <f>E2L102C3</f>
        <v>1.8954223328864201</v>
      </c>
    </row>
    <row r="461" spans="1:7" x14ac:dyDescent="0.3">
      <c r="A461" s="11">
        <f>CURRENT_YEAR</f>
        <v>2021</v>
      </c>
      <c r="B461" s="11">
        <f>RRICC</f>
        <v>125600</v>
      </c>
      <c r="C461" s="7">
        <f>RR_ID</f>
        <v>3</v>
      </c>
      <c r="D461" s="1" t="str">
        <f>RR_SHORT_NAME</f>
        <v>CSXT</v>
      </c>
      <c r="E461" s="1" t="str">
        <f>RR_NAME</f>
        <v>CSX Transportation Company</v>
      </c>
      <c r="F461" s="1" t="s">
        <v>47461</v>
      </c>
      <c r="G461" s="6">
        <f>E2L102C4</f>
        <v>1.8980000702962989</v>
      </c>
    </row>
    <row r="462" spans="1:7" x14ac:dyDescent="0.3">
      <c r="A462" s="11">
        <f>CURRENT_YEAR</f>
        <v>2021</v>
      </c>
      <c r="B462" s="11">
        <f>RRICC</f>
        <v>125600</v>
      </c>
      <c r="C462" s="7">
        <f>RR_ID</f>
        <v>3</v>
      </c>
      <c r="D462" s="1" t="str">
        <f>RR_SHORT_NAME</f>
        <v>CSXT</v>
      </c>
      <c r="E462" s="1" t="str">
        <f>RR_NAME</f>
        <v>CSX Transportation Company</v>
      </c>
      <c r="F462" s="1" t="s">
        <v>47462</v>
      </c>
      <c r="G462" s="6">
        <f>E2L102C5</f>
        <v>1.1220000000000001</v>
      </c>
    </row>
    <row r="463" spans="1:7" x14ac:dyDescent="0.3">
      <c r="A463" s="11">
        <f>CURRENT_YEAR</f>
        <v>2021</v>
      </c>
      <c r="B463" s="11">
        <f>RRICC</f>
        <v>125600</v>
      </c>
      <c r="C463" s="7">
        <f>RR_ID</f>
        <v>3</v>
      </c>
      <c r="D463" s="1" t="str">
        <f>RR_SHORT_NAME</f>
        <v>CSXT</v>
      </c>
      <c r="E463" s="1" t="str">
        <f>RR_NAME</f>
        <v>CSX Transportation Company</v>
      </c>
      <c r="F463" s="1" t="s">
        <v>47463</v>
      </c>
      <c r="G463" s="6">
        <f>E2L102C6</f>
        <v>1.1870000000000001</v>
      </c>
    </row>
    <row r="464" spans="1:7" x14ac:dyDescent="0.3">
      <c r="A464" s="11">
        <f>CURRENT_YEAR</f>
        <v>2021</v>
      </c>
      <c r="B464" s="11">
        <f>RRICC</f>
        <v>125600</v>
      </c>
      <c r="C464" s="7">
        <f>RR_ID</f>
        <v>3</v>
      </c>
      <c r="D464" s="1" t="str">
        <f>RR_SHORT_NAME</f>
        <v>CSXT</v>
      </c>
      <c r="E464" s="1" t="str">
        <f>RR_NAME</f>
        <v>CSX Transportation Company</v>
      </c>
      <c r="F464" s="1" t="s">
        <v>47464</v>
      </c>
      <c r="G464" s="6">
        <f>E2L102C7</f>
        <v>1.1759999999999999</v>
      </c>
    </row>
    <row r="465" spans="1:7" x14ac:dyDescent="0.3">
      <c r="A465" s="11">
        <f>CURRENT_YEAR</f>
        <v>2021</v>
      </c>
      <c r="B465" s="11">
        <f>RRICC</f>
        <v>125600</v>
      </c>
      <c r="C465" s="7">
        <f>RR_ID</f>
        <v>3</v>
      </c>
      <c r="D465" s="1" t="str">
        <f>RR_SHORT_NAME</f>
        <v>CSXT</v>
      </c>
      <c r="E465" s="1" t="str">
        <f>RR_NAME</f>
        <v>CSX Transportation Company</v>
      </c>
      <c r="F465" s="1" t="s">
        <v>47465</v>
      </c>
      <c r="G465" s="6">
        <f>E2L102C8</f>
        <v>1.8</v>
      </c>
    </row>
    <row r="466" spans="1:7" x14ac:dyDescent="0.3">
      <c r="A466" s="11">
        <f>CURRENT_YEAR</f>
        <v>2021</v>
      </c>
      <c r="B466" s="11">
        <f>RRICC</f>
        <v>125600</v>
      </c>
      <c r="C466" s="7">
        <f>RR_ID</f>
        <v>3</v>
      </c>
      <c r="D466" s="1" t="str">
        <f>RR_SHORT_NAME</f>
        <v>CSXT</v>
      </c>
      <c r="E466" s="1" t="str">
        <f>RR_NAME</f>
        <v>CSX Transportation Company</v>
      </c>
      <c r="F466" s="1" t="s">
        <v>47466</v>
      </c>
      <c r="G466" s="6">
        <f>E2L102C9</f>
        <v>1</v>
      </c>
    </row>
    <row r="467" spans="1:7" x14ac:dyDescent="0.3">
      <c r="A467" s="11">
        <f>CURRENT_YEAR</f>
        <v>2021</v>
      </c>
      <c r="B467" s="11">
        <f>RRICC</f>
        <v>125600</v>
      </c>
      <c r="C467" s="7">
        <f>RR_ID</f>
        <v>3</v>
      </c>
      <c r="D467" s="1" t="str">
        <f>RR_SHORT_NAME</f>
        <v>CSXT</v>
      </c>
      <c r="E467" s="1" t="str">
        <f>RR_NAME</f>
        <v>CSX Transportation Company</v>
      </c>
      <c r="F467" s="1" t="s">
        <v>47467</v>
      </c>
      <c r="G467" s="6">
        <f>E2L102C10</f>
        <v>0.5</v>
      </c>
    </row>
    <row r="468" spans="1:7" x14ac:dyDescent="0.3">
      <c r="A468" s="11">
        <f>CURRENT_YEAR</f>
        <v>2021</v>
      </c>
      <c r="B468" s="11">
        <f>RRICC</f>
        <v>125600</v>
      </c>
      <c r="C468" s="7">
        <f>RR_ID</f>
        <v>3</v>
      </c>
      <c r="D468" s="1" t="str">
        <f>RR_SHORT_NAME</f>
        <v>CSXT</v>
      </c>
      <c r="E468" s="1" t="str">
        <f>RR_NAME</f>
        <v>CSX Transportation Company</v>
      </c>
      <c r="F468" s="1" t="s">
        <v>47468</v>
      </c>
      <c r="G468" s="6">
        <f>E2L102C11</f>
        <v>2</v>
      </c>
    </row>
    <row r="469" spans="1:7" x14ac:dyDescent="0.3">
      <c r="A469" s="11">
        <f>CURRENT_YEAR</f>
        <v>2021</v>
      </c>
      <c r="B469" s="11">
        <f>RRICC</f>
        <v>125600</v>
      </c>
      <c r="C469" s="7">
        <f>RR_ID</f>
        <v>3</v>
      </c>
      <c r="D469" s="1" t="str">
        <f>RR_SHORT_NAME</f>
        <v>CSXT</v>
      </c>
      <c r="E469" s="1" t="str">
        <f>RR_NAME</f>
        <v>CSX Transportation Company</v>
      </c>
      <c r="F469" s="1" t="s">
        <v>47469</v>
      </c>
      <c r="G469" s="6">
        <f>E2L102C12</f>
        <v>1.5</v>
      </c>
    </row>
    <row r="470" spans="1:7" x14ac:dyDescent="0.3">
      <c r="A470" s="11">
        <f>CURRENT_YEAR</f>
        <v>2021</v>
      </c>
      <c r="B470" s="11">
        <f>RRICC</f>
        <v>125600</v>
      </c>
      <c r="C470" s="7">
        <f>RR_ID</f>
        <v>3</v>
      </c>
      <c r="D470" s="1" t="str">
        <f>RR_SHORT_NAME</f>
        <v>CSXT</v>
      </c>
      <c r="E470" s="1" t="str">
        <f>RR_NAME</f>
        <v>CSX Transportation Company</v>
      </c>
      <c r="F470" s="1" t="s">
        <v>47470</v>
      </c>
      <c r="G470" s="6">
        <f>E2L102C13</f>
        <v>0.5</v>
      </c>
    </row>
    <row r="471" spans="1:7" x14ac:dyDescent="0.3">
      <c r="A471" s="11">
        <f>CURRENT_YEAR</f>
        <v>2021</v>
      </c>
      <c r="B471" s="11">
        <f>RRICC</f>
        <v>125600</v>
      </c>
      <c r="C471" s="7">
        <f>RR_ID</f>
        <v>3</v>
      </c>
      <c r="D471" s="1" t="str">
        <f>RR_SHORT_NAME</f>
        <v>CSXT</v>
      </c>
      <c r="E471" s="1" t="str">
        <f>RR_NAME</f>
        <v>CSX Transportation Company</v>
      </c>
      <c r="F471" s="1" t="s">
        <v>47471</v>
      </c>
      <c r="G471" s="6">
        <f>E2L102C14</f>
        <v>2</v>
      </c>
    </row>
    <row r="472" spans="1:7" x14ac:dyDescent="0.3">
      <c r="A472" s="11">
        <f>CURRENT_YEAR</f>
        <v>2021</v>
      </c>
      <c r="B472" s="11">
        <f>RRICC</f>
        <v>125600</v>
      </c>
      <c r="C472" s="7">
        <f>RR_ID</f>
        <v>3</v>
      </c>
      <c r="D472" s="1" t="str">
        <f>RR_SHORT_NAME</f>
        <v>CSXT</v>
      </c>
      <c r="E472" s="1" t="str">
        <f>RR_NAME</f>
        <v>CSX Transportation Company</v>
      </c>
      <c r="F472" s="1" t="s">
        <v>47472</v>
      </c>
      <c r="G472" s="6">
        <f>E2L102C15</f>
        <v>4</v>
      </c>
    </row>
    <row r="473" spans="1:7" x14ac:dyDescent="0.3">
      <c r="A473" s="11">
        <f>CURRENT_YEAR</f>
        <v>2021</v>
      </c>
      <c r="B473" s="11">
        <f>RRICC</f>
        <v>125600</v>
      </c>
      <c r="C473" s="7">
        <f>RR_ID</f>
        <v>3</v>
      </c>
      <c r="D473" s="1" t="str">
        <f>RR_SHORT_NAME</f>
        <v>CSXT</v>
      </c>
      <c r="E473" s="1" t="str">
        <f>RR_NAME</f>
        <v>CSX Transportation Company</v>
      </c>
      <c r="F473" s="1" t="s">
        <v>47473</v>
      </c>
      <c r="G473" s="6">
        <f>E2L102C16</f>
        <v>2</v>
      </c>
    </row>
    <row r="474" spans="1:7" x14ac:dyDescent="0.3">
      <c r="A474" s="11">
        <f>CURRENT_YEAR</f>
        <v>2021</v>
      </c>
      <c r="B474" s="11">
        <f>RRICC</f>
        <v>125600</v>
      </c>
      <c r="C474" s="7">
        <f>RR_ID</f>
        <v>3</v>
      </c>
      <c r="D474" s="1" t="str">
        <f>RR_SHORT_NAME</f>
        <v>CSXT</v>
      </c>
      <c r="E474" s="1" t="str">
        <f>RR_NAME</f>
        <v>CSX Transportation Company</v>
      </c>
      <c r="F474" s="1" t="s">
        <v>47474</v>
      </c>
      <c r="G474" s="6">
        <f>E2L102C17</f>
        <v>4</v>
      </c>
    </row>
    <row r="475" spans="1:7" x14ac:dyDescent="0.3">
      <c r="A475" s="11">
        <f>CURRENT_YEAR</f>
        <v>2021</v>
      </c>
      <c r="B475" s="11">
        <f>RRICC</f>
        <v>125600</v>
      </c>
      <c r="C475" s="7">
        <f>RR_ID</f>
        <v>3</v>
      </c>
      <c r="D475" s="1" t="str">
        <f>RR_SHORT_NAME</f>
        <v>CSXT</v>
      </c>
      <c r="E475" s="1" t="str">
        <f>RR_NAME</f>
        <v>CSX Transportation Company</v>
      </c>
      <c r="F475" s="1" t="s">
        <v>47475</v>
      </c>
      <c r="G475" s="6">
        <f>E2L102C18</f>
        <v>2.75</v>
      </c>
    </row>
    <row r="476" spans="1:7" x14ac:dyDescent="0.3">
      <c r="A476" s="11">
        <f>CURRENT_YEAR</f>
        <v>2021</v>
      </c>
      <c r="B476" s="11">
        <f>RRICC</f>
        <v>125600</v>
      </c>
      <c r="C476" s="7">
        <f>RR_ID</f>
        <v>3</v>
      </c>
      <c r="D476" s="1" t="str">
        <f>RR_SHORT_NAME</f>
        <v>CSXT</v>
      </c>
      <c r="E476" s="1" t="str">
        <f>RR_NAME</f>
        <v>CSX Transportation Company</v>
      </c>
      <c r="F476" s="1" t="s">
        <v>47476</v>
      </c>
      <c r="G476" s="6">
        <f>E2L102C19</f>
        <v>6</v>
      </c>
    </row>
    <row r="477" spans="1:7" x14ac:dyDescent="0.3">
      <c r="A477" s="11">
        <f>CURRENT_YEAR</f>
        <v>2021</v>
      </c>
      <c r="B477" s="11">
        <f>RRICC</f>
        <v>125600</v>
      </c>
      <c r="C477" s="7">
        <f>RR_ID</f>
        <v>3</v>
      </c>
      <c r="D477" s="1" t="str">
        <f>RR_SHORT_NAME</f>
        <v>CSXT</v>
      </c>
      <c r="E477" s="1" t="str">
        <f>RR_NAME</f>
        <v>CSX Transportation Company</v>
      </c>
      <c r="F477" s="1" t="s">
        <v>47477</v>
      </c>
      <c r="G477" s="6">
        <f>E2L102C20</f>
        <v>5.25</v>
      </c>
    </row>
    <row r="478" spans="1:7" x14ac:dyDescent="0.3">
      <c r="A478" s="11">
        <f>CURRENT_YEAR</f>
        <v>2021</v>
      </c>
      <c r="B478" s="11">
        <f>RRICC</f>
        <v>125600</v>
      </c>
      <c r="C478" s="7">
        <f>RR_ID</f>
        <v>3</v>
      </c>
      <c r="D478" s="1" t="str">
        <f>RR_SHORT_NAME</f>
        <v>CSXT</v>
      </c>
      <c r="E478" s="1" t="str">
        <f>RR_NAME</f>
        <v>CSX Transportation Company</v>
      </c>
      <c r="F478" s="1" t="s">
        <v>47478</v>
      </c>
      <c r="G478" s="6">
        <f>E2L102C21</f>
        <v>1</v>
      </c>
    </row>
    <row r="479" spans="1:7" x14ac:dyDescent="0.3">
      <c r="A479" s="11">
        <f>CURRENT_YEAR</f>
        <v>2021</v>
      </c>
      <c r="B479" s="11">
        <f>RRICC</f>
        <v>125600</v>
      </c>
      <c r="C479" s="7">
        <f>RR_ID</f>
        <v>3</v>
      </c>
      <c r="D479" s="1" t="str">
        <f>RR_SHORT_NAME</f>
        <v>CSXT</v>
      </c>
      <c r="E479" s="1" t="str">
        <f>RR_NAME</f>
        <v>CSX Transportation Company</v>
      </c>
      <c r="F479" s="1" t="s">
        <v>47479</v>
      </c>
      <c r="G479" s="6">
        <f>E2L102C22</f>
        <v>642.46511684267273</v>
      </c>
    </row>
    <row r="480" spans="1:7" x14ac:dyDescent="0.3">
      <c r="A480" s="11">
        <f>CURRENT_YEAR</f>
        <v>2021</v>
      </c>
      <c r="B480" s="11">
        <f>RRICC</f>
        <v>125600</v>
      </c>
      <c r="C480" s="7">
        <f>RR_ID</f>
        <v>3</v>
      </c>
      <c r="D480" s="1" t="str">
        <f>RR_SHORT_NAME</f>
        <v>CSXT</v>
      </c>
      <c r="E480" s="1" t="str">
        <f>RR_NAME</f>
        <v>CSX Transportation Company</v>
      </c>
      <c r="F480" s="1" t="s">
        <v>47480</v>
      </c>
      <c r="G480" s="6">
        <f>E2L102C23</f>
        <v>200</v>
      </c>
    </row>
    <row r="481" spans="1:7" x14ac:dyDescent="0.3">
      <c r="A481" s="11">
        <f>CURRENT_YEAR</f>
        <v>2021</v>
      </c>
      <c r="B481" s="11">
        <f>RRICC</f>
        <v>125600</v>
      </c>
      <c r="C481" s="7">
        <f>RR_ID</f>
        <v>3</v>
      </c>
      <c r="D481" s="1" t="str">
        <f>RR_SHORT_NAME</f>
        <v>CSXT</v>
      </c>
      <c r="E481" s="1" t="str">
        <f>RR_NAME</f>
        <v>CSX Transportation Company</v>
      </c>
      <c r="F481" s="1" t="s">
        <v>47481</v>
      </c>
      <c r="G481" s="6">
        <f>E2L102C24</f>
        <v>764.07345748659293</v>
      </c>
    </row>
    <row r="482" spans="1:7" x14ac:dyDescent="0.3">
      <c r="A482" s="11">
        <f>CURRENT_YEAR</f>
        <v>2021</v>
      </c>
      <c r="B482" s="11">
        <f>RRICC</f>
        <v>125600</v>
      </c>
      <c r="C482" s="7">
        <f>RR_ID</f>
        <v>3</v>
      </c>
      <c r="D482" s="1" t="str">
        <f>RR_SHORT_NAME</f>
        <v>CSXT</v>
      </c>
      <c r="E482" s="1" t="str">
        <f>RR_NAME</f>
        <v>CSX Transportation Company</v>
      </c>
      <c r="F482" s="1" t="s">
        <v>47482</v>
      </c>
      <c r="G482" s="6">
        <f>E2L102C25</f>
        <v>6.6922747502017703</v>
      </c>
    </row>
    <row r="483" spans="1:7" x14ac:dyDescent="0.3">
      <c r="A483" s="11">
        <f>CURRENT_YEAR</f>
        <v>2021</v>
      </c>
      <c r="B483" s="11">
        <f>RRICC</f>
        <v>125600</v>
      </c>
      <c r="C483" s="7">
        <f>RR_ID</f>
        <v>3</v>
      </c>
      <c r="D483" s="1" t="str">
        <f>RR_SHORT_NAME</f>
        <v>CSXT</v>
      </c>
      <c r="E483" s="1" t="str">
        <f>RR_NAME</f>
        <v>CSX Transportation Company</v>
      </c>
      <c r="F483" s="1" t="s">
        <v>47483</v>
      </c>
      <c r="G483" s="6">
        <f>E2L102C26</f>
        <v>3.6807511126109738</v>
      </c>
    </row>
    <row r="484" spans="1:7" x14ac:dyDescent="0.3">
      <c r="A484" s="11">
        <f>CURRENT_YEAR</f>
        <v>2021</v>
      </c>
      <c r="B484" s="11">
        <f>RRICC</f>
        <v>125600</v>
      </c>
      <c r="C484" s="7">
        <f>RR_ID</f>
        <v>3</v>
      </c>
      <c r="D484" s="1" t="str">
        <f>RR_SHORT_NAME</f>
        <v>CSXT</v>
      </c>
      <c r="E484" s="1" t="str">
        <f>RR_NAME</f>
        <v>CSX Transportation Company</v>
      </c>
      <c r="F484" s="1" t="s">
        <v>47484</v>
      </c>
      <c r="G484" s="6">
        <f>E2L102C27</f>
        <v>10.038412125302655</v>
      </c>
    </row>
    <row r="485" spans="1:7" x14ac:dyDescent="0.3">
      <c r="A485" s="11">
        <f>CURRENT_YEAR</f>
        <v>2021</v>
      </c>
      <c r="B485" s="11">
        <f>RRICC</f>
        <v>125600</v>
      </c>
      <c r="C485" s="7">
        <f>RR_ID</f>
        <v>3</v>
      </c>
      <c r="D485" s="1" t="str">
        <f>RR_SHORT_NAME</f>
        <v>CSXT</v>
      </c>
      <c r="E485" s="1" t="str">
        <f>RR_NAME</f>
        <v>CSX Transportation Company</v>
      </c>
      <c r="F485" s="1" t="s">
        <v>47485</v>
      </c>
      <c r="G485" s="6">
        <f>E2L102C28</f>
        <v>8.030729700242123</v>
      </c>
    </row>
    <row r="486" spans="1:7" x14ac:dyDescent="0.3">
      <c r="A486" s="11">
        <f>CURRENT_YEAR</f>
        <v>2021</v>
      </c>
      <c r="B486" s="11">
        <f>RRICC</f>
        <v>125600</v>
      </c>
      <c r="C486" s="7">
        <f>RR_ID</f>
        <v>3</v>
      </c>
      <c r="D486" s="1" t="str">
        <f>RR_SHORT_NAME</f>
        <v>CSXT</v>
      </c>
      <c r="E486" s="1" t="str">
        <f>RR_NAME</f>
        <v>CSX Transportation Company</v>
      </c>
      <c r="F486" s="1" t="s">
        <v>47486</v>
      </c>
      <c r="G486" s="6">
        <f>E2L102C29</f>
        <v>1.6730686875504426</v>
      </c>
    </row>
    <row r="487" spans="1:7" x14ac:dyDescent="0.3">
      <c r="A487" s="11">
        <f>CURRENT_YEAR</f>
        <v>2021</v>
      </c>
      <c r="B487" s="11">
        <f>RRICC</f>
        <v>125600</v>
      </c>
      <c r="C487" s="7">
        <f>RR_ID</f>
        <v>3</v>
      </c>
      <c r="D487" s="1" t="str">
        <f>RR_SHORT_NAME</f>
        <v>CSXT</v>
      </c>
      <c r="E487" s="1" t="str">
        <f>RR_NAME</f>
        <v>CSX Transportation Company</v>
      </c>
      <c r="F487" s="1" t="s">
        <v>47487</v>
      </c>
      <c r="G487" s="6">
        <f>E2L103C1</f>
        <v>37.299999999999997</v>
      </c>
    </row>
    <row r="488" spans="1:7" x14ac:dyDescent="0.3">
      <c r="A488" s="11">
        <f>CURRENT_YEAR</f>
        <v>2021</v>
      </c>
      <c r="B488" s="11">
        <f>RRICC</f>
        <v>125600</v>
      </c>
      <c r="C488" s="7">
        <f>RR_ID</f>
        <v>3</v>
      </c>
      <c r="D488" s="1" t="str">
        <f>RR_SHORT_NAME</f>
        <v>CSXT</v>
      </c>
      <c r="E488" s="1" t="str">
        <f>RR_NAME</f>
        <v>CSX Transportation Company</v>
      </c>
      <c r="F488" s="1" t="s">
        <v>47488</v>
      </c>
      <c r="G488" s="6">
        <f>E2L103C2</f>
        <v>1.8784804016219347</v>
      </c>
    </row>
    <row r="489" spans="1:7" x14ac:dyDescent="0.3">
      <c r="A489" s="11">
        <f>CURRENT_YEAR</f>
        <v>2021</v>
      </c>
      <c r="B489" s="11">
        <f>RRICC</f>
        <v>125600</v>
      </c>
      <c r="C489" s="7">
        <f>RR_ID</f>
        <v>3</v>
      </c>
      <c r="D489" s="1" t="str">
        <f>RR_SHORT_NAME</f>
        <v>CSXT</v>
      </c>
      <c r="E489" s="1" t="str">
        <f>RR_NAME</f>
        <v>CSX Transportation Company</v>
      </c>
      <c r="F489" s="1" t="s">
        <v>47489</v>
      </c>
      <c r="G489" s="6">
        <f>E2L103C3</f>
        <v>1.7688374836875882</v>
      </c>
    </row>
    <row r="490" spans="1:7" x14ac:dyDescent="0.3">
      <c r="A490" s="11">
        <f>CURRENT_YEAR</f>
        <v>2021</v>
      </c>
      <c r="B490" s="11">
        <f>RRICC</f>
        <v>125600</v>
      </c>
      <c r="C490" s="7">
        <f>RR_ID</f>
        <v>3</v>
      </c>
      <c r="D490" s="1" t="str">
        <f>RR_SHORT_NAME</f>
        <v>CSXT</v>
      </c>
      <c r="E490" s="1" t="str">
        <f>RR_NAME</f>
        <v>CSX Transportation Company</v>
      </c>
      <c r="F490" s="1" t="s">
        <v>47490</v>
      </c>
      <c r="G490" s="6">
        <f>E2L103C4</f>
        <v>1.840031594982416</v>
      </c>
    </row>
    <row r="491" spans="1:7" x14ac:dyDescent="0.3">
      <c r="A491" s="11">
        <f>CURRENT_YEAR</f>
        <v>2021</v>
      </c>
      <c r="B491" s="11">
        <f>RRICC</f>
        <v>125600</v>
      </c>
      <c r="C491" s="7">
        <f>RR_ID</f>
        <v>3</v>
      </c>
      <c r="D491" s="1" t="str">
        <f>RR_SHORT_NAME</f>
        <v>CSXT</v>
      </c>
      <c r="E491" s="1" t="str">
        <f>RR_NAME</f>
        <v>CSX Transportation Company</v>
      </c>
      <c r="F491" s="1" t="s">
        <v>47491</v>
      </c>
      <c r="G491" s="6">
        <f>E2L103C5</f>
        <v>1.1339999999999999</v>
      </c>
    </row>
    <row r="492" spans="1:7" x14ac:dyDescent="0.3">
      <c r="A492" s="11">
        <f>CURRENT_YEAR</f>
        <v>2021</v>
      </c>
      <c r="B492" s="11">
        <f>RRICC</f>
        <v>125600</v>
      </c>
      <c r="C492" s="7">
        <f>RR_ID</f>
        <v>3</v>
      </c>
      <c r="D492" s="1" t="str">
        <f>RR_SHORT_NAME</f>
        <v>CSXT</v>
      </c>
      <c r="E492" s="1" t="str">
        <f>RR_NAME</f>
        <v>CSX Transportation Company</v>
      </c>
      <c r="F492" s="1" t="s">
        <v>47492</v>
      </c>
      <c r="G492" s="6">
        <f>E2L103C6</f>
        <v>1.1839999999999999</v>
      </c>
    </row>
    <row r="493" spans="1:7" x14ac:dyDescent="0.3">
      <c r="A493" s="11">
        <f>CURRENT_YEAR</f>
        <v>2021</v>
      </c>
      <c r="B493" s="11">
        <f>RRICC</f>
        <v>125600</v>
      </c>
      <c r="C493" s="7">
        <f>RR_ID</f>
        <v>3</v>
      </c>
      <c r="D493" s="1" t="str">
        <f>RR_SHORT_NAME</f>
        <v>CSXT</v>
      </c>
      <c r="E493" s="1" t="str">
        <f>RR_NAME</f>
        <v>CSX Transportation Company</v>
      </c>
      <c r="F493" s="1" t="s">
        <v>47493</v>
      </c>
      <c r="G493" s="6">
        <f>E2L103C7</f>
        <v>1.1759999999999999</v>
      </c>
    </row>
    <row r="494" spans="1:7" x14ac:dyDescent="0.3">
      <c r="A494" s="11">
        <f>CURRENT_YEAR</f>
        <v>2021</v>
      </c>
      <c r="B494" s="11">
        <f>RRICC</f>
        <v>125600</v>
      </c>
      <c r="C494" s="7">
        <f>RR_ID</f>
        <v>3</v>
      </c>
      <c r="D494" s="1" t="str">
        <f>RR_SHORT_NAME</f>
        <v>CSXT</v>
      </c>
      <c r="E494" s="1" t="str">
        <f>RR_NAME</f>
        <v>CSX Transportation Company</v>
      </c>
      <c r="F494" s="1" t="s">
        <v>47494</v>
      </c>
      <c r="G494" s="6">
        <f>E2L103C8</f>
        <v>2</v>
      </c>
    </row>
    <row r="495" spans="1:7" x14ac:dyDescent="0.3">
      <c r="A495" s="11">
        <f>CURRENT_YEAR</f>
        <v>2021</v>
      </c>
      <c r="B495" s="11">
        <f>RRICC</f>
        <v>125600</v>
      </c>
      <c r="C495" s="7">
        <f>RR_ID</f>
        <v>3</v>
      </c>
      <c r="D495" s="1" t="str">
        <f>RR_SHORT_NAME</f>
        <v>CSXT</v>
      </c>
      <c r="E495" s="1" t="str">
        <f>RR_NAME</f>
        <v>CSX Transportation Company</v>
      </c>
      <c r="F495" s="1" t="s">
        <v>47495</v>
      </c>
      <c r="G495" s="6">
        <f>E2L103C9</f>
        <v>1</v>
      </c>
    </row>
    <row r="496" spans="1:7" x14ac:dyDescent="0.3">
      <c r="A496" s="11">
        <f>CURRENT_YEAR</f>
        <v>2021</v>
      </c>
      <c r="B496" s="11">
        <f>RRICC</f>
        <v>125600</v>
      </c>
      <c r="C496" s="7">
        <f>RR_ID</f>
        <v>3</v>
      </c>
      <c r="D496" s="1" t="str">
        <f>RR_SHORT_NAME</f>
        <v>CSXT</v>
      </c>
      <c r="E496" s="1" t="str">
        <f>RR_NAME</f>
        <v>CSX Transportation Company</v>
      </c>
      <c r="F496" s="1" t="s">
        <v>47496</v>
      </c>
      <c r="G496" s="6">
        <f>E2L103C10</f>
        <v>0.5</v>
      </c>
    </row>
    <row r="497" spans="1:7" x14ac:dyDescent="0.3">
      <c r="A497" s="11">
        <f>CURRENT_YEAR</f>
        <v>2021</v>
      </c>
      <c r="B497" s="11">
        <f>RRICC</f>
        <v>125600</v>
      </c>
      <c r="C497" s="7">
        <f>RR_ID</f>
        <v>3</v>
      </c>
      <c r="D497" s="1" t="str">
        <f>RR_SHORT_NAME</f>
        <v>CSXT</v>
      </c>
      <c r="E497" s="1" t="str">
        <f>RR_NAME</f>
        <v>CSX Transportation Company</v>
      </c>
      <c r="F497" s="1" t="s">
        <v>47497</v>
      </c>
      <c r="G497" s="6">
        <f>E2L103C11</f>
        <v>2</v>
      </c>
    </row>
    <row r="498" spans="1:7" x14ac:dyDescent="0.3">
      <c r="A498" s="11">
        <f>CURRENT_YEAR</f>
        <v>2021</v>
      </c>
      <c r="B498" s="11">
        <f>RRICC</f>
        <v>125600</v>
      </c>
      <c r="C498" s="7">
        <f>RR_ID</f>
        <v>3</v>
      </c>
      <c r="D498" s="1" t="str">
        <f>RR_SHORT_NAME</f>
        <v>CSXT</v>
      </c>
      <c r="E498" s="1" t="str">
        <f>RR_NAME</f>
        <v>CSX Transportation Company</v>
      </c>
      <c r="F498" s="1" t="s">
        <v>47498</v>
      </c>
      <c r="G498" s="6">
        <f>E2L103C12</f>
        <v>1.5</v>
      </c>
    </row>
    <row r="499" spans="1:7" x14ac:dyDescent="0.3">
      <c r="A499" s="11">
        <f>CURRENT_YEAR</f>
        <v>2021</v>
      </c>
      <c r="B499" s="11">
        <f>RRICC</f>
        <v>125600</v>
      </c>
      <c r="C499" s="7">
        <f>RR_ID</f>
        <v>3</v>
      </c>
      <c r="D499" s="1" t="str">
        <f>RR_SHORT_NAME</f>
        <v>CSXT</v>
      </c>
      <c r="E499" s="1" t="str">
        <f>RR_NAME</f>
        <v>CSX Transportation Company</v>
      </c>
      <c r="F499" s="1" t="s">
        <v>47499</v>
      </c>
      <c r="G499" s="6">
        <f>E2L103C13</f>
        <v>0.5</v>
      </c>
    </row>
    <row r="500" spans="1:7" x14ac:dyDescent="0.3">
      <c r="A500" s="11">
        <f>CURRENT_YEAR</f>
        <v>2021</v>
      </c>
      <c r="B500" s="11">
        <f>RRICC</f>
        <v>125600</v>
      </c>
      <c r="C500" s="7">
        <f>RR_ID</f>
        <v>3</v>
      </c>
      <c r="D500" s="1" t="str">
        <f>RR_SHORT_NAME</f>
        <v>CSXT</v>
      </c>
      <c r="E500" s="1" t="str">
        <f>RR_NAME</f>
        <v>CSX Transportation Company</v>
      </c>
      <c r="F500" s="1" t="s">
        <v>47500</v>
      </c>
      <c r="G500" s="6">
        <f>E2L103C14</f>
        <v>2</v>
      </c>
    </row>
    <row r="501" spans="1:7" x14ac:dyDescent="0.3">
      <c r="A501" s="11">
        <f>CURRENT_YEAR</f>
        <v>2021</v>
      </c>
      <c r="B501" s="11">
        <f>RRICC</f>
        <v>125600</v>
      </c>
      <c r="C501" s="7">
        <f>RR_ID</f>
        <v>3</v>
      </c>
      <c r="D501" s="1" t="str">
        <f>RR_SHORT_NAME</f>
        <v>CSXT</v>
      </c>
      <c r="E501" s="1" t="str">
        <f>RR_NAME</f>
        <v>CSX Transportation Company</v>
      </c>
      <c r="F501" s="1" t="s">
        <v>47501</v>
      </c>
      <c r="G501" s="6">
        <f>E2L103C15</f>
        <v>4</v>
      </c>
    </row>
    <row r="502" spans="1:7" x14ac:dyDescent="0.3">
      <c r="A502" s="11">
        <f>CURRENT_YEAR</f>
        <v>2021</v>
      </c>
      <c r="B502" s="11">
        <f>RRICC</f>
        <v>125600</v>
      </c>
      <c r="C502" s="7">
        <f>RR_ID</f>
        <v>3</v>
      </c>
      <c r="D502" s="1" t="str">
        <f>RR_SHORT_NAME</f>
        <v>CSXT</v>
      </c>
      <c r="E502" s="1" t="str">
        <f>RR_NAME</f>
        <v>CSX Transportation Company</v>
      </c>
      <c r="F502" s="1" t="s">
        <v>47502</v>
      </c>
      <c r="G502" s="6">
        <f>E2L103C16</f>
        <v>2</v>
      </c>
    </row>
    <row r="503" spans="1:7" x14ac:dyDescent="0.3">
      <c r="A503" s="11">
        <f>CURRENT_YEAR</f>
        <v>2021</v>
      </c>
      <c r="B503" s="11">
        <f>RRICC</f>
        <v>125600</v>
      </c>
      <c r="C503" s="7">
        <f>RR_ID</f>
        <v>3</v>
      </c>
      <c r="D503" s="1" t="str">
        <f>RR_SHORT_NAME</f>
        <v>CSXT</v>
      </c>
      <c r="E503" s="1" t="str">
        <f>RR_NAME</f>
        <v>CSX Transportation Company</v>
      </c>
      <c r="F503" s="1" t="s">
        <v>47503</v>
      </c>
      <c r="G503" s="6">
        <f>E2L103C17</f>
        <v>4</v>
      </c>
    </row>
    <row r="504" spans="1:7" x14ac:dyDescent="0.3">
      <c r="A504" s="11">
        <f>CURRENT_YEAR</f>
        <v>2021</v>
      </c>
      <c r="B504" s="11">
        <f>RRICC</f>
        <v>125600</v>
      </c>
      <c r="C504" s="7">
        <f>RR_ID</f>
        <v>3</v>
      </c>
      <c r="D504" s="1" t="str">
        <f>RR_SHORT_NAME</f>
        <v>CSXT</v>
      </c>
      <c r="E504" s="1" t="str">
        <f>RR_NAME</f>
        <v>CSX Transportation Company</v>
      </c>
      <c r="F504" s="1" t="s">
        <v>47504</v>
      </c>
      <c r="G504" s="6">
        <f>E2L103C18</f>
        <v>2.75</v>
      </c>
    </row>
    <row r="505" spans="1:7" x14ac:dyDescent="0.3">
      <c r="A505" s="11">
        <f>CURRENT_YEAR</f>
        <v>2021</v>
      </c>
      <c r="B505" s="11">
        <f>RRICC</f>
        <v>125600</v>
      </c>
      <c r="C505" s="7">
        <f>RR_ID</f>
        <v>3</v>
      </c>
      <c r="D505" s="1" t="str">
        <f>RR_SHORT_NAME</f>
        <v>CSXT</v>
      </c>
      <c r="E505" s="1" t="str">
        <f>RR_NAME</f>
        <v>CSX Transportation Company</v>
      </c>
      <c r="F505" s="1" t="s">
        <v>47505</v>
      </c>
      <c r="G505" s="6">
        <f>E2L103C19</f>
        <v>6</v>
      </c>
    </row>
    <row r="506" spans="1:7" x14ac:dyDescent="0.3">
      <c r="A506" s="11">
        <f>CURRENT_YEAR</f>
        <v>2021</v>
      </c>
      <c r="B506" s="11">
        <f>RRICC</f>
        <v>125600</v>
      </c>
      <c r="C506" s="7">
        <f>RR_ID</f>
        <v>3</v>
      </c>
      <c r="D506" s="1" t="str">
        <f>RR_SHORT_NAME</f>
        <v>CSXT</v>
      </c>
      <c r="E506" s="1" t="str">
        <f>RR_NAME</f>
        <v>CSX Transportation Company</v>
      </c>
      <c r="F506" s="1" t="s">
        <v>47506</v>
      </c>
      <c r="G506" s="6">
        <f>E2L103C20</f>
        <v>5.25</v>
      </c>
    </row>
    <row r="507" spans="1:7" x14ac:dyDescent="0.3">
      <c r="A507" s="11">
        <f>CURRENT_YEAR</f>
        <v>2021</v>
      </c>
      <c r="B507" s="11">
        <f>RRICC</f>
        <v>125600</v>
      </c>
      <c r="C507" s="7">
        <f>RR_ID</f>
        <v>3</v>
      </c>
      <c r="D507" s="1" t="str">
        <f>RR_SHORT_NAME</f>
        <v>CSXT</v>
      </c>
      <c r="E507" s="1" t="str">
        <f>RR_NAME</f>
        <v>CSX Transportation Company</v>
      </c>
      <c r="F507" s="1" t="s">
        <v>47507</v>
      </c>
      <c r="G507" s="6">
        <f>E2L103C21</f>
        <v>1</v>
      </c>
    </row>
    <row r="508" spans="1:7" x14ac:dyDescent="0.3">
      <c r="A508" s="11">
        <f>CURRENT_YEAR</f>
        <v>2021</v>
      </c>
      <c r="B508" s="11">
        <f>RRICC</f>
        <v>125600</v>
      </c>
      <c r="C508" s="7">
        <f>RR_ID</f>
        <v>3</v>
      </c>
      <c r="D508" s="1" t="str">
        <f>RR_SHORT_NAME</f>
        <v>CSXT</v>
      </c>
      <c r="E508" s="1" t="str">
        <f>RR_NAME</f>
        <v>CSX Transportation Company</v>
      </c>
      <c r="F508" s="1" t="s">
        <v>47508</v>
      </c>
      <c r="G508" s="6">
        <f>E2L103C22</f>
        <v>642.46511684267284</v>
      </c>
    </row>
    <row r="509" spans="1:7" x14ac:dyDescent="0.3">
      <c r="A509" s="11">
        <f>CURRENT_YEAR</f>
        <v>2021</v>
      </c>
      <c r="B509" s="11">
        <f>RRICC</f>
        <v>125600</v>
      </c>
      <c r="C509" s="7">
        <f>RR_ID</f>
        <v>3</v>
      </c>
      <c r="D509" s="1" t="str">
        <f>RR_SHORT_NAME</f>
        <v>CSXT</v>
      </c>
      <c r="E509" s="1" t="str">
        <f>RR_NAME</f>
        <v>CSX Transportation Company</v>
      </c>
      <c r="F509" s="1" t="s">
        <v>47509</v>
      </c>
      <c r="G509" s="6">
        <f>E2L103C23</f>
        <v>200</v>
      </c>
    </row>
    <row r="510" spans="1:7" x14ac:dyDescent="0.3">
      <c r="A510" s="11">
        <f>CURRENT_YEAR</f>
        <v>2021</v>
      </c>
      <c r="B510" s="11">
        <f>RRICC</f>
        <v>125600</v>
      </c>
      <c r="C510" s="7">
        <f>RR_ID</f>
        <v>3</v>
      </c>
      <c r="D510" s="1" t="str">
        <f>RR_SHORT_NAME</f>
        <v>CSXT</v>
      </c>
      <c r="E510" s="1" t="str">
        <f>RR_NAME</f>
        <v>CSX Transportation Company</v>
      </c>
      <c r="F510" s="1" t="s">
        <v>47510</v>
      </c>
      <c r="G510" s="6">
        <f>E2L103C24</f>
        <v>810.03789008638785</v>
      </c>
    </row>
    <row r="511" spans="1:7" x14ac:dyDescent="0.3">
      <c r="A511" s="11">
        <f>CURRENT_YEAR</f>
        <v>2021</v>
      </c>
      <c r="B511" s="11">
        <f>RRICC</f>
        <v>125600</v>
      </c>
      <c r="C511" s="7">
        <f>RR_ID</f>
        <v>3</v>
      </c>
      <c r="D511" s="1" t="str">
        <f>RR_SHORT_NAME</f>
        <v>CSXT</v>
      </c>
      <c r="E511" s="1" t="str">
        <f>RR_NAME</f>
        <v>CSX Transportation Company</v>
      </c>
      <c r="F511" s="1" t="s">
        <v>47511</v>
      </c>
      <c r="G511" s="6">
        <f>E2L103C25</f>
        <v>6.6922747502017694</v>
      </c>
    </row>
    <row r="512" spans="1:7" x14ac:dyDescent="0.3">
      <c r="A512" s="11">
        <f>CURRENT_YEAR</f>
        <v>2021</v>
      </c>
      <c r="B512" s="11">
        <f>RRICC</f>
        <v>125600</v>
      </c>
      <c r="C512" s="7">
        <f>RR_ID</f>
        <v>3</v>
      </c>
      <c r="D512" s="1" t="str">
        <f>RR_SHORT_NAME</f>
        <v>CSXT</v>
      </c>
      <c r="E512" s="1" t="str">
        <f>RR_NAME</f>
        <v>CSX Transportation Company</v>
      </c>
      <c r="F512" s="1" t="s">
        <v>47512</v>
      </c>
      <c r="G512" s="6">
        <f>E2L103C26</f>
        <v>3.6807511126109747</v>
      </c>
    </row>
    <row r="513" spans="1:7" x14ac:dyDescent="0.3">
      <c r="A513" s="11">
        <f>CURRENT_YEAR</f>
        <v>2021</v>
      </c>
      <c r="B513" s="11">
        <f>RRICC</f>
        <v>125600</v>
      </c>
      <c r="C513" s="7">
        <f>RR_ID</f>
        <v>3</v>
      </c>
      <c r="D513" s="1" t="str">
        <f>RR_SHORT_NAME</f>
        <v>CSXT</v>
      </c>
      <c r="E513" s="1" t="str">
        <f>RR_NAME</f>
        <v>CSX Transportation Company</v>
      </c>
      <c r="F513" s="1" t="s">
        <v>47513</v>
      </c>
      <c r="G513" s="6">
        <f>E2L103C27</f>
        <v>10.038412125302656</v>
      </c>
    </row>
    <row r="514" spans="1:7" x14ac:dyDescent="0.3">
      <c r="A514" s="11">
        <f>CURRENT_YEAR</f>
        <v>2021</v>
      </c>
      <c r="B514" s="11">
        <f>RRICC</f>
        <v>125600</v>
      </c>
      <c r="C514" s="7">
        <f>RR_ID</f>
        <v>3</v>
      </c>
      <c r="D514" s="1" t="str">
        <f>RR_SHORT_NAME</f>
        <v>CSXT</v>
      </c>
      <c r="E514" s="1" t="str">
        <f>RR_NAME</f>
        <v>CSX Transportation Company</v>
      </c>
      <c r="F514" s="1" t="s">
        <v>47514</v>
      </c>
      <c r="G514" s="6">
        <f>E2L103C28</f>
        <v>8.030729700242123</v>
      </c>
    </row>
    <row r="515" spans="1:7" x14ac:dyDescent="0.3">
      <c r="A515" s="11">
        <f>CURRENT_YEAR</f>
        <v>2021</v>
      </c>
      <c r="B515" s="11">
        <f>RRICC</f>
        <v>125600</v>
      </c>
      <c r="C515" s="7">
        <f>RR_ID</f>
        <v>3</v>
      </c>
      <c r="D515" s="1" t="str">
        <f>RR_SHORT_NAME</f>
        <v>CSXT</v>
      </c>
      <c r="E515" s="1" t="str">
        <f>RR_NAME</f>
        <v>CSX Transportation Company</v>
      </c>
      <c r="F515" s="1" t="s">
        <v>47515</v>
      </c>
      <c r="G515" s="6">
        <f>E2L103C29</f>
        <v>1.6730686875504426</v>
      </c>
    </row>
    <row r="516" spans="1:7" x14ac:dyDescent="0.3">
      <c r="A516" s="11">
        <f>CURRENT_YEAR</f>
        <v>2021</v>
      </c>
      <c r="B516" s="11">
        <f>RRICC</f>
        <v>125600</v>
      </c>
      <c r="C516" s="7">
        <f>RR_ID</f>
        <v>3</v>
      </c>
      <c r="D516" s="1" t="str">
        <f>RR_SHORT_NAME</f>
        <v>CSXT</v>
      </c>
      <c r="E516" s="1" t="str">
        <f>RR_NAME</f>
        <v>CSX Transportation Company</v>
      </c>
      <c r="F516" s="1" t="s">
        <v>47516</v>
      </c>
      <c r="G516" s="6">
        <f>E2L104C1</f>
        <v>26.3</v>
      </c>
    </row>
    <row r="517" spans="1:7" x14ac:dyDescent="0.3">
      <c r="A517" s="11">
        <f>CURRENT_YEAR</f>
        <v>2021</v>
      </c>
      <c r="B517" s="11">
        <f>RRICC</f>
        <v>125600</v>
      </c>
      <c r="C517" s="7">
        <f>RR_ID</f>
        <v>3</v>
      </c>
      <c r="D517" s="1" t="str">
        <f>RR_SHORT_NAME</f>
        <v>CSXT</v>
      </c>
      <c r="E517" s="1" t="str">
        <f>RR_NAME</f>
        <v>CSX Transportation Company</v>
      </c>
      <c r="F517" s="1" t="s">
        <v>47517</v>
      </c>
      <c r="G517" s="6">
        <f>E2L104C2</f>
        <v>2.0013751250847349</v>
      </c>
    </row>
    <row r="518" spans="1:7" x14ac:dyDescent="0.3">
      <c r="A518" s="11">
        <f>CURRENT_YEAR</f>
        <v>2021</v>
      </c>
      <c r="B518" s="11">
        <f>RRICC</f>
        <v>125600</v>
      </c>
      <c r="C518" s="7">
        <f>RR_ID</f>
        <v>3</v>
      </c>
      <c r="D518" s="1" t="str">
        <f>RR_SHORT_NAME</f>
        <v>CSXT</v>
      </c>
      <c r="E518" s="1" t="str">
        <f>RR_NAME</f>
        <v>CSX Transportation Company</v>
      </c>
      <c r="F518" s="1" t="s">
        <v>47518</v>
      </c>
      <c r="G518" s="6">
        <f>E2L104C3</f>
        <v>1.8395818612577415</v>
      </c>
    </row>
    <row r="519" spans="1:7" x14ac:dyDescent="0.3">
      <c r="A519" s="11">
        <f>CURRENT_YEAR</f>
        <v>2021</v>
      </c>
      <c r="B519" s="11">
        <f>RRICC</f>
        <v>125600</v>
      </c>
      <c r="C519" s="7">
        <f>RR_ID</f>
        <v>3</v>
      </c>
      <c r="D519" s="1" t="str">
        <f>RR_SHORT_NAME</f>
        <v>CSXT</v>
      </c>
      <c r="E519" s="1" t="str">
        <f>RR_NAME</f>
        <v>CSX Transportation Company</v>
      </c>
      <c r="F519" s="1" t="s">
        <v>47519</v>
      </c>
      <c r="G519" s="6">
        <f>E2L104C4</f>
        <v>1.9393742707989059</v>
      </c>
    </row>
    <row r="520" spans="1:7" x14ac:dyDescent="0.3">
      <c r="A520" s="11">
        <f>CURRENT_YEAR</f>
        <v>2021</v>
      </c>
      <c r="B520" s="11">
        <f>RRICC</f>
        <v>125600</v>
      </c>
      <c r="C520" s="7">
        <f>RR_ID</f>
        <v>3</v>
      </c>
      <c r="D520" s="1" t="str">
        <f>RR_SHORT_NAME</f>
        <v>CSXT</v>
      </c>
      <c r="E520" s="1" t="str">
        <f>RR_NAME</f>
        <v>CSX Transportation Company</v>
      </c>
      <c r="F520" s="1" t="s">
        <v>47520</v>
      </c>
      <c r="G520" s="6">
        <f>E2L104C5</f>
        <v>1.093</v>
      </c>
    </row>
    <row r="521" spans="1:7" x14ac:dyDescent="0.3">
      <c r="A521" s="11">
        <f>CURRENT_YEAR</f>
        <v>2021</v>
      </c>
      <c r="B521" s="11">
        <f>RRICC</f>
        <v>125600</v>
      </c>
      <c r="C521" s="7">
        <f>RR_ID</f>
        <v>3</v>
      </c>
      <c r="D521" s="1" t="str">
        <f>RR_SHORT_NAME</f>
        <v>CSXT</v>
      </c>
      <c r="E521" s="1" t="str">
        <f>RR_NAME</f>
        <v>CSX Transportation Company</v>
      </c>
      <c r="F521" s="1" t="s">
        <v>47521</v>
      </c>
      <c r="G521" s="6">
        <f>E2L104C6</f>
        <v>1.151</v>
      </c>
    </row>
    <row r="522" spans="1:7" x14ac:dyDescent="0.3">
      <c r="A522" s="11">
        <f>CURRENT_YEAR</f>
        <v>2021</v>
      </c>
      <c r="B522" s="11">
        <f>RRICC</f>
        <v>125600</v>
      </c>
      <c r="C522" s="7">
        <f>RR_ID</f>
        <v>3</v>
      </c>
      <c r="D522" s="1" t="str">
        <f>RR_SHORT_NAME</f>
        <v>CSXT</v>
      </c>
      <c r="E522" s="1" t="str">
        <f>RR_NAME</f>
        <v>CSX Transportation Company</v>
      </c>
      <c r="F522" s="1" t="s">
        <v>47522</v>
      </c>
      <c r="G522" s="6">
        <f>E2L104C7</f>
        <v>1.1339999999999999</v>
      </c>
    </row>
    <row r="523" spans="1:7" x14ac:dyDescent="0.3">
      <c r="A523" s="11">
        <f>CURRENT_YEAR</f>
        <v>2021</v>
      </c>
      <c r="B523" s="11">
        <f>RRICC</f>
        <v>125600</v>
      </c>
      <c r="C523" s="7">
        <f>RR_ID</f>
        <v>3</v>
      </c>
      <c r="D523" s="1" t="str">
        <f>RR_SHORT_NAME</f>
        <v>CSXT</v>
      </c>
      <c r="E523" s="1" t="str">
        <f>RR_NAME</f>
        <v>CSX Transportation Company</v>
      </c>
      <c r="F523" s="1" t="s">
        <v>47523</v>
      </c>
      <c r="G523" s="6">
        <f>E2L104C8</f>
        <v>2</v>
      </c>
    </row>
    <row r="524" spans="1:7" x14ac:dyDescent="0.3">
      <c r="A524" s="11">
        <f>CURRENT_YEAR</f>
        <v>2021</v>
      </c>
      <c r="B524" s="11">
        <f>RRICC</f>
        <v>125600</v>
      </c>
      <c r="C524" s="7">
        <f>RR_ID</f>
        <v>3</v>
      </c>
      <c r="D524" s="1" t="str">
        <f>RR_SHORT_NAME</f>
        <v>CSXT</v>
      </c>
      <c r="E524" s="1" t="str">
        <f>RR_NAME</f>
        <v>CSX Transportation Company</v>
      </c>
      <c r="F524" s="1" t="s">
        <v>47524</v>
      </c>
      <c r="G524" s="6">
        <f>E2L104C9</f>
        <v>1</v>
      </c>
    </row>
    <row r="525" spans="1:7" x14ac:dyDescent="0.3">
      <c r="A525" s="11">
        <f>CURRENT_YEAR</f>
        <v>2021</v>
      </c>
      <c r="B525" s="11">
        <f>RRICC</f>
        <v>125600</v>
      </c>
      <c r="C525" s="7">
        <f>RR_ID</f>
        <v>3</v>
      </c>
      <c r="D525" s="1" t="str">
        <f>RR_SHORT_NAME</f>
        <v>CSXT</v>
      </c>
      <c r="E525" s="1" t="str">
        <f>RR_NAME</f>
        <v>CSX Transportation Company</v>
      </c>
      <c r="F525" s="1" t="s">
        <v>47525</v>
      </c>
      <c r="G525" s="6">
        <f>E2L104C10</f>
        <v>0.5</v>
      </c>
    </row>
    <row r="526" spans="1:7" x14ac:dyDescent="0.3">
      <c r="A526" s="11">
        <f>CURRENT_YEAR</f>
        <v>2021</v>
      </c>
      <c r="B526" s="11">
        <f>RRICC</f>
        <v>125600</v>
      </c>
      <c r="C526" s="7">
        <f>RR_ID</f>
        <v>3</v>
      </c>
      <c r="D526" s="1" t="str">
        <f>RR_SHORT_NAME</f>
        <v>CSXT</v>
      </c>
      <c r="E526" s="1" t="str">
        <f>RR_NAME</f>
        <v>CSX Transportation Company</v>
      </c>
      <c r="F526" s="1" t="s">
        <v>47526</v>
      </c>
      <c r="G526" s="6">
        <f>E2L104C11</f>
        <v>2</v>
      </c>
    </row>
    <row r="527" spans="1:7" x14ac:dyDescent="0.3">
      <c r="A527" s="11">
        <f>CURRENT_YEAR</f>
        <v>2021</v>
      </c>
      <c r="B527" s="11">
        <f>RRICC</f>
        <v>125600</v>
      </c>
      <c r="C527" s="7">
        <f>RR_ID</f>
        <v>3</v>
      </c>
      <c r="D527" s="1" t="str">
        <f>RR_SHORT_NAME</f>
        <v>CSXT</v>
      </c>
      <c r="E527" s="1" t="str">
        <f>RR_NAME</f>
        <v>CSX Transportation Company</v>
      </c>
      <c r="F527" s="1" t="s">
        <v>47527</v>
      </c>
      <c r="G527" s="6">
        <f>E2L104C12</f>
        <v>1.5</v>
      </c>
    </row>
    <row r="528" spans="1:7" x14ac:dyDescent="0.3">
      <c r="A528" s="11">
        <f>CURRENT_YEAR</f>
        <v>2021</v>
      </c>
      <c r="B528" s="11">
        <f>RRICC</f>
        <v>125600</v>
      </c>
      <c r="C528" s="7">
        <f>RR_ID</f>
        <v>3</v>
      </c>
      <c r="D528" s="1" t="str">
        <f>RR_SHORT_NAME</f>
        <v>CSXT</v>
      </c>
      <c r="E528" s="1" t="str">
        <f>RR_NAME</f>
        <v>CSX Transportation Company</v>
      </c>
      <c r="F528" s="1" t="s">
        <v>47528</v>
      </c>
      <c r="G528" s="6">
        <f>E2L104C13</f>
        <v>0.5</v>
      </c>
    </row>
    <row r="529" spans="1:7" x14ac:dyDescent="0.3">
      <c r="A529" s="11">
        <f>CURRENT_YEAR</f>
        <v>2021</v>
      </c>
      <c r="B529" s="11">
        <f>RRICC</f>
        <v>125600</v>
      </c>
      <c r="C529" s="7">
        <f>RR_ID</f>
        <v>3</v>
      </c>
      <c r="D529" s="1" t="str">
        <f>RR_SHORT_NAME</f>
        <v>CSXT</v>
      </c>
      <c r="E529" s="1" t="str">
        <f>RR_NAME</f>
        <v>CSX Transportation Company</v>
      </c>
      <c r="F529" s="1" t="s">
        <v>47529</v>
      </c>
      <c r="G529" s="6">
        <f>E2L104C14</f>
        <v>2</v>
      </c>
    </row>
    <row r="530" spans="1:7" x14ac:dyDescent="0.3">
      <c r="A530" s="11">
        <f>CURRENT_YEAR</f>
        <v>2021</v>
      </c>
      <c r="B530" s="11">
        <f>RRICC</f>
        <v>125600</v>
      </c>
      <c r="C530" s="7">
        <f>RR_ID</f>
        <v>3</v>
      </c>
      <c r="D530" s="1" t="str">
        <f>RR_SHORT_NAME</f>
        <v>CSXT</v>
      </c>
      <c r="E530" s="1" t="str">
        <f>RR_NAME</f>
        <v>CSX Transportation Company</v>
      </c>
      <c r="F530" s="1" t="s">
        <v>47530</v>
      </c>
      <c r="G530" s="6">
        <f>E2L104C15</f>
        <v>4</v>
      </c>
    </row>
    <row r="531" spans="1:7" x14ac:dyDescent="0.3">
      <c r="A531" s="11">
        <f>CURRENT_YEAR</f>
        <v>2021</v>
      </c>
      <c r="B531" s="11">
        <f>RRICC</f>
        <v>125600</v>
      </c>
      <c r="C531" s="7">
        <f>RR_ID</f>
        <v>3</v>
      </c>
      <c r="D531" s="1" t="str">
        <f>RR_SHORT_NAME</f>
        <v>CSXT</v>
      </c>
      <c r="E531" s="1" t="str">
        <f>RR_NAME</f>
        <v>CSX Transportation Company</v>
      </c>
      <c r="F531" s="1" t="s">
        <v>47531</v>
      </c>
      <c r="G531" s="6">
        <f>E2L104C16</f>
        <v>2</v>
      </c>
    </row>
    <row r="532" spans="1:7" x14ac:dyDescent="0.3">
      <c r="A532" s="11">
        <f>CURRENT_YEAR</f>
        <v>2021</v>
      </c>
      <c r="B532" s="11">
        <f>RRICC</f>
        <v>125600</v>
      </c>
      <c r="C532" s="7">
        <f>RR_ID</f>
        <v>3</v>
      </c>
      <c r="D532" s="1" t="str">
        <f>RR_SHORT_NAME</f>
        <v>CSXT</v>
      </c>
      <c r="E532" s="1" t="str">
        <f>RR_NAME</f>
        <v>CSX Transportation Company</v>
      </c>
      <c r="F532" s="1" t="s">
        <v>47532</v>
      </c>
      <c r="G532" s="6">
        <f>E2L104C17</f>
        <v>4</v>
      </c>
    </row>
    <row r="533" spans="1:7" x14ac:dyDescent="0.3">
      <c r="A533" s="11">
        <f>CURRENT_YEAR</f>
        <v>2021</v>
      </c>
      <c r="B533" s="11">
        <f>RRICC</f>
        <v>125600</v>
      </c>
      <c r="C533" s="7">
        <f>RR_ID</f>
        <v>3</v>
      </c>
      <c r="D533" s="1" t="str">
        <f>RR_SHORT_NAME</f>
        <v>CSXT</v>
      </c>
      <c r="E533" s="1" t="str">
        <f>RR_NAME</f>
        <v>CSX Transportation Company</v>
      </c>
      <c r="F533" s="1" t="s">
        <v>47533</v>
      </c>
      <c r="G533" s="6">
        <f>E2L104C18</f>
        <v>2.75</v>
      </c>
    </row>
    <row r="534" spans="1:7" x14ac:dyDescent="0.3">
      <c r="A534" s="11">
        <f>CURRENT_YEAR</f>
        <v>2021</v>
      </c>
      <c r="B534" s="11">
        <f>RRICC</f>
        <v>125600</v>
      </c>
      <c r="C534" s="7">
        <f>RR_ID</f>
        <v>3</v>
      </c>
      <c r="D534" s="1" t="str">
        <f>RR_SHORT_NAME</f>
        <v>CSXT</v>
      </c>
      <c r="E534" s="1" t="str">
        <f>RR_NAME</f>
        <v>CSX Transportation Company</v>
      </c>
      <c r="F534" s="1" t="s">
        <v>47534</v>
      </c>
      <c r="G534" s="6">
        <f>E2L104C19</f>
        <v>6</v>
      </c>
    </row>
    <row r="535" spans="1:7" x14ac:dyDescent="0.3">
      <c r="A535" s="11">
        <f>CURRENT_YEAR</f>
        <v>2021</v>
      </c>
      <c r="B535" s="11">
        <f>RRICC</f>
        <v>125600</v>
      </c>
      <c r="C535" s="7">
        <f>RR_ID</f>
        <v>3</v>
      </c>
      <c r="D535" s="1" t="str">
        <f>RR_SHORT_NAME</f>
        <v>CSXT</v>
      </c>
      <c r="E535" s="1" t="str">
        <f>RR_NAME</f>
        <v>CSX Transportation Company</v>
      </c>
      <c r="F535" s="1" t="s">
        <v>47535</v>
      </c>
      <c r="G535" s="6">
        <f>E2L104C20</f>
        <v>5.25</v>
      </c>
    </row>
    <row r="536" spans="1:7" x14ac:dyDescent="0.3">
      <c r="A536" s="11">
        <f>CURRENT_YEAR</f>
        <v>2021</v>
      </c>
      <c r="B536" s="11">
        <f>RRICC</f>
        <v>125600</v>
      </c>
      <c r="C536" s="7">
        <f>RR_ID</f>
        <v>3</v>
      </c>
      <c r="D536" s="1" t="str">
        <f>RR_SHORT_NAME</f>
        <v>CSXT</v>
      </c>
      <c r="E536" s="1" t="str">
        <f>RR_NAME</f>
        <v>CSX Transportation Company</v>
      </c>
      <c r="F536" s="1" t="s">
        <v>47536</v>
      </c>
      <c r="G536" s="6">
        <f>E2L104C21</f>
        <v>1</v>
      </c>
    </row>
    <row r="537" spans="1:7" x14ac:dyDescent="0.3">
      <c r="A537" s="11">
        <f>CURRENT_YEAR</f>
        <v>2021</v>
      </c>
      <c r="B537" s="11">
        <f>RRICC</f>
        <v>125600</v>
      </c>
      <c r="C537" s="7">
        <f>RR_ID</f>
        <v>3</v>
      </c>
      <c r="D537" s="1" t="str">
        <f>RR_SHORT_NAME</f>
        <v>CSXT</v>
      </c>
      <c r="E537" s="1" t="str">
        <f>RR_NAME</f>
        <v>CSX Transportation Company</v>
      </c>
      <c r="F537" s="1" t="s">
        <v>47537</v>
      </c>
      <c r="G537" s="6">
        <f>E2L104C22</f>
        <v>642.46511684267273</v>
      </c>
    </row>
    <row r="538" spans="1:7" x14ac:dyDescent="0.3">
      <c r="A538" s="11">
        <f>CURRENT_YEAR</f>
        <v>2021</v>
      </c>
      <c r="B538" s="11">
        <f>RRICC</f>
        <v>125600</v>
      </c>
      <c r="C538" s="7">
        <f>RR_ID</f>
        <v>3</v>
      </c>
      <c r="D538" s="1" t="str">
        <f>RR_SHORT_NAME</f>
        <v>CSXT</v>
      </c>
      <c r="E538" s="1" t="str">
        <f>RR_NAME</f>
        <v>CSX Transportation Company</v>
      </c>
      <c r="F538" s="1" t="s">
        <v>47538</v>
      </c>
      <c r="G538" s="6">
        <f>E2L104C23</f>
        <v>200</v>
      </c>
    </row>
    <row r="539" spans="1:7" x14ac:dyDescent="0.3">
      <c r="A539" s="11">
        <f>CURRENT_YEAR</f>
        <v>2021</v>
      </c>
      <c r="B539" s="11">
        <f>RRICC</f>
        <v>125600</v>
      </c>
      <c r="C539" s="7">
        <f>RR_ID</f>
        <v>3</v>
      </c>
      <c r="D539" s="1" t="str">
        <f>RR_SHORT_NAME</f>
        <v>CSXT</v>
      </c>
      <c r="E539" s="1" t="str">
        <f>RR_NAME</f>
        <v>CSX Transportation Company</v>
      </c>
      <c r="F539" s="1" t="s">
        <v>47539</v>
      </c>
      <c r="G539" s="6">
        <f>E2L104C24</f>
        <v>2253.4376653656013</v>
      </c>
    </row>
    <row r="540" spans="1:7" x14ac:dyDescent="0.3">
      <c r="A540" s="11">
        <f>CURRENT_YEAR</f>
        <v>2021</v>
      </c>
      <c r="B540" s="11">
        <f>RRICC</f>
        <v>125600</v>
      </c>
      <c r="C540" s="7">
        <f>RR_ID</f>
        <v>3</v>
      </c>
      <c r="D540" s="1" t="str">
        <f>RR_SHORT_NAME</f>
        <v>CSXT</v>
      </c>
      <c r="E540" s="1" t="str">
        <f>RR_NAME</f>
        <v>CSX Transportation Company</v>
      </c>
      <c r="F540" s="1" t="s">
        <v>47540</v>
      </c>
      <c r="G540" s="6">
        <f>E2L104C25</f>
        <v>6.6922747502017703</v>
      </c>
    </row>
    <row r="541" spans="1:7" x14ac:dyDescent="0.3">
      <c r="A541" s="11">
        <f>CURRENT_YEAR</f>
        <v>2021</v>
      </c>
      <c r="B541" s="11">
        <f>RRICC</f>
        <v>125600</v>
      </c>
      <c r="C541" s="7">
        <f>RR_ID</f>
        <v>3</v>
      </c>
      <c r="D541" s="1" t="str">
        <f>RR_SHORT_NAME</f>
        <v>CSXT</v>
      </c>
      <c r="E541" s="1" t="str">
        <f>RR_NAME</f>
        <v>CSX Transportation Company</v>
      </c>
      <c r="F541" s="1" t="s">
        <v>47541</v>
      </c>
      <c r="G541" s="6">
        <f>E2L104C26</f>
        <v>3.6807511126109738</v>
      </c>
    </row>
    <row r="542" spans="1:7" x14ac:dyDescent="0.3">
      <c r="A542" s="11">
        <f>CURRENT_YEAR</f>
        <v>2021</v>
      </c>
      <c r="B542" s="11">
        <f>RRICC</f>
        <v>125600</v>
      </c>
      <c r="C542" s="7">
        <f>RR_ID</f>
        <v>3</v>
      </c>
      <c r="D542" s="1" t="str">
        <f>RR_SHORT_NAME</f>
        <v>CSXT</v>
      </c>
      <c r="E542" s="1" t="str">
        <f>RR_NAME</f>
        <v>CSX Transportation Company</v>
      </c>
      <c r="F542" s="1" t="s">
        <v>47542</v>
      </c>
      <c r="G542" s="6">
        <f>E2L104C27</f>
        <v>10.038412125302656</v>
      </c>
    </row>
    <row r="543" spans="1:7" x14ac:dyDescent="0.3">
      <c r="A543" s="11">
        <f>CURRENT_YEAR</f>
        <v>2021</v>
      </c>
      <c r="B543" s="11">
        <f>RRICC</f>
        <v>125600</v>
      </c>
      <c r="C543" s="7">
        <f>RR_ID</f>
        <v>3</v>
      </c>
      <c r="D543" s="1" t="str">
        <f>RR_SHORT_NAME</f>
        <v>CSXT</v>
      </c>
      <c r="E543" s="1" t="str">
        <f>RR_NAME</f>
        <v>CSX Transportation Company</v>
      </c>
      <c r="F543" s="1" t="s">
        <v>47543</v>
      </c>
      <c r="G543" s="6">
        <f>E2L104C28</f>
        <v>8.030729700242123</v>
      </c>
    </row>
    <row r="544" spans="1:7" x14ac:dyDescent="0.3">
      <c r="A544" s="11">
        <f>CURRENT_YEAR</f>
        <v>2021</v>
      </c>
      <c r="B544" s="11">
        <f>RRICC</f>
        <v>125600</v>
      </c>
      <c r="C544" s="7">
        <f>RR_ID</f>
        <v>3</v>
      </c>
      <c r="D544" s="1" t="str">
        <f>RR_SHORT_NAME</f>
        <v>CSXT</v>
      </c>
      <c r="E544" s="1" t="str">
        <f>RR_NAME</f>
        <v>CSX Transportation Company</v>
      </c>
      <c r="F544" s="1" t="s">
        <v>47544</v>
      </c>
      <c r="G544" s="6">
        <f>E2L104C29</f>
        <v>1.6730686875504426</v>
      </c>
    </row>
    <row r="545" spans="1:7" x14ac:dyDescent="0.3">
      <c r="A545" s="11">
        <f>CURRENT_YEAR</f>
        <v>2021</v>
      </c>
      <c r="B545" s="11">
        <f>RRICC</f>
        <v>125600</v>
      </c>
      <c r="C545" s="7">
        <f>RR_ID</f>
        <v>3</v>
      </c>
      <c r="D545" s="1" t="str">
        <f>RR_SHORT_NAME</f>
        <v>CSXT</v>
      </c>
      <c r="E545" s="1" t="str">
        <f>RR_NAME</f>
        <v>CSX Transportation Company</v>
      </c>
      <c r="F545" s="1" t="s">
        <v>47545</v>
      </c>
      <c r="G545" s="6">
        <f>E2L105C1</f>
        <v>33.1</v>
      </c>
    </row>
    <row r="546" spans="1:7" x14ac:dyDescent="0.3">
      <c r="A546" s="11">
        <f>CURRENT_YEAR</f>
        <v>2021</v>
      </c>
      <c r="B546" s="11">
        <f>RRICC</f>
        <v>125600</v>
      </c>
      <c r="C546" s="7">
        <f>RR_ID</f>
        <v>3</v>
      </c>
      <c r="D546" s="1" t="str">
        <f>RR_SHORT_NAME</f>
        <v>CSXT</v>
      </c>
      <c r="E546" s="1" t="str">
        <f>RR_NAME</f>
        <v>CSX Transportation Company</v>
      </c>
      <c r="F546" s="1" t="s">
        <v>47546</v>
      </c>
      <c r="G546" s="6">
        <f>E2L105C2</f>
        <v>1.8517423575292491</v>
      </c>
    </row>
    <row r="547" spans="1:7" x14ac:dyDescent="0.3">
      <c r="A547" s="11">
        <f>CURRENT_YEAR</f>
        <v>2021</v>
      </c>
      <c r="B547" s="11">
        <f>RRICC</f>
        <v>125600</v>
      </c>
      <c r="C547" s="7">
        <f>RR_ID</f>
        <v>3</v>
      </c>
      <c r="D547" s="1" t="str">
        <f>RR_SHORT_NAME</f>
        <v>CSXT</v>
      </c>
      <c r="E547" s="1" t="str">
        <f>RR_NAME</f>
        <v>CSX Transportation Company</v>
      </c>
      <c r="F547" s="1" t="s">
        <v>47547</v>
      </c>
      <c r="G547" s="6">
        <f>E2L105C3</f>
        <v>1.8395230806412632</v>
      </c>
    </row>
    <row r="548" spans="1:7" x14ac:dyDescent="0.3">
      <c r="A548" s="11">
        <f>CURRENT_YEAR</f>
        <v>2021</v>
      </c>
      <c r="B548" s="11">
        <f>RRICC</f>
        <v>125600</v>
      </c>
      <c r="C548" s="7">
        <f>RR_ID</f>
        <v>3</v>
      </c>
      <c r="D548" s="1" t="str">
        <f>RR_SHORT_NAME</f>
        <v>CSXT</v>
      </c>
      <c r="E548" s="1" t="str">
        <f>RR_NAME</f>
        <v>CSX Transportation Company</v>
      </c>
      <c r="F548" s="1" t="s">
        <v>47548</v>
      </c>
      <c r="G548" s="6">
        <f>E2L105C4</f>
        <v>1.8475592939878656</v>
      </c>
    </row>
    <row r="549" spans="1:7" x14ac:dyDescent="0.3">
      <c r="A549" s="11">
        <f>CURRENT_YEAR</f>
        <v>2021</v>
      </c>
      <c r="B549" s="11">
        <f>RRICC</f>
        <v>125600</v>
      </c>
      <c r="C549" s="7">
        <f>RR_ID</f>
        <v>3</v>
      </c>
      <c r="D549" s="1" t="str">
        <f>RR_SHORT_NAME</f>
        <v>CSXT</v>
      </c>
      <c r="E549" s="1" t="str">
        <f>RR_NAME</f>
        <v>CSX Transportation Company</v>
      </c>
      <c r="F549" s="1" t="s">
        <v>47549</v>
      </c>
      <c r="G549" s="6">
        <f>E2L105C5</f>
        <v>1.1100000000000001</v>
      </c>
    </row>
    <row r="550" spans="1:7" x14ac:dyDescent="0.3">
      <c r="A550" s="11">
        <f>CURRENT_YEAR</f>
        <v>2021</v>
      </c>
      <c r="B550" s="11">
        <f>RRICC</f>
        <v>125600</v>
      </c>
      <c r="C550" s="7">
        <f>RR_ID</f>
        <v>3</v>
      </c>
      <c r="D550" s="1" t="str">
        <f>RR_SHORT_NAME</f>
        <v>CSXT</v>
      </c>
      <c r="E550" s="1" t="str">
        <f>RR_NAME</f>
        <v>CSX Transportation Company</v>
      </c>
      <c r="F550" s="1" t="s">
        <v>47550</v>
      </c>
      <c r="G550" s="6">
        <f>E2L105C6</f>
        <v>1.1220000000000001</v>
      </c>
    </row>
    <row r="551" spans="1:7" x14ac:dyDescent="0.3">
      <c r="A551" s="11">
        <f>CURRENT_YEAR</f>
        <v>2021</v>
      </c>
      <c r="B551" s="11">
        <f>RRICC</f>
        <v>125600</v>
      </c>
      <c r="C551" s="7">
        <f>RR_ID</f>
        <v>3</v>
      </c>
      <c r="D551" s="1" t="str">
        <f>RR_SHORT_NAME</f>
        <v>CSXT</v>
      </c>
      <c r="E551" s="1" t="str">
        <f>RR_NAME</f>
        <v>CSX Transportation Company</v>
      </c>
      <c r="F551" s="1" t="s">
        <v>47551</v>
      </c>
      <c r="G551" s="6">
        <f>E2L105C7</f>
        <v>1.119</v>
      </c>
    </row>
    <row r="552" spans="1:7" x14ac:dyDescent="0.3">
      <c r="A552" s="11">
        <f>CURRENT_YEAR</f>
        <v>2021</v>
      </c>
      <c r="B552" s="11">
        <f>RRICC</f>
        <v>125600</v>
      </c>
      <c r="C552" s="7">
        <f>RR_ID</f>
        <v>3</v>
      </c>
      <c r="D552" s="1" t="str">
        <f>RR_SHORT_NAME</f>
        <v>CSXT</v>
      </c>
      <c r="E552" s="1" t="str">
        <f>RR_NAME</f>
        <v>CSX Transportation Company</v>
      </c>
      <c r="F552" s="1" t="s">
        <v>47552</v>
      </c>
      <c r="G552" s="6">
        <f>E2L105C8</f>
        <v>2</v>
      </c>
    </row>
    <row r="553" spans="1:7" x14ac:dyDescent="0.3">
      <c r="A553" s="11">
        <f>CURRENT_YEAR</f>
        <v>2021</v>
      </c>
      <c r="B553" s="11">
        <f>RRICC</f>
        <v>125600</v>
      </c>
      <c r="C553" s="7">
        <f>RR_ID</f>
        <v>3</v>
      </c>
      <c r="D553" s="1" t="str">
        <f>RR_SHORT_NAME</f>
        <v>CSXT</v>
      </c>
      <c r="E553" s="1" t="str">
        <f>RR_NAME</f>
        <v>CSX Transportation Company</v>
      </c>
      <c r="F553" s="1" t="s">
        <v>47553</v>
      </c>
      <c r="G553" s="6">
        <f>E2L105C9</f>
        <v>1</v>
      </c>
    </row>
    <row r="554" spans="1:7" x14ac:dyDescent="0.3">
      <c r="A554" s="11">
        <f>CURRENT_YEAR</f>
        <v>2021</v>
      </c>
      <c r="B554" s="11">
        <f>RRICC</f>
        <v>125600</v>
      </c>
      <c r="C554" s="7">
        <f>RR_ID</f>
        <v>3</v>
      </c>
      <c r="D554" s="1" t="str">
        <f>RR_SHORT_NAME</f>
        <v>CSXT</v>
      </c>
      <c r="E554" s="1" t="str">
        <f>RR_NAME</f>
        <v>CSX Transportation Company</v>
      </c>
      <c r="F554" s="1" t="s">
        <v>47554</v>
      </c>
      <c r="G554" s="6">
        <f>E2L105C10</f>
        <v>0.5</v>
      </c>
    </row>
    <row r="555" spans="1:7" x14ac:dyDescent="0.3">
      <c r="A555" s="11">
        <f>CURRENT_YEAR</f>
        <v>2021</v>
      </c>
      <c r="B555" s="11">
        <f>RRICC</f>
        <v>125600</v>
      </c>
      <c r="C555" s="7">
        <f>RR_ID</f>
        <v>3</v>
      </c>
      <c r="D555" s="1" t="str">
        <f>RR_SHORT_NAME</f>
        <v>CSXT</v>
      </c>
      <c r="E555" s="1" t="str">
        <f>RR_NAME</f>
        <v>CSX Transportation Company</v>
      </c>
      <c r="F555" s="1" t="s">
        <v>47555</v>
      </c>
      <c r="G555" s="6">
        <f>E2L105C11</f>
        <v>2</v>
      </c>
    </row>
    <row r="556" spans="1:7" x14ac:dyDescent="0.3">
      <c r="A556" s="11">
        <f>CURRENT_YEAR</f>
        <v>2021</v>
      </c>
      <c r="B556" s="11">
        <f>RRICC</f>
        <v>125600</v>
      </c>
      <c r="C556" s="7">
        <f>RR_ID</f>
        <v>3</v>
      </c>
      <c r="D556" s="1" t="str">
        <f>RR_SHORT_NAME</f>
        <v>CSXT</v>
      </c>
      <c r="E556" s="1" t="str">
        <f>RR_NAME</f>
        <v>CSX Transportation Company</v>
      </c>
      <c r="F556" s="1" t="s">
        <v>47556</v>
      </c>
      <c r="G556" s="6">
        <f>E2L105C12</f>
        <v>1.5</v>
      </c>
    </row>
    <row r="557" spans="1:7" x14ac:dyDescent="0.3">
      <c r="A557" s="11">
        <f>CURRENT_YEAR</f>
        <v>2021</v>
      </c>
      <c r="B557" s="11">
        <f>RRICC</f>
        <v>125600</v>
      </c>
      <c r="C557" s="7">
        <f>RR_ID</f>
        <v>3</v>
      </c>
      <c r="D557" s="1" t="str">
        <f>RR_SHORT_NAME</f>
        <v>CSXT</v>
      </c>
      <c r="E557" s="1" t="str">
        <f>RR_NAME</f>
        <v>CSX Transportation Company</v>
      </c>
      <c r="F557" s="1" t="s">
        <v>47557</v>
      </c>
      <c r="G557" s="6">
        <f>E2L105C13</f>
        <v>0.5</v>
      </c>
    </row>
    <row r="558" spans="1:7" x14ac:dyDescent="0.3">
      <c r="A558" s="11">
        <f>CURRENT_YEAR</f>
        <v>2021</v>
      </c>
      <c r="B558" s="11">
        <f>RRICC</f>
        <v>125600</v>
      </c>
      <c r="C558" s="7">
        <f>RR_ID</f>
        <v>3</v>
      </c>
      <c r="D558" s="1" t="str">
        <f>RR_SHORT_NAME</f>
        <v>CSXT</v>
      </c>
      <c r="E558" s="1" t="str">
        <f>RR_NAME</f>
        <v>CSX Transportation Company</v>
      </c>
      <c r="F558" s="1" t="s">
        <v>47558</v>
      </c>
      <c r="G558" s="6">
        <f>E2L105C14</f>
        <v>2</v>
      </c>
    </row>
    <row r="559" spans="1:7" x14ac:dyDescent="0.3">
      <c r="A559" s="11">
        <f>CURRENT_YEAR</f>
        <v>2021</v>
      </c>
      <c r="B559" s="11">
        <f>RRICC</f>
        <v>125600</v>
      </c>
      <c r="C559" s="7">
        <f>RR_ID</f>
        <v>3</v>
      </c>
      <c r="D559" s="1" t="str">
        <f>RR_SHORT_NAME</f>
        <v>CSXT</v>
      </c>
      <c r="E559" s="1" t="str">
        <f>RR_NAME</f>
        <v>CSX Transportation Company</v>
      </c>
      <c r="F559" s="1" t="s">
        <v>47559</v>
      </c>
      <c r="G559" s="6">
        <f>E2L105C15</f>
        <v>4</v>
      </c>
    </row>
    <row r="560" spans="1:7" x14ac:dyDescent="0.3">
      <c r="A560" s="11">
        <f>CURRENT_YEAR</f>
        <v>2021</v>
      </c>
      <c r="B560" s="11">
        <f>RRICC</f>
        <v>125600</v>
      </c>
      <c r="C560" s="7">
        <f>RR_ID</f>
        <v>3</v>
      </c>
      <c r="D560" s="1" t="str">
        <f>RR_SHORT_NAME</f>
        <v>CSXT</v>
      </c>
      <c r="E560" s="1" t="str">
        <f>RR_NAME</f>
        <v>CSX Transportation Company</v>
      </c>
      <c r="F560" s="1" t="s">
        <v>47560</v>
      </c>
      <c r="G560" s="6">
        <f>E2L105C16</f>
        <v>2</v>
      </c>
    </row>
    <row r="561" spans="1:7" x14ac:dyDescent="0.3">
      <c r="A561" s="11">
        <f>CURRENT_YEAR</f>
        <v>2021</v>
      </c>
      <c r="B561" s="11">
        <f>RRICC</f>
        <v>125600</v>
      </c>
      <c r="C561" s="7">
        <f>RR_ID</f>
        <v>3</v>
      </c>
      <c r="D561" s="1" t="str">
        <f>RR_SHORT_NAME</f>
        <v>CSXT</v>
      </c>
      <c r="E561" s="1" t="str">
        <f>RR_NAME</f>
        <v>CSX Transportation Company</v>
      </c>
      <c r="F561" s="1" t="s">
        <v>47561</v>
      </c>
      <c r="G561" s="6">
        <f>E2L105C17</f>
        <v>4</v>
      </c>
    </row>
    <row r="562" spans="1:7" x14ac:dyDescent="0.3">
      <c r="A562" s="11">
        <f>CURRENT_YEAR</f>
        <v>2021</v>
      </c>
      <c r="B562" s="11">
        <f>RRICC</f>
        <v>125600</v>
      </c>
      <c r="C562" s="7">
        <f>RR_ID</f>
        <v>3</v>
      </c>
      <c r="D562" s="1" t="str">
        <f>RR_SHORT_NAME</f>
        <v>CSXT</v>
      </c>
      <c r="E562" s="1" t="str">
        <f>RR_NAME</f>
        <v>CSX Transportation Company</v>
      </c>
      <c r="F562" s="1" t="s">
        <v>47562</v>
      </c>
      <c r="G562" s="6">
        <f>E2L105C18</f>
        <v>2.75</v>
      </c>
    </row>
    <row r="563" spans="1:7" x14ac:dyDescent="0.3">
      <c r="A563" s="11">
        <f>CURRENT_YEAR</f>
        <v>2021</v>
      </c>
      <c r="B563" s="11">
        <f>RRICC</f>
        <v>125600</v>
      </c>
      <c r="C563" s="7">
        <f>RR_ID</f>
        <v>3</v>
      </c>
      <c r="D563" s="1" t="str">
        <f>RR_SHORT_NAME</f>
        <v>CSXT</v>
      </c>
      <c r="E563" s="1" t="str">
        <f>RR_NAME</f>
        <v>CSX Transportation Company</v>
      </c>
      <c r="F563" s="1" t="s">
        <v>47563</v>
      </c>
      <c r="G563" s="6">
        <f>E2L105C19</f>
        <v>6</v>
      </c>
    </row>
    <row r="564" spans="1:7" x14ac:dyDescent="0.3">
      <c r="A564" s="11">
        <f>CURRENT_YEAR</f>
        <v>2021</v>
      </c>
      <c r="B564" s="11">
        <f>RRICC</f>
        <v>125600</v>
      </c>
      <c r="C564" s="7">
        <f>RR_ID</f>
        <v>3</v>
      </c>
      <c r="D564" s="1" t="str">
        <f>RR_SHORT_NAME</f>
        <v>CSXT</v>
      </c>
      <c r="E564" s="1" t="str">
        <f>RR_NAME</f>
        <v>CSX Transportation Company</v>
      </c>
      <c r="F564" s="1" t="s">
        <v>47564</v>
      </c>
      <c r="G564" s="6">
        <f>E2L105C20</f>
        <v>5.25</v>
      </c>
    </row>
    <row r="565" spans="1:7" x14ac:dyDescent="0.3">
      <c r="A565" s="11">
        <f>CURRENT_YEAR</f>
        <v>2021</v>
      </c>
      <c r="B565" s="11">
        <f>RRICC</f>
        <v>125600</v>
      </c>
      <c r="C565" s="7">
        <f>RR_ID</f>
        <v>3</v>
      </c>
      <c r="D565" s="1" t="str">
        <f>RR_SHORT_NAME</f>
        <v>CSXT</v>
      </c>
      <c r="E565" s="1" t="str">
        <f>RR_NAME</f>
        <v>CSX Transportation Company</v>
      </c>
      <c r="F565" s="1" t="s">
        <v>47565</v>
      </c>
      <c r="G565" s="6">
        <f>E2L105C21</f>
        <v>1</v>
      </c>
    </row>
    <row r="566" spans="1:7" x14ac:dyDescent="0.3">
      <c r="A566" s="11">
        <f>CURRENT_YEAR</f>
        <v>2021</v>
      </c>
      <c r="B566" s="11">
        <f>RRICC</f>
        <v>125600</v>
      </c>
      <c r="C566" s="7">
        <f>RR_ID</f>
        <v>3</v>
      </c>
      <c r="D566" s="1" t="str">
        <f>RR_SHORT_NAME</f>
        <v>CSXT</v>
      </c>
      <c r="E566" s="1" t="str">
        <f>RR_NAME</f>
        <v>CSX Transportation Company</v>
      </c>
      <c r="F566" s="1" t="s">
        <v>47566</v>
      </c>
      <c r="G566" s="6">
        <f>E2L105C22</f>
        <v>642.46511684267284</v>
      </c>
    </row>
    <row r="567" spans="1:7" x14ac:dyDescent="0.3">
      <c r="A567" s="11">
        <f>CURRENT_YEAR</f>
        <v>2021</v>
      </c>
      <c r="B567" s="11">
        <f>RRICC</f>
        <v>125600</v>
      </c>
      <c r="C567" s="7">
        <f>RR_ID</f>
        <v>3</v>
      </c>
      <c r="D567" s="1" t="str">
        <f>RR_SHORT_NAME</f>
        <v>CSXT</v>
      </c>
      <c r="E567" s="1" t="str">
        <f>RR_NAME</f>
        <v>CSX Transportation Company</v>
      </c>
      <c r="F567" s="1" t="s">
        <v>47567</v>
      </c>
      <c r="G567" s="6">
        <f>E2L105C23</f>
        <v>200</v>
      </c>
    </row>
    <row r="568" spans="1:7" x14ac:dyDescent="0.3">
      <c r="A568" s="11">
        <f>CURRENT_YEAR</f>
        <v>2021</v>
      </c>
      <c r="B568" s="11">
        <f>RRICC</f>
        <v>125600</v>
      </c>
      <c r="C568" s="7">
        <f>RR_ID</f>
        <v>3</v>
      </c>
      <c r="D568" s="1" t="str">
        <f>RR_SHORT_NAME</f>
        <v>CSXT</v>
      </c>
      <c r="E568" s="1" t="str">
        <f>RR_NAME</f>
        <v>CSX Transportation Company</v>
      </c>
      <c r="F568" s="1" t="s">
        <v>47568</v>
      </c>
      <c r="G568" s="6">
        <f>E2L105C24</f>
        <v>961.16381377999767</v>
      </c>
    </row>
    <row r="569" spans="1:7" x14ac:dyDescent="0.3">
      <c r="A569" s="11">
        <f>CURRENT_YEAR</f>
        <v>2021</v>
      </c>
      <c r="B569" s="11">
        <f>RRICC</f>
        <v>125600</v>
      </c>
      <c r="C569" s="7">
        <f>RR_ID</f>
        <v>3</v>
      </c>
      <c r="D569" s="1" t="str">
        <f>RR_SHORT_NAME</f>
        <v>CSXT</v>
      </c>
      <c r="E569" s="1" t="str">
        <f>RR_NAME</f>
        <v>CSX Transportation Company</v>
      </c>
      <c r="F569" s="1" t="s">
        <v>47569</v>
      </c>
      <c r="G569" s="6">
        <f>E2L105C25</f>
        <v>6.6922747502017712</v>
      </c>
    </row>
    <row r="570" spans="1:7" x14ac:dyDescent="0.3">
      <c r="A570" s="11">
        <f>CURRENT_YEAR</f>
        <v>2021</v>
      </c>
      <c r="B570" s="11">
        <f>RRICC</f>
        <v>125600</v>
      </c>
      <c r="C570" s="7">
        <f>RR_ID</f>
        <v>3</v>
      </c>
      <c r="D570" s="1" t="str">
        <f>RR_SHORT_NAME</f>
        <v>CSXT</v>
      </c>
      <c r="E570" s="1" t="str">
        <f>RR_NAME</f>
        <v>CSX Transportation Company</v>
      </c>
      <c r="F570" s="1" t="s">
        <v>47570</v>
      </c>
      <c r="G570" s="6">
        <f>E2L105C26</f>
        <v>3.6807511126109738</v>
      </c>
    </row>
    <row r="571" spans="1:7" x14ac:dyDescent="0.3">
      <c r="A571" s="11">
        <f>CURRENT_YEAR</f>
        <v>2021</v>
      </c>
      <c r="B571" s="11">
        <f>RRICC</f>
        <v>125600</v>
      </c>
      <c r="C571" s="7">
        <f>RR_ID</f>
        <v>3</v>
      </c>
      <c r="D571" s="1" t="str">
        <f>RR_SHORT_NAME</f>
        <v>CSXT</v>
      </c>
      <c r="E571" s="1" t="str">
        <f>RR_NAME</f>
        <v>CSX Transportation Company</v>
      </c>
      <c r="F571" s="1" t="s">
        <v>47571</v>
      </c>
      <c r="G571" s="6">
        <f>E2L105C27</f>
        <v>10.038412125302653</v>
      </c>
    </row>
    <row r="572" spans="1:7" x14ac:dyDescent="0.3">
      <c r="A572" s="11">
        <f>CURRENT_YEAR</f>
        <v>2021</v>
      </c>
      <c r="B572" s="11">
        <f>RRICC</f>
        <v>125600</v>
      </c>
      <c r="C572" s="7">
        <f>RR_ID</f>
        <v>3</v>
      </c>
      <c r="D572" s="1" t="str">
        <f>RR_SHORT_NAME</f>
        <v>CSXT</v>
      </c>
      <c r="E572" s="1" t="str">
        <f>RR_NAME</f>
        <v>CSX Transportation Company</v>
      </c>
      <c r="F572" s="1" t="s">
        <v>47572</v>
      </c>
      <c r="G572" s="6">
        <f>E2L105C28</f>
        <v>8.0307297002421247</v>
      </c>
    </row>
    <row r="573" spans="1:7" x14ac:dyDescent="0.3">
      <c r="A573" s="11">
        <f>CURRENT_YEAR</f>
        <v>2021</v>
      </c>
      <c r="B573" s="11">
        <f>RRICC</f>
        <v>125600</v>
      </c>
      <c r="C573" s="7">
        <f>RR_ID</f>
        <v>3</v>
      </c>
      <c r="D573" s="1" t="str">
        <f>RR_SHORT_NAME</f>
        <v>CSXT</v>
      </c>
      <c r="E573" s="1" t="str">
        <f>RR_NAME</f>
        <v>CSX Transportation Company</v>
      </c>
      <c r="F573" s="1" t="s">
        <v>47573</v>
      </c>
      <c r="G573" s="6">
        <f>E2L105C29</f>
        <v>1.6730686875504426</v>
      </c>
    </row>
    <row r="574" spans="1:7" x14ac:dyDescent="0.3">
      <c r="A574" s="11">
        <f>CURRENT_YEAR</f>
        <v>2021</v>
      </c>
      <c r="B574" s="11">
        <f>RRICC</f>
        <v>125600</v>
      </c>
      <c r="C574" s="7">
        <f>RR_ID</f>
        <v>3</v>
      </c>
      <c r="D574" s="1" t="str">
        <f>RR_SHORT_NAME</f>
        <v>CSXT</v>
      </c>
      <c r="E574" s="1" t="str">
        <f>RR_NAME</f>
        <v>CSX Transportation Company</v>
      </c>
      <c r="F574" s="1" t="s">
        <v>47574</v>
      </c>
      <c r="G574" s="6">
        <f>E2L106C1</f>
        <v>30.9</v>
      </c>
    </row>
    <row r="575" spans="1:7" x14ac:dyDescent="0.3">
      <c r="A575" s="11">
        <f>CURRENT_YEAR</f>
        <v>2021</v>
      </c>
      <c r="B575" s="11">
        <f>RRICC</f>
        <v>125600</v>
      </c>
      <c r="C575" s="7">
        <f>RR_ID</f>
        <v>3</v>
      </c>
      <c r="D575" s="1" t="str">
        <f>RR_SHORT_NAME</f>
        <v>CSXT</v>
      </c>
      <c r="E575" s="1" t="str">
        <f>RR_NAME</f>
        <v>CSX Transportation Company</v>
      </c>
      <c r="F575" s="1" t="s">
        <v>47575</v>
      </c>
      <c r="G575" s="6">
        <f>E2L106C2</f>
        <v>2.0002088669517519</v>
      </c>
    </row>
    <row r="576" spans="1:7" x14ac:dyDescent="0.3">
      <c r="A576" s="11">
        <f>CURRENT_YEAR</f>
        <v>2021</v>
      </c>
      <c r="B576" s="11">
        <f>RRICC</f>
        <v>125600</v>
      </c>
      <c r="C576" s="7">
        <f>RR_ID</f>
        <v>3</v>
      </c>
      <c r="D576" s="1" t="str">
        <f>RR_SHORT_NAME</f>
        <v>CSXT</v>
      </c>
      <c r="E576" s="1" t="str">
        <f>RR_NAME</f>
        <v>CSX Transportation Company</v>
      </c>
      <c r="F576" s="1" t="s">
        <v>47576</v>
      </c>
      <c r="G576" s="6">
        <f>E2L106C3</f>
        <v>1.9282683380976109</v>
      </c>
    </row>
    <row r="577" spans="1:7" x14ac:dyDescent="0.3">
      <c r="A577" s="11">
        <f>CURRENT_YEAR</f>
        <v>2021</v>
      </c>
      <c r="B577" s="11">
        <f>RRICC</f>
        <v>125600</v>
      </c>
      <c r="C577" s="7">
        <f>RR_ID</f>
        <v>3</v>
      </c>
      <c r="D577" s="1" t="str">
        <f>RR_SHORT_NAME</f>
        <v>CSXT</v>
      </c>
      <c r="E577" s="1" t="str">
        <f>RR_NAME</f>
        <v>CSX Transportation Company</v>
      </c>
      <c r="F577" s="1" t="s">
        <v>47577</v>
      </c>
      <c r="G577" s="6">
        <f>E2L106C4</f>
        <v>1.9421250664334702</v>
      </c>
    </row>
    <row r="578" spans="1:7" x14ac:dyDescent="0.3">
      <c r="A578" s="11">
        <f>CURRENT_YEAR</f>
        <v>2021</v>
      </c>
      <c r="B578" s="11">
        <f>RRICC</f>
        <v>125600</v>
      </c>
      <c r="C578" s="7">
        <f>RR_ID</f>
        <v>3</v>
      </c>
      <c r="D578" s="1" t="str">
        <f>RR_SHORT_NAME</f>
        <v>CSXT</v>
      </c>
      <c r="E578" s="1" t="str">
        <f>RR_NAME</f>
        <v>CSX Transportation Company</v>
      </c>
      <c r="F578" s="1" t="s">
        <v>47578</v>
      </c>
      <c r="G578" s="6">
        <f>E2L106C5</f>
        <v>1.1259999999999999</v>
      </c>
    </row>
    <row r="579" spans="1:7" x14ac:dyDescent="0.3">
      <c r="A579" s="11">
        <f>CURRENT_YEAR</f>
        <v>2021</v>
      </c>
      <c r="B579" s="11">
        <f>RRICC</f>
        <v>125600</v>
      </c>
      <c r="C579" s="7">
        <f>RR_ID</f>
        <v>3</v>
      </c>
      <c r="D579" s="1" t="str">
        <f>RR_SHORT_NAME</f>
        <v>CSXT</v>
      </c>
      <c r="E579" s="1" t="str">
        <f>RR_NAME</f>
        <v>CSX Transportation Company</v>
      </c>
      <c r="F579" s="1" t="s">
        <v>47579</v>
      </c>
      <c r="G579" s="6">
        <f>E2L106C6</f>
        <v>1.1639999999999999</v>
      </c>
    </row>
    <row r="580" spans="1:7" x14ac:dyDescent="0.3">
      <c r="A580" s="11">
        <f>CURRENT_YEAR</f>
        <v>2021</v>
      </c>
      <c r="B580" s="11">
        <f>RRICC</f>
        <v>125600</v>
      </c>
      <c r="C580" s="7">
        <f>RR_ID</f>
        <v>3</v>
      </c>
      <c r="D580" s="1" t="str">
        <f>RR_SHORT_NAME</f>
        <v>CSXT</v>
      </c>
      <c r="E580" s="1" t="str">
        <f>RR_NAME</f>
        <v>CSX Transportation Company</v>
      </c>
      <c r="F580" s="1" t="s">
        <v>47580</v>
      </c>
      <c r="G580" s="6">
        <f>E2L106C7</f>
        <v>1.1479999999999999</v>
      </c>
    </row>
    <row r="581" spans="1:7" x14ac:dyDescent="0.3">
      <c r="A581" s="11">
        <f>CURRENT_YEAR</f>
        <v>2021</v>
      </c>
      <c r="B581" s="11">
        <f>RRICC</f>
        <v>125600</v>
      </c>
      <c r="C581" s="7">
        <f>RR_ID</f>
        <v>3</v>
      </c>
      <c r="D581" s="1" t="str">
        <f>RR_SHORT_NAME</f>
        <v>CSXT</v>
      </c>
      <c r="E581" s="1" t="str">
        <f>RR_NAME</f>
        <v>CSX Transportation Company</v>
      </c>
      <c r="F581" s="1" t="s">
        <v>47581</v>
      </c>
      <c r="G581" s="6">
        <f>E2L106C8</f>
        <v>2</v>
      </c>
    </row>
    <row r="582" spans="1:7" x14ac:dyDescent="0.3">
      <c r="A582" s="11">
        <f>CURRENT_YEAR</f>
        <v>2021</v>
      </c>
      <c r="B582" s="11">
        <f>RRICC</f>
        <v>125600</v>
      </c>
      <c r="C582" s="7">
        <f>RR_ID</f>
        <v>3</v>
      </c>
      <c r="D582" s="1" t="str">
        <f>RR_SHORT_NAME</f>
        <v>CSXT</v>
      </c>
      <c r="E582" s="1" t="str">
        <f>RR_NAME</f>
        <v>CSX Transportation Company</v>
      </c>
      <c r="F582" s="1" t="s">
        <v>47582</v>
      </c>
      <c r="G582" s="6">
        <f>E2L106C9</f>
        <v>1</v>
      </c>
    </row>
    <row r="583" spans="1:7" x14ac:dyDescent="0.3">
      <c r="A583" s="11">
        <f>CURRENT_YEAR</f>
        <v>2021</v>
      </c>
      <c r="B583" s="11">
        <f>RRICC</f>
        <v>125600</v>
      </c>
      <c r="C583" s="7">
        <f>RR_ID</f>
        <v>3</v>
      </c>
      <c r="D583" s="1" t="str">
        <f>RR_SHORT_NAME</f>
        <v>CSXT</v>
      </c>
      <c r="E583" s="1" t="str">
        <f>RR_NAME</f>
        <v>CSX Transportation Company</v>
      </c>
      <c r="F583" s="1" t="s">
        <v>47583</v>
      </c>
      <c r="G583" s="6">
        <f>E2L106C10</f>
        <v>0.5</v>
      </c>
    </row>
    <row r="584" spans="1:7" x14ac:dyDescent="0.3">
      <c r="A584" s="11">
        <f>CURRENT_YEAR</f>
        <v>2021</v>
      </c>
      <c r="B584" s="11">
        <f>RRICC</f>
        <v>125600</v>
      </c>
      <c r="C584" s="7">
        <f>RR_ID</f>
        <v>3</v>
      </c>
      <c r="D584" s="1" t="str">
        <f>RR_SHORT_NAME</f>
        <v>CSXT</v>
      </c>
      <c r="E584" s="1" t="str">
        <f>RR_NAME</f>
        <v>CSX Transportation Company</v>
      </c>
      <c r="F584" s="1" t="s">
        <v>47584</v>
      </c>
      <c r="G584" s="6">
        <f>E2L106C11</f>
        <v>2</v>
      </c>
    </row>
    <row r="585" spans="1:7" x14ac:dyDescent="0.3">
      <c r="A585" s="11">
        <f>CURRENT_YEAR</f>
        <v>2021</v>
      </c>
      <c r="B585" s="11">
        <f>RRICC</f>
        <v>125600</v>
      </c>
      <c r="C585" s="7">
        <f>RR_ID</f>
        <v>3</v>
      </c>
      <c r="D585" s="1" t="str">
        <f>RR_SHORT_NAME</f>
        <v>CSXT</v>
      </c>
      <c r="E585" s="1" t="str">
        <f>RR_NAME</f>
        <v>CSX Transportation Company</v>
      </c>
      <c r="F585" s="1" t="s">
        <v>47585</v>
      </c>
      <c r="G585" s="6">
        <f>E2L106C12</f>
        <v>1.5</v>
      </c>
    </row>
    <row r="586" spans="1:7" x14ac:dyDescent="0.3">
      <c r="A586" s="11">
        <f>CURRENT_YEAR</f>
        <v>2021</v>
      </c>
      <c r="B586" s="11">
        <f>RRICC</f>
        <v>125600</v>
      </c>
      <c r="C586" s="7">
        <f>RR_ID</f>
        <v>3</v>
      </c>
      <c r="D586" s="1" t="str">
        <f>RR_SHORT_NAME</f>
        <v>CSXT</v>
      </c>
      <c r="E586" s="1" t="str">
        <f>RR_NAME</f>
        <v>CSX Transportation Company</v>
      </c>
      <c r="F586" s="1" t="s">
        <v>47586</v>
      </c>
      <c r="G586" s="6">
        <f>E2L106C13</f>
        <v>0.5</v>
      </c>
    </row>
    <row r="587" spans="1:7" x14ac:dyDescent="0.3">
      <c r="A587" s="11">
        <f>CURRENT_YEAR</f>
        <v>2021</v>
      </c>
      <c r="B587" s="11">
        <f>RRICC</f>
        <v>125600</v>
      </c>
      <c r="C587" s="7">
        <f>RR_ID</f>
        <v>3</v>
      </c>
      <c r="D587" s="1" t="str">
        <f>RR_SHORT_NAME</f>
        <v>CSXT</v>
      </c>
      <c r="E587" s="1" t="str">
        <f>RR_NAME</f>
        <v>CSX Transportation Company</v>
      </c>
      <c r="F587" s="1" t="s">
        <v>47587</v>
      </c>
      <c r="G587" s="6">
        <f>E2L106C14</f>
        <v>2</v>
      </c>
    </row>
    <row r="588" spans="1:7" x14ac:dyDescent="0.3">
      <c r="A588" s="11">
        <f>CURRENT_YEAR</f>
        <v>2021</v>
      </c>
      <c r="B588" s="11">
        <f>RRICC</f>
        <v>125600</v>
      </c>
      <c r="C588" s="7">
        <f>RR_ID</f>
        <v>3</v>
      </c>
      <c r="D588" s="1" t="str">
        <f>RR_SHORT_NAME</f>
        <v>CSXT</v>
      </c>
      <c r="E588" s="1" t="str">
        <f>RR_NAME</f>
        <v>CSX Transportation Company</v>
      </c>
      <c r="F588" s="1" t="s">
        <v>47588</v>
      </c>
      <c r="G588" s="6">
        <f>E2L106C15</f>
        <v>4</v>
      </c>
    </row>
    <row r="589" spans="1:7" x14ac:dyDescent="0.3">
      <c r="A589" s="11">
        <f>CURRENT_YEAR</f>
        <v>2021</v>
      </c>
      <c r="B589" s="11">
        <f>RRICC</f>
        <v>125600</v>
      </c>
      <c r="C589" s="7">
        <f>RR_ID</f>
        <v>3</v>
      </c>
      <c r="D589" s="1" t="str">
        <f>RR_SHORT_NAME</f>
        <v>CSXT</v>
      </c>
      <c r="E589" s="1" t="str">
        <f>RR_NAME</f>
        <v>CSX Transportation Company</v>
      </c>
      <c r="F589" s="1" t="s">
        <v>47589</v>
      </c>
      <c r="G589" s="6">
        <f>E2L106C16</f>
        <v>2</v>
      </c>
    </row>
    <row r="590" spans="1:7" x14ac:dyDescent="0.3">
      <c r="A590" s="11">
        <f>CURRENT_YEAR</f>
        <v>2021</v>
      </c>
      <c r="B590" s="11">
        <f>RRICC</f>
        <v>125600</v>
      </c>
      <c r="C590" s="7">
        <f>RR_ID</f>
        <v>3</v>
      </c>
      <c r="D590" s="1" t="str">
        <f>RR_SHORT_NAME</f>
        <v>CSXT</v>
      </c>
      <c r="E590" s="1" t="str">
        <f>RR_NAME</f>
        <v>CSX Transportation Company</v>
      </c>
      <c r="F590" s="1" t="s">
        <v>47590</v>
      </c>
      <c r="G590" s="6">
        <f>E2L106C17</f>
        <v>4</v>
      </c>
    </row>
    <row r="591" spans="1:7" x14ac:dyDescent="0.3">
      <c r="A591" s="11">
        <f>CURRENT_YEAR</f>
        <v>2021</v>
      </c>
      <c r="B591" s="11">
        <f>RRICC</f>
        <v>125600</v>
      </c>
      <c r="C591" s="7">
        <f>RR_ID</f>
        <v>3</v>
      </c>
      <c r="D591" s="1" t="str">
        <f>RR_SHORT_NAME</f>
        <v>CSXT</v>
      </c>
      <c r="E591" s="1" t="str">
        <f>RR_NAME</f>
        <v>CSX Transportation Company</v>
      </c>
      <c r="F591" s="1" t="s">
        <v>47591</v>
      </c>
      <c r="G591" s="6">
        <f>E2L106C18</f>
        <v>2.75</v>
      </c>
    </row>
    <row r="592" spans="1:7" x14ac:dyDescent="0.3">
      <c r="A592" s="11">
        <f>CURRENT_YEAR</f>
        <v>2021</v>
      </c>
      <c r="B592" s="11">
        <f>RRICC</f>
        <v>125600</v>
      </c>
      <c r="C592" s="7">
        <f>RR_ID</f>
        <v>3</v>
      </c>
      <c r="D592" s="1" t="str">
        <f>RR_SHORT_NAME</f>
        <v>CSXT</v>
      </c>
      <c r="E592" s="1" t="str">
        <f>RR_NAME</f>
        <v>CSX Transportation Company</v>
      </c>
      <c r="F592" s="1" t="s">
        <v>47592</v>
      </c>
      <c r="G592" s="6">
        <f>E2L106C19</f>
        <v>6</v>
      </c>
    </row>
    <row r="593" spans="1:7" x14ac:dyDescent="0.3">
      <c r="A593" s="11">
        <f>CURRENT_YEAR</f>
        <v>2021</v>
      </c>
      <c r="B593" s="11">
        <f>RRICC</f>
        <v>125600</v>
      </c>
      <c r="C593" s="7">
        <f>RR_ID</f>
        <v>3</v>
      </c>
      <c r="D593" s="1" t="str">
        <f>RR_SHORT_NAME</f>
        <v>CSXT</v>
      </c>
      <c r="E593" s="1" t="str">
        <f>RR_NAME</f>
        <v>CSX Transportation Company</v>
      </c>
      <c r="F593" s="1" t="s">
        <v>47593</v>
      </c>
      <c r="G593" s="6">
        <f>E2L106C20</f>
        <v>5.25</v>
      </c>
    </row>
    <row r="594" spans="1:7" x14ac:dyDescent="0.3">
      <c r="A594" s="11">
        <f>CURRENT_YEAR</f>
        <v>2021</v>
      </c>
      <c r="B594" s="11">
        <f>RRICC</f>
        <v>125600</v>
      </c>
      <c r="C594" s="7">
        <f>RR_ID</f>
        <v>3</v>
      </c>
      <c r="D594" s="1" t="str">
        <f>RR_SHORT_NAME</f>
        <v>CSXT</v>
      </c>
      <c r="E594" s="1" t="str">
        <f>RR_NAME</f>
        <v>CSX Transportation Company</v>
      </c>
      <c r="F594" s="1" t="s">
        <v>47594</v>
      </c>
      <c r="G594" s="6">
        <f>E2L106C21</f>
        <v>1</v>
      </c>
    </row>
    <row r="595" spans="1:7" x14ac:dyDescent="0.3">
      <c r="A595" s="11">
        <f>CURRENT_YEAR</f>
        <v>2021</v>
      </c>
      <c r="B595" s="11">
        <f>RRICC</f>
        <v>125600</v>
      </c>
      <c r="C595" s="7">
        <f>RR_ID</f>
        <v>3</v>
      </c>
      <c r="D595" s="1" t="str">
        <f>RR_SHORT_NAME</f>
        <v>CSXT</v>
      </c>
      <c r="E595" s="1" t="str">
        <f>RR_NAME</f>
        <v>CSX Transportation Company</v>
      </c>
      <c r="F595" s="1" t="s">
        <v>47595</v>
      </c>
      <c r="G595" s="6">
        <f>E2L106C22</f>
        <v>642.46511684267284</v>
      </c>
    </row>
    <row r="596" spans="1:7" x14ac:dyDescent="0.3">
      <c r="A596" s="11">
        <f>CURRENT_YEAR</f>
        <v>2021</v>
      </c>
      <c r="B596" s="11">
        <f>RRICC</f>
        <v>125600</v>
      </c>
      <c r="C596" s="7">
        <f>RR_ID</f>
        <v>3</v>
      </c>
      <c r="D596" s="1" t="str">
        <f>RR_SHORT_NAME</f>
        <v>CSXT</v>
      </c>
      <c r="E596" s="1" t="str">
        <f>RR_NAME</f>
        <v>CSX Transportation Company</v>
      </c>
      <c r="F596" s="1" t="s">
        <v>47596</v>
      </c>
      <c r="G596" s="6">
        <f>E2L106C23</f>
        <v>200</v>
      </c>
    </row>
    <row r="597" spans="1:7" x14ac:dyDescent="0.3">
      <c r="A597" s="11">
        <f>CURRENT_YEAR</f>
        <v>2021</v>
      </c>
      <c r="B597" s="11">
        <f>RRICC</f>
        <v>125600</v>
      </c>
      <c r="C597" s="7">
        <f>RR_ID</f>
        <v>3</v>
      </c>
      <c r="D597" s="1" t="str">
        <f>RR_SHORT_NAME</f>
        <v>CSXT</v>
      </c>
      <c r="E597" s="1" t="str">
        <f>RR_NAME</f>
        <v>CSX Transportation Company</v>
      </c>
      <c r="F597" s="1" t="s">
        <v>47597</v>
      </c>
      <c r="G597" s="6">
        <f>E2L106C24</f>
        <v>1712.814651438031</v>
      </c>
    </row>
    <row r="598" spans="1:7" x14ac:dyDescent="0.3">
      <c r="A598" s="11">
        <f>CURRENT_YEAR</f>
        <v>2021</v>
      </c>
      <c r="B598" s="11">
        <f>RRICC</f>
        <v>125600</v>
      </c>
      <c r="C598" s="7">
        <f>RR_ID</f>
        <v>3</v>
      </c>
      <c r="D598" s="1" t="str">
        <f>RR_SHORT_NAME</f>
        <v>CSXT</v>
      </c>
      <c r="E598" s="1" t="str">
        <f>RR_NAME</f>
        <v>CSX Transportation Company</v>
      </c>
      <c r="F598" s="1" t="s">
        <v>47598</v>
      </c>
      <c r="G598" s="6">
        <f>E2L106C25</f>
        <v>6.6922747502017694</v>
      </c>
    </row>
    <row r="599" spans="1:7" x14ac:dyDescent="0.3">
      <c r="A599" s="11">
        <f>CURRENT_YEAR</f>
        <v>2021</v>
      </c>
      <c r="B599" s="11">
        <f>RRICC</f>
        <v>125600</v>
      </c>
      <c r="C599" s="7">
        <f>RR_ID</f>
        <v>3</v>
      </c>
      <c r="D599" s="1" t="str">
        <f>RR_SHORT_NAME</f>
        <v>CSXT</v>
      </c>
      <c r="E599" s="1" t="str">
        <f>RR_NAME</f>
        <v>CSX Transportation Company</v>
      </c>
      <c r="F599" s="1" t="s">
        <v>47599</v>
      </c>
      <c r="G599" s="6">
        <f>E2L106C26</f>
        <v>3.6807511126109742</v>
      </c>
    </row>
    <row r="600" spans="1:7" x14ac:dyDescent="0.3">
      <c r="A600" s="11">
        <f>CURRENT_YEAR</f>
        <v>2021</v>
      </c>
      <c r="B600" s="11">
        <f>RRICC</f>
        <v>125600</v>
      </c>
      <c r="C600" s="7">
        <f>RR_ID</f>
        <v>3</v>
      </c>
      <c r="D600" s="1" t="str">
        <f>RR_SHORT_NAME</f>
        <v>CSXT</v>
      </c>
      <c r="E600" s="1" t="str">
        <f>RR_NAME</f>
        <v>CSX Transportation Company</v>
      </c>
      <c r="F600" s="1" t="s">
        <v>47600</v>
      </c>
      <c r="G600" s="6">
        <f>E2L106C27</f>
        <v>10.038412125302653</v>
      </c>
    </row>
    <row r="601" spans="1:7" x14ac:dyDescent="0.3">
      <c r="A601" s="11">
        <f>CURRENT_YEAR</f>
        <v>2021</v>
      </c>
      <c r="B601" s="11">
        <f>RRICC</f>
        <v>125600</v>
      </c>
      <c r="C601" s="7">
        <f>RR_ID</f>
        <v>3</v>
      </c>
      <c r="D601" s="1" t="str">
        <f>RR_SHORT_NAME</f>
        <v>CSXT</v>
      </c>
      <c r="E601" s="1" t="str">
        <f>RR_NAME</f>
        <v>CSX Transportation Company</v>
      </c>
      <c r="F601" s="1" t="s">
        <v>47601</v>
      </c>
      <c r="G601" s="6">
        <f>E2L106C28</f>
        <v>8.0307297002421247</v>
      </c>
    </row>
    <row r="602" spans="1:7" x14ac:dyDescent="0.3">
      <c r="A602" s="11">
        <f>CURRENT_YEAR</f>
        <v>2021</v>
      </c>
      <c r="B602" s="11">
        <f>RRICC</f>
        <v>125600</v>
      </c>
      <c r="C602" s="7">
        <f>RR_ID</f>
        <v>3</v>
      </c>
      <c r="D602" s="1" t="str">
        <f>RR_SHORT_NAME</f>
        <v>CSXT</v>
      </c>
      <c r="E602" s="1" t="str">
        <f>RR_NAME</f>
        <v>CSX Transportation Company</v>
      </c>
      <c r="F602" s="1" t="s">
        <v>47602</v>
      </c>
      <c r="G602" s="6">
        <f>E2L106C29</f>
        <v>1.6730686875504428</v>
      </c>
    </row>
    <row r="603" spans="1:7" x14ac:dyDescent="0.3">
      <c r="A603" s="11">
        <f>CURRENT_YEAR</f>
        <v>2021</v>
      </c>
      <c r="B603" s="11">
        <f>RRICC</f>
        <v>125600</v>
      </c>
      <c r="C603" s="7">
        <f>RR_ID</f>
        <v>3</v>
      </c>
      <c r="D603" s="1" t="str">
        <f>RR_SHORT_NAME</f>
        <v>CSXT</v>
      </c>
      <c r="E603" s="1" t="str">
        <f>RR_NAME</f>
        <v>CSX Transportation Company</v>
      </c>
      <c r="F603" s="1" t="s">
        <v>47603</v>
      </c>
      <c r="G603" s="6">
        <f>E2L107C1</f>
        <v>28.3</v>
      </c>
    </row>
    <row r="604" spans="1:7" x14ac:dyDescent="0.3">
      <c r="A604" s="11">
        <f>CURRENT_YEAR</f>
        <v>2021</v>
      </c>
      <c r="B604" s="11">
        <f>RRICC</f>
        <v>125600</v>
      </c>
      <c r="C604" s="7">
        <f>RR_ID</f>
        <v>3</v>
      </c>
      <c r="D604" s="1" t="str">
        <f>RR_SHORT_NAME</f>
        <v>CSXT</v>
      </c>
      <c r="E604" s="1" t="str">
        <f>RR_NAME</f>
        <v>CSX Transportation Company</v>
      </c>
      <c r="F604" s="1" t="s">
        <v>47604</v>
      </c>
      <c r="G604" s="6">
        <f>E2L107C2</f>
        <v>2.0241757471707369</v>
      </c>
    </row>
    <row r="605" spans="1:7" x14ac:dyDescent="0.3">
      <c r="A605" s="11">
        <f>CURRENT_YEAR</f>
        <v>2021</v>
      </c>
      <c r="B605" s="11">
        <f>RRICC</f>
        <v>125600</v>
      </c>
      <c r="C605" s="7">
        <f>RR_ID</f>
        <v>3</v>
      </c>
      <c r="D605" s="1" t="str">
        <f>RR_SHORT_NAME</f>
        <v>CSXT</v>
      </c>
      <c r="E605" s="1" t="str">
        <f>RR_NAME</f>
        <v>CSX Transportation Company</v>
      </c>
      <c r="F605" s="1" t="s">
        <v>47605</v>
      </c>
      <c r="G605" s="6">
        <f>E2L107C3</f>
        <v>1.9067683147731032</v>
      </c>
    </row>
    <row r="606" spans="1:7" x14ac:dyDescent="0.3">
      <c r="A606" s="11">
        <f>CURRENT_YEAR</f>
        <v>2021</v>
      </c>
      <c r="B606" s="11">
        <f>RRICC</f>
        <v>125600</v>
      </c>
      <c r="C606" s="7">
        <f>RR_ID</f>
        <v>3</v>
      </c>
      <c r="D606" s="1" t="str">
        <f>RR_SHORT_NAME</f>
        <v>CSXT</v>
      </c>
      <c r="E606" s="1" t="str">
        <f>RR_NAME</f>
        <v>CSX Transportation Company</v>
      </c>
      <c r="F606" s="1" t="s">
        <v>47606</v>
      </c>
      <c r="G606" s="6">
        <f>E2L107C4</f>
        <v>1.9431803364193505</v>
      </c>
    </row>
    <row r="607" spans="1:7" x14ac:dyDescent="0.3">
      <c r="A607" s="11">
        <f>CURRENT_YEAR</f>
        <v>2021</v>
      </c>
      <c r="B607" s="11">
        <f>RRICC</f>
        <v>125600</v>
      </c>
      <c r="C607" s="7">
        <f>RR_ID</f>
        <v>3</v>
      </c>
      <c r="D607" s="1" t="str">
        <f>RR_SHORT_NAME</f>
        <v>CSXT</v>
      </c>
      <c r="E607" s="1" t="str">
        <f>RR_NAME</f>
        <v>CSX Transportation Company</v>
      </c>
      <c r="F607" s="1" t="s">
        <v>47607</v>
      </c>
      <c r="G607" s="6">
        <f>E2L107C5</f>
        <v>1.0760000000000001</v>
      </c>
    </row>
    <row r="608" spans="1:7" x14ac:dyDescent="0.3">
      <c r="A608" s="11">
        <f>CURRENT_YEAR</f>
        <v>2021</v>
      </c>
      <c r="B608" s="11">
        <f>RRICC</f>
        <v>125600</v>
      </c>
      <c r="C608" s="7">
        <f>RR_ID</f>
        <v>3</v>
      </c>
      <c r="D608" s="1" t="str">
        <f>RR_SHORT_NAME</f>
        <v>CSXT</v>
      </c>
      <c r="E608" s="1" t="str">
        <f>RR_NAME</f>
        <v>CSX Transportation Company</v>
      </c>
      <c r="F608" s="1" t="s">
        <v>47608</v>
      </c>
      <c r="G608" s="6">
        <f>E2L107C6</f>
        <v>1.137</v>
      </c>
    </row>
    <row r="609" spans="1:7" x14ac:dyDescent="0.3">
      <c r="A609" s="11">
        <f>CURRENT_YEAR</f>
        <v>2021</v>
      </c>
      <c r="B609" s="11">
        <f>RRICC</f>
        <v>125600</v>
      </c>
      <c r="C609" s="7">
        <f>RR_ID</f>
        <v>3</v>
      </c>
      <c r="D609" s="1" t="str">
        <f>RR_SHORT_NAME</f>
        <v>CSXT</v>
      </c>
      <c r="E609" s="1" t="str">
        <f>RR_NAME</f>
        <v>CSX Transportation Company</v>
      </c>
      <c r="F609" s="1" t="s">
        <v>47609</v>
      </c>
      <c r="G609" s="6">
        <f>E2L107C7</f>
        <v>1.1060000000000001</v>
      </c>
    </row>
    <row r="610" spans="1:7" x14ac:dyDescent="0.3">
      <c r="A610" s="11">
        <f>CURRENT_YEAR</f>
        <v>2021</v>
      </c>
      <c r="B610" s="11">
        <f>RRICC</f>
        <v>125600</v>
      </c>
      <c r="C610" s="7">
        <f>RR_ID</f>
        <v>3</v>
      </c>
      <c r="D610" s="1" t="str">
        <f>RR_SHORT_NAME</f>
        <v>CSXT</v>
      </c>
      <c r="E610" s="1" t="str">
        <f>RR_NAME</f>
        <v>CSX Transportation Company</v>
      </c>
      <c r="F610" s="1" t="s">
        <v>47610</v>
      </c>
      <c r="G610" s="6">
        <f>E2L107C8</f>
        <v>2</v>
      </c>
    </row>
    <row r="611" spans="1:7" x14ac:dyDescent="0.3">
      <c r="A611" s="11">
        <f>CURRENT_YEAR</f>
        <v>2021</v>
      </c>
      <c r="B611" s="11">
        <f>RRICC</f>
        <v>125600</v>
      </c>
      <c r="C611" s="7">
        <f>RR_ID</f>
        <v>3</v>
      </c>
      <c r="D611" s="1" t="str">
        <f>RR_SHORT_NAME</f>
        <v>CSXT</v>
      </c>
      <c r="E611" s="1" t="str">
        <f>RR_NAME</f>
        <v>CSX Transportation Company</v>
      </c>
      <c r="F611" s="1" t="s">
        <v>47611</v>
      </c>
      <c r="G611" s="6">
        <f>E2L107C9</f>
        <v>1</v>
      </c>
    </row>
    <row r="612" spans="1:7" x14ac:dyDescent="0.3">
      <c r="A612" s="11">
        <f>CURRENT_YEAR</f>
        <v>2021</v>
      </c>
      <c r="B612" s="11">
        <f>RRICC</f>
        <v>125600</v>
      </c>
      <c r="C612" s="7">
        <f>RR_ID</f>
        <v>3</v>
      </c>
      <c r="D612" s="1" t="str">
        <f>RR_SHORT_NAME</f>
        <v>CSXT</v>
      </c>
      <c r="E612" s="1" t="str">
        <f>RR_NAME</f>
        <v>CSX Transportation Company</v>
      </c>
      <c r="F612" s="1" t="s">
        <v>47612</v>
      </c>
      <c r="G612" s="6">
        <f>E2L107C10</f>
        <v>0.5</v>
      </c>
    </row>
    <row r="613" spans="1:7" x14ac:dyDescent="0.3">
      <c r="A613" s="11">
        <f>CURRENT_YEAR</f>
        <v>2021</v>
      </c>
      <c r="B613" s="11">
        <f>RRICC</f>
        <v>125600</v>
      </c>
      <c r="C613" s="7">
        <f>RR_ID</f>
        <v>3</v>
      </c>
      <c r="D613" s="1" t="str">
        <f>RR_SHORT_NAME</f>
        <v>CSXT</v>
      </c>
      <c r="E613" s="1" t="str">
        <f>RR_NAME</f>
        <v>CSX Transportation Company</v>
      </c>
      <c r="F613" s="1" t="s">
        <v>47613</v>
      </c>
      <c r="G613" s="6">
        <f>E2L107C11</f>
        <v>2</v>
      </c>
    </row>
    <row r="614" spans="1:7" x14ac:dyDescent="0.3">
      <c r="A614" s="11">
        <f>CURRENT_YEAR</f>
        <v>2021</v>
      </c>
      <c r="B614" s="11">
        <f>RRICC</f>
        <v>125600</v>
      </c>
      <c r="C614" s="7">
        <f>RR_ID</f>
        <v>3</v>
      </c>
      <c r="D614" s="1" t="str">
        <f>RR_SHORT_NAME</f>
        <v>CSXT</v>
      </c>
      <c r="E614" s="1" t="str">
        <f>RR_NAME</f>
        <v>CSX Transportation Company</v>
      </c>
      <c r="F614" s="1" t="s">
        <v>47614</v>
      </c>
      <c r="G614" s="6">
        <f>E2L107C12</f>
        <v>1.5</v>
      </c>
    </row>
    <row r="615" spans="1:7" x14ac:dyDescent="0.3">
      <c r="A615" s="11">
        <f>CURRENT_YEAR</f>
        <v>2021</v>
      </c>
      <c r="B615" s="11">
        <f>RRICC</f>
        <v>125600</v>
      </c>
      <c r="C615" s="7">
        <f>RR_ID</f>
        <v>3</v>
      </c>
      <c r="D615" s="1" t="str">
        <f>RR_SHORT_NAME</f>
        <v>CSXT</v>
      </c>
      <c r="E615" s="1" t="str">
        <f>RR_NAME</f>
        <v>CSX Transportation Company</v>
      </c>
      <c r="F615" s="1" t="s">
        <v>47615</v>
      </c>
      <c r="G615" s="6">
        <f>E2L107C13</f>
        <v>0.5</v>
      </c>
    </row>
    <row r="616" spans="1:7" x14ac:dyDescent="0.3">
      <c r="A616" s="11">
        <f>CURRENT_YEAR</f>
        <v>2021</v>
      </c>
      <c r="B616" s="11">
        <f>RRICC</f>
        <v>125600</v>
      </c>
      <c r="C616" s="7">
        <f>RR_ID</f>
        <v>3</v>
      </c>
      <c r="D616" s="1" t="str">
        <f>RR_SHORT_NAME</f>
        <v>CSXT</v>
      </c>
      <c r="E616" s="1" t="str">
        <f>RR_NAME</f>
        <v>CSX Transportation Company</v>
      </c>
      <c r="F616" s="1" t="s">
        <v>47616</v>
      </c>
      <c r="G616" s="6">
        <f>E2L107C14</f>
        <v>2</v>
      </c>
    </row>
    <row r="617" spans="1:7" x14ac:dyDescent="0.3">
      <c r="A617" s="11">
        <f>CURRENT_YEAR</f>
        <v>2021</v>
      </c>
      <c r="B617" s="11">
        <f>RRICC</f>
        <v>125600</v>
      </c>
      <c r="C617" s="7">
        <f>RR_ID</f>
        <v>3</v>
      </c>
      <c r="D617" s="1" t="str">
        <f>RR_SHORT_NAME</f>
        <v>CSXT</v>
      </c>
      <c r="E617" s="1" t="str">
        <f>RR_NAME</f>
        <v>CSX Transportation Company</v>
      </c>
      <c r="F617" s="1" t="s">
        <v>47617</v>
      </c>
      <c r="G617" s="6">
        <f>E2L107C15</f>
        <v>4</v>
      </c>
    </row>
    <row r="618" spans="1:7" x14ac:dyDescent="0.3">
      <c r="A618" s="11">
        <f>CURRENT_YEAR</f>
        <v>2021</v>
      </c>
      <c r="B618" s="11">
        <f>RRICC</f>
        <v>125600</v>
      </c>
      <c r="C618" s="7">
        <f>RR_ID</f>
        <v>3</v>
      </c>
      <c r="D618" s="1" t="str">
        <f>RR_SHORT_NAME</f>
        <v>CSXT</v>
      </c>
      <c r="E618" s="1" t="str">
        <f>RR_NAME</f>
        <v>CSX Transportation Company</v>
      </c>
      <c r="F618" s="1" t="s">
        <v>47618</v>
      </c>
      <c r="G618" s="6">
        <f>E2L107C16</f>
        <v>2</v>
      </c>
    </row>
    <row r="619" spans="1:7" x14ac:dyDescent="0.3">
      <c r="A619" s="11">
        <f>CURRENT_YEAR</f>
        <v>2021</v>
      </c>
      <c r="B619" s="11">
        <f>RRICC</f>
        <v>125600</v>
      </c>
      <c r="C619" s="7">
        <f>RR_ID</f>
        <v>3</v>
      </c>
      <c r="D619" s="1" t="str">
        <f>RR_SHORT_NAME</f>
        <v>CSXT</v>
      </c>
      <c r="E619" s="1" t="str">
        <f>RR_NAME</f>
        <v>CSX Transportation Company</v>
      </c>
      <c r="F619" s="1" t="s">
        <v>47619</v>
      </c>
      <c r="G619" s="6">
        <f>E2L107C17</f>
        <v>4</v>
      </c>
    </row>
    <row r="620" spans="1:7" x14ac:dyDescent="0.3">
      <c r="A620" s="11">
        <f>CURRENT_YEAR</f>
        <v>2021</v>
      </c>
      <c r="B620" s="11">
        <f>RRICC</f>
        <v>125600</v>
      </c>
      <c r="C620" s="7">
        <f>RR_ID</f>
        <v>3</v>
      </c>
      <c r="D620" s="1" t="str">
        <f>RR_SHORT_NAME</f>
        <v>CSXT</v>
      </c>
      <c r="E620" s="1" t="str">
        <f>RR_NAME</f>
        <v>CSX Transportation Company</v>
      </c>
      <c r="F620" s="1" t="s">
        <v>47620</v>
      </c>
      <c r="G620" s="6">
        <f>E2L107C18</f>
        <v>2.75</v>
      </c>
    </row>
    <row r="621" spans="1:7" x14ac:dyDescent="0.3">
      <c r="A621" s="11">
        <f>CURRENT_YEAR</f>
        <v>2021</v>
      </c>
      <c r="B621" s="11">
        <f>RRICC</f>
        <v>125600</v>
      </c>
      <c r="C621" s="7">
        <f>RR_ID</f>
        <v>3</v>
      </c>
      <c r="D621" s="1" t="str">
        <f>RR_SHORT_NAME</f>
        <v>CSXT</v>
      </c>
      <c r="E621" s="1" t="str">
        <f>RR_NAME</f>
        <v>CSX Transportation Company</v>
      </c>
      <c r="F621" s="1" t="s">
        <v>47621</v>
      </c>
      <c r="G621" s="6">
        <f>E2L107C19</f>
        <v>6</v>
      </c>
    </row>
    <row r="622" spans="1:7" x14ac:dyDescent="0.3">
      <c r="A622" s="11">
        <f>CURRENT_YEAR</f>
        <v>2021</v>
      </c>
      <c r="B622" s="11">
        <f>RRICC</f>
        <v>125600</v>
      </c>
      <c r="C622" s="7">
        <f>RR_ID</f>
        <v>3</v>
      </c>
      <c r="D622" s="1" t="str">
        <f>RR_SHORT_NAME</f>
        <v>CSXT</v>
      </c>
      <c r="E622" s="1" t="str">
        <f>RR_NAME</f>
        <v>CSX Transportation Company</v>
      </c>
      <c r="F622" s="1" t="s">
        <v>47622</v>
      </c>
      <c r="G622" s="6">
        <f>E2L107C20</f>
        <v>5.25</v>
      </c>
    </row>
    <row r="623" spans="1:7" x14ac:dyDescent="0.3">
      <c r="A623" s="11">
        <f>CURRENT_YEAR</f>
        <v>2021</v>
      </c>
      <c r="B623" s="11">
        <f>RRICC</f>
        <v>125600</v>
      </c>
      <c r="C623" s="7">
        <f>RR_ID</f>
        <v>3</v>
      </c>
      <c r="D623" s="1" t="str">
        <f>RR_SHORT_NAME</f>
        <v>CSXT</v>
      </c>
      <c r="E623" s="1" t="str">
        <f>RR_NAME</f>
        <v>CSX Transportation Company</v>
      </c>
      <c r="F623" s="1" t="s">
        <v>47623</v>
      </c>
      <c r="G623" s="6">
        <f>E2L107C21</f>
        <v>1</v>
      </c>
    </row>
    <row r="624" spans="1:7" x14ac:dyDescent="0.3">
      <c r="A624" s="11">
        <f>CURRENT_YEAR</f>
        <v>2021</v>
      </c>
      <c r="B624" s="11">
        <f>RRICC</f>
        <v>125600</v>
      </c>
      <c r="C624" s="7">
        <f>RR_ID</f>
        <v>3</v>
      </c>
      <c r="D624" s="1" t="str">
        <f>RR_SHORT_NAME</f>
        <v>CSXT</v>
      </c>
      <c r="E624" s="1" t="str">
        <f>RR_NAME</f>
        <v>CSX Transportation Company</v>
      </c>
      <c r="F624" s="1" t="s">
        <v>47624</v>
      </c>
      <c r="G624" s="6">
        <f>E2L107C22</f>
        <v>642.46511684267284</v>
      </c>
    </row>
    <row r="625" spans="1:7" x14ac:dyDescent="0.3">
      <c r="A625" s="11">
        <f>CURRENT_YEAR</f>
        <v>2021</v>
      </c>
      <c r="B625" s="11">
        <f>RRICC</f>
        <v>125600</v>
      </c>
      <c r="C625" s="7">
        <f>RR_ID</f>
        <v>3</v>
      </c>
      <c r="D625" s="1" t="str">
        <f>RR_SHORT_NAME</f>
        <v>CSXT</v>
      </c>
      <c r="E625" s="1" t="str">
        <f>RR_NAME</f>
        <v>CSX Transportation Company</v>
      </c>
      <c r="F625" s="1" t="s">
        <v>47625</v>
      </c>
      <c r="G625" s="6">
        <f>E2L107C23</f>
        <v>200</v>
      </c>
    </row>
    <row r="626" spans="1:7" x14ac:dyDescent="0.3">
      <c r="A626" s="11">
        <f>CURRENT_YEAR</f>
        <v>2021</v>
      </c>
      <c r="B626" s="11">
        <f>RRICC</f>
        <v>125600</v>
      </c>
      <c r="C626" s="7">
        <f>RR_ID</f>
        <v>3</v>
      </c>
      <c r="D626" s="1" t="str">
        <f>RR_SHORT_NAME</f>
        <v>CSXT</v>
      </c>
      <c r="E626" s="1" t="str">
        <f>RR_NAME</f>
        <v>CSX Transportation Company</v>
      </c>
      <c r="F626" s="1" t="s">
        <v>47626</v>
      </c>
      <c r="G626" s="6">
        <f>E2L107C24</f>
        <v>2482.0052103413695</v>
      </c>
    </row>
    <row r="627" spans="1:7" x14ac:dyDescent="0.3">
      <c r="A627" s="11">
        <f>CURRENT_YEAR</f>
        <v>2021</v>
      </c>
      <c r="B627" s="11">
        <f>RRICC</f>
        <v>125600</v>
      </c>
      <c r="C627" s="7">
        <f>RR_ID</f>
        <v>3</v>
      </c>
      <c r="D627" s="1" t="str">
        <f>RR_SHORT_NAME</f>
        <v>CSXT</v>
      </c>
      <c r="E627" s="1" t="str">
        <f>RR_NAME</f>
        <v>CSX Transportation Company</v>
      </c>
      <c r="F627" s="1" t="s">
        <v>47627</v>
      </c>
      <c r="G627" s="6">
        <f>E2L107C25</f>
        <v>6.6922747502017703</v>
      </c>
    </row>
    <row r="628" spans="1:7" x14ac:dyDescent="0.3">
      <c r="A628" s="11">
        <f>CURRENT_YEAR</f>
        <v>2021</v>
      </c>
      <c r="B628" s="11">
        <f>RRICC</f>
        <v>125600</v>
      </c>
      <c r="C628" s="7">
        <f>RR_ID</f>
        <v>3</v>
      </c>
      <c r="D628" s="1" t="str">
        <f>RR_SHORT_NAME</f>
        <v>CSXT</v>
      </c>
      <c r="E628" s="1" t="str">
        <f>RR_NAME</f>
        <v>CSX Transportation Company</v>
      </c>
      <c r="F628" s="1" t="s">
        <v>47628</v>
      </c>
      <c r="G628" s="6">
        <f>E2L107C26</f>
        <v>3.6807511126109742</v>
      </c>
    </row>
    <row r="629" spans="1:7" x14ac:dyDescent="0.3">
      <c r="A629" s="11">
        <f>CURRENT_YEAR</f>
        <v>2021</v>
      </c>
      <c r="B629" s="11">
        <f>RRICC</f>
        <v>125600</v>
      </c>
      <c r="C629" s="7">
        <f>RR_ID</f>
        <v>3</v>
      </c>
      <c r="D629" s="1" t="str">
        <f>RR_SHORT_NAME</f>
        <v>CSXT</v>
      </c>
      <c r="E629" s="1" t="str">
        <f>RR_NAME</f>
        <v>CSX Transportation Company</v>
      </c>
      <c r="F629" s="1" t="s">
        <v>47629</v>
      </c>
      <c r="G629" s="6">
        <f>E2L107C27</f>
        <v>10.038412125302655</v>
      </c>
    </row>
    <row r="630" spans="1:7" x14ac:dyDescent="0.3">
      <c r="A630" s="11">
        <f>CURRENT_YEAR</f>
        <v>2021</v>
      </c>
      <c r="B630" s="11">
        <f>RRICC</f>
        <v>125600</v>
      </c>
      <c r="C630" s="7">
        <f>RR_ID</f>
        <v>3</v>
      </c>
      <c r="D630" s="1" t="str">
        <f>RR_SHORT_NAME</f>
        <v>CSXT</v>
      </c>
      <c r="E630" s="1" t="str">
        <f>RR_NAME</f>
        <v>CSX Transportation Company</v>
      </c>
      <c r="F630" s="1" t="s">
        <v>47630</v>
      </c>
      <c r="G630" s="6">
        <f>E2L107C28</f>
        <v>8.030729700242123</v>
      </c>
    </row>
    <row r="631" spans="1:7" x14ac:dyDescent="0.3">
      <c r="A631" s="11">
        <f>CURRENT_YEAR</f>
        <v>2021</v>
      </c>
      <c r="B631" s="11">
        <f>RRICC</f>
        <v>125600</v>
      </c>
      <c r="C631" s="7">
        <f>RR_ID</f>
        <v>3</v>
      </c>
      <c r="D631" s="1" t="str">
        <f>RR_SHORT_NAME</f>
        <v>CSXT</v>
      </c>
      <c r="E631" s="1" t="str">
        <f>RR_NAME</f>
        <v>CSX Transportation Company</v>
      </c>
      <c r="F631" s="1" t="s">
        <v>47631</v>
      </c>
      <c r="G631" s="6">
        <f>E2L107C29</f>
        <v>1.6730686875504424</v>
      </c>
    </row>
    <row r="632" spans="1:7" x14ac:dyDescent="0.3">
      <c r="A632" s="11">
        <f>CURRENT_YEAR</f>
        <v>2021</v>
      </c>
      <c r="B632" s="11">
        <f>RRICC</f>
        <v>125600</v>
      </c>
      <c r="C632" s="7">
        <f>RR_ID</f>
        <v>3</v>
      </c>
      <c r="D632" s="1" t="str">
        <f>RR_SHORT_NAME</f>
        <v>CSXT</v>
      </c>
      <c r="E632" s="1" t="str">
        <f>RR_NAME</f>
        <v>CSX Transportation Company</v>
      </c>
      <c r="F632" s="1" t="s">
        <v>47632</v>
      </c>
      <c r="G632" s="6">
        <f>E2L108C1</f>
        <v>26</v>
      </c>
    </row>
    <row r="633" spans="1:7" x14ac:dyDescent="0.3">
      <c r="A633" s="11">
        <f>CURRENT_YEAR</f>
        <v>2021</v>
      </c>
      <c r="B633" s="11">
        <f>RRICC</f>
        <v>125600</v>
      </c>
      <c r="C633" s="7">
        <f>RR_ID</f>
        <v>3</v>
      </c>
      <c r="D633" s="1" t="str">
        <f>RR_SHORT_NAME</f>
        <v>CSXT</v>
      </c>
      <c r="E633" s="1" t="str">
        <f>RR_NAME</f>
        <v>CSX Transportation Company</v>
      </c>
      <c r="F633" s="1" t="s">
        <v>47633</v>
      </c>
      <c r="G633" s="6">
        <f>E2L108C2</f>
        <v>2.0051800379027163</v>
      </c>
    </row>
    <row r="634" spans="1:7" x14ac:dyDescent="0.3">
      <c r="A634" s="11">
        <f>CURRENT_YEAR</f>
        <v>2021</v>
      </c>
      <c r="B634" s="11">
        <f>RRICC</f>
        <v>125600</v>
      </c>
      <c r="C634" s="7">
        <f>RR_ID</f>
        <v>3</v>
      </c>
      <c r="D634" s="1" t="str">
        <f>RR_SHORT_NAME</f>
        <v>CSXT</v>
      </c>
      <c r="E634" s="1" t="str">
        <f>RR_NAME</f>
        <v>CSX Transportation Company</v>
      </c>
      <c r="F634" s="1" t="s">
        <v>47634</v>
      </c>
      <c r="G634" s="6">
        <f>E2L108C3</f>
        <v>1.9269698764982</v>
      </c>
    </row>
    <row r="635" spans="1:7" x14ac:dyDescent="0.3">
      <c r="A635" s="11">
        <f>CURRENT_YEAR</f>
        <v>2021</v>
      </c>
      <c r="B635" s="11">
        <f>RRICC</f>
        <v>125600</v>
      </c>
      <c r="C635" s="7">
        <f>RR_ID</f>
        <v>3</v>
      </c>
      <c r="D635" s="1" t="str">
        <f>RR_SHORT_NAME</f>
        <v>CSXT</v>
      </c>
      <c r="E635" s="1" t="str">
        <f>RR_NAME</f>
        <v>CSX Transportation Company</v>
      </c>
      <c r="F635" s="1" t="s">
        <v>47635</v>
      </c>
      <c r="G635" s="6">
        <f>E2L108C4</f>
        <v>1.9477024583026323</v>
      </c>
    </row>
    <row r="636" spans="1:7" x14ac:dyDescent="0.3">
      <c r="A636" s="11">
        <f>CURRENT_YEAR</f>
        <v>2021</v>
      </c>
      <c r="B636" s="11">
        <f>RRICC</f>
        <v>125600</v>
      </c>
      <c r="C636" s="7">
        <f>RR_ID</f>
        <v>3</v>
      </c>
      <c r="D636" s="1" t="str">
        <f>RR_SHORT_NAME</f>
        <v>CSXT</v>
      </c>
      <c r="E636" s="1" t="str">
        <f>RR_NAME</f>
        <v>CSX Transportation Company</v>
      </c>
      <c r="F636" s="1" t="s">
        <v>47636</v>
      </c>
      <c r="G636" s="6">
        <f>E2L108C5</f>
        <v>1.202</v>
      </c>
    </row>
    <row r="637" spans="1:7" x14ac:dyDescent="0.3">
      <c r="A637" s="11">
        <f>CURRENT_YEAR</f>
        <v>2021</v>
      </c>
      <c r="B637" s="11">
        <f>RRICC</f>
        <v>125600</v>
      </c>
      <c r="C637" s="7">
        <f>RR_ID</f>
        <v>3</v>
      </c>
      <c r="D637" s="1" t="str">
        <f>RR_SHORT_NAME</f>
        <v>CSXT</v>
      </c>
      <c r="E637" s="1" t="str">
        <f>RR_NAME</f>
        <v>CSX Transportation Company</v>
      </c>
      <c r="F637" s="1" t="s">
        <v>47637</v>
      </c>
      <c r="G637" s="6">
        <f>E2L108C6</f>
        <v>1.1559999999999999</v>
      </c>
    </row>
    <row r="638" spans="1:7" x14ac:dyDescent="0.3">
      <c r="A638" s="11">
        <f>CURRENT_YEAR</f>
        <v>2021</v>
      </c>
      <c r="B638" s="11">
        <f>RRICC</f>
        <v>125600</v>
      </c>
      <c r="C638" s="7">
        <f>RR_ID</f>
        <v>3</v>
      </c>
      <c r="D638" s="1" t="str">
        <f>RR_SHORT_NAME</f>
        <v>CSXT</v>
      </c>
      <c r="E638" s="1" t="str">
        <f>RR_NAME</f>
        <v>CSX Transportation Company</v>
      </c>
      <c r="F638" s="1" t="s">
        <v>47638</v>
      </c>
      <c r="G638" s="6">
        <f>E2L108C7</f>
        <v>1.1830000000000001</v>
      </c>
    </row>
    <row r="639" spans="1:7" x14ac:dyDescent="0.3">
      <c r="A639" s="11">
        <f>CURRENT_YEAR</f>
        <v>2021</v>
      </c>
      <c r="B639" s="11">
        <f>RRICC</f>
        <v>125600</v>
      </c>
      <c r="C639" s="7">
        <f>RR_ID</f>
        <v>3</v>
      </c>
      <c r="D639" s="1" t="str">
        <f>RR_SHORT_NAME</f>
        <v>CSXT</v>
      </c>
      <c r="E639" s="1" t="str">
        <f>RR_NAME</f>
        <v>CSX Transportation Company</v>
      </c>
      <c r="F639" s="1" t="s">
        <v>47639</v>
      </c>
      <c r="G639" s="6">
        <f>E2L108C8</f>
        <v>2</v>
      </c>
    </row>
    <row r="640" spans="1:7" x14ac:dyDescent="0.3">
      <c r="A640" s="11">
        <f>CURRENT_YEAR</f>
        <v>2021</v>
      </c>
      <c r="B640" s="11">
        <f>RRICC</f>
        <v>125600</v>
      </c>
      <c r="C640" s="7">
        <f>RR_ID</f>
        <v>3</v>
      </c>
      <c r="D640" s="1" t="str">
        <f>RR_SHORT_NAME</f>
        <v>CSXT</v>
      </c>
      <c r="E640" s="1" t="str">
        <f>RR_NAME</f>
        <v>CSX Transportation Company</v>
      </c>
      <c r="F640" s="1" t="s">
        <v>47640</v>
      </c>
      <c r="G640" s="6">
        <f>E2L108C9</f>
        <v>1</v>
      </c>
    </row>
    <row r="641" spans="1:7" x14ac:dyDescent="0.3">
      <c r="A641" s="11">
        <f>CURRENT_YEAR</f>
        <v>2021</v>
      </c>
      <c r="B641" s="11">
        <f>RRICC</f>
        <v>125600</v>
      </c>
      <c r="C641" s="7">
        <f>RR_ID</f>
        <v>3</v>
      </c>
      <c r="D641" s="1" t="str">
        <f>RR_SHORT_NAME</f>
        <v>CSXT</v>
      </c>
      <c r="E641" s="1" t="str">
        <f>RR_NAME</f>
        <v>CSX Transportation Company</v>
      </c>
      <c r="F641" s="1" t="s">
        <v>47641</v>
      </c>
      <c r="G641" s="6">
        <f>E2L108C10</f>
        <v>0.5</v>
      </c>
    </row>
    <row r="642" spans="1:7" x14ac:dyDescent="0.3">
      <c r="A642" s="11">
        <f>CURRENT_YEAR</f>
        <v>2021</v>
      </c>
      <c r="B642" s="11">
        <f>RRICC</f>
        <v>125600</v>
      </c>
      <c r="C642" s="7">
        <f>RR_ID</f>
        <v>3</v>
      </c>
      <c r="D642" s="1" t="str">
        <f>RR_SHORT_NAME</f>
        <v>CSXT</v>
      </c>
      <c r="E642" s="1" t="str">
        <f>RR_NAME</f>
        <v>CSX Transportation Company</v>
      </c>
      <c r="F642" s="1" t="s">
        <v>47642</v>
      </c>
      <c r="G642" s="6">
        <f>E2L108C11</f>
        <v>2</v>
      </c>
    </row>
    <row r="643" spans="1:7" x14ac:dyDescent="0.3">
      <c r="A643" s="11">
        <f>CURRENT_YEAR</f>
        <v>2021</v>
      </c>
      <c r="B643" s="11">
        <f>RRICC</f>
        <v>125600</v>
      </c>
      <c r="C643" s="7">
        <f>RR_ID</f>
        <v>3</v>
      </c>
      <c r="D643" s="1" t="str">
        <f>RR_SHORT_NAME</f>
        <v>CSXT</v>
      </c>
      <c r="E643" s="1" t="str">
        <f>RR_NAME</f>
        <v>CSX Transportation Company</v>
      </c>
      <c r="F643" s="1" t="s">
        <v>47643</v>
      </c>
      <c r="G643" s="6">
        <f>E2L108C12</f>
        <v>1.5</v>
      </c>
    </row>
    <row r="644" spans="1:7" x14ac:dyDescent="0.3">
      <c r="A644" s="11">
        <f>CURRENT_YEAR</f>
        <v>2021</v>
      </c>
      <c r="B644" s="11">
        <f>RRICC</f>
        <v>125600</v>
      </c>
      <c r="C644" s="7">
        <f>RR_ID</f>
        <v>3</v>
      </c>
      <c r="D644" s="1" t="str">
        <f>RR_SHORT_NAME</f>
        <v>CSXT</v>
      </c>
      <c r="E644" s="1" t="str">
        <f>RR_NAME</f>
        <v>CSX Transportation Company</v>
      </c>
      <c r="F644" s="1" t="s">
        <v>47644</v>
      </c>
      <c r="G644" s="6">
        <f>E2L108C13</f>
        <v>0.5</v>
      </c>
    </row>
    <row r="645" spans="1:7" x14ac:dyDescent="0.3">
      <c r="A645" s="11">
        <f>CURRENT_YEAR</f>
        <v>2021</v>
      </c>
      <c r="B645" s="11">
        <f>RRICC</f>
        <v>125600</v>
      </c>
      <c r="C645" s="7">
        <f>RR_ID</f>
        <v>3</v>
      </c>
      <c r="D645" s="1" t="str">
        <f>RR_SHORT_NAME</f>
        <v>CSXT</v>
      </c>
      <c r="E645" s="1" t="str">
        <f>RR_NAME</f>
        <v>CSX Transportation Company</v>
      </c>
      <c r="F645" s="1" t="s">
        <v>47645</v>
      </c>
      <c r="G645" s="6">
        <f>E2L108C14</f>
        <v>2</v>
      </c>
    </row>
    <row r="646" spans="1:7" x14ac:dyDescent="0.3">
      <c r="A646" s="11">
        <f>CURRENT_YEAR</f>
        <v>2021</v>
      </c>
      <c r="B646" s="11">
        <f>RRICC</f>
        <v>125600</v>
      </c>
      <c r="C646" s="7">
        <f>RR_ID</f>
        <v>3</v>
      </c>
      <c r="D646" s="1" t="str">
        <f>RR_SHORT_NAME</f>
        <v>CSXT</v>
      </c>
      <c r="E646" s="1" t="str">
        <f>RR_NAME</f>
        <v>CSX Transportation Company</v>
      </c>
      <c r="F646" s="1" t="s">
        <v>47646</v>
      </c>
      <c r="G646" s="6">
        <f>E2L108C15</f>
        <v>4</v>
      </c>
    </row>
    <row r="647" spans="1:7" x14ac:dyDescent="0.3">
      <c r="A647" s="11">
        <f>CURRENT_YEAR</f>
        <v>2021</v>
      </c>
      <c r="B647" s="11">
        <f>RRICC</f>
        <v>125600</v>
      </c>
      <c r="C647" s="7">
        <f>RR_ID</f>
        <v>3</v>
      </c>
      <c r="D647" s="1" t="str">
        <f>RR_SHORT_NAME</f>
        <v>CSXT</v>
      </c>
      <c r="E647" s="1" t="str">
        <f>RR_NAME</f>
        <v>CSX Transportation Company</v>
      </c>
      <c r="F647" s="1" t="s">
        <v>47647</v>
      </c>
      <c r="G647" s="6">
        <f>E2L108C16</f>
        <v>2</v>
      </c>
    </row>
    <row r="648" spans="1:7" x14ac:dyDescent="0.3">
      <c r="A648" s="11">
        <f>CURRENT_YEAR</f>
        <v>2021</v>
      </c>
      <c r="B648" s="11">
        <f>RRICC</f>
        <v>125600</v>
      </c>
      <c r="C648" s="7">
        <f>RR_ID</f>
        <v>3</v>
      </c>
      <c r="D648" s="1" t="str">
        <f>RR_SHORT_NAME</f>
        <v>CSXT</v>
      </c>
      <c r="E648" s="1" t="str">
        <f>RR_NAME</f>
        <v>CSX Transportation Company</v>
      </c>
      <c r="F648" s="1" t="s">
        <v>47648</v>
      </c>
      <c r="G648" s="6">
        <f>E2L108C17</f>
        <v>4</v>
      </c>
    </row>
    <row r="649" spans="1:7" x14ac:dyDescent="0.3">
      <c r="A649" s="11">
        <f>CURRENT_YEAR</f>
        <v>2021</v>
      </c>
      <c r="B649" s="11">
        <f>RRICC</f>
        <v>125600</v>
      </c>
      <c r="C649" s="7">
        <f>RR_ID</f>
        <v>3</v>
      </c>
      <c r="D649" s="1" t="str">
        <f>RR_SHORT_NAME</f>
        <v>CSXT</v>
      </c>
      <c r="E649" s="1" t="str">
        <f>RR_NAME</f>
        <v>CSX Transportation Company</v>
      </c>
      <c r="F649" s="1" t="s">
        <v>47649</v>
      </c>
      <c r="G649" s="6">
        <f>E2L108C18</f>
        <v>2.75</v>
      </c>
    </row>
    <row r="650" spans="1:7" x14ac:dyDescent="0.3">
      <c r="A650" s="11">
        <f>CURRENT_YEAR</f>
        <v>2021</v>
      </c>
      <c r="B650" s="11">
        <f>RRICC</f>
        <v>125600</v>
      </c>
      <c r="C650" s="7">
        <f>RR_ID</f>
        <v>3</v>
      </c>
      <c r="D650" s="1" t="str">
        <f>RR_SHORT_NAME</f>
        <v>CSXT</v>
      </c>
      <c r="E650" s="1" t="str">
        <f>RR_NAME</f>
        <v>CSX Transportation Company</v>
      </c>
      <c r="F650" s="1" t="s">
        <v>47650</v>
      </c>
      <c r="G650" s="6">
        <f>E2L108C19</f>
        <v>6</v>
      </c>
    </row>
    <row r="651" spans="1:7" x14ac:dyDescent="0.3">
      <c r="A651" s="11">
        <f>CURRENT_YEAR</f>
        <v>2021</v>
      </c>
      <c r="B651" s="11">
        <f>RRICC</f>
        <v>125600</v>
      </c>
      <c r="C651" s="7">
        <f>RR_ID</f>
        <v>3</v>
      </c>
      <c r="D651" s="1" t="str">
        <f>RR_SHORT_NAME</f>
        <v>CSXT</v>
      </c>
      <c r="E651" s="1" t="str">
        <f>RR_NAME</f>
        <v>CSX Transportation Company</v>
      </c>
      <c r="F651" s="1" t="s">
        <v>47651</v>
      </c>
      <c r="G651" s="6">
        <f>E2L108C20</f>
        <v>5.25</v>
      </c>
    </row>
    <row r="652" spans="1:7" x14ac:dyDescent="0.3">
      <c r="A652" s="11">
        <f>CURRENT_YEAR</f>
        <v>2021</v>
      </c>
      <c r="B652" s="11">
        <f>RRICC</f>
        <v>125600</v>
      </c>
      <c r="C652" s="7">
        <f>RR_ID</f>
        <v>3</v>
      </c>
      <c r="D652" s="1" t="str">
        <f>RR_SHORT_NAME</f>
        <v>CSXT</v>
      </c>
      <c r="E652" s="1" t="str">
        <f>RR_NAME</f>
        <v>CSX Transportation Company</v>
      </c>
      <c r="F652" s="1" t="s">
        <v>47652</v>
      </c>
      <c r="G652" s="6">
        <f>E2L108C21</f>
        <v>1</v>
      </c>
    </row>
    <row r="653" spans="1:7" x14ac:dyDescent="0.3">
      <c r="A653" s="11">
        <f>CURRENT_YEAR</f>
        <v>2021</v>
      </c>
      <c r="B653" s="11">
        <f>RRICC</f>
        <v>125600</v>
      </c>
      <c r="C653" s="7">
        <f>RR_ID</f>
        <v>3</v>
      </c>
      <c r="D653" s="1" t="str">
        <f>RR_SHORT_NAME</f>
        <v>CSXT</v>
      </c>
      <c r="E653" s="1" t="str">
        <f>RR_NAME</f>
        <v>CSX Transportation Company</v>
      </c>
      <c r="F653" s="1" t="s">
        <v>47653</v>
      </c>
      <c r="G653" s="6">
        <f>E2L108C22</f>
        <v>642.46511684267284</v>
      </c>
    </row>
    <row r="654" spans="1:7" x14ac:dyDescent="0.3">
      <c r="A654" s="11">
        <f>CURRENT_YEAR</f>
        <v>2021</v>
      </c>
      <c r="B654" s="11">
        <f>RRICC</f>
        <v>125600</v>
      </c>
      <c r="C654" s="7">
        <f>RR_ID</f>
        <v>3</v>
      </c>
      <c r="D654" s="1" t="str">
        <f>RR_SHORT_NAME</f>
        <v>CSXT</v>
      </c>
      <c r="E654" s="1" t="str">
        <f>RR_NAME</f>
        <v>CSX Transportation Company</v>
      </c>
      <c r="F654" s="1" t="s">
        <v>47654</v>
      </c>
      <c r="G654" s="6">
        <f>E2L108C23</f>
        <v>200</v>
      </c>
    </row>
    <row r="655" spans="1:7" x14ac:dyDescent="0.3">
      <c r="A655" s="11">
        <f>CURRENT_YEAR</f>
        <v>2021</v>
      </c>
      <c r="B655" s="11">
        <f>RRICC</f>
        <v>125600</v>
      </c>
      <c r="C655" s="7">
        <f>RR_ID</f>
        <v>3</v>
      </c>
      <c r="D655" s="1" t="str">
        <f>RR_SHORT_NAME</f>
        <v>CSXT</v>
      </c>
      <c r="E655" s="1" t="str">
        <f>RR_NAME</f>
        <v>CSX Transportation Company</v>
      </c>
      <c r="F655" s="1" t="s">
        <v>47655</v>
      </c>
      <c r="G655" s="6">
        <f>E2L108C24</f>
        <v>792.74771756007863</v>
      </c>
    </row>
    <row r="656" spans="1:7" x14ac:dyDescent="0.3">
      <c r="A656" s="11">
        <f>CURRENT_YEAR</f>
        <v>2021</v>
      </c>
      <c r="B656" s="11">
        <f>RRICC</f>
        <v>125600</v>
      </c>
      <c r="C656" s="7">
        <f>RR_ID</f>
        <v>3</v>
      </c>
      <c r="D656" s="1" t="str">
        <f>RR_SHORT_NAME</f>
        <v>CSXT</v>
      </c>
      <c r="E656" s="1" t="str">
        <f>RR_NAME</f>
        <v>CSX Transportation Company</v>
      </c>
      <c r="F656" s="1" t="s">
        <v>47656</v>
      </c>
      <c r="G656" s="6">
        <f>E2L108C25</f>
        <v>6.6922747502017703</v>
      </c>
    </row>
    <row r="657" spans="1:7" x14ac:dyDescent="0.3">
      <c r="A657" s="11">
        <f>CURRENT_YEAR</f>
        <v>2021</v>
      </c>
      <c r="B657" s="11">
        <f>RRICC</f>
        <v>125600</v>
      </c>
      <c r="C657" s="7">
        <f>RR_ID</f>
        <v>3</v>
      </c>
      <c r="D657" s="1" t="str">
        <f>RR_SHORT_NAME</f>
        <v>CSXT</v>
      </c>
      <c r="E657" s="1" t="str">
        <f>RR_NAME</f>
        <v>CSX Transportation Company</v>
      </c>
      <c r="F657" s="1" t="s">
        <v>47657</v>
      </c>
      <c r="G657" s="6">
        <f>E2L108C26</f>
        <v>3.6807511126109738</v>
      </c>
    </row>
    <row r="658" spans="1:7" x14ac:dyDescent="0.3">
      <c r="A658" s="11">
        <f>CURRENT_YEAR</f>
        <v>2021</v>
      </c>
      <c r="B658" s="11">
        <f>RRICC</f>
        <v>125600</v>
      </c>
      <c r="C658" s="7">
        <f>RR_ID</f>
        <v>3</v>
      </c>
      <c r="D658" s="1" t="str">
        <f>RR_SHORT_NAME</f>
        <v>CSXT</v>
      </c>
      <c r="E658" s="1" t="str">
        <f>RR_NAME</f>
        <v>CSX Transportation Company</v>
      </c>
      <c r="F658" s="1" t="s">
        <v>47658</v>
      </c>
      <c r="G658" s="6">
        <f>E2L108C27</f>
        <v>10.038412125302656</v>
      </c>
    </row>
    <row r="659" spans="1:7" x14ac:dyDescent="0.3">
      <c r="A659" s="11">
        <f>CURRENT_YEAR</f>
        <v>2021</v>
      </c>
      <c r="B659" s="11">
        <f>RRICC</f>
        <v>125600</v>
      </c>
      <c r="C659" s="7">
        <f>RR_ID</f>
        <v>3</v>
      </c>
      <c r="D659" s="1" t="str">
        <f>RR_SHORT_NAME</f>
        <v>CSXT</v>
      </c>
      <c r="E659" s="1" t="str">
        <f>RR_NAME</f>
        <v>CSX Transportation Company</v>
      </c>
      <c r="F659" s="1" t="s">
        <v>47659</v>
      </c>
      <c r="G659" s="6">
        <f>E2L108C28</f>
        <v>8.0307297002421212</v>
      </c>
    </row>
    <row r="660" spans="1:7" x14ac:dyDescent="0.3">
      <c r="A660" s="11">
        <f>CURRENT_YEAR</f>
        <v>2021</v>
      </c>
      <c r="B660" s="11">
        <f>RRICC</f>
        <v>125600</v>
      </c>
      <c r="C660" s="7">
        <f>RR_ID</f>
        <v>3</v>
      </c>
      <c r="D660" s="1" t="str">
        <f>RR_SHORT_NAME</f>
        <v>CSXT</v>
      </c>
      <c r="E660" s="1" t="str">
        <f>RR_NAME</f>
        <v>CSX Transportation Company</v>
      </c>
      <c r="F660" s="1" t="s">
        <v>47660</v>
      </c>
      <c r="G660" s="6">
        <f>E2L108C29</f>
        <v>1.6730686875504426</v>
      </c>
    </row>
    <row r="661" spans="1:7" x14ac:dyDescent="0.3">
      <c r="A661" s="11">
        <f>CURRENT_YEAR</f>
        <v>2021</v>
      </c>
      <c r="B661" s="11">
        <f>RRICC</f>
        <v>125600</v>
      </c>
      <c r="C661" s="7">
        <f>RR_ID</f>
        <v>3</v>
      </c>
      <c r="D661" s="1" t="str">
        <f>RR_SHORT_NAME</f>
        <v>CSXT</v>
      </c>
      <c r="E661" s="1" t="str">
        <f>RR_NAME</f>
        <v>CSX Transportation Company</v>
      </c>
      <c r="F661" s="1" t="s">
        <v>47661</v>
      </c>
      <c r="G661" s="6">
        <f>E2L109C1</f>
        <v>49.2</v>
      </c>
    </row>
    <row r="662" spans="1:7" x14ac:dyDescent="0.3">
      <c r="A662" s="11">
        <f>CURRENT_YEAR</f>
        <v>2021</v>
      </c>
      <c r="B662" s="11">
        <f>RRICC</f>
        <v>125600</v>
      </c>
      <c r="C662" s="7">
        <f>RR_ID</f>
        <v>3</v>
      </c>
      <c r="D662" s="1" t="str">
        <f>RR_SHORT_NAME</f>
        <v>CSXT</v>
      </c>
      <c r="E662" s="1" t="str">
        <f>RR_NAME</f>
        <v>CSX Transportation Company</v>
      </c>
      <c r="F662" s="1" t="s">
        <v>47662</v>
      </c>
      <c r="G662" s="6">
        <f>E2L109C2</f>
        <v>2.0114276768941766</v>
      </c>
    </row>
    <row r="663" spans="1:7" x14ac:dyDescent="0.3">
      <c r="A663" s="11">
        <f>CURRENT_YEAR</f>
        <v>2021</v>
      </c>
      <c r="B663" s="11">
        <f>RRICC</f>
        <v>125600</v>
      </c>
      <c r="C663" s="7">
        <f>RR_ID</f>
        <v>3</v>
      </c>
      <c r="D663" s="1" t="str">
        <f>RR_SHORT_NAME</f>
        <v>CSXT</v>
      </c>
      <c r="E663" s="1" t="str">
        <f>RR_NAME</f>
        <v>CSX Transportation Company</v>
      </c>
      <c r="F663" s="1" t="s">
        <v>47663</v>
      </c>
      <c r="G663" s="6">
        <f>E2L109C3</f>
        <v>1.2295658763667858</v>
      </c>
    </row>
    <row r="664" spans="1:7" x14ac:dyDescent="0.3">
      <c r="A664" s="11">
        <f>CURRENT_YEAR</f>
        <v>2021</v>
      </c>
      <c r="B664" s="11">
        <f>RRICC</f>
        <v>125600</v>
      </c>
      <c r="C664" s="7">
        <f>RR_ID</f>
        <v>3</v>
      </c>
      <c r="D664" s="1" t="str">
        <f>RR_SHORT_NAME</f>
        <v>CSXT</v>
      </c>
      <c r="E664" s="1" t="str">
        <f>RR_NAME</f>
        <v>CSX Transportation Company</v>
      </c>
      <c r="F664" s="1" t="s">
        <v>47664</v>
      </c>
      <c r="G664" s="6">
        <f>E2L109C4</f>
        <v>1.430456117770091</v>
      </c>
    </row>
    <row r="665" spans="1:7" x14ac:dyDescent="0.3">
      <c r="A665" s="11">
        <f>CURRENT_YEAR</f>
        <v>2021</v>
      </c>
      <c r="B665" s="11">
        <f>RRICC</f>
        <v>125600</v>
      </c>
      <c r="C665" s="7">
        <f>RR_ID</f>
        <v>3</v>
      </c>
      <c r="D665" s="1" t="str">
        <f>RR_SHORT_NAME</f>
        <v>CSXT</v>
      </c>
      <c r="E665" s="1" t="str">
        <f>RR_NAME</f>
        <v>CSX Transportation Company</v>
      </c>
      <c r="F665" s="1" t="s">
        <v>47665</v>
      </c>
      <c r="G665" s="6">
        <f>E2L109C5</f>
        <v>1.079</v>
      </c>
    </row>
    <row r="666" spans="1:7" x14ac:dyDescent="0.3">
      <c r="A666" s="11">
        <f>CURRENT_YEAR</f>
        <v>2021</v>
      </c>
      <c r="B666" s="11">
        <f>RRICC</f>
        <v>125600</v>
      </c>
      <c r="C666" s="7">
        <f>RR_ID</f>
        <v>3</v>
      </c>
      <c r="D666" s="1" t="str">
        <f>RR_SHORT_NAME</f>
        <v>CSXT</v>
      </c>
      <c r="E666" s="1" t="str">
        <f>RR_NAME</f>
        <v>CSX Transportation Company</v>
      </c>
      <c r="F666" s="1" t="s">
        <v>47666</v>
      </c>
      <c r="G666" s="6">
        <f>E2L109C6</f>
        <v>1.0780000000000001</v>
      </c>
    </row>
    <row r="667" spans="1:7" x14ac:dyDescent="0.3">
      <c r="A667" s="11">
        <f>CURRENT_YEAR</f>
        <v>2021</v>
      </c>
      <c r="B667" s="11">
        <f>RRICC</f>
        <v>125600</v>
      </c>
      <c r="C667" s="7">
        <f>RR_ID</f>
        <v>3</v>
      </c>
      <c r="D667" s="1" t="str">
        <f>RR_SHORT_NAME</f>
        <v>CSXT</v>
      </c>
      <c r="E667" s="1" t="str">
        <f>RR_NAME</f>
        <v>CSX Transportation Company</v>
      </c>
      <c r="F667" s="1" t="s">
        <v>47667</v>
      </c>
      <c r="G667" s="6">
        <f>E2L109C7</f>
        <v>1.0780000000000001</v>
      </c>
    </row>
    <row r="668" spans="1:7" x14ac:dyDescent="0.3">
      <c r="A668" s="11">
        <f>CURRENT_YEAR</f>
        <v>2021</v>
      </c>
      <c r="B668" s="11">
        <f>RRICC</f>
        <v>125600</v>
      </c>
      <c r="C668" s="7">
        <f>RR_ID</f>
        <v>3</v>
      </c>
      <c r="D668" s="1" t="str">
        <f>RR_SHORT_NAME</f>
        <v>CSXT</v>
      </c>
      <c r="E668" s="1" t="str">
        <f>RR_NAME</f>
        <v>CSX Transportation Company</v>
      </c>
      <c r="F668" s="1" t="s">
        <v>47668</v>
      </c>
      <c r="G668" s="6">
        <f>E2L109C8</f>
        <v>2</v>
      </c>
    </row>
    <row r="669" spans="1:7" x14ac:dyDescent="0.3">
      <c r="A669" s="11">
        <f>CURRENT_YEAR</f>
        <v>2021</v>
      </c>
      <c r="B669" s="11">
        <f>RRICC</f>
        <v>125600</v>
      </c>
      <c r="C669" s="7">
        <f>RR_ID</f>
        <v>3</v>
      </c>
      <c r="D669" s="1" t="str">
        <f>RR_SHORT_NAME</f>
        <v>CSXT</v>
      </c>
      <c r="E669" s="1" t="str">
        <f>RR_NAME</f>
        <v>CSX Transportation Company</v>
      </c>
      <c r="F669" s="1" t="s">
        <v>47669</v>
      </c>
      <c r="G669" s="6">
        <f>E2L109C9</f>
        <v>1</v>
      </c>
    </row>
    <row r="670" spans="1:7" x14ac:dyDescent="0.3">
      <c r="A670" s="11">
        <f>CURRENT_YEAR</f>
        <v>2021</v>
      </c>
      <c r="B670" s="11">
        <f>RRICC</f>
        <v>125600</v>
      </c>
      <c r="C670" s="7">
        <f>RR_ID</f>
        <v>3</v>
      </c>
      <c r="D670" s="1" t="str">
        <f>RR_SHORT_NAME</f>
        <v>CSXT</v>
      </c>
      <c r="E670" s="1" t="str">
        <f>RR_NAME</f>
        <v>CSX Transportation Company</v>
      </c>
      <c r="F670" s="1" t="s">
        <v>47670</v>
      </c>
      <c r="G670" s="6">
        <f>E2L109C10</f>
        <v>0.5</v>
      </c>
    </row>
    <row r="671" spans="1:7" x14ac:dyDescent="0.3">
      <c r="A671" s="11">
        <f>CURRENT_YEAR</f>
        <v>2021</v>
      </c>
      <c r="B671" s="11">
        <f>RRICC</f>
        <v>125600</v>
      </c>
      <c r="C671" s="7">
        <f>RR_ID</f>
        <v>3</v>
      </c>
      <c r="D671" s="1" t="str">
        <f>RR_SHORT_NAME</f>
        <v>CSXT</v>
      </c>
      <c r="E671" s="1" t="str">
        <f>RR_NAME</f>
        <v>CSX Transportation Company</v>
      </c>
      <c r="F671" s="1" t="s">
        <v>47671</v>
      </c>
      <c r="G671" s="6">
        <f>E2L109C11</f>
        <v>2</v>
      </c>
    </row>
    <row r="672" spans="1:7" x14ac:dyDescent="0.3">
      <c r="A672" s="11">
        <f>CURRENT_YEAR</f>
        <v>2021</v>
      </c>
      <c r="B672" s="11">
        <f>RRICC</f>
        <v>125600</v>
      </c>
      <c r="C672" s="7">
        <f>RR_ID</f>
        <v>3</v>
      </c>
      <c r="D672" s="1" t="str">
        <f>RR_SHORT_NAME</f>
        <v>CSXT</v>
      </c>
      <c r="E672" s="1" t="str">
        <f>RR_NAME</f>
        <v>CSX Transportation Company</v>
      </c>
      <c r="F672" s="1" t="s">
        <v>47672</v>
      </c>
      <c r="G672" s="6">
        <f>E2L109C12</f>
        <v>1.5</v>
      </c>
    </row>
    <row r="673" spans="1:7" x14ac:dyDescent="0.3">
      <c r="A673" s="11">
        <f>CURRENT_YEAR</f>
        <v>2021</v>
      </c>
      <c r="B673" s="11">
        <f>RRICC</f>
        <v>125600</v>
      </c>
      <c r="C673" s="7">
        <f>RR_ID</f>
        <v>3</v>
      </c>
      <c r="D673" s="1" t="str">
        <f>RR_SHORT_NAME</f>
        <v>CSXT</v>
      </c>
      <c r="E673" s="1" t="str">
        <f>RR_NAME</f>
        <v>CSX Transportation Company</v>
      </c>
      <c r="F673" s="1" t="s">
        <v>47673</v>
      </c>
      <c r="G673" s="6">
        <f>E2L109C13</f>
        <v>0.5</v>
      </c>
    </row>
    <row r="674" spans="1:7" x14ac:dyDescent="0.3">
      <c r="A674" s="11">
        <f>CURRENT_YEAR</f>
        <v>2021</v>
      </c>
      <c r="B674" s="11">
        <f>RRICC</f>
        <v>125600</v>
      </c>
      <c r="C674" s="7">
        <f>RR_ID</f>
        <v>3</v>
      </c>
      <c r="D674" s="1" t="str">
        <f>RR_SHORT_NAME</f>
        <v>CSXT</v>
      </c>
      <c r="E674" s="1" t="str">
        <f>RR_NAME</f>
        <v>CSX Transportation Company</v>
      </c>
      <c r="F674" s="1" t="s">
        <v>47674</v>
      </c>
      <c r="G674" s="6">
        <f>E2L109C14</f>
        <v>2</v>
      </c>
    </row>
    <row r="675" spans="1:7" x14ac:dyDescent="0.3">
      <c r="A675" s="11">
        <f>CURRENT_YEAR</f>
        <v>2021</v>
      </c>
      <c r="B675" s="11">
        <f>RRICC</f>
        <v>125600</v>
      </c>
      <c r="C675" s="7">
        <f>RR_ID</f>
        <v>3</v>
      </c>
      <c r="D675" s="1" t="str">
        <f>RR_SHORT_NAME</f>
        <v>CSXT</v>
      </c>
      <c r="E675" s="1" t="str">
        <f>RR_NAME</f>
        <v>CSX Transportation Company</v>
      </c>
      <c r="F675" s="1" t="s">
        <v>47675</v>
      </c>
      <c r="G675" s="6">
        <f>E2L109C15</f>
        <v>4</v>
      </c>
    </row>
    <row r="676" spans="1:7" x14ac:dyDescent="0.3">
      <c r="A676" s="11">
        <f>CURRENT_YEAR</f>
        <v>2021</v>
      </c>
      <c r="B676" s="11">
        <f>RRICC</f>
        <v>125600</v>
      </c>
      <c r="C676" s="7">
        <f>RR_ID</f>
        <v>3</v>
      </c>
      <c r="D676" s="1" t="str">
        <f>RR_SHORT_NAME</f>
        <v>CSXT</v>
      </c>
      <c r="E676" s="1" t="str">
        <f>RR_NAME</f>
        <v>CSX Transportation Company</v>
      </c>
      <c r="F676" s="1" t="s">
        <v>47676</v>
      </c>
      <c r="G676" s="6">
        <f>E2L109C16</f>
        <v>2</v>
      </c>
    </row>
    <row r="677" spans="1:7" x14ac:dyDescent="0.3">
      <c r="A677" s="11">
        <f>CURRENT_YEAR</f>
        <v>2021</v>
      </c>
      <c r="B677" s="11">
        <f>RRICC</f>
        <v>125600</v>
      </c>
      <c r="C677" s="7">
        <f>RR_ID</f>
        <v>3</v>
      </c>
      <c r="D677" s="1" t="str">
        <f>RR_SHORT_NAME</f>
        <v>CSXT</v>
      </c>
      <c r="E677" s="1" t="str">
        <f>RR_NAME</f>
        <v>CSX Transportation Company</v>
      </c>
      <c r="F677" s="1" t="s">
        <v>47677</v>
      </c>
      <c r="G677" s="6">
        <f>E2L109C17</f>
        <v>4</v>
      </c>
    </row>
    <row r="678" spans="1:7" x14ac:dyDescent="0.3">
      <c r="A678" s="11">
        <f>CURRENT_YEAR</f>
        <v>2021</v>
      </c>
      <c r="B678" s="11">
        <f>RRICC</f>
        <v>125600</v>
      </c>
      <c r="C678" s="7">
        <f>RR_ID</f>
        <v>3</v>
      </c>
      <c r="D678" s="1" t="str">
        <f>RR_SHORT_NAME</f>
        <v>CSXT</v>
      </c>
      <c r="E678" s="1" t="str">
        <f>RR_NAME</f>
        <v>CSX Transportation Company</v>
      </c>
      <c r="F678" s="1" t="s">
        <v>47678</v>
      </c>
      <c r="G678" s="6">
        <f>E2L109C18</f>
        <v>2.75</v>
      </c>
    </row>
    <row r="679" spans="1:7" x14ac:dyDescent="0.3">
      <c r="A679" s="11">
        <f>CURRENT_YEAR</f>
        <v>2021</v>
      </c>
      <c r="B679" s="11">
        <f>RRICC</f>
        <v>125600</v>
      </c>
      <c r="C679" s="7">
        <f>RR_ID</f>
        <v>3</v>
      </c>
      <c r="D679" s="1" t="str">
        <f>RR_SHORT_NAME</f>
        <v>CSXT</v>
      </c>
      <c r="E679" s="1" t="str">
        <f>RR_NAME</f>
        <v>CSX Transportation Company</v>
      </c>
      <c r="F679" s="1" t="s">
        <v>47679</v>
      </c>
      <c r="G679" s="6">
        <f>E2L109C19</f>
        <v>6</v>
      </c>
    </row>
    <row r="680" spans="1:7" x14ac:dyDescent="0.3">
      <c r="A680" s="11">
        <f>CURRENT_YEAR</f>
        <v>2021</v>
      </c>
      <c r="B680" s="11">
        <f>RRICC</f>
        <v>125600</v>
      </c>
      <c r="C680" s="7">
        <f>RR_ID</f>
        <v>3</v>
      </c>
      <c r="D680" s="1" t="str">
        <f>RR_SHORT_NAME</f>
        <v>CSXT</v>
      </c>
      <c r="E680" s="1" t="str">
        <f>RR_NAME</f>
        <v>CSX Transportation Company</v>
      </c>
      <c r="F680" s="1" t="s">
        <v>47680</v>
      </c>
      <c r="G680" s="6">
        <f>E2L109C20</f>
        <v>5.25</v>
      </c>
    </row>
    <row r="681" spans="1:7" x14ac:dyDescent="0.3">
      <c r="A681" s="11">
        <f>CURRENT_YEAR</f>
        <v>2021</v>
      </c>
      <c r="B681" s="11">
        <f>RRICC</f>
        <v>125600</v>
      </c>
      <c r="C681" s="7">
        <f>RR_ID</f>
        <v>3</v>
      </c>
      <c r="D681" s="1" t="str">
        <f>RR_SHORT_NAME</f>
        <v>CSXT</v>
      </c>
      <c r="E681" s="1" t="str">
        <f>RR_NAME</f>
        <v>CSX Transportation Company</v>
      </c>
      <c r="F681" s="1" t="s">
        <v>47681</v>
      </c>
      <c r="G681" s="6">
        <f>E2L109C21</f>
        <v>1</v>
      </c>
    </row>
    <row r="682" spans="1:7" x14ac:dyDescent="0.3">
      <c r="A682" s="11">
        <f>CURRENT_YEAR</f>
        <v>2021</v>
      </c>
      <c r="B682" s="11">
        <f>RRICC</f>
        <v>125600</v>
      </c>
      <c r="C682" s="7">
        <f>RR_ID</f>
        <v>3</v>
      </c>
      <c r="D682" s="1" t="str">
        <f>RR_SHORT_NAME</f>
        <v>CSXT</v>
      </c>
      <c r="E682" s="1" t="str">
        <f>RR_NAME</f>
        <v>CSX Transportation Company</v>
      </c>
      <c r="F682" s="1" t="s">
        <v>47682</v>
      </c>
      <c r="G682" s="6">
        <f>E2L109C22</f>
        <v>642.46511684267284</v>
      </c>
    </row>
    <row r="683" spans="1:7" x14ac:dyDescent="0.3">
      <c r="A683" s="11">
        <f>CURRENT_YEAR</f>
        <v>2021</v>
      </c>
      <c r="B683" s="11">
        <f>RRICC</f>
        <v>125600</v>
      </c>
      <c r="C683" s="7">
        <f>RR_ID</f>
        <v>3</v>
      </c>
      <c r="D683" s="1" t="str">
        <f>RR_SHORT_NAME</f>
        <v>CSXT</v>
      </c>
      <c r="E683" s="1" t="str">
        <f>RR_NAME</f>
        <v>CSX Transportation Company</v>
      </c>
      <c r="F683" s="1" t="s">
        <v>47683</v>
      </c>
      <c r="G683" s="6">
        <f>E2L109C23</f>
        <v>200</v>
      </c>
    </row>
    <row r="684" spans="1:7" x14ac:dyDescent="0.3">
      <c r="A684" s="11">
        <f>CURRENT_YEAR</f>
        <v>2021</v>
      </c>
      <c r="B684" s="11">
        <f>RRICC</f>
        <v>125600</v>
      </c>
      <c r="C684" s="7">
        <f>RR_ID</f>
        <v>3</v>
      </c>
      <c r="D684" s="1" t="str">
        <f>RR_SHORT_NAME</f>
        <v>CSXT</v>
      </c>
      <c r="E684" s="1" t="str">
        <f>RR_NAME</f>
        <v>CSX Transportation Company</v>
      </c>
      <c r="F684" s="1" t="s">
        <v>47684</v>
      </c>
      <c r="G684" s="6">
        <f>E2L109C24</f>
        <v>1120.220440975055</v>
      </c>
    </row>
    <row r="685" spans="1:7" x14ac:dyDescent="0.3">
      <c r="A685" s="11">
        <f>CURRENT_YEAR</f>
        <v>2021</v>
      </c>
      <c r="B685" s="11">
        <f>RRICC</f>
        <v>125600</v>
      </c>
      <c r="C685" s="7">
        <f>RR_ID</f>
        <v>3</v>
      </c>
      <c r="D685" s="1" t="str">
        <f>RR_SHORT_NAME</f>
        <v>CSXT</v>
      </c>
      <c r="E685" s="1" t="str">
        <f>RR_NAME</f>
        <v>CSX Transportation Company</v>
      </c>
      <c r="F685" s="1" t="s">
        <v>47685</v>
      </c>
      <c r="G685" s="6">
        <f>E2L109C25</f>
        <v>6.6922747502017703</v>
      </c>
    </row>
    <row r="686" spans="1:7" x14ac:dyDescent="0.3">
      <c r="A686" s="11">
        <f>CURRENT_YEAR</f>
        <v>2021</v>
      </c>
      <c r="B686" s="11">
        <f>RRICC</f>
        <v>125600</v>
      </c>
      <c r="C686" s="7">
        <f>RR_ID</f>
        <v>3</v>
      </c>
      <c r="D686" s="1" t="str">
        <f>RR_SHORT_NAME</f>
        <v>CSXT</v>
      </c>
      <c r="E686" s="1" t="str">
        <f>RR_NAME</f>
        <v>CSX Transportation Company</v>
      </c>
      <c r="F686" s="1" t="s">
        <v>47686</v>
      </c>
      <c r="G686" s="6">
        <f>E2L109C26</f>
        <v>3.6807511126109738</v>
      </c>
    </row>
    <row r="687" spans="1:7" x14ac:dyDescent="0.3">
      <c r="A687" s="11">
        <f>CURRENT_YEAR</f>
        <v>2021</v>
      </c>
      <c r="B687" s="11">
        <f>RRICC</f>
        <v>125600</v>
      </c>
      <c r="C687" s="7">
        <f>RR_ID</f>
        <v>3</v>
      </c>
      <c r="D687" s="1" t="str">
        <f>RR_SHORT_NAME</f>
        <v>CSXT</v>
      </c>
      <c r="E687" s="1" t="str">
        <f>RR_NAME</f>
        <v>CSX Transportation Company</v>
      </c>
      <c r="F687" s="1" t="s">
        <v>47687</v>
      </c>
      <c r="G687" s="6">
        <f>E2L109C27</f>
        <v>10.038412125302655</v>
      </c>
    </row>
    <row r="688" spans="1:7" x14ac:dyDescent="0.3">
      <c r="A688" s="11">
        <f>CURRENT_YEAR</f>
        <v>2021</v>
      </c>
      <c r="B688" s="11">
        <f>RRICC</f>
        <v>125600</v>
      </c>
      <c r="C688" s="7">
        <f>RR_ID</f>
        <v>3</v>
      </c>
      <c r="D688" s="1" t="str">
        <f>RR_SHORT_NAME</f>
        <v>CSXT</v>
      </c>
      <c r="E688" s="1" t="str">
        <f>RR_NAME</f>
        <v>CSX Transportation Company</v>
      </c>
      <c r="F688" s="1" t="s">
        <v>47688</v>
      </c>
      <c r="G688" s="6">
        <f>E2L109C28</f>
        <v>8.030729700242123</v>
      </c>
    </row>
    <row r="689" spans="1:7" x14ac:dyDescent="0.3">
      <c r="A689" s="11">
        <f>CURRENT_YEAR</f>
        <v>2021</v>
      </c>
      <c r="B689" s="11">
        <f>RRICC</f>
        <v>125600</v>
      </c>
      <c r="C689" s="7">
        <f>RR_ID</f>
        <v>3</v>
      </c>
      <c r="D689" s="1" t="str">
        <f>RR_SHORT_NAME</f>
        <v>CSXT</v>
      </c>
      <c r="E689" s="1" t="str">
        <f>RR_NAME</f>
        <v>CSX Transportation Company</v>
      </c>
      <c r="F689" s="1" t="s">
        <v>47689</v>
      </c>
      <c r="G689" s="6">
        <f>E2L109C29</f>
        <v>1.6730686875504424</v>
      </c>
    </row>
    <row r="690" spans="1:7" x14ac:dyDescent="0.3">
      <c r="A690" s="11">
        <f>CURRENT_YEAR</f>
        <v>2021</v>
      </c>
      <c r="B690" s="11">
        <f>RRICC</f>
        <v>125600</v>
      </c>
      <c r="C690" s="7">
        <f>RR_ID</f>
        <v>3</v>
      </c>
      <c r="D690" s="1" t="str">
        <f>RR_SHORT_NAME</f>
        <v>CSXT</v>
      </c>
      <c r="E690" s="1" t="str">
        <f>RR_NAME</f>
        <v>CSX Transportation Company</v>
      </c>
      <c r="F690" s="1" t="s">
        <v>47690</v>
      </c>
      <c r="G690" s="6">
        <f>E2L110C1</f>
        <v>45.2</v>
      </c>
    </row>
    <row r="691" spans="1:7" x14ac:dyDescent="0.3">
      <c r="A691" s="11">
        <f>CURRENT_YEAR</f>
        <v>2021</v>
      </c>
      <c r="B691" s="11">
        <f>RRICC</f>
        <v>125600</v>
      </c>
      <c r="C691" s="7">
        <f>RR_ID</f>
        <v>3</v>
      </c>
      <c r="D691" s="1" t="str">
        <f>RR_SHORT_NAME</f>
        <v>CSXT</v>
      </c>
      <c r="E691" s="1" t="str">
        <f>RR_NAME</f>
        <v>CSX Transportation Company</v>
      </c>
      <c r="F691" s="1" t="s">
        <v>47691</v>
      </c>
      <c r="G691" s="6">
        <f>E2L110C2</f>
        <v>1.9694656488549618</v>
      </c>
    </row>
    <row r="692" spans="1:7" x14ac:dyDescent="0.3">
      <c r="A692" s="11">
        <f>CURRENT_YEAR</f>
        <v>2021</v>
      </c>
      <c r="B692" s="11">
        <f>RRICC</f>
        <v>125600</v>
      </c>
      <c r="C692" s="7">
        <f>RR_ID</f>
        <v>3</v>
      </c>
      <c r="D692" s="1" t="str">
        <f>RR_SHORT_NAME</f>
        <v>CSXT</v>
      </c>
      <c r="E692" s="1" t="str">
        <f>RR_NAME</f>
        <v>CSX Transportation Company</v>
      </c>
      <c r="F692" s="1" t="s">
        <v>47692</v>
      </c>
      <c r="G692" s="6">
        <f>E2L110C3</f>
        <v>1.9198583842935308</v>
      </c>
    </row>
    <row r="693" spans="1:7" x14ac:dyDescent="0.3">
      <c r="A693" s="11">
        <f>CURRENT_YEAR</f>
        <v>2021</v>
      </c>
      <c r="B693" s="11">
        <f>RRICC</f>
        <v>125600</v>
      </c>
      <c r="C693" s="7">
        <f>RR_ID</f>
        <v>3</v>
      </c>
      <c r="D693" s="1" t="str">
        <f>RR_SHORT_NAME</f>
        <v>CSXT</v>
      </c>
      <c r="E693" s="1" t="str">
        <f>RR_NAME</f>
        <v>CSX Transportation Company</v>
      </c>
      <c r="F693" s="1" t="s">
        <v>47693</v>
      </c>
      <c r="G693" s="6">
        <f>E2L110C4</f>
        <v>1.9374220374220374</v>
      </c>
    </row>
    <row r="694" spans="1:7" x14ac:dyDescent="0.3">
      <c r="A694" s="11">
        <f>CURRENT_YEAR</f>
        <v>2021</v>
      </c>
      <c r="B694" s="11">
        <f>RRICC</f>
        <v>125600</v>
      </c>
      <c r="C694" s="7">
        <f>RR_ID</f>
        <v>3</v>
      </c>
      <c r="D694" s="1" t="str">
        <f>RR_SHORT_NAME</f>
        <v>CSXT</v>
      </c>
      <c r="E694" s="1" t="str">
        <f>RR_NAME</f>
        <v>CSX Transportation Company</v>
      </c>
      <c r="F694" s="1" t="s">
        <v>47694</v>
      </c>
      <c r="G694" s="6">
        <f>E2L110C5</f>
        <v>1.1180000000000001</v>
      </c>
    </row>
    <row r="695" spans="1:7" x14ac:dyDescent="0.3">
      <c r="A695" s="11">
        <f>CURRENT_YEAR</f>
        <v>2021</v>
      </c>
      <c r="B695" s="11">
        <f>RRICC</f>
        <v>125600</v>
      </c>
      <c r="C695" s="7">
        <f>RR_ID</f>
        <v>3</v>
      </c>
      <c r="D695" s="1" t="str">
        <f>RR_SHORT_NAME</f>
        <v>CSXT</v>
      </c>
      <c r="E695" s="1" t="str">
        <f>RR_NAME</f>
        <v>CSX Transportation Company</v>
      </c>
      <c r="F695" s="1" t="s">
        <v>47695</v>
      </c>
      <c r="G695" s="6">
        <f>E2L110C6</f>
        <v>1.159</v>
      </c>
    </row>
    <row r="696" spans="1:7" x14ac:dyDescent="0.3">
      <c r="A696" s="11">
        <f>CURRENT_YEAR</f>
        <v>2021</v>
      </c>
      <c r="B696" s="11">
        <f>RRICC</f>
        <v>125600</v>
      </c>
      <c r="C696" s="7">
        <f>RR_ID</f>
        <v>3</v>
      </c>
      <c r="D696" s="1" t="str">
        <f>RR_SHORT_NAME</f>
        <v>CSXT</v>
      </c>
      <c r="E696" s="1" t="str">
        <f>RR_NAME</f>
        <v>CSX Transportation Company</v>
      </c>
      <c r="F696" s="1" t="s">
        <v>47696</v>
      </c>
      <c r="G696" s="6">
        <f>E2L110C7</f>
        <v>1.153</v>
      </c>
    </row>
    <row r="697" spans="1:7" x14ac:dyDescent="0.3">
      <c r="A697" s="11">
        <f>CURRENT_YEAR</f>
        <v>2021</v>
      </c>
      <c r="B697" s="11">
        <f>RRICC</f>
        <v>125600</v>
      </c>
      <c r="C697" s="7">
        <f>RR_ID</f>
        <v>3</v>
      </c>
      <c r="D697" s="1" t="str">
        <f>RR_SHORT_NAME</f>
        <v>CSXT</v>
      </c>
      <c r="E697" s="1" t="str">
        <f>RR_NAME</f>
        <v>CSX Transportation Company</v>
      </c>
      <c r="F697" s="1" t="s">
        <v>47697</v>
      </c>
      <c r="G697" s="6">
        <f>E2L110C8</f>
        <v>2</v>
      </c>
    </row>
    <row r="698" spans="1:7" x14ac:dyDescent="0.3">
      <c r="A698" s="11">
        <f>CURRENT_YEAR</f>
        <v>2021</v>
      </c>
      <c r="B698" s="11">
        <f>RRICC</f>
        <v>125600</v>
      </c>
      <c r="C698" s="7">
        <f>RR_ID</f>
        <v>3</v>
      </c>
      <c r="D698" s="1" t="str">
        <f>RR_SHORT_NAME</f>
        <v>CSXT</v>
      </c>
      <c r="E698" s="1" t="str">
        <f>RR_NAME</f>
        <v>CSX Transportation Company</v>
      </c>
      <c r="F698" s="1" t="s">
        <v>47698</v>
      </c>
      <c r="G698" s="6">
        <f>E2L110C9</f>
        <v>1</v>
      </c>
    </row>
    <row r="699" spans="1:7" x14ac:dyDescent="0.3">
      <c r="A699" s="11">
        <f>CURRENT_YEAR</f>
        <v>2021</v>
      </c>
      <c r="B699" s="11">
        <f>RRICC</f>
        <v>125600</v>
      </c>
      <c r="C699" s="7">
        <f>RR_ID</f>
        <v>3</v>
      </c>
      <c r="D699" s="1" t="str">
        <f>RR_SHORT_NAME</f>
        <v>CSXT</v>
      </c>
      <c r="E699" s="1" t="str">
        <f>RR_NAME</f>
        <v>CSX Transportation Company</v>
      </c>
      <c r="F699" s="1" t="s">
        <v>47699</v>
      </c>
      <c r="G699" s="6">
        <f>E2L110C10</f>
        <v>0.5</v>
      </c>
    </row>
    <row r="700" spans="1:7" x14ac:dyDescent="0.3">
      <c r="A700" s="11">
        <f>CURRENT_YEAR</f>
        <v>2021</v>
      </c>
      <c r="B700" s="11">
        <f>RRICC</f>
        <v>125600</v>
      </c>
      <c r="C700" s="7">
        <f>RR_ID</f>
        <v>3</v>
      </c>
      <c r="D700" s="1" t="str">
        <f>RR_SHORT_NAME</f>
        <v>CSXT</v>
      </c>
      <c r="E700" s="1" t="str">
        <f>RR_NAME</f>
        <v>CSX Transportation Company</v>
      </c>
      <c r="F700" s="1" t="s">
        <v>47700</v>
      </c>
      <c r="G700" s="6">
        <f>E2L110C11</f>
        <v>2</v>
      </c>
    </row>
    <row r="701" spans="1:7" x14ac:dyDescent="0.3">
      <c r="A701" s="11">
        <f>CURRENT_YEAR</f>
        <v>2021</v>
      </c>
      <c r="B701" s="11">
        <f>RRICC</f>
        <v>125600</v>
      </c>
      <c r="C701" s="7">
        <f>RR_ID</f>
        <v>3</v>
      </c>
      <c r="D701" s="1" t="str">
        <f>RR_SHORT_NAME</f>
        <v>CSXT</v>
      </c>
      <c r="E701" s="1" t="str">
        <f>RR_NAME</f>
        <v>CSX Transportation Company</v>
      </c>
      <c r="F701" s="1" t="s">
        <v>47701</v>
      </c>
      <c r="G701" s="6">
        <f>E2L110C12</f>
        <v>1.5</v>
      </c>
    </row>
    <row r="702" spans="1:7" x14ac:dyDescent="0.3">
      <c r="A702" s="11">
        <f>CURRENT_YEAR</f>
        <v>2021</v>
      </c>
      <c r="B702" s="11">
        <f>RRICC</f>
        <v>125600</v>
      </c>
      <c r="C702" s="7">
        <f>RR_ID</f>
        <v>3</v>
      </c>
      <c r="D702" s="1" t="str">
        <f>RR_SHORT_NAME</f>
        <v>CSXT</v>
      </c>
      <c r="E702" s="1" t="str">
        <f>RR_NAME</f>
        <v>CSX Transportation Company</v>
      </c>
      <c r="F702" s="1" t="s">
        <v>47702</v>
      </c>
      <c r="G702" s="6">
        <f>E2L110C13</f>
        <v>0.5</v>
      </c>
    </row>
    <row r="703" spans="1:7" x14ac:dyDescent="0.3">
      <c r="A703" s="11">
        <f>CURRENT_YEAR</f>
        <v>2021</v>
      </c>
      <c r="B703" s="11">
        <f>RRICC</f>
        <v>125600</v>
      </c>
      <c r="C703" s="7">
        <f>RR_ID</f>
        <v>3</v>
      </c>
      <c r="D703" s="1" t="str">
        <f>RR_SHORT_NAME</f>
        <v>CSXT</v>
      </c>
      <c r="E703" s="1" t="str">
        <f>RR_NAME</f>
        <v>CSX Transportation Company</v>
      </c>
      <c r="F703" s="1" t="s">
        <v>47703</v>
      </c>
      <c r="G703" s="6">
        <f>E2L110C14</f>
        <v>2</v>
      </c>
    </row>
    <row r="704" spans="1:7" x14ac:dyDescent="0.3">
      <c r="A704" s="11">
        <f>CURRENT_YEAR</f>
        <v>2021</v>
      </c>
      <c r="B704" s="11">
        <f>RRICC</f>
        <v>125600</v>
      </c>
      <c r="C704" s="7">
        <f>RR_ID</f>
        <v>3</v>
      </c>
      <c r="D704" s="1" t="str">
        <f>RR_SHORT_NAME</f>
        <v>CSXT</v>
      </c>
      <c r="E704" s="1" t="str">
        <f>RR_NAME</f>
        <v>CSX Transportation Company</v>
      </c>
      <c r="F704" s="1" t="s">
        <v>47704</v>
      </c>
      <c r="G704" s="6">
        <f>E2L110C15</f>
        <v>4</v>
      </c>
    </row>
    <row r="705" spans="1:7" x14ac:dyDescent="0.3">
      <c r="A705" s="11">
        <f>CURRENT_YEAR</f>
        <v>2021</v>
      </c>
      <c r="B705" s="11">
        <f>RRICC</f>
        <v>125600</v>
      </c>
      <c r="C705" s="7">
        <f>RR_ID</f>
        <v>3</v>
      </c>
      <c r="D705" s="1" t="str">
        <f>RR_SHORT_NAME</f>
        <v>CSXT</v>
      </c>
      <c r="E705" s="1" t="str">
        <f>RR_NAME</f>
        <v>CSX Transportation Company</v>
      </c>
      <c r="F705" s="1" t="s">
        <v>47705</v>
      </c>
      <c r="G705" s="6">
        <f>E2L110C16</f>
        <v>2</v>
      </c>
    </row>
    <row r="706" spans="1:7" x14ac:dyDescent="0.3">
      <c r="A706" s="11">
        <f>CURRENT_YEAR</f>
        <v>2021</v>
      </c>
      <c r="B706" s="11">
        <f>RRICC</f>
        <v>125600</v>
      </c>
      <c r="C706" s="7">
        <f>RR_ID</f>
        <v>3</v>
      </c>
      <c r="D706" s="1" t="str">
        <f>RR_SHORT_NAME</f>
        <v>CSXT</v>
      </c>
      <c r="E706" s="1" t="str">
        <f>RR_NAME</f>
        <v>CSX Transportation Company</v>
      </c>
      <c r="F706" s="1" t="s">
        <v>47706</v>
      </c>
      <c r="G706" s="6">
        <f>E2L110C17</f>
        <v>4</v>
      </c>
    </row>
    <row r="707" spans="1:7" x14ac:dyDescent="0.3">
      <c r="A707" s="11">
        <f>CURRENT_YEAR</f>
        <v>2021</v>
      </c>
      <c r="B707" s="11">
        <f>RRICC</f>
        <v>125600</v>
      </c>
      <c r="C707" s="7">
        <f>RR_ID</f>
        <v>3</v>
      </c>
      <c r="D707" s="1" t="str">
        <f>RR_SHORT_NAME</f>
        <v>CSXT</v>
      </c>
      <c r="E707" s="1" t="str">
        <f>RR_NAME</f>
        <v>CSX Transportation Company</v>
      </c>
      <c r="F707" s="1" t="s">
        <v>47707</v>
      </c>
      <c r="G707" s="6">
        <f>E2L110C18</f>
        <v>2.75</v>
      </c>
    </row>
    <row r="708" spans="1:7" x14ac:dyDescent="0.3">
      <c r="A708" s="11">
        <f>CURRENT_YEAR</f>
        <v>2021</v>
      </c>
      <c r="B708" s="11">
        <f>RRICC</f>
        <v>125600</v>
      </c>
      <c r="C708" s="7">
        <f>RR_ID</f>
        <v>3</v>
      </c>
      <c r="D708" s="1" t="str">
        <f>RR_SHORT_NAME</f>
        <v>CSXT</v>
      </c>
      <c r="E708" s="1" t="str">
        <f>RR_NAME</f>
        <v>CSX Transportation Company</v>
      </c>
      <c r="F708" s="1" t="s">
        <v>47708</v>
      </c>
      <c r="G708" s="6">
        <f>E2L110C19</f>
        <v>6</v>
      </c>
    </row>
    <row r="709" spans="1:7" x14ac:dyDescent="0.3">
      <c r="A709" s="11">
        <f>CURRENT_YEAR</f>
        <v>2021</v>
      </c>
      <c r="B709" s="11">
        <f>RRICC</f>
        <v>125600</v>
      </c>
      <c r="C709" s="7">
        <f>RR_ID</f>
        <v>3</v>
      </c>
      <c r="D709" s="1" t="str">
        <f>RR_SHORT_NAME</f>
        <v>CSXT</v>
      </c>
      <c r="E709" s="1" t="str">
        <f>RR_NAME</f>
        <v>CSX Transportation Company</v>
      </c>
      <c r="F709" s="1" t="s">
        <v>47709</v>
      </c>
      <c r="G709" s="6">
        <f>E2L110C20</f>
        <v>5.25</v>
      </c>
    </row>
    <row r="710" spans="1:7" x14ac:dyDescent="0.3">
      <c r="A710" s="11">
        <f>CURRENT_YEAR</f>
        <v>2021</v>
      </c>
      <c r="B710" s="11">
        <f>RRICC</f>
        <v>125600</v>
      </c>
      <c r="C710" s="7">
        <f>RR_ID</f>
        <v>3</v>
      </c>
      <c r="D710" s="1" t="str">
        <f>RR_SHORT_NAME</f>
        <v>CSXT</v>
      </c>
      <c r="E710" s="1" t="str">
        <f>RR_NAME</f>
        <v>CSX Transportation Company</v>
      </c>
      <c r="F710" s="1" t="s">
        <v>47710</v>
      </c>
      <c r="G710" s="6">
        <f>E2L110C21</f>
        <v>1</v>
      </c>
    </row>
    <row r="711" spans="1:7" x14ac:dyDescent="0.3">
      <c r="A711" s="11">
        <f>CURRENT_YEAR</f>
        <v>2021</v>
      </c>
      <c r="B711" s="11">
        <f>RRICC</f>
        <v>125600</v>
      </c>
      <c r="C711" s="7">
        <f>RR_ID</f>
        <v>3</v>
      </c>
      <c r="D711" s="1" t="str">
        <f>RR_SHORT_NAME</f>
        <v>CSXT</v>
      </c>
      <c r="E711" s="1" t="str">
        <f>RR_NAME</f>
        <v>CSX Transportation Company</v>
      </c>
      <c r="F711" s="1" t="s">
        <v>47711</v>
      </c>
      <c r="G711" s="6">
        <f>E2L110C22</f>
        <v>642.46511684267273</v>
      </c>
    </row>
    <row r="712" spans="1:7" x14ac:dyDescent="0.3">
      <c r="A712" s="11">
        <f>CURRENT_YEAR</f>
        <v>2021</v>
      </c>
      <c r="B712" s="11">
        <f>RRICC</f>
        <v>125600</v>
      </c>
      <c r="C712" s="7">
        <f>RR_ID</f>
        <v>3</v>
      </c>
      <c r="D712" s="1" t="str">
        <f>RR_SHORT_NAME</f>
        <v>CSXT</v>
      </c>
      <c r="E712" s="1" t="str">
        <f>RR_NAME</f>
        <v>CSX Transportation Company</v>
      </c>
      <c r="F712" s="1" t="s">
        <v>47712</v>
      </c>
      <c r="G712" s="6">
        <f>E2L110C23</f>
        <v>200</v>
      </c>
    </row>
    <row r="713" spans="1:7" x14ac:dyDescent="0.3">
      <c r="A713" s="11">
        <f>CURRENT_YEAR</f>
        <v>2021</v>
      </c>
      <c r="B713" s="11">
        <f>RRICC</f>
        <v>125600</v>
      </c>
      <c r="C713" s="7">
        <f>RR_ID</f>
        <v>3</v>
      </c>
      <c r="D713" s="1" t="str">
        <f>RR_SHORT_NAME</f>
        <v>CSXT</v>
      </c>
      <c r="E713" s="1" t="str">
        <f>RR_NAME</f>
        <v>CSX Transportation Company</v>
      </c>
      <c r="F713" s="1" t="s">
        <v>47713</v>
      </c>
      <c r="G713" s="6">
        <f>E2L110C24</f>
        <v>1272.3689969438256</v>
      </c>
    </row>
    <row r="714" spans="1:7" x14ac:dyDescent="0.3">
      <c r="A714" s="11">
        <f>CURRENT_YEAR</f>
        <v>2021</v>
      </c>
      <c r="B714" s="11">
        <f>RRICC</f>
        <v>125600</v>
      </c>
      <c r="C714" s="7">
        <f>RR_ID</f>
        <v>3</v>
      </c>
      <c r="D714" s="1" t="str">
        <f>RR_SHORT_NAME</f>
        <v>CSXT</v>
      </c>
      <c r="E714" s="1" t="str">
        <f>RR_NAME</f>
        <v>CSX Transportation Company</v>
      </c>
      <c r="F714" s="1" t="s">
        <v>47714</v>
      </c>
      <c r="G714" s="6">
        <f>E2L110C25</f>
        <v>6.6922747502017703</v>
      </c>
    </row>
    <row r="715" spans="1:7" x14ac:dyDescent="0.3">
      <c r="A715" s="11">
        <f>CURRENT_YEAR</f>
        <v>2021</v>
      </c>
      <c r="B715" s="11">
        <f>RRICC</f>
        <v>125600</v>
      </c>
      <c r="C715" s="7">
        <f>RR_ID</f>
        <v>3</v>
      </c>
      <c r="D715" s="1" t="str">
        <f>RR_SHORT_NAME</f>
        <v>CSXT</v>
      </c>
      <c r="E715" s="1" t="str">
        <f>RR_NAME</f>
        <v>CSX Transportation Company</v>
      </c>
      <c r="F715" s="1" t="s">
        <v>47715</v>
      </c>
      <c r="G715" s="6">
        <f>E2L110C26</f>
        <v>3.6807511126109738</v>
      </c>
    </row>
    <row r="716" spans="1:7" x14ac:dyDescent="0.3">
      <c r="A716" s="11">
        <f>CURRENT_YEAR</f>
        <v>2021</v>
      </c>
      <c r="B716" s="11">
        <f>RRICC</f>
        <v>125600</v>
      </c>
      <c r="C716" s="7">
        <f>RR_ID</f>
        <v>3</v>
      </c>
      <c r="D716" s="1" t="str">
        <f>RR_SHORT_NAME</f>
        <v>CSXT</v>
      </c>
      <c r="E716" s="1" t="str">
        <f>RR_NAME</f>
        <v>CSX Transportation Company</v>
      </c>
      <c r="F716" s="1" t="s">
        <v>47716</v>
      </c>
      <c r="G716" s="6">
        <f>E2L110C27</f>
        <v>10.038412125302656</v>
      </c>
    </row>
    <row r="717" spans="1:7" x14ac:dyDescent="0.3">
      <c r="A717" s="11">
        <f>CURRENT_YEAR</f>
        <v>2021</v>
      </c>
      <c r="B717" s="11">
        <f>RRICC</f>
        <v>125600</v>
      </c>
      <c r="C717" s="7">
        <f>RR_ID</f>
        <v>3</v>
      </c>
      <c r="D717" s="1" t="str">
        <f>RR_SHORT_NAME</f>
        <v>CSXT</v>
      </c>
      <c r="E717" s="1" t="str">
        <f>RR_NAME</f>
        <v>CSX Transportation Company</v>
      </c>
      <c r="F717" s="1" t="s">
        <v>47717</v>
      </c>
      <c r="G717" s="6">
        <f>E2L110C28</f>
        <v>8.0307297002421247</v>
      </c>
    </row>
    <row r="718" spans="1:7" x14ac:dyDescent="0.3">
      <c r="A718" s="11">
        <f>CURRENT_YEAR</f>
        <v>2021</v>
      </c>
      <c r="B718" s="11">
        <f>RRICC</f>
        <v>125600</v>
      </c>
      <c r="C718" s="7">
        <f>RR_ID</f>
        <v>3</v>
      </c>
      <c r="D718" s="1" t="str">
        <f>RR_SHORT_NAME</f>
        <v>CSXT</v>
      </c>
      <c r="E718" s="1" t="str">
        <f>RR_NAME</f>
        <v>CSX Transportation Company</v>
      </c>
      <c r="F718" s="1" t="s">
        <v>47718</v>
      </c>
      <c r="G718" s="6">
        <f>E2L110C29</f>
        <v>1.6730686875504426</v>
      </c>
    </row>
    <row r="719" spans="1:7" x14ac:dyDescent="0.3">
      <c r="A719" s="11">
        <f>CURRENT_YEAR</f>
        <v>2021</v>
      </c>
      <c r="B719" s="11">
        <f>RRICC</f>
        <v>125600</v>
      </c>
      <c r="C719" s="7">
        <f>RR_ID</f>
        <v>3</v>
      </c>
      <c r="D719" s="1" t="str">
        <f>RR_SHORT_NAME</f>
        <v>CSXT</v>
      </c>
      <c r="E719" s="1" t="str">
        <f>RR_NAME</f>
        <v>CSX Transportation Company</v>
      </c>
      <c r="F719" s="1" t="s">
        <v>47719</v>
      </c>
      <c r="G719" s="6">
        <f>E2L111C1</f>
        <v>58.6</v>
      </c>
    </row>
    <row r="720" spans="1:7" x14ac:dyDescent="0.3">
      <c r="A720" s="11">
        <f>CURRENT_YEAR</f>
        <v>2021</v>
      </c>
      <c r="B720" s="11">
        <f>RRICC</f>
        <v>125600</v>
      </c>
      <c r="C720" s="7">
        <f>RR_ID</f>
        <v>3</v>
      </c>
      <c r="D720" s="1" t="str">
        <f>RR_SHORT_NAME</f>
        <v>CSXT</v>
      </c>
      <c r="E720" s="1" t="str">
        <f>RR_NAME</f>
        <v>CSX Transportation Company</v>
      </c>
      <c r="F720" s="1" t="s">
        <v>47720</v>
      </c>
      <c r="G720" s="6">
        <f>E2L111C2</f>
        <v>1.0997684391971174</v>
      </c>
    </row>
    <row r="721" spans="1:7" x14ac:dyDescent="0.3">
      <c r="A721" s="11">
        <f>CURRENT_YEAR</f>
        <v>2021</v>
      </c>
      <c r="B721" s="11">
        <f>RRICC</f>
        <v>125600</v>
      </c>
      <c r="C721" s="7">
        <f>RR_ID</f>
        <v>3</v>
      </c>
      <c r="D721" s="1" t="str">
        <f>RR_SHORT_NAME</f>
        <v>CSXT</v>
      </c>
      <c r="E721" s="1" t="str">
        <f>RR_NAME</f>
        <v>CSX Transportation Company</v>
      </c>
      <c r="F721" s="1" t="s">
        <v>47721</v>
      </c>
      <c r="G721" s="6">
        <f>E2L111C3</f>
        <v>1.0944207403267161</v>
      </c>
    </row>
    <row r="722" spans="1:7" x14ac:dyDescent="0.3">
      <c r="A722" s="11">
        <f>CURRENT_YEAR</f>
        <v>2021</v>
      </c>
      <c r="B722" s="11">
        <f>RRICC</f>
        <v>125600</v>
      </c>
      <c r="C722" s="7">
        <f>RR_ID</f>
        <v>3</v>
      </c>
      <c r="D722" s="1" t="str">
        <f>RR_SHORT_NAME</f>
        <v>CSXT</v>
      </c>
      <c r="E722" s="1" t="str">
        <f>RR_NAME</f>
        <v>CSX Transportation Company</v>
      </c>
      <c r="F722" s="1" t="s">
        <v>47722</v>
      </c>
      <c r="G722" s="6">
        <f>E2L111C4</f>
        <v>1.0956953904641216</v>
      </c>
    </row>
    <row r="723" spans="1:7" x14ac:dyDescent="0.3">
      <c r="A723" s="11">
        <f>CURRENT_YEAR</f>
        <v>2021</v>
      </c>
      <c r="B723" s="11">
        <f>RRICC</f>
        <v>125600</v>
      </c>
      <c r="C723" s="7">
        <f>RR_ID</f>
        <v>3</v>
      </c>
      <c r="D723" s="1" t="str">
        <f>RR_SHORT_NAME</f>
        <v>CSXT</v>
      </c>
      <c r="E723" s="1" t="str">
        <f>RR_NAME</f>
        <v>CSX Transportation Company</v>
      </c>
      <c r="F723" s="1" t="s">
        <v>47723</v>
      </c>
      <c r="G723" s="6">
        <f>E2L111C5</f>
        <v>1.069</v>
      </c>
    </row>
    <row r="724" spans="1:7" x14ac:dyDescent="0.3">
      <c r="A724" s="11">
        <f>CURRENT_YEAR</f>
        <v>2021</v>
      </c>
      <c r="B724" s="11">
        <f>RRICC</f>
        <v>125600</v>
      </c>
      <c r="C724" s="7">
        <f>RR_ID</f>
        <v>3</v>
      </c>
      <c r="D724" s="1" t="str">
        <f>RR_SHORT_NAME</f>
        <v>CSXT</v>
      </c>
      <c r="E724" s="1" t="str">
        <f>RR_NAME</f>
        <v>CSX Transportation Company</v>
      </c>
      <c r="F724" s="1" t="s">
        <v>47724</v>
      </c>
      <c r="G724" s="6">
        <f>E2L111C6</f>
        <v>1.107</v>
      </c>
    </row>
    <row r="725" spans="1:7" x14ac:dyDescent="0.3">
      <c r="A725" s="11">
        <f>CURRENT_YEAR</f>
        <v>2021</v>
      </c>
      <c r="B725" s="11">
        <f>RRICC</f>
        <v>125600</v>
      </c>
      <c r="C725" s="7">
        <f>RR_ID</f>
        <v>3</v>
      </c>
      <c r="D725" s="1" t="str">
        <f>RR_SHORT_NAME</f>
        <v>CSXT</v>
      </c>
      <c r="E725" s="1" t="str">
        <f>RR_NAME</f>
        <v>CSX Transportation Company</v>
      </c>
      <c r="F725" s="1" t="s">
        <v>47725</v>
      </c>
      <c r="G725" s="6">
        <f>E2L111C7</f>
        <v>1.085</v>
      </c>
    </row>
    <row r="726" spans="1:7" x14ac:dyDescent="0.3">
      <c r="A726" s="11">
        <f>CURRENT_YEAR</f>
        <v>2021</v>
      </c>
      <c r="B726" s="11">
        <f>RRICC</f>
        <v>125600</v>
      </c>
      <c r="C726" s="7">
        <f>RR_ID</f>
        <v>3</v>
      </c>
      <c r="D726" s="1" t="str">
        <f>RR_SHORT_NAME</f>
        <v>CSXT</v>
      </c>
      <c r="E726" s="1" t="str">
        <f>RR_NAME</f>
        <v>CSX Transportation Company</v>
      </c>
      <c r="F726" s="1" t="s">
        <v>47726</v>
      </c>
      <c r="G726" s="6">
        <f>E2L111C8</f>
        <v>1</v>
      </c>
    </row>
    <row r="727" spans="1:7" x14ac:dyDescent="0.3">
      <c r="A727" s="11">
        <f>CURRENT_YEAR</f>
        <v>2021</v>
      </c>
      <c r="B727" s="11">
        <f>RRICC</f>
        <v>125600</v>
      </c>
      <c r="C727" s="7">
        <f>RR_ID</f>
        <v>3</v>
      </c>
      <c r="D727" s="1" t="str">
        <f>RR_SHORT_NAME</f>
        <v>CSXT</v>
      </c>
      <c r="E727" s="1" t="str">
        <f>RR_NAME</f>
        <v>CSX Transportation Company</v>
      </c>
      <c r="F727" s="1" t="s">
        <v>47727</v>
      </c>
      <c r="G727" s="6">
        <f>E2L111C9</f>
        <v>1</v>
      </c>
    </row>
    <row r="728" spans="1:7" x14ac:dyDescent="0.3">
      <c r="A728" s="11">
        <f>CURRENT_YEAR</f>
        <v>2021</v>
      </c>
      <c r="B728" s="11">
        <f>RRICC</f>
        <v>125600</v>
      </c>
      <c r="C728" s="7">
        <f>RR_ID</f>
        <v>3</v>
      </c>
      <c r="D728" s="1" t="str">
        <f>RR_SHORT_NAME</f>
        <v>CSXT</v>
      </c>
      <c r="E728" s="1" t="str">
        <f>RR_NAME</f>
        <v>CSX Transportation Company</v>
      </c>
      <c r="F728" s="1" t="s">
        <v>47728</v>
      </c>
      <c r="G728" s="6">
        <f>E2L111C10</f>
        <v>0.5</v>
      </c>
    </row>
    <row r="729" spans="1:7" x14ac:dyDescent="0.3">
      <c r="A729" s="11">
        <f>CURRENT_YEAR</f>
        <v>2021</v>
      </c>
      <c r="B729" s="11">
        <f>RRICC</f>
        <v>125600</v>
      </c>
      <c r="C729" s="7">
        <f>RR_ID</f>
        <v>3</v>
      </c>
      <c r="D729" s="1" t="str">
        <f>RR_SHORT_NAME</f>
        <v>CSXT</v>
      </c>
      <c r="E729" s="1" t="str">
        <f>RR_NAME</f>
        <v>CSX Transportation Company</v>
      </c>
      <c r="F729" s="1" t="s">
        <v>47729</v>
      </c>
      <c r="G729" s="6">
        <f>E2L111C11</f>
        <v>2</v>
      </c>
    </row>
    <row r="730" spans="1:7" x14ac:dyDescent="0.3">
      <c r="A730" s="11">
        <f>CURRENT_YEAR</f>
        <v>2021</v>
      </c>
      <c r="B730" s="11">
        <f>RRICC</f>
        <v>125600</v>
      </c>
      <c r="C730" s="7">
        <f>RR_ID</f>
        <v>3</v>
      </c>
      <c r="D730" s="1" t="str">
        <f>RR_SHORT_NAME</f>
        <v>CSXT</v>
      </c>
      <c r="E730" s="1" t="str">
        <f>RR_NAME</f>
        <v>CSX Transportation Company</v>
      </c>
      <c r="F730" s="1" t="s">
        <v>47730</v>
      </c>
      <c r="G730" s="6">
        <f>E2L111C12</f>
        <v>1.5</v>
      </c>
    </row>
    <row r="731" spans="1:7" x14ac:dyDescent="0.3">
      <c r="A731" s="11">
        <f>CURRENT_YEAR</f>
        <v>2021</v>
      </c>
      <c r="B731" s="11">
        <f>RRICC</f>
        <v>125600</v>
      </c>
      <c r="C731" s="7">
        <f>RR_ID</f>
        <v>3</v>
      </c>
      <c r="D731" s="1" t="str">
        <f>RR_SHORT_NAME</f>
        <v>CSXT</v>
      </c>
      <c r="E731" s="1" t="str">
        <f>RR_NAME</f>
        <v>CSX Transportation Company</v>
      </c>
      <c r="F731" s="1" t="s">
        <v>47731</v>
      </c>
      <c r="G731" s="6">
        <f>E2L111C13</f>
        <v>0.5</v>
      </c>
    </row>
    <row r="732" spans="1:7" x14ac:dyDescent="0.3">
      <c r="A732" s="11">
        <f>CURRENT_YEAR</f>
        <v>2021</v>
      </c>
      <c r="B732" s="11">
        <f>RRICC</f>
        <v>125600</v>
      </c>
      <c r="C732" s="7">
        <f>RR_ID</f>
        <v>3</v>
      </c>
      <c r="D732" s="1" t="str">
        <f>RR_SHORT_NAME</f>
        <v>CSXT</v>
      </c>
      <c r="E732" s="1" t="str">
        <f>RR_NAME</f>
        <v>CSX Transportation Company</v>
      </c>
      <c r="F732" s="1" t="s">
        <v>47732</v>
      </c>
      <c r="G732" s="6">
        <f>E2L111C14</f>
        <v>2</v>
      </c>
    </row>
    <row r="733" spans="1:7" x14ac:dyDescent="0.3">
      <c r="A733" s="11">
        <f>CURRENT_YEAR</f>
        <v>2021</v>
      </c>
      <c r="B733" s="11">
        <f>RRICC</f>
        <v>125600</v>
      </c>
      <c r="C733" s="7">
        <f>RR_ID</f>
        <v>3</v>
      </c>
      <c r="D733" s="1" t="str">
        <f>RR_SHORT_NAME</f>
        <v>CSXT</v>
      </c>
      <c r="E733" s="1" t="str">
        <f>RR_NAME</f>
        <v>CSX Transportation Company</v>
      </c>
      <c r="F733" s="1" t="s">
        <v>47733</v>
      </c>
      <c r="G733" s="6">
        <f>E2L111C15</f>
        <v>4</v>
      </c>
    </row>
    <row r="734" spans="1:7" x14ac:dyDescent="0.3">
      <c r="A734" s="11">
        <f>CURRENT_YEAR</f>
        <v>2021</v>
      </c>
      <c r="B734" s="11">
        <f>RRICC</f>
        <v>125600</v>
      </c>
      <c r="C734" s="7">
        <f>RR_ID</f>
        <v>3</v>
      </c>
      <c r="D734" s="1" t="str">
        <f>RR_SHORT_NAME</f>
        <v>CSXT</v>
      </c>
      <c r="E734" s="1" t="str">
        <f>RR_NAME</f>
        <v>CSX Transportation Company</v>
      </c>
      <c r="F734" s="1" t="s">
        <v>47734</v>
      </c>
      <c r="G734" s="6">
        <f>E2L111C16</f>
        <v>2</v>
      </c>
    </row>
    <row r="735" spans="1:7" x14ac:dyDescent="0.3">
      <c r="A735" s="11">
        <f>CURRENT_YEAR</f>
        <v>2021</v>
      </c>
      <c r="B735" s="11">
        <f>RRICC</f>
        <v>125600</v>
      </c>
      <c r="C735" s="7">
        <f>RR_ID</f>
        <v>3</v>
      </c>
      <c r="D735" s="1" t="str">
        <f>RR_SHORT_NAME</f>
        <v>CSXT</v>
      </c>
      <c r="E735" s="1" t="str">
        <f>RR_NAME</f>
        <v>CSX Transportation Company</v>
      </c>
      <c r="F735" s="1" t="s">
        <v>47735</v>
      </c>
      <c r="G735" s="6">
        <f>E2L111C17</f>
        <v>4</v>
      </c>
    </row>
    <row r="736" spans="1:7" x14ac:dyDescent="0.3">
      <c r="A736" s="11">
        <f>CURRENT_YEAR</f>
        <v>2021</v>
      </c>
      <c r="B736" s="11">
        <f>RRICC</f>
        <v>125600</v>
      </c>
      <c r="C736" s="7">
        <f>RR_ID</f>
        <v>3</v>
      </c>
      <c r="D736" s="1" t="str">
        <f>RR_SHORT_NAME</f>
        <v>CSXT</v>
      </c>
      <c r="E736" s="1" t="str">
        <f>RR_NAME</f>
        <v>CSX Transportation Company</v>
      </c>
      <c r="F736" s="1" t="s">
        <v>47736</v>
      </c>
      <c r="G736" s="6">
        <f>E2L111C18</f>
        <v>2.75</v>
      </c>
    </row>
    <row r="737" spans="1:7" x14ac:dyDescent="0.3">
      <c r="A737" s="11">
        <f>CURRENT_YEAR</f>
        <v>2021</v>
      </c>
      <c r="B737" s="11">
        <f>RRICC</f>
        <v>125600</v>
      </c>
      <c r="C737" s="7">
        <f>RR_ID</f>
        <v>3</v>
      </c>
      <c r="D737" s="1" t="str">
        <f>RR_SHORT_NAME</f>
        <v>CSXT</v>
      </c>
      <c r="E737" s="1" t="str">
        <f>RR_NAME</f>
        <v>CSX Transportation Company</v>
      </c>
      <c r="F737" s="1" t="s">
        <v>47737</v>
      </c>
      <c r="G737" s="6">
        <f>E2L111C19</f>
        <v>6</v>
      </c>
    </row>
    <row r="738" spans="1:7" x14ac:dyDescent="0.3">
      <c r="A738" s="11">
        <f>CURRENT_YEAR</f>
        <v>2021</v>
      </c>
      <c r="B738" s="11">
        <f>RRICC</f>
        <v>125600</v>
      </c>
      <c r="C738" s="7">
        <f>RR_ID</f>
        <v>3</v>
      </c>
      <c r="D738" s="1" t="str">
        <f>RR_SHORT_NAME</f>
        <v>CSXT</v>
      </c>
      <c r="E738" s="1" t="str">
        <f>RR_NAME</f>
        <v>CSX Transportation Company</v>
      </c>
      <c r="F738" s="1" t="s">
        <v>47738</v>
      </c>
      <c r="G738" s="6">
        <f>E2L111C20</f>
        <v>5.25</v>
      </c>
    </row>
    <row r="739" spans="1:7" x14ac:dyDescent="0.3">
      <c r="A739" s="11">
        <f>CURRENT_YEAR</f>
        <v>2021</v>
      </c>
      <c r="B739" s="11">
        <f>RRICC</f>
        <v>125600</v>
      </c>
      <c r="C739" s="7">
        <f>RR_ID</f>
        <v>3</v>
      </c>
      <c r="D739" s="1" t="str">
        <f>RR_SHORT_NAME</f>
        <v>CSXT</v>
      </c>
      <c r="E739" s="1" t="str">
        <f>RR_NAME</f>
        <v>CSX Transportation Company</v>
      </c>
      <c r="F739" s="1" t="s">
        <v>47739</v>
      </c>
      <c r="G739" s="6">
        <f>E2L111C21</f>
        <v>1</v>
      </c>
    </row>
    <row r="740" spans="1:7" x14ac:dyDescent="0.3">
      <c r="A740" s="11">
        <f>CURRENT_YEAR</f>
        <v>2021</v>
      </c>
      <c r="B740" s="11">
        <f>RRICC</f>
        <v>125600</v>
      </c>
      <c r="C740" s="7">
        <f>RR_ID</f>
        <v>3</v>
      </c>
      <c r="D740" s="1" t="str">
        <f>RR_SHORT_NAME</f>
        <v>CSXT</v>
      </c>
      <c r="E740" s="1" t="str">
        <f>RR_NAME</f>
        <v>CSX Transportation Company</v>
      </c>
      <c r="F740" s="1" t="s">
        <v>47740</v>
      </c>
      <c r="G740" s="6">
        <f>E2L111C22</f>
        <v>642.46511684267284</v>
      </c>
    </row>
    <row r="741" spans="1:7" x14ac:dyDescent="0.3">
      <c r="A741" s="11">
        <f>CURRENT_YEAR</f>
        <v>2021</v>
      </c>
      <c r="B741" s="11">
        <f>RRICC</f>
        <v>125600</v>
      </c>
      <c r="C741" s="7">
        <f>RR_ID</f>
        <v>3</v>
      </c>
      <c r="D741" s="1" t="str">
        <f>RR_SHORT_NAME</f>
        <v>CSXT</v>
      </c>
      <c r="E741" s="1" t="str">
        <f>RR_NAME</f>
        <v>CSX Transportation Company</v>
      </c>
      <c r="F741" s="1" t="s">
        <v>47741</v>
      </c>
      <c r="G741" s="6">
        <f>E2L111C23</f>
        <v>200</v>
      </c>
    </row>
    <row r="742" spans="1:7" x14ac:dyDescent="0.3">
      <c r="A742" s="11">
        <f>CURRENT_YEAR</f>
        <v>2021</v>
      </c>
      <c r="B742" s="11">
        <f>RRICC</f>
        <v>125600</v>
      </c>
      <c r="C742" s="7">
        <f>RR_ID</f>
        <v>3</v>
      </c>
      <c r="D742" s="1" t="str">
        <f>RR_SHORT_NAME</f>
        <v>CSXT</v>
      </c>
      <c r="E742" s="1" t="str">
        <f>RR_NAME</f>
        <v>CSX Transportation Company</v>
      </c>
      <c r="F742" s="1" t="s">
        <v>47742</v>
      </c>
      <c r="G742" s="6">
        <f>E2L111C24</f>
        <v>3094.5825990465869</v>
      </c>
    </row>
    <row r="743" spans="1:7" x14ac:dyDescent="0.3">
      <c r="A743" s="11">
        <f>CURRENT_YEAR</f>
        <v>2021</v>
      </c>
      <c r="B743" s="11">
        <f>RRICC</f>
        <v>125600</v>
      </c>
      <c r="C743" s="7">
        <f>RR_ID</f>
        <v>3</v>
      </c>
      <c r="D743" s="1" t="str">
        <f>RR_SHORT_NAME</f>
        <v>CSXT</v>
      </c>
      <c r="E743" s="1" t="str">
        <f>RR_NAME</f>
        <v>CSX Transportation Company</v>
      </c>
      <c r="F743" s="1" t="s">
        <v>47743</v>
      </c>
      <c r="G743" s="6">
        <f>E2L111C25</f>
        <v>6.6922747502017694</v>
      </c>
    </row>
    <row r="744" spans="1:7" x14ac:dyDescent="0.3">
      <c r="A744" s="11">
        <f>CURRENT_YEAR</f>
        <v>2021</v>
      </c>
      <c r="B744" s="11">
        <f>RRICC</f>
        <v>125600</v>
      </c>
      <c r="C744" s="7">
        <f>RR_ID</f>
        <v>3</v>
      </c>
      <c r="D744" s="1" t="str">
        <f>RR_SHORT_NAME</f>
        <v>CSXT</v>
      </c>
      <c r="E744" s="1" t="str">
        <f>RR_NAME</f>
        <v>CSX Transportation Company</v>
      </c>
      <c r="F744" s="1" t="s">
        <v>47744</v>
      </c>
      <c r="G744" s="6">
        <f>E2L111C26</f>
        <v>3.6807511126109733</v>
      </c>
    </row>
    <row r="745" spans="1:7" x14ac:dyDescent="0.3">
      <c r="A745" s="11">
        <f>CURRENT_YEAR</f>
        <v>2021</v>
      </c>
      <c r="B745" s="11">
        <f>RRICC</f>
        <v>125600</v>
      </c>
      <c r="C745" s="7">
        <f>RR_ID</f>
        <v>3</v>
      </c>
      <c r="D745" s="1" t="str">
        <f>RR_SHORT_NAME</f>
        <v>CSXT</v>
      </c>
      <c r="E745" s="1" t="str">
        <f>RR_NAME</f>
        <v>CSX Transportation Company</v>
      </c>
      <c r="F745" s="1" t="s">
        <v>47745</v>
      </c>
      <c r="G745" s="6">
        <f>E2L111C27</f>
        <v>10.038412125302656</v>
      </c>
    </row>
    <row r="746" spans="1:7" x14ac:dyDescent="0.3">
      <c r="A746" s="11">
        <f>CURRENT_YEAR</f>
        <v>2021</v>
      </c>
      <c r="B746" s="11">
        <f>RRICC</f>
        <v>125600</v>
      </c>
      <c r="C746" s="7">
        <f>RR_ID</f>
        <v>3</v>
      </c>
      <c r="D746" s="1" t="str">
        <f>RR_SHORT_NAME</f>
        <v>CSXT</v>
      </c>
      <c r="E746" s="1" t="str">
        <f>RR_NAME</f>
        <v>CSX Transportation Company</v>
      </c>
      <c r="F746" s="1" t="s">
        <v>47746</v>
      </c>
      <c r="G746" s="6">
        <f>E2L111C28</f>
        <v>8.0307297002421247</v>
      </c>
    </row>
    <row r="747" spans="1:7" x14ac:dyDescent="0.3">
      <c r="A747" s="11">
        <f>CURRENT_YEAR</f>
        <v>2021</v>
      </c>
      <c r="B747" s="11">
        <f>RRICC</f>
        <v>125600</v>
      </c>
      <c r="C747" s="7">
        <f>RR_ID</f>
        <v>3</v>
      </c>
      <c r="D747" s="1" t="str">
        <f>RR_SHORT_NAME</f>
        <v>CSXT</v>
      </c>
      <c r="E747" s="1" t="str">
        <f>RR_NAME</f>
        <v>CSX Transportation Company</v>
      </c>
      <c r="F747" s="1" t="s">
        <v>47747</v>
      </c>
      <c r="G747" s="6">
        <f>E2L111C29</f>
        <v>1.6730686875504426</v>
      </c>
    </row>
    <row r="748" spans="1:7" x14ac:dyDescent="0.3">
      <c r="A748" s="11">
        <f>CURRENT_YEAR</f>
        <v>2021</v>
      </c>
      <c r="B748" s="11">
        <f>RRICC</f>
        <v>125600</v>
      </c>
      <c r="C748" s="7">
        <f>RR_ID</f>
        <v>3</v>
      </c>
      <c r="D748" s="1" t="str">
        <f>RR_SHORT_NAME</f>
        <v>CSXT</v>
      </c>
      <c r="E748" s="1" t="str">
        <f>RR_NAME</f>
        <v>CSX Transportation Company</v>
      </c>
      <c r="F748" s="1" t="s">
        <v>47748</v>
      </c>
      <c r="G748" s="6">
        <f>E2L112C1</f>
        <v>53.1</v>
      </c>
    </row>
    <row r="749" spans="1:7" x14ac:dyDescent="0.3">
      <c r="A749" s="11">
        <f>CURRENT_YEAR</f>
        <v>2021</v>
      </c>
      <c r="B749" s="11">
        <f>RRICC</f>
        <v>125600</v>
      </c>
      <c r="C749" s="7">
        <f>RR_ID</f>
        <v>3</v>
      </c>
      <c r="D749" s="1" t="str">
        <f>RR_SHORT_NAME</f>
        <v>CSXT</v>
      </c>
      <c r="E749" s="1" t="str">
        <f>RR_NAME</f>
        <v>CSX Transportation Company</v>
      </c>
      <c r="F749" s="1" t="s">
        <v>47749</v>
      </c>
      <c r="G749" s="6">
        <f>E2L112C2</f>
        <v>1.5988480648121777</v>
      </c>
    </row>
    <row r="750" spans="1:7" x14ac:dyDescent="0.3">
      <c r="A750" s="11">
        <f>CURRENT_YEAR</f>
        <v>2021</v>
      </c>
      <c r="B750" s="11">
        <f>RRICC</f>
        <v>125600</v>
      </c>
      <c r="C750" s="7">
        <f>RR_ID</f>
        <v>3</v>
      </c>
      <c r="D750" s="1" t="str">
        <f>RR_SHORT_NAME</f>
        <v>CSXT</v>
      </c>
      <c r="E750" s="1" t="str">
        <f>RR_NAME</f>
        <v>CSX Transportation Company</v>
      </c>
      <c r="F750" s="1" t="s">
        <v>47750</v>
      </c>
      <c r="G750" s="6">
        <f>E2L112C3</f>
        <v>1.5735916057997423</v>
      </c>
    </row>
    <row r="751" spans="1:7" x14ac:dyDescent="0.3">
      <c r="A751" s="11">
        <f>CURRENT_YEAR</f>
        <v>2021</v>
      </c>
      <c r="B751" s="11">
        <f>RRICC</f>
        <v>125600</v>
      </c>
      <c r="C751" s="7">
        <f>RR_ID</f>
        <v>3</v>
      </c>
      <c r="D751" s="1" t="str">
        <f>RR_SHORT_NAME</f>
        <v>CSXT</v>
      </c>
      <c r="E751" s="1" t="str">
        <f>RR_NAME</f>
        <v>CSX Transportation Company</v>
      </c>
      <c r="F751" s="1" t="s">
        <v>47751</v>
      </c>
      <c r="G751" s="6">
        <f>E2L112C4</f>
        <v>1.5771420944923924</v>
      </c>
    </row>
    <row r="752" spans="1:7" x14ac:dyDescent="0.3">
      <c r="A752" s="11">
        <f>CURRENT_YEAR</f>
        <v>2021</v>
      </c>
      <c r="B752" s="11">
        <f>RRICC</f>
        <v>125600</v>
      </c>
      <c r="C752" s="7">
        <f>RR_ID</f>
        <v>3</v>
      </c>
      <c r="D752" s="1" t="str">
        <f>RR_SHORT_NAME</f>
        <v>CSXT</v>
      </c>
      <c r="E752" s="1" t="str">
        <f>RR_NAME</f>
        <v>CSX Transportation Company</v>
      </c>
      <c r="F752" s="1" t="s">
        <v>47752</v>
      </c>
      <c r="G752" s="6">
        <f>E2L112C5</f>
        <v>1.0609999999999999</v>
      </c>
    </row>
    <row r="753" spans="1:7" x14ac:dyDescent="0.3">
      <c r="A753" s="11">
        <f>CURRENT_YEAR</f>
        <v>2021</v>
      </c>
      <c r="B753" s="11">
        <f>RRICC</f>
        <v>125600</v>
      </c>
      <c r="C753" s="7">
        <f>RR_ID</f>
        <v>3</v>
      </c>
      <c r="D753" s="1" t="str">
        <f>RR_SHORT_NAME</f>
        <v>CSXT</v>
      </c>
      <c r="E753" s="1" t="str">
        <f>RR_NAME</f>
        <v>CSX Transportation Company</v>
      </c>
      <c r="F753" s="1" t="s">
        <v>47753</v>
      </c>
      <c r="G753" s="6">
        <f>E2L112C6</f>
        <v>1.1659999999999999</v>
      </c>
    </row>
    <row r="754" spans="1:7" x14ac:dyDescent="0.3">
      <c r="A754" s="11">
        <f>CURRENT_YEAR</f>
        <v>2021</v>
      </c>
      <c r="B754" s="11">
        <f>RRICC</f>
        <v>125600</v>
      </c>
      <c r="C754" s="7">
        <f>RR_ID</f>
        <v>3</v>
      </c>
      <c r="D754" s="1" t="str">
        <f>RR_SHORT_NAME</f>
        <v>CSXT</v>
      </c>
      <c r="E754" s="1" t="str">
        <f>RR_NAME</f>
        <v>CSX Transportation Company</v>
      </c>
      <c r="F754" s="1" t="s">
        <v>47754</v>
      </c>
      <c r="G754" s="6">
        <f>E2L112C7</f>
        <v>1.1519999999999999</v>
      </c>
    </row>
    <row r="755" spans="1:7" x14ac:dyDescent="0.3">
      <c r="A755" s="11">
        <f>CURRENT_YEAR</f>
        <v>2021</v>
      </c>
      <c r="B755" s="11">
        <f>RRICC</f>
        <v>125600</v>
      </c>
      <c r="C755" s="7">
        <f>RR_ID</f>
        <v>3</v>
      </c>
      <c r="D755" s="1" t="str">
        <f>RR_SHORT_NAME</f>
        <v>CSXT</v>
      </c>
      <c r="E755" s="1" t="str">
        <f>RR_NAME</f>
        <v>CSX Transportation Company</v>
      </c>
      <c r="F755" s="1" t="s">
        <v>47755</v>
      </c>
      <c r="G755" s="6">
        <f>E2L112C8</f>
        <v>2</v>
      </c>
    </row>
    <row r="756" spans="1:7" x14ac:dyDescent="0.3">
      <c r="A756" s="11">
        <f>CURRENT_YEAR</f>
        <v>2021</v>
      </c>
      <c r="B756" s="11">
        <f>RRICC</f>
        <v>125600</v>
      </c>
      <c r="C756" s="7">
        <f>RR_ID</f>
        <v>3</v>
      </c>
      <c r="D756" s="1" t="str">
        <f>RR_SHORT_NAME</f>
        <v>CSXT</v>
      </c>
      <c r="E756" s="1" t="str">
        <f>RR_NAME</f>
        <v>CSX Transportation Company</v>
      </c>
      <c r="F756" s="1" t="s">
        <v>47756</v>
      </c>
      <c r="G756" s="6">
        <f>E2L112C9</f>
        <v>1</v>
      </c>
    </row>
    <row r="757" spans="1:7" x14ac:dyDescent="0.3">
      <c r="A757" s="11">
        <f>CURRENT_YEAR</f>
        <v>2021</v>
      </c>
      <c r="B757" s="11">
        <f>RRICC</f>
        <v>125600</v>
      </c>
      <c r="C757" s="7">
        <f>RR_ID</f>
        <v>3</v>
      </c>
      <c r="D757" s="1" t="str">
        <f>RR_SHORT_NAME</f>
        <v>CSXT</v>
      </c>
      <c r="E757" s="1" t="str">
        <f>RR_NAME</f>
        <v>CSX Transportation Company</v>
      </c>
      <c r="F757" s="1" t="s">
        <v>47757</v>
      </c>
      <c r="G757" s="6">
        <f>E2L112C10</f>
        <v>0.5</v>
      </c>
    </row>
    <row r="758" spans="1:7" x14ac:dyDescent="0.3">
      <c r="A758" s="11">
        <f>CURRENT_YEAR</f>
        <v>2021</v>
      </c>
      <c r="B758" s="11">
        <f>RRICC</f>
        <v>125600</v>
      </c>
      <c r="C758" s="7">
        <f>RR_ID</f>
        <v>3</v>
      </c>
      <c r="D758" s="1" t="str">
        <f>RR_SHORT_NAME</f>
        <v>CSXT</v>
      </c>
      <c r="E758" s="1" t="str">
        <f>RR_NAME</f>
        <v>CSX Transportation Company</v>
      </c>
      <c r="F758" s="1" t="s">
        <v>47758</v>
      </c>
      <c r="G758" s="6">
        <f>E2L112C11</f>
        <v>2</v>
      </c>
    </row>
    <row r="759" spans="1:7" x14ac:dyDescent="0.3">
      <c r="A759" s="11">
        <f>CURRENT_YEAR</f>
        <v>2021</v>
      </c>
      <c r="B759" s="11">
        <f>RRICC</f>
        <v>125600</v>
      </c>
      <c r="C759" s="7">
        <f>RR_ID</f>
        <v>3</v>
      </c>
      <c r="D759" s="1" t="str">
        <f>RR_SHORT_NAME</f>
        <v>CSXT</v>
      </c>
      <c r="E759" s="1" t="str">
        <f>RR_NAME</f>
        <v>CSX Transportation Company</v>
      </c>
      <c r="F759" s="1" t="s">
        <v>47759</v>
      </c>
      <c r="G759" s="6">
        <f>E2L112C12</f>
        <v>1.5</v>
      </c>
    </row>
    <row r="760" spans="1:7" x14ac:dyDescent="0.3">
      <c r="A760" s="11">
        <f>CURRENT_YEAR</f>
        <v>2021</v>
      </c>
      <c r="B760" s="11">
        <f>RRICC</f>
        <v>125600</v>
      </c>
      <c r="C760" s="7">
        <f>RR_ID</f>
        <v>3</v>
      </c>
      <c r="D760" s="1" t="str">
        <f>RR_SHORT_NAME</f>
        <v>CSXT</v>
      </c>
      <c r="E760" s="1" t="str">
        <f>RR_NAME</f>
        <v>CSX Transportation Company</v>
      </c>
      <c r="F760" s="1" t="s">
        <v>47760</v>
      </c>
      <c r="G760" s="6">
        <f>E2L112C13</f>
        <v>0.5</v>
      </c>
    </row>
    <row r="761" spans="1:7" x14ac:dyDescent="0.3">
      <c r="A761" s="11">
        <f>CURRENT_YEAR</f>
        <v>2021</v>
      </c>
      <c r="B761" s="11">
        <f>RRICC</f>
        <v>125600</v>
      </c>
      <c r="C761" s="7">
        <f>RR_ID</f>
        <v>3</v>
      </c>
      <c r="D761" s="1" t="str">
        <f>RR_SHORT_NAME</f>
        <v>CSXT</v>
      </c>
      <c r="E761" s="1" t="str">
        <f>RR_NAME</f>
        <v>CSX Transportation Company</v>
      </c>
      <c r="F761" s="1" t="s">
        <v>47761</v>
      </c>
      <c r="G761" s="6">
        <f>E2L112C14</f>
        <v>2</v>
      </c>
    </row>
    <row r="762" spans="1:7" x14ac:dyDescent="0.3">
      <c r="A762" s="11">
        <f>CURRENT_YEAR</f>
        <v>2021</v>
      </c>
      <c r="B762" s="11">
        <f>RRICC</f>
        <v>125600</v>
      </c>
      <c r="C762" s="7">
        <f>RR_ID</f>
        <v>3</v>
      </c>
      <c r="D762" s="1" t="str">
        <f>RR_SHORT_NAME</f>
        <v>CSXT</v>
      </c>
      <c r="E762" s="1" t="str">
        <f>RR_NAME</f>
        <v>CSX Transportation Company</v>
      </c>
      <c r="F762" s="1" t="s">
        <v>47762</v>
      </c>
      <c r="G762" s="6">
        <f>E2L112C15</f>
        <v>4</v>
      </c>
    </row>
    <row r="763" spans="1:7" x14ac:dyDescent="0.3">
      <c r="A763" s="11">
        <f>CURRENT_YEAR</f>
        <v>2021</v>
      </c>
      <c r="B763" s="11">
        <f>RRICC</f>
        <v>125600</v>
      </c>
      <c r="C763" s="7">
        <f>RR_ID</f>
        <v>3</v>
      </c>
      <c r="D763" s="1" t="str">
        <f>RR_SHORT_NAME</f>
        <v>CSXT</v>
      </c>
      <c r="E763" s="1" t="str">
        <f>RR_NAME</f>
        <v>CSX Transportation Company</v>
      </c>
      <c r="F763" s="1" t="s">
        <v>47763</v>
      </c>
      <c r="G763" s="6">
        <f>E2L112C16</f>
        <v>2</v>
      </c>
    </row>
    <row r="764" spans="1:7" x14ac:dyDescent="0.3">
      <c r="A764" s="11">
        <f>CURRENT_YEAR</f>
        <v>2021</v>
      </c>
      <c r="B764" s="11">
        <f>RRICC</f>
        <v>125600</v>
      </c>
      <c r="C764" s="7">
        <f>RR_ID</f>
        <v>3</v>
      </c>
      <c r="D764" s="1" t="str">
        <f>RR_SHORT_NAME</f>
        <v>CSXT</v>
      </c>
      <c r="E764" s="1" t="str">
        <f>RR_NAME</f>
        <v>CSX Transportation Company</v>
      </c>
      <c r="F764" s="1" t="s">
        <v>47764</v>
      </c>
      <c r="G764" s="6">
        <f>E2L112C17</f>
        <v>4</v>
      </c>
    </row>
    <row r="765" spans="1:7" x14ac:dyDescent="0.3">
      <c r="A765" s="11">
        <f>CURRENT_YEAR</f>
        <v>2021</v>
      </c>
      <c r="B765" s="11">
        <f>RRICC</f>
        <v>125600</v>
      </c>
      <c r="C765" s="7">
        <f>RR_ID</f>
        <v>3</v>
      </c>
      <c r="D765" s="1" t="str">
        <f>RR_SHORT_NAME</f>
        <v>CSXT</v>
      </c>
      <c r="E765" s="1" t="str">
        <f>RR_NAME</f>
        <v>CSX Transportation Company</v>
      </c>
      <c r="F765" s="1" t="s">
        <v>47765</v>
      </c>
      <c r="G765" s="6">
        <f>E2L112C18</f>
        <v>2.75</v>
      </c>
    </row>
    <row r="766" spans="1:7" x14ac:dyDescent="0.3">
      <c r="A766" s="11">
        <f>CURRENT_YEAR</f>
        <v>2021</v>
      </c>
      <c r="B766" s="11">
        <f>RRICC</f>
        <v>125600</v>
      </c>
      <c r="C766" s="7">
        <f>RR_ID</f>
        <v>3</v>
      </c>
      <c r="D766" s="1" t="str">
        <f>RR_SHORT_NAME</f>
        <v>CSXT</v>
      </c>
      <c r="E766" s="1" t="str">
        <f>RR_NAME</f>
        <v>CSX Transportation Company</v>
      </c>
      <c r="F766" s="1" t="s">
        <v>47766</v>
      </c>
      <c r="G766" s="6">
        <f>E2L112C19</f>
        <v>6</v>
      </c>
    </row>
    <row r="767" spans="1:7" x14ac:dyDescent="0.3">
      <c r="A767" s="11">
        <f>CURRENT_YEAR</f>
        <v>2021</v>
      </c>
      <c r="B767" s="11">
        <f>RRICC</f>
        <v>125600</v>
      </c>
      <c r="C767" s="7">
        <f>RR_ID</f>
        <v>3</v>
      </c>
      <c r="D767" s="1" t="str">
        <f>RR_SHORT_NAME</f>
        <v>CSXT</v>
      </c>
      <c r="E767" s="1" t="str">
        <f>RR_NAME</f>
        <v>CSX Transportation Company</v>
      </c>
      <c r="F767" s="1" t="s">
        <v>47767</v>
      </c>
      <c r="G767" s="6">
        <f>E2L112C20</f>
        <v>5.25</v>
      </c>
    </row>
    <row r="768" spans="1:7" x14ac:dyDescent="0.3">
      <c r="A768" s="11">
        <f>CURRENT_YEAR</f>
        <v>2021</v>
      </c>
      <c r="B768" s="11">
        <f>RRICC</f>
        <v>125600</v>
      </c>
      <c r="C768" s="7">
        <f>RR_ID</f>
        <v>3</v>
      </c>
      <c r="D768" s="1" t="str">
        <f>RR_SHORT_NAME</f>
        <v>CSXT</v>
      </c>
      <c r="E768" s="1" t="str">
        <f>RR_NAME</f>
        <v>CSX Transportation Company</v>
      </c>
      <c r="F768" s="1" t="s">
        <v>47768</v>
      </c>
      <c r="G768" s="6">
        <f>E2L112C21</f>
        <v>1</v>
      </c>
    </row>
    <row r="769" spans="1:7" x14ac:dyDescent="0.3">
      <c r="A769" s="11">
        <f>CURRENT_YEAR</f>
        <v>2021</v>
      </c>
      <c r="B769" s="11">
        <f>RRICC</f>
        <v>125600</v>
      </c>
      <c r="C769" s="7">
        <f>RR_ID</f>
        <v>3</v>
      </c>
      <c r="D769" s="1" t="str">
        <f>RR_SHORT_NAME</f>
        <v>CSXT</v>
      </c>
      <c r="E769" s="1" t="str">
        <f>RR_NAME</f>
        <v>CSX Transportation Company</v>
      </c>
      <c r="F769" s="1" t="s">
        <v>47769</v>
      </c>
      <c r="G769" s="6">
        <f>E2L112C22</f>
        <v>642.46511684267284</v>
      </c>
    </row>
    <row r="770" spans="1:7" x14ac:dyDescent="0.3">
      <c r="A770" s="11">
        <f>CURRENT_YEAR</f>
        <v>2021</v>
      </c>
      <c r="B770" s="11">
        <f>RRICC</f>
        <v>125600</v>
      </c>
      <c r="C770" s="7">
        <f>RR_ID</f>
        <v>3</v>
      </c>
      <c r="D770" s="1" t="str">
        <f>RR_SHORT_NAME</f>
        <v>CSXT</v>
      </c>
      <c r="E770" s="1" t="str">
        <f>RR_NAME</f>
        <v>CSX Transportation Company</v>
      </c>
      <c r="F770" s="1" t="s">
        <v>47770</v>
      </c>
      <c r="G770" s="6">
        <f>E2L112C23</f>
        <v>200</v>
      </c>
    </row>
    <row r="771" spans="1:7" x14ac:dyDescent="0.3">
      <c r="A771" s="11">
        <f>CURRENT_YEAR</f>
        <v>2021</v>
      </c>
      <c r="B771" s="11">
        <f>RRICC</f>
        <v>125600</v>
      </c>
      <c r="C771" s="7">
        <f>RR_ID</f>
        <v>3</v>
      </c>
      <c r="D771" s="1" t="str">
        <f>RR_SHORT_NAME</f>
        <v>CSXT</v>
      </c>
      <c r="E771" s="1" t="str">
        <f>RR_NAME</f>
        <v>CSX Transportation Company</v>
      </c>
      <c r="F771" s="1" t="s">
        <v>47771</v>
      </c>
      <c r="G771" s="6">
        <f>E2L112C24</f>
        <v>6460.1616702433421</v>
      </c>
    </row>
    <row r="772" spans="1:7" x14ac:dyDescent="0.3">
      <c r="A772" s="11">
        <f>CURRENT_YEAR</f>
        <v>2021</v>
      </c>
      <c r="B772" s="11">
        <f>RRICC</f>
        <v>125600</v>
      </c>
      <c r="C772" s="7">
        <f>RR_ID</f>
        <v>3</v>
      </c>
      <c r="D772" s="1" t="str">
        <f>RR_SHORT_NAME</f>
        <v>CSXT</v>
      </c>
      <c r="E772" s="1" t="str">
        <f>RR_NAME</f>
        <v>CSX Transportation Company</v>
      </c>
      <c r="F772" s="1" t="s">
        <v>47772</v>
      </c>
      <c r="G772" s="6">
        <f>E2L112C25</f>
        <v>6.6922747502017712</v>
      </c>
    </row>
    <row r="773" spans="1:7" x14ac:dyDescent="0.3">
      <c r="A773" s="11">
        <f>CURRENT_YEAR</f>
        <v>2021</v>
      </c>
      <c r="B773" s="11">
        <f>RRICC</f>
        <v>125600</v>
      </c>
      <c r="C773" s="7">
        <f>RR_ID</f>
        <v>3</v>
      </c>
      <c r="D773" s="1" t="str">
        <f>RR_SHORT_NAME</f>
        <v>CSXT</v>
      </c>
      <c r="E773" s="1" t="str">
        <f>RR_NAME</f>
        <v>CSX Transportation Company</v>
      </c>
      <c r="F773" s="1" t="s">
        <v>47773</v>
      </c>
      <c r="G773" s="6">
        <f>E2L112C26</f>
        <v>3.6807511126109742</v>
      </c>
    </row>
    <row r="774" spans="1:7" x14ac:dyDescent="0.3">
      <c r="A774" s="11">
        <f>CURRENT_YEAR</f>
        <v>2021</v>
      </c>
      <c r="B774" s="11">
        <f>RRICC</f>
        <v>125600</v>
      </c>
      <c r="C774" s="7">
        <f>RR_ID</f>
        <v>3</v>
      </c>
      <c r="D774" s="1" t="str">
        <f>RR_SHORT_NAME</f>
        <v>CSXT</v>
      </c>
      <c r="E774" s="1" t="str">
        <f>RR_NAME</f>
        <v>CSX Transportation Company</v>
      </c>
      <c r="F774" s="1" t="s">
        <v>47774</v>
      </c>
      <c r="G774" s="6">
        <f>E2L112C27</f>
        <v>10.038412125302656</v>
      </c>
    </row>
    <row r="775" spans="1:7" x14ac:dyDescent="0.3">
      <c r="A775" s="11">
        <f>CURRENT_YEAR</f>
        <v>2021</v>
      </c>
      <c r="B775" s="11">
        <f>RRICC</f>
        <v>125600</v>
      </c>
      <c r="C775" s="7">
        <f>RR_ID</f>
        <v>3</v>
      </c>
      <c r="D775" s="1" t="str">
        <f>RR_SHORT_NAME</f>
        <v>CSXT</v>
      </c>
      <c r="E775" s="1" t="str">
        <f>RR_NAME</f>
        <v>CSX Transportation Company</v>
      </c>
      <c r="F775" s="1" t="s">
        <v>47775</v>
      </c>
      <c r="G775" s="6">
        <f>E2L112C28</f>
        <v>8.030729700242123</v>
      </c>
    </row>
    <row r="776" spans="1:7" x14ac:dyDescent="0.3">
      <c r="A776" s="11">
        <f>CURRENT_YEAR</f>
        <v>2021</v>
      </c>
      <c r="B776" s="11">
        <f>RRICC</f>
        <v>125600</v>
      </c>
      <c r="C776" s="7">
        <f>RR_ID</f>
        <v>3</v>
      </c>
      <c r="D776" s="1" t="str">
        <f>RR_SHORT_NAME</f>
        <v>CSXT</v>
      </c>
      <c r="E776" s="1" t="str">
        <f>RR_NAME</f>
        <v>CSX Transportation Company</v>
      </c>
      <c r="F776" s="1" t="s">
        <v>47776</v>
      </c>
      <c r="G776" s="6">
        <f>E2L112C29</f>
        <v>1.6730686875504428</v>
      </c>
    </row>
    <row r="777" spans="1:7" x14ac:dyDescent="0.3">
      <c r="A777" s="11">
        <f>CURRENT_YEAR</f>
        <v>2021</v>
      </c>
      <c r="B777" s="11">
        <f>RRICC</f>
        <v>125600</v>
      </c>
      <c r="C777" s="7">
        <f>RR_ID</f>
        <v>3</v>
      </c>
      <c r="D777" s="1" t="str">
        <f>RR_SHORT_NAME</f>
        <v>CSXT</v>
      </c>
      <c r="E777" s="1" t="str">
        <f>RR_NAME</f>
        <v>CSX Transportation Company</v>
      </c>
      <c r="F777" s="1" t="s">
        <v>47777</v>
      </c>
      <c r="G777" s="6">
        <f>E2L113C1</f>
        <v>32.299999999999997</v>
      </c>
    </row>
    <row r="778" spans="1:7" x14ac:dyDescent="0.3">
      <c r="A778" s="11">
        <f>CURRENT_YEAR</f>
        <v>2021</v>
      </c>
      <c r="B778" s="11">
        <f>RRICC</f>
        <v>125600</v>
      </c>
      <c r="C778" s="7">
        <f>RR_ID</f>
        <v>3</v>
      </c>
      <c r="D778" s="1" t="str">
        <f>RR_SHORT_NAME</f>
        <v>CSXT</v>
      </c>
      <c r="E778" s="1" t="str">
        <f>RR_NAME</f>
        <v>CSX Transportation Company</v>
      </c>
      <c r="F778" s="1" t="s">
        <v>47778</v>
      </c>
      <c r="G778" s="6">
        <f>E2L113C2</f>
        <v>1.9734513274336283</v>
      </c>
    </row>
    <row r="779" spans="1:7" x14ac:dyDescent="0.3">
      <c r="A779" s="11">
        <f>CURRENT_YEAR</f>
        <v>2021</v>
      </c>
      <c r="B779" s="11">
        <f>RRICC</f>
        <v>125600</v>
      </c>
      <c r="C779" s="7">
        <f>RR_ID</f>
        <v>3</v>
      </c>
      <c r="D779" s="1" t="str">
        <f>RR_SHORT_NAME</f>
        <v>CSXT</v>
      </c>
      <c r="E779" s="1" t="str">
        <f>RR_NAME</f>
        <v>CSX Transportation Company</v>
      </c>
      <c r="F779" s="1" t="s">
        <v>47779</v>
      </c>
      <c r="G779" s="6">
        <f>E2L113C3</f>
        <v>1.2</v>
      </c>
    </row>
    <row r="780" spans="1:7" x14ac:dyDescent="0.3">
      <c r="A780" s="11">
        <f>CURRENT_YEAR</f>
        <v>2021</v>
      </c>
      <c r="B780" s="11">
        <f>RRICC</f>
        <v>125600</v>
      </c>
      <c r="C780" s="7">
        <f>RR_ID</f>
        <v>3</v>
      </c>
      <c r="D780" s="1" t="str">
        <f>RR_SHORT_NAME</f>
        <v>CSXT</v>
      </c>
      <c r="E780" s="1" t="str">
        <f>RR_NAME</f>
        <v>CSX Transportation Company</v>
      </c>
      <c r="F780" s="1" t="s">
        <v>47780</v>
      </c>
      <c r="G780" s="6">
        <f>E2L113C4</f>
        <v>1.910569105691057</v>
      </c>
    </row>
    <row r="781" spans="1:7" x14ac:dyDescent="0.3">
      <c r="A781" s="11">
        <f>CURRENT_YEAR</f>
        <v>2021</v>
      </c>
      <c r="B781" s="11">
        <f>RRICC</f>
        <v>125600</v>
      </c>
      <c r="C781" s="7">
        <f>RR_ID</f>
        <v>3</v>
      </c>
      <c r="D781" s="1" t="str">
        <f>RR_SHORT_NAME</f>
        <v>CSXT</v>
      </c>
      <c r="E781" s="1" t="str">
        <f>RR_NAME</f>
        <v>CSX Transportation Company</v>
      </c>
      <c r="F781" s="1" t="s">
        <v>47781</v>
      </c>
      <c r="G781" s="6">
        <f>E2L113C5</f>
        <v>1.0860000000000001</v>
      </c>
    </row>
    <row r="782" spans="1:7" x14ac:dyDescent="0.3">
      <c r="A782" s="11">
        <f>CURRENT_YEAR</f>
        <v>2021</v>
      </c>
      <c r="B782" s="11">
        <f>RRICC</f>
        <v>125600</v>
      </c>
      <c r="C782" s="7">
        <f>RR_ID</f>
        <v>3</v>
      </c>
      <c r="D782" s="1" t="str">
        <f>RR_SHORT_NAME</f>
        <v>CSXT</v>
      </c>
      <c r="E782" s="1" t="str">
        <f>RR_NAME</f>
        <v>CSX Transportation Company</v>
      </c>
      <c r="F782" s="1" t="s">
        <v>47782</v>
      </c>
      <c r="G782" s="6">
        <f>E2L113C6</f>
        <v>1.177</v>
      </c>
    </row>
    <row r="783" spans="1:7" x14ac:dyDescent="0.3">
      <c r="A783" s="11">
        <f>CURRENT_YEAR</f>
        <v>2021</v>
      </c>
      <c r="B783" s="11">
        <f>RRICC</f>
        <v>125600</v>
      </c>
      <c r="C783" s="7">
        <f>RR_ID</f>
        <v>3</v>
      </c>
      <c r="D783" s="1" t="str">
        <f>RR_SHORT_NAME</f>
        <v>CSXT</v>
      </c>
      <c r="E783" s="1" t="str">
        <f>RR_NAME</f>
        <v>CSX Transportation Company</v>
      </c>
      <c r="F783" s="1" t="s">
        <v>47783</v>
      </c>
      <c r="G783" s="6">
        <f>E2L113C7</f>
        <v>1.153</v>
      </c>
    </row>
    <row r="784" spans="1:7" x14ac:dyDescent="0.3">
      <c r="A784" s="11">
        <f>CURRENT_YEAR</f>
        <v>2021</v>
      </c>
      <c r="B784" s="11">
        <f>RRICC</f>
        <v>125600</v>
      </c>
      <c r="C784" s="7">
        <f>RR_ID</f>
        <v>3</v>
      </c>
      <c r="D784" s="1" t="str">
        <f>RR_SHORT_NAME</f>
        <v>CSXT</v>
      </c>
      <c r="E784" s="1" t="str">
        <f>RR_NAME</f>
        <v>CSX Transportation Company</v>
      </c>
      <c r="F784" s="1" t="s">
        <v>47784</v>
      </c>
      <c r="G784" s="6">
        <f>E2L113C8</f>
        <v>2</v>
      </c>
    </row>
    <row r="785" spans="1:7" x14ac:dyDescent="0.3">
      <c r="A785" s="11">
        <f>CURRENT_YEAR</f>
        <v>2021</v>
      </c>
      <c r="B785" s="11">
        <f>RRICC</f>
        <v>125600</v>
      </c>
      <c r="C785" s="7">
        <f>RR_ID</f>
        <v>3</v>
      </c>
      <c r="D785" s="1" t="str">
        <f>RR_SHORT_NAME</f>
        <v>CSXT</v>
      </c>
      <c r="E785" s="1" t="str">
        <f>RR_NAME</f>
        <v>CSX Transportation Company</v>
      </c>
      <c r="F785" s="1" t="s">
        <v>47785</v>
      </c>
      <c r="G785" s="6">
        <f>E2L113C9</f>
        <v>1</v>
      </c>
    </row>
    <row r="786" spans="1:7" x14ac:dyDescent="0.3">
      <c r="A786" s="11">
        <f>CURRENT_YEAR</f>
        <v>2021</v>
      </c>
      <c r="B786" s="11">
        <f>RRICC</f>
        <v>125600</v>
      </c>
      <c r="C786" s="7">
        <f>RR_ID</f>
        <v>3</v>
      </c>
      <c r="D786" s="1" t="str">
        <f>RR_SHORT_NAME</f>
        <v>CSXT</v>
      </c>
      <c r="E786" s="1" t="str">
        <f>RR_NAME</f>
        <v>CSX Transportation Company</v>
      </c>
      <c r="F786" s="1" t="s">
        <v>47786</v>
      </c>
      <c r="G786" s="6">
        <f>E2L113C10</f>
        <v>0.5</v>
      </c>
    </row>
    <row r="787" spans="1:7" x14ac:dyDescent="0.3">
      <c r="A787" s="11">
        <f>CURRENT_YEAR</f>
        <v>2021</v>
      </c>
      <c r="B787" s="11">
        <f>RRICC</f>
        <v>125600</v>
      </c>
      <c r="C787" s="7">
        <f>RR_ID</f>
        <v>3</v>
      </c>
      <c r="D787" s="1" t="str">
        <f>RR_SHORT_NAME</f>
        <v>CSXT</v>
      </c>
      <c r="E787" s="1" t="str">
        <f>RR_NAME</f>
        <v>CSX Transportation Company</v>
      </c>
      <c r="F787" s="1" t="s">
        <v>47787</v>
      </c>
      <c r="G787" s="6">
        <f>E2L113C11</f>
        <v>2</v>
      </c>
    </row>
    <row r="788" spans="1:7" x14ac:dyDescent="0.3">
      <c r="A788" s="11">
        <f>CURRENT_YEAR</f>
        <v>2021</v>
      </c>
      <c r="B788" s="11">
        <f>RRICC</f>
        <v>125600</v>
      </c>
      <c r="C788" s="7">
        <f>RR_ID</f>
        <v>3</v>
      </c>
      <c r="D788" s="1" t="str">
        <f>RR_SHORT_NAME</f>
        <v>CSXT</v>
      </c>
      <c r="E788" s="1" t="str">
        <f>RR_NAME</f>
        <v>CSX Transportation Company</v>
      </c>
      <c r="F788" s="1" t="s">
        <v>47788</v>
      </c>
      <c r="G788" s="6">
        <f>E2L113C12</f>
        <v>1.5</v>
      </c>
    </row>
    <row r="789" spans="1:7" x14ac:dyDescent="0.3">
      <c r="A789" s="11">
        <f>CURRENT_YEAR</f>
        <v>2021</v>
      </c>
      <c r="B789" s="11">
        <f>RRICC</f>
        <v>125600</v>
      </c>
      <c r="C789" s="7">
        <f>RR_ID</f>
        <v>3</v>
      </c>
      <c r="D789" s="1" t="str">
        <f>RR_SHORT_NAME</f>
        <v>CSXT</v>
      </c>
      <c r="E789" s="1" t="str">
        <f>RR_NAME</f>
        <v>CSX Transportation Company</v>
      </c>
      <c r="F789" s="1" t="s">
        <v>47789</v>
      </c>
      <c r="G789" s="6">
        <f>E2L113C13</f>
        <v>0.5</v>
      </c>
    </row>
    <row r="790" spans="1:7" x14ac:dyDescent="0.3">
      <c r="A790" s="11">
        <f>CURRENT_YEAR</f>
        <v>2021</v>
      </c>
      <c r="B790" s="11">
        <f>RRICC</f>
        <v>125600</v>
      </c>
      <c r="C790" s="7">
        <f>RR_ID</f>
        <v>3</v>
      </c>
      <c r="D790" s="1" t="str">
        <f>RR_SHORT_NAME</f>
        <v>CSXT</v>
      </c>
      <c r="E790" s="1" t="str">
        <f>RR_NAME</f>
        <v>CSX Transportation Company</v>
      </c>
      <c r="F790" s="1" t="s">
        <v>47790</v>
      </c>
      <c r="G790" s="6">
        <f>E2L113C14</f>
        <v>2</v>
      </c>
    </row>
    <row r="791" spans="1:7" x14ac:dyDescent="0.3">
      <c r="A791" s="11">
        <f>CURRENT_YEAR</f>
        <v>2021</v>
      </c>
      <c r="B791" s="11">
        <f>RRICC</f>
        <v>125600</v>
      </c>
      <c r="C791" s="7">
        <f>RR_ID</f>
        <v>3</v>
      </c>
      <c r="D791" s="1" t="str">
        <f>RR_SHORT_NAME</f>
        <v>CSXT</v>
      </c>
      <c r="E791" s="1" t="str">
        <f>RR_NAME</f>
        <v>CSX Transportation Company</v>
      </c>
      <c r="F791" s="1" t="s">
        <v>47791</v>
      </c>
      <c r="G791" s="6">
        <f>E2L113C15</f>
        <v>4</v>
      </c>
    </row>
    <row r="792" spans="1:7" x14ac:dyDescent="0.3">
      <c r="A792" s="11">
        <f>CURRENT_YEAR</f>
        <v>2021</v>
      </c>
      <c r="B792" s="11">
        <f>RRICC</f>
        <v>125600</v>
      </c>
      <c r="C792" s="7">
        <f>RR_ID</f>
        <v>3</v>
      </c>
      <c r="D792" s="1" t="str">
        <f>RR_SHORT_NAME</f>
        <v>CSXT</v>
      </c>
      <c r="E792" s="1" t="str">
        <f>RR_NAME</f>
        <v>CSX Transportation Company</v>
      </c>
      <c r="F792" s="1" t="s">
        <v>47792</v>
      </c>
      <c r="G792" s="6">
        <f>E2L113C16</f>
        <v>2</v>
      </c>
    </row>
    <row r="793" spans="1:7" x14ac:dyDescent="0.3">
      <c r="A793" s="11">
        <f>CURRENT_YEAR</f>
        <v>2021</v>
      </c>
      <c r="B793" s="11">
        <f>RRICC</f>
        <v>125600</v>
      </c>
      <c r="C793" s="7">
        <f>RR_ID</f>
        <v>3</v>
      </c>
      <c r="D793" s="1" t="str">
        <f>RR_SHORT_NAME</f>
        <v>CSXT</v>
      </c>
      <c r="E793" s="1" t="str">
        <f>RR_NAME</f>
        <v>CSX Transportation Company</v>
      </c>
      <c r="F793" s="1" t="s">
        <v>47793</v>
      </c>
      <c r="G793" s="6">
        <f>E2L113C17</f>
        <v>4</v>
      </c>
    </row>
    <row r="794" spans="1:7" x14ac:dyDescent="0.3">
      <c r="A794" s="11">
        <f>CURRENT_YEAR</f>
        <v>2021</v>
      </c>
      <c r="B794" s="11">
        <f>RRICC</f>
        <v>125600</v>
      </c>
      <c r="C794" s="7">
        <f>RR_ID</f>
        <v>3</v>
      </c>
      <c r="D794" s="1" t="str">
        <f>RR_SHORT_NAME</f>
        <v>CSXT</v>
      </c>
      <c r="E794" s="1" t="str">
        <f>RR_NAME</f>
        <v>CSX Transportation Company</v>
      </c>
      <c r="F794" s="1" t="s">
        <v>47794</v>
      </c>
      <c r="G794" s="6">
        <f>E2L113C18</f>
        <v>2.75</v>
      </c>
    </row>
    <row r="795" spans="1:7" x14ac:dyDescent="0.3">
      <c r="A795" s="11">
        <f>CURRENT_YEAR</f>
        <v>2021</v>
      </c>
      <c r="B795" s="11">
        <f>RRICC</f>
        <v>125600</v>
      </c>
      <c r="C795" s="7">
        <f>RR_ID</f>
        <v>3</v>
      </c>
      <c r="D795" s="1" t="str">
        <f>RR_SHORT_NAME</f>
        <v>CSXT</v>
      </c>
      <c r="E795" s="1" t="str">
        <f>RR_NAME</f>
        <v>CSX Transportation Company</v>
      </c>
      <c r="F795" s="1" t="s">
        <v>47795</v>
      </c>
      <c r="G795" s="6">
        <f>E2L113C19</f>
        <v>6</v>
      </c>
    </row>
    <row r="796" spans="1:7" x14ac:dyDescent="0.3">
      <c r="A796" s="11">
        <f>CURRENT_YEAR</f>
        <v>2021</v>
      </c>
      <c r="B796" s="11">
        <f>RRICC</f>
        <v>125600</v>
      </c>
      <c r="C796" s="7">
        <f>RR_ID</f>
        <v>3</v>
      </c>
      <c r="D796" s="1" t="str">
        <f>RR_SHORT_NAME</f>
        <v>CSXT</v>
      </c>
      <c r="E796" s="1" t="str">
        <f>RR_NAME</f>
        <v>CSX Transportation Company</v>
      </c>
      <c r="F796" s="1" t="s">
        <v>47796</v>
      </c>
      <c r="G796" s="6">
        <f>E2L113C20</f>
        <v>5.25</v>
      </c>
    </row>
    <row r="797" spans="1:7" x14ac:dyDescent="0.3">
      <c r="A797" s="11">
        <f>CURRENT_YEAR</f>
        <v>2021</v>
      </c>
      <c r="B797" s="11">
        <f>RRICC</f>
        <v>125600</v>
      </c>
      <c r="C797" s="7">
        <f>RR_ID</f>
        <v>3</v>
      </c>
      <c r="D797" s="1" t="str">
        <f>RR_SHORT_NAME</f>
        <v>CSXT</v>
      </c>
      <c r="E797" s="1" t="str">
        <f>RR_NAME</f>
        <v>CSX Transportation Company</v>
      </c>
      <c r="F797" s="1" t="s">
        <v>47797</v>
      </c>
      <c r="G797" s="6">
        <f>E2L113C21</f>
        <v>1</v>
      </c>
    </row>
    <row r="798" spans="1:7" x14ac:dyDescent="0.3">
      <c r="A798" s="11">
        <f>CURRENT_YEAR</f>
        <v>2021</v>
      </c>
      <c r="B798" s="11">
        <f>RRICC</f>
        <v>125600</v>
      </c>
      <c r="C798" s="7">
        <f>RR_ID</f>
        <v>3</v>
      </c>
      <c r="D798" s="1" t="str">
        <f>RR_SHORT_NAME</f>
        <v>CSXT</v>
      </c>
      <c r="E798" s="1" t="str">
        <f>RR_NAME</f>
        <v>CSX Transportation Company</v>
      </c>
      <c r="F798" s="1" t="s">
        <v>47798</v>
      </c>
      <c r="G798" s="6">
        <f>E2L113C22</f>
        <v>642.46511684267273</v>
      </c>
    </row>
    <row r="799" spans="1:7" x14ac:dyDescent="0.3">
      <c r="A799" s="11">
        <f>CURRENT_YEAR</f>
        <v>2021</v>
      </c>
      <c r="B799" s="11">
        <f>RRICC</f>
        <v>125600</v>
      </c>
      <c r="C799" s="7">
        <f>RR_ID</f>
        <v>3</v>
      </c>
      <c r="D799" s="1" t="str">
        <f>RR_SHORT_NAME</f>
        <v>CSXT</v>
      </c>
      <c r="E799" s="1" t="str">
        <f>RR_NAME</f>
        <v>CSX Transportation Company</v>
      </c>
      <c r="F799" s="1" t="s">
        <v>47799</v>
      </c>
      <c r="G799" s="6">
        <f>E2L113C23</f>
        <v>200</v>
      </c>
    </row>
    <row r="800" spans="1:7" x14ac:dyDescent="0.3">
      <c r="A800" s="11">
        <f>CURRENT_YEAR</f>
        <v>2021</v>
      </c>
      <c r="B800" s="11">
        <f>RRICC</f>
        <v>125600</v>
      </c>
      <c r="C800" s="7">
        <f>RR_ID</f>
        <v>3</v>
      </c>
      <c r="D800" s="1" t="str">
        <f>RR_SHORT_NAME</f>
        <v>CSXT</v>
      </c>
      <c r="E800" s="1" t="str">
        <f>RR_NAME</f>
        <v>CSX Transportation Company</v>
      </c>
      <c r="F800" s="1" t="s">
        <v>47800</v>
      </c>
      <c r="G800" s="6">
        <f>E2L113C24</f>
        <v>1255.1020408163265</v>
      </c>
    </row>
    <row r="801" spans="1:7" x14ac:dyDescent="0.3">
      <c r="A801" s="11">
        <f>CURRENT_YEAR</f>
        <v>2021</v>
      </c>
      <c r="B801" s="11">
        <f>RRICC</f>
        <v>125600</v>
      </c>
      <c r="C801" s="7">
        <f>RR_ID</f>
        <v>3</v>
      </c>
      <c r="D801" s="1" t="str">
        <f>RR_SHORT_NAME</f>
        <v>CSXT</v>
      </c>
      <c r="E801" s="1" t="str">
        <f>RR_NAME</f>
        <v>CSX Transportation Company</v>
      </c>
      <c r="F801" s="1" t="s">
        <v>47801</v>
      </c>
      <c r="G801" s="6">
        <f>E2L113C25</f>
        <v>6.6922747502017703</v>
      </c>
    </row>
    <row r="802" spans="1:7" x14ac:dyDescent="0.3">
      <c r="A802" s="11">
        <f>CURRENT_YEAR</f>
        <v>2021</v>
      </c>
      <c r="B802" s="11">
        <f>RRICC</f>
        <v>125600</v>
      </c>
      <c r="C802" s="7">
        <f>RR_ID</f>
        <v>3</v>
      </c>
      <c r="D802" s="1" t="str">
        <f>RR_SHORT_NAME</f>
        <v>CSXT</v>
      </c>
      <c r="E802" s="1" t="str">
        <f>RR_NAME</f>
        <v>CSX Transportation Company</v>
      </c>
      <c r="F802" s="1" t="s">
        <v>47802</v>
      </c>
      <c r="G802" s="6">
        <f>E2L113C26</f>
        <v>3.6807511126109742</v>
      </c>
    </row>
    <row r="803" spans="1:7" x14ac:dyDescent="0.3">
      <c r="A803" s="11">
        <f>CURRENT_YEAR</f>
        <v>2021</v>
      </c>
      <c r="B803" s="11">
        <f>RRICC</f>
        <v>125600</v>
      </c>
      <c r="C803" s="7">
        <f>RR_ID</f>
        <v>3</v>
      </c>
      <c r="D803" s="1" t="str">
        <f>RR_SHORT_NAME</f>
        <v>CSXT</v>
      </c>
      <c r="E803" s="1" t="str">
        <f>RR_NAME</f>
        <v>CSX Transportation Company</v>
      </c>
      <c r="F803" s="1" t="s">
        <v>47803</v>
      </c>
      <c r="G803" s="6">
        <f>E2L113C27</f>
        <v>10.038412125302655</v>
      </c>
    </row>
    <row r="804" spans="1:7" x14ac:dyDescent="0.3">
      <c r="A804" s="11">
        <f>CURRENT_YEAR</f>
        <v>2021</v>
      </c>
      <c r="B804" s="11">
        <f>RRICC</f>
        <v>125600</v>
      </c>
      <c r="C804" s="7">
        <f>RR_ID</f>
        <v>3</v>
      </c>
      <c r="D804" s="1" t="str">
        <f>RR_SHORT_NAME</f>
        <v>CSXT</v>
      </c>
      <c r="E804" s="1" t="str">
        <f>RR_NAME</f>
        <v>CSX Transportation Company</v>
      </c>
      <c r="F804" s="1" t="s">
        <v>47804</v>
      </c>
      <c r="G804" s="6">
        <f>E2L113C28</f>
        <v>8.030729700242123</v>
      </c>
    </row>
    <row r="805" spans="1:7" x14ac:dyDescent="0.3">
      <c r="A805" s="11">
        <f>CURRENT_YEAR</f>
        <v>2021</v>
      </c>
      <c r="B805" s="11">
        <f>RRICC</f>
        <v>125600</v>
      </c>
      <c r="C805" s="7">
        <f>RR_ID</f>
        <v>3</v>
      </c>
      <c r="D805" s="1" t="str">
        <f>RR_SHORT_NAME</f>
        <v>CSXT</v>
      </c>
      <c r="E805" s="1" t="str">
        <f>RR_NAME</f>
        <v>CSX Transportation Company</v>
      </c>
      <c r="F805" s="1" t="s">
        <v>47805</v>
      </c>
      <c r="G805" s="6">
        <f>E2L113C29</f>
        <v>1.6730686875504426</v>
      </c>
    </row>
    <row r="806" spans="1:7" x14ac:dyDescent="0.3">
      <c r="A806" s="11">
        <f>CURRENT_YEAR</f>
        <v>2021</v>
      </c>
      <c r="B806" s="11">
        <f>RRICC</f>
        <v>125600</v>
      </c>
      <c r="C806" s="7">
        <f>RR_ID</f>
        <v>3</v>
      </c>
      <c r="D806" s="1" t="str">
        <f>RR_SHORT_NAME</f>
        <v>CSXT</v>
      </c>
      <c r="E806" s="1" t="str">
        <f>RR_NAME</f>
        <v>CSX Transportation Company</v>
      </c>
      <c r="F806" s="1" t="s">
        <v>47806</v>
      </c>
      <c r="G806" s="6">
        <f>E2L114C1</f>
        <v>35.4</v>
      </c>
    </row>
    <row r="807" spans="1:7" x14ac:dyDescent="0.3">
      <c r="A807" s="11">
        <f>CURRENT_YEAR</f>
        <v>2021</v>
      </c>
      <c r="B807" s="11">
        <f>RRICC</f>
        <v>125600</v>
      </c>
      <c r="C807" s="7">
        <f>RR_ID</f>
        <v>3</v>
      </c>
      <c r="D807" s="1" t="str">
        <f>RR_SHORT_NAME</f>
        <v>CSXT</v>
      </c>
      <c r="E807" s="1" t="str">
        <f>RR_NAME</f>
        <v>CSX Transportation Company</v>
      </c>
      <c r="F807" s="1" t="s">
        <v>47807</v>
      </c>
      <c r="G807" s="6">
        <f>E2L114C2</f>
        <v>1.9402150901854518</v>
      </c>
    </row>
    <row r="808" spans="1:7" x14ac:dyDescent="0.3">
      <c r="A808" s="11">
        <f>CURRENT_YEAR</f>
        <v>2021</v>
      </c>
      <c r="B808" s="11">
        <f>RRICC</f>
        <v>125600</v>
      </c>
      <c r="C808" s="7">
        <f>RR_ID</f>
        <v>3</v>
      </c>
      <c r="D808" s="1" t="str">
        <f>RR_SHORT_NAME</f>
        <v>CSXT</v>
      </c>
      <c r="E808" s="1" t="str">
        <f>RR_NAME</f>
        <v>CSX Transportation Company</v>
      </c>
      <c r="F808" s="1" t="s">
        <v>47808</v>
      </c>
      <c r="G808" s="6">
        <f>E2L114C3</f>
        <v>1.7643428760003301</v>
      </c>
    </row>
    <row r="809" spans="1:7" x14ac:dyDescent="0.3">
      <c r="A809" s="11">
        <f>CURRENT_YEAR</f>
        <v>2021</v>
      </c>
      <c r="B809" s="11">
        <f>RRICC</f>
        <v>125600</v>
      </c>
      <c r="C809" s="7">
        <f>RR_ID</f>
        <v>3</v>
      </c>
      <c r="D809" s="1" t="str">
        <f>RR_SHORT_NAME</f>
        <v>CSXT</v>
      </c>
      <c r="E809" s="1" t="str">
        <f>RR_NAME</f>
        <v>CSX Transportation Company</v>
      </c>
      <c r="F809" s="1" t="s">
        <v>47809</v>
      </c>
      <c r="G809" s="6">
        <f>E2L114C4</f>
        <v>1.8292235921359548</v>
      </c>
    </row>
    <row r="810" spans="1:7" x14ac:dyDescent="0.3">
      <c r="A810" s="11">
        <f>CURRENT_YEAR</f>
        <v>2021</v>
      </c>
      <c r="B810" s="11">
        <f>RRICC</f>
        <v>125600</v>
      </c>
      <c r="C810" s="7">
        <f>RR_ID</f>
        <v>3</v>
      </c>
      <c r="D810" s="1" t="str">
        <f>RR_SHORT_NAME</f>
        <v>CSXT</v>
      </c>
      <c r="E810" s="1" t="str">
        <f>RR_NAME</f>
        <v>CSX Transportation Company</v>
      </c>
      <c r="F810" s="1" t="s">
        <v>47810</v>
      </c>
      <c r="G810" s="6">
        <f>E2L114C5</f>
        <v>1.0880000000000001</v>
      </c>
    </row>
    <row r="811" spans="1:7" x14ac:dyDescent="0.3">
      <c r="A811" s="11">
        <f>CURRENT_YEAR</f>
        <v>2021</v>
      </c>
      <c r="B811" s="11">
        <f>RRICC</f>
        <v>125600</v>
      </c>
      <c r="C811" s="7">
        <f>RR_ID</f>
        <v>3</v>
      </c>
      <c r="D811" s="1" t="str">
        <f>RR_SHORT_NAME</f>
        <v>CSXT</v>
      </c>
      <c r="E811" s="1" t="str">
        <f>RR_NAME</f>
        <v>CSX Transportation Company</v>
      </c>
      <c r="F811" s="1" t="s">
        <v>47811</v>
      </c>
      <c r="G811" s="6">
        <f>E2L114C6</f>
        <v>1.17</v>
      </c>
    </row>
    <row r="812" spans="1:7" x14ac:dyDescent="0.3">
      <c r="A812" s="11">
        <f>CURRENT_YEAR</f>
        <v>2021</v>
      </c>
      <c r="B812" s="11">
        <f>RRICC</f>
        <v>125600</v>
      </c>
      <c r="C812" s="7">
        <f>RR_ID</f>
        <v>3</v>
      </c>
      <c r="D812" s="1" t="str">
        <f>RR_SHORT_NAME</f>
        <v>CSXT</v>
      </c>
      <c r="E812" s="1" t="str">
        <f>RR_NAME</f>
        <v>CSX Transportation Company</v>
      </c>
      <c r="F812" s="1" t="s">
        <v>47812</v>
      </c>
      <c r="G812" s="6">
        <f>E2L114C7</f>
        <v>1.155</v>
      </c>
    </row>
    <row r="813" spans="1:7" x14ac:dyDescent="0.3">
      <c r="A813" s="11">
        <f>CURRENT_YEAR</f>
        <v>2021</v>
      </c>
      <c r="B813" s="11">
        <f>RRICC</f>
        <v>125600</v>
      </c>
      <c r="C813" s="7">
        <f>RR_ID</f>
        <v>3</v>
      </c>
      <c r="D813" s="1" t="str">
        <f>RR_SHORT_NAME</f>
        <v>CSXT</v>
      </c>
      <c r="E813" s="1" t="str">
        <f>RR_NAME</f>
        <v>CSX Transportation Company</v>
      </c>
      <c r="F813" s="1" t="s">
        <v>47813</v>
      </c>
      <c r="G813" s="6">
        <f>E2L114C8</f>
        <v>2</v>
      </c>
    </row>
    <row r="814" spans="1:7" x14ac:dyDescent="0.3">
      <c r="A814" s="11">
        <f>CURRENT_YEAR</f>
        <v>2021</v>
      </c>
      <c r="B814" s="11">
        <f>RRICC</f>
        <v>125600</v>
      </c>
      <c r="C814" s="7">
        <f>RR_ID</f>
        <v>3</v>
      </c>
      <c r="D814" s="1" t="str">
        <f>RR_SHORT_NAME</f>
        <v>CSXT</v>
      </c>
      <c r="E814" s="1" t="str">
        <f>RR_NAME</f>
        <v>CSX Transportation Company</v>
      </c>
      <c r="F814" s="1" t="s">
        <v>47814</v>
      </c>
      <c r="G814" s="6">
        <f>E2L114C9</f>
        <v>1</v>
      </c>
    </row>
    <row r="815" spans="1:7" x14ac:dyDescent="0.3">
      <c r="A815" s="11">
        <f>CURRENT_YEAR</f>
        <v>2021</v>
      </c>
      <c r="B815" s="11">
        <f>RRICC</f>
        <v>125600</v>
      </c>
      <c r="C815" s="7">
        <f>RR_ID</f>
        <v>3</v>
      </c>
      <c r="D815" s="1" t="str">
        <f>RR_SHORT_NAME</f>
        <v>CSXT</v>
      </c>
      <c r="E815" s="1" t="str">
        <f>RR_NAME</f>
        <v>CSX Transportation Company</v>
      </c>
      <c r="F815" s="1" t="s">
        <v>47815</v>
      </c>
      <c r="G815" s="6">
        <f>E2L114C10</f>
        <v>0.5</v>
      </c>
    </row>
    <row r="816" spans="1:7" x14ac:dyDescent="0.3">
      <c r="A816" s="11">
        <f>CURRENT_YEAR</f>
        <v>2021</v>
      </c>
      <c r="B816" s="11">
        <f>RRICC</f>
        <v>125600</v>
      </c>
      <c r="C816" s="7">
        <f>RR_ID</f>
        <v>3</v>
      </c>
      <c r="D816" s="1" t="str">
        <f>RR_SHORT_NAME</f>
        <v>CSXT</v>
      </c>
      <c r="E816" s="1" t="str">
        <f>RR_NAME</f>
        <v>CSX Transportation Company</v>
      </c>
      <c r="F816" s="1" t="s">
        <v>47816</v>
      </c>
      <c r="G816" s="6">
        <f>E2L114C11</f>
        <v>2</v>
      </c>
    </row>
    <row r="817" spans="1:7" x14ac:dyDescent="0.3">
      <c r="A817" s="11">
        <f>CURRENT_YEAR</f>
        <v>2021</v>
      </c>
      <c r="B817" s="11">
        <f>RRICC</f>
        <v>125600</v>
      </c>
      <c r="C817" s="7">
        <f>RR_ID</f>
        <v>3</v>
      </c>
      <c r="D817" s="1" t="str">
        <f>RR_SHORT_NAME</f>
        <v>CSXT</v>
      </c>
      <c r="E817" s="1" t="str">
        <f>RR_NAME</f>
        <v>CSX Transportation Company</v>
      </c>
      <c r="F817" s="1" t="s">
        <v>47817</v>
      </c>
      <c r="G817" s="6">
        <f>E2L114C12</f>
        <v>1.5</v>
      </c>
    </row>
    <row r="818" spans="1:7" x14ac:dyDescent="0.3">
      <c r="A818" s="11">
        <f>CURRENT_YEAR</f>
        <v>2021</v>
      </c>
      <c r="B818" s="11">
        <f>RRICC</f>
        <v>125600</v>
      </c>
      <c r="C818" s="7">
        <f>RR_ID</f>
        <v>3</v>
      </c>
      <c r="D818" s="1" t="str">
        <f>RR_SHORT_NAME</f>
        <v>CSXT</v>
      </c>
      <c r="E818" s="1" t="str">
        <f>RR_NAME</f>
        <v>CSX Transportation Company</v>
      </c>
      <c r="F818" s="1" t="s">
        <v>47818</v>
      </c>
      <c r="G818" s="6">
        <f>E2L114C13</f>
        <v>0.5</v>
      </c>
    </row>
    <row r="819" spans="1:7" x14ac:dyDescent="0.3">
      <c r="A819" s="11">
        <f>CURRENT_YEAR</f>
        <v>2021</v>
      </c>
      <c r="B819" s="11">
        <f>RRICC</f>
        <v>125600</v>
      </c>
      <c r="C819" s="7">
        <f>RR_ID</f>
        <v>3</v>
      </c>
      <c r="D819" s="1" t="str">
        <f>RR_SHORT_NAME</f>
        <v>CSXT</v>
      </c>
      <c r="E819" s="1" t="str">
        <f>RR_NAME</f>
        <v>CSX Transportation Company</v>
      </c>
      <c r="F819" s="1" t="s">
        <v>47819</v>
      </c>
      <c r="G819" s="6">
        <f>E2L114C14</f>
        <v>2</v>
      </c>
    </row>
    <row r="820" spans="1:7" x14ac:dyDescent="0.3">
      <c r="A820" s="11">
        <f>CURRENT_YEAR</f>
        <v>2021</v>
      </c>
      <c r="B820" s="11">
        <f>RRICC</f>
        <v>125600</v>
      </c>
      <c r="C820" s="7">
        <f>RR_ID</f>
        <v>3</v>
      </c>
      <c r="D820" s="1" t="str">
        <f>RR_SHORT_NAME</f>
        <v>CSXT</v>
      </c>
      <c r="E820" s="1" t="str">
        <f>RR_NAME</f>
        <v>CSX Transportation Company</v>
      </c>
      <c r="F820" s="1" t="s">
        <v>47820</v>
      </c>
      <c r="G820" s="6">
        <f>E2L114C15</f>
        <v>4</v>
      </c>
    </row>
    <row r="821" spans="1:7" x14ac:dyDescent="0.3">
      <c r="A821" s="11">
        <f>CURRENT_YEAR</f>
        <v>2021</v>
      </c>
      <c r="B821" s="11">
        <f>RRICC</f>
        <v>125600</v>
      </c>
      <c r="C821" s="7">
        <f>RR_ID</f>
        <v>3</v>
      </c>
      <c r="D821" s="1" t="str">
        <f>RR_SHORT_NAME</f>
        <v>CSXT</v>
      </c>
      <c r="E821" s="1" t="str">
        <f>RR_NAME</f>
        <v>CSX Transportation Company</v>
      </c>
      <c r="F821" s="1" t="s">
        <v>47821</v>
      </c>
      <c r="G821" s="6">
        <f>E2L114C16</f>
        <v>2</v>
      </c>
    </row>
    <row r="822" spans="1:7" x14ac:dyDescent="0.3">
      <c r="A822" s="11">
        <f>CURRENT_YEAR</f>
        <v>2021</v>
      </c>
      <c r="B822" s="11">
        <f>RRICC</f>
        <v>125600</v>
      </c>
      <c r="C822" s="7">
        <f>RR_ID</f>
        <v>3</v>
      </c>
      <c r="D822" s="1" t="str">
        <f>RR_SHORT_NAME</f>
        <v>CSXT</v>
      </c>
      <c r="E822" s="1" t="str">
        <f>RR_NAME</f>
        <v>CSX Transportation Company</v>
      </c>
      <c r="F822" s="1" t="s">
        <v>47822</v>
      </c>
      <c r="G822" s="6">
        <f>E2L114C17</f>
        <v>4</v>
      </c>
    </row>
    <row r="823" spans="1:7" x14ac:dyDescent="0.3">
      <c r="A823" s="11">
        <f>CURRENT_YEAR</f>
        <v>2021</v>
      </c>
      <c r="B823" s="11">
        <f>RRICC</f>
        <v>125600</v>
      </c>
      <c r="C823" s="7">
        <f>RR_ID</f>
        <v>3</v>
      </c>
      <c r="D823" s="1" t="str">
        <f>RR_SHORT_NAME</f>
        <v>CSXT</v>
      </c>
      <c r="E823" s="1" t="str">
        <f>RR_NAME</f>
        <v>CSX Transportation Company</v>
      </c>
      <c r="F823" s="1" t="s">
        <v>47823</v>
      </c>
      <c r="G823" s="6">
        <f>E2L114C18</f>
        <v>2.75</v>
      </c>
    </row>
    <row r="824" spans="1:7" x14ac:dyDescent="0.3">
      <c r="A824" s="11">
        <f>CURRENT_YEAR</f>
        <v>2021</v>
      </c>
      <c r="B824" s="11">
        <f>RRICC</f>
        <v>125600</v>
      </c>
      <c r="C824" s="7">
        <f>RR_ID</f>
        <v>3</v>
      </c>
      <c r="D824" s="1" t="str">
        <f>RR_SHORT_NAME</f>
        <v>CSXT</v>
      </c>
      <c r="E824" s="1" t="str">
        <f>RR_NAME</f>
        <v>CSX Transportation Company</v>
      </c>
      <c r="F824" s="1" t="s">
        <v>47824</v>
      </c>
      <c r="G824" s="6">
        <f>E2L114C19</f>
        <v>6</v>
      </c>
    </row>
    <row r="825" spans="1:7" x14ac:dyDescent="0.3">
      <c r="A825" s="11">
        <f>CURRENT_YEAR</f>
        <v>2021</v>
      </c>
      <c r="B825" s="11">
        <f>RRICC</f>
        <v>125600</v>
      </c>
      <c r="C825" s="7">
        <f>RR_ID</f>
        <v>3</v>
      </c>
      <c r="D825" s="1" t="str">
        <f>RR_SHORT_NAME</f>
        <v>CSXT</v>
      </c>
      <c r="E825" s="1" t="str">
        <f>RR_NAME</f>
        <v>CSX Transportation Company</v>
      </c>
      <c r="F825" s="1" t="s">
        <v>47825</v>
      </c>
      <c r="G825" s="6">
        <f>E2L114C20</f>
        <v>5.25</v>
      </c>
    </row>
    <row r="826" spans="1:7" x14ac:dyDescent="0.3">
      <c r="A826" s="11">
        <f>CURRENT_YEAR</f>
        <v>2021</v>
      </c>
      <c r="B826" s="11">
        <f>RRICC</f>
        <v>125600</v>
      </c>
      <c r="C826" s="7">
        <f>RR_ID</f>
        <v>3</v>
      </c>
      <c r="D826" s="1" t="str">
        <f>RR_SHORT_NAME</f>
        <v>CSXT</v>
      </c>
      <c r="E826" s="1" t="str">
        <f>RR_NAME</f>
        <v>CSX Transportation Company</v>
      </c>
      <c r="F826" s="1" t="s">
        <v>47826</v>
      </c>
      <c r="G826" s="6">
        <f>E2L114C21</f>
        <v>1</v>
      </c>
    </row>
    <row r="827" spans="1:7" x14ac:dyDescent="0.3">
      <c r="A827" s="11">
        <f>CURRENT_YEAR</f>
        <v>2021</v>
      </c>
      <c r="B827" s="11">
        <f>RRICC</f>
        <v>125600</v>
      </c>
      <c r="C827" s="7">
        <f>RR_ID</f>
        <v>3</v>
      </c>
      <c r="D827" s="1" t="str">
        <f>RR_SHORT_NAME</f>
        <v>CSXT</v>
      </c>
      <c r="E827" s="1" t="str">
        <f>RR_NAME</f>
        <v>CSX Transportation Company</v>
      </c>
      <c r="F827" s="1" t="s">
        <v>47827</v>
      </c>
      <c r="G827" s="6">
        <f>E2L114C22</f>
        <v>642.46511684267284</v>
      </c>
    </row>
    <row r="828" spans="1:7" x14ac:dyDescent="0.3">
      <c r="A828" s="11">
        <f>CURRENT_YEAR</f>
        <v>2021</v>
      </c>
      <c r="B828" s="11">
        <f>RRICC</f>
        <v>125600</v>
      </c>
      <c r="C828" s="7">
        <f>RR_ID</f>
        <v>3</v>
      </c>
      <c r="D828" s="1" t="str">
        <f>RR_SHORT_NAME</f>
        <v>CSXT</v>
      </c>
      <c r="E828" s="1" t="str">
        <f>RR_NAME</f>
        <v>CSX Transportation Company</v>
      </c>
      <c r="F828" s="1" t="s">
        <v>47828</v>
      </c>
      <c r="G828" s="6">
        <f>E2L114C23</f>
        <v>200</v>
      </c>
    </row>
    <row r="829" spans="1:7" x14ac:dyDescent="0.3">
      <c r="A829" s="11">
        <f>CURRENT_YEAR</f>
        <v>2021</v>
      </c>
      <c r="B829" s="11">
        <f>RRICC</f>
        <v>125600</v>
      </c>
      <c r="C829" s="7">
        <f>RR_ID</f>
        <v>3</v>
      </c>
      <c r="D829" s="1" t="str">
        <f>RR_SHORT_NAME</f>
        <v>CSXT</v>
      </c>
      <c r="E829" s="1" t="str">
        <f>RR_NAME</f>
        <v>CSX Transportation Company</v>
      </c>
      <c r="F829" s="1" t="s">
        <v>47829</v>
      </c>
      <c r="G829" s="6">
        <f>E2L114C24</f>
        <v>960.55602429756118</v>
      </c>
    </row>
    <row r="830" spans="1:7" x14ac:dyDescent="0.3">
      <c r="A830" s="11">
        <f>CURRENT_YEAR</f>
        <v>2021</v>
      </c>
      <c r="B830" s="11">
        <f>RRICC</f>
        <v>125600</v>
      </c>
      <c r="C830" s="7">
        <f>RR_ID</f>
        <v>3</v>
      </c>
      <c r="D830" s="1" t="str">
        <f>RR_SHORT_NAME</f>
        <v>CSXT</v>
      </c>
      <c r="E830" s="1" t="str">
        <f>RR_NAME</f>
        <v>CSX Transportation Company</v>
      </c>
      <c r="F830" s="1" t="s">
        <v>47830</v>
      </c>
      <c r="G830" s="6">
        <f>E2L114C25</f>
        <v>6.6922747502017703</v>
      </c>
    </row>
    <row r="831" spans="1:7" x14ac:dyDescent="0.3">
      <c r="A831" s="11">
        <f>CURRENT_YEAR</f>
        <v>2021</v>
      </c>
      <c r="B831" s="11">
        <f>RRICC</f>
        <v>125600</v>
      </c>
      <c r="C831" s="7">
        <f>RR_ID</f>
        <v>3</v>
      </c>
      <c r="D831" s="1" t="str">
        <f>RR_SHORT_NAME</f>
        <v>CSXT</v>
      </c>
      <c r="E831" s="1" t="str">
        <f>RR_NAME</f>
        <v>CSX Transportation Company</v>
      </c>
      <c r="F831" s="1" t="s">
        <v>47831</v>
      </c>
      <c r="G831" s="6">
        <f>E2L114C26</f>
        <v>3.6807511126109738</v>
      </c>
    </row>
    <row r="832" spans="1:7" x14ac:dyDescent="0.3">
      <c r="A832" s="11">
        <f>CURRENT_YEAR</f>
        <v>2021</v>
      </c>
      <c r="B832" s="11">
        <f>RRICC</f>
        <v>125600</v>
      </c>
      <c r="C832" s="7">
        <f>RR_ID</f>
        <v>3</v>
      </c>
      <c r="D832" s="1" t="str">
        <f>RR_SHORT_NAME</f>
        <v>CSXT</v>
      </c>
      <c r="E832" s="1" t="str">
        <f>RR_NAME</f>
        <v>CSX Transportation Company</v>
      </c>
      <c r="F832" s="1" t="s">
        <v>47832</v>
      </c>
      <c r="G832" s="6">
        <f>E2L114C27</f>
        <v>10.038412125302655</v>
      </c>
    </row>
    <row r="833" spans="1:7" x14ac:dyDescent="0.3">
      <c r="A833" s="11">
        <f>CURRENT_YEAR</f>
        <v>2021</v>
      </c>
      <c r="B833" s="11">
        <f>RRICC</f>
        <v>125600</v>
      </c>
      <c r="C833" s="7">
        <f>RR_ID</f>
        <v>3</v>
      </c>
      <c r="D833" s="1" t="str">
        <f>RR_SHORT_NAME</f>
        <v>CSXT</v>
      </c>
      <c r="E833" s="1" t="str">
        <f>RR_NAME</f>
        <v>CSX Transportation Company</v>
      </c>
      <c r="F833" s="1" t="s">
        <v>47833</v>
      </c>
      <c r="G833" s="6">
        <f>E2L114C28</f>
        <v>8.030729700242123</v>
      </c>
    </row>
    <row r="834" spans="1:7" x14ac:dyDescent="0.3">
      <c r="A834" s="11">
        <f>CURRENT_YEAR</f>
        <v>2021</v>
      </c>
      <c r="B834" s="11">
        <f>RRICC</f>
        <v>125600</v>
      </c>
      <c r="C834" s="7">
        <f>RR_ID</f>
        <v>3</v>
      </c>
      <c r="D834" s="1" t="str">
        <f>RR_SHORT_NAME</f>
        <v>CSXT</v>
      </c>
      <c r="E834" s="1" t="str">
        <f>RR_NAME</f>
        <v>CSX Transportation Company</v>
      </c>
      <c r="F834" s="1" t="s">
        <v>47834</v>
      </c>
      <c r="G834" s="6">
        <f>E2L114C29</f>
        <v>1.6730686875504424</v>
      </c>
    </row>
    <row r="835" spans="1:7" x14ac:dyDescent="0.3">
      <c r="A835" s="11">
        <f>CURRENT_YEAR</f>
        <v>2021</v>
      </c>
      <c r="B835" s="11">
        <f>RRICC</f>
        <v>125600</v>
      </c>
      <c r="C835" s="7">
        <f>RR_ID</f>
        <v>3</v>
      </c>
      <c r="D835" s="1" t="str">
        <f>RR_SHORT_NAME</f>
        <v>CSXT</v>
      </c>
      <c r="E835" s="1" t="str">
        <f>RR_NAME</f>
        <v>CSX Transportation Company</v>
      </c>
      <c r="F835" s="1" t="s">
        <v>47835</v>
      </c>
      <c r="G835" s="6">
        <f>E2L115C1</f>
        <v>32.9</v>
      </c>
    </row>
    <row r="836" spans="1:7" x14ac:dyDescent="0.3">
      <c r="A836" s="11">
        <f>CURRENT_YEAR</f>
        <v>2021</v>
      </c>
      <c r="B836" s="11">
        <f>RRICC</f>
        <v>125600</v>
      </c>
      <c r="C836" s="7">
        <f>RR_ID</f>
        <v>3</v>
      </c>
      <c r="D836" s="1" t="str">
        <f>RR_SHORT_NAME</f>
        <v>CSXT</v>
      </c>
      <c r="E836" s="1" t="str">
        <f>RR_NAME</f>
        <v>CSX Transportation Company</v>
      </c>
      <c r="F836" s="1" t="s">
        <v>47836</v>
      </c>
      <c r="G836" s="6" t="str">
        <f>E2L115C2</f>
        <v>n/a</v>
      </c>
    </row>
    <row r="837" spans="1:7" x14ac:dyDescent="0.3">
      <c r="A837" s="11">
        <f>CURRENT_YEAR</f>
        <v>2021</v>
      </c>
      <c r="B837" s="11">
        <f>RRICC</f>
        <v>125600</v>
      </c>
      <c r="C837" s="7">
        <f>RR_ID</f>
        <v>3</v>
      </c>
      <c r="D837" s="1" t="str">
        <f>RR_SHORT_NAME</f>
        <v>CSXT</v>
      </c>
      <c r="E837" s="1" t="str">
        <f>RR_NAME</f>
        <v>CSX Transportation Company</v>
      </c>
      <c r="F837" s="1" t="s">
        <v>47837</v>
      </c>
      <c r="G837" s="6">
        <f>E2L115C3</f>
        <v>1.9658173733064597</v>
      </c>
    </row>
    <row r="838" spans="1:7" x14ac:dyDescent="0.3">
      <c r="A838" s="11">
        <f>CURRENT_YEAR</f>
        <v>2021</v>
      </c>
      <c r="B838" s="11">
        <f>RRICC</f>
        <v>125600</v>
      </c>
      <c r="C838" s="7">
        <f>RR_ID</f>
        <v>3</v>
      </c>
      <c r="D838" s="1" t="str">
        <f>RR_SHORT_NAME</f>
        <v>CSXT</v>
      </c>
      <c r="E838" s="1" t="str">
        <f>RR_NAME</f>
        <v>CSX Transportation Company</v>
      </c>
      <c r="F838" s="1" t="s">
        <v>47838</v>
      </c>
      <c r="G838" s="6">
        <f>E2L115C4</f>
        <v>1.9658173733064597</v>
      </c>
    </row>
    <row r="839" spans="1:7" x14ac:dyDescent="0.3">
      <c r="A839" s="11">
        <f>CURRENT_YEAR</f>
        <v>2021</v>
      </c>
      <c r="B839" s="11">
        <f>RRICC</f>
        <v>125600</v>
      </c>
      <c r="C839" s="7">
        <f>RR_ID</f>
        <v>3</v>
      </c>
      <c r="D839" s="1" t="str">
        <f>RR_SHORT_NAME</f>
        <v>CSXT</v>
      </c>
      <c r="E839" s="1" t="str">
        <f>RR_NAME</f>
        <v>CSX Transportation Company</v>
      </c>
      <c r="F839" s="1" t="s">
        <v>47839</v>
      </c>
      <c r="G839" s="6" t="str">
        <f>E2L115C5</f>
        <v>n/a</v>
      </c>
    </row>
    <row r="840" spans="1:7" x14ac:dyDescent="0.3">
      <c r="A840" s="11">
        <f>CURRENT_YEAR</f>
        <v>2021</v>
      </c>
      <c r="B840" s="11">
        <f>RRICC</f>
        <v>125600</v>
      </c>
      <c r="C840" s="7">
        <f>RR_ID</f>
        <v>3</v>
      </c>
      <c r="D840" s="1" t="str">
        <f>RR_SHORT_NAME</f>
        <v>CSXT</v>
      </c>
      <c r="E840" s="1" t="str">
        <f>RR_NAME</f>
        <v>CSX Transportation Company</v>
      </c>
      <c r="F840" s="1" t="s">
        <v>47840</v>
      </c>
      <c r="G840" s="6" t="str">
        <f>E2L115C6</f>
        <v>n/a</v>
      </c>
    </row>
    <row r="841" spans="1:7" x14ac:dyDescent="0.3">
      <c r="A841" s="11">
        <f>CURRENT_YEAR</f>
        <v>2021</v>
      </c>
      <c r="B841" s="11">
        <f>RRICC</f>
        <v>125600</v>
      </c>
      <c r="C841" s="7">
        <f>RR_ID</f>
        <v>3</v>
      </c>
      <c r="D841" s="1" t="str">
        <f>RR_SHORT_NAME</f>
        <v>CSXT</v>
      </c>
      <c r="E841" s="1" t="str">
        <f>RR_NAME</f>
        <v>CSX Transportation Company</v>
      </c>
      <c r="F841" s="1" t="s">
        <v>47841</v>
      </c>
      <c r="G841" s="6" t="str">
        <f>E2L115C7</f>
        <v>n/a</v>
      </c>
    </row>
    <row r="842" spans="1:7" x14ac:dyDescent="0.3">
      <c r="A842" s="11">
        <f>CURRENT_YEAR</f>
        <v>2021</v>
      </c>
      <c r="B842" s="11">
        <f>RRICC</f>
        <v>125600</v>
      </c>
      <c r="C842" s="7">
        <f>RR_ID</f>
        <v>3</v>
      </c>
      <c r="D842" s="1" t="str">
        <f>RR_SHORT_NAME</f>
        <v>CSXT</v>
      </c>
      <c r="E842" s="1" t="str">
        <f>RR_NAME</f>
        <v>CSX Transportation Company</v>
      </c>
      <c r="F842" s="1" t="s">
        <v>47842</v>
      </c>
      <c r="G842" s="6" t="str">
        <f>E2L115C8</f>
        <v>n/a</v>
      </c>
    </row>
    <row r="843" spans="1:7" x14ac:dyDescent="0.3">
      <c r="A843" s="11">
        <f>CURRENT_YEAR</f>
        <v>2021</v>
      </c>
      <c r="B843" s="11">
        <f>RRICC</f>
        <v>125600</v>
      </c>
      <c r="C843" s="7">
        <f>RR_ID</f>
        <v>3</v>
      </c>
      <c r="D843" s="1" t="str">
        <f>RR_SHORT_NAME</f>
        <v>CSXT</v>
      </c>
      <c r="E843" s="1" t="str">
        <f>RR_NAME</f>
        <v>CSX Transportation Company</v>
      </c>
      <c r="F843" s="1" t="s">
        <v>47843</v>
      </c>
      <c r="G843" s="6" t="str">
        <f>E2L115C9</f>
        <v>n/a</v>
      </c>
    </row>
    <row r="844" spans="1:7" x14ac:dyDescent="0.3">
      <c r="A844" s="11">
        <f>CURRENT_YEAR</f>
        <v>2021</v>
      </c>
      <c r="B844" s="11">
        <f>RRICC</f>
        <v>125600</v>
      </c>
      <c r="C844" s="7">
        <f>RR_ID</f>
        <v>3</v>
      </c>
      <c r="D844" s="1" t="str">
        <f>RR_SHORT_NAME</f>
        <v>CSXT</v>
      </c>
      <c r="E844" s="1" t="str">
        <f>RR_NAME</f>
        <v>CSX Transportation Company</v>
      </c>
      <c r="F844" s="1" t="s">
        <v>47844</v>
      </c>
      <c r="G844" s="6" t="str">
        <f>E2L115C10</f>
        <v>n/a</v>
      </c>
    </row>
    <row r="845" spans="1:7" x14ac:dyDescent="0.3">
      <c r="A845" s="11">
        <f>CURRENT_YEAR</f>
        <v>2021</v>
      </c>
      <c r="B845" s="11">
        <f>RRICC</f>
        <v>125600</v>
      </c>
      <c r="C845" s="7">
        <f>RR_ID</f>
        <v>3</v>
      </c>
      <c r="D845" s="1" t="str">
        <f>RR_SHORT_NAME</f>
        <v>CSXT</v>
      </c>
      <c r="E845" s="1" t="str">
        <f>RR_NAME</f>
        <v>CSX Transportation Company</v>
      </c>
      <c r="F845" s="1" t="s">
        <v>47845</v>
      </c>
      <c r="G845" s="6" t="str">
        <f>E2L115C11</f>
        <v>n/a</v>
      </c>
    </row>
    <row r="846" spans="1:7" x14ac:dyDescent="0.3">
      <c r="A846" s="11">
        <f>CURRENT_YEAR</f>
        <v>2021</v>
      </c>
      <c r="B846" s="11">
        <f>RRICC</f>
        <v>125600</v>
      </c>
      <c r="C846" s="7">
        <f>RR_ID</f>
        <v>3</v>
      </c>
      <c r="D846" s="1" t="str">
        <f>RR_SHORT_NAME</f>
        <v>CSXT</v>
      </c>
      <c r="E846" s="1" t="str">
        <f>RR_NAME</f>
        <v>CSX Transportation Company</v>
      </c>
      <c r="F846" s="1" t="s">
        <v>47846</v>
      </c>
      <c r="G846" s="6" t="str">
        <f>E2L115C12</f>
        <v>n/a</v>
      </c>
    </row>
    <row r="847" spans="1:7" x14ac:dyDescent="0.3">
      <c r="A847" s="11">
        <f>CURRENT_YEAR</f>
        <v>2021</v>
      </c>
      <c r="B847" s="11">
        <f>RRICC</f>
        <v>125600</v>
      </c>
      <c r="C847" s="7">
        <f>RR_ID</f>
        <v>3</v>
      </c>
      <c r="D847" s="1" t="str">
        <f>RR_SHORT_NAME</f>
        <v>CSXT</v>
      </c>
      <c r="E847" s="1" t="str">
        <f>RR_NAME</f>
        <v>CSX Transportation Company</v>
      </c>
      <c r="F847" s="1" t="s">
        <v>47847</v>
      </c>
      <c r="G847" s="6" t="str">
        <f>E2L115C13</f>
        <v>n/a</v>
      </c>
    </row>
    <row r="848" spans="1:7" x14ac:dyDescent="0.3">
      <c r="A848" s="11">
        <f>CURRENT_YEAR</f>
        <v>2021</v>
      </c>
      <c r="B848" s="11">
        <f>RRICC</f>
        <v>125600</v>
      </c>
      <c r="C848" s="7">
        <f>RR_ID</f>
        <v>3</v>
      </c>
      <c r="D848" s="1" t="str">
        <f>RR_SHORT_NAME</f>
        <v>CSXT</v>
      </c>
      <c r="E848" s="1" t="str">
        <f>RR_NAME</f>
        <v>CSX Transportation Company</v>
      </c>
      <c r="F848" s="1" t="s">
        <v>47848</v>
      </c>
      <c r="G848" s="6" t="str">
        <f>E2L115C14</f>
        <v>n/a</v>
      </c>
    </row>
    <row r="849" spans="1:7" x14ac:dyDescent="0.3">
      <c r="A849" s="11">
        <f>CURRENT_YEAR</f>
        <v>2021</v>
      </c>
      <c r="B849" s="11">
        <f>RRICC</f>
        <v>125600</v>
      </c>
      <c r="C849" s="7">
        <f>RR_ID</f>
        <v>3</v>
      </c>
      <c r="D849" s="1" t="str">
        <f>RR_SHORT_NAME</f>
        <v>CSXT</v>
      </c>
      <c r="E849" s="1" t="str">
        <f>RR_NAME</f>
        <v>CSX Transportation Company</v>
      </c>
      <c r="F849" s="1" t="s">
        <v>47849</v>
      </c>
      <c r="G849" s="6" t="str">
        <f>E2L115C15</f>
        <v>n/a</v>
      </c>
    </row>
    <row r="850" spans="1:7" x14ac:dyDescent="0.3">
      <c r="A850" s="11">
        <f>CURRENT_YEAR</f>
        <v>2021</v>
      </c>
      <c r="B850" s="11">
        <f>RRICC</f>
        <v>125600</v>
      </c>
      <c r="C850" s="7">
        <f>RR_ID</f>
        <v>3</v>
      </c>
      <c r="D850" s="1" t="str">
        <f>RR_SHORT_NAME</f>
        <v>CSXT</v>
      </c>
      <c r="E850" s="1" t="str">
        <f>RR_NAME</f>
        <v>CSX Transportation Company</v>
      </c>
      <c r="F850" s="1" t="s">
        <v>47850</v>
      </c>
      <c r="G850" s="6" t="str">
        <f>E2L115C16</f>
        <v>n/a</v>
      </c>
    </row>
    <row r="851" spans="1:7" x14ac:dyDescent="0.3">
      <c r="A851" s="11">
        <f>CURRENT_YEAR</f>
        <v>2021</v>
      </c>
      <c r="B851" s="11">
        <f>RRICC</f>
        <v>125600</v>
      </c>
      <c r="C851" s="7">
        <f>RR_ID</f>
        <v>3</v>
      </c>
      <c r="D851" s="1" t="str">
        <f>RR_SHORT_NAME</f>
        <v>CSXT</v>
      </c>
      <c r="E851" s="1" t="str">
        <f>RR_NAME</f>
        <v>CSX Transportation Company</v>
      </c>
      <c r="F851" s="1" t="s">
        <v>47851</v>
      </c>
      <c r="G851" s="6" t="str">
        <f>E2L115C17</f>
        <v>n/a</v>
      </c>
    </row>
    <row r="852" spans="1:7" x14ac:dyDescent="0.3">
      <c r="A852" s="11">
        <f>CURRENT_YEAR</f>
        <v>2021</v>
      </c>
      <c r="B852" s="11">
        <f>RRICC</f>
        <v>125600</v>
      </c>
      <c r="C852" s="7">
        <f>RR_ID</f>
        <v>3</v>
      </c>
      <c r="D852" s="1" t="str">
        <f>RR_SHORT_NAME</f>
        <v>CSXT</v>
      </c>
      <c r="E852" s="1" t="str">
        <f>RR_NAME</f>
        <v>CSX Transportation Company</v>
      </c>
      <c r="F852" s="1" t="s">
        <v>47852</v>
      </c>
      <c r="G852" s="6" t="str">
        <f>E2L115C18</f>
        <v>n/a</v>
      </c>
    </row>
    <row r="853" spans="1:7" x14ac:dyDescent="0.3">
      <c r="A853" s="11">
        <f>CURRENT_YEAR</f>
        <v>2021</v>
      </c>
      <c r="B853" s="11">
        <f>RRICC</f>
        <v>125600</v>
      </c>
      <c r="C853" s="7">
        <f>RR_ID</f>
        <v>3</v>
      </c>
      <c r="D853" s="1" t="str">
        <f>RR_SHORT_NAME</f>
        <v>CSXT</v>
      </c>
      <c r="E853" s="1" t="str">
        <f>RR_NAME</f>
        <v>CSX Transportation Company</v>
      </c>
      <c r="F853" s="1" t="s">
        <v>47853</v>
      </c>
      <c r="G853" s="6" t="str">
        <f>E2L115C19</f>
        <v>n/a</v>
      </c>
    </row>
    <row r="854" spans="1:7" x14ac:dyDescent="0.3">
      <c r="A854" s="11">
        <f>CURRENT_YEAR</f>
        <v>2021</v>
      </c>
      <c r="B854" s="11">
        <f>RRICC</f>
        <v>125600</v>
      </c>
      <c r="C854" s="7">
        <f>RR_ID</f>
        <v>3</v>
      </c>
      <c r="D854" s="1" t="str">
        <f>RR_SHORT_NAME</f>
        <v>CSXT</v>
      </c>
      <c r="E854" s="1" t="str">
        <f>RR_NAME</f>
        <v>CSX Transportation Company</v>
      </c>
      <c r="F854" s="1" t="s">
        <v>47854</v>
      </c>
      <c r="G854" s="6" t="str">
        <f>E2L115C20</f>
        <v>n/a</v>
      </c>
    </row>
    <row r="855" spans="1:7" x14ac:dyDescent="0.3">
      <c r="A855" s="11">
        <f>CURRENT_YEAR</f>
        <v>2021</v>
      </c>
      <c r="B855" s="11">
        <f>RRICC</f>
        <v>125600</v>
      </c>
      <c r="C855" s="7">
        <f>RR_ID</f>
        <v>3</v>
      </c>
      <c r="D855" s="1" t="str">
        <f>RR_SHORT_NAME</f>
        <v>CSXT</v>
      </c>
      <c r="E855" s="1" t="str">
        <f>RR_NAME</f>
        <v>CSX Transportation Company</v>
      </c>
      <c r="F855" s="1" t="s">
        <v>47855</v>
      </c>
      <c r="G855" s="6" t="str">
        <f>E2L115C21</f>
        <v>n/a</v>
      </c>
    </row>
    <row r="856" spans="1:7" x14ac:dyDescent="0.3">
      <c r="A856" s="11">
        <f>CURRENT_YEAR</f>
        <v>2021</v>
      </c>
      <c r="B856" s="11">
        <f>RRICC</f>
        <v>125600</v>
      </c>
      <c r="C856" s="7">
        <f>RR_ID</f>
        <v>3</v>
      </c>
      <c r="D856" s="1" t="str">
        <f>RR_SHORT_NAME</f>
        <v>CSXT</v>
      </c>
      <c r="E856" s="1" t="str">
        <f>RR_NAME</f>
        <v>CSX Transportation Company</v>
      </c>
      <c r="F856" s="1" t="s">
        <v>47856</v>
      </c>
      <c r="G856" s="6" t="str">
        <f>E2L115C22</f>
        <v>n/a</v>
      </c>
    </row>
    <row r="857" spans="1:7" x14ac:dyDescent="0.3">
      <c r="A857" s="11">
        <f>CURRENT_YEAR</f>
        <v>2021</v>
      </c>
      <c r="B857" s="11">
        <f>RRICC</f>
        <v>125600</v>
      </c>
      <c r="C857" s="7">
        <f>RR_ID</f>
        <v>3</v>
      </c>
      <c r="D857" s="1" t="str">
        <f>RR_SHORT_NAME</f>
        <v>CSXT</v>
      </c>
      <c r="E857" s="1" t="str">
        <f>RR_NAME</f>
        <v>CSX Transportation Company</v>
      </c>
      <c r="F857" s="1" t="s">
        <v>47857</v>
      </c>
      <c r="G857" s="6" t="str">
        <f>E2L115C23</f>
        <v>n/a</v>
      </c>
    </row>
    <row r="858" spans="1:7" x14ac:dyDescent="0.3">
      <c r="A858" s="11">
        <f>CURRENT_YEAR</f>
        <v>2021</v>
      </c>
      <c r="B858" s="11">
        <f>RRICC</f>
        <v>125600</v>
      </c>
      <c r="C858" s="7">
        <f>RR_ID</f>
        <v>3</v>
      </c>
      <c r="D858" s="1" t="str">
        <f>RR_SHORT_NAME</f>
        <v>CSXT</v>
      </c>
      <c r="E858" s="1" t="str">
        <f>RR_NAME</f>
        <v>CSX Transportation Company</v>
      </c>
      <c r="F858" s="1" t="s">
        <v>47858</v>
      </c>
      <c r="G858" s="6" t="str">
        <f>E2L115C24</f>
        <v>n/a</v>
      </c>
    </row>
    <row r="859" spans="1:7" x14ac:dyDescent="0.3">
      <c r="A859" s="11">
        <f>CURRENT_YEAR</f>
        <v>2021</v>
      </c>
      <c r="B859" s="11">
        <f>RRICC</f>
        <v>125600</v>
      </c>
      <c r="C859" s="7">
        <f>RR_ID</f>
        <v>3</v>
      </c>
      <c r="D859" s="1" t="str">
        <f>RR_SHORT_NAME</f>
        <v>CSXT</v>
      </c>
      <c r="E859" s="1" t="str">
        <f>RR_NAME</f>
        <v>CSX Transportation Company</v>
      </c>
      <c r="F859" s="1" t="s">
        <v>47859</v>
      </c>
      <c r="G859" s="6" t="str">
        <f>E2L115C25</f>
        <v>n/a</v>
      </c>
    </row>
    <row r="860" spans="1:7" x14ac:dyDescent="0.3">
      <c r="A860" s="11">
        <f>CURRENT_YEAR</f>
        <v>2021</v>
      </c>
      <c r="B860" s="11">
        <f>RRICC</f>
        <v>125600</v>
      </c>
      <c r="C860" s="7">
        <f>RR_ID</f>
        <v>3</v>
      </c>
      <c r="D860" s="1" t="str">
        <f>RR_SHORT_NAME</f>
        <v>CSXT</v>
      </c>
      <c r="E860" s="1" t="str">
        <f>RR_NAME</f>
        <v>CSX Transportation Company</v>
      </c>
      <c r="F860" s="1" t="s">
        <v>47860</v>
      </c>
      <c r="G860" s="6" t="str">
        <f>E2L115C26</f>
        <v>n/a</v>
      </c>
    </row>
    <row r="861" spans="1:7" x14ac:dyDescent="0.3">
      <c r="A861" s="11">
        <f>CURRENT_YEAR</f>
        <v>2021</v>
      </c>
      <c r="B861" s="11">
        <f>RRICC</f>
        <v>125600</v>
      </c>
      <c r="C861" s="7">
        <f>RR_ID</f>
        <v>3</v>
      </c>
      <c r="D861" s="1" t="str">
        <f>RR_SHORT_NAME</f>
        <v>CSXT</v>
      </c>
      <c r="E861" s="1" t="str">
        <f>RR_NAME</f>
        <v>CSX Transportation Company</v>
      </c>
      <c r="F861" s="1" t="s">
        <v>47861</v>
      </c>
      <c r="G861" s="6" t="str">
        <f>E2L115C27</f>
        <v>n/a</v>
      </c>
    </row>
    <row r="862" spans="1:7" x14ac:dyDescent="0.3">
      <c r="A862" s="11">
        <f>CURRENT_YEAR</f>
        <v>2021</v>
      </c>
      <c r="B862" s="11">
        <f>RRICC</f>
        <v>125600</v>
      </c>
      <c r="C862" s="7">
        <f>RR_ID</f>
        <v>3</v>
      </c>
      <c r="D862" s="1" t="str">
        <f>RR_SHORT_NAME</f>
        <v>CSXT</v>
      </c>
      <c r="E862" s="1" t="str">
        <f>RR_NAME</f>
        <v>CSX Transportation Company</v>
      </c>
      <c r="F862" s="1" t="s">
        <v>47862</v>
      </c>
      <c r="G862" s="6" t="str">
        <f>E2L115C28</f>
        <v>n/a</v>
      </c>
    </row>
    <row r="863" spans="1:7" x14ac:dyDescent="0.3">
      <c r="A863" s="11">
        <f>CURRENT_YEAR</f>
        <v>2021</v>
      </c>
      <c r="B863" s="11">
        <f>RRICC</f>
        <v>125600</v>
      </c>
      <c r="C863" s="7">
        <f>RR_ID</f>
        <v>3</v>
      </c>
      <c r="D863" s="1" t="str">
        <f>RR_SHORT_NAME</f>
        <v>CSXT</v>
      </c>
      <c r="E863" s="1" t="str">
        <f>RR_NAME</f>
        <v>CSX Transportation Company</v>
      </c>
      <c r="F863" s="1" t="s">
        <v>47863</v>
      </c>
      <c r="G863" s="6" t="str">
        <f>E2L115C29</f>
        <v>n/a</v>
      </c>
    </row>
    <row r="864" spans="1:7" x14ac:dyDescent="0.3">
      <c r="A864" s="11">
        <f>CURRENT_YEAR</f>
        <v>2021</v>
      </c>
      <c r="B864" s="11">
        <f>RRICC</f>
        <v>125600</v>
      </c>
      <c r="C864" s="7">
        <f>RR_ID</f>
        <v>3</v>
      </c>
      <c r="D864" s="1" t="str">
        <f>RR_SHORT_NAME</f>
        <v>CSXT</v>
      </c>
      <c r="E864" s="1" t="str">
        <f>RR_NAME</f>
        <v>CSX Transportation Company</v>
      </c>
      <c r="F864" s="1" t="s">
        <v>47864</v>
      </c>
      <c r="G864" s="6">
        <f>E2L116C1</f>
        <v>41.9</v>
      </c>
    </row>
    <row r="865" spans="1:7" x14ac:dyDescent="0.3">
      <c r="A865" s="11">
        <f>CURRENT_YEAR</f>
        <v>2021</v>
      </c>
      <c r="B865" s="11">
        <f>RRICC</f>
        <v>125600</v>
      </c>
      <c r="C865" s="7">
        <f>RR_ID</f>
        <v>3</v>
      </c>
      <c r="D865" s="1" t="str">
        <f>RR_SHORT_NAME</f>
        <v>CSXT</v>
      </c>
      <c r="E865" s="1" t="str">
        <f>RR_NAME</f>
        <v>CSX Transportation Company</v>
      </c>
      <c r="F865" s="1" t="s">
        <v>47865</v>
      </c>
      <c r="G865" s="6" t="str">
        <f>E2L116C2</f>
        <v>n/a</v>
      </c>
    </row>
    <row r="866" spans="1:7" x14ac:dyDescent="0.3">
      <c r="A866" s="11">
        <f>CURRENT_YEAR</f>
        <v>2021</v>
      </c>
      <c r="B866" s="11">
        <f>RRICC</f>
        <v>125600</v>
      </c>
      <c r="C866" s="7">
        <f>RR_ID</f>
        <v>3</v>
      </c>
      <c r="D866" s="1" t="str">
        <f>RR_SHORT_NAME</f>
        <v>CSXT</v>
      </c>
      <c r="E866" s="1" t="str">
        <f>RR_NAME</f>
        <v>CSX Transportation Company</v>
      </c>
      <c r="F866" s="1" t="s">
        <v>47866</v>
      </c>
      <c r="G866" s="6">
        <f>E2L116C3</f>
        <v>1.9814917507471408</v>
      </c>
    </row>
    <row r="867" spans="1:7" x14ac:dyDescent="0.3">
      <c r="A867" s="11">
        <f>CURRENT_YEAR</f>
        <v>2021</v>
      </c>
      <c r="B867" s="11">
        <f>RRICC</f>
        <v>125600</v>
      </c>
      <c r="C867" s="7">
        <f>RR_ID</f>
        <v>3</v>
      </c>
      <c r="D867" s="1" t="str">
        <f>RR_SHORT_NAME</f>
        <v>CSXT</v>
      </c>
      <c r="E867" s="1" t="str">
        <f>RR_NAME</f>
        <v>CSX Transportation Company</v>
      </c>
      <c r="F867" s="1" t="s">
        <v>47867</v>
      </c>
      <c r="G867" s="6">
        <f>E2L116C4</f>
        <v>1.9814917507471408</v>
      </c>
    </row>
    <row r="868" spans="1:7" x14ac:dyDescent="0.3">
      <c r="A868" s="11">
        <f>CURRENT_YEAR</f>
        <v>2021</v>
      </c>
      <c r="B868" s="11">
        <f>RRICC</f>
        <v>125600</v>
      </c>
      <c r="C868" s="7">
        <f>RR_ID</f>
        <v>3</v>
      </c>
      <c r="D868" s="1" t="str">
        <f>RR_SHORT_NAME</f>
        <v>CSXT</v>
      </c>
      <c r="E868" s="1" t="str">
        <f>RR_NAME</f>
        <v>CSX Transportation Company</v>
      </c>
      <c r="F868" s="1" t="s">
        <v>47868</v>
      </c>
      <c r="G868" s="6" t="str">
        <f>E2L116C5</f>
        <v>n/a</v>
      </c>
    </row>
    <row r="869" spans="1:7" x14ac:dyDescent="0.3">
      <c r="A869" s="11">
        <f>CURRENT_YEAR</f>
        <v>2021</v>
      </c>
      <c r="B869" s="11">
        <f>RRICC</f>
        <v>125600</v>
      </c>
      <c r="C869" s="7">
        <f>RR_ID</f>
        <v>3</v>
      </c>
      <c r="D869" s="1" t="str">
        <f>RR_SHORT_NAME</f>
        <v>CSXT</v>
      </c>
      <c r="E869" s="1" t="str">
        <f>RR_NAME</f>
        <v>CSX Transportation Company</v>
      </c>
      <c r="F869" s="1" t="s">
        <v>47869</v>
      </c>
      <c r="G869" s="6" t="str">
        <f>E2L116C6</f>
        <v>n/a</v>
      </c>
    </row>
    <row r="870" spans="1:7" x14ac:dyDescent="0.3">
      <c r="A870" s="11">
        <f>CURRENT_YEAR</f>
        <v>2021</v>
      </c>
      <c r="B870" s="11">
        <f>RRICC</f>
        <v>125600</v>
      </c>
      <c r="C870" s="7">
        <f>RR_ID</f>
        <v>3</v>
      </c>
      <c r="D870" s="1" t="str">
        <f>RR_SHORT_NAME</f>
        <v>CSXT</v>
      </c>
      <c r="E870" s="1" t="str">
        <f>RR_NAME</f>
        <v>CSX Transportation Company</v>
      </c>
      <c r="F870" s="1" t="s">
        <v>47870</v>
      </c>
      <c r="G870" s="6" t="str">
        <f>E2L116C7</f>
        <v>n/a</v>
      </c>
    </row>
    <row r="871" spans="1:7" x14ac:dyDescent="0.3">
      <c r="A871" s="11">
        <f>CURRENT_YEAR</f>
        <v>2021</v>
      </c>
      <c r="B871" s="11">
        <f>RRICC</f>
        <v>125600</v>
      </c>
      <c r="C871" s="7">
        <f>RR_ID</f>
        <v>3</v>
      </c>
      <c r="D871" s="1" t="str">
        <f>RR_SHORT_NAME</f>
        <v>CSXT</v>
      </c>
      <c r="E871" s="1" t="str">
        <f>RR_NAME</f>
        <v>CSX Transportation Company</v>
      </c>
      <c r="F871" s="1" t="s">
        <v>47871</v>
      </c>
      <c r="G871" s="6" t="str">
        <f>E2L116C8</f>
        <v>n/a</v>
      </c>
    </row>
    <row r="872" spans="1:7" x14ac:dyDescent="0.3">
      <c r="A872" s="11">
        <f>CURRENT_YEAR</f>
        <v>2021</v>
      </c>
      <c r="B872" s="11">
        <f>RRICC</f>
        <v>125600</v>
      </c>
      <c r="C872" s="7">
        <f>RR_ID</f>
        <v>3</v>
      </c>
      <c r="D872" s="1" t="str">
        <f>RR_SHORT_NAME</f>
        <v>CSXT</v>
      </c>
      <c r="E872" s="1" t="str">
        <f>RR_NAME</f>
        <v>CSX Transportation Company</v>
      </c>
      <c r="F872" s="1" t="s">
        <v>47872</v>
      </c>
      <c r="G872" s="6" t="str">
        <f>E2L116C9</f>
        <v>n/a</v>
      </c>
    </row>
    <row r="873" spans="1:7" x14ac:dyDescent="0.3">
      <c r="A873" s="11">
        <f>CURRENT_YEAR</f>
        <v>2021</v>
      </c>
      <c r="B873" s="11">
        <f>RRICC</f>
        <v>125600</v>
      </c>
      <c r="C873" s="7">
        <f>RR_ID</f>
        <v>3</v>
      </c>
      <c r="D873" s="1" t="str">
        <f>RR_SHORT_NAME</f>
        <v>CSXT</v>
      </c>
      <c r="E873" s="1" t="str">
        <f>RR_NAME</f>
        <v>CSX Transportation Company</v>
      </c>
      <c r="F873" s="1" t="s">
        <v>47873</v>
      </c>
      <c r="G873" s="6" t="str">
        <f>E2L116C10</f>
        <v>n/a</v>
      </c>
    </row>
    <row r="874" spans="1:7" x14ac:dyDescent="0.3">
      <c r="A874" s="11">
        <f>CURRENT_YEAR</f>
        <v>2021</v>
      </c>
      <c r="B874" s="11">
        <f>RRICC</f>
        <v>125600</v>
      </c>
      <c r="C874" s="7">
        <f>RR_ID</f>
        <v>3</v>
      </c>
      <c r="D874" s="1" t="str">
        <f>RR_SHORT_NAME</f>
        <v>CSXT</v>
      </c>
      <c r="E874" s="1" t="str">
        <f>RR_NAME</f>
        <v>CSX Transportation Company</v>
      </c>
      <c r="F874" s="1" t="s">
        <v>47874</v>
      </c>
      <c r="G874" s="6" t="str">
        <f>E2L116C11</f>
        <v>n/a</v>
      </c>
    </row>
    <row r="875" spans="1:7" x14ac:dyDescent="0.3">
      <c r="A875" s="11">
        <f>CURRENT_YEAR</f>
        <v>2021</v>
      </c>
      <c r="B875" s="11">
        <f>RRICC</f>
        <v>125600</v>
      </c>
      <c r="C875" s="7">
        <f>RR_ID</f>
        <v>3</v>
      </c>
      <c r="D875" s="1" t="str">
        <f>RR_SHORT_NAME</f>
        <v>CSXT</v>
      </c>
      <c r="E875" s="1" t="str">
        <f>RR_NAME</f>
        <v>CSX Transportation Company</v>
      </c>
      <c r="F875" s="1" t="s">
        <v>47875</v>
      </c>
      <c r="G875" s="6" t="str">
        <f>E2L116C12</f>
        <v>n/a</v>
      </c>
    </row>
    <row r="876" spans="1:7" x14ac:dyDescent="0.3">
      <c r="A876" s="11">
        <f>CURRENT_YEAR</f>
        <v>2021</v>
      </c>
      <c r="B876" s="11">
        <f>RRICC</f>
        <v>125600</v>
      </c>
      <c r="C876" s="7">
        <f>RR_ID</f>
        <v>3</v>
      </c>
      <c r="D876" s="1" t="str">
        <f>RR_SHORT_NAME</f>
        <v>CSXT</v>
      </c>
      <c r="E876" s="1" t="str">
        <f>RR_NAME</f>
        <v>CSX Transportation Company</v>
      </c>
      <c r="F876" s="1" t="s">
        <v>47876</v>
      </c>
      <c r="G876" s="6" t="str">
        <f>E2L116C13</f>
        <v>n/a</v>
      </c>
    </row>
    <row r="877" spans="1:7" x14ac:dyDescent="0.3">
      <c r="A877" s="11">
        <f>CURRENT_YEAR</f>
        <v>2021</v>
      </c>
      <c r="B877" s="11">
        <f>RRICC</f>
        <v>125600</v>
      </c>
      <c r="C877" s="7">
        <f>RR_ID</f>
        <v>3</v>
      </c>
      <c r="D877" s="1" t="str">
        <f>RR_SHORT_NAME</f>
        <v>CSXT</v>
      </c>
      <c r="E877" s="1" t="str">
        <f>RR_NAME</f>
        <v>CSX Transportation Company</v>
      </c>
      <c r="F877" s="1" t="s">
        <v>47877</v>
      </c>
      <c r="G877" s="6" t="str">
        <f>E2L116C14</f>
        <v>n/a</v>
      </c>
    </row>
    <row r="878" spans="1:7" x14ac:dyDescent="0.3">
      <c r="A878" s="11">
        <f>CURRENT_YEAR</f>
        <v>2021</v>
      </c>
      <c r="B878" s="11">
        <f>RRICC</f>
        <v>125600</v>
      </c>
      <c r="C878" s="7">
        <f>RR_ID</f>
        <v>3</v>
      </c>
      <c r="D878" s="1" t="str">
        <f>RR_SHORT_NAME</f>
        <v>CSXT</v>
      </c>
      <c r="E878" s="1" t="str">
        <f>RR_NAME</f>
        <v>CSX Transportation Company</v>
      </c>
      <c r="F878" s="1" t="s">
        <v>47878</v>
      </c>
      <c r="G878" s="6" t="str">
        <f>E2L116C15</f>
        <v>n/a</v>
      </c>
    </row>
    <row r="879" spans="1:7" x14ac:dyDescent="0.3">
      <c r="A879" s="11">
        <f>CURRENT_YEAR</f>
        <v>2021</v>
      </c>
      <c r="B879" s="11">
        <f>RRICC</f>
        <v>125600</v>
      </c>
      <c r="C879" s="7">
        <f>RR_ID</f>
        <v>3</v>
      </c>
      <c r="D879" s="1" t="str">
        <f>RR_SHORT_NAME</f>
        <v>CSXT</v>
      </c>
      <c r="E879" s="1" t="str">
        <f>RR_NAME</f>
        <v>CSX Transportation Company</v>
      </c>
      <c r="F879" s="1" t="s">
        <v>47879</v>
      </c>
      <c r="G879" s="6" t="str">
        <f>E2L116C16</f>
        <v>n/a</v>
      </c>
    </row>
    <row r="880" spans="1:7" x14ac:dyDescent="0.3">
      <c r="A880" s="11">
        <f>CURRENT_YEAR</f>
        <v>2021</v>
      </c>
      <c r="B880" s="11">
        <f>RRICC</f>
        <v>125600</v>
      </c>
      <c r="C880" s="7">
        <f>RR_ID</f>
        <v>3</v>
      </c>
      <c r="D880" s="1" t="str">
        <f>RR_SHORT_NAME</f>
        <v>CSXT</v>
      </c>
      <c r="E880" s="1" t="str">
        <f>RR_NAME</f>
        <v>CSX Transportation Company</v>
      </c>
      <c r="F880" s="1" t="s">
        <v>47880</v>
      </c>
      <c r="G880" s="6" t="str">
        <f>E2L116C17</f>
        <v>n/a</v>
      </c>
    </row>
    <row r="881" spans="1:7" x14ac:dyDescent="0.3">
      <c r="A881" s="11">
        <f>CURRENT_YEAR</f>
        <v>2021</v>
      </c>
      <c r="B881" s="11">
        <f>RRICC</f>
        <v>125600</v>
      </c>
      <c r="C881" s="7">
        <f>RR_ID</f>
        <v>3</v>
      </c>
      <c r="D881" s="1" t="str">
        <f>RR_SHORT_NAME</f>
        <v>CSXT</v>
      </c>
      <c r="E881" s="1" t="str">
        <f>RR_NAME</f>
        <v>CSX Transportation Company</v>
      </c>
      <c r="F881" s="1" t="s">
        <v>47881</v>
      </c>
      <c r="G881" s="6" t="str">
        <f>E2L116C18</f>
        <v>n/a</v>
      </c>
    </row>
    <row r="882" spans="1:7" x14ac:dyDescent="0.3">
      <c r="A882" s="11">
        <f>CURRENT_YEAR</f>
        <v>2021</v>
      </c>
      <c r="B882" s="11">
        <f>RRICC</f>
        <v>125600</v>
      </c>
      <c r="C882" s="7">
        <f>RR_ID</f>
        <v>3</v>
      </c>
      <c r="D882" s="1" t="str">
        <f>RR_SHORT_NAME</f>
        <v>CSXT</v>
      </c>
      <c r="E882" s="1" t="str">
        <f>RR_NAME</f>
        <v>CSX Transportation Company</v>
      </c>
      <c r="F882" s="1" t="s">
        <v>47882</v>
      </c>
      <c r="G882" s="6" t="str">
        <f>E2L116C19</f>
        <v>n/a</v>
      </c>
    </row>
    <row r="883" spans="1:7" x14ac:dyDescent="0.3">
      <c r="A883" s="11">
        <f>CURRENT_YEAR</f>
        <v>2021</v>
      </c>
      <c r="B883" s="11">
        <f>RRICC</f>
        <v>125600</v>
      </c>
      <c r="C883" s="7">
        <f>RR_ID</f>
        <v>3</v>
      </c>
      <c r="D883" s="1" t="str">
        <f>RR_SHORT_NAME</f>
        <v>CSXT</v>
      </c>
      <c r="E883" s="1" t="str">
        <f>RR_NAME</f>
        <v>CSX Transportation Company</v>
      </c>
      <c r="F883" s="1" t="s">
        <v>47883</v>
      </c>
      <c r="G883" s="6" t="str">
        <f>E2L116C20</f>
        <v>n/a</v>
      </c>
    </row>
    <row r="884" spans="1:7" x14ac:dyDescent="0.3">
      <c r="A884" s="11">
        <f>CURRENT_YEAR</f>
        <v>2021</v>
      </c>
      <c r="B884" s="11">
        <f>RRICC</f>
        <v>125600</v>
      </c>
      <c r="C884" s="7">
        <f>RR_ID</f>
        <v>3</v>
      </c>
      <c r="D884" s="1" t="str">
        <f>RR_SHORT_NAME</f>
        <v>CSXT</v>
      </c>
      <c r="E884" s="1" t="str">
        <f>RR_NAME</f>
        <v>CSX Transportation Company</v>
      </c>
      <c r="F884" s="1" t="s">
        <v>47884</v>
      </c>
      <c r="G884" s="6" t="str">
        <f>E2L116C21</f>
        <v>n/a</v>
      </c>
    </row>
    <row r="885" spans="1:7" x14ac:dyDescent="0.3">
      <c r="A885" s="11">
        <f>CURRENT_YEAR</f>
        <v>2021</v>
      </c>
      <c r="B885" s="11">
        <f>RRICC</f>
        <v>125600</v>
      </c>
      <c r="C885" s="7">
        <f>RR_ID</f>
        <v>3</v>
      </c>
      <c r="D885" s="1" t="str">
        <f>RR_SHORT_NAME</f>
        <v>CSXT</v>
      </c>
      <c r="E885" s="1" t="str">
        <f>RR_NAME</f>
        <v>CSX Transportation Company</v>
      </c>
      <c r="F885" s="1" t="s">
        <v>47885</v>
      </c>
      <c r="G885" s="6" t="str">
        <f>E2L116C22</f>
        <v>n/a</v>
      </c>
    </row>
    <row r="886" spans="1:7" x14ac:dyDescent="0.3">
      <c r="A886" s="11">
        <f>CURRENT_YEAR</f>
        <v>2021</v>
      </c>
      <c r="B886" s="11">
        <f>RRICC</f>
        <v>125600</v>
      </c>
      <c r="C886" s="7">
        <f>RR_ID</f>
        <v>3</v>
      </c>
      <c r="D886" s="1" t="str">
        <f>RR_SHORT_NAME</f>
        <v>CSXT</v>
      </c>
      <c r="E886" s="1" t="str">
        <f>RR_NAME</f>
        <v>CSX Transportation Company</v>
      </c>
      <c r="F886" s="1" t="s">
        <v>47886</v>
      </c>
      <c r="G886" s="6" t="str">
        <f>E2L116C23</f>
        <v>n/a</v>
      </c>
    </row>
    <row r="887" spans="1:7" x14ac:dyDescent="0.3">
      <c r="A887" s="11">
        <f>CURRENT_YEAR</f>
        <v>2021</v>
      </c>
      <c r="B887" s="11">
        <f>RRICC</f>
        <v>125600</v>
      </c>
      <c r="C887" s="7">
        <f>RR_ID</f>
        <v>3</v>
      </c>
      <c r="D887" s="1" t="str">
        <f>RR_SHORT_NAME</f>
        <v>CSXT</v>
      </c>
      <c r="E887" s="1" t="str">
        <f>RR_NAME</f>
        <v>CSX Transportation Company</v>
      </c>
      <c r="F887" s="1" t="s">
        <v>47887</v>
      </c>
      <c r="G887" s="6" t="str">
        <f>E2L116C24</f>
        <v>n/a</v>
      </c>
    </row>
    <row r="888" spans="1:7" x14ac:dyDescent="0.3">
      <c r="A888" s="11">
        <f>CURRENT_YEAR</f>
        <v>2021</v>
      </c>
      <c r="B888" s="11">
        <f>RRICC</f>
        <v>125600</v>
      </c>
      <c r="C888" s="7">
        <f>RR_ID</f>
        <v>3</v>
      </c>
      <c r="D888" s="1" t="str">
        <f>RR_SHORT_NAME</f>
        <v>CSXT</v>
      </c>
      <c r="E888" s="1" t="str">
        <f>RR_NAME</f>
        <v>CSX Transportation Company</v>
      </c>
      <c r="F888" s="1" t="s">
        <v>47888</v>
      </c>
      <c r="G888" s="6" t="str">
        <f>E2L116C25</f>
        <v>n/a</v>
      </c>
    </row>
    <row r="889" spans="1:7" x14ac:dyDescent="0.3">
      <c r="A889" s="11">
        <f>CURRENT_YEAR</f>
        <v>2021</v>
      </c>
      <c r="B889" s="11">
        <f>RRICC</f>
        <v>125600</v>
      </c>
      <c r="C889" s="7">
        <f>RR_ID</f>
        <v>3</v>
      </c>
      <c r="D889" s="1" t="str">
        <f>RR_SHORT_NAME</f>
        <v>CSXT</v>
      </c>
      <c r="E889" s="1" t="str">
        <f>RR_NAME</f>
        <v>CSX Transportation Company</v>
      </c>
      <c r="F889" s="1" t="s">
        <v>47889</v>
      </c>
      <c r="G889" s="6" t="str">
        <f>E2L116C26</f>
        <v>n/a</v>
      </c>
    </row>
    <row r="890" spans="1:7" x14ac:dyDescent="0.3">
      <c r="A890" s="11">
        <f>CURRENT_YEAR</f>
        <v>2021</v>
      </c>
      <c r="B890" s="11">
        <f>RRICC</f>
        <v>125600</v>
      </c>
      <c r="C890" s="7">
        <f>RR_ID</f>
        <v>3</v>
      </c>
      <c r="D890" s="1" t="str">
        <f>RR_SHORT_NAME</f>
        <v>CSXT</v>
      </c>
      <c r="E890" s="1" t="str">
        <f>RR_NAME</f>
        <v>CSX Transportation Company</v>
      </c>
      <c r="F890" s="1" t="s">
        <v>47890</v>
      </c>
      <c r="G890" s="6" t="str">
        <f>E2L116C27</f>
        <v>n/a</v>
      </c>
    </row>
    <row r="891" spans="1:7" x14ac:dyDescent="0.3">
      <c r="A891" s="11">
        <f>CURRENT_YEAR</f>
        <v>2021</v>
      </c>
      <c r="B891" s="11">
        <f>RRICC</f>
        <v>125600</v>
      </c>
      <c r="C891" s="7">
        <f>RR_ID</f>
        <v>3</v>
      </c>
      <c r="D891" s="1" t="str">
        <f>RR_SHORT_NAME</f>
        <v>CSXT</v>
      </c>
      <c r="E891" s="1" t="str">
        <f>RR_NAME</f>
        <v>CSX Transportation Company</v>
      </c>
      <c r="F891" s="1" t="s">
        <v>47891</v>
      </c>
      <c r="G891" s="6" t="str">
        <f>E2L116C28</f>
        <v>n/a</v>
      </c>
    </row>
    <row r="892" spans="1:7" x14ac:dyDescent="0.3">
      <c r="A892" s="11">
        <f>CURRENT_YEAR</f>
        <v>2021</v>
      </c>
      <c r="B892" s="11">
        <f>RRICC</f>
        <v>125600</v>
      </c>
      <c r="C892" s="7">
        <f>RR_ID</f>
        <v>3</v>
      </c>
      <c r="D892" s="1" t="str">
        <f>RR_SHORT_NAME</f>
        <v>CSXT</v>
      </c>
      <c r="E892" s="1" t="str">
        <f>RR_NAME</f>
        <v>CSX Transportation Company</v>
      </c>
      <c r="F892" s="1" t="s">
        <v>47892</v>
      </c>
      <c r="G892" s="6" t="str">
        <f>E2L116C29</f>
        <v>n/a</v>
      </c>
    </row>
    <row r="893" spans="1:7" x14ac:dyDescent="0.3">
      <c r="A893" s="11">
        <f>CURRENT_YEAR</f>
        <v>2021</v>
      </c>
      <c r="B893" s="11">
        <f>RRICC</f>
        <v>125600</v>
      </c>
      <c r="C893" s="7">
        <f>RR_ID</f>
        <v>3</v>
      </c>
      <c r="D893" s="1" t="str">
        <f>RR_SHORT_NAME</f>
        <v>CSXT</v>
      </c>
      <c r="E893" s="1" t="str">
        <f>RR_NAME</f>
        <v>CSX Transportation Company</v>
      </c>
      <c r="F893" s="1" t="s">
        <v>47893</v>
      </c>
      <c r="G893" s="6">
        <f>E2L117C1</f>
        <v>39.799999999999997</v>
      </c>
    </row>
    <row r="894" spans="1:7" x14ac:dyDescent="0.3">
      <c r="A894" s="11">
        <f>CURRENT_YEAR</f>
        <v>2021</v>
      </c>
      <c r="B894" s="11">
        <f>RRICC</f>
        <v>125600</v>
      </c>
      <c r="C894" s="7">
        <f>RR_ID</f>
        <v>3</v>
      </c>
      <c r="D894" s="1" t="str">
        <f>RR_SHORT_NAME</f>
        <v>CSXT</v>
      </c>
      <c r="E894" s="1" t="str">
        <f>RR_NAME</f>
        <v>CSX Transportation Company</v>
      </c>
      <c r="F894" s="1" t="s">
        <v>47894</v>
      </c>
      <c r="G894" s="6">
        <f>E2L117C2</f>
        <v>1.6858394960284855</v>
      </c>
    </row>
    <row r="895" spans="1:7" x14ac:dyDescent="0.3">
      <c r="A895" s="11">
        <f>CURRENT_YEAR</f>
        <v>2021</v>
      </c>
      <c r="B895" s="11">
        <f>RRICC</f>
        <v>125600</v>
      </c>
      <c r="C895" s="7">
        <f>RR_ID</f>
        <v>3</v>
      </c>
      <c r="D895" s="1" t="str">
        <f>RR_SHORT_NAME</f>
        <v>CSXT</v>
      </c>
      <c r="E895" s="1" t="str">
        <f>RR_NAME</f>
        <v>CSX Transportation Company</v>
      </c>
      <c r="F895" s="1" t="s">
        <v>47895</v>
      </c>
      <c r="G895" s="6">
        <f>E2L117C3</f>
        <v>1.5734250698774457</v>
      </c>
    </row>
    <row r="896" spans="1:7" x14ac:dyDescent="0.3">
      <c r="A896" s="11">
        <f>CURRENT_YEAR</f>
        <v>2021</v>
      </c>
      <c r="B896" s="11">
        <f>RRICC</f>
        <v>125600</v>
      </c>
      <c r="C896" s="7">
        <f>RR_ID</f>
        <v>3</v>
      </c>
      <c r="D896" s="1" t="str">
        <f>RR_SHORT_NAME</f>
        <v>CSXT</v>
      </c>
      <c r="E896" s="1" t="str">
        <f>RR_NAME</f>
        <v>CSX Transportation Company</v>
      </c>
      <c r="F896" s="1" t="s">
        <v>47896</v>
      </c>
      <c r="G896" s="6">
        <f>E2L117C4</f>
        <v>1.9646430528824705</v>
      </c>
    </row>
    <row r="897" spans="1:7" x14ac:dyDescent="0.3">
      <c r="A897" s="11">
        <f>CURRENT_YEAR</f>
        <v>2021</v>
      </c>
      <c r="B897" s="11">
        <f>RRICC</f>
        <v>125600</v>
      </c>
      <c r="C897" s="7">
        <f>RR_ID</f>
        <v>3</v>
      </c>
      <c r="D897" s="1" t="str">
        <f>RR_SHORT_NAME</f>
        <v>CSXT</v>
      </c>
      <c r="E897" s="1" t="str">
        <f>RR_NAME</f>
        <v>CSX Transportation Company</v>
      </c>
      <c r="F897" s="1" t="s">
        <v>47897</v>
      </c>
      <c r="G897" s="6">
        <f>E2L117C5</f>
        <v>1.1459999999999999</v>
      </c>
    </row>
    <row r="898" spans="1:7" x14ac:dyDescent="0.3">
      <c r="A898" s="11">
        <f>CURRENT_YEAR</f>
        <v>2021</v>
      </c>
      <c r="B898" s="11">
        <f>RRICC</f>
        <v>125600</v>
      </c>
      <c r="C898" s="7">
        <f>RR_ID</f>
        <v>3</v>
      </c>
      <c r="D898" s="1" t="str">
        <f>RR_SHORT_NAME</f>
        <v>CSXT</v>
      </c>
      <c r="E898" s="1" t="str">
        <f>RR_NAME</f>
        <v>CSX Transportation Company</v>
      </c>
      <c r="F898" s="1" t="s">
        <v>47898</v>
      </c>
      <c r="G898" s="6">
        <f>E2L117C6</f>
        <v>1.19</v>
      </c>
    </row>
    <row r="899" spans="1:7" x14ac:dyDescent="0.3">
      <c r="A899" s="11">
        <f>CURRENT_YEAR</f>
        <v>2021</v>
      </c>
      <c r="B899" s="11">
        <f>RRICC</f>
        <v>125600</v>
      </c>
      <c r="C899" s="7">
        <f>RR_ID</f>
        <v>3</v>
      </c>
      <c r="D899" s="1" t="str">
        <f>RR_SHORT_NAME</f>
        <v>CSXT</v>
      </c>
      <c r="E899" s="1" t="str">
        <f>RR_NAME</f>
        <v>CSX Transportation Company</v>
      </c>
      <c r="F899" s="1" t="s">
        <v>47899</v>
      </c>
      <c r="G899" s="6">
        <f>E2L117C7</f>
        <v>1.179</v>
      </c>
    </row>
    <row r="900" spans="1:7" x14ac:dyDescent="0.3">
      <c r="A900" s="11">
        <f>CURRENT_YEAR</f>
        <v>2021</v>
      </c>
      <c r="B900" s="11">
        <f>RRICC</f>
        <v>125600</v>
      </c>
      <c r="C900" s="7">
        <f>RR_ID</f>
        <v>3</v>
      </c>
      <c r="D900" s="1" t="str">
        <f>RR_SHORT_NAME</f>
        <v>CSXT</v>
      </c>
      <c r="E900" s="1" t="str">
        <f>RR_NAME</f>
        <v>CSX Transportation Company</v>
      </c>
      <c r="F900" s="1" t="s">
        <v>47900</v>
      </c>
      <c r="G900" s="6">
        <f>E2L117C8</f>
        <v>2</v>
      </c>
    </row>
    <row r="901" spans="1:7" x14ac:dyDescent="0.3">
      <c r="A901" s="11">
        <f>CURRENT_YEAR</f>
        <v>2021</v>
      </c>
      <c r="B901" s="11">
        <f>RRICC</f>
        <v>125600</v>
      </c>
      <c r="C901" s="7">
        <f>RR_ID</f>
        <v>3</v>
      </c>
      <c r="D901" s="1" t="str">
        <f>RR_SHORT_NAME</f>
        <v>CSXT</v>
      </c>
      <c r="E901" s="1" t="str">
        <f>RR_NAME</f>
        <v>CSX Transportation Company</v>
      </c>
      <c r="F901" s="1" t="s">
        <v>47901</v>
      </c>
      <c r="G901" s="6">
        <f>E2L117C9</f>
        <v>1</v>
      </c>
    </row>
    <row r="902" spans="1:7" x14ac:dyDescent="0.3">
      <c r="A902" s="11">
        <f>CURRENT_YEAR</f>
        <v>2021</v>
      </c>
      <c r="B902" s="11">
        <f>RRICC</f>
        <v>125600</v>
      </c>
      <c r="C902" s="7">
        <f>RR_ID</f>
        <v>3</v>
      </c>
      <c r="D902" s="1" t="str">
        <f>RR_SHORT_NAME</f>
        <v>CSXT</v>
      </c>
      <c r="E902" s="1" t="str">
        <f>RR_NAME</f>
        <v>CSX Transportation Company</v>
      </c>
      <c r="F902" s="1" t="s">
        <v>47902</v>
      </c>
      <c r="G902" s="6">
        <f>E2L117C10</f>
        <v>0.5</v>
      </c>
    </row>
    <row r="903" spans="1:7" x14ac:dyDescent="0.3">
      <c r="A903" s="11">
        <f>CURRENT_YEAR</f>
        <v>2021</v>
      </c>
      <c r="B903" s="11">
        <f>RRICC</f>
        <v>125600</v>
      </c>
      <c r="C903" s="7">
        <f>RR_ID</f>
        <v>3</v>
      </c>
      <c r="D903" s="1" t="str">
        <f>RR_SHORT_NAME</f>
        <v>CSXT</v>
      </c>
      <c r="E903" s="1" t="str">
        <f>RR_NAME</f>
        <v>CSX Transportation Company</v>
      </c>
      <c r="F903" s="1" t="s">
        <v>47903</v>
      </c>
      <c r="G903" s="6">
        <f>E2L117C11</f>
        <v>2</v>
      </c>
    </row>
    <row r="904" spans="1:7" x14ac:dyDescent="0.3">
      <c r="A904" s="11">
        <f>CURRENT_YEAR</f>
        <v>2021</v>
      </c>
      <c r="B904" s="11">
        <f>RRICC</f>
        <v>125600</v>
      </c>
      <c r="C904" s="7">
        <f>RR_ID</f>
        <v>3</v>
      </c>
      <c r="D904" s="1" t="str">
        <f>RR_SHORT_NAME</f>
        <v>CSXT</v>
      </c>
      <c r="E904" s="1" t="str">
        <f>RR_NAME</f>
        <v>CSX Transportation Company</v>
      </c>
      <c r="F904" s="1" t="s">
        <v>47904</v>
      </c>
      <c r="G904" s="6">
        <f>E2L117C12</f>
        <v>1.5</v>
      </c>
    </row>
    <row r="905" spans="1:7" x14ac:dyDescent="0.3">
      <c r="A905" s="11">
        <f>CURRENT_YEAR</f>
        <v>2021</v>
      </c>
      <c r="B905" s="11">
        <f>RRICC</f>
        <v>125600</v>
      </c>
      <c r="C905" s="7">
        <f>RR_ID</f>
        <v>3</v>
      </c>
      <c r="D905" s="1" t="str">
        <f>RR_SHORT_NAME</f>
        <v>CSXT</v>
      </c>
      <c r="E905" s="1" t="str">
        <f>RR_NAME</f>
        <v>CSX Transportation Company</v>
      </c>
      <c r="F905" s="1" t="s">
        <v>47905</v>
      </c>
      <c r="G905" s="6">
        <f>E2L117C13</f>
        <v>0.5</v>
      </c>
    </row>
    <row r="906" spans="1:7" x14ac:dyDescent="0.3">
      <c r="A906" s="11">
        <f>CURRENT_YEAR</f>
        <v>2021</v>
      </c>
      <c r="B906" s="11">
        <f>RRICC</f>
        <v>125600</v>
      </c>
      <c r="C906" s="7">
        <f>RR_ID</f>
        <v>3</v>
      </c>
      <c r="D906" s="1" t="str">
        <f>RR_SHORT_NAME</f>
        <v>CSXT</v>
      </c>
      <c r="E906" s="1" t="str">
        <f>RR_NAME</f>
        <v>CSX Transportation Company</v>
      </c>
      <c r="F906" s="1" t="s">
        <v>47906</v>
      </c>
      <c r="G906" s="6">
        <f>E2L117C14</f>
        <v>2</v>
      </c>
    </row>
    <row r="907" spans="1:7" x14ac:dyDescent="0.3">
      <c r="A907" s="11">
        <f>CURRENT_YEAR</f>
        <v>2021</v>
      </c>
      <c r="B907" s="11">
        <f>RRICC</f>
        <v>125600</v>
      </c>
      <c r="C907" s="7">
        <f>RR_ID</f>
        <v>3</v>
      </c>
      <c r="D907" s="1" t="str">
        <f>RR_SHORT_NAME</f>
        <v>CSXT</v>
      </c>
      <c r="E907" s="1" t="str">
        <f>RR_NAME</f>
        <v>CSX Transportation Company</v>
      </c>
      <c r="F907" s="1" t="s">
        <v>47907</v>
      </c>
      <c r="G907" s="6">
        <f>E2L117C15</f>
        <v>4</v>
      </c>
    </row>
    <row r="908" spans="1:7" x14ac:dyDescent="0.3">
      <c r="A908" s="11">
        <f>CURRENT_YEAR</f>
        <v>2021</v>
      </c>
      <c r="B908" s="11">
        <f>RRICC</f>
        <v>125600</v>
      </c>
      <c r="C908" s="7">
        <f>RR_ID</f>
        <v>3</v>
      </c>
      <c r="D908" s="1" t="str">
        <f>RR_SHORT_NAME</f>
        <v>CSXT</v>
      </c>
      <c r="E908" s="1" t="str">
        <f>RR_NAME</f>
        <v>CSX Transportation Company</v>
      </c>
      <c r="F908" s="1" t="s">
        <v>47908</v>
      </c>
      <c r="G908" s="6">
        <f>E2L117C16</f>
        <v>2</v>
      </c>
    </row>
    <row r="909" spans="1:7" x14ac:dyDescent="0.3">
      <c r="A909" s="11">
        <f>CURRENT_YEAR</f>
        <v>2021</v>
      </c>
      <c r="B909" s="11">
        <f>RRICC</f>
        <v>125600</v>
      </c>
      <c r="C909" s="7">
        <f>RR_ID</f>
        <v>3</v>
      </c>
      <c r="D909" s="1" t="str">
        <f>RR_SHORT_NAME</f>
        <v>CSXT</v>
      </c>
      <c r="E909" s="1" t="str">
        <f>RR_NAME</f>
        <v>CSX Transportation Company</v>
      </c>
      <c r="F909" s="1" t="s">
        <v>47909</v>
      </c>
      <c r="G909" s="6">
        <f>E2L117C17</f>
        <v>4</v>
      </c>
    </row>
    <row r="910" spans="1:7" x14ac:dyDescent="0.3">
      <c r="A910" s="11">
        <f>CURRENT_YEAR</f>
        <v>2021</v>
      </c>
      <c r="B910" s="11">
        <f>RRICC</f>
        <v>125600</v>
      </c>
      <c r="C910" s="7">
        <f>RR_ID</f>
        <v>3</v>
      </c>
      <c r="D910" s="1" t="str">
        <f>RR_SHORT_NAME</f>
        <v>CSXT</v>
      </c>
      <c r="E910" s="1" t="str">
        <f>RR_NAME</f>
        <v>CSX Transportation Company</v>
      </c>
      <c r="F910" s="1" t="s">
        <v>47910</v>
      </c>
      <c r="G910" s="6">
        <f>E2L117C18</f>
        <v>2.75</v>
      </c>
    </row>
    <row r="911" spans="1:7" x14ac:dyDescent="0.3">
      <c r="A911" s="11">
        <f>CURRENT_YEAR</f>
        <v>2021</v>
      </c>
      <c r="B911" s="11">
        <f>RRICC</f>
        <v>125600</v>
      </c>
      <c r="C911" s="7">
        <f>RR_ID</f>
        <v>3</v>
      </c>
      <c r="D911" s="1" t="str">
        <f>RR_SHORT_NAME</f>
        <v>CSXT</v>
      </c>
      <c r="E911" s="1" t="str">
        <f>RR_NAME</f>
        <v>CSX Transportation Company</v>
      </c>
      <c r="F911" s="1" t="s">
        <v>47911</v>
      </c>
      <c r="G911" s="6">
        <f>E2L117C19</f>
        <v>6</v>
      </c>
    </row>
    <row r="912" spans="1:7" x14ac:dyDescent="0.3">
      <c r="A912" s="11">
        <f>CURRENT_YEAR</f>
        <v>2021</v>
      </c>
      <c r="B912" s="11">
        <f>RRICC</f>
        <v>125600</v>
      </c>
      <c r="C912" s="7">
        <f>RR_ID</f>
        <v>3</v>
      </c>
      <c r="D912" s="1" t="str">
        <f>RR_SHORT_NAME</f>
        <v>CSXT</v>
      </c>
      <c r="E912" s="1" t="str">
        <f>RR_NAME</f>
        <v>CSX Transportation Company</v>
      </c>
      <c r="F912" s="1" t="s">
        <v>47912</v>
      </c>
      <c r="G912" s="6">
        <f>E2L117C20</f>
        <v>5.25</v>
      </c>
    </row>
    <row r="913" spans="1:7" x14ac:dyDescent="0.3">
      <c r="A913" s="11">
        <f>CURRENT_YEAR</f>
        <v>2021</v>
      </c>
      <c r="B913" s="11">
        <f>RRICC</f>
        <v>125600</v>
      </c>
      <c r="C913" s="7">
        <f>RR_ID</f>
        <v>3</v>
      </c>
      <c r="D913" s="1" t="str">
        <f>RR_SHORT_NAME</f>
        <v>CSXT</v>
      </c>
      <c r="E913" s="1" t="str">
        <f>RR_NAME</f>
        <v>CSX Transportation Company</v>
      </c>
      <c r="F913" s="1" t="s">
        <v>47913</v>
      </c>
      <c r="G913" s="6">
        <f>E2L117C21</f>
        <v>1</v>
      </c>
    </row>
    <row r="914" spans="1:7" x14ac:dyDescent="0.3">
      <c r="A914" s="11">
        <f>CURRENT_YEAR</f>
        <v>2021</v>
      </c>
      <c r="B914" s="11">
        <f>RRICC</f>
        <v>125600</v>
      </c>
      <c r="C914" s="7">
        <f>RR_ID</f>
        <v>3</v>
      </c>
      <c r="D914" s="1" t="str">
        <f>RR_SHORT_NAME</f>
        <v>CSXT</v>
      </c>
      <c r="E914" s="1" t="str">
        <f>RR_NAME</f>
        <v>CSX Transportation Company</v>
      </c>
      <c r="F914" s="1" t="s">
        <v>47914</v>
      </c>
      <c r="G914" s="6">
        <f>E2L117C22</f>
        <v>642.46511684267273</v>
      </c>
    </row>
    <row r="915" spans="1:7" x14ac:dyDescent="0.3">
      <c r="A915" s="11">
        <f>CURRENT_YEAR</f>
        <v>2021</v>
      </c>
      <c r="B915" s="11">
        <f>RRICC</f>
        <v>125600</v>
      </c>
      <c r="C915" s="7">
        <f>RR_ID</f>
        <v>3</v>
      </c>
      <c r="D915" s="1" t="str">
        <f>RR_SHORT_NAME</f>
        <v>CSXT</v>
      </c>
      <c r="E915" s="1" t="str">
        <f>RR_NAME</f>
        <v>CSX Transportation Company</v>
      </c>
      <c r="F915" s="1" t="s">
        <v>47915</v>
      </c>
      <c r="G915" s="6">
        <f>E2L117C23</f>
        <v>200</v>
      </c>
    </row>
    <row r="916" spans="1:7" x14ac:dyDescent="0.3">
      <c r="A916" s="11">
        <f>CURRENT_YEAR</f>
        <v>2021</v>
      </c>
      <c r="B916" s="11">
        <f>RRICC</f>
        <v>125600</v>
      </c>
      <c r="C916" s="7">
        <f>RR_ID</f>
        <v>3</v>
      </c>
      <c r="D916" s="1" t="str">
        <f>RR_SHORT_NAME</f>
        <v>CSXT</v>
      </c>
      <c r="E916" s="1" t="str">
        <f>RR_NAME</f>
        <v>CSX Transportation Company</v>
      </c>
      <c r="F916" s="1" t="s">
        <v>47916</v>
      </c>
      <c r="G916" s="6">
        <f>E2L117C24</f>
        <v>2409.299680203259</v>
      </c>
    </row>
    <row r="917" spans="1:7" x14ac:dyDescent="0.3">
      <c r="A917" s="11">
        <f>CURRENT_YEAR</f>
        <v>2021</v>
      </c>
      <c r="B917" s="11">
        <f>RRICC</f>
        <v>125600</v>
      </c>
      <c r="C917" s="7">
        <f>RR_ID</f>
        <v>3</v>
      </c>
      <c r="D917" s="1" t="str">
        <f>RR_SHORT_NAME</f>
        <v>CSXT</v>
      </c>
      <c r="E917" s="1" t="str">
        <f>RR_NAME</f>
        <v>CSX Transportation Company</v>
      </c>
      <c r="F917" s="1" t="s">
        <v>47917</v>
      </c>
      <c r="G917" s="6">
        <f>E2L117C25</f>
        <v>6.6922747502017703</v>
      </c>
    </row>
    <row r="918" spans="1:7" x14ac:dyDescent="0.3">
      <c r="A918" s="11">
        <f>CURRENT_YEAR</f>
        <v>2021</v>
      </c>
      <c r="B918" s="11">
        <f>RRICC</f>
        <v>125600</v>
      </c>
      <c r="C918" s="7">
        <f>RR_ID</f>
        <v>3</v>
      </c>
      <c r="D918" s="1" t="str">
        <f>RR_SHORT_NAME</f>
        <v>CSXT</v>
      </c>
      <c r="E918" s="1" t="str">
        <f>RR_NAME</f>
        <v>CSX Transportation Company</v>
      </c>
      <c r="F918" s="1" t="s">
        <v>47918</v>
      </c>
      <c r="G918" s="6">
        <f>E2L117C26</f>
        <v>3.6807511126109738</v>
      </c>
    </row>
    <row r="919" spans="1:7" x14ac:dyDescent="0.3">
      <c r="A919" s="11">
        <f>CURRENT_YEAR</f>
        <v>2021</v>
      </c>
      <c r="B919" s="11">
        <f>RRICC</f>
        <v>125600</v>
      </c>
      <c r="C919" s="7">
        <f>RR_ID</f>
        <v>3</v>
      </c>
      <c r="D919" s="1" t="str">
        <f>RR_SHORT_NAME</f>
        <v>CSXT</v>
      </c>
      <c r="E919" s="1" t="str">
        <f>RR_NAME</f>
        <v>CSX Transportation Company</v>
      </c>
      <c r="F919" s="1" t="s">
        <v>47919</v>
      </c>
      <c r="G919" s="6">
        <f>E2L117C27</f>
        <v>10.038412125302656</v>
      </c>
    </row>
    <row r="920" spans="1:7" x14ac:dyDescent="0.3">
      <c r="A920" s="11">
        <f>CURRENT_YEAR</f>
        <v>2021</v>
      </c>
      <c r="B920" s="11">
        <f>RRICC</f>
        <v>125600</v>
      </c>
      <c r="C920" s="7">
        <f>RR_ID</f>
        <v>3</v>
      </c>
      <c r="D920" s="1" t="str">
        <f>RR_SHORT_NAME</f>
        <v>CSXT</v>
      </c>
      <c r="E920" s="1" t="str">
        <f>RR_NAME</f>
        <v>CSX Transportation Company</v>
      </c>
      <c r="F920" s="1" t="s">
        <v>47920</v>
      </c>
      <c r="G920" s="6">
        <f>E2L117C28</f>
        <v>8.030729700242123</v>
      </c>
    </row>
    <row r="921" spans="1:7" x14ac:dyDescent="0.3">
      <c r="A921" s="11">
        <f>CURRENT_YEAR</f>
        <v>2021</v>
      </c>
      <c r="B921" s="11">
        <f>RRICC</f>
        <v>125600</v>
      </c>
      <c r="C921" s="7">
        <f>RR_ID</f>
        <v>3</v>
      </c>
      <c r="D921" s="1" t="str">
        <f>RR_SHORT_NAME</f>
        <v>CSXT</v>
      </c>
      <c r="E921" s="1" t="str">
        <f>RR_NAME</f>
        <v>CSX Transportation Company</v>
      </c>
      <c r="F921" s="1" t="s">
        <v>47921</v>
      </c>
      <c r="G921" s="6">
        <f>E2L117C29</f>
        <v>1.6730686875504426</v>
      </c>
    </row>
    <row r="922" spans="1:7" x14ac:dyDescent="0.3">
      <c r="A922" s="11">
        <f>CURRENT_YEAR</f>
        <v>2021</v>
      </c>
      <c r="B922" s="11">
        <f>RRICC</f>
        <v>125600</v>
      </c>
      <c r="C922" s="7">
        <f>RR_ID</f>
        <v>3</v>
      </c>
      <c r="D922" s="1" t="str">
        <f>RR_SHORT_NAME</f>
        <v>CSXT</v>
      </c>
      <c r="E922" s="1" t="str">
        <f>RR_NAME</f>
        <v>CSX Transportation Company</v>
      </c>
      <c r="F922" s="1" t="s">
        <v>47922</v>
      </c>
      <c r="G922" s="6">
        <f>E2L118C1</f>
        <v>35.4</v>
      </c>
    </row>
    <row r="923" spans="1:7" x14ac:dyDescent="0.3">
      <c r="A923" s="11">
        <f>CURRENT_YEAR</f>
        <v>2021</v>
      </c>
      <c r="B923" s="11">
        <f>RRICC</f>
        <v>125600</v>
      </c>
      <c r="C923" s="7">
        <f>RR_ID</f>
        <v>3</v>
      </c>
      <c r="D923" s="1" t="str">
        <f>RR_SHORT_NAME</f>
        <v>CSXT</v>
      </c>
      <c r="E923" s="1" t="str">
        <f>RR_NAME</f>
        <v>CSX Transportation Company</v>
      </c>
      <c r="F923" s="1" t="s">
        <v>47923</v>
      </c>
      <c r="G923" s="6">
        <f>E2L118C2</f>
        <v>1.8102397456102426</v>
      </c>
    </row>
    <row r="924" spans="1:7" x14ac:dyDescent="0.3">
      <c r="A924" s="11">
        <f>CURRENT_YEAR</f>
        <v>2021</v>
      </c>
      <c r="B924" s="11">
        <f>RRICC</f>
        <v>125600</v>
      </c>
      <c r="C924" s="7">
        <f>RR_ID</f>
        <v>3</v>
      </c>
      <c r="D924" s="1" t="str">
        <f>RR_SHORT_NAME</f>
        <v>CSXT</v>
      </c>
      <c r="E924" s="1" t="str">
        <f>RR_NAME</f>
        <v>CSX Transportation Company</v>
      </c>
      <c r="F924" s="1" t="s">
        <v>47924</v>
      </c>
      <c r="G924" s="6">
        <f>E2L118C3</f>
        <v>1.7193744390747525</v>
      </c>
    </row>
    <row r="925" spans="1:7" x14ac:dyDescent="0.3">
      <c r="A925" s="11">
        <f>CURRENT_YEAR</f>
        <v>2021</v>
      </c>
      <c r="B925" s="11">
        <f>RRICC</f>
        <v>125600</v>
      </c>
      <c r="C925" s="7">
        <f>RR_ID</f>
        <v>3</v>
      </c>
      <c r="D925" s="1" t="str">
        <f>RR_SHORT_NAME</f>
        <v>CSXT</v>
      </c>
      <c r="E925" s="1" t="str">
        <f>RR_NAME</f>
        <v>CSX Transportation Company</v>
      </c>
      <c r="F925" s="1" t="s">
        <v>47925</v>
      </c>
      <c r="G925" s="6">
        <f>E2L118C4</f>
        <v>1.7444082309474265</v>
      </c>
    </row>
    <row r="926" spans="1:7" x14ac:dyDescent="0.3">
      <c r="A926" s="11">
        <f>CURRENT_YEAR</f>
        <v>2021</v>
      </c>
      <c r="B926" s="11">
        <f>RRICC</f>
        <v>125600</v>
      </c>
      <c r="C926" s="7">
        <f>RR_ID</f>
        <v>3</v>
      </c>
      <c r="D926" s="1" t="str">
        <f>RR_SHORT_NAME</f>
        <v>CSXT</v>
      </c>
      <c r="E926" s="1" t="str">
        <f>RR_NAME</f>
        <v>CSX Transportation Company</v>
      </c>
      <c r="F926" s="1" t="s">
        <v>47926</v>
      </c>
      <c r="G926" s="6">
        <f>E2L118C5</f>
        <v>1.097</v>
      </c>
    </row>
    <row r="927" spans="1:7" x14ac:dyDescent="0.3">
      <c r="A927" s="11">
        <f>CURRENT_YEAR</f>
        <v>2021</v>
      </c>
      <c r="B927" s="11">
        <f>RRICC</f>
        <v>125600</v>
      </c>
      <c r="C927" s="7">
        <f>RR_ID</f>
        <v>3</v>
      </c>
      <c r="D927" s="1" t="str">
        <f>RR_SHORT_NAME</f>
        <v>CSXT</v>
      </c>
      <c r="E927" s="1" t="str">
        <f>RR_NAME</f>
        <v>CSX Transportation Company</v>
      </c>
      <c r="F927" s="1" t="s">
        <v>47927</v>
      </c>
      <c r="G927" s="6">
        <f>E2L118C6</f>
        <v>1.157</v>
      </c>
    </row>
    <row r="928" spans="1:7" x14ac:dyDescent="0.3">
      <c r="A928" s="11">
        <f>CURRENT_YEAR</f>
        <v>2021</v>
      </c>
      <c r="B928" s="11">
        <f>RRICC</f>
        <v>125600</v>
      </c>
      <c r="C928" s="7">
        <f>RR_ID</f>
        <v>3</v>
      </c>
      <c r="D928" s="1" t="str">
        <f>RR_SHORT_NAME</f>
        <v>CSXT</v>
      </c>
      <c r="E928" s="1" t="str">
        <f>RR_NAME</f>
        <v>CSX Transportation Company</v>
      </c>
      <c r="F928" s="1" t="s">
        <v>47928</v>
      </c>
      <c r="G928" s="6">
        <f>E2L118C7</f>
        <v>1.135</v>
      </c>
    </row>
    <row r="929" spans="1:7" x14ac:dyDescent="0.3">
      <c r="A929" s="11">
        <f>CURRENT_YEAR</f>
        <v>2021</v>
      </c>
      <c r="B929" s="11">
        <f>RRICC</f>
        <v>125600</v>
      </c>
      <c r="C929" s="7">
        <f>RR_ID</f>
        <v>3</v>
      </c>
      <c r="D929" s="1" t="str">
        <f>RR_SHORT_NAME</f>
        <v>CSXT</v>
      </c>
      <c r="E929" s="1" t="str">
        <f>RR_NAME</f>
        <v>CSX Transportation Company</v>
      </c>
      <c r="F929" s="1" t="s">
        <v>47929</v>
      </c>
      <c r="G929" s="6">
        <f>E2L118C8</f>
        <v>1.9</v>
      </c>
    </row>
    <row r="930" spans="1:7" x14ac:dyDescent="0.3">
      <c r="A930" s="11">
        <f>CURRENT_YEAR</f>
        <v>2021</v>
      </c>
      <c r="B930" s="11">
        <f>RRICC</f>
        <v>125600</v>
      </c>
      <c r="C930" s="7">
        <f>RR_ID</f>
        <v>3</v>
      </c>
      <c r="D930" s="1" t="str">
        <f>RR_SHORT_NAME</f>
        <v>CSXT</v>
      </c>
      <c r="E930" s="1" t="str">
        <f>RR_NAME</f>
        <v>CSX Transportation Company</v>
      </c>
      <c r="F930" s="1" t="s">
        <v>47930</v>
      </c>
      <c r="G930" s="6">
        <f>E2L118C9</f>
        <v>1</v>
      </c>
    </row>
    <row r="931" spans="1:7" x14ac:dyDescent="0.3">
      <c r="A931" s="11">
        <f>CURRENT_YEAR</f>
        <v>2021</v>
      </c>
      <c r="B931" s="11">
        <f>RRICC</f>
        <v>125600</v>
      </c>
      <c r="C931" s="7">
        <f>RR_ID</f>
        <v>3</v>
      </c>
      <c r="D931" s="1" t="str">
        <f>RR_SHORT_NAME</f>
        <v>CSXT</v>
      </c>
      <c r="E931" s="1" t="str">
        <f>RR_NAME</f>
        <v>CSX Transportation Company</v>
      </c>
      <c r="F931" s="1" t="s">
        <v>47931</v>
      </c>
      <c r="G931" s="6">
        <f>E2L118C10</f>
        <v>0.5</v>
      </c>
    </row>
    <row r="932" spans="1:7" x14ac:dyDescent="0.3">
      <c r="A932" s="11">
        <f>CURRENT_YEAR</f>
        <v>2021</v>
      </c>
      <c r="B932" s="11">
        <f>RRICC</f>
        <v>125600</v>
      </c>
      <c r="C932" s="7">
        <f>RR_ID</f>
        <v>3</v>
      </c>
      <c r="D932" s="1" t="str">
        <f>RR_SHORT_NAME</f>
        <v>CSXT</v>
      </c>
      <c r="E932" s="1" t="str">
        <f>RR_NAME</f>
        <v>CSX Transportation Company</v>
      </c>
      <c r="F932" s="1" t="s">
        <v>47932</v>
      </c>
      <c r="G932" s="6">
        <f>E2L118C11</f>
        <v>2</v>
      </c>
    </row>
    <row r="933" spans="1:7" x14ac:dyDescent="0.3">
      <c r="A933" s="11">
        <f>CURRENT_YEAR</f>
        <v>2021</v>
      </c>
      <c r="B933" s="11">
        <f>RRICC</f>
        <v>125600</v>
      </c>
      <c r="C933" s="7">
        <f>RR_ID</f>
        <v>3</v>
      </c>
      <c r="D933" s="1" t="str">
        <f>RR_SHORT_NAME</f>
        <v>CSXT</v>
      </c>
      <c r="E933" s="1" t="str">
        <f>RR_NAME</f>
        <v>CSX Transportation Company</v>
      </c>
      <c r="F933" s="1" t="s">
        <v>47933</v>
      </c>
      <c r="G933" s="6">
        <f>E2L118C12</f>
        <v>1.5</v>
      </c>
    </row>
    <row r="934" spans="1:7" x14ac:dyDescent="0.3">
      <c r="A934" s="11">
        <f>CURRENT_YEAR</f>
        <v>2021</v>
      </c>
      <c r="B934" s="11">
        <f>RRICC</f>
        <v>125600</v>
      </c>
      <c r="C934" s="7">
        <f>RR_ID</f>
        <v>3</v>
      </c>
      <c r="D934" s="1" t="str">
        <f>RR_SHORT_NAME</f>
        <v>CSXT</v>
      </c>
      <c r="E934" s="1" t="str">
        <f>RR_NAME</f>
        <v>CSX Transportation Company</v>
      </c>
      <c r="F934" s="1" t="s">
        <v>47934</v>
      </c>
      <c r="G934" s="6">
        <f>E2L118C13</f>
        <v>0.5</v>
      </c>
    </row>
    <row r="935" spans="1:7" x14ac:dyDescent="0.3">
      <c r="A935" s="11">
        <f>CURRENT_YEAR</f>
        <v>2021</v>
      </c>
      <c r="B935" s="11">
        <f>RRICC</f>
        <v>125600</v>
      </c>
      <c r="C935" s="7">
        <f>RR_ID</f>
        <v>3</v>
      </c>
      <c r="D935" s="1" t="str">
        <f>RR_SHORT_NAME</f>
        <v>CSXT</v>
      </c>
      <c r="E935" s="1" t="str">
        <f>RR_NAME</f>
        <v>CSX Transportation Company</v>
      </c>
      <c r="F935" s="1" t="s">
        <v>47935</v>
      </c>
      <c r="G935" s="6">
        <f>E2L118C14</f>
        <v>2</v>
      </c>
    </row>
    <row r="936" spans="1:7" x14ac:dyDescent="0.3">
      <c r="A936" s="11">
        <f>CURRENT_YEAR</f>
        <v>2021</v>
      </c>
      <c r="B936" s="11">
        <f>RRICC</f>
        <v>125600</v>
      </c>
      <c r="C936" s="7">
        <f>RR_ID</f>
        <v>3</v>
      </c>
      <c r="D936" s="1" t="str">
        <f>RR_SHORT_NAME</f>
        <v>CSXT</v>
      </c>
      <c r="E936" s="1" t="str">
        <f>RR_NAME</f>
        <v>CSX Transportation Company</v>
      </c>
      <c r="F936" s="1" t="s">
        <v>47936</v>
      </c>
      <c r="G936" s="6">
        <f>E2L118C15</f>
        <v>4</v>
      </c>
    </row>
    <row r="937" spans="1:7" x14ac:dyDescent="0.3">
      <c r="A937" s="11">
        <f>CURRENT_YEAR</f>
        <v>2021</v>
      </c>
      <c r="B937" s="11">
        <f>RRICC</f>
        <v>125600</v>
      </c>
      <c r="C937" s="7">
        <f>RR_ID</f>
        <v>3</v>
      </c>
      <c r="D937" s="1" t="str">
        <f>RR_SHORT_NAME</f>
        <v>CSXT</v>
      </c>
      <c r="E937" s="1" t="str">
        <f>RR_NAME</f>
        <v>CSX Transportation Company</v>
      </c>
      <c r="F937" s="1" t="s">
        <v>47937</v>
      </c>
      <c r="G937" s="6">
        <f>E2L118C16</f>
        <v>2</v>
      </c>
    </row>
    <row r="938" spans="1:7" x14ac:dyDescent="0.3">
      <c r="A938" s="11">
        <f>CURRENT_YEAR</f>
        <v>2021</v>
      </c>
      <c r="B938" s="11">
        <f>RRICC</f>
        <v>125600</v>
      </c>
      <c r="C938" s="7">
        <f>RR_ID</f>
        <v>3</v>
      </c>
      <c r="D938" s="1" t="str">
        <f>RR_SHORT_NAME</f>
        <v>CSXT</v>
      </c>
      <c r="E938" s="1" t="str">
        <f>RR_NAME</f>
        <v>CSX Transportation Company</v>
      </c>
      <c r="F938" s="1" t="s">
        <v>47938</v>
      </c>
      <c r="G938" s="6">
        <f>E2L118C17</f>
        <v>4</v>
      </c>
    </row>
    <row r="939" spans="1:7" x14ac:dyDescent="0.3">
      <c r="A939" s="11">
        <f>CURRENT_YEAR</f>
        <v>2021</v>
      </c>
      <c r="B939" s="11">
        <f>RRICC</f>
        <v>125600</v>
      </c>
      <c r="C939" s="7">
        <f>RR_ID</f>
        <v>3</v>
      </c>
      <c r="D939" s="1" t="str">
        <f>RR_SHORT_NAME</f>
        <v>CSXT</v>
      </c>
      <c r="E939" s="1" t="str">
        <f>RR_NAME</f>
        <v>CSX Transportation Company</v>
      </c>
      <c r="F939" s="1" t="s">
        <v>47939</v>
      </c>
      <c r="G939" s="6">
        <f>E2L118C18</f>
        <v>2.75</v>
      </c>
    </row>
    <row r="940" spans="1:7" x14ac:dyDescent="0.3">
      <c r="A940" s="11">
        <f>CURRENT_YEAR</f>
        <v>2021</v>
      </c>
      <c r="B940" s="11">
        <f>RRICC</f>
        <v>125600</v>
      </c>
      <c r="C940" s="7">
        <f>RR_ID</f>
        <v>3</v>
      </c>
      <c r="D940" s="1" t="str">
        <f>RR_SHORT_NAME</f>
        <v>CSXT</v>
      </c>
      <c r="E940" s="1" t="str">
        <f>RR_NAME</f>
        <v>CSX Transportation Company</v>
      </c>
      <c r="F940" s="1" t="s">
        <v>47940</v>
      </c>
      <c r="G940" s="6">
        <f>E2L118C19</f>
        <v>6</v>
      </c>
    </row>
    <row r="941" spans="1:7" x14ac:dyDescent="0.3">
      <c r="A941" s="11">
        <f>CURRENT_YEAR</f>
        <v>2021</v>
      </c>
      <c r="B941" s="11">
        <f>RRICC</f>
        <v>125600</v>
      </c>
      <c r="C941" s="7">
        <f>RR_ID</f>
        <v>3</v>
      </c>
      <c r="D941" s="1" t="str">
        <f>RR_SHORT_NAME</f>
        <v>CSXT</v>
      </c>
      <c r="E941" s="1" t="str">
        <f>RR_NAME</f>
        <v>CSX Transportation Company</v>
      </c>
      <c r="F941" s="1" t="s">
        <v>47941</v>
      </c>
      <c r="G941" s="6">
        <f>E2L118C20</f>
        <v>5.25</v>
      </c>
    </row>
    <row r="942" spans="1:7" x14ac:dyDescent="0.3">
      <c r="A942" s="11">
        <f>CURRENT_YEAR</f>
        <v>2021</v>
      </c>
      <c r="B942" s="11">
        <f>RRICC</f>
        <v>125600</v>
      </c>
      <c r="C942" s="7">
        <f>RR_ID</f>
        <v>3</v>
      </c>
      <c r="D942" s="1" t="str">
        <f>RR_SHORT_NAME</f>
        <v>CSXT</v>
      </c>
      <c r="E942" s="1" t="str">
        <f>RR_NAME</f>
        <v>CSX Transportation Company</v>
      </c>
      <c r="F942" s="1" t="s">
        <v>47942</v>
      </c>
      <c r="G942" s="6">
        <f>E2L118C21</f>
        <v>1</v>
      </c>
    </row>
    <row r="943" spans="1:7" x14ac:dyDescent="0.3">
      <c r="A943" s="11">
        <f>CURRENT_YEAR</f>
        <v>2021</v>
      </c>
      <c r="B943" s="11">
        <f>RRICC</f>
        <v>125600</v>
      </c>
      <c r="C943" s="7">
        <f>RR_ID</f>
        <v>3</v>
      </c>
      <c r="D943" s="1" t="str">
        <f>RR_SHORT_NAME</f>
        <v>CSXT</v>
      </c>
      <c r="E943" s="1" t="str">
        <f>RR_NAME</f>
        <v>CSX Transportation Company</v>
      </c>
      <c r="F943" s="1" t="s">
        <v>47943</v>
      </c>
      <c r="G943" s="6">
        <f>E2L118C22</f>
        <v>642.46511684267273</v>
      </c>
    </row>
    <row r="944" spans="1:7" x14ac:dyDescent="0.3">
      <c r="A944" s="11">
        <f>CURRENT_YEAR</f>
        <v>2021</v>
      </c>
      <c r="B944" s="11">
        <f>RRICC</f>
        <v>125600</v>
      </c>
      <c r="C944" s="7">
        <f>RR_ID</f>
        <v>3</v>
      </c>
      <c r="D944" s="1" t="str">
        <f>RR_SHORT_NAME</f>
        <v>CSXT</v>
      </c>
      <c r="E944" s="1" t="str">
        <f>RR_NAME</f>
        <v>CSX Transportation Company</v>
      </c>
      <c r="F944" s="1" t="s">
        <v>47944</v>
      </c>
      <c r="G944" s="6">
        <f>E2L118C23</f>
        <v>200</v>
      </c>
    </row>
    <row r="945" spans="1:7" x14ac:dyDescent="0.3">
      <c r="A945" s="11">
        <f>CURRENT_YEAR</f>
        <v>2021</v>
      </c>
      <c r="B945" s="11">
        <f>RRICC</f>
        <v>125600</v>
      </c>
      <c r="C945" s="7">
        <f>RR_ID</f>
        <v>3</v>
      </c>
      <c r="D945" s="1" t="str">
        <f>RR_SHORT_NAME</f>
        <v>CSXT</v>
      </c>
      <c r="E945" s="1" t="str">
        <f>RR_NAME</f>
        <v>CSX Transportation Company</v>
      </c>
      <c r="F945" s="1" t="s">
        <v>47945</v>
      </c>
      <c r="G945" s="6">
        <f>E2L118C24</f>
        <v>1681.7869371510399</v>
      </c>
    </row>
    <row r="946" spans="1:7" x14ac:dyDescent="0.3">
      <c r="A946" s="11">
        <f>CURRENT_YEAR</f>
        <v>2021</v>
      </c>
      <c r="B946" s="11">
        <f>RRICC</f>
        <v>125600</v>
      </c>
      <c r="C946" s="7">
        <f>RR_ID</f>
        <v>3</v>
      </c>
      <c r="D946" s="1" t="str">
        <f>RR_SHORT_NAME</f>
        <v>CSXT</v>
      </c>
      <c r="E946" s="1" t="str">
        <f>RR_NAME</f>
        <v>CSX Transportation Company</v>
      </c>
      <c r="F946" s="1" t="s">
        <v>47946</v>
      </c>
      <c r="G946" s="6">
        <f>E2L118C25</f>
        <v>6.6922747502017703</v>
      </c>
    </row>
    <row r="947" spans="1:7" x14ac:dyDescent="0.3">
      <c r="A947" s="11">
        <f>CURRENT_YEAR</f>
        <v>2021</v>
      </c>
      <c r="B947" s="11">
        <f>RRICC</f>
        <v>125600</v>
      </c>
      <c r="C947" s="7">
        <f>RR_ID</f>
        <v>3</v>
      </c>
      <c r="D947" s="1" t="str">
        <f>RR_SHORT_NAME</f>
        <v>CSXT</v>
      </c>
      <c r="E947" s="1" t="str">
        <f>RR_NAME</f>
        <v>CSX Transportation Company</v>
      </c>
      <c r="F947" s="1" t="s">
        <v>47947</v>
      </c>
      <c r="G947" s="6">
        <f>E2L118C26</f>
        <v>3.6807511126109747</v>
      </c>
    </row>
    <row r="948" spans="1:7" x14ac:dyDescent="0.3">
      <c r="A948" s="11">
        <f>CURRENT_YEAR</f>
        <v>2021</v>
      </c>
      <c r="B948" s="11">
        <f>RRICC</f>
        <v>125600</v>
      </c>
      <c r="C948" s="7">
        <f>RR_ID</f>
        <v>3</v>
      </c>
      <c r="D948" s="1" t="str">
        <f>RR_SHORT_NAME</f>
        <v>CSXT</v>
      </c>
      <c r="E948" s="1" t="str">
        <f>RR_NAME</f>
        <v>CSX Transportation Company</v>
      </c>
      <c r="F948" s="1" t="s">
        <v>47948</v>
      </c>
      <c r="G948" s="6">
        <f>E2L118C27</f>
        <v>10.038412125302655</v>
      </c>
    </row>
    <row r="949" spans="1:7" x14ac:dyDescent="0.3">
      <c r="A949" s="11">
        <f>CURRENT_YEAR</f>
        <v>2021</v>
      </c>
      <c r="B949" s="11">
        <f>RRICC</f>
        <v>125600</v>
      </c>
      <c r="C949" s="7">
        <f>RR_ID</f>
        <v>3</v>
      </c>
      <c r="D949" s="1" t="str">
        <f>RR_SHORT_NAME</f>
        <v>CSXT</v>
      </c>
      <c r="E949" s="1" t="str">
        <f>RR_NAME</f>
        <v>CSX Transportation Company</v>
      </c>
      <c r="F949" s="1" t="s">
        <v>47949</v>
      </c>
      <c r="G949" s="6">
        <f>E2L118C28</f>
        <v>8.030729700242123</v>
      </c>
    </row>
    <row r="950" spans="1:7" x14ac:dyDescent="0.3">
      <c r="A950" s="11">
        <f>CURRENT_YEAR</f>
        <v>2021</v>
      </c>
      <c r="B950" s="11">
        <f>RRICC</f>
        <v>125600</v>
      </c>
      <c r="C950" s="7">
        <f>RR_ID</f>
        <v>3</v>
      </c>
      <c r="D950" s="1" t="str">
        <f>RR_SHORT_NAME</f>
        <v>CSXT</v>
      </c>
      <c r="E950" s="1" t="str">
        <f>RR_NAME</f>
        <v>CSX Transportation Company</v>
      </c>
      <c r="F950" s="1" t="s">
        <v>47950</v>
      </c>
      <c r="G950" s="6">
        <f>E2L118C29</f>
        <v>1.6730686875504428</v>
      </c>
    </row>
    <row r="951" spans="1:7" x14ac:dyDescent="0.3">
      <c r="A951" s="11">
        <f>CURRENT_YEAR</f>
        <v>2021</v>
      </c>
      <c r="B951" s="11">
        <f>RRICC</f>
        <v>125600</v>
      </c>
      <c r="C951" s="7">
        <f>RR_ID</f>
        <v>3</v>
      </c>
      <c r="D951" s="1" t="str">
        <f>RR_SHORT_NAME</f>
        <v>CSXT</v>
      </c>
      <c r="E951" s="1" t="str">
        <f>RR_NAME</f>
        <v>CSX Transportation Company</v>
      </c>
      <c r="F951" s="1" t="s">
        <v>47951</v>
      </c>
      <c r="G951" s="6">
        <f>E2L201C1</f>
        <v>35.575116314414906</v>
      </c>
    </row>
    <row r="952" spans="1:7" x14ac:dyDescent="0.3">
      <c r="A952" s="11">
        <f>CURRENT_YEAR</f>
        <v>2021</v>
      </c>
      <c r="B952" s="11">
        <f>RRICC</f>
        <v>125600</v>
      </c>
      <c r="C952" s="7">
        <f>RR_ID</f>
        <v>3</v>
      </c>
      <c r="D952" s="1" t="str">
        <f>RR_SHORT_NAME</f>
        <v>CSXT</v>
      </c>
      <c r="E952" s="1" t="str">
        <f>RR_NAME</f>
        <v>CSX Transportation Company</v>
      </c>
      <c r="F952" s="1" t="s">
        <v>47952</v>
      </c>
      <c r="G952" s="6">
        <f>E2L202C1</f>
        <v>4.1900000000000004</v>
      </c>
    </row>
    <row r="953" spans="1:7" x14ac:dyDescent="0.3">
      <c r="A953" s="11">
        <f>CURRENT_YEAR</f>
        <v>2021</v>
      </c>
      <c r="B953" s="11">
        <f>RRICC</f>
        <v>125600</v>
      </c>
      <c r="C953" s="7">
        <f>RR_ID</f>
        <v>3</v>
      </c>
      <c r="D953" s="1" t="str">
        <f>RR_SHORT_NAME</f>
        <v>CSXT</v>
      </c>
      <c r="E953" s="1" t="str">
        <f>RR_NAME</f>
        <v>CSX Transportation Company</v>
      </c>
      <c r="F953" s="1" t="s">
        <v>47953</v>
      </c>
      <c r="G953" s="6">
        <f>E2L203C1</f>
        <v>7.1</v>
      </c>
    </row>
    <row r="954" spans="1:7" x14ac:dyDescent="0.3">
      <c r="A954" s="11">
        <f>CURRENT_YEAR</f>
        <v>2021</v>
      </c>
      <c r="B954" s="11">
        <f>RRICC</f>
        <v>125600</v>
      </c>
      <c r="C954" s="7">
        <f>RR_ID</f>
        <v>3</v>
      </c>
      <c r="D954" s="1" t="str">
        <f>RR_SHORT_NAME</f>
        <v>CSXT</v>
      </c>
      <c r="E954" s="1" t="str">
        <f>RR_NAME</f>
        <v>CSX Transportation Company</v>
      </c>
      <c r="F954" s="1" t="s">
        <v>47954</v>
      </c>
      <c r="G954" s="6">
        <f>E2L204C1</f>
        <v>4.8</v>
      </c>
    </row>
    <row r="955" spans="1:7" x14ac:dyDescent="0.3">
      <c r="A955" s="11">
        <f>CURRENT_YEAR</f>
        <v>2021</v>
      </c>
      <c r="B955" s="11">
        <f>RRICC</f>
        <v>125600</v>
      </c>
      <c r="C955" s="7">
        <f>RR_ID</f>
        <v>3</v>
      </c>
      <c r="D955" s="1" t="str">
        <f>RR_SHORT_NAME</f>
        <v>CSXT</v>
      </c>
      <c r="E955" s="1" t="str">
        <f>RR_NAME</f>
        <v>CSX Transportation Company</v>
      </c>
      <c r="F955" s="1" t="s">
        <v>47955</v>
      </c>
      <c r="G955" s="6">
        <f>E2L205C1</f>
        <v>343</v>
      </c>
    </row>
    <row r="956" spans="1:7" x14ac:dyDescent="0.3">
      <c r="A956" s="11">
        <f>CURRENT_YEAR</f>
        <v>2021</v>
      </c>
      <c r="B956" s="11">
        <f>RRICC</f>
        <v>125600</v>
      </c>
      <c r="C956" s="7">
        <f>RR_ID</f>
        <v>3</v>
      </c>
      <c r="D956" s="1" t="str">
        <f>RR_SHORT_NAME</f>
        <v>CSXT</v>
      </c>
      <c r="E956" s="1" t="str">
        <f>RR_NAME</f>
        <v>CSX Transportation Company</v>
      </c>
      <c r="F956" s="1" t="s">
        <v>47956</v>
      </c>
      <c r="G956" s="6">
        <f>E2L206C1</f>
        <v>3.6150000000000002</v>
      </c>
    </row>
    <row r="957" spans="1:7" x14ac:dyDescent="0.3">
      <c r="A957" s="11">
        <f>CURRENT_YEAR</f>
        <v>2021</v>
      </c>
      <c r="B957" s="11">
        <f>RRICC</f>
        <v>125600</v>
      </c>
      <c r="C957" s="7">
        <f>RR_ID</f>
        <v>3</v>
      </c>
      <c r="D957" s="1" t="str">
        <f>RR_SHORT_NAME</f>
        <v>CSXT</v>
      </c>
      <c r="E957" s="1" t="str">
        <f>RR_NAME</f>
        <v>CSX Transportation Company</v>
      </c>
      <c r="F957" s="1" t="s">
        <v>47957</v>
      </c>
      <c r="G957" s="6">
        <f>E2L207C1</f>
        <v>1.33</v>
      </c>
    </row>
    <row r="958" spans="1:7" x14ac:dyDescent="0.3">
      <c r="A958" s="11">
        <f>CURRENT_YEAR</f>
        <v>2021</v>
      </c>
      <c r="B958" s="11">
        <f>RRICC</f>
        <v>125600</v>
      </c>
      <c r="C958" s="7">
        <f>RR_ID</f>
        <v>3</v>
      </c>
      <c r="D958" s="1" t="str">
        <f>RR_SHORT_NAME</f>
        <v>CSXT</v>
      </c>
      <c r="E958" s="1" t="str">
        <f>RR_NAME</f>
        <v>CSX Transportation Company</v>
      </c>
      <c r="F958" s="1" t="s">
        <v>47958</v>
      </c>
      <c r="G958" s="6">
        <f>E2L208C1</f>
        <v>2.1432429321934716</v>
      </c>
    </row>
    <row r="959" spans="1:7" x14ac:dyDescent="0.3">
      <c r="A959" s="11">
        <f>CURRENT_YEAR</f>
        <v>2021</v>
      </c>
      <c r="B959" s="11">
        <f>RRICC</f>
        <v>125600</v>
      </c>
      <c r="C959" s="7">
        <f>RR_ID</f>
        <v>3</v>
      </c>
      <c r="D959" s="1" t="str">
        <f>RR_SHORT_NAME</f>
        <v>CSXT</v>
      </c>
      <c r="E959" s="1" t="str">
        <f>RR_NAME</f>
        <v>CSX Transportation Company</v>
      </c>
      <c r="F959" s="1" t="s">
        <v>47959</v>
      </c>
      <c r="G959" s="6">
        <f>E2L209C1</f>
        <v>1.6956050817669832</v>
      </c>
    </row>
    <row r="960" spans="1:7" x14ac:dyDescent="0.3">
      <c r="A960" s="11">
        <f>CURRENT_YEAR</f>
        <v>2021</v>
      </c>
      <c r="B960" s="11">
        <f>RRICC</f>
        <v>125600</v>
      </c>
      <c r="C960" s="7">
        <f>RR_ID</f>
        <v>3</v>
      </c>
      <c r="D960" s="1" t="str">
        <f>RR_SHORT_NAME</f>
        <v>CSXT</v>
      </c>
      <c r="E960" s="1" t="str">
        <f>RR_NAME</f>
        <v>CSX Transportation Company</v>
      </c>
      <c r="F960" s="1" t="s">
        <v>47960</v>
      </c>
      <c r="G960" s="6">
        <f>E2L210C1</f>
        <v>2.20169534413031</v>
      </c>
    </row>
    <row r="961" spans="1:7" x14ac:dyDescent="0.3">
      <c r="A961" s="11">
        <f>CURRENT_YEAR</f>
        <v>2021</v>
      </c>
      <c r="B961" s="11">
        <f>RRICC</f>
        <v>125600</v>
      </c>
      <c r="C961" s="7">
        <f>RR_ID</f>
        <v>3</v>
      </c>
      <c r="D961" s="1" t="str">
        <f>RR_SHORT_NAME</f>
        <v>CSXT</v>
      </c>
      <c r="E961" s="1" t="str">
        <f>RR_NAME</f>
        <v>CSX Transportation Company</v>
      </c>
      <c r="F961" s="1" t="s">
        <v>47961</v>
      </c>
      <c r="G961" s="6">
        <f>E2L211C1</f>
        <v>9024.8680753837853</v>
      </c>
    </row>
    <row r="962" spans="1:7" x14ac:dyDescent="0.3">
      <c r="A962" s="11">
        <f>CURRENT_YEAR</f>
        <v>2021</v>
      </c>
      <c r="B962" s="11">
        <f>RRICC</f>
        <v>125600</v>
      </c>
      <c r="C962" s="7">
        <f>RR_ID</f>
        <v>3</v>
      </c>
      <c r="D962" s="1" t="str">
        <f>RR_SHORT_NAME</f>
        <v>CSXT</v>
      </c>
      <c r="E962" s="1" t="str">
        <f>RR_NAME</f>
        <v>CSX Transportation Company</v>
      </c>
      <c r="F962" s="1" t="s">
        <v>47962</v>
      </c>
      <c r="G962" s="6">
        <f>E2L212C1</f>
        <v>3577.327072718942</v>
      </c>
    </row>
    <row r="963" spans="1:7" x14ac:dyDescent="0.3">
      <c r="A963" s="11">
        <f>CURRENT_YEAR</f>
        <v>2021</v>
      </c>
      <c r="B963" s="11">
        <f>RRICC</f>
        <v>125600</v>
      </c>
      <c r="C963" s="7">
        <f>RR_ID</f>
        <v>3</v>
      </c>
      <c r="D963" s="1" t="str">
        <f>RR_SHORT_NAME</f>
        <v>CSXT</v>
      </c>
      <c r="E963" s="1" t="str">
        <f>RR_NAME</f>
        <v>CSX Transportation Company</v>
      </c>
      <c r="F963" s="1" t="s">
        <v>47963</v>
      </c>
      <c r="G963" s="6">
        <f>E2L213C1</f>
        <v>7787.4300981507949</v>
      </c>
    </row>
    <row r="964" spans="1:7" x14ac:dyDescent="0.3">
      <c r="A964" s="11">
        <f>CURRENT_YEAR</f>
        <v>2021</v>
      </c>
      <c r="B964" s="11">
        <f>RRICC</f>
        <v>125600</v>
      </c>
      <c r="C964" s="7">
        <f>RR_ID</f>
        <v>3</v>
      </c>
      <c r="D964" s="1" t="str">
        <f>RR_SHORT_NAME</f>
        <v>CSXT</v>
      </c>
      <c r="E964" s="1" t="str">
        <f>RR_NAME</f>
        <v>CSX Transportation Company</v>
      </c>
      <c r="F964" s="1" t="s">
        <v>47964</v>
      </c>
      <c r="G964" s="6">
        <f>E2L214C1</f>
        <v>143382.76743635355</v>
      </c>
    </row>
    <row r="965" spans="1:7" x14ac:dyDescent="0.3">
      <c r="A965" s="11">
        <f>CURRENT_YEAR</f>
        <v>2021</v>
      </c>
      <c r="B965" s="11">
        <f>RRICC</f>
        <v>125600</v>
      </c>
      <c r="C965" s="7">
        <f>RR_ID</f>
        <v>3</v>
      </c>
      <c r="D965" s="1" t="str">
        <f>RR_SHORT_NAME</f>
        <v>CSXT</v>
      </c>
      <c r="E965" s="1" t="str">
        <f>RR_NAME</f>
        <v>CSX Transportation Company</v>
      </c>
      <c r="F965" s="1" t="s">
        <v>47965</v>
      </c>
      <c r="G965" s="6">
        <f>E2L215C1</f>
        <v>282714.86957656936</v>
      </c>
    </row>
    <row r="966" spans="1:7" x14ac:dyDescent="0.3">
      <c r="A966" s="11">
        <f>CURRENT_YEAR</f>
        <v>2021</v>
      </c>
      <c r="B966" s="11">
        <f>RRICC</f>
        <v>125600</v>
      </c>
      <c r="C966" s="7">
        <f>RR_ID</f>
        <v>3</v>
      </c>
      <c r="D966" s="1" t="str">
        <f>RR_SHORT_NAME</f>
        <v>CSXT</v>
      </c>
      <c r="E966" s="1" t="str">
        <f>RR_NAME</f>
        <v>CSX Transportation Company</v>
      </c>
      <c r="F966" s="1" t="s">
        <v>47966</v>
      </c>
      <c r="G966" s="6">
        <f>E2L216C1</f>
        <v>426097.6370129229</v>
      </c>
    </row>
    <row r="967" spans="1:7" x14ac:dyDescent="0.3">
      <c r="A967" s="11">
        <f>CURRENT_YEAR</f>
        <v>2021</v>
      </c>
      <c r="B967" s="11">
        <f>RRICC</f>
        <v>125600</v>
      </c>
      <c r="C967" s="7">
        <f>RR_ID</f>
        <v>3</v>
      </c>
      <c r="D967" s="1" t="str">
        <f>RR_SHORT_NAME</f>
        <v>CSXT</v>
      </c>
      <c r="E967" s="1" t="str">
        <f>RR_NAME</f>
        <v>CSX Transportation Company</v>
      </c>
      <c r="F967" s="1" t="s">
        <v>47967</v>
      </c>
      <c r="G967" s="6">
        <f>E2L217C1</f>
        <v>53019.754999999997</v>
      </c>
    </row>
    <row r="968" spans="1:7" x14ac:dyDescent="0.3">
      <c r="A968" s="11">
        <f>CURRENT_YEAR</f>
        <v>2021</v>
      </c>
      <c r="B968" s="11">
        <f>RRICC</f>
        <v>125600</v>
      </c>
      <c r="C968" s="7">
        <f>RR_ID</f>
        <v>3</v>
      </c>
      <c r="D968" s="1" t="str">
        <f>RR_SHORT_NAME</f>
        <v>CSXT</v>
      </c>
      <c r="E968" s="1" t="str">
        <f>RR_NAME</f>
        <v>CSX Transportation Company</v>
      </c>
      <c r="F968" s="1" t="s">
        <v>47968</v>
      </c>
      <c r="G968" s="6">
        <f>E2L218C1</f>
        <v>8.0365825344331174</v>
      </c>
    </row>
    <row r="969" spans="1:7" x14ac:dyDescent="0.3">
      <c r="A969" s="11">
        <f>CURRENT_YEAR</f>
        <v>2021</v>
      </c>
      <c r="B969" s="11">
        <f>RRICC</f>
        <v>125600</v>
      </c>
      <c r="C969" s="7">
        <f>RR_ID</f>
        <v>3</v>
      </c>
      <c r="D969" s="1" t="str">
        <f>RR_SHORT_NAME</f>
        <v>CSXT</v>
      </c>
      <c r="E969" s="1" t="str">
        <f>RR_NAME</f>
        <v>CSX Transportation Company</v>
      </c>
      <c r="F969" s="1" t="s">
        <v>47969</v>
      </c>
      <c r="G969" s="6">
        <f>E2L219C1</f>
        <v>1.1817447449513523</v>
      </c>
    </row>
    <row r="970" spans="1:7" x14ac:dyDescent="0.3">
      <c r="A970" s="11">
        <f>CURRENT_YEAR</f>
        <v>2021</v>
      </c>
      <c r="B970" s="11">
        <f>RRICC</f>
        <v>125600</v>
      </c>
      <c r="C970" s="7">
        <f>RR_ID</f>
        <v>3</v>
      </c>
      <c r="D970" s="1" t="str">
        <f>RR_SHORT_NAME</f>
        <v>CSXT</v>
      </c>
      <c r="E970" s="1" t="str">
        <f>RR_NAME</f>
        <v>CSX Transportation Company</v>
      </c>
      <c r="F970" s="1" t="s">
        <v>47970</v>
      </c>
      <c r="G970" s="6">
        <f>E2L220C1</f>
        <v>1.4666669523521163</v>
      </c>
    </row>
    <row r="971" spans="1:7" x14ac:dyDescent="0.3">
      <c r="A971" s="11">
        <f>CURRENT_YEAR</f>
        <v>2021</v>
      </c>
      <c r="B971" s="11">
        <f>RRICC</f>
        <v>125600</v>
      </c>
      <c r="C971" s="7">
        <f>RR_ID</f>
        <v>3</v>
      </c>
      <c r="D971" s="1" t="str">
        <f>RR_SHORT_NAME</f>
        <v>CSXT</v>
      </c>
      <c r="E971" s="1" t="str">
        <f>RR_NAME</f>
        <v>CSX Transportation Company</v>
      </c>
      <c r="F971" s="1" t="s">
        <v>47971</v>
      </c>
      <c r="G971" s="6">
        <f>0</f>
        <v>0</v>
      </c>
    </row>
    <row r="972" spans="1:7" x14ac:dyDescent="0.3">
      <c r="A972" s="11">
        <f>CURRENT_YEAR</f>
        <v>2021</v>
      </c>
      <c r="B972" s="11">
        <f>RRICC</f>
        <v>125600</v>
      </c>
      <c r="C972" s="7">
        <f>RR_ID</f>
        <v>3</v>
      </c>
      <c r="D972" s="1" t="str">
        <f>RR_SHORT_NAME</f>
        <v>CSXT</v>
      </c>
      <c r="E972" s="1" t="str">
        <f>RR_NAME</f>
        <v>CSX Transportation Company</v>
      </c>
      <c r="F972" s="1" t="s">
        <v>47972</v>
      </c>
      <c r="G972" s="6">
        <f>0</f>
        <v>0</v>
      </c>
    </row>
    <row r="973" spans="1:7" x14ac:dyDescent="0.3">
      <c r="A973" s="11">
        <f>CURRENT_YEAR</f>
        <v>2021</v>
      </c>
      <c r="B973" s="11">
        <f>RRICC</f>
        <v>125600</v>
      </c>
      <c r="C973" s="7">
        <f>RR_ID</f>
        <v>3</v>
      </c>
      <c r="D973" s="1" t="str">
        <f>RR_SHORT_NAME</f>
        <v>CSXT</v>
      </c>
      <c r="E973" s="1" t="str">
        <f>RR_NAME</f>
        <v>CSX Transportation Company</v>
      </c>
      <c r="F973" s="1" t="s">
        <v>47973</v>
      </c>
      <c r="G973" s="6">
        <f>0</f>
        <v>0</v>
      </c>
    </row>
    <row r="974" spans="1:7" x14ac:dyDescent="0.3">
      <c r="A974" s="11">
        <f>CURRENT_YEAR</f>
        <v>2021</v>
      </c>
      <c r="B974" s="11">
        <f>RRICC</f>
        <v>125600</v>
      </c>
      <c r="C974" s="7">
        <f>RR_ID</f>
        <v>3</v>
      </c>
      <c r="D974" s="1" t="str">
        <f>RR_SHORT_NAME</f>
        <v>CSXT</v>
      </c>
      <c r="E974" s="1" t="str">
        <f>RR_NAME</f>
        <v>CSX Transportation Company</v>
      </c>
      <c r="F974" s="1" t="s">
        <v>47974</v>
      </c>
      <c r="G974" s="6">
        <f>0</f>
        <v>0</v>
      </c>
    </row>
    <row r="975" spans="1:7" x14ac:dyDescent="0.3">
      <c r="A975" s="11">
        <f>CURRENT_YEAR</f>
        <v>2021</v>
      </c>
      <c r="B975" s="11">
        <f>RRICC</f>
        <v>125600</v>
      </c>
      <c r="C975" s="7">
        <f>RR_ID</f>
        <v>3</v>
      </c>
      <c r="D975" s="1" t="str">
        <f>RR_SHORT_NAME</f>
        <v>CSXT</v>
      </c>
      <c r="E975" s="1" t="str">
        <f>RR_NAME</f>
        <v>CSX Transportation Company</v>
      </c>
      <c r="F975" s="1" t="s">
        <v>47975</v>
      </c>
      <c r="G975" s="6">
        <f>0</f>
        <v>0</v>
      </c>
    </row>
    <row r="976" spans="1:7" x14ac:dyDescent="0.3">
      <c r="A976" s="11">
        <f>CURRENT_YEAR</f>
        <v>2021</v>
      </c>
      <c r="B976" s="11">
        <f>RRICC</f>
        <v>125600</v>
      </c>
      <c r="C976" s="7">
        <f>RR_ID</f>
        <v>3</v>
      </c>
      <c r="D976" s="1" t="str">
        <f>RR_SHORT_NAME</f>
        <v>CSXT</v>
      </c>
      <c r="E976" s="1" t="str">
        <f>RR_NAME</f>
        <v>CSX Transportation Company</v>
      </c>
      <c r="F976" s="1" t="s">
        <v>47976</v>
      </c>
      <c r="G976" s="6">
        <f>0</f>
        <v>0</v>
      </c>
    </row>
    <row r="977" spans="1:7" x14ac:dyDescent="0.3">
      <c r="A977" s="11">
        <f>CURRENT_YEAR</f>
        <v>2021</v>
      </c>
      <c r="B977" s="11">
        <f>RRICC</f>
        <v>125600</v>
      </c>
      <c r="C977" s="7">
        <f>RR_ID</f>
        <v>3</v>
      </c>
      <c r="D977" s="1" t="str">
        <f>RR_SHORT_NAME</f>
        <v>CSXT</v>
      </c>
      <c r="E977" s="1" t="str">
        <f>RR_NAME</f>
        <v>CSX Transportation Company</v>
      </c>
      <c r="F977" s="1" t="s">
        <v>47977</v>
      </c>
      <c r="G977" s="6">
        <f>0</f>
        <v>0</v>
      </c>
    </row>
    <row r="978" spans="1:7" x14ac:dyDescent="0.3">
      <c r="A978" s="11">
        <f>CURRENT_YEAR</f>
        <v>2021</v>
      </c>
      <c r="B978" s="11">
        <f>RRICC</f>
        <v>125600</v>
      </c>
      <c r="C978" s="7">
        <f>RR_ID</f>
        <v>3</v>
      </c>
      <c r="D978" s="1" t="str">
        <f>RR_SHORT_NAME</f>
        <v>CSXT</v>
      </c>
      <c r="E978" s="1" t="str">
        <f>RR_NAME</f>
        <v>CSX Transportation Company</v>
      </c>
      <c r="F978" s="1" t="s">
        <v>47978</v>
      </c>
      <c r="G978" s="6">
        <f>0</f>
        <v>0</v>
      </c>
    </row>
    <row r="979" spans="1:7" x14ac:dyDescent="0.3">
      <c r="A979" s="11">
        <f>CURRENT_YEAR</f>
        <v>2021</v>
      </c>
      <c r="B979" s="11">
        <f>RRICC</f>
        <v>125600</v>
      </c>
      <c r="C979" s="7">
        <f>RR_ID</f>
        <v>3</v>
      </c>
      <c r="D979" s="1" t="str">
        <f>RR_SHORT_NAME</f>
        <v>CSXT</v>
      </c>
      <c r="E979" s="1" t="str">
        <f>RR_NAME</f>
        <v>CSX Transportation Company</v>
      </c>
      <c r="F979" s="1" t="s">
        <v>47979</v>
      </c>
      <c r="G979" s="6">
        <f>0</f>
        <v>0</v>
      </c>
    </row>
    <row r="980" spans="1:7" x14ac:dyDescent="0.3">
      <c r="A980" s="11">
        <f>CURRENT_YEAR</f>
        <v>2021</v>
      </c>
      <c r="B980" s="11">
        <f>RRICC</f>
        <v>125600</v>
      </c>
      <c r="C980" s="7">
        <f>RR_ID</f>
        <v>3</v>
      </c>
      <c r="D980" s="1" t="str">
        <f>RR_SHORT_NAME</f>
        <v>CSXT</v>
      </c>
      <c r="E980" s="1" t="str">
        <f>RR_NAME</f>
        <v>CSX Transportation Company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2022-11-29T15:38:32Z</dcterms:created>
  <dcterms:modified xsi:type="dcterms:W3CDTF">2022-11-29T16:04:23Z</dcterms:modified>
</cp:coreProperties>
</file>