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URCS2021\"/>
    </mc:Choice>
  </mc:AlternateContent>
  <xr:revisionPtr revIDLastSave="0" documentId="8_{A48D3EC4-5156-4019-9A8F-34A9A9921ADD}" xr6:coauthVersionLast="47" xr6:coauthVersionMax="47" xr10:uidLastSave="{00000000-0000-0000-0000-000000000000}"/>
  <bookViews>
    <workbookView xWindow="3770" yWindow="2730" windowWidth="14400" windowHeight="7360" firstSheet="133" activeTab="147" xr2:uid="{1D98D00E-B640-4893-8786-762E1322FDAB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AC26" i="5"/>
  <c r="G320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Q32" i="13"/>
  <c r="S32" i="13" s="1"/>
  <c r="O31" i="13"/>
  <c r="K31" i="13"/>
  <c r="Q31" i="13"/>
  <c r="S31" i="13" s="1"/>
  <c r="S33" i="13" s="1"/>
  <c r="G30" i="13"/>
  <c r="O29" i="13"/>
  <c r="Q29" i="13"/>
  <c r="S29" i="13" s="1"/>
  <c r="O28" i="13"/>
  <c r="Q28" i="13"/>
  <c r="S28" i="13" s="1"/>
  <c r="O27" i="13"/>
  <c r="K27" i="13"/>
  <c r="Q27" i="13"/>
  <c r="S27" i="13" s="1"/>
  <c r="O26" i="13"/>
  <c r="Q26" i="13"/>
  <c r="S26" i="13" s="1"/>
  <c r="O25" i="13"/>
  <c r="Q25" i="13"/>
  <c r="S25" i="13" s="1"/>
  <c r="O24" i="13"/>
  <c r="Q24" i="13"/>
  <c r="S24" i="13" s="1"/>
  <c r="O23" i="13"/>
  <c r="Q23" i="13"/>
  <c r="S23" i="13" s="1"/>
  <c r="O22" i="13"/>
  <c r="Q22" i="13"/>
  <c r="S22" i="13" s="1"/>
  <c r="O21" i="13"/>
  <c r="Q21" i="13"/>
  <c r="S21" i="13" s="1"/>
  <c r="O20" i="13"/>
  <c r="Q20" i="13"/>
  <c r="S20" i="13" s="1"/>
  <c r="O19" i="13"/>
  <c r="Q19" i="13"/>
  <c r="S19" i="13" s="1"/>
  <c r="O18" i="13"/>
  <c r="Q18" i="13"/>
  <c r="S18" i="13" s="1"/>
  <c r="O17" i="13"/>
  <c r="K17" i="13"/>
  <c r="Q17" i="13"/>
  <c r="S17" i="13" s="1"/>
  <c r="O16" i="13"/>
  <c r="K16" i="13"/>
  <c r="Q16" i="13"/>
  <c r="S16" i="13" s="1"/>
  <c r="O15" i="13"/>
  <c r="K15" i="13"/>
  <c r="Q15" i="13"/>
  <c r="S15" i="13" s="1"/>
  <c r="O14" i="13"/>
  <c r="K14" i="13"/>
  <c r="Q14" i="13"/>
  <c r="S14" i="13" s="1"/>
  <c r="O13" i="13"/>
  <c r="K13" i="13"/>
  <c r="Q13" i="13"/>
  <c r="S13" i="13" s="1"/>
  <c r="O12" i="13"/>
  <c r="K12" i="13"/>
  <c r="Q12" i="13"/>
  <c r="S12" i="13" s="1"/>
  <c r="O11" i="13"/>
  <c r="K11" i="13"/>
  <c r="Q11" i="13"/>
  <c r="S11" i="13" s="1"/>
  <c r="O10" i="13"/>
  <c r="K10" i="13"/>
  <c r="Q10" i="13"/>
  <c r="S10" i="13" s="1"/>
  <c r="O9" i="13"/>
  <c r="K9" i="13"/>
  <c r="Q9" i="13"/>
  <c r="S9" i="13" s="1"/>
  <c r="O8" i="13"/>
  <c r="K8" i="13"/>
  <c r="Q8" i="13"/>
  <c r="S8" i="13" s="1"/>
  <c r="S30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S34" i="16"/>
  <c r="M34" i="8" s="1"/>
  <c r="Q34" i="16"/>
  <c r="G33" i="16"/>
  <c r="O32" i="16"/>
  <c r="K32" i="16"/>
  <c r="S32" i="16"/>
  <c r="Q32" i="16"/>
  <c r="O31" i="16"/>
  <c r="K31" i="16"/>
  <c r="S31" i="16"/>
  <c r="S33" i="16" s="1"/>
  <c r="I34" i="8" s="1"/>
  <c r="Q31" i="16"/>
  <c r="G30" i="16"/>
  <c r="O29" i="16"/>
  <c r="O28" i="16"/>
  <c r="O27" i="16"/>
  <c r="K27" i="16"/>
  <c r="S27" i="16"/>
  <c r="Q27" i="16"/>
  <c r="O26" i="16"/>
  <c r="S26" i="16"/>
  <c r="Q26" i="16"/>
  <c r="O25" i="16"/>
  <c r="S25" i="16"/>
  <c r="Q25" i="16"/>
  <c r="O24" i="16"/>
  <c r="S24" i="16"/>
  <c r="Q24" i="16"/>
  <c r="O23" i="16"/>
  <c r="S23" i="16"/>
  <c r="Q23" i="16"/>
  <c r="O22" i="16"/>
  <c r="S22" i="16"/>
  <c r="Q22" i="16"/>
  <c r="O21" i="16"/>
  <c r="S21" i="16"/>
  <c r="Q21" i="16"/>
  <c r="O20" i="16"/>
  <c r="O19" i="16"/>
  <c r="S19" i="16"/>
  <c r="Q19" i="16"/>
  <c r="O18" i="16"/>
  <c r="O17" i="16"/>
  <c r="K17" i="16"/>
  <c r="O16" i="16"/>
  <c r="K16" i="16"/>
  <c r="S16" i="16"/>
  <c r="Q16" i="16"/>
  <c r="O15" i="16"/>
  <c r="K15" i="16"/>
  <c r="S15" i="16"/>
  <c r="Q15" i="16"/>
  <c r="O14" i="16"/>
  <c r="K14" i="16"/>
  <c r="S14" i="16"/>
  <c r="Q14" i="16"/>
  <c r="O13" i="16"/>
  <c r="K13" i="16"/>
  <c r="S13" i="16"/>
  <c r="Q13" i="16"/>
  <c r="O12" i="16"/>
  <c r="K12" i="16"/>
  <c r="S12" i="16"/>
  <c r="Q12" i="16"/>
  <c r="O11" i="16"/>
  <c r="K11" i="16"/>
  <c r="S11" i="16"/>
  <c r="Q11" i="16"/>
  <c r="O10" i="16"/>
  <c r="K10" i="16"/>
  <c r="S10" i="16"/>
  <c r="Q10" i="16"/>
  <c r="O9" i="16"/>
  <c r="K9" i="16"/>
  <c r="S9" i="16"/>
  <c r="Q9" i="16"/>
  <c r="O8" i="16"/>
  <c r="K8" i="16"/>
  <c r="S8" i="16"/>
  <c r="Q8" i="16"/>
  <c r="Q33" i="17"/>
  <c r="O33" i="17"/>
  <c r="K33" i="17"/>
  <c r="E33" i="17"/>
  <c r="Q30" i="17"/>
  <c r="O30" i="17"/>
  <c r="K30" i="17"/>
  <c r="E30" i="17"/>
  <c r="O34" i="17"/>
  <c r="K34" i="17"/>
  <c r="S34" i="17"/>
  <c r="M33" i="8" s="1"/>
  <c r="Q34" i="17"/>
  <c r="G33" i="17"/>
  <c r="O32" i="17"/>
  <c r="K32" i="17"/>
  <c r="S32" i="17"/>
  <c r="Q32" i="17"/>
  <c r="O31" i="17"/>
  <c r="K31" i="17"/>
  <c r="S31" i="17"/>
  <c r="S33" i="17" s="1"/>
  <c r="I33" i="8" s="1"/>
  <c r="Q31" i="17"/>
  <c r="G30" i="17"/>
  <c r="O29" i="17"/>
  <c r="O28" i="17"/>
  <c r="O27" i="17"/>
  <c r="K27" i="17"/>
  <c r="S27" i="17"/>
  <c r="Q27" i="17"/>
  <c r="O26" i="17"/>
  <c r="S26" i="17"/>
  <c r="Q26" i="17"/>
  <c r="O25" i="17"/>
  <c r="S25" i="17"/>
  <c r="Q25" i="17"/>
  <c r="O24" i="17"/>
  <c r="S24" i="17"/>
  <c r="Q24" i="17"/>
  <c r="O23" i="17"/>
  <c r="S23" i="17"/>
  <c r="Q23" i="17"/>
  <c r="O22" i="17"/>
  <c r="S22" i="17"/>
  <c r="Q22" i="17"/>
  <c r="O21" i="17"/>
  <c r="S21" i="17"/>
  <c r="Q21" i="17"/>
  <c r="O20" i="17"/>
  <c r="O19" i="17"/>
  <c r="S19" i="17"/>
  <c r="Q19" i="17"/>
  <c r="O18" i="17"/>
  <c r="O17" i="17"/>
  <c r="K17" i="17"/>
  <c r="O16" i="17"/>
  <c r="K16" i="17"/>
  <c r="S16" i="17"/>
  <c r="Q16" i="17"/>
  <c r="O15" i="17"/>
  <c r="K15" i="17"/>
  <c r="S15" i="17"/>
  <c r="Q15" i="17"/>
  <c r="O14" i="17"/>
  <c r="K14" i="17"/>
  <c r="S14" i="17"/>
  <c r="Q14" i="17"/>
  <c r="O13" i="17"/>
  <c r="K13" i="17"/>
  <c r="S13" i="17"/>
  <c r="Q13" i="17"/>
  <c r="O12" i="17"/>
  <c r="K12" i="17"/>
  <c r="S12" i="17"/>
  <c r="Q12" i="17"/>
  <c r="O11" i="17"/>
  <c r="K11" i="17"/>
  <c r="S11" i="17"/>
  <c r="Q11" i="17"/>
  <c r="O10" i="17"/>
  <c r="K10" i="17"/>
  <c r="S10" i="17"/>
  <c r="Q10" i="17"/>
  <c r="O9" i="17"/>
  <c r="K9" i="17"/>
  <c r="S9" i="17"/>
  <c r="Q9" i="17"/>
  <c r="O8" i="17"/>
  <c r="K8" i="17"/>
  <c r="S8" i="17"/>
  <c r="Q8" i="17"/>
  <c r="Q33" i="18"/>
  <c r="O33" i="18"/>
  <c r="K33" i="18"/>
  <c r="E33" i="18"/>
  <c r="Q30" i="18"/>
  <c r="O30" i="18"/>
  <c r="K30" i="18"/>
  <c r="E30" i="18"/>
  <c r="O34" i="18"/>
  <c r="K34" i="18"/>
  <c r="Q34" i="18"/>
  <c r="G33" i="18"/>
  <c r="O32" i="18"/>
  <c r="K32" i="18"/>
  <c r="Q32" i="18"/>
  <c r="O31" i="18"/>
  <c r="K31" i="18"/>
  <c r="Q31" i="18"/>
  <c r="G30" i="18"/>
  <c r="O29" i="18"/>
  <c r="O28" i="18"/>
  <c r="O27" i="18"/>
  <c r="K27" i="18"/>
  <c r="Q27" i="18"/>
  <c r="O26" i="18"/>
  <c r="Q26" i="18"/>
  <c r="O25" i="18"/>
  <c r="Q25" i="18"/>
  <c r="O24" i="18"/>
  <c r="Q24" i="18"/>
  <c r="O23" i="18"/>
  <c r="Q23" i="18"/>
  <c r="O22" i="18"/>
  <c r="Q22" i="18"/>
  <c r="O21" i="18"/>
  <c r="Q21" i="18"/>
  <c r="O20" i="18"/>
  <c r="O19" i="18"/>
  <c r="Q19" i="18"/>
  <c r="O18" i="18"/>
  <c r="O17" i="18"/>
  <c r="K17" i="18"/>
  <c r="O16" i="18"/>
  <c r="K16" i="18"/>
  <c r="Q16" i="18"/>
  <c r="O15" i="18"/>
  <c r="K15" i="18"/>
  <c r="Q15" i="18"/>
  <c r="O14" i="18"/>
  <c r="K14" i="18"/>
  <c r="Q14" i="18"/>
  <c r="O13" i="18"/>
  <c r="K13" i="18"/>
  <c r="Q13" i="18"/>
  <c r="O12" i="18"/>
  <c r="K12" i="18"/>
  <c r="Q12" i="18"/>
  <c r="O11" i="18"/>
  <c r="K11" i="18"/>
  <c r="Q11" i="18"/>
  <c r="O10" i="18"/>
  <c r="K10" i="18"/>
  <c r="Q10" i="18"/>
  <c r="O9" i="18"/>
  <c r="K9" i="18"/>
  <c r="Q9" i="18"/>
  <c r="O8" i="18"/>
  <c r="K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K47" i="27"/>
  <c r="S47" i="27"/>
  <c r="Q47" i="27"/>
  <c r="O46" i="27"/>
  <c r="K46" i="27"/>
  <c r="S46" i="27"/>
  <c r="Q46" i="27"/>
  <c r="O45" i="27"/>
  <c r="K45" i="27"/>
  <c r="S45" i="27"/>
  <c r="Q45" i="27"/>
  <c r="O44" i="27"/>
  <c r="K44" i="27"/>
  <c r="S44" i="27"/>
  <c r="S50" i="27" s="1"/>
  <c r="I31" i="8" s="1"/>
  <c r="Q44" i="27"/>
  <c r="G43" i="27"/>
  <c r="O42" i="27"/>
  <c r="K42" i="27"/>
  <c r="O41" i="27"/>
  <c r="K41" i="27"/>
  <c r="S41" i="27"/>
  <c r="Q41" i="27"/>
  <c r="O40" i="27"/>
  <c r="S40" i="27"/>
  <c r="Q40" i="27"/>
  <c r="O39" i="27"/>
  <c r="S39" i="27"/>
  <c r="Q39" i="27"/>
  <c r="O38" i="27"/>
  <c r="S38" i="27"/>
  <c r="Q38" i="27"/>
  <c r="O37" i="27"/>
  <c r="S37" i="27"/>
  <c r="Q37" i="27"/>
  <c r="O36" i="27"/>
  <c r="S36" i="27"/>
  <c r="Q36" i="27"/>
  <c r="O35" i="27"/>
  <c r="S35" i="27"/>
  <c r="Q35" i="27"/>
  <c r="O34" i="27"/>
  <c r="O33" i="27"/>
  <c r="S33" i="27"/>
  <c r="Q33" i="27"/>
  <c r="O32" i="27"/>
  <c r="K32" i="27"/>
  <c r="O31" i="27"/>
  <c r="O30" i="27"/>
  <c r="O29" i="27"/>
  <c r="O28" i="27"/>
  <c r="K28" i="27"/>
  <c r="S28" i="27"/>
  <c r="Q28" i="27"/>
  <c r="O27" i="27"/>
  <c r="S27" i="27"/>
  <c r="Q27" i="27"/>
  <c r="O26" i="27"/>
  <c r="S26" i="27"/>
  <c r="Q26" i="27"/>
  <c r="O25" i="27"/>
  <c r="S25" i="27"/>
  <c r="Q25" i="27"/>
  <c r="O24" i="27"/>
  <c r="S24" i="27"/>
  <c r="Q24" i="27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K13" i="27"/>
  <c r="S13" i="27"/>
  <c r="Q13" i="27"/>
  <c r="O12" i="27"/>
  <c r="K12" i="27"/>
  <c r="S12" i="27"/>
  <c r="Q12" i="27"/>
  <c r="O11" i="27"/>
  <c r="K11" i="27"/>
  <c r="S11" i="27"/>
  <c r="Q11" i="27"/>
  <c r="O10" i="27"/>
  <c r="K10" i="27"/>
  <c r="S10" i="27"/>
  <c r="Q10" i="27"/>
  <c r="O9" i="27"/>
  <c r="K9" i="27"/>
  <c r="S9" i="27"/>
  <c r="Q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G44" i="30" s="1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G48" i="37" s="1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G48" i="39" s="1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G48" i="41" s="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W27" i="48" s="1"/>
  <c r="AG27" i="48"/>
  <c r="AK27" i="48" s="1"/>
  <c r="AM27" i="48" s="1"/>
  <c r="Y27" i="48"/>
  <c r="S26" i="48"/>
  <c r="O26" i="48"/>
  <c r="U26" i="48" s="1"/>
  <c r="W26" i="48" s="1"/>
  <c r="AG26" i="48"/>
  <c r="AK26" i="48" s="1"/>
  <c r="AM26" i="48" s="1"/>
  <c r="Y26" i="48"/>
  <c r="S25" i="48"/>
  <c r="O25" i="48"/>
  <c r="U25" i="48" s="1"/>
  <c r="W25" i="48" s="1"/>
  <c r="AG25" i="48"/>
  <c r="AK25" i="48" s="1"/>
  <c r="AM25" i="48" s="1"/>
  <c r="Y25" i="48"/>
  <c r="S24" i="48"/>
  <c r="O24" i="48"/>
  <c r="U24" i="48" s="1"/>
  <c r="W24" i="48" s="1"/>
  <c r="AG24" i="48"/>
  <c r="AK24" i="48" s="1"/>
  <c r="AM24" i="48" s="1"/>
  <c r="Y24" i="48"/>
  <c r="S23" i="48"/>
  <c r="O23" i="48"/>
  <c r="U23" i="48" s="1"/>
  <c r="W23" i="48" s="1"/>
  <c r="AG23" i="48"/>
  <c r="AK23" i="48" s="1"/>
  <c r="AM23" i="48" s="1"/>
  <c r="Y23" i="48"/>
  <c r="S22" i="48"/>
  <c r="O22" i="48"/>
  <c r="U22" i="48" s="1"/>
  <c r="W22" i="48" s="1"/>
  <c r="AG22" i="48"/>
  <c r="AK22" i="48" s="1"/>
  <c r="AM22" i="48" s="1"/>
  <c r="Y22" i="48"/>
  <c r="S21" i="48"/>
  <c r="O21" i="48"/>
  <c r="U21" i="48" s="1"/>
  <c r="W21" i="48" s="1"/>
  <c r="AG21" i="48"/>
  <c r="AK21" i="48" s="1"/>
  <c r="AM21" i="48" s="1"/>
  <c r="Y21" i="48"/>
  <c r="S20" i="48"/>
  <c r="O20" i="48"/>
  <c r="U20" i="48" s="1"/>
  <c r="W20" i="48" s="1"/>
  <c r="AG20" i="48"/>
  <c r="AK20" i="48" s="1"/>
  <c r="AM20" i="48" s="1"/>
  <c r="Y20" i="48"/>
  <c r="S19" i="48"/>
  <c r="O19" i="48"/>
  <c r="U19" i="48" s="1"/>
  <c r="W19" i="48" s="1"/>
  <c r="AG19" i="48"/>
  <c r="AK19" i="48" s="1"/>
  <c r="AM19" i="48" s="1"/>
  <c r="Y19" i="48"/>
  <c r="S18" i="48"/>
  <c r="O18" i="48"/>
  <c r="U18" i="48" s="1"/>
  <c r="W18" i="48" s="1"/>
  <c r="AG18" i="48"/>
  <c r="AK18" i="48" s="1"/>
  <c r="AM18" i="48" s="1"/>
  <c r="Y18" i="48"/>
  <c r="S17" i="48"/>
  <c r="O17" i="48"/>
  <c r="U17" i="48" s="1"/>
  <c r="W17" i="48" s="1"/>
  <c r="AG17" i="48"/>
  <c r="AK17" i="48" s="1"/>
  <c r="AM17" i="48" s="1"/>
  <c r="Y17" i="48"/>
  <c r="S16" i="48"/>
  <c r="O16" i="48"/>
  <c r="U16" i="48" s="1"/>
  <c r="W16" i="48" s="1"/>
  <c r="AG16" i="48"/>
  <c r="AK16" i="48" s="1"/>
  <c r="AM16" i="48" s="1"/>
  <c r="Y16" i="48"/>
  <c r="S15" i="48"/>
  <c r="O15" i="48"/>
  <c r="U15" i="48" s="1"/>
  <c r="W15" i="48" s="1"/>
  <c r="AG15" i="48"/>
  <c r="AK15" i="48" s="1"/>
  <c r="AM15" i="48" s="1"/>
  <c r="Y15" i="48"/>
  <c r="S14" i="48"/>
  <c r="O14" i="48"/>
  <c r="U14" i="48" s="1"/>
  <c r="W14" i="48" s="1"/>
  <c r="W29" i="48" s="1"/>
  <c r="E24" i="8" s="1"/>
  <c r="AG14" i="48"/>
  <c r="AK14" i="48" s="1"/>
  <c r="AM14" i="48" s="1"/>
  <c r="AM29" i="48" s="1"/>
  <c r="E25" i="8" s="1"/>
  <c r="Y14" i="48"/>
  <c r="AC13" i="48"/>
  <c r="AE13" i="48" s="1"/>
  <c r="S13" i="48"/>
  <c r="O13" i="48"/>
  <c r="U13" i="48" s="1"/>
  <c r="W13" i="48" s="1"/>
  <c r="AG13" i="48"/>
  <c r="Y13" i="48"/>
  <c r="AC12" i="48"/>
  <c r="AE12" i="48" s="1"/>
  <c r="S12" i="48"/>
  <c r="O12" i="48"/>
  <c r="U12" i="48" s="1"/>
  <c r="W12" i="48" s="1"/>
  <c r="AG12" i="48"/>
  <c r="Y12" i="48"/>
  <c r="AC11" i="48"/>
  <c r="AE11" i="48" s="1"/>
  <c r="S11" i="48"/>
  <c r="O11" i="48"/>
  <c r="U11" i="48" s="1"/>
  <c r="W11" i="48" s="1"/>
  <c r="AG11" i="48"/>
  <c r="Y11" i="48"/>
  <c r="AC10" i="48"/>
  <c r="AE10" i="48" s="1"/>
  <c r="S10" i="48"/>
  <c r="O10" i="48"/>
  <c r="U10" i="48" s="1"/>
  <c r="W10" i="48" s="1"/>
  <c r="AG10" i="48"/>
  <c r="Y10" i="48"/>
  <c r="AC9" i="48"/>
  <c r="AE9" i="48" s="1"/>
  <c r="S9" i="48"/>
  <c r="O9" i="48"/>
  <c r="U9" i="48" s="1"/>
  <c r="W9" i="48" s="1"/>
  <c r="AG9" i="48"/>
  <c r="Y9" i="48"/>
  <c r="AC8" i="48"/>
  <c r="AE8" i="48" s="1"/>
  <c r="AE28" i="48" s="1"/>
  <c r="E23" i="8" s="1"/>
  <c r="S8" i="48"/>
  <c r="O8" i="48"/>
  <c r="U8" i="48" s="1"/>
  <c r="W8" i="48" s="1"/>
  <c r="W28" i="48" s="1"/>
  <c r="E13" i="8" s="1"/>
  <c r="AG8" i="48"/>
  <c r="Y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K31" i="51" s="1"/>
  <c r="M20" i="8" s="1"/>
  <c r="M22" i="8" s="1"/>
  <c r="AW25" i="51"/>
  <c r="BA25" i="51" s="1"/>
  <c r="BC25" i="51" s="1"/>
  <c r="AO25" i="51"/>
  <c r="AS25" i="51" s="1"/>
  <c r="AU25" i="51" s="1"/>
  <c r="Y25" i="51"/>
  <c r="AC25" i="51" s="1"/>
  <c r="AE25" i="51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I20" i="51"/>
  <c r="BK20" i="51" s="1"/>
  <c r="BE20" i="51"/>
  <c r="BA20" i="51"/>
  <c r="BC20" i="51" s="1"/>
  <c r="AW20" i="51"/>
  <c r="AS20" i="51"/>
  <c r="AU20" i="51" s="1"/>
  <c r="AO20" i="51"/>
  <c r="AC20" i="51"/>
  <c r="AE20" i="51" s="1"/>
  <c r="Y20" i="5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Q18" i="51"/>
  <c r="BS18" i="51" s="1"/>
  <c r="BM18" i="51"/>
  <c r="BI18" i="51"/>
  <c r="BK18" i="51" s="1"/>
  <c r="BE18" i="51"/>
  <c r="BA18" i="51"/>
  <c r="BC18" i="51" s="1"/>
  <c r="AW18" i="51"/>
  <c r="AS18" i="51"/>
  <c r="AO18" i="51"/>
  <c r="AK18" i="51"/>
  <c r="AM18" i="51" s="1"/>
  <c r="AG18" i="51"/>
  <c r="AC18" i="51"/>
  <c r="AE18" i="51" s="1"/>
  <c r="Y18" i="51"/>
  <c r="U18" i="51"/>
  <c r="W18" i="51" s="1"/>
  <c r="O18" i="5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I16" i="51"/>
  <c r="BK16" i="51" s="1"/>
  <c r="BE16" i="51"/>
  <c r="BA16" i="51"/>
  <c r="BC16" i="51" s="1"/>
  <c r="AW16" i="51"/>
  <c r="AS16" i="51"/>
  <c r="AU16" i="51" s="1"/>
  <c r="AO16" i="51"/>
  <c r="AC16" i="51"/>
  <c r="AE16" i="51" s="1"/>
  <c r="Y16" i="5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I14" i="51"/>
  <c r="BK14" i="51" s="1"/>
  <c r="BE14" i="51"/>
  <c r="BA14" i="51"/>
  <c r="BC14" i="51" s="1"/>
  <c r="AW14" i="51"/>
  <c r="AS14" i="51"/>
  <c r="AU14" i="51" s="1"/>
  <c r="AO14" i="51"/>
  <c r="AC14" i="51"/>
  <c r="AE14" i="51" s="1"/>
  <c r="Y14" i="5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Q12" i="51"/>
  <c r="BS12" i="51" s="1"/>
  <c r="BM12" i="51"/>
  <c r="BI12" i="51"/>
  <c r="BK12" i="51" s="1"/>
  <c r="BE12" i="51"/>
  <c r="BA12" i="51"/>
  <c r="BC12" i="51" s="1"/>
  <c r="AW12" i="51"/>
  <c r="AS12" i="51"/>
  <c r="AO12" i="51"/>
  <c r="AK12" i="51"/>
  <c r="AM12" i="51" s="1"/>
  <c r="AG12" i="51"/>
  <c r="AC12" i="51"/>
  <c r="AE12" i="51" s="1"/>
  <c r="Y12" i="51"/>
  <c r="U12" i="51"/>
  <c r="W12" i="51" s="1"/>
  <c r="O12" i="5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I10" i="51"/>
  <c r="BK10" i="51" s="1"/>
  <c r="BE10" i="51"/>
  <c r="BA10" i="51"/>
  <c r="BC10" i="51" s="1"/>
  <c r="AW10" i="51"/>
  <c r="AS10" i="51"/>
  <c r="AU10" i="51" s="1"/>
  <c r="AO10" i="51"/>
  <c r="AC10" i="51"/>
  <c r="AE10" i="51" s="1"/>
  <c r="Y10" i="5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I8" i="51"/>
  <c r="BK8" i="51" s="1"/>
  <c r="BE8" i="51"/>
  <c r="BA8" i="51"/>
  <c r="BC8" i="51" s="1"/>
  <c r="AW8" i="51"/>
  <c r="AS8" i="51"/>
  <c r="AU8" i="51" s="1"/>
  <c r="AO8" i="5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A97" i="52"/>
  <c r="AE97" i="52" s="1"/>
  <c r="AG97" i="52" s="1"/>
  <c r="S96" i="52"/>
  <c r="BO96" i="52"/>
  <c r="BS96" i="52" s="1"/>
  <c r="BU96" i="52" s="1"/>
  <c r="BE96" i="52"/>
  <c r="BI96" i="52" s="1"/>
  <c r="BK96" i="52" s="1"/>
  <c r="AU96" i="52"/>
  <c r="AY96" i="52" s="1"/>
  <c r="BA96" i="52" s="1"/>
  <c r="AA96" i="52"/>
  <c r="AE96" i="52" s="1"/>
  <c r="AG96" i="52" s="1"/>
  <c r="S95" i="52"/>
  <c r="BO95" i="52"/>
  <c r="BS95" i="52" s="1"/>
  <c r="BU95" i="52" s="1"/>
  <c r="BE95" i="52"/>
  <c r="BI95" i="52" s="1"/>
  <c r="BK95" i="52" s="1"/>
  <c r="AU95" i="52"/>
  <c r="AY95" i="52" s="1"/>
  <c r="BA95" i="52" s="1"/>
  <c r="AA95" i="52"/>
  <c r="AE95" i="52" s="1"/>
  <c r="AG95" i="52" s="1"/>
  <c r="S94" i="52"/>
  <c r="BO94" i="52"/>
  <c r="BS94" i="52" s="1"/>
  <c r="BU94" i="52" s="1"/>
  <c r="BE94" i="52"/>
  <c r="BI94" i="52" s="1"/>
  <c r="BK94" i="52" s="1"/>
  <c r="AU94" i="52"/>
  <c r="AY94" i="52" s="1"/>
  <c r="BA94" i="52" s="1"/>
  <c r="AA94" i="52"/>
  <c r="AE94" i="52" s="1"/>
  <c r="AG94" i="52" s="1"/>
  <c r="S93" i="52"/>
  <c r="BO93" i="52"/>
  <c r="BS93" i="52" s="1"/>
  <c r="BU93" i="52" s="1"/>
  <c r="BE93" i="52"/>
  <c r="BI93" i="52" s="1"/>
  <c r="BK93" i="52" s="1"/>
  <c r="AU93" i="52"/>
  <c r="AY93" i="52" s="1"/>
  <c r="BA93" i="52" s="1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A92" i="52"/>
  <c r="AE92" i="52" s="1"/>
  <c r="AG92" i="52" s="1"/>
  <c r="S91" i="52"/>
  <c r="BO91" i="52"/>
  <c r="BS91" i="52" s="1"/>
  <c r="BU91" i="52" s="1"/>
  <c r="BE91" i="52"/>
  <c r="BI91" i="52" s="1"/>
  <c r="BK91" i="52" s="1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A89" i="52"/>
  <c r="AE89" i="52" s="1"/>
  <c r="AG89" i="52" s="1"/>
  <c r="S88" i="52"/>
  <c r="BO88" i="52"/>
  <c r="BS88" i="52" s="1"/>
  <c r="BU88" i="52" s="1"/>
  <c r="BE88" i="52"/>
  <c r="BI88" i="52" s="1"/>
  <c r="BK88" i="52" s="1"/>
  <c r="AU88" i="52"/>
  <c r="AY88" i="52" s="1"/>
  <c r="BA88" i="52" s="1"/>
  <c r="AA88" i="52"/>
  <c r="AE88" i="52" s="1"/>
  <c r="AG88" i="52" s="1"/>
  <c r="S87" i="52"/>
  <c r="BO87" i="52"/>
  <c r="BS87" i="52" s="1"/>
  <c r="BU87" i="52" s="1"/>
  <c r="BE87" i="52"/>
  <c r="BI87" i="52" s="1"/>
  <c r="BK87" i="52" s="1"/>
  <c r="AU87" i="52"/>
  <c r="AY87" i="52" s="1"/>
  <c r="BA87" i="52" s="1"/>
  <c r="AA87" i="52"/>
  <c r="AE87" i="52" s="1"/>
  <c r="AG87" i="52" s="1"/>
  <c r="S86" i="52"/>
  <c r="BO86" i="52"/>
  <c r="BS86" i="52" s="1"/>
  <c r="BU86" i="52" s="1"/>
  <c r="BE86" i="52"/>
  <c r="BI86" i="52" s="1"/>
  <c r="BK86" i="52" s="1"/>
  <c r="AU86" i="52"/>
  <c r="AY86" i="52" s="1"/>
  <c r="BA86" i="52" s="1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A75" i="52"/>
  <c r="AE75" i="52" s="1"/>
  <c r="AG75" i="52" s="1"/>
  <c r="O75" i="52"/>
  <c r="U75" i="52" s="1"/>
  <c r="W75" i="52" s="1"/>
  <c r="S74" i="52"/>
  <c r="BO74" i="52"/>
  <c r="BS74" i="52" s="1"/>
  <c r="BU74" i="52" s="1"/>
  <c r="AU74" i="52"/>
  <c r="AY74" i="52" s="1"/>
  <c r="BA74" i="52" s="1"/>
  <c r="AK74" i="52"/>
  <c r="AO74" i="52" s="1"/>
  <c r="AQ74" i="52" s="1"/>
  <c r="AA74" i="52"/>
  <c r="AE74" i="52" s="1"/>
  <c r="AG74" i="52" s="1"/>
  <c r="O74" i="52"/>
  <c r="U74" i="52" s="1"/>
  <c r="W74" i="52" s="1"/>
  <c r="S73" i="52"/>
  <c r="BO73" i="52"/>
  <c r="BS73" i="52" s="1"/>
  <c r="BU73" i="52" s="1"/>
  <c r="BE73" i="52"/>
  <c r="BI73" i="52" s="1"/>
  <c r="BK73" i="52" s="1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AU72" i="52"/>
  <c r="AY72" i="52" s="1"/>
  <c r="BA72" i="52" s="1"/>
  <c r="AA72" i="52"/>
  <c r="AE72" i="52" s="1"/>
  <c r="AG72" i="52" s="1"/>
  <c r="S71" i="52"/>
  <c r="BO71" i="52"/>
  <c r="BS71" i="52" s="1"/>
  <c r="BU71" i="52" s="1"/>
  <c r="BE71" i="52"/>
  <c r="BI71" i="52" s="1"/>
  <c r="BK71" i="52" s="1"/>
  <c r="AU71" i="52"/>
  <c r="AY71" i="52" s="1"/>
  <c r="BA71" i="52" s="1"/>
  <c r="AA71" i="52"/>
  <c r="AE71" i="52" s="1"/>
  <c r="AG71" i="52" s="1"/>
  <c r="S70" i="52"/>
  <c r="BO70" i="52"/>
  <c r="BS70" i="52" s="1"/>
  <c r="BU70" i="52" s="1"/>
  <c r="BE70" i="52"/>
  <c r="BI70" i="52" s="1"/>
  <c r="BK70" i="52" s="1"/>
  <c r="AK70" i="52"/>
  <c r="AO70" i="52" s="1"/>
  <c r="AQ70" i="52" s="1"/>
  <c r="AA70" i="52"/>
  <c r="AE70" i="52" s="1"/>
  <c r="AG70" i="52" s="1"/>
  <c r="O70" i="52"/>
  <c r="U70" i="52" s="1"/>
  <c r="W70" i="52" s="1"/>
  <c r="S69" i="52"/>
  <c r="K69" i="52"/>
  <c r="BO69" i="52"/>
  <c r="BS69" i="52" s="1"/>
  <c r="BU69" i="52" s="1"/>
  <c r="BE69" i="52"/>
  <c r="BI69" i="52" s="1"/>
  <c r="BK69" i="52" s="1"/>
  <c r="AK69" i="52"/>
  <c r="AO69" i="52" s="1"/>
  <c r="AQ69" i="52" s="1"/>
  <c r="AA69" i="52"/>
  <c r="AE69" i="52" s="1"/>
  <c r="AG69" i="52" s="1"/>
  <c r="O69" i="52"/>
  <c r="U69" i="52" s="1"/>
  <c r="W69" i="52" s="1"/>
  <c r="S68" i="52"/>
  <c r="K68" i="52"/>
  <c r="BO68" i="52"/>
  <c r="BS68" i="52" s="1"/>
  <c r="BU68" i="52" s="1"/>
  <c r="BE68" i="52"/>
  <c r="BI68" i="52" s="1"/>
  <c r="BK68" i="52" s="1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A67" i="52"/>
  <c r="AE67" i="52" s="1"/>
  <c r="AG67" i="52" s="1"/>
  <c r="O67" i="52"/>
  <c r="U67" i="52" s="1"/>
  <c r="W67" i="52" s="1"/>
  <c r="S66" i="52"/>
  <c r="K66" i="52"/>
  <c r="BO66" i="52"/>
  <c r="BS66" i="52" s="1"/>
  <c r="BU66" i="52" s="1"/>
  <c r="BE66" i="52"/>
  <c r="BI66" i="52" s="1"/>
  <c r="BK66" i="52" s="1"/>
  <c r="AK66" i="52"/>
  <c r="AO66" i="52" s="1"/>
  <c r="AQ66" i="52" s="1"/>
  <c r="AA66" i="52"/>
  <c r="AE66" i="52" s="1"/>
  <c r="AG66" i="52" s="1"/>
  <c r="O66" i="52"/>
  <c r="U66" i="52" s="1"/>
  <c r="W66" i="52" s="1"/>
  <c r="S65" i="52"/>
  <c r="BY65" i="52"/>
  <c r="CC65" i="52" s="1"/>
  <c r="CE65" i="52" s="1"/>
  <c r="BO65" i="52"/>
  <c r="BS65" i="52" s="1"/>
  <c r="BU65" i="52" s="1"/>
  <c r="BE65" i="52"/>
  <c r="BI65" i="52" s="1"/>
  <c r="BK65" i="52" s="1"/>
  <c r="AU65" i="52"/>
  <c r="AY65" i="52" s="1"/>
  <c r="AK65" i="52"/>
  <c r="AO65" i="52" s="1"/>
  <c r="AQ65" i="52" s="1"/>
  <c r="AA65" i="52"/>
  <c r="AE65" i="52" s="1"/>
  <c r="AG65" i="52" s="1"/>
  <c r="O65" i="52"/>
  <c r="U65" i="52" s="1"/>
  <c r="W65" i="52" s="1"/>
  <c r="S64" i="52"/>
  <c r="K64" i="52"/>
  <c r="BY64" i="52"/>
  <c r="CC64" i="52" s="1"/>
  <c r="CE64" i="52" s="1"/>
  <c r="BO64" i="52"/>
  <c r="BS64" i="52" s="1"/>
  <c r="BU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O64" i="52"/>
  <c r="U64" i="52" s="1"/>
  <c r="W64" i="52" s="1"/>
  <c r="S63" i="52"/>
  <c r="K63" i="52"/>
  <c r="BY63" i="52"/>
  <c r="CC63" i="52" s="1"/>
  <c r="CE63" i="52" s="1"/>
  <c r="BO63" i="52"/>
  <c r="BS63" i="52" s="1"/>
  <c r="BU63" i="52" s="1"/>
  <c r="BE63" i="52"/>
  <c r="BI63" i="52" s="1"/>
  <c r="BK63" i="52" s="1"/>
  <c r="AU63" i="52"/>
  <c r="AY63" i="52" s="1"/>
  <c r="AK63" i="52"/>
  <c r="AO63" i="52" s="1"/>
  <c r="AQ63" i="52" s="1"/>
  <c r="AA63" i="52"/>
  <c r="AE63" i="52" s="1"/>
  <c r="AG63" i="52" s="1"/>
  <c r="O63" i="52"/>
  <c r="U63" i="52" s="1"/>
  <c r="W63" i="52" s="1"/>
  <c r="S62" i="52"/>
  <c r="BY62" i="52"/>
  <c r="CC62" i="52" s="1"/>
  <c r="CE62" i="52" s="1"/>
  <c r="BO62" i="52"/>
  <c r="BS62" i="52" s="1"/>
  <c r="BU62" i="52" s="1"/>
  <c r="BE62" i="52"/>
  <c r="BI62" i="52" s="1"/>
  <c r="BK62" i="52" s="1"/>
  <c r="AU62" i="52"/>
  <c r="AY62" i="52" s="1"/>
  <c r="AK62" i="52"/>
  <c r="AO62" i="52" s="1"/>
  <c r="AQ62" i="52" s="1"/>
  <c r="AA62" i="52"/>
  <c r="AE62" i="52" s="1"/>
  <c r="AG62" i="52" s="1"/>
  <c r="O62" i="52"/>
  <c r="U62" i="52" s="1"/>
  <c r="W62" i="52" s="1"/>
  <c r="S61" i="52"/>
  <c r="BY61" i="52"/>
  <c r="CC61" i="52" s="1"/>
  <c r="CE61" i="52" s="1"/>
  <c r="BO61" i="52"/>
  <c r="BS61" i="52" s="1"/>
  <c r="BU61" i="52" s="1"/>
  <c r="BE61" i="52"/>
  <c r="BI61" i="52" s="1"/>
  <c r="BK61" i="52" s="1"/>
  <c r="AU61" i="52"/>
  <c r="AY61" i="52" s="1"/>
  <c r="AK61" i="52"/>
  <c r="AO61" i="52" s="1"/>
  <c r="AQ61" i="52" s="1"/>
  <c r="AA61" i="52"/>
  <c r="AE61" i="52" s="1"/>
  <c r="AG61" i="52" s="1"/>
  <c r="O61" i="52"/>
  <c r="U61" i="52" s="1"/>
  <c r="W61" i="52" s="1"/>
  <c r="S60" i="52"/>
  <c r="BY60" i="52"/>
  <c r="CC60" i="52" s="1"/>
  <c r="CE60" i="52" s="1"/>
  <c r="BO60" i="52"/>
  <c r="BS60" i="52" s="1"/>
  <c r="BU60" i="52" s="1"/>
  <c r="BE60" i="52"/>
  <c r="BI60" i="52" s="1"/>
  <c r="BK60" i="52" s="1"/>
  <c r="AU60" i="52"/>
  <c r="AY60" i="52" s="1"/>
  <c r="AK60" i="52"/>
  <c r="AO60" i="52" s="1"/>
  <c r="AQ60" i="52" s="1"/>
  <c r="AA60" i="52"/>
  <c r="AE60" i="52" s="1"/>
  <c r="AG60" i="52" s="1"/>
  <c r="O60" i="52"/>
  <c r="U60" i="52" s="1"/>
  <c r="W60" i="52" s="1"/>
  <c r="S59" i="52"/>
  <c r="BY59" i="52"/>
  <c r="CC59" i="52" s="1"/>
  <c r="CE59" i="52" s="1"/>
  <c r="BO59" i="52"/>
  <c r="BS59" i="52" s="1"/>
  <c r="BU59" i="52" s="1"/>
  <c r="BE59" i="52"/>
  <c r="BI59" i="52" s="1"/>
  <c r="BK59" i="52" s="1"/>
  <c r="AU59" i="52"/>
  <c r="AY59" i="52" s="1"/>
  <c r="AK59" i="52"/>
  <c r="AO59" i="52" s="1"/>
  <c r="AQ59" i="52" s="1"/>
  <c r="AA59" i="52"/>
  <c r="AE59" i="52" s="1"/>
  <c r="AG59" i="52" s="1"/>
  <c r="O59" i="52"/>
  <c r="U59" i="52" s="1"/>
  <c r="W59" i="52" s="1"/>
  <c r="S58" i="52"/>
  <c r="BY58" i="52"/>
  <c r="CC58" i="52" s="1"/>
  <c r="CE58" i="52" s="1"/>
  <c r="BO58" i="52"/>
  <c r="BS58" i="52" s="1"/>
  <c r="BU58" i="52" s="1"/>
  <c r="BE58" i="52"/>
  <c r="BI58" i="52" s="1"/>
  <c r="BK58" i="52" s="1"/>
  <c r="AU58" i="52"/>
  <c r="AY58" i="52" s="1"/>
  <c r="AK58" i="52"/>
  <c r="AO58" i="52" s="1"/>
  <c r="AQ58" i="52" s="1"/>
  <c r="AA58" i="52"/>
  <c r="AE58" i="52" s="1"/>
  <c r="AG58" i="52" s="1"/>
  <c r="O58" i="52"/>
  <c r="U58" i="52" s="1"/>
  <c r="W58" i="52" s="1"/>
  <c r="S57" i="52"/>
  <c r="BY57" i="52"/>
  <c r="CC57" i="52" s="1"/>
  <c r="CE57" i="52" s="1"/>
  <c r="BO57" i="52"/>
  <c r="BS57" i="52" s="1"/>
  <c r="BU57" i="52" s="1"/>
  <c r="BE57" i="52"/>
  <c r="BI57" i="52" s="1"/>
  <c r="BK57" i="52" s="1"/>
  <c r="AU57" i="52"/>
  <c r="AY57" i="52" s="1"/>
  <c r="AK57" i="52"/>
  <c r="AO57" i="52" s="1"/>
  <c r="AQ57" i="52" s="1"/>
  <c r="AA57" i="52"/>
  <c r="AE57" i="52" s="1"/>
  <c r="AG57" i="52" s="1"/>
  <c r="O57" i="52"/>
  <c r="U57" i="52" s="1"/>
  <c r="W57" i="52" s="1"/>
  <c r="S56" i="52"/>
  <c r="BY56" i="52"/>
  <c r="CC56" i="52" s="1"/>
  <c r="CE56" i="52" s="1"/>
  <c r="BO56" i="52"/>
  <c r="BS56" i="52" s="1"/>
  <c r="BU56" i="52" s="1"/>
  <c r="BE56" i="52"/>
  <c r="BI56" i="52" s="1"/>
  <c r="BK56" i="52" s="1"/>
  <c r="AU56" i="52"/>
  <c r="AK56" i="52"/>
  <c r="AO56" i="52" s="1"/>
  <c r="AQ56" i="52" s="1"/>
  <c r="AA56" i="52"/>
  <c r="AE56" i="52" s="1"/>
  <c r="AG56" i="52" s="1"/>
  <c r="O56" i="52"/>
  <c r="U56" i="52" s="1"/>
  <c r="W56" i="52" s="1"/>
  <c r="S55" i="52"/>
  <c r="BY55" i="52"/>
  <c r="CC55" i="52" s="1"/>
  <c r="CE55" i="52" s="1"/>
  <c r="BO55" i="52"/>
  <c r="BS55" i="52" s="1"/>
  <c r="BU55" i="52" s="1"/>
  <c r="BE55" i="52"/>
  <c r="BI55" i="52" s="1"/>
  <c r="BK55" i="52" s="1"/>
  <c r="AU55" i="52"/>
  <c r="AY55" i="52" s="1"/>
  <c r="AK55" i="52"/>
  <c r="AO55" i="52" s="1"/>
  <c r="AQ55" i="52" s="1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O54" i="52"/>
  <c r="BS54" i="52" s="1"/>
  <c r="BU54" i="52" s="1"/>
  <c r="BE54" i="52"/>
  <c r="BI54" i="52" s="1"/>
  <c r="BK54" i="52" s="1"/>
  <c r="AU54" i="52"/>
  <c r="AK54" i="52"/>
  <c r="AO54" i="52" s="1"/>
  <c r="AQ54" i="52" s="1"/>
  <c r="AA54" i="52"/>
  <c r="AE54" i="52" s="1"/>
  <c r="AG54" i="52" s="1"/>
  <c r="O54" i="52"/>
  <c r="U54" i="52" s="1"/>
  <c r="W54" i="52" s="1"/>
  <c r="S53" i="52"/>
  <c r="BY53" i="52"/>
  <c r="CC53" i="52" s="1"/>
  <c r="CE53" i="52" s="1"/>
  <c r="BO53" i="52"/>
  <c r="BS53" i="52" s="1"/>
  <c r="BU53" i="52" s="1"/>
  <c r="BE53" i="52"/>
  <c r="BI53" i="52" s="1"/>
  <c r="BK53" i="52" s="1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A52" i="52"/>
  <c r="AE52" i="52" s="1"/>
  <c r="AG52" i="52" s="1"/>
  <c r="S51" i="52"/>
  <c r="BO51" i="52"/>
  <c r="BS51" i="52" s="1"/>
  <c r="BU51" i="52" s="1"/>
  <c r="BE51" i="52"/>
  <c r="BI51" i="52" s="1"/>
  <c r="BK51" i="52" s="1"/>
  <c r="AU51" i="52"/>
  <c r="AY51" i="52" s="1"/>
  <c r="BA51" i="52" s="1"/>
  <c r="AA51" i="52"/>
  <c r="AE51" i="52" s="1"/>
  <c r="AG51" i="52" s="1"/>
  <c r="S50" i="52"/>
  <c r="BO50" i="52"/>
  <c r="BS50" i="52" s="1"/>
  <c r="BU50" i="52" s="1"/>
  <c r="BE50" i="52"/>
  <c r="BI50" i="52" s="1"/>
  <c r="BK50" i="52" s="1"/>
  <c r="AU50" i="52"/>
  <c r="AY50" i="52" s="1"/>
  <c r="BA50" i="52" s="1"/>
  <c r="AA50" i="52"/>
  <c r="AE50" i="52" s="1"/>
  <c r="AG50" i="52" s="1"/>
  <c r="S49" i="52"/>
  <c r="BO49" i="52"/>
  <c r="BS49" i="52" s="1"/>
  <c r="BU49" i="52" s="1"/>
  <c r="BE49" i="52"/>
  <c r="BI49" i="52" s="1"/>
  <c r="BK49" i="52" s="1"/>
  <c r="AU49" i="52"/>
  <c r="AY49" i="52" s="1"/>
  <c r="BA49" i="52" s="1"/>
  <c r="AA49" i="52"/>
  <c r="AE49" i="52" s="1"/>
  <c r="AG49" i="52" s="1"/>
  <c r="S48" i="52"/>
  <c r="BO48" i="52"/>
  <c r="BS48" i="52" s="1"/>
  <c r="BU48" i="52" s="1"/>
  <c r="BE48" i="52"/>
  <c r="BI48" i="52" s="1"/>
  <c r="BK48" i="52" s="1"/>
  <c r="AU48" i="52"/>
  <c r="AY48" i="52" s="1"/>
  <c r="BA48" i="52" s="1"/>
  <c r="AA48" i="52"/>
  <c r="AE48" i="52" s="1"/>
  <c r="AG48" i="52" s="1"/>
  <c r="S47" i="52"/>
  <c r="BO47" i="52"/>
  <c r="BS47" i="52" s="1"/>
  <c r="BU47" i="52" s="1"/>
  <c r="BE47" i="52"/>
  <c r="BI47" i="52" s="1"/>
  <c r="BK47" i="52" s="1"/>
  <c r="AU47" i="52"/>
  <c r="AY47" i="52" s="1"/>
  <c r="BA47" i="52" s="1"/>
  <c r="AA47" i="52"/>
  <c r="AE47" i="52" s="1"/>
  <c r="AG47" i="52" s="1"/>
  <c r="S46" i="52"/>
  <c r="BO46" i="52"/>
  <c r="BS46" i="52" s="1"/>
  <c r="BU46" i="52" s="1"/>
  <c r="BE46" i="52"/>
  <c r="BI46" i="52" s="1"/>
  <c r="BK46" i="52" s="1"/>
  <c r="AU46" i="52"/>
  <c r="AY46" i="52" s="1"/>
  <c r="BA46" i="52" s="1"/>
  <c r="AA46" i="52"/>
  <c r="AE46" i="52" s="1"/>
  <c r="AG46" i="52" s="1"/>
  <c r="S45" i="52"/>
  <c r="BO45" i="52"/>
  <c r="BS45" i="52" s="1"/>
  <c r="BU45" i="52" s="1"/>
  <c r="BE45" i="52"/>
  <c r="BI45" i="52" s="1"/>
  <c r="BK45" i="52" s="1"/>
  <c r="AU45" i="52"/>
  <c r="AY45" i="52" s="1"/>
  <c r="BA45" i="52" s="1"/>
  <c r="AA45" i="52"/>
  <c r="AE45" i="52" s="1"/>
  <c r="AG45" i="52" s="1"/>
  <c r="S44" i="52"/>
  <c r="BO44" i="52"/>
  <c r="BS44" i="52" s="1"/>
  <c r="BU44" i="52" s="1"/>
  <c r="BE44" i="52"/>
  <c r="BI44" i="52" s="1"/>
  <c r="BK44" i="52" s="1"/>
  <c r="AU44" i="52"/>
  <c r="AY44" i="52" s="1"/>
  <c r="BA44" i="52" s="1"/>
  <c r="AA44" i="52"/>
  <c r="AE44" i="52" s="1"/>
  <c r="AG44" i="52" s="1"/>
  <c r="S43" i="52"/>
  <c r="BO43" i="52"/>
  <c r="BS43" i="52" s="1"/>
  <c r="BU43" i="52" s="1"/>
  <c r="BE43" i="52"/>
  <c r="BI43" i="52" s="1"/>
  <c r="BK43" i="52" s="1"/>
  <c r="AU43" i="52"/>
  <c r="AY43" i="52" s="1"/>
  <c r="BA43" i="52" s="1"/>
  <c r="AA43" i="52"/>
  <c r="AE43" i="52" s="1"/>
  <c r="AG43" i="52" s="1"/>
  <c r="S42" i="52"/>
  <c r="BO42" i="52"/>
  <c r="BS42" i="52" s="1"/>
  <c r="BU42" i="52" s="1"/>
  <c r="BE42" i="52"/>
  <c r="BI42" i="52" s="1"/>
  <c r="BK42" i="52" s="1"/>
  <c r="AU42" i="52"/>
  <c r="AY42" i="52" s="1"/>
  <c r="BA42" i="52" s="1"/>
  <c r="AA42" i="52"/>
  <c r="AE42" i="52" s="1"/>
  <c r="AG42" i="52" s="1"/>
  <c r="S41" i="52"/>
  <c r="BO41" i="52"/>
  <c r="BS41" i="52" s="1"/>
  <c r="BU41" i="52" s="1"/>
  <c r="BE41" i="52"/>
  <c r="BI41" i="52" s="1"/>
  <c r="BK41" i="52" s="1"/>
  <c r="AU41" i="52"/>
  <c r="AY41" i="52" s="1"/>
  <c r="BA41" i="52" s="1"/>
  <c r="AA41" i="52"/>
  <c r="AE41" i="52" s="1"/>
  <c r="AG41" i="52" s="1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K40" i="52"/>
  <c r="AO40" i="52" s="1"/>
  <c r="AQ40" i="52" s="1"/>
  <c r="AA40" i="52"/>
  <c r="AE40" i="52" s="1"/>
  <c r="AG40" i="52" s="1"/>
  <c r="O40" i="52"/>
  <c r="U40" i="52" s="1"/>
  <c r="W40" i="52" s="1"/>
  <c r="S39" i="52"/>
  <c r="BY39" i="52"/>
  <c r="CC39" i="52" s="1"/>
  <c r="CE39" i="52" s="1"/>
  <c r="BO39" i="52"/>
  <c r="BS39" i="52" s="1"/>
  <c r="BU39" i="52" s="1"/>
  <c r="BE39" i="52"/>
  <c r="BI39" i="52" s="1"/>
  <c r="BK39" i="52" s="1"/>
  <c r="AU39" i="52"/>
  <c r="AK39" i="52"/>
  <c r="AO39" i="52" s="1"/>
  <c r="AQ39" i="52" s="1"/>
  <c r="AA39" i="52"/>
  <c r="AE39" i="52" s="1"/>
  <c r="AG39" i="52" s="1"/>
  <c r="O39" i="52"/>
  <c r="U39" i="52" s="1"/>
  <c r="W39" i="52" s="1"/>
  <c r="S38" i="52"/>
  <c r="K38" i="52"/>
  <c r="BY38" i="52"/>
  <c r="CC38" i="52" s="1"/>
  <c r="CE38" i="52" s="1"/>
  <c r="BO38" i="52"/>
  <c r="BS38" i="52" s="1"/>
  <c r="BU38" i="52" s="1"/>
  <c r="BE38" i="52"/>
  <c r="BI38" i="52" s="1"/>
  <c r="BK38" i="52" s="1"/>
  <c r="AU38" i="52"/>
  <c r="AY38" i="52" s="1"/>
  <c r="AK38" i="52"/>
  <c r="AO38" i="52" s="1"/>
  <c r="AQ38" i="52" s="1"/>
  <c r="AA38" i="52"/>
  <c r="AE38" i="52" s="1"/>
  <c r="AG38" i="52" s="1"/>
  <c r="O38" i="52"/>
  <c r="U38" i="52" s="1"/>
  <c r="W38" i="52" s="1"/>
  <c r="S37" i="52"/>
  <c r="BO37" i="52"/>
  <c r="BS37" i="52" s="1"/>
  <c r="BU37" i="52" s="1"/>
  <c r="BE37" i="52"/>
  <c r="BI37" i="52" s="1"/>
  <c r="BK37" i="52" s="1"/>
  <c r="AU37" i="52"/>
  <c r="AY37" i="52" s="1"/>
  <c r="BA37" i="52" s="1"/>
  <c r="AA37" i="52"/>
  <c r="AE37" i="52" s="1"/>
  <c r="AG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A36" i="52"/>
  <c r="AE36" i="52" s="1"/>
  <c r="AG36" i="52" s="1"/>
  <c r="S35" i="52"/>
  <c r="BO35" i="52"/>
  <c r="BS35" i="52" s="1"/>
  <c r="BU35" i="52" s="1"/>
  <c r="BE35" i="52"/>
  <c r="BI35" i="52" s="1"/>
  <c r="BK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O34" i="52"/>
  <c r="BS34" i="52" s="1"/>
  <c r="BU34" i="52" s="1"/>
  <c r="BE34" i="52"/>
  <c r="BI34" i="52" s="1"/>
  <c r="BK34" i="52" s="1"/>
  <c r="AU34" i="52"/>
  <c r="AY34" i="52" s="1"/>
  <c r="AK34" i="52"/>
  <c r="AO34" i="52" s="1"/>
  <c r="AQ34" i="52" s="1"/>
  <c r="AA34" i="52"/>
  <c r="AE34" i="52" s="1"/>
  <c r="AG34" i="52" s="1"/>
  <c r="O34" i="52"/>
  <c r="U34" i="52" s="1"/>
  <c r="W34" i="52" s="1"/>
  <c r="S33" i="52"/>
  <c r="BO33" i="52"/>
  <c r="BS33" i="52" s="1"/>
  <c r="BU33" i="52" s="1"/>
  <c r="BE33" i="52"/>
  <c r="BI33" i="52" s="1"/>
  <c r="BK33" i="52" s="1"/>
  <c r="AU33" i="52"/>
  <c r="AY33" i="52" s="1"/>
  <c r="BA33" i="52" s="1"/>
  <c r="AA33" i="52"/>
  <c r="AE33" i="52" s="1"/>
  <c r="AG33" i="52" s="1"/>
  <c r="S32" i="52"/>
  <c r="BY32" i="52"/>
  <c r="CC32" i="52" s="1"/>
  <c r="CE32" i="52" s="1"/>
  <c r="BO32" i="52"/>
  <c r="BS32" i="52" s="1"/>
  <c r="BU32" i="52" s="1"/>
  <c r="BE32" i="52"/>
  <c r="BI32" i="52" s="1"/>
  <c r="BK32" i="52" s="1"/>
  <c r="AU32" i="52"/>
  <c r="AY32" i="52" s="1"/>
  <c r="AK32" i="52"/>
  <c r="AO32" i="52" s="1"/>
  <c r="AQ32" i="52" s="1"/>
  <c r="AA32" i="52"/>
  <c r="AE32" i="52" s="1"/>
  <c r="AG32" i="52" s="1"/>
  <c r="O32" i="52"/>
  <c r="U32" i="52" s="1"/>
  <c r="W32" i="52" s="1"/>
  <c r="S31" i="52"/>
  <c r="BO31" i="52"/>
  <c r="BS31" i="52" s="1"/>
  <c r="BU31" i="52" s="1"/>
  <c r="BE31" i="52"/>
  <c r="BI31" i="52" s="1"/>
  <c r="BK31" i="52" s="1"/>
  <c r="AU31" i="52"/>
  <c r="AY31" i="52" s="1"/>
  <c r="BA31" i="52" s="1"/>
  <c r="AA31" i="52"/>
  <c r="AE31" i="52" s="1"/>
  <c r="AG31" i="52" s="1"/>
  <c r="S30" i="52"/>
  <c r="BY30" i="52"/>
  <c r="CC30" i="52" s="1"/>
  <c r="CE30" i="52" s="1"/>
  <c r="BO30" i="52"/>
  <c r="BS30" i="52" s="1"/>
  <c r="BU30" i="52" s="1"/>
  <c r="BE30" i="52"/>
  <c r="BI30" i="52" s="1"/>
  <c r="BK30" i="52" s="1"/>
  <c r="AU30" i="52"/>
  <c r="AY30" i="52" s="1"/>
  <c r="AK30" i="52"/>
  <c r="AO30" i="52" s="1"/>
  <c r="AQ30" i="52" s="1"/>
  <c r="AA30" i="52"/>
  <c r="AE30" i="52" s="1"/>
  <c r="AG30" i="52" s="1"/>
  <c r="O30" i="52"/>
  <c r="U30" i="52" s="1"/>
  <c r="W30" i="52" s="1"/>
  <c r="S29" i="52"/>
  <c r="BO29" i="52"/>
  <c r="BS29" i="52" s="1"/>
  <c r="BU29" i="52" s="1"/>
  <c r="BE29" i="52"/>
  <c r="BI29" i="52" s="1"/>
  <c r="BK29" i="52" s="1"/>
  <c r="AU29" i="52"/>
  <c r="AY29" i="52" s="1"/>
  <c r="BA29" i="52" s="1"/>
  <c r="AA29" i="52"/>
  <c r="AE29" i="52" s="1"/>
  <c r="AG29" i="52" s="1"/>
  <c r="S28" i="52"/>
  <c r="BY28" i="52"/>
  <c r="CC28" i="52" s="1"/>
  <c r="CE28" i="52" s="1"/>
  <c r="BO28" i="52"/>
  <c r="BS28" i="52" s="1"/>
  <c r="BU28" i="52" s="1"/>
  <c r="BE28" i="52"/>
  <c r="BI28" i="52" s="1"/>
  <c r="BK28" i="52" s="1"/>
  <c r="AU28" i="52"/>
  <c r="AY28" i="52" s="1"/>
  <c r="AK28" i="52"/>
  <c r="AO28" i="52" s="1"/>
  <c r="AQ28" i="52" s="1"/>
  <c r="AA28" i="52"/>
  <c r="AE28" i="52" s="1"/>
  <c r="AG28" i="52" s="1"/>
  <c r="O28" i="52"/>
  <c r="U28" i="52" s="1"/>
  <c r="W28" i="52" s="1"/>
  <c r="S27" i="52"/>
  <c r="BO27" i="52"/>
  <c r="BS27" i="52" s="1"/>
  <c r="BU27" i="52" s="1"/>
  <c r="BE27" i="52"/>
  <c r="BI27" i="52" s="1"/>
  <c r="BK27" i="52" s="1"/>
  <c r="AU27" i="52"/>
  <c r="AY27" i="52" s="1"/>
  <c r="BA27" i="52" s="1"/>
  <c r="AA27" i="52"/>
  <c r="AE27" i="52" s="1"/>
  <c r="AG27" i="52" s="1"/>
  <c r="S26" i="52"/>
  <c r="BY26" i="52"/>
  <c r="CC26" i="52" s="1"/>
  <c r="CE26" i="52" s="1"/>
  <c r="BO26" i="52"/>
  <c r="BS26" i="52" s="1"/>
  <c r="BU26" i="52" s="1"/>
  <c r="BE26" i="52"/>
  <c r="BI26" i="52" s="1"/>
  <c r="BK26" i="52" s="1"/>
  <c r="AU26" i="52"/>
  <c r="AY26" i="52" s="1"/>
  <c r="AK26" i="52"/>
  <c r="AO26" i="52" s="1"/>
  <c r="AQ26" i="52" s="1"/>
  <c r="AA26" i="52"/>
  <c r="AE26" i="52" s="1"/>
  <c r="AG26" i="52" s="1"/>
  <c r="O26" i="52"/>
  <c r="U26" i="52" s="1"/>
  <c r="W26" i="52" s="1"/>
  <c r="S25" i="52"/>
  <c r="BO25" i="52"/>
  <c r="BS25" i="52" s="1"/>
  <c r="BU25" i="52" s="1"/>
  <c r="BE25" i="52"/>
  <c r="BI25" i="52" s="1"/>
  <c r="BK25" i="52" s="1"/>
  <c r="AU25" i="52"/>
  <c r="AY25" i="52" s="1"/>
  <c r="BA25" i="52" s="1"/>
  <c r="AA25" i="52"/>
  <c r="AE25" i="52" s="1"/>
  <c r="AG25" i="52" s="1"/>
  <c r="S24" i="52"/>
  <c r="BY24" i="52"/>
  <c r="CC24" i="52" s="1"/>
  <c r="CE24" i="52" s="1"/>
  <c r="BO24" i="52"/>
  <c r="BS24" i="52" s="1"/>
  <c r="BU24" i="52" s="1"/>
  <c r="BE24" i="52"/>
  <c r="BI24" i="52" s="1"/>
  <c r="BK24" i="52" s="1"/>
  <c r="AU24" i="52"/>
  <c r="AY24" i="52" s="1"/>
  <c r="AK24" i="52"/>
  <c r="AO24" i="52" s="1"/>
  <c r="AQ24" i="52" s="1"/>
  <c r="AA24" i="52"/>
  <c r="AE24" i="52" s="1"/>
  <c r="AG24" i="52" s="1"/>
  <c r="O24" i="52"/>
  <c r="U24" i="52" s="1"/>
  <c r="W24" i="52" s="1"/>
  <c r="S23" i="52"/>
  <c r="BO23" i="52"/>
  <c r="BS23" i="52" s="1"/>
  <c r="BU23" i="52" s="1"/>
  <c r="BE23" i="52"/>
  <c r="BI23" i="52" s="1"/>
  <c r="BK23" i="52" s="1"/>
  <c r="AU23" i="52"/>
  <c r="AY23" i="52" s="1"/>
  <c r="BA23" i="52" s="1"/>
  <c r="AA23" i="52"/>
  <c r="AE23" i="52" s="1"/>
  <c r="AG23" i="52" s="1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K22" i="52"/>
  <c r="AO22" i="52" s="1"/>
  <c r="AQ22" i="52" s="1"/>
  <c r="AA22" i="52"/>
  <c r="AE22" i="52" s="1"/>
  <c r="AG22" i="52" s="1"/>
  <c r="O22" i="52"/>
  <c r="U22" i="52" s="1"/>
  <c r="W22" i="52" s="1"/>
  <c r="S21" i="52"/>
  <c r="BO21" i="52"/>
  <c r="BS21" i="52" s="1"/>
  <c r="BU21" i="52" s="1"/>
  <c r="BE21" i="52"/>
  <c r="BI21" i="52" s="1"/>
  <c r="BK21" i="52" s="1"/>
  <c r="AU21" i="52"/>
  <c r="AY21" i="52" s="1"/>
  <c r="BA21" i="52" s="1"/>
  <c r="AA21" i="52"/>
  <c r="AE21" i="52" s="1"/>
  <c r="AG21" i="52" s="1"/>
  <c r="S20" i="52"/>
  <c r="BO20" i="52"/>
  <c r="BS20" i="52" s="1"/>
  <c r="BU20" i="52" s="1"/>
  <c r="BE20" i="52"/>
  <c r="BI20" i="52" s="1"/>
  <c r="BK20" i="52" s="1"/>
  <c r="AU20" i="52"/>
  <c r="AY20" i="52" s="1"/>
  <c r="BA20" i="52" s="1"/>
  <c r="AA20" i="52"/>
  <c r="AE20" i="52" s="1"/>
  <c r="AG20" i="52" s="1"/>
  <c r="S19" i="52"/>
  <c r="BY19" i="52"/>
  <c r="CC19" i="52" s="1"/>
  <c r="CE19" i="52" s="1"/>
  <c r="BO19" i="52"/>
  <c r="BS19" i="52" s="1"/>
  <c r="BU19" i="52" s="1"/>
  <c r="BE19" i="52"/>
  <c r="BI19" i="52" s="1"/>
  <c r="BK19" i="52" s="1"/>
  <c r="AU19" i="52"/>
  <c r="AK19" i="52"/>
  <c r="AO19" i="52" s="1"/>
  <c r="AQ19" i="52" s="1"/>
  <c r="AA19" i="52"/>
  <c r="AE19" i="52" s="1"/>
  <c r="AG19" i="52" s="1"/>
  <c r="O19" i="52"/>
  <c r="U19" i="52" s="1"/>
  <c r="W19" i="52" s="1"/>
  <c r="S18" i="52"/>
  <c r="BO18" i="52"/>
  <c r="BS18" i="52" s="1"/>
  <c r="BU18" i="52" s="1"/>
  <c r="BE18" i="52"/>
  <c r="BI18" i="52" s="1"/>
  <c r="BK18" i="52" s="1"/>
  <c r="AU18" i="52"/>
  <c r="AY18" i="52" s="1"/>
  <c r="BA18" i="52" s="1"/>
  <c r="AA18" i="52"/>
  <c r="AE18" i="52" s="1"/>
  <c r="AG18" i="52" s="1"/>
  <c r="S17" i="52"/>
  <c r="BO17" i="52"/>
  <c r="BS17" i="52" s="1"/>
  <c r="BU17" i="52" s="1"/>
  <c r="BE17" i="52"/>
  <c r="BI17" i="52" s="1"/>
  <c r="BK17" i="52" s="1"/>
  <c r="AU17" i="52"/>
  <c r="AY17" i="52" s="1"/>
  <c r="BA17" i="52" s="1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U16" i="52"/>
  <c r="AY16" i="52" s="1"/>
  <c r="AK16" i="52"/>
  <c r="AO16" i="52" s="1"/>
  <c r="AQ16" i="52" s="1"/>
  <c r="AA16" i="52"/>
  <c r="AE16" i="52" s="1"/>
  <c r="AG16" i="52" s="1"/>
  <c r="O16" i="52"/>
  <c r="U16" i="52" s="1"/>
  <c r="W16" i="52" s="1"/>
  <c r="S15" i="52"/>
  <c r="BO15" i="52"/>
  <c r="BS15" i="52" s="1"/>
  <c r="BU15" i="52" s="1"/>
  <c r="BE15" i="52"/>
  <c r="BI15" i="52" s="1"/>
  <c r="BK15" i="52" s="1"/>
  <c r="AU15" i="52"/>
  <c r="AY15" i="52" s="1"/>
  <c r="BA15" i="52" s="1"/>
  <c r="AA15" i="52"/>
  <c r="AE15" i="52" s="1"/>
  <c r="AG15" i="52" s="1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K14" i="52"/>
  <c r="AO14" i="52" s="1"/>
  <c r="AQ14" i="52" s="1"/>
  <c r="AA14" i="52"/>
  <c r="AE14" i="52" s="1"/>
  <c r="AG14" i="52" s="1"/>
  <c r="O14" i="52"/>
  <c r="U14" i="52" s="1"/>
  <c r="W14" i="52" s="1"/>
  <c r="S13" i="52"/>
  <c r="BO13" i="52"/>
  <c r="BS13" i="52" s="1"/>
  <c r="BU13" i="52" s="1"/>
  <c r="BE13" i="52"/>
  <c r="BI13" i="52" s="1"/>
  <c r="BK13" i="52" s="1"/>
  <c r="AU13" i="52"/>
  <c r="AY13" i="52" s="1"/>
  <c r="BA13" i="52" s="1"/>
  <c r="AA13" i="52"/>
  <c r="AE13" i="52" s="1"/>
  <c r="AG13" i="52" s="1"/>
  <c r="S12" i="52"/>
  <c r="BY12" i="52"/>
  <c r="CC12" i="52" s="1"/>
  <c r="CE12" i="52" s="1"/>
  <c r="BO12" i="52"/>
  <c r="BS12" i="52" s="1"/>
  <c r="BU12" i="52" s="1"/>
  <c r="BE12" i="52"/>
  <c r="BI12" i="52" s="1"/>
  <c r="BK12" i="52" s="1"/>
  <c r="AU12" i="52"/>
  <c r="AK12" i="52"/>
  <c r="AO12" i="52" s="1"/>
  <c r="AQ12" i="52" s="1"/>
  <c r="AA12" i="52"/>
  <c r="AE12" i="52" s="1"/>
  <c r="AG12" i="52" s="1"/>
  <c r="O12" i="52"/>
  <c r="U12" i="52" s="1"/>
  <c r="W12" i="52" s="1"/>
  <c r="S11" i="52"/>
  <c r="BO11" i="52"/>
  <c r="BS11" i="52" s="1"/>
  <c r="BU11" i="52" s="1"/>
  <c r="BE11" i="52"/>
  <c r="BI11" i="52" s="1"/>
  <c r="BK11" i="52" s="1"/>
  <c r="AU11" i="52"/>
  <c r="AY11" i="52" s="1"/>
  <c r="BA11" i="52" s="1"/>
  <c r="AA11" i="52"/>
  <c r="AE11" i="52" s="1"/>
  <c r="AG11" i="52" s="1"/>
  <c r="S10" i="52"/>
  <c r="K10" i="52"/>
  <c r="BY10" i="52"/>
  <c r="CC10" i="52" s="1"/>
  <c r="CE10" i="52" s="1"/>
  <c r="BO10" i="52"/>
  <c r="BS10" i="52" s="1"/>
  <c r="BU10" i="52" s="1"/>
  <c r="BE10" i="52"/>
  <c r="BI10" i="52" s="1"/>
  <c r="BK10" i="52" s="1"/>
  <c r="AU10" i="52"/>
  <c r="AK10" i="52"/>
  <c r="AO10" i="52" s="1"/>
  <c r="AQ10" i="52" s="1"/>
  <c r="AA10" i="52"/>
  <c r="AE10" i="52" s="1"/>
  <c r="AG10" i="52" s="1"/>
  <c r="O10" i="52"/>
  <c r="U10" i="52" s="1"/>
  <c r="W10" i="52" s="1"/>
  <c r="S9" i="52"/>
  <c r="BO9" i="52"/>
  <c r="BS9" i="52" s="1"/>
  <c r="BU9" i="52" s="1"/>
  <c r="BE9" i="52"/>
  <c r="BI9" i="52" s="1"/>
  <c r="BK9" i="52" s="1"/>
  <c r="AU9" i="52"/>
  <c r="AY9" i="52" s="1"/>
  <c r="BA9" i="52" s="1"/>
  <c r="AA9" i="52"/>
  <c r="AE9" i="52" s="1"/>
  <c r="AG9" i="52" s="1"/>
  <c r="S8" i="52"/>
  <c r="BO8" i="52"/>
  <c r="BS8" i="52" s="1"/>
  <c r="BU8" i="52" s="1"/>
  <c r="BE8" i="52"/>
  <c r="BI8" i="52" s="1"/>
  <c r="BK8" i="52" s="1"/>
  <c r="AU8" i="52"/>
  <c r="AY8" i="52" s="1"/>
  <c r="BA8" i="52" s="1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AM58" i="55" s="1"/>
  <c r="M15" i="8" s="1"/>
  <c r="Y42" i="55"/>
  <c r="AC42" i="55" s="1"/>
  <c r="AE42" i="55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AM41" i="55" s="1"/>
  <c r="I15" i="8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AO61" i="56"/>
  <c r="AQ61" i="56" s="1"/>
  <c r="S61" i="56"/>
  <c r="AK61" i="56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AO59" i="56"/>
  <c r="AQ59" i="56" s="1"/>
  <c r="S59" i="56"/>
  <c r="AK59" i="56"/>
  <c r="AA59" i="56"/>
  <c r="AE59" i="56" s="1"/>
  <c r="AG59" i="56" s="1"/>
  <c r="O59" i="56"/>
  <c r="S58" i="56"/>
  <c r="AK58" i="56"/>
  <c r="AO58" i="56" s="1"/>
  <c r="AQ58" i="56" s="1"/>
  <c r="AA58" i="56"/>
  <c r="AE58" i="56" s="1"/>
  <c r="AG58" i="56" s="1"/>
  <c r="O58" i="56"/>
  <c r="AO57" i="56"/>
  <c r="AQ57" i="56" s="1"/>
  <c r="S57" i="56"/>
  <c r="AK57" i="56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AO55" i="56"/>
  <c r="AQ55" i="56" s="1"/>
  <c r="S55" i="56"/>
  <c r="AK55" i="56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AO53" i="56"/>
  <c r="AQ53" i="56" s="1"/>
  <c r="S53" i="56"/>
  <c r="AK53" i="56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AO51" i="56"/>
  <c r="AQ51" i="56" s="1"/>
  <c r="S51" i="56"/>
  <c r="AK51" i="56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AO49" i="56"/>
  <c r="AQ49" i="56" s="1"/>
  <c r="S49" i="56"/>
  <c r="AK49" i="56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AO47" i="56"/>
  <c r="AQ47" i="56" s="1"/>
  <c r="S47" i="56"/>
  <c r="AK47" i="56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AO45" i="56"/>
  <c r="AQ45" i="56" s="1"/>
  <c r="S45" i="56"/>
  <c r="AK45" i="56"/>
  <c r="AA45" i="56"/>
  <c r="AE45" i="56" s="1"/>
  <c r="AG45" i="56" s="1"/>
  <c r="O45" i="56"/>
  <c r="AE44" i="56"/>
  <c r="AG44" i="56" s="1"/>
  <c r="S44" i="56"/>
  <c r="AK44" i="56"/>
  <c r="AO44" i="56" s="1"/>
  <c r="AQ44" i="56" s="1"/>
  <c r="AA44" i="56"/>
  <c r="O44" i="56"/>
  <c r="S43" i="56"/>
  <c r="AK43" i="56"/>
  <c r="AO43" i="56" s="1"/>
  <c r="AQ43" i="56" s="1"/>
  <c r="AA43" i="56"/>
  <c r="AE43" i="56" s="1"/>
  <c r="AG43" i="56" s="1"/>
  <c r="O43" i="56"/>
  <c r="AO42" i="56"/>
  <c r="AQ42" i="56" s="1"/>
  <c r="S42" i="56"/>
  <c r="AK42" i="56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AO40" i="56"/>
  <c r="AQ40" i="56" s="1"/>
  <c r="S40" i="56"/>
  <c r="AK40" i="56"/>
  <c r="AA40" i="56"/>
  <c r="AE40" i="56" s="1"/>
  <c r="AG40" i="56" s="1"/>
  <c r="O40" i="56"/>
  <c r="S39" i="56"/>
  <c r="AK39" i="56"/>
  <c r="AO39" i="56" s="1"/>
  <c r="AQ39" i="56" s="1"/>
  <c r="AA39" i="56"/>
  <c r="AE39" i="56" s="1"/>
  <c r="AG39" i="56" s="1"/>
  <c r="O39" i="56"/>
  <c r="AO38" i="56"/>
  <c r="AQ38" i="56" s="1"/>
  <c r="S38" i="56"/>
  <c r="AK38" i="56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AO36" i="56"/>
  <c r="AQ36" i="56" s="1"/>
  <c r="S36" i="56"/>
  <c r="AK36" i="56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AO34" i="56"/>
  <c r="AQ34" i="56" s="1"/>
  <c r="S34" i="56"/>
  <c r="AK34" i="56"/>
  <c r="AA34" i="56"/>
  <c r="AE34" i="56" s="1"/>
  <c r="AG34" i="56" s="1"/>
  <c r="O34" i="56"/>
  <c r="S33" i="56"/>
  <c r="AK33" i="56"/>
  <c r="AO33" i="56" s="1"/>
  <c r="AQ33" i="56" s="1"/>
  <c r="AA33" i="56"/>
  <c r="AE33" i="56" s="1"/>
  <c r="AG33" i="56" s="1"/>
  <c r="O33" i="56"/>
  <c r="AO32" i="56"/>
  <c r="AQ32" i="56" s="1"/>
  <c r="S32" i="56"/>
  <c r="AK32" i="56"/>
  <c r="AA32" i="56"/>
  <c r="AE32" i="56" s="1"/>
  <c r="AG32" i="56" s="1"/>
  <c r="O32" i="56"/>
  <c r="S31" i="56"/>
  <c r="AK31" i="56"/>
  <c r="AO31" i="56" s="1"/>
  <c r="AQ31" i="56" s="1"/>
  <c r="AA31" i="56"/>
  <c r="AE31" i="56" s="1"/>
  <c r="AG31" i="56" s="1"/>
  <c r="O31" i="56"/>
  <c r="AO30" i="56"/>
  <c r="AQ30" i="56" s="1"/>
  <c r="S30" i="56"/>
  <c r="AK30" i="56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AO28" i="56"/>
  <c r="AQ28" i="56" s="1"/>
  <c r="S28" i="56"/>
  <c r="AK28" i="56"/>
  <c r="AA28" i="56"/>
  <c r="AE28" i="56" s="1"/>
  <c r="AG28" i="56" s="1"/>
  <c r="O28" i="56"/>
  <c r="S27" i="56"/>
  <c r="AK27" i="56"/>
  <c r="AO27" i="56" s="1"/>
  <c r="AQ27" i="56" s="1"/>
  <c r="AA27" i="56"/>
  <c r="AE27" i="56" s="1"/>
  <c r="AG27" i="56" s="1"/>
  <c r="O27" i="56"/>
  <c r="AO26" i="56"/>
  <c r="AQ26" i="56" s="1"/>
  <c r="S26" i="56"/>
  <c r="AK26" i="56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AO24" i="56"/>
  <c r="AQ24" i="56" s="1"/>
  <c r="S24" i="56"/>
  <c r="AK24" i="56"/>
  <c r="AA24" i="56"/>
  <c r="AE24" i="56" s="1"/>
  <c r="AG24" i="56" s="1"/>
  <c r="O24" i="56"/>
  <c r="S23" i="56"/>
  <c r="AK23" i="56"/>
  <c r="AO23" i="56" s="1"/>
  <c r="AQ23" i="56" s="1"/>
  <c r="AA23" i="56"/>
  <c r="AE23" i="56" s="1"/>
  <c r="AG23" i="56" s="1"/>
  <c r="O23" i="56"/>
  <c r="AO22" i="56"/>
  <c r="AQ22" i="56" s="1"/>
  <c r="S22" i="56"/>
  <c r="AK22" i="56"/>
  <c r="AA22" i="56"/>
  <c r="AE22" i="56" s="1"/>
  <c r="AG22" i="56" s="1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AO14" i="56"/>
  <c r="AQ14" i="56" s="1"/>
  <c r="S14" i="56"/>
  <c r="AK14" i="56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AO12" i="56"/>
  <c r="AQ12" i="56" s="1"/>
  <c r="S12" i="56"/>
  <c r="AK12" i="56"/>
  <c r="AA12" i="56"/>
  <c r="AE12" i="56" s="1"/>
  <c r="AG12" i="56" s="1"/>
  <c r="O12" i="56"/>
  <c r="S11" i="56"/>
  <c r="AK11" i="56"/>
  <c r="AO11" i="56" s="1"/>
  <c r="AQ11" i="56" s="1"/>
  <c r="AA11" i="56"/>
  <c r="AE11" i="56" s="1"/>
  <c r="AG11" i="56" s="1"/>
  <c r="O11" i="56"/>
  <c r="AO10" i="56"/>
  <c r="AQ10" i="56" s="1"/>
  <c r="S10" i="56"/>
  <c r="AK10" i="56"/>
  <c r="AA10" i="56"/>
  <c r="AE10" i="56" s="1"/>
  <c r="AG10" i="56" s="1"/>
  <c r="O10" i="56"/>
  <c r="S9" i="56"/>
  <c r="K9" i="56"/>
  <c r="AK9" i="56"/>
  <c r="AO9" i="56" s="1"/>
  <c r="AQ9" i="56" s="1"/>
  <c r="AA9" i="56"/>
  <c r="AE9" i="56" s="1"/>
  <c r="AG9" i="56" s="1"/>
  <c r="O9" i="56"/>
  <c r="AO8" i="56"/>
  <c r="AQ8" i="56" s="1"/>
  <c r="AQ19" i="56" s="1"/>
  <c r="S8" i="56"/>
  <c r="AK8" i="56"/>
  <c r="AA8" i="56"/>
  <c r="AE8" i="56" s="1"/>
  <c r="AG8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Y32" i="99"/>
  <c r="W32" i="99"/>
  <c r="AA32" i="99" s="1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Y31" i="99"/>
  <c r="W31" i="99"/>
  <c r="AA31" i="99" s="1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Y30" i="99"/>
  <c r="W30" i="99"/>
  <c r="AA30" i="99" s="1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K28" i="99"/>
  <c r="AI28" i="99"/>
  <c r="AM28" i="99" s="1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Y27" i="99"/>
  <c r="W27" i="99"/>
  <c r="AA27" i="99" s="1"/>
  <c r="M27" i="99"/>
  <c r="K27" i="99"/>
  <c r="O27" i="99" s="1"/>
  <c r="G27" i="99"/>
  <c r="E27" i="99"/>
  <c r="I27" i="99" s="1"/>
  <c r="I11" i="3" s="1"/>
  <c r="G518" i="1" s="1"/>
  <c r="AW26" i="99"/>
  <c r="AU26" i="99"/>
  <c r="AY26" i="99" s="1"/>
  <c r="AK26" i="99"/>
  <c r="AI26" i="99"/>
  <c r="AM26" i="99" s="1"/>
  <c r="Y26" i="99"/>
  <c r="W26" i="99"/>
  <c r="AA26" i="99" s="1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Y25" i="99"/>
  <c r="W25" i="99"/>
  <c r="AA25" i="99" s="1"/>
  <c r="M25" i="99"/>
  <c r="K25" i="99"/>
  <c r="O25" i="99" s="1"/>
  <c r="G25" i="99"/>
  <c r="E25" i="99"/>
  <c r="I25" i="99" s="1"/>
  <c r="I9" i="3" s="1"/>
  <c r="G460" i="1" s="1"/>
  <c r="AW24" i="99"/>
  <c r="AU24" i="99"/>
  <c r="AY24" i="99" s="1"/>
  <c r="AK24" i="99"/>
  <c r="AI24" i="99"/>
  <c r="AM24" i="99" s="1"/>
  <c r="Y24" i="99"/>
  <c r="W24" i="99"/>
  <c r="AA24" i="99" s="1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W22" i="99"/>
  <c r="AU22" i="99"/>
  <c r="AY22" i="99" s="1"/>
  <c r="AK22" i="99"/>
  <c r="AI22" i="99"/>
  <c r="AM22" i="99" s="1"/>
  <c r="Y22" i="99"/>
  <c r="W22" i="99"/>
  <c r="AA22" i="99" s="1"/>
  <c r="M22" i="99"/>
  <c r="K22" i="99"/>
  <c r="O22" i="99" s="1"/>
  <c r="G22" i="99"/>
  <c r="E22" i="99"/>
  <c r="I22" i="99" s="1"/>
  <c r="AW21" i="99"/>
  <c r="AU21" i="99"/>
  <c r="AY21" i="99" s="1"/>
  <c r="AK21" i="99"/>
  <c r="AI21" i="99"/>
  <c r="AM21" i="99" s="1"/>
  <c r="Y21" i="99"/>
  <c r="W21" i="99"/>
  <c r="AA21" i="99" s="1"/>
  <c r="M21" i="99"/>
  <c r="K21" i="99"/>
  <c r="O21" i="99" s="1"/>
  <c r="G21" i="99"/>
  <c r="E21" i="99"/>
  <c r="I21" i="99" s="1"/>
  <c r="AW20" i="99"/>
  <c r="AU20" i="99"/>
  <c r="AY20" i="99" s="1"/>
  <c r="AK20" i="99"/>
  <c r="AI20" i="99"/>
  <c r="AM20" i="99" s="1"/>
  <c r="Y20" i="99"/>
  <c r="W20" i="99"/>
  <c r="AA20" i="99" s="1"/>
  <c r="M20" i="99"/>
  <c r="K20" i="99"/>
  <c r="O20" i="99" s="1"/>
  <c r="G20" i="99"/>
  <c r="E20" i="99"/>
  <c r="I20" i="99" s="1"/>
  <c r="AW19" i="99"/>
  <c r="AU19" i="99"/>
  <c r="AY19" i="99" s="1"/>
  <c r="AK19" i="99"/>
  <c r="AI19" i="99"/>
  <c r="AM19" i="99" s="1"/>
  <c r="Y19" i="99"/>
  <c r="W19" i="99"/>
  <c r="AA19" i="99" s="1"/>
  <c r="M19" i="99"/>
  <c r="K19" i="99"/>
  <c r="O19" i="99" s="1"/>
  <c r="G19" i="99"/>
  <c r="E19" i="99"/>
  <c r="I19" i="99" s="1"/>
  <c r="AW18" i="99"/>
  <c r="AU18" i="99"/>
  <c r="AY18" i="99" s="1"/>
  <c r="AK18" i="99"/>
  <c r="AI18" i="99"/>
  <c r="AM18" i="99" s="1"/>
  <c r="Y18" i="99"/>
  <c r="W18" i="99"/>
  <c r="AA18" i="99" s="1"/>
  <c r="M18" i="99"/>
  <c r="K18" i="99"/>
  <c r="O18" i="99" s="1"/>
  <c r="G18" i="99"/>
  <c r="E18" i="99"/>
  <c r="I18" i="99" s="1"/>
  <c r="AW17" i="99"/>
  <c r="AU17" i="99"/>
  <c r="AY17" i="99" s="1"/>
  <c r="AK17" i="99"/>
  <c r="AI17" i="99"/>
  <c r="AM17" i="99" s="1"/>
  <c r="Y17" i="99"/>
  <c r="W17" i="99"/>
  <c r="AA17" i="99" s="1"/>
  <c r="M17" i="99"/>
  <c r="K17" i="99"/>
  <c r="O17" i="99" s="1"/>
  <c r="G17" i="99"/>
  <c r="E17" i="99"/>
  <c r="I17" i="99" s="1"/>
  <c r="AW16" i="99"/>
  <c r="AU16" i="99"/>
  <c r="AY16" i="99" s="1"/>
  <c r="AK16" i="99"/>
  <c r="AI16" i="99"/>
  <c r="AM16" i="99" s="1"/>
  <c r="Y16" i="99"/>
  <c r="W16" i="99"/>
  <c r="AA16" i="99" s="1"/>
  <c r="M16" i="99"/>
  <c r="K16" i="99"/>
  <c r="O16" i="99" s="1"/>
  <c r="G16" i="99"/>
  <c r="E16" i="99"/>
  <c r="I16" i="99" s="1"/>
  <c r="AW15" i="99"/>
  <c r="AU15" i="99"/>
  <c r="AY15" i="99" s="1"/>
  <c r="AK15" i="99"/>
  <c r="AI15" i="99"/>
  <c r="AM15" i="99" s="1"/>
  <c r="Y15" i="99"/>
  <c r="W15" i="99"/>
  <c r="AA15" i="99" s="1"/>
  <c r="M15" i="99"/>
  <c r="K15" i="99"/>
  <c r="O15" i="99" s="1"/>
  <c r="G15" i="99"/>
  <c r="E15" i="99"/>
  <c r="I15" i="99" s="1"/>
  <c r="AW14" i="99"/>
  <c r="AU14" i="99"/>
  <c r="AY14" i="99" s="1"/>
  <c r="AK14" i="99"/>
  <c r="AI14" i="99"/>
  <c r="AM14" i="99" s="1"/>
  <c r="Y14" i="99"/>
  <c r="W14" i="99"/>
  <c r="AA14" i="99" s="1"/>
  <c r="M14" i="99"/>
  <c r="K14" i="99"/>
  <c r="O14" i="99" s="1"/>
  <c r="G14" i="99"/>
  <c r="E14" i="99"/>
  <c r="I14" i="99" s="1"/>
  <c r="AW13" i="99"/>
  <c r="AU13" i="99"/>
  <c r="AY13" i="99" s="1"/>
  <c r="AK13" i="99"/>
  <c r="AI13" i="99"/>
  <c r="AM13" i="99" s="1"/>
  <c r="Y13" i="99"/>
  <c r="W13" i="99"/>
  <c r="AA13" i="99" s="1"/>
  <c r="M13" i="99"/>
  <c r="K13" i="99"/>
  <c r="O13" i="99" s="1"/>
  <c r="G13" i="99"/>
  <c r="E13" i="99"/>
  <c r="I13" i="99" s="1"/>
  <c r="AW12" i="99"/>
  <c r="AU12" i="99"/>
  <c r="AY12" i="99" s="1"/>
  <c r="AK12" i="99"/>
  <c r="AI12" i="99"/>
  <c r="AM12" i="99" s="1"/>
  <c r="Y12" i="99"/>
  <c r="W12" i="99"/>
  <c r="AA12" i="99" s="1"/>
  <c r="M12" i="99"/>
  <c r="K12" i="99"/>
  <c r="O12" i="99" s="1"/>
  <c r="G12" i="99"/>
  <c r="E12" i="99"/>
  <c r="I12" i="99" s="1"/>
  <c r="AW11" i="99"/>
  <c r="AU11" i="99"/>
  <c r="AY11" i="99" s="1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W10" i="99"/>
  <c r="AU10" i="99"/>
  <c r="AY10" i="99" s="1"/>
  <c r="AK10" i="99"/>
  <c r="AI10" i="99"/>
  <c r="AM10" i="99" s="1"/>
  <c r="Y10" i="99"/>
  <c r="W10" i="99"/>
  <c r="AA10" i="99" s="1"/>
  <c r="M10" i="99"/>
  <c r="K10" i="99"/>
  <c r="O10" i="99" s="1"/>
  <c r="G10" i="99"/>
  <c r="E10" i="99"/>
  <c r="I10" i="99" s="1"/>
  <c r="AW9" i="99"/>
  <c r="AU9" i="99"/>
  <c r="AY9" i="99" s="1"/>
  <c r="AK9" i="99"/>
  <c r="AI9" i="99"/>
  <c r="AM9" i="99" s="1"/>
  <c r="Y9" i="99"/>
  <c r="W9" i="99"/>
  <c r="AA9" i="99" s="1"/>
  <c r="M9" i="99"/>
  <c r="K9" i="99"/>
  <c r="O9" i="99" s="1"/>
  <c r="G9" i="99"/>
  <c r="E9" i="99"/>
  <c r="I9" i="99" s="1"/>
  <c r="AW8" i="99"/>
  <c r="AU8" i="99"/>
  <c r="AY8" i="99" s="1"/>
  <c r="AK8" i="99"/>
  <c r="AI8" i="99"/>
  <c r="AM8" i="99" s="1"/>
  <c r="Y8" i="99"/>
  <c r="W8" i="99"/>
  <c r="AA8" i="99" s="1"/>
  <c r="M8" i="99"/>
  <c r="K8" i="99"/>
  <c r="O8" i="99" s="1"/>
  <c r="G8" i="99"/>
  <c r="E8" i="99"/>
  <c r="I8" i="99" s="1"/>
  <c r="E53" i="100"/>
  <c r="E49" i="100"/>
  <c r="E45" i="100"/>
  <c r="E40" i="100"/>
  <c r="E39" i="100"/>
  <c r="E38" i="100"/>
  <c r="E29" i="100"/>
  <c r="E28" i="100"/>
  <c r="E32" i="100" s="1"/>
  <c r="E27" i="100"/>
  <c r="E26" i="100"/>
  <c r="E30" i="100" s="1"/>
  <c r="E20" i="100"/>
  <c r="E18" i="100"/>
  <c r="E33" i="100" s="1"/>
  <c r="E17" i="100"/>
  <c r="E43" i="100" s="1"/>
  <c r="E19" i="2" s="1"/>
  <c r="G962" i="1" s="1"/>
  <c r="E16" i="100"/>
  <c r="E31" i="100" s="1"/>
  <c r="E15" i="100"/>
  <c r="E11" i="100"/>
  <c r="E10" i="100"/>
  <c r="E24" i="100" s="1"/>
  <c r="E16" i="2" s="1"/>
  <c r="G959" i="1" s="1"/>
  <c r="E9" i="100"/>
  <c r="E8" i="100"/>
  <c r="E13" i="100" s="1"/>
  <c r="G40" i="101"/>
  <c r="E40" i="101"/>
  <c r="I40" i="101" s="1"/>
  <c r="G39" i="101"/>
  <c r="I39" i="101" s="1"/>
  <c r="E39" i="101"/>
  <c r="I38" i="101"/>
  <c r="I37" i="94" s="1"/>
  <c r="G38" i="101"/>
  <c r="E38" i="101"/>
  <c r="G37" i="101"/>
  <c r="I37" i="101" s="1"/>
  <c r="E37" i="101"/>
  <c r="G35" i="101"/>
  <c r="I35" i="101" s="1"/>
  <c r="E35" i="101"/>
  <c r="G34" i="101"/>
  <c r="E34" i="101"/>
  <c r="I34" i="101" s="1"/>
  <c r="G33" i="101"/>
  <c r="I33" i="101" s="1"/>
  <c r="I78" i="95" s="1"/>
  <c r="E33" i="101"/>
  <c r="G32" i="101"/>
  <c r="E32" i="101"/>
  <c r="I32" i="101" s="1"/>
  <c r="G31" i="101"/>
  <c r="I31" i="101" s="1"/>
  <c r="E31" i="101"/>
  <c r="G30" i="101"/>
  <c r="E30" i="101"/>
  <c r="I30" i="101" s="1"/>
  <c r="I28" i="95" s="1"/>
  <c r="G29" i="101"/>
  <c r="I29" i="101" s="1"/>
  <c r="E29" i="101"/>
  <c r="G28" i="101"/>
  <c r="E28" i="101"/>
  <c r="I28" i="101" s="1"/>
  <c r="I73" i="95" s="1"/>
  <c r="G25" i="101"/>
  <c r="I25" i="101" s="1"/>
  <c r="E25" i="101"/>
  <c r="G24" i="101"/>
  <c r="E24" i="101"/>
  <c r="I24" i="101" s="1"/>
  <c r="G23" i="101"/>
  <c r="I23" i="101" s="1"/>
  <c r="I75" i="95" s="1"/>
  <c r="E23" i="101"/>
  <c r="G22" i="101"/>
  <c r="E22" i="101"/>
  <c r="I22" i="101" s="1"/>
  <c r="I74" i="95" s="1"/>
  <c r="G21" i="101"/>
  <c r="I21" i="101" s="1"/>
  <c r="E21" i="101"/>
  <c r="G20" i="101"/>
  <c r="E20" i="101"/>
  <c r="I20" i="101" s="1"/>
  <c r="G19" i="101"/>
  <c r="I19" i="101" s="1"/>
  <c r="I25" i="95" s="1"/>
  <c r="E19" i="101"/>
  <c r="G18" i="101"/>
  <c r="E18" i="101"/>
  <c r="I18" i="101" s="1"/>
  <c r="I24" i="95" s="1"/>
  <c r="G17" i="101"/>
  <c r="I17" i="101" s="1"/>
  <c r="I23" i="95" s="1"/>
  <c r="E17" i="101"/>
  <c r="G16" i="101"/>
  <c r="E16" i="101"/>
  <c r="I16" i="101" s="1"/>
  <c r="I22" i="95" s="1"/>
  <c r="G15" i="101"/>
  <c r="I15" i="101" s="1"/>
  <c r="I21" i="95" s="1"/>
  <c r="E15" i="101"/>
  <c r="G14" i="101"/>
  <c r="E14" i="101"/>
  <c r="I14" i="101" s="1"/>
  <c r="I20" i="95" s="1"/>
  <c r="G13" i="101"/>
  <c r="I13" i="101" s="1"/>
  <c r="E13" i="101"/>
  <c r="G12" i="101"/>
  <c r="E12" i="101"/>
  <c r="I12" i="101" s="1"/>
  <c r="G11" i="101"/>
  <c r="I11" i="101" s="1"/>
  <c r="I15" i="95" s="1"/>
  <c r="E11" i="101"/>
  <c r="G10" i="101"/>
  <c r="E10" i="101"/>
  <c r="I10" i="101" s="1"/>
  <c r="I14" i="95" s="1"/>
  <c r="G9" i="101"/>
  <c r="I9" i="101" s="1"/>
  <c r="I9" i="94" s="1"/>
  <c r="E9" i="101"/>
  <c r="E27" i="101" s="1"/>
  <c r="G8" i="101"/>
  <c r="G26" i="101" s="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Y26" i="102"/>
  <c r="W26" i="102"/>
  <c r="U26" i="102"/>
  <c r="S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22" i="105" s="1"/>
  <c r="E24" i="105" s="1"/>
  <c r="E19" i="105"/>
  <c r="E18" i="105"/>
  <c r="E23" i="105" s="1"/>
  <c r="E17" i="105"/>
  <c r="E21" i="105" s="1"/>
  <c r="E12" i="110"/>
  <c r="E21" i="110" s="1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20" i="119" s="1"/>
  <c r="E21" i="119" s="1"/>
  <c r="E9" i="119"/>
  <c r="E18" i="93" s="1"/>
  <c r="E8" i="119"/>
  <c r="E9" i="120"/>
  <c r="G9" i="120" s="1"/>
  <c r="E9" i="98" s="1"/>
  <c r="E8" i="120"/>
  <c r="G12" i="120"/>
  <c r="G11" i="120"/>
  <c r="G10" i="120"/>
  <c r="G8" i="120"/>
  <c r="E8" i="98" s="1"/>
  <c r="E15" i="121"/>
  <c r="E14" i="121"/>
  <c r="E22" i="119" s="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K38" i="122" s="1"/>
  <c r="G44" i="98" s="1"/>
  <c r="G45" i="98" s="1"/>
  <c r="E37" i="122"/>
  <c r="E43" i="98" s="1"/>
  <c r="E36" i="122"/>
  <c r="E42" i="98" s="1"/>
  <c r="E45" i="98" s="1"/>
  <c r="I35" i="122"/>
  <c r="G35" i="122"/>
  <c r="E35" i="122"/>
  <c r="E40" i="98" s="1"/>
  <c r="I34" i="122"/>
  <c r="K34" i="122" s="1"/>
  <c r="E62" i="115" s="1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K30" i="122" s="1"/>
  <c r="G33" i="98" s="1"/>
  <c r="E30" i="122"/>
  <c r="E33" i="98" s="1"/>
  <c r="I29" i="122"/>
  <c r="G29" i="122"/>
  <c r="E29" i="122"/>
  <c r="E32" i="98" s="1"/>
  <c r="E41" i="98" s="1"/>
  <c r="I28" i="122"/>
  <c r="G28" i="122"/>
  <c r="K28" i="122" s="1"/>
  <c r="G31" i="98" s="1"/>
  <c r="E28" i="122"/>
  <c r="E31" i="98" s="1"/>
  <c r="I27" i="122"/>
  <c r="G27" i="122"/>
  <c r="E27" i="122"/>
  <c r="E30" i="98" s="1"/>
  <c r="I26" i="122"/>
  <c r="G26" i="122"/>
  <c r="K26" i="122" s="1"/>
  <c r="G29" i="98" s="1"/>
  <c r="E26" i="122"/>
  <c r="E29" i="98" s="1"/>
  <c r="I25" i="122"/>
  <c r="G25" i="122"/>
  <c r="E25" i="122"/>
  <c r="E28" i="98" s="1"/>
  <c r="I24" i="122"/>
  <c r="G24" i="122"/>
  <c r="K24" i="122" s="1"/>
  <c r="G27" i="98" s="1"/>
  <c r="E24" i="122"/>
  <c r="E27" i="98" s="1"/>
  <c r="I23" i="122"/>
  <c r="G23" i="122"/>
  <c r="E23" i="122"/>
  <c r="E26" i="98" s="1"/>
  <c r="I22" i="122"/>
  <c r="G22" i="122"/>
  <c r="K22" i="122" s="1"/>
  <c r="G25" i="98" s="1"/>
  <c r="E22" i="122"/>
  <c r="E25" i="98" s="1"/>
  <c r="I21" i="122"/>
  <c r="G21" i="122"/>
  <c r="E21" i="122"/>
  <c r="E23" i="98" s="1"/>
  <c r="I20" i="122"/>
  <c r="G20" i="122"/>
  <c r="K20" i="122" s="1"/>
  <c r="G22" i="98" s="1"/>
  <c r="E20" i="122"/>
  <c r="E22" i="98" s="1"/>
  <c r="I19" i="122"/>
  <c r="G19" i="122"/>
  <c r="E19" i="122"/>
  <c r="E21" i="98" s="1"/>
  <c r="I18" i="122"/>
  <c r="G18" i="122"/>
  <c r="K18" i="122" s="1"/>
  <c r="G20" i="98" s="1"/>
  <c r="E18" i="122"/>
  <c r="E20" i="98" s="1"/>
  <c r="I17" i="122"/>
  <c r="G17" i="122"/>
  <c r="E17" i="122"/>
  <c r="E19" i="98" s="1"/>
  <c r="I16" i="122"/>
  <c r="G16" i="122"/>
  <c r="K16" i="122" s="1"/>
  <c r="G18" i="98" s="1"/>
  <c r="E16" i="122"/>
  <c r="E18" i="98" s="1"/>
  <c r="I15" i="122"/>
  <c r="G15" i="122"/>
  <c r="E15" i="122"/>
  <c r="E17" i="98" s="1"/>
  <c r="I14" i="122"/>
  <c r="G14" i="122"/>
  <c r="K14" i="122" s="1"/>
  <c r="G16" i="98" s="1"/>
  <c r="E14" i="122"/>
  <c r="E16" i="98" s="1"/>
  <c r="I13" i="122"/>
  <c r="G13" i="122"/>
  <c r="E13" i="122"/>
  <c r="E15" i="98" s="1"/>
  <c r="I12" i="122"/>
  <c r="G12" i="122"/>
  <c r="K12" i="122" s="1"/>
  <c r="G14" i="98" s="1"/>
  <c r="E12" i="122"/>
  <c r="E14" i="98" s="1"/>
  <c r="I11" i="122"/>
  <c r="G11" i="122"/>
  <c r="E11" i="122"/>
  <c r="E13" i="98" s="1"/>
  <c r="I10" i="122"/>
  <c r="G10" i="122"/>
  <c r="K10" i="122" s="1"/>
  <c r="G12" i="98" s="1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K44" i="122"/>
  <c r="E54" i="115" s="1"/>
  <c r="K43" i="122"/>
  <c r="E36" i="115" s="1"/>
  <c r="K42" i="122"/>
  <c r="E76" i="115" s="1"/>
  <c r="K41" i="122"/>
  <c r="E14" i="115" s="1"/>
  <c r="K40" i="122"/>
  <c r="K48" i="122" s="1"/>
  <c r="I39" i="122"/>
  <c r="I52" i="122" s="1"/>
  <c r="K35" i="122"/>
  <c r="G40" i="98" s="1"/>
  <c r="K33" i="122"/>
  <c r="G36" i="98" s="1"/>
  <c r="K32" i="122"/>
  <c r="G35" i="98" s="1"/>
  <c r="K31" i="122"/>
  <c r="G34" i="98" s="1"/>
  <c r="K29" i="122"/>
  <c r="G32" i="98" s="1"/>
  <c r="G41" i="98" s="1"/>
  <c r="K27" i="122"/>
  <c r="G30" i="98" s="1"/>
  <c r="K25" i="122"/>
  <c r="G28" i="98" s="1"/>
  <c r="K23" i="122"/>
  <c r="G26" i="98" s="1"/>
  <c r="K21" i="122"/>
  <c r="G23" i="98" s="1"/>
  <c r="K19" i="122"/>
  <c r="G21" i="98" s="1"/>
  <c r="K17" i="122"/>
  <c r="G19" i="98" s="1"/>
  <c r="K15" i="122"/>
  <c r="G17" i="98" s="1"/>
  <c r="K13" i="122"/>
  <c r="G15" i="98" s="1"/>
  <c r="K11" i="122"/>
  <c r="G13" i="98" s="1"/>
  <c r="K9" i="122"/>
  <c r="G11" i="98" s="1"/>
  <c r="I51" i="122"/>
  <c r="K51" i="122" s="1"/>
  <c r="G51" i="122"/>
  <c r="I50" i="122"/>
  <c r="G50" i="122"/>
  <c r="K50" i="122" s="1"/>
  <c r="G47" i="98" s="1"/>
  <c r="I49" i="122"/>
  <c r="K49" i="122" s="1"/>
  <c r="G49" i="122"/>
  <c r="E38" i="122"/>
  <c r="E39" i="122" s="1"/>
  <c r="E52" i="122" s="1"/>
  <c r="I37" i="122"/>
  <c r="G37" i="122"/>
  <c r="K37" i="122" s="1"/>
  <c r="I36" i="122"/>
  <c r="G36" i="122"/>
  <c r="K36" i="122" s="1"/>
  <c r="I8" i="122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AA34" i="123" s="1"/>
  <c r="E49" i="112" s="1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W36" i="123"/>
  <c r="U36" i="123"/>
  <c r="S36" i="123"/>
  <c r="Q36" i="123"/>
  <c r="O36" i="123"/>
  <c r="M36" i="123"/>
  <c r="K36" i="123"/>
  <c r="I36" i="123"/>
  <c r="G36" i="123"/>
  <c r="E36" i="123"/>
  <c r="AA35" i="123"/>
  <c r="E50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AA29" i="124" s="1"/>
  <c r="E35" i="111" s="1"/>
  <c r="W28" i="124"/>
  <c r="S28" i="124"/>
  <c r="O28" i="124"/>
  <c r="K28" i="124"/>
  <c r="G28" i="124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AA23" i="124" s="1"/>
  <c r="E29" i="111" s="1"/>
  <c r="W22" i="124"/>
  <c r="S22" i="124"/>
  <c r="O22" i="124"/>
  <c r="K22" i="124"/>
  <c r="G22" i="124"/>
  <c r="W21" i="124"/>
  <c r="S21" i="124"/>
  <c r="O21" i="124"/>
  <c r="K21" i="124"/>
  <c r="G21" i="124"/>
  <c r="AA21" i="124" s="1"/>
  <c r="E27" i="111" s="1"/>
  <c r="W20" i="124"/>
  <c r="S20" i="124"/>
  <c r="O20" i="124"/>
  <c r="K20" i="124"/>
  <c r="G20" i="124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W15" i="124"/>
  <c r="S15" i="124"/>
  <c r="O15" i="124"/>
  <c r="K15" i="124"/>
  <c r="G15" i="124"/>
  <c r="AA15" i="124" s="1"/>
  <c r="E21" i="111" s="1"/>
  <c r="W14" i="124"/>
  <c r="S14" i="124"/>
  <c r="O14" i="124"/>
  <c r="K14" i="124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W11" i="124"/>
  <c r="S11" i="124"/>
  <c r="O11" i="124"/>
  <c r="K11" i="124"/>
  <c r="G11" i="124"/>
  <c r="AA11" i="124" s="1"/>
  <c r="E17" i="111" s="1"/>
  <c r="W10" i="124"/>
  <c r="S10" i="124"/>
  <c r="O10" i="124"/>
  <c r="K10" i="124"/>
  <c r="G10" i="124"/>
  <c r="W9" i="124"/>
  <c r="S9" i="124"/>
  <c r="O9" i="124"/>
  <c r="K9" i="124"/>
  <c r="G9" i="124"/>
  <c r="AA9" i="124" s="1"/>
  <c r="E15" i="111" s="1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8" i="124"/>
  <c r="E34" i="111" s="1"/>
  <c r="AA26" i="124"/>
  <c r="E32" i="111" s="1"/>
  <c r="AA24" i="124"/>
  <c r="E30" i="111" s="1"/>
  <c r="AA22" i="124"/>
  <c r="E28" i="111" s="1"/>
  <c r="AA20" i="124"/>
  <c r="E26" i="111" s="1"/>
  <c r="AA18" i="124"/>
  <c r="E24" i="111" s="1"/>
  <c r="AA16" i="124"/>
  <c r="E22" i="111" s="1"/>
  <c r="AA14" i="124"/>
  <c r="E20" i="111" s="1"/>
  <c r="AA12" i="124"/>
  <c r="E18" i="111" s="1"/>
  <c r="AA10" i="124"/>
  <c r="E16" i="111" s="1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9" i="125" s="1"/>
  <c r="E51" i="114" s="1"/>
  <c r="AA47" i="125"/>
  <c r="E67" i="114" s="1"/>
  <c r="AA46" i="125"/>
  <c r="E24" i="114" s="1"/>
  <c r="AA45" i="125"/>
  <c r="E19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AA13" i="125"/>
  <c r="E18" i="114" s="1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E41" i="115" s="1"/>
  <c r="E50" i="115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E17" i="115" s="1"/>
  <c r="I15" i="126"/>
  <c r="E17" i="116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59" i="117" s="1"/>
  <c r="AA46" i="127"/>
  <c r="E19" i="117" s="1"/>
  <c r="AA45" i="127"/>
  <c r="E16" i="117" s="1"/>
  <c r="AA44" i="127"/>
  <c r="E58" i="117" s="1"/>
  <c r="AA43" i="127"/>
  <c r="E57" i="117" s="1"/>
  <c r="AA42" i="127"/>
  <c r="E55" i="117" s="1"/>
  <c r="AA41" i="127"/>
  <c r="E31" i="105" s="1"/>
  <c r="AA40" i="127"/>
  <c r="E53" i="117" s="1"/>
  <c r="AA39" i="127"/>
  <c r="E52" i="117" s="1"/>
  <c r="AA38" i="127"/>
  <c r="E51" i="11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AA33" i="127" s="1"/>
  <c r="E18" i="117" s="1"/>
  <c r="E20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E38" i="104" s="1"/>
  <c r="AA39" i="128"/>
  <c r="E74" i="74" s="1"/>
  <c r="AA38" i="128"/>
  <c r="E36" i="104" s="1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AA13" i="128"/>
  <c r="E13" i="104" s="1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K30" i="129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CK28" i="129" s="1"/>
  <c r="CC28" i="129"/>
  <c r="E78" i="114" s="1"/>
  <c r="CA28" i="129"/>
  <c r="E77" i="114" s="1"/>
  <c r="BY28" i="129"/>
  <c r="E76" i="114" s="1"/>
  <c r="CI27" i="129"/>
  <c r="CI31" i="129" s="1"/>
  <c r="CG27" i="129"/>
  <c r="E74" i="114" s="1"/>
  <c r="CE27" i="129"/>
  <c r="CE31" i="129" s="1"/>
  <c r="CC27" i="129"/>
  <c r="E71" i="114" s="1"/>
  <c r="CA27" i="129"/>
  <c r="CA31" i="129" s="1"/>
  <c r="BY27" i="129"/>
  <c r="E69" i="114" s="1"/>
  <c r="BW26" i="129"/>
  <c r="BS26" i="129"/>
  <c r="BM26" i="129"/>
  <c r="BK26" i="129"/>
  <c r="BG26" i="129"/>
  <c r="BE26" i="129"/>
  <c r="AY26" i="129"/>
  <c r="AW26" i="129"/>
  <c r="AQ26" i="129"/>
  <c r="AM26" i="129"/>
  <c r="AK26" i="129"/>
  <c r="AI26" i="129"/>
  <c r="AE26" i="129"/>
  <c r="AC26" i="129"/>
  <c r="W26" i="129"/>
  <c r="U26" i="129"/>
  <c r="S26" i="129"/>
  <c r="O26" i="129"/>
  <c r="I26" i="129"/>
  <c r="G26" i="129"/>
  <c r="E26" i="129"/>
  <c r="CE25" i="129"/>
  <c r="E141" i="113" s="1"/>
  <c r="CC25" i="129"/>
  <c r="E140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CK20" i="129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CK18" i="129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CK16" i="129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CK14" i="129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CK12" i="129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CK10" i="129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CE8" i="129"/>
  <c r="CK8" i="129" s="1"/>
  <c r="CC8" i="129"/>
  <c r="CC26" i="129" s="1"/>
  <c r="CA8" i="129"/>
  <c r="E13" i="113" s="1"/>
  <c r="BY8" i="129"/>
  <c r="BY26" i="129" s="1"/>
  <c r="AG25" i="129"/>
  <c r="AG26" i="129" s="1"/>
  <c r="BW25" i="129"/>
  <c r="BI25" i="129"/>
  <c r="BI26" i="129" s="1"/>
  <c r="S25" i="129"/>
  <c r="CI25" i="129" s="1"/>
  <c r="E143" i="113" s="1"/>
  <c r="AU25" i="129"/>
  <c r="AU26" i="129" s="1"/>
  <c r="AS25" i="129"/>
  <c r="AS26" i="129" s="1"/>
  <c r="Q25" i="129"/>
  <c r="Q26" i="129" s="1"/>
  <c r="BG25" i="129"/>
  <c r="BU25" i="129"/>
  <c r="BU26" i="129" s="1"/>
  <c r="AE25" i="129"/>
  <c r="AO25" i="129"/>
  <c r="AO26" i="129" s="1"/>
  <c r="M25" i="129"/>
  <c r="M26" i="129" s="1"/>
  <c r="BC25" i="129"/>
  <c r="BC26" i="129" s="1"/>
  <c r="BQ25" i="129"/>
  <c r="BQ26" i="129" s="1"/>
  <c r="AA25" i="129"/>
  <c r="AA26" i="129" s="1"/>
  <c r="Y25" i="129"/>
  <c r="Y26" i="129" s="1"/>
  <c r="BO25" i="129"/>
  <c r="BO26" i="129" s="1"/>
  <c r="BA25" i="129"/>
  <c r="BA26" i="129" s="1"/>
  <c r="K25" i="129"/>
  <c r="CA25" i="129" s="1"/>
  <c r="E139" i="113" s="1"/>
  <c r="AM25" i="129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S16" i="15" s="1"/>
  <c r="AA65" i="130"/>
  <c r="I15" i="15" s="1"/>
  <c r="M15" i="15" s="1"/>
  <c r="S15" i="15" s="1"/>
  <c r="AA64" i="130"/>
  <c r="I14" i="15" s="1"/>
  <c r="M14" i="15" s="1"/>
  <c r="S14" i="15" s="1"/>
  <c r="AA63" i="130"/>
  <c r="I13" i="15" s="1"/>
  <c r="M13" i="15" s="1"/>
  <c r="S13" i="15" s="1"/>
  <c r="AA62" i="130"/>
  <c r="I12" i="15" s="1"/>
  <c r="M12" i="15" s="1"/>
  <c r="S12" i="15" s="1"/>
  <c r="AA61" i="130"/>
  <c r="I11" i="15" s="1"/>
  <c r="M11" i="15" s="1"/>
  <c r="S11" i="15" s="1"/>
  <c r="AA60" i="130"/>
  <c r="I8" i="15" s="1"/>
  <c r="AA59" i="130"/>
  <c r="I10" i="15" s="1"/>
  <c r="M10" i="15" s="1"/>
  <c r="S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S16" i="18" s="1"/>
  <c r="AA35" i="130"/>
  <c r="I15" i="18" s="1"/>
  <c r="M15" i="18" s="1"/>
  <c r="S15" i="18" s="1"/>
  <c r="AA34" i="130"/>
  <c r="I14" i="18" s="1"/>
  <c r="M14" i="18" s="1"/>
  <c r="S14" i="18" s="1"/>
  <c r="AA33" i="130"/>
  <c r="I13" i="18" s="1"/>
  <c r="M13" i="18" s="1"/>
  <c r="S13" i="18" s="1"/>
  <c r="AA32" i="130"/>
  <c r="I12" i="18" s="1"/>
  <c r="M12" i="18" s="1"/>
  <c r="S12" i="18" s="1"/>
  <c r="AA31" i="130"/>
  <c r="I11" i="18" s="1"/>
  <c r="M11" i="18" s="1"/>
  <c r="S11" i="18" s="1"/>
  <c r="AA30" i="130"/>
  <c r="I8" i="18" s="1"/>
  <c r="AA29" i="130"/>
  <c r="I10" i="18" s="1"/>
  <c r="M10" i="18" s="1"/>
  <c r="S10" i="18" s="1"/>
  <c r="AA28" i="130"/>
  <c r="I9" i="18" s="1"/>
  <c r="M9" i="18" s="1"/>
  <c r="S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E16" i="119" s="1"/>
  <c r="I65" i="50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G30" i="105" s="1"/>
  <c r="CM33" i="132"/>
  <c r="CM32" i="132"/>
  <c r="G42" i="50" s="1"/>
  <c r="CM31" i="132"/>
  <c r="G41" i="50" s="1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E22" i="118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Q12" i="133"/>
  <c r="BO12" i="133"/>
  <c r="BO26" i="133" s="1"/>
  <c r="BM12" i="133"/>
  <c r="BK12" i="133"/>
  <c r="BK26" i="133" s="1"/>
  <c r="BI12" i="133"/>
  <c r="BG12" i="133"/>
  <c r="BG26" i="133" s="1"/>
  <c r="BA12" i="133"/>
  <c r="AY12" i="133"/>
  <c r="AY26" i="133" s="1"/>
  <c r="AW12" i="133"/>
  <c r="AU12" i="133"/>
  <c r="AU26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Q12" i="133"/>
  <c r="O12" i="133"/>
  <c r="O26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E20" i="112" s="1"/>
  <c r="E18" i="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CM25" i="134"/>
  <c r="G14" i="56" s="1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W88" i="134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19" i="135" s="1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M23" i="138" s="1"/>
  <c r="CO23" i="138" s="1"/>
  <c r="CG23" i="138"/>
  <c r="BS23" i="138"/>
  <c r="BQ23" i="138"/>
  <c r="BO23" i="138"/>
  <c r="BU23" i="138" s="1"/>
  <c r="BW23" i="138" s="1"/>
  <c r="BA23" i="138"/>
  <c r="AY23" i="138"/>
  <c r="BC23" i="138" s="1"/>
  <c r="BE23" i="138" s="1"/>
  <c r="AW23" i="138"/>
  <c r="AI23" i="138"/>
  <c r="EM23" i="138" s="1"/>
  <c r="AG23" i="138"/>
  <c r="AE23" i="138"/>
  <c r="AK23" i="138" s="1"/>
  <c r="AM23" i="138" s="1"/>
  <c r="Q23" i="138"/>
  <c r="FE23" i="138" s="1"/>
  <c r="O23" i="138"/>
  <c r="EK23" i="138" s="1"/>
  <c r="M23" i="138"/>
  <c r="FA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U22" i="138" s="1"/>
  <c r="BW22" i="138" s="1"/>
  <c r="BO22" i="138"/>
  <c r="BA22" i="138"/>
  <c r="AY22" i="138"/>
  <c r="AW22" i="138"/>
  <c r="BC22" i="138" s="1"/>
  <c r="BE22" i="138" s="1"/>
  <c r="AI22" i="138"/>
  <c r="AG22" i="138"/>
  <c r="EK22" i="138" s="1"/>
  <c r="AE22" i="138"/>
  <c r="Q22" i="138"/>
  <c r="EM22" i="138" s="1"/>
  <c r="O22" i="138"/>
  <c r="FC22" i="138" s="1"/>
  <c r="M22" i="138"/>
  <c r="EI22" i="138" s="1"/>
  <c r="EO22" i="138" s="1"/>
  <c r="EQ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M21" i="138" s="1"/>
  <c r="CO21" i="138" s="1"/>
  <c r="CG21" i="138"/>
  <c r="BS21" i="138"/>
  <c r="BQ21" i="138"/>
  <c r="BO21" i="138"/>
  <c r="BU21" i="138" s="1"/>
  <c r="BW21" i="138" s="1"/>
  <c r="BA21" i="138"/>
  <c r="AY21" i="138"/>
  <c r="BC21" i="138" s="1"/>
  <c r="BE21" i="138" s="1"/>
  <c r="AW21" i="138"/>
  <c r="AI21" i="138"/>
  <c r="EM21" i="138" s="1"/>
  <c r="AG21" i="138"/>
  <c r="AE21" i="138"/>
  <c r="AK21" i="138" s="1"/>
  <c r="AM21" i="138" s="1"/>
  <c r="Q21" i="138"/>
  <c r="FE21" i="138" s="1"/>
  <c r="O21" i="138"/>
  <c r="EK21" i="138" s="1"/>
  <c r="M21" i="138"/>
  <c r="FA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U20" i="138" s="1"/>
  <c r="BW20" i="138" s="1"/>
  <c r="BO20" i="138"/>
  <c r="BA20" i="138"/>
  <c r="AY20" i="138"/>
  <c r="AW20" i="138"/>
  <c r="BC20" i="138" s="1"/>
  <c r="BE20" i="138" s="1"/>
  <c r="AI20" i="138"/>
  <c r="AG20" i="138"/>
  <c r="EK20" i="138" s="1"/>
  <c r="AE20" i="138"/>
  <c r="Q20" i="138"/>
  <c r="EM20" i="138" s="1"/>
  <c r="O20" i="138"/>
  <c r="FC20" i="138" s="1"/>
  <c r="M20" i="138"/>
  <c r="EI20" i="138" s="1"/>
  <c r="EO20" i="138" s="1"/>
  <c r="EQ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M19" i="138" s="1"/>
  <c r="CO19" i="138" s="1"/>
  <c r="CG19" i="138"/>
  <c r="BS19" i="138"/>
  <c r="BQ19" i="138"/>
  <c r="BO19" i="138"/>
  <c r="BU19" i="138" s="1"/>
  <c r="BW19" i="138" s="1"/>
  <c r="BA19" i="138"/>
  <c r="AY19" i="138"/>
  <c r="BC19" i="138" s="1"/>
  <c r="BE19" i="138" s="1"/>
  <c r="AW19" i="138"/>
  <c r="AI19" i="138"/>
  <c r="EM19" i="138" s="1"/>
  <c r="AG19" i="138"/>
  <c r="AE19" i="138"/>
  <c r="AK19" i="138" s="1"/>
  <c r="AM19" i="138" s="1"/>
  <c r="Q19" i="138"/>
  <c r="FE19" i="138" s="1"/>
  <c r="O19" i="138"/>
  <c r="EK19" i="138" s="1"/>
  <c r="M19" i="138"/>
  <c r="FA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U18" i="138" s="1"/>
  <c r="BW18" i="138" s="1"/>
  <c r="BO18" i="138"/>
  <c r="BA18" i="138"/>
  <c r="AY18" i="138"/>
  <c r="AW18" i="138"/>
  <c r="BC18" i="138" s="1"/>
  <c r="BE18" i="138" s="1"/>
  <c r="AI18" i="138"/>
  <c r="AG18" i="138"/>
  <c r="EK18" i="138" s="1"/>
  <c r="AE18" i="138"/>
  <c r="Q18" i="138"/>
  <c r="EM18" i="138" s="1"/>
  <c r="O18" i="138"/>
  <c r="FC18" i="138" s="1"/>
  <c r="M18" i="138"/>
  <c r="EI18" i="138" s="1"/>
  <c r="EO18" i="138" s="1"/>
  <c r="EQ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M17" i="138" s="1"/>
  <c r="CO17" i="138" s="1"/>
  <c r="CG17" i="138"/>
  <c r="BS17" i="138"/>
  <c r="BQ17" i="138"/>
  <c r="BO17" i="138"/>
  <c r="BU17" i="138" s="1"/>
  <c r="BW17" i="138" s="1"/>
  <c r="BA17" i="138"/>
  <c r="AY17" i="138"/>
  <c r="BC17" i="138" s="1"/>
  <c r="BE17" i="138" s="1"/>
  <c r="AW17" i="138"/>
  <c r="AI17" i="138"/>
  <c r="EM17" i="138" s="1"/>
  <c r="AG17" i="138"/>
  <c r="AE17" i="138"/>
  <c r="AK17" i="138" s="1"/>
  <c r="AM17" i="138" s="1"/>
  <c r="Q17" i="138"/>
  <c r="FE17" i="138" s="1"/>
  <c r="O17" i="138"/>
  <c r="EK17" i="138" s="1"/>
  <c r="M17" i="138"/>
  <c r="FA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U16" i="138" s="1"/>
  <c r="BW16" i="138" s="1"/>
  <c r="BO16" i="138"/>
  <c r="BA16" i="138"/>
  <c r="AY16" i="138"/>
  <c r="AW16" i="138"/>
  <c r="BC16" i="138" s="1"/>
  <c r="BE16" i="138" s="1"/>
  <c r="AI16" i="138"/>
  <c r="AG16" i="138"/>
  <c r="EK16" i="138" s="1"/>
  <c r="AE16" i="138"/>
  <c r="Q16" i="138"/>
  <c r="EM16" i="138" s="1"/>
  <c r="O16" i="138"/>
  <c r="FC16" i="138" s="1"/>
  <c r="M16" i="138"/>
  <c r="EI16" i="138" s="1"/>
  <c r="EO16" i="138" s="1"/>
  <c r="EQ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M15" i="138" s="1"/>
  <c r="CO15" i="138" s="1"/>
  <c r="CG15" i="138"/>
  <c r="BS15" i="138"/>
  <c r="BQ15" i="138"/>
  <c r="BO15" i="138"/>
  <c r="BU15" i="138" s="1"/>
  <c r="BW15" i="138" s="1"/>
  <c r="BA15" i="138"/>
  <c r="AY15" i="138"/>
  <c r="BC15" i="138" s="1"/>
  <c r="BE15" i="138" s="1"/>
  <c r="AW15" i="138"/>
  <c r="AI15" i="138"/>
  <c r="EM15" i="138" s="1"/>
  <c r="AG15" i="138"/>
  <c r="AE15" i="138"/>
  <c r="AK15" i="138" s="1"/>
  <c r="AM15" i="138" s="1"/>
  <c r="Q15" i="138"/>
  <c r="FE15" i="138" s="1"/>
  <c r="O15" i="138"/>
  <c r="EK15" i="138" s="1"/>
  <c r="M15" i="138"/>
  <c r="FA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U14" i="138" s="1"/>
  <c r="BW14" i="138" s="1"/>
  <c r="BO14" i="138"/>
  <c r="BA14" i="138"/>
  <c r="AY14" i="138"/>
  <c r="AW14" i="138"/>
  <c r="BC14" i="138" s="1"/>
  <c r="BE14" i="138" s="1"/>
  <c r="AI14" i="138"/>
  <c r="AG14" i="138"/>
  <c r="EK14" i="138" s="1"/>
  <c r="AE14" i="138"/>
  <c r="Q14" i="138"/>
  <c r="EM14" i="138" s="1"/>
  <c r="O14" i="138"/>
  <c r="FC14" i="138" s="1"/>
  <c r="M14" i="138"/>
  <c r="EI14" i="138" s="1"/>
  <c r="EO14" i="138" s="1"/>
  <c r="EQ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M13" i="138" s="1"/>
  <c r="CO13" i="138" s="1"/>
  <c r="CG13" i="138"/>
  <c r="BS13" i="138"/>
  <c r="BQ13" i="138"/>
  <c r="BO13" i="138"/>
  <c r="BU13" i="138" s="1"/>
  <c r="BW13" i="138" s="1"/>
  <c r="BA13" i="138"/>
  <c r="AY13" i="138"/>
  <c r="BC13" i="138" s="1"/>
  <c r="BE13" i="138" s="1"/>
  <c r="AW13" i="138"/>
  <c r="AI13" i="138"/>
  <c r="EM13" i="138" s="1"/>
  <c r="AG13" i="138"/>
  <c r="AE13" i="138"/>
  <c r="AK13" i="138" s="1"/>
  <c r="AM13" i="138" s="1"/>
  <c r="Q13" i="138"/>
  <c r="FE13" i="138" s="1"/>
  <c r="O13" i="138"/>
  <c r="EK13" i="138" s="1"/>
  <c r="M13" i="138"/>
  <c r="FA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U12" i="138" s="1"/>
  <c r="BW12" i="138" s="1"/>
  <c r="BO12" i="138"/>
  <c r="BA12" i="138"/>
  <c r="AY12" i="138"/>
  <c r="AW12" i="138"/>
  <c r="BC12" i="138" s="1"/>
  <c r="BE12" i="138" s="1"/>
  <c r="AI12" i="138"/>
  <c r="AG12" i="138"/>
  <c r="EK12" i="138" s="1"/>
  <c r="AE12" i="138"/>
  <c r="Q12" i="138"/>
  <c r="EM12" i="138" s="1"/>
  <c r="O12" i="138"/>
  <c r="FC12" i="138" s="1"/>
  <c r="M12" i="138"/>
  <c r="EI12" i="138" s="1"/>
  <c r="EO12" i="138" s="1"/>
  <c r="EQ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M11" i="138" s="1"/>
  <c r="CO11" i="138" s="1"/>
  <c r="CG11" i="138"/>
  <c r="BS11" i="138"/>
  <c r="BQ11" i="138"/>
  <c r="BO11" i="138"/>
  <c r="BU11" i="138" s="1"/>
  <c r="BW11" i="138" s="1"/>
  <c r="BA11" i="138"/>
  <c r="AY11" i="138"/>
  <c r="BC11" i="138" s="1"/>
  <c r="BE11" i="138" s="1"/>
  <c r="AW11" i="138"/>
  <c r="AI11" i="138"/>
  <c r="EM11" i="138" s="1"/>
  <c r="AG11" i="138"/>
  <c r="AE11" i="138"/>
  <c r="AK11" i="138" s="1"/>
  <c r="AM11" i="138" s="1"/>
  <c r="Q11" i="138"/>
  <c r="FE11" i="138" s="1"/>
  <c r="O11" i="138"/>
  <c r="EK11" i="138" s="1"/>
  <c r="M11" i="138"/>
  <c r="FA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U10" i="138" s="1"/>
  <c r="BW10" i="138" s="1"/>
  <c r="BO10" i="138"/>
  <c r="BA10" i="138"/>
  <c r="AY10" i="138"/>
  <c r="AW10" i="138"/>
  <c r="BC10" i="138" s="1"/>
  <c r="BE10" i="138" s="1"/>
  <c r="AI10" i="138"/>
  <c r="AG10" i="138"/>
  <c r="EK10" i="138" s="1"/>
  <c r="AE10" i="138"/>
  <c r="Q10" i="138"/>
  <c r="EM10" i="138" s="1"/>
  <c r="O10" i="138"/>
  <c r="FC10" i="138" s="1"/>
  <c r="M10" i="138"/>
  <c r="EI10" i="138" s="1"/>
  <c r="EO10" i="138" s="1"/>
  <c r="EQ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M9" i="138" s="1"/>
  <c r="CO9" i="138" s="1"/>
  <c r="CG9" i="138"/>
  <c r="BS9" i="138"/>
  <c r="BQ9" i="138"/>
  <c r="BO9" i="138"/>
  <c r="BU9" i="138" s="1"/>
  <c r="BW9" i="138" s="1"/>
  <c r="BA9" i="138"/>
  <c r="AY9" i="138"/>
  <c r="BC9" i="138" s="1"/>
  <c r="BE9" i="138" s="1"/>
  <c r="AW9" i="138"/>
  <c r="AI9" i="138"/>
  <c r="EM9" i="138" s="1"/>
  <c r="AG9" i="138"/>
  <c r="AE9" i="138"/>
  <c r="AK9" i="138" s="1"/>
  <c r="AM9" i="138" s="1"/>
  <c r="Q9" i="138"/>
  <c r="FE9" i="138" s="1"/>
  <c r="O9" i="138"/>
  <c r="EK9" i="138" s="1"/>
  <c r="M9" i="138"/>
  <c r="FA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U8" i="138"/>
  <c r="BW8" i="138" s="1"/>
  <c r="BS8" i="138"/>
  <c r="BQ8" i="138"/>
  <c r="BO8" i="138"/>
  <c r="BA8" i="138"/>
  <c r="AY8" i="138"/>
  <c r="AW8" i="138"/>
  <c r="BC8" i="138" s="1"/>
  <c r="BE8" i="138" s="1"/>
  <c r="AK8" i="138"/>
  <c r="AM8" i="138" s="1"/>
  <c r="AI8" i="138"/>
  <c r="AG8" i="138"/>
  <c r="EK8" i="138" s="1"/>
  <c r="AE8" i="138"/>
  <c r="Q8" i="138"/>
  <c r="EM8" i="138" s="1"/>
  <c r="O8" i="138"/>
  <c r="FC8" i="138" s="1"/>
  <c r="M8" i="138"/>
  <c r="EI8" i="138" s="1"/>
  <c r="EO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 s="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 s="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AA30" i="142" s="1"/>
  <c r="W30" i="142"/>
  <c r="S30" i="142"/>
  <c r="Q30" i="142"/>
  <c r="M30" i="142"/>
  <c r="O30" i="142" s="1"/>
  <c r="K30" i="142"/>
  <c r="G30" i="142"/>
  <c r="E30" i="142"/>
  <c r="AG30" i="142"/>
  <c r="U30" i="142"/>
  <c r="I30" i="142"/>
  <c r="E22" i="92" s="1"/>
  <c r="AG29" i="142"/>
  <c r="AA29" i="142"/>
  <c r="U29" i="142"/>
  <c r="O29" i="142"/>
  <c r="AM29" i="142" s="1"/>
  <c r="I29" i="142"/>
  <c r="AO29" i="142" s="1"/>
  <c r="AG28" i="142"/>
  <c r="AA28" i="142"/>
  <c r="U28" i="142"/>
  <c r="O28" i="142"/>
  <c r="I28" i="142"/>
  <c r="AM28" i="142" s="1"/>
  <c r="AG27" i="142"/>
  <c r="AA27" i="142"/>
  <c r="U27" i="142"/>
  <c r="O27" i="142"/>
  <c r="AM27" i="142" s="1"/>
  <c r="E21" i="89" s="1"/>
  <c r="I27" i="142"/>
  <c r="AO27" i="142" s="1"/>
  <c r="E21" i="88" s="1"/>
  <c r="AG26" i="142"/>
  <c r="AA26" i="142"/>
  <c r="U26" i="142"/>
  <c r="O26" i="142"/>
  <c r="I26" i="142"/>
  <c r="E20" i="92" s="1"/>
  <c r="AG25" i="142"/>
  <c r="AA25" i="142"/>
  <c r="U25" i="142"/>
  <c r="O25" i="142"/>
  <c r="AM25" i="142" s="1"/>
  <c r="E19" i="89" s="1"/>
  <c r="I25" i="142"/>
  <c r="AO25" i="142" s="1"/>
  <c r="E19" i="88" s="1"/>
  <c r="AG24" i="142"/>
  <c r="AA24" i="142"/>
  <c r="U24" i="142"/>
  <c r="O24" i="142"/>
  <c r="I24" i="142"/>
  <c r="E18" i="92" s="1"/>
  <c r="AG23" i="142"/>
  <c r="AA23" i="142"/>
  <c r="U23" i="142"/>
  <c r="O23" i="142"/>
  <c r="AM23" i="142" s="1"/>
  <c r="E16" i="89" s="1"/>
  <c r="I23" i="142"/>
  <c r="E16" i="92" s="1"/>
  <c r="AG22" i="142"/>
  <c r="AA22" i="142"/>
  <c r="U22" i="142"/>
  <c r="O22" i="142"/>
  <c r="I22" i="142"/>
  <c r="AM22" i="142" s="1"/>
  <c r="E17" i="89" s="1"/>
  <c r="AG21" i="142"/>
  <c r="AA21" i="142"/>
  <c r="U21" i="142"/>
  <c r="O21" i="142"/>
  <c r="AM21" i="142" s="1"/>
  <c r="E15" i="89" s="1"/>
  <c r="I21" i="142"/>
  <c r="AO21" i="142" s="1"/>
  <c r="E15" i="88" s="1"/>
  <c r="AG20" i="142"/>
  <c r="AA20" i="142"/>
  <c r="U20" i="142"/>
  <c r="O20" i="142"/>
  <c r="I20" i="142"/>
  <c r="E14" i="92" s="1"/>
  <c r="AE19" i="142"/>
  <c r="AC19" i="142"/>
  <c r="AG19" i="142" s="1"/>
  <c r="Y19" i="142"/>
  <c r="W19" i="142"/>
  <c r="S19" i="142"/>
  <c r="Q19" i="142"/>
  <c r="U19" i="142" s="1"/>
  <c r="M19" i="142"/>
  <c r="K19" i="142"/>
  <c r="G19" i="142"/>
  <c r="E19" i="142"/>
  <c r="I19" i="142" s="1"/>
  <c r="AA19" i="142"/>
  <c r="O19" i="142"/>
  <c r="AG18" i="142"/>
  <c r="AA18" i="142"/>
  <c r="U18" i="142"/>
  <c r="O18" i="142"/>
  <c r="I18" i="142"/>
  <c r="AM18" i="142" s="1"/>
  <c r="AG17" i="142"/>
  <c r="AA17" i="142"/>
  <c r="U17" i="142"/>
  <c r="O17" i="142"/>
  <c r="AM17" i="142" s="1"/>
  <c r="I17" i="142"/>
  <c r="AO17" i="142" s="1"/>
  <c r="AG16" i="142"/>
  <c r="AA16" i="142"/>
  <c r="U16" i="142"/>
  <c r="O16" i="142"/>
  <c r="I16" i="142"/>
  <c r="E12" i="92" s="1"/>
  <c r="AE15" i="142"/>
  <c r="AC15" i="142"/>
  <c r="AG15" i="142" s="1"/>
  <c r="Y15" i="142"/>
  <c r="W15" i="142"/>
  <c r="S15" i="142"/>
  <c r="Q15" i="142"/>
  <c r="U15" i="142" s="1"/>
  <c r="M15" i="142"/>
  <c r="K15" i="142"/>
  <c r="G15" i="142"/>
  <c r="E15" i="142"/>
  <c r="I15" i="142" s="1"/>
  <c r="AA15" i="142"/>
  <c r="O15" i="142"/>
  <c r="AG14" i="142"/>
  <c r="AA14" i="142"/>
  <c r="U14" i="142"/>
  <c r="O14" i="142"/>
  <c r="I14" i="142"/>
  <c r="AM14" i="142" s="1"/>
  <c r="AG13" i="142"/>
  <c r="AA13" i="142"/>
  <c r="U13" i="142"/>
  <c r="O13" i="142"/>
  <c r="AM13" i="142" s="1"/>
  <c r="I13" i="142"/>
  <c r="AO13" i="142" s="1"/>
  <c r="AG12" i="142"/>
  <c r="AA12" i="142"/>
  <c r="U12" i="142"/>
  <c r="O12" i="142"/>
  <c r="I12" i="142"/>
  <c r="E10" i="92" s="1"/>
  <c r="AE11" i="142"/>
  <c r="AE31" i="142" s="1"/>
  <c r="AC11" i="142"/>
  <c r="AG11" i="142" s="1"/>
  <c r="Y11" i="142"/>
  <c r="Y31" i="142" s="1"/>
  <c r="W11" i="142"/>
  <c r="W31" i="142" s="1"/>
  <c r="AA31" i="142" s="1"/>
  <c r="S11" i="142"/>
  <c r="S31" i="142" s="1"/>
  <c r="Q11" i="142"/>
  <c r="U11" i="142" s="1"/>
  <c r="M11" i="142"/>
  <c r="M31" i="142" s="1"/>
  <c r="K11" i="142"/>
  <c r="K31" i="142" s="1"/>
  <c r="O31" i="142" s="1"/>
  <c r="G11" i="142"/>
  <c r="G31" i="142" s="1"/>
  <c r="E11" i="142"/>
  <c r="I11" i="142" s="1"/>
  <c r="AA11" i="142"/>
  <c r="O11" i="142"/>
  <c r="AG10" i="142"/>
  <c r="AA10" i="142"/>
  <c r="U10" i="142"/>
  <c r="O10" i="142"/>
  <c r="I10" i="142"/>
  <c r="AM10" i="142" s="1"/>
  <c r="AG9" i="142"/>
  <c r="AA9" i="142"/>
  <c r="U9" i="142"/>
  <c r="O9" i="142"/>
  <c r="AM9" i="142" s="1"/>
  <c r="I9" i="142"/>
  <c r="AO9" i="142" s="1"/>
  <c r="AG8" i="142"/>
  <c r="AA8" i="142"/>
  <c r="U8" i="142"/>
  <c r="O8" i="142"/>
  <c r="I8" i="142"/>
  <c r="E8" i="92" s="1"/>
  <c r="AE30" i="143"/>
  <c r="AC30" i="143"/>
  <c r="Y30" i="143"/>
  <c r="AA30" i="143" s="1"/>
  <c r="W30" i="143"/>
  <c r="S30" i="143"/>
  <c r="Q30" i="143"/>
  <c r="M30" i="143"/>
  <c r="O30" i="143" s="1"/>
  <c r="K30" i="143"/>
  <c r="G30" i="143"/>
  <c r="E30" i="143"/>
  <c r="AG30" i="143"/>
  <c r="U30" i="143"/>
  <c r="I30" i="143"/>
  <c r="AG29" i="143"/>
  <c r="AA29" i="143"/>
  <c r="U29" i="143"/>
  <c r="O29" i="143"/>
  <c r="AM29" i="143" s="1"/>
  <c r="I29" i="143"/>
  <c r="AO29" i="143" s="1"/>
  <c r="AG28" i="143"/>
  <c r="AA28" i="143"/>
  <c r="U28" i="143"/>
  <c r="O28" i="143"/>
  <c r="I28" i="143"/>
  <c r="AM28" i="143" s="1"/>
  <c r="AG27" i="143"/>
  <c r="AA27" i="143"/>
  <c r="U27" i="143"/>
  <c r="O27" i="143"/>
  <c r="AM27" i="143" s="1"/>
  <c r="I27" i="143"/>
  <c r="AG26" i="143"/>
  <c r="AA26" i="143"/>
  <c r="U26" i="143"/>
  <c r="O26" i="143"/>
  <c r="I26" i="143"/>
  <c r="AG25" i="143"/>
  <c r="AA25" i="143"/>
  <c r="U25" i="143"/>
  <c r="O25" i="143"/>
  <c r="AM25" i="143" s="1"/>
  <c r="I25" i="143"/>
  <c r="AG24" i="143"/>
  <c r="AA24" i="143"/>
  <c r="U24" i="143"/>
  <c r="O24" i="143"/>
  <c r="I24" i="143"/>
  <c r="AG23" i="143"/>
  <c r="AA23" i="143"/>
  <c r="U23" i="143"/>
  <c r="O23" i="143"/>
  <c r="AM23" i="143" s="1"/>
  <c r="I23" i="143"/>
  <c r="E16" i="83" s="1"/>
  <c r="AG22" i="143"/>
  <c r="AA22" i="143"/>
  <c r="U22" i="143"/>
  <c r="O22" i="143"/>
  <c r="I22" i="143"/>
  <c r="AG21" i="143"/>
  <c r="AA21" i="143"/>
  <c r="U21" i="143"/>
  <c r="O21" i="143"/>
  <c r="AM21" i="143" s="1"/>
  <c r="I21" i="143"/>
  <c r="AG20" i="143"/>
  <c r="AA20" i="143"/>
  <c r="U20" i="143"/>
  <c r="O20" i="143"/>
  <c r="I20" i="143"/>
  <c r="E14" i="81" s="1"/>
  <c r="I14" i="81" s="1"/>
  <c r="AE19" i="143"/>
  <c r="AC19" i="143"/>
  <c r="AG19" i="143" s="1"/>
  <c r="Y19" i="143"/>
  <c r="W19" i="143"/>
  <c r="S19" i="143"/>
  <c r="Q19" i="143"/>
  <c r="U19" i="143" s="1"/>
  <c r="M19" i="143"/>
  <c r="K19" i="143"/>
  <c r="G19" i="143"/>
  <c r="E19" i="143"/>
  <c r="I19" i="143" s="1"/>
  <c r="AA19" i="143"/>
  <c r="O19" i="143"/>
  <c r="AG18" i="143"/>
  <c r="AA18" i="143"/>
  <c r="U18" i="143"/>
  <c r="O18" i="143"/>
  <c r="I18" i="143"/>
  <c r="AM18" i="143" s="1"/>
  <c r="AG17" i="143"/>
  <c r="AA17" i="143"/>
  <c r="U17" i="143"/>
  <c r="O17" i="143"/>
  <c r="AM17" i="143" s="1"/>
  <c r="I17" i="143"/>
  <c r="AO17" i="143" s="1"/>
  <c r="AG16" i="143"/>
  <c r="AA16" i="143"/>
  <c r="U16" i="143"/>
  <c r="O16" i="143"/>
  <c r="I16" i="143"/>
  <c r="E12" i="81" s="1"/>
  <c r="I12" i="81" s="1"/>
  <c r="AE15" i="143"/>
  <c r="AC15" i="143"/>
  <c r="AG15" i="143" s="1"/>
  <c r="Y15" i="143"/>
  <c r="W15" i="143"/>
  <c r="S15" i="143"/>
  <c r="Q15" i="143"/>
  <c r="U15" i="143" s="1"/>
  <c r="M15" i="143"/>
  <c r="K15" i="143"/>
  <c r="G15" i="143"/>
  <c r="E15" i="143"/>
  <c r="I15" i="143" s="1"/>
  <c r="AA15" i="143"/>
  <c r="O15" i="143"/>
  <c r="AG14" i="143"/>
  <c r="AA14" i="143"/>
  <c r="U14" i="143"/>
  <c r="O14" i="143"/>
  <c r="I14" i="143"/>
  <c r="AM14" i="143" s="1"/>
  <c r="AG13" i="143"/>
  <c r="AA13" i="143"/>
  <c r="U13" i="143"/>
  <c r="O13" i="143"/>
  <c r="AM13" i="143" s="1"/>
  <c r="I13" i="143"/>
  <c r="AO13" i="143" s="1"/>
  <c r="AG12" i="143"/>
  <c r="AA12" i="143"/>
  <c r="U12" i="143"/>
  <c r="O12" i="143"/>
  <c r="I12" i="143"/>
  <c r="E10" i="81" s="1"/>
  <c r="I10" i="81" s="1"/>
  <c r="AE11" i="143"/>
  <c r="AE31" i="143" s="1"/>
  <c r="AC11" i="143"/>
  <c r="AG11" i="143" s="1"/>
  <c r="Y11" i="143"/>
  <c r="Y31" i="143" s="1"/>
  <c r="W11" i="143"/>
  <c r="W31" i="143" s="1"/>
  <c r="AA31" i="143" s="1"/>
  <c r="S11" i="143"/>
  <c r="S31" i="143" s="1"/>
  <c r="Q11" i="143"/>
  <c r="U11" i="143" s="1"/>
  <c r="M11" i="143"/>
  <c r="M31" i="143" s="1"/>
  <c r="K11" i="143"/>
  <c r="K31" i="143" s="1"/>
  <c r="O31" i="143" s="1"/>
  <c r="G11" i="143"/>
  <c r="G31" i="143" s="1"/>
  <c r="E11" i="143"/>
  <c r="I11" i="143" s="1"/>
  <c r="AA11" i="143"/>
  <c r="O11" i="143"/>
  <c r="AG10" i="143"/>
  <c r="AA10" i="143"/>
  <c r="U10" i="143"/>
  <c r="O10" i="143"/>
  <c r="I10" i="143"/>
  <c r="AM10" i="143" s="1"/>
  <c r="AG9" i="143"/>
  <c r="AA9" i="143"/>
  <c r="U9" i="143"/>
  <c r="O9" i="143"/>
  <c r="AM9" i="143" s="1"/>
  <c r="I9" i="143"/>
  <c r="AO9" i="143" s="1"/>
  <c r="AG8" i="143"/>
  <c r="AA8" i="143"/>
  <c r="U8" i="143"/>
  <c r="O8" i="143"/>
  <c r="I8" i="143"/>
  <c r="E8" i="81" s="1"/>
  <c r="I8" i="81" s="1"/>
  <c r="AE26" i="144"/>
  <c r="AU60" i="99" s="1"/>
  <c r="AY60" i="99" s="1"/>
  <c r="AC26" i="144"/>
  <c r="AW60" i="99" s="1"/>
  <c r="Y26" i="144"/>
  <c r="AI60" i="99" s="1"/>
  <c r="AM60" i="99" s="1"/>
  <c r="W26" i="144"/>
  <c r="AK60" i="99" s="1"/>
  <c r="S26" i="144"/>
  <c r="W60" i="99" s="1"/>
  <c r="AA60" i="99" s="1"/>
  <c r="Q26" i="144"/>
  <c r="Y60" i="99" s="1"/>
  <c r="M26" i="144"/>
  <c r="K60" i="99" s="1"/>
  <c r="O60" i="99" s="1"/>
  <c r="K26" i="144"/>
  <c r="M60" i="99" s="1"/>
  <c r="G26" i="144"/>
  <c r="E60" i="99" s="1"/>
  <c r="E26" i="144"/>
  <c r="BA26" i="144" s="1"/>
  <c r="AE24" i="144"/>
  <c r="AU58" i="99" s="1"/>
  <c r="AY58" i="99" s="1"/>
  <c r="AC24" i="144"/>
  <c r="AW58" i="99" s="1"/>
  <c r="Y24" i="144"/>
  <c r="AI58" i="99" s="1"/>
  <c r="AM58" i="99" s="1"/>
  <c r="W24" i="144"/>
  <c r="AK58" i="99" s="1"/>
  <c r="S24" i="144"/>
  <c r="W58" i="99" s="1"/>
  <c r="AA58" i="99" s="1"/>
  <c r="Q24" i="144"/>
  <c r="Y58" i="99" s="1"/>
  <c r="M24" i="144"/>
  <c r="K58" i="99" s="1"/>
  <c r="O58" i="99" s="1"/>
  <c r="K24" i="144"/>
  <c r="M58" i="99" s="1"/>
  <c r="G24" i="144"/>
  <c r="E58" i="99" s="1"/>
  <c r="E24" i="144"/>
  <c r="BA24" i="144" s="1"/>
  <c r="AE23" i="144"/>
  <c r="AU57" i="99" s="1"/>
  <c r="AY57" i="99" s="1"/>
  <c r="AC23" i="144"/>
  <c r="AW57" i="99" s="1"/>
  <c r="Y23" i="144"/>
  <c r="AI57" i="99" s="1"/>
  <c r="W23" i="144"/>
  <c r="AA23" i="144" s="1"/>
  <c r="S23" i="144"/>
  <c r="W57" i="99" s="1"/>
  <c r="AA57" i="99" s="1"/>
  <c r="Q23" i="144"/>
  <c r="Y57" i="99" s="1"/>
  <c r="M23" i="144"/>
  <c r="K57" i="99" s="1"/>
  <c r="K23" i="144"/>
  <c r="O23" i="144" s="1"/>
  <c r="G23" i="144"/>
  <c r="BC23" i="144" s="1"/>
  <c r="BA57" i="99" s="1"/>
  <c r="E23" i="144"/>
  <c r="G57" i="99" s="1"/>
  <c r="AE22" i="144"/>
  <c r="AU56" i="99" s="1"/>
  <c r="AY56" i="99" s="1"/>
  <c r="AC22" i="144"/>
  <c r="AW56" i="99" s="1"/>
  <c r="Y22" i="144"/>
  <c r="AI56" i="99" s="1"/>
  <c r="AM56" i="99" s="1"/>
  <c r="W22" i="144"/>
  <c r="AK56" i="99" s="1"/>
  <c r="S22" i="144"/>
  <c r="W56" i="99" s="1"/>
  <c r="AA56" i="99" s="1"/>
  <c r="Q22" i="144"/>
  <c r="Y56" i="99" s="1"/>
  <c r="M22" i="144"/>
  <c r="K56" i="99" s="1"/>
  <c r="O56" i="99" s="1"/>
  <c r="K22" i="144"/>
  <c r="M56" i="99" s="1"/>
  <c r="G22" i="144"/>
  <c r="E56" i="99" s="1"/>
  <c r="E22" i="144"/>
  <c r="BA22" i="144" s="1"/>
  <c r="AE21" i="144"/>
  <c r="AU55" i="99" s="1"/>
  <c r="AY55" i="99" s="1"/>
  <c r="AC21" i="144"/>
  <c r="AW55" i="99" s="1"/>
  <c r="Y21" i="144"/>
  <c r="AI55" i="99" s="1"/>
  <c r="W21" i="144"/>
  <c r="AA21" i="144" s="1"/>
  <c r="S21" i="144"/>
  <c r="W55" i="99" s="1"/>
  <c r="AA55" i="99" s="1"/>
  <c r="Q21" i="144"/>
  <c r="Y55" i="99" s="1"/>
  <c r="M21" i="144"/>
  <c r="K55" i="99" s="1"/>
  <c r="K21" i="144"/>
  <c r="O21" i="144" s="1"/>
  <c r="G21" i="144"/>
  <c r="BC21" i="144" s="1"/>
  <c r="BA55" i="99" s="1"/>
  <c r="E21" i="144"/>
  <c r="G55" i="99" s="1"/>
  <c r="AE20" i="144"/>
  <c r="AU54" i="99" s="1"/>
  <c r="AY54" i="99" s="1"/>
  <c r="AC20" i="144"/>
  <c r="AW54" i="99" s="1"/>
  <c r="Y20" i="144"/>
  <c r="AI54" i="99" s="1"/>
  <c r="AM54" i="99" s="1"/>
  <c r="W20" i="144"/>
  <c r="AK54" i="99" s="1"/>
  <c r="S20" i="144"/>
  <c r="W54" i="99" s="1"/>
  <c r="AA54" i="99" s="1"/>
  <c r="Q20" i="144"/>
  <c r="Y54" i="99" s="1"/>
  <c r="M20" i="144"/>
  <c r="K54" i="99" s="1"/>
  <c r="O54" i="99" s="1"/>
  <c r="K20" i="144"/>
  <c r="M54" i="99" s="1"/>
  <c r="G20" i="144"/>
  <c r="E54" i="99" s="1"/>
  <c r="E20" i="144"/>
  <c r="BA20" i="144" s="1"/>
  <c r="AE19" i="144"/>
  <c r="AU53" i="99" s="1"/>
  <c r="AY53" i="99" s="1"/>
  <c r="AC19" i="144"/>
  <c r="AW53" i="99" s="1"/>
  <c r="Y19" i="144"/>
  <c r="AI53" i="99" s="1"/>
  <c r="W19" i="144"/>
  <c r="AA19" i="144" s="1"/>
  <c r="S19" i="144"/>
  <c r="W53" i="99" s="1"/>
  <c r="AA53" i="99" s="1"/>
  <c r="Q19" i="144"/>
  <c r="Y53" i="99" s="1"/>
  <c r="M19" i="144"/>
  <c r="K53" i="99" s="1"/>
  <c r="K19" i="144"/>
  <c r="O19" i="144" s="1"/>
  <c r="G19" i="144"/>
  <c r="BC19" i="144" s="1"/>
  <c r="BA53" i="99" s="1"/>
  <c r="E19" i="144"/>
  <c r="G53" i="99" s="1"/>
  <c r="AE18" i="144"/>
  <c r="AU52" i="99" s="1"/>
  <c r="AY52" i="99" s="1"/>
  <c r="AC18" i="144"/>
  <c r="AW52" i="99" s="1"/>
  <c r="Y18" i="144"/>
  <c r="AI52" i="99" s="1"/>
  <c r="AM52" i="99" s="1"/>
  <c r="W18" i="144"/>
  <c r="AK52" i="99" s="1"/>
  <c r="S18" i="144"/>
  <c r="W52" i="99" s="1"/>
  <c r="AA52" i="99" s="1"/>
  <c r="Q18" i="144"/>
  <c r="Y52" i="99" s="1"/>
  <c r="M18" i="144"/>
  <c r="K52" i="99" s="1"/>
  <c r="O52" i="99" s="1"/>
  <c r="K18" i="144"/>
  <c r="M52" i="99" s="1"/>
  <c r="G18" i="144"/>
  <c r="E52" i="99" s="1"/>
  <c r="E18" i="144"/>
  <c r="BA18" i="144" s="1"/>
  <c r="AE17" i="144"/>
  <c r="AU51" i="99" s="1"/>
  <c r="AY51" i="99" s="1"/>
  <c r="AC17" i="144"/>
  <c r="AW51" i="99" s="1"/>
  <c r="Y17" i="144"/>
  <c r="AI51" i="99" s="1"/>
  <c r="W17" i="144"/>
  <c r="AA17" i="144" s="1"/>
  <c r="S17" i="144"/>
  <c r="W51" i="99" s="1"/>
  <c r="AA51" i="99" s="1"/>
  <c r="Q17" i="144"/>
  <c r="Y51" i="99" s="1"/>
  <c r="M17" i="144"/>
  <c r="K51" i="99" s="1"/>
  <c r="K17" i="144"/>
  <c r="O17" i="144" s="1"/>
  <c r="G17" i="144"/>
  <c r="BC17" i="144" s="1"/>
  <c r="BA51" i="99" s="1"/>
  <c r="E17" i="144"/>
  <c r="G51" i="99" s="1"/>
  <c r="AE16" i="144"/>
  <c r="AU50" i="99" s="1"/>
  <c r="AY50" i="99" s="1"/>
  <c r="AC16" i="144"/>
  <c r="AW50" i="99" s="1"/>
  <c r="Y16" i="144"/>
  <c r="AI50" i="99" s="1"/>
  <c r="AM50" i="99" s="1"/>
  <c r="W16" i="144"/>
  <c r="AK50" i="99" s="1"/>
  <c r="S16" i="144"/>
  <c r="W50" i="99" s="1"/>
  <c r="AA50" i="99" s="1"/>
  <c r="Q16" i="144"/>
  <c r="Y50" i="99" s="1"/>
  <c r="M16" i="144"/>
  <c r="K50" i="99" s="1"/>
  <c r="O50" i="99" s="1"/>
  <c r="K16" i="144"/>
  <c r="M50" i="99" s="1"/>
  <c r="G16" i="144"/>
  <c r="E50" i="99" s="1"/>
  <c r="E16" i="144"/>
  <c r="BA16" i="144" s="1"/>
  <c r="AE15" i="144"/>
  <c r="AU49" i="99" s="1"/>
  <c r="AY49" i="99" s="1"/>
  <c r="AC15" i="144"/>
  <c r="AW49" i="99" s="1"/>
  <c r="Y15" i="144"/>
  <c r="AI49" i="99" s="1"/>
  <c r="W15" i="144"/>
  <c r="AA15" i="144" s="1"/>
  <c r="S15" i="144"/>
  <c r="W49" i="99" s="1"/>
  <c r="AA49" i="99" s="1"/>
  <c r="Q15" i="144"/>
  <c r="Y49" i="99" s="1"/>
  <c r="M15" i="144"/>
  <c r="K49" i="99" s="1"/>
  <c r="K15" i="144"/>
  <c r="O15" i="144" s="1"/>
  <c r="G15" i="144"/>
  <c r="BC15" i="144" s="1"/>
  <c r="BA49" i="99" s="1"/>
  <c r="E15" i="144"/>
  <c r="G49" i="99" s="1"/>
  <c r="AE14" i="144"/>
  <c r="AU48" i="99" s="1"/>
  <c r="AY48" i="99" s="1"/>
  <c r="AC14" i="144"/>
  <c r="AW48" i="99" s="1"/>
  <c r="Y14" i="144"/>
  <c r="AI48" i="99" s="1"/>
  <c r="AM48" i="99" s="1"/>
  <c r="W14" i="144"/>
  <c r="AK48" i="99" s="1"/>
  <c r="S14" i="144"/>
  <c r="W48" i="99" s="1"/>
  <c r="AA48" i="99" s="1"/>
  <c r="Q14" i="144"/>
  <c r="Y48" i="99" s="1"/>
  <c r="M14" i="144"/>
  <c r="K48" i="99" s="1"/>
  <c r="O48" i="99" s="1"/>
  <c r="K14" i="144"/>
  <c r="M48" i="99" s="1"/>
  <c r="G14" i="144"/>
  <c r="E48" i="99" s="1"/>
  <c r="E14" i="144"/>
  <c r="BA14" i="144" s="1"/>
  <c r="AE13" i="144"/>
  <c r="AU47" i="99" s="1"/>
  <c r="AY47" i="99" s="1"/>
  <c r="AC13" i="144"/>
  <c r="AW47" i="99" s="1"/>
  <c r="Y13" i="144"/>
  <c r="AI47" i="99" s="1"/>
  <c r="W13" i="144"/>
  <c r="AA13" i="144" s="1"/>
  <c r="S13" i="144"/>
  <c r="W47" i="99" s="1"/>
  <c r="AA47" i="99" s="1"/>
  <c r="Q13" i="144"/>
  <c r="Y47" i="99" s="1"/>
  <c r="M13" i="144"/>
  <c r="K47" i="99" s="1"/>
  <c r="K13" i="144"/>
  <c r="O13" i="144" s="1"/>
  <c r="G13" i="144"/>
  <c r="BC13" i="144" s="1"/>
  <c r="BA47" i="99" s="1"/>
  <c r="E13" i="144"/>
  <c r="G47" i="99" s="1"/>
  <c r="AE12" i="144"/>
  <c r="AU46" i="99" s="1"/>
  <c r="AY46" i="99" s="1"/>
  <c r="AC12" i="144"/>
  <c r="AW46" i="99" s="1"/>
  <c r="Y12" i="144"/>
  <c r="AI46" i="99" s="1"/>
  <c r="AM46" i="99" s="1"/>
  <c r="W12" i="144"/>
  <c r="AK46" i="99" s="1"/>
  <c r="S12" i="144"/>
  <c r="W46" i="99" s="1"/>
  <c r="AA46" i="99" s="1"/>
  <c r="Q12" i="144"/>
  <c r="Y46" i="99" s="1"/>
  <c r="M12" i="144"/>
  <c r="K46" i="99" s="1"/>
  <c r="O46" i="99" s="1"/>
  <c r="K12" i="144"/>
  <c r="M46" i="99" s="1"/>
  <c r="G12" i="144"/>
  <c r="E46" i="99" s="1"/>
  <c r="E12" i="144"/>
  <c r="BA12" i="144" s="1"/>
  <c r="AE11" i="144"/>
  <c r="AU45" i="99" s="1"/>
  <c r="AY45" i="99" s="1"/>
  <c r="AC11" i="144"/>
  <c r="AW45" i="99" s="1"/>
  <c r="Y11" i="144"/>
  <c r="AI45" i="99" s="1"/>
  <c r="W11" i="144"/>
  <c r="AA11" i="144" s="1"/>
  <c r="S11" i="144"/>
  <c r="W45" i="99" s="1"/>
  <c r="AA45" i="99" s="1"/>
  <c r="Q11" i="144"/>
  <c r="Y45" i="99" s="1"/>
  <c r="M11" i="144"/>
  <c r="K45" i="99" s="1"/>
  <c r="K11" i="144"/>
  <c r="O11" i="144" s="1"/>
  <c r="G11" i="144"/>
  <c r="BC11" i="144" s="1"/>
  <c r="BA45" i="99" s="1"/>
  <c r="E11" i="144"/>
  <c r="G45" i="99" s="1"/>
  <c r="AE10" i="144"/>
  <c r="AU44" i="99" s="1"/>
  <c r="AY44" i="99" s="1"/>
  <c r="AC10" i="144"/>
  <c r="AW44" i="99" s="1"/>
  <c r="Y10" i="144"/>
  <c r="AI44" i="99" s="1"/>
  <c r="AM44" i="99" s="1"/>
  <c r="W10" i="144"/>
  <c r="AK44" i="99" s="1"/>
  <c r="S10" i="144"/>
  <c r="W44" i="99" s="1"/>
  <c r="AA44" i="99" s="1"/>
  <c r="Q10" i="144"/>
  <c r="Y44" i="99" s="1"/>
  <c r="M10" i="144"/>
  <c r="K44" i="99" s="1"/>
  <c r="O44" i="99" s="1"/>
  <c r="K10" i="144"/>
  <c r="M44" i="99" s="1"/>
  <c r="G10" i="144"/>
  <c r="E44" i="99" s="1"/>
  <c r="E10" i="144"/>
  <c r="BA10" i="144" s="1"/>
  <c r="AE9" i="144"/>
  <c r="AU43" i="99" s="1"/>
  <c r="AY43" i="99" s="1"/>
  <c r="AC9" i="144"/>
  <c r="AW43" i="99" s="1"/>
  <c r="Y9" i="144"/>
  <c r="AI43" i="99" s="1"/>
  <c r="W9" i="144"/>
  <c r="AA9" i="144" s="1"/>
  <c r="S9" i="144"/>
  <c r="W43" i="99" s="1"/>
  <c r="AA43" i="99" s="1"/>
  <c r="Q9" i="144"/>
  <c r="Y43" i="99" s="1"/>
  <c r="M9" i="144"/>
  <c r="K43" i="99" s="1"/>
  <c r="K9" i="144"/>
  <c r="O9" i="144" s="1"/>
  <c r="G9" i="144"/>
  <c r="BC9" i="144" s="1"/>
  <c r="BA43" i="99" s="1"/>
  <c r="E9" i="144"/>
  <c r="G43" i="99" s="1"/>
  <c r="AE8" i="144"/>
  <c r="AU42" i="99" s="1"/>
  <c r="AY42" i="99" s="1"/>
  <c r="AC8" i="144"/>
  <c r="AW42" i="99" s="1"/>
  <c r="Y8" i="144"/>
  <c r="AI42" i="99" s="1"/>
  <c r="AM42" i="99" s="1"/>
  <c r="W8" i="144"/>
  <c r="AK42" i="99" s="1"/>
  <c r="S8" i="144"/>
  <c r="W42" i="99" s="1"/>
  <c r="AA42" i="99" s="1"/>
  <c r="Q8" i="144"/>
  <c r="Y42" i="99" s="1"/>
  <c r="M8" i="144"/>
  <c r="K42" i="99" s="1"/>
  <c r="O42" i="99" s="1"/>
  <c r="K8" i="144"/>
  <c r="M42" i="99" s="1"/>
  <c r="G8" i="144"/>
  <c r="E42" i="99" s="1"/>
  <c r="E8" i="144"/>
  <c r="BA8" i="144" s="1"/>
  <c r="BC26" i="145"/>
  <c r="BA41" i="99" s="1"/>
  <c r="BE41" i="99" s="1"/>
  <c r="BA26" i="145"/>
  <c r="BC41" i="99" s="1"/>
  <c r="AW26" i="145"/>
  <c r="AO41" i="99" s="1"/>
  <c r="AS41" i="99" s="1"/>
  <c r="AU26" i="145"/>
  <c r="AQ41" i="99" s="1"/>
  <c r="AQ26" i="145"/>
  <c r="AC41" i="99" s="1"/>
  <c r="AG41" i="99" s="1"/>
  <c r="AO26" i="145"/>
  <c r="AE41" i="99" s="1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G25" i="145" s="1"/>
  <c r="Y25" i="145"/>
  <c r="Y25" i="144" s="1"/>
  <c r="AI59" i="99" s="1"/>
  <c r="W25" i="145"/>
  <c r="W25" i="144" s="1"/>
  <c r="S25" i="145"/>
  <c r="S25" i="144" s="1"/>
  <c r="W59" i="99" s="1"/>
  <c r="Q25" i="145"/>
  <c r="U25" i="145" s="1"/>
  <c r="M25" i="145"/>
  <c r="M25" i="144" s="1"/>
  <c r="K59" i="99" s="1"/>
  <c r="K25" i="145"/>
  <c r="K25" i="144" s="1"/>
  <c r="G25" i="145"/>
  <c r="G25" i="144" s="1"/>
  <c r="E25" i="145"/>
  <c r="BA25" i="145" s="1"/>
  <c r="BE25" i="145" s="1"/>
  <c r="BC25" i="145"/>
  <c r="AW25" i="145"/>
  <c r="AU25" i="145"/>
  <c r="AY25" i="145" s="1"/>
  <c r="AQ25" i="145"/>
  <c r="AK25" i="145"/>
  <c r="AI25" i="145"/>
  <c r="AM25" i="145" s="1"/>
  <c r="AA25" i="145"/>
  <c r="O25" i="145"/>
  <c r="BC24" i="145"/>
  <c r="BA40" i="99" s="1"/>
  <c r="BA24" i="145"/>
  <c r="BC40" i="99" s="1"/>
  <c r="AW24" i="145"/>
  <c r="AO40" i="99" s="1"/>
  <c r="AU24" i="145"/>
  <c r="AY24" i="145" s="1"/>
  <c r="AQ24" i="145"/>
  <c r="AC40" i="99" s="1"/>
  <c r="AO24" i="145"/>
  <c r="AE40" i="99" s="1"/>
  <c r="AK24" i="145"/>
  <c r="Q40" i="99" s="1"/>
  <c r="AI24" i="145"/>
  <c r="AM24" i="145" s="1"/>
  <c r="AG24" i="145"/>
  <c r="AA24" i="145"/>
  <c r="U24" i="145"/>
  <c r="O24" i="145"/>
  <c r="I24" i="145"/>
  <c r="Q24" i="29" s="1"/>
  <c r="BC23" i="145"/>
  <c r="BA39" i="99" s="1"/>
  <c r="BE39" i="99" s="1"/>
  <c r="BA23" i="145"/>
  <c r="BC39" i="99" s="1"/>
  <c r="AW23" i="145"/>
  <c r="AO39" i="99" s="1"/>
  <c r="AS39" i="99" s="1"/>
  <c r="AU23" i="145"/>
  <c r="AQ39" i="99" s="1"/>
  <c r="AQ23" i="145"/>
  <c r="AC39" i="99" s="1"/>
  <c r="AG39" i="99" s="1"/>
  <c r="AO23" i="145"/>
  <c r="AE39" i="99" s="1"/>
  <c r="AK23" i="145"/>
  <c r="Q39" i="99" s="1"/>
  <c r="U39" i="99" s="1"/>
  <c r="AI23" i="145"/>
  <c r="S39" i="99" s="1"/>
  <c r="AG23" i="145"/>
  <c r="AA23" i="145"/>
  <c r="U23" i="145"/>
  <c r="O23" i="145"/>
  <c r="I23" i="145"/>
  <c r="Q23" i="29" s="1"/>
  <c r="BC22" i="145"/>
  <c r="BA38" i="99" s="1"/>
  <c r="BA22" i="145"/>
  <c r="BC38" i="99" s="1"/>
  <c r="AW22" i="145"/>
  <c r="AO38" i="99" s="1"/>
  <c r="AU22" i="145"/>
  <c r="AY22" i="145" s="1"/>
  <c r="AQ22" i="145"/>
  <c r="AC38" i="99" s="1"/>
  <c r="AO22" i="145"/>
  <c r="AE38" i="99" s="1"/>
  <c r="AK22" i="145"/>
  <c r="Q38" i="99" s="1"/>
  <c r="AI22" i="145"/>
  <c r="AM22" i="145" s="1"/>
  <c r="AG22" i="145"/>
  <c r="AA22" i="145"/>
  <c r="U22" i="145"/>
  <c r="O22" i="145"/>
  <c r="I22" i="145"/>
  <c r="Q22" i="29" s="1"/>
  <c r="BC21" i="145"/>
  <c r="BA37" i="99" s="1"/>
  <c r="BE37" i="99" s="1"/>
  <c r="BA21" i="145"/>
  <c r="BC37" i="99" s="1"/>
  <c r="AW21" i="145"/>
  <c r="AO37" i="99" s="1"/>
  <c r="AS37" i="99" s="1"/>
  <c r="AU21" i="145"/>
  <c r="AQ37" i="99" s="1"/>
  <c r="AQ21" i="145"/>
  <c r="AC37" i="99" s="1"/>
  <c r="AG37" i="99" s="1"/>
  <c r="AO21" i="145"/>
  <c r="AE37" i="99" s="1"/>
  <c r="AK21" i="145"/>
  <c r="Q37" i="99" s="1"/>
  <c r="U37" i="99" s="1"/>
  <c r="AI21" i="145"/>
  <c r="S37" i="99" s="1"/>
  <c r="AG21" i="145"/>
  <c r="AA21" i="145"/>
  <c r="U21" i="145"/>
  <c r="O21" i="145"/>
  <c r="I21" i="145"/>
  <c r="Q21" i="29" s="1"/>
  <c r="BC20" i="145"/>
  <c r="BA36" i="99" s="1"/>
  <c r="BA20" i="145"/>
  <c r="BC36" i="99" s="1"/>
  <c r="AW20" i="145"/>
  <c r="AO36" i="99" s="1"/>
  <c r="AU20" i="145"/>
  <c r="AY20" i="145" s="1"/>
  <c r="AQ20" i="145"/>
  <c r="AC36" i="99" s="1"/>
  <c r="AO20" i="145"/>
  <c r="AE36" i="99" s="1"/>
  <c r="AK20" i="145"/>
  <c r="Q36" i="99" s="1"/>
  <c r="AI20" i="145"/>
  <c r="AM20" i="145" s="1"/>
  <c r="AG20" i="145"/>
  <c r="AA20" i="145"/>
  <c r="U20" i="145"/>
  <c r="O20" i="145"/>
  <c r="I20" i="145"/>
  <c r="Q20" i="29" s="1"/>
  <c r="BC19" i="145"/>
  <c r="BA35" i="99" s="1"/>
  <c r="BE35" i="99" s="1"/>
  <c r="BA19" i="145"/>
  <c r="BC35" i="99" s="1"/>
  <c r="AW19" i="145"/>
  <c r="AO35" i="99" s="1"/>
  <c r="AS35" i="99" s="1"/>
  <c r="AU19" i="145"/>
  <c r="AQ35" i="99" s="1"/>
  <c r="AQ19" i="145"/>
  <c r="AC35" i="99" s="1"/>
  <c r="AG35" i="99" s="1"/>
  <c r="AO19" i="145"/>
  <c r="AE35" i="99" s="1"/>
  <c r="AK19" i="145"/>
  <c r="Q35" i="99" s="1"/>
  <c r="U35" i="99" s="1"/>
  <c r="AI19" i="145"/>
  <c r="S35" i="99" s="1"/>
  <c r="AG19" i="145"/>
  <c r="AA19" i="145"/>
  <c r="U19" i="145"/>
  <c r="O19" i="145"/>
  <c r="I19" i="145"/>
  <c r="BC18" i="145"/>
  <c r="BA34" i="99" s="1"/>
  <c r="BA18" i="145"/>
  <c r="BC34" i="99" s="1"/>
  <c r="AW18" i="145"/>
  <c r="AO34" i="99" s="1"/>
  <c r="AU18" i="145"/>
  <c r="AY18" i="145" s="1"/>
  <c r="AQ18" i="145"/>
  <c r="AC34" i="99" s="1"/>
  <c r="AO18" i="145"/>
  <c r="AE34" i="99" s="1"/>
  <c r="AK18" i="145"/>
  <c r="Q34" i="99" s="1"/>
  <c r="AI18" i="145"/>
  <c r="AM18" i="145" s="1"/>
  <c r="AG18" i="145"/>
  <c r="AA18" i="145"/>
  <c r="U18" i="145"/>
  <c r="O18" i="145"/>
  <c r="I18" i="145"/>
  <c r="Q18" i="29" s="1"/>
  <c r="BC17" i="145"/>
  <c r="BA33" i="99" s="1"/>
  <c r="BE33" i="99" s="1"/>
  <c r="BA17" i="145"/>
  <c r="BC33" i="99" s="1"/>
  <c r="AW17" i="145"/>
  <c r="AO33" i="99" s="1"/>
  <c r="AS33" i="99" s="1"/>
  <c r="AU17" i="145"/>
  <c r="AQ33" i="99" s="1"/>
  <c r="AQ17" i="145"/>
  <c r="AC33" i="99" s="1"/>
  <c r="AG33" i="99" s="1"/>
  <c r="AO17" i="145"/>
  <c r="AE33" i="99" s="1"/>
  <c r="AK17" i="145"/>
  <c r="Q33" i="99" s="1"/>
  <c r="U33" i="99" s="1"/>
  <c r="AI17" i="145"/>
  <c r="S33" i="99" s="1"/>
  <c r="AG17" i="145"/>
  <c r="AA17" i="145"/>
  <c r="U17" i="145"/>
  <c r="O17" i="145"/>
  <c r="I17" i="145"/>
  <c r="Q17" i="29" s="1"/>
  <c r="BC16" i="145"/>
  <c r="BA32" i="99" s="1"/>
  <c r="BA16" i="145"/>
  <c r="BC32" i="99" s="1"/>
  <c r="AW16" i="145"/>
  <c r="AO32" i="99" s="1"/>
  <c r="AU16" i="145"/>
  <c r="AY16" i="145" s="1"/>
  <c r="AQ16" i="145"/>
  <c r="AC32" i="99" s="1"/>
  <c r="AO16" i="145"/>
  <c r="AE32" i="99" s="1"/>
  <c r="AK16" i="145"/>
  <c r="Q32" i="99" s="1"/>
  <c r="AI16" i="145"/>
  <c r="AM16" i="145" s="1"/>
  <c r="AG16" i="145"/>
  <c r="AA16" i="145"/>
  <c r="U16" i="145"/>
  <c r="O16" i="145"/>
  <c r="I16" i="145"/>
  <c r="Q16" i="29" s="1"/>
  <c r="BC15" i="145"/>
  <c r="BA31" i="99" s="1"/>
  <c r="BE31" i="99" s="1"/>
  <c r="BA15" i="145"/>
  <c r="BC31" i="99" s="1"/>
  <c r="AW15" i="145"/>
  <c r="AO31" i="99" s="1"/>
  <c r="AS31" i="99" s="1"/>
  <c r="AU15" i="145"/>
  <c r="AQ31" i="99" s="1"/>
  <c r="AQ15" i="145"/>
  <c r="AC31" i="99" s="1"/>
  <c r="AG31" i="99" s="1"/>
  <c r="AO15" i="145"/>
  <c r="AE31" i="99" s="1"/>
  <c r="AK15" i="145"/>
  <c r="Q31" i="99" s="1"/>
  <c r="U31" i="99" s="1"/>
  <c r="AI15" i="145"/>
  <c r="S31" i="99" s="1"/>
  <c r="AG15" i="145"/>
  <c r="AA15" i="145"/>
  <c r="U15" i="145"/>
  <c r="O15" i="145"/>
  <c r="I15" i="145"/>
  <c r="Q15" i="29" s="1"/>
  <c r="BC14" i="145"/>
  <c r="BA30" i="99" s="1"/>
  <c r="BA14" i="145"/>
  <c r="BC30" i="99" s="1"/>
  <c r="AW14" i="145"/>
  <c r="AO30" i="99" s="1"/>
  <c r="AU14" i="145"/>
  <c r="AY14" i="145" s="1"/>
  <c r="AQ14" i="145"/>
  <c r="AC30" i="99" s="1"/>
  <c r="AO14" i="145"/>
  <c r="AE30" i="99" s="1"/>
  <c r="AK14" i="145"/>
  <c r="Q30" i="99" s="1"/>
  <c r="AI14" i="145"/>
  <c r="AM14" i="145" s="1"/>
  <c r="AG14" i="145"/>
  <c r="AA14" i="145"/>
  <c r="U14" i="145"/>
  <c r="O14" i="145"/>
  <c r="I14" i="145"/>
  <c r="Q14" i="29" s="1"/>
  <c r="BC13" i="145"/>
  <c r="BA29" i="99" s="1"/>
  <c r="BE29" i="99" s="1"/>
  <c r="BA13" i="145"/>
  <c r="BC29" i="99" s="1"/>
  <c r="AW13" i="145"/>
  <c r="AO29" i="99" s="1"/>
  <c r="AS29" i="99" s="1"/>
  <c r="AU13" i="145"/>
  <c r="AQ29" i="99" s="1"/>
  <c r="AQ13" i="145"/>
  <c r="AC29" i="99" s="1"/>
  <c r="AG29" i="99" s="1"/>
  <c r="AO13" i="145"/>
  <c r="AE29" i="99" s="1"/>
  <c r="AK13" i="145"/>
  <c r="Q29" i="99" s="1"/>
  <c r="U29" i="99" s="1"/>
  <c r="AI13" i="145"/>
  <c r="S29" i="99" s="1"/>
  <c r="AG13" i="145"/>
  <c r="AA13" i="145"/>
  <c r="U13" i="145"/>
  <c r="O13" i="145"/>
  <c r="I13" i="145"/>
  <c r="Q13" i="29" s="1"/>
  <c r="BC12" i="145"/>
  <c r="BA28" i="99" s="1"/>
  <c r="BA12" i="145"/>
  <c r="BC28" i="99" s="1"/>
  <c r="AW12" i="145"/>
  <c r="AO28" i="99" s="1"/>
  <c r="AU12" i="145"/>
  <c r="AY12" i="145" s="1"/>
  <c r="AQ12" i="145"/>
  <c r="AC28" i="99" s="1"/>
  <c r="AO12" i="145"/>
  <c r="AE28" i="99" s="1"/>
  <c r="AK12" i="145"/>
  <c r="Q28" i="99" s="1"/>
  <c r="AI12" i="145"/>
  <c r="AM12" i="145" s="1"/>
  <c r="AG12" i="145"/>
  <c r="AA12" i="145"/>
  <c r="U12" i="145"/>
  <c r="O12" i="145"/>
  <c r="I12" i="145"/>
  <c r="Q12" i="29" s="1"/>
  <c r="BC11" i="145"/>
  <c r="BA27" i="99" s="1"/>
  <c r="BE27" i="99" s="1"/>
  <c r="BA11" i="145"/>
  <c r="BC27" i="99" s="1"/>
  <c r="AW11" i="145"/>
  <c r="AO27" i="99" s="1"/>
  <c r="AS27" i="99" s="1"/>
  <c r="AU11" i="145"/>
  <c r="AQ27" i="99" s="1"/>
  <c r="AQ11" i="145"/>
  <c r="AC27" i="99" s="1"/>
  <c r="AG27" i="99" s="1"/>
  <c r="AO11" i="145"/>
  <c r="AE27" i="99" s="1"/>
  <c r="AK11" i="145"/>
  <c r="Q27" i="99" s="1"/>
  <c r="U27" i="99" s="1"/>
  <c r="AI11" i="145"/>
  <c r="S27" i="99" s="1"/>
  <c r="AG11" i="145"/>
  <c r="AA11" i="145"/>
  <c r="U11" i="145"/>
  <c r="O11" i="145"/>
  <c r="I11" i="145"/>
  <c r="Q11" i="29" s="1"/>
  <c r="BC10" i="145"/>
  <c r="BA26" i="99" s="1"/>
  <c r="BA10" i="145"/>
  <c r="BC26" i="99" s="1"/>
  <c r="AW10" i="145"/>
  <c r="AO26" i="99" s="1"/>
  <c r="AU10" i="145"/>
  <c r="AY10" i="145" s="1"/>
  <c r="AQ10" i="145"/>
  <c r="AC26" i="99" s="1"/>
  <c r="AO10" i="145"/>
  <c r="AE26" i="99" s="1"/>
  <c r="AK10" i="145"/>
  <c r="Q26" i="99" s="1"/>
  <c r="AI10" i="145"/>
  <c r="AM10" i="145" s="1"/>
  <c r="AG10" i="145"/>
  <c r="AA10" i="145"/>
  <c r="U10" i="145"/>
  <c r="O10" i="145"/>
  <c r="I10" i="145"/>
  <c r="Q10" i="29" s="1"/>
  <c r="BC9" i="145"/>
  <c r="BA25" i="99" s="1"/>
  <c r="BE25" i="99" s="1"/>
  <c r="BA9" i="145"/>
  <c r="BC25" i="99" s="1"/>
  <c r="AW9" i="145"/>
  <c r="AO25" i="99" s="1"/>
  <c r="AS25" i="99" s="1"/>
  <c r="AU9" i="145"/>
  <c r="AQ25" i="99" s="1"/>
  <c r="AQ9" i="145"/>
  <c r="AC25" i="99" s="1"/>
  <c r="AG25" i="99" s="1"/>
  <c r="AO9" i="145"/>
  <c r="AE25" i="99" s="1"/>
  <c r="AK9" i="145"/>
  <c r="Q25" i="99" s="1"/>
  <c r="U25" i="99" s="1"/>
  <c r="AI9" i="145"/>
  <c r="S25" i="99" s="1"/>
  <c r="AG9" i="145"/>
  <c r="AA9" i="145"/>
  <c r="U9" i="145"/>
  <c r="O9" i="145"/>
  <c r="I9" i="145"/>
  <c r="Q9" i="29" s="1"/>
  <c r="BC8" i="145"/>
  <c r="BA24" i="99" s="1"/>
  <c r="BA8" i="145"/>
  <c r="BC24" i="99" s="1"/>
  <c r="AW8" i="145"/>
  <c r="AO24" i="99" s="1"/>
  <c r="AU8" i="145"/>
  <c r="AY8" i="145" s="1"/>
  <c r="AQ8" i="145"/>
  <c r="AC24" i="99" s="1"/>
  <c r="AO8" i="145"/>
  <c r="AE24" i="99" s="1"/>
  <c r="AK8" i="145"/>
  <c r="Q24" i="99" s="1"/>
  <c r="AI8" i="145"/>
  <c r="AM8" i="145" s="1"/>
  <c r="AG8" i="145"/>
  <c r="AA8" i="145"/>
  <c r="U8" i="145"/>
  <c r="O8" i="145"/>
  <c r="I8" i="145"/>
  <c r="Q8" i="29" s="1"/>
  <c r="BC23" i="146"/>
  <c r="BA23" i="99" s="1"/>
  <c r="BE23" i="99" s="1"/>
  <c r="CM23" i="83" s="1"/>
  <c r="BA23" i="146"/>
  <c r="BC23" i="99" s="1"/>
  <c r="AW23" i="146"/>
  <c r="AO23" i="99" s="1"/>
  <c r="AS23" i="99" s="1"/>
  <c r="BS23" i="83" s="1"/>
  <c r="AU23" i="146"/>
  <c r="AQ23" i="99" s="1"/>
  <c r="AQ23" i="146"/>
  <c r="AC23" i="99" s="1"/>
  <c r="AG23" i="99" s="1"/>
  <c r="AY23" i="83" s="1"/>
  <c r="AO23" i="146"/>
  <c r="AE23" i="99" s="1"/>
  <c r="AK23" i="146"/>
  <c r="Q23" i="99" s="1"/>
  <c r="U23" i="99" s="1"/>
  <c r="AE23" i="83" s="1"/>
  <c r="AI23" i="146"/>
  <c r="S23" i="99" s="1"/>
  <c r="AG23" i="146"/>
  <c r="AA23" i="146"/>
  <c r="U23" i="146"/>
  <c r="O23" i="146"/>
  <c r="I23" i="146"/>
  <c r="E23" i="85" s="1"/>
  <c r="Q23" i="79" s="1"/>
  <c r="BC22" i="146"/>
  <c r="BA22" i="99" s="1"/>
  <c r="BA22" i="146"/>
  <c r="BC22" i="99" s="1"/>
  <c r="AW22" i="146"/>
  <c r="AO22" i="99" s="1"/>
  <c r="AU22" i="146"/>
  <c r="AY22" i="146" s="1"/>
  <c r="AQ22" i="146"/>
  <c r="AC22" i="99" s="1"/>
  <c r="AO22" i="146"/>
  <c r="AE22" i="99" s="1"/>
  <c r="AK22" i="146"/>
  <c r="Q22" i="99" s="1"/>
  <c r="AI22" i="146"/>
  <c r="AM22" i="146" s="1"/>
  <c r="AG22" i="146"/>
  <c r="AA22" i="146"/>
  <c r="U22" i="146"/>
  <c r="O22" i="146"/>
  <c r="I22" i="146"/>
  <c r="E22" i="80" s="1"/>
  <c r="I22" i="80" s="1"/>
  <c r="BC21" i="146"/>
  <c r="BA21" i="99" s="1"/>
  <c r="BE21" i="99" s="1"/>
  <c r="CM21" i="83" s="1"/>
  <c r="BA21" i="146"/>
  <c r="BC21" i="99" s="1"/>
  <c r="AW21" i="146"/>
  <c r="AO21" i="99" s="1"/>
  <c r="AS21" i="99" s="1"/>
  <c r="BS21" i="83" s="1"/>
  <c r="AU21" i="146"/>
  <c r="AQ21" i="99" s="1"/>
  <c r="AQ21" i="146"/>
  <c r="AC21" i="99" s="1"/>
  <c r="AG21" i="99" s="1"/>
  <c r="AY21" i="83" s="1"/>
  <c r="AO21" i="146"/>
  <c r="AE21" i="99" s="1"/>
  <c r="AK21" i="146"/>
  <c r="Q21" i="99" s="1"/>
  <c r="U21" i="99" s="1"/>
  <c r="AE21" i="83" s="1"/>
  <c r="AI21" i="146"/>
  <c r="S21" i="99" s="1"/>
  <c r="AG21" i="146"/>
  <c r="AA21" i="146"/>
  <c r="U21" i="146"/>
  <c r="O21" i="146"/>
  <c r="I21" i="146"/>
  <c r="E21" i="80" s="1"/>
  <c r="I21" i="80" s="1"/>
  <c r="BC20" i="146"/>
  <c r="BA20" i="99" s="1"/>
  <c r="BA20" i="146"/>
  <c r="BC20" i="99" s="1"/>
  <c r="AW20" i="146"/>
  <c r="AO20" i="99" s="1"/>
  <c r="AU20" i="146"/>
  <c r="AY20" i="146" s="1"/>
  <c r="AQ20" i="146"/>
  <c r="AC20" i="99" s="1"/>
  <c r="AO20" i="146"/>
  <c r="AE20" i="99" s="1"/>
  <c r="AK20" i="146"/>
  <c r="Q20" i="99" s="1"/>
  <c r="AI20" i="146"/>
  <c r="AM20" i="146" s="1"/>
  <c r="AG20" i="146"/>
  <c r="AA20" i="146"/>
  <c r="U20" i="146"/>
  <c r="O20" i="146"/>
  <c r="I20" i="146"/>
  <c r="E20" i="80" s="1"/>
  <c r="I20" i="80" s="1"/>
  <c r="BC19" i="146"/>
  <c r="BA19" i="99" s="1"/>
  <c r="BE19" i="99" s="1"/>
  <c r="CM19" i="83" s="1"/>
  <c r="BA19" i="146"/>
  <c r="BC19" i="99" s="1"/>
  <c r="AW19" i="146"/>
  <c r="AO19" i="99" s="1"/>
  <c r="AS19" i="99" s="1"/>
  <c r="BS19" i="83" s="1"/>
  <c r="AU19" i="146"/>
  <c r="AQ19" i="99" s="1"/>
  <c r="AQ19" i="146"/>
  <c r="AC19" i="99" s="1"/>
  <c r="AG19" i="99" s="1"/>
  <c r="AY19" i="83" s="1"/>
  <c r="AO19" i="146"/>
  <c r="AE19" i="99" s="1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E19" i="80" s="1"/>
  <c r="I19" i="80" s="1"/>
  <c r="BC18" i="146"/>
  <c r="BA18" i="99" s="1"/>
  <c r="BA18" i="146"/>
  <c r="BC18" i="99" s="1"/>
  <c r="AW18" i="146"/>
  <c r="AO18" i="99" s="1"/>
  <c r="AU18" i="146"/>
  <c r="K11" i="135" s="1"/>
  <c r="AQ18" i="146"/>
  <c r="AC18" i="99" s="1"/>
  <c r="AO18" i="146"/>
  <c r="AE18" i="99" s="1"/>
  <c r="AK18" i="146"/>
  <c r="Q18" i="99" s="1"/>
  <c r="AI18" i="146"/>
  <c r="G9" i="135" s="1"/>
  <c r="AG18" i="146"/>
  <c r="AA18" i="146"/>
  <c r="U18" i="146"/>
  <c r="O18" i="146"/>
  <c r="I18" i="146"/>
  <c r="E18" i="80" s="1"/>
  <c r="I18" i="80" s="1"/>
  <c r="BC17" i="146"/>
  <c r="BA17" i="99" s="1"/>
  <c r="BE17" i="99" s="1"/>
  <c r="CM17" i="83" s="1"/>
  <c r="BA17" i="146"/>
  <c r="BC17" i="99" s="1"/>
  <c r="AW17" i="146"/>
  <c r="AO17" i="99" s="1"/>
  <c r="AS17" i="99" s="1"/>
  <c r="BS17" i="83" s="1"/>
  <c r="AU17" i="146"/>
  <c r="AQ17" i="99" s="1"/>
  <c r="AQ17" i="146"/>
  <c r="AC17" i="99" s="1"/>
  <c r="AG17" i="99" s="1"/>
  <c r="AY17" i="83" s="1"/>
  <c r="AO17" i="146"/>
  <c r="AE17" i="99" s="1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E17" i="80" s="1"/>
  <c r="I17" i="80" s="1"/>
  <c r="BC16" i="146"/>
  <c r="BA16" i="99" s="1"/>
  <c r="BA16" i="146"/>
  <c r="BC16" i="99" s="1"/>
  <c r="AW16" i="146"/>
  <c r="AO16" i="99" s="1"/>
  <c r="AU16" i="146"/>
  <c r="AY16" i="146" s="1"/>
  <c r="AQ16" i="146"/>
  <c r="AC16" i="99" s="1"/>
  <c r="AO16" i="146"/>
  <c r="AE16" i="99" s="1"/>
  <c r="AK16" i="146"/>
  <c r="Q16" i="99" s="1"/>
  <c r="AI16" i="146"/>
  <c r="AM16" i="146" s="1"/>
  <c r="AG16" i="146"/>
  <c r="AA16" i="146"/>
  <c r="U16" i="146"/>
  <c r="O16" i="146"/>
  <c r="I16" i="146"/>
  <c r="E16" i="80" s="1"/>
  <c r="I16" i="80" s="1"/>
  <c r="BC15" i="146"/>
  <c r="BA15" i="99" s="1"/>
  <c r="BE15" i="99" s="1"/>
  <c r="CM15" i="83" s="1"/>
  <c r="BA15" i="146"/>
  <c r="BC15" i="99" s="1"/>
  <c r="AW15" i="146"/>
  <c r="AO15" i="99" s="1"/>
  <c r="AS15" i="99" s="1"/>
  <c r="BS15" i="83" s="1"/>
  <c r="AU15" i="146"/>
  <c r="AQ15" i="99" s="1"/>
  <c r="AQ15" i="146"/>
  <c r="AC15" i="99" s="1"/>
  <c r="AG15" i="99" s="1"/>
  <c r="AY15" i="83" s="1"/>
  <c r="AO15" i="146"/>
  <c r="AE15" i="99" s="1"/>
  <c r="AK15" i="146"/>
  <c r="Q15" i="99" s="1"/>
  <c r="U15" i="99" s="1"/>
  <c r="AE15" i="83" s="1"/>
  <c r="AI15" i="146"/>
  <c r="S15" i="99" s="1"/>
  <c r="AG15" i="146"/>
  <c r="AA15" i="146"/>
  <c r="U15" i="146"/>
  <c r="O15" i="146"/>
  <c r="I15" i="146"/>
  <c r="E15" i="80" s="1"/>
  <c r="I15" i="80" s="1"/>
  <c r="BC14" i="146"/>
  <c r="BA14" i="99" s="1"/>
  <c r="BA14" i="146"/>
  <c r="BC14" i="99" s="1"/>
  <c r="AW14" i="146"/>
  <c r="AO14" i="99" s="1"/>
  <c r="AU14" i="146"/>
  <c r="AY14" i="146" s="1"/>
  <c r="AQ14" i="146"/>
  <c r="AC14" i="99" s="1"/>
  <c r="AO14" i="146"/>
  <c r="AE14" i="99" s="1"/>
  <c r="AK14" i="146"/>
  <c r="Q14" i="99" s="1"/>
  <c r="AI14" i="146"/>
  <c r="AM14" i="146" s="1"/>
  <c r="AG14" i="146"/>
  <c r="AA14" i="146"/>
  <c r="U14" i="146"/>
  <c r="O14" i="146"/>
  <c r="I14" i="146"/>
  <c r="E14" i="80" s="1"/>
  <c r="I14" i="80" s="1"/>
  <c r="BC13" i="146"/>
  <c r="BA13" i="99" s="1"/>
  <c r="BE13" i="99" s="1"/>
  <c r="CM13" i="83" s="1"/>
  <c r="BA13" i="146"/>
  <c r="BC13" i="99" s="1"/>
  <c r="AW13" i="146"/>
  <c r="AO13" i="99" s="1"/>
  <c r="AS13" i="99" s="1"/>
  <c r="BS13" i="83" s="1"/>
  <c r="AU13" i="146"/>
  <c r="AQ13" i="99" s="1"/>
  <c r="AQ13" i="146"/>
  <c r="AC13" i="99" s="1"/>
  <c r="AG13" i="99" s="1"/>
  <c r="AY13" i="83" s="1"/>
  <c r="AO13" i="146"/>
  <c r="AE13" i="99" s="1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E13" i="80" s="1"/>
  <c r="I13" i="80" s="1"/>
  <c r="BC12" i="146"/>
  <c r="BA12" i="99" s="1"/>
  <c r="BA12" i="146"/>
  <c r="BC12" i="99" s="1"/>
  <c r="AW12" i="146"/>
  <c r="AO12" i="99" s="1"/>
  <c r="AU12" i="146"/>
  <c r="AY12" i="146" s="1"/>
  <c r="AQ12" i="146"/>
  <c r="AC12" i="99" s="1"/>
  <c r="AO12" i="146"/>
  <c r="AE12" i="99" s="1"/>
  <c r="AK12" i="146"/>
  <c r="Q12" i="99" s="1"/>
  <c r="AI12" i="146"/>
  <c r="AM12" i="146" s="1"/>
  <c r="AG12" i="146"/>
  <c r="AA12" i="146"/>
  <c r="U12" i="146"/>
  <c r="O12" i="146"/>
  <c r="I12" i="146"/>
  <c r="E12" i="80" s="1"/>
  <c r="I12" i="80" s="1"/>
  <c r="BC11" i="146"/>
  <c r="BA11" i="99" s="1"/>
  <c r="BE11" i="99" s="1"/>
  <c r="CM11" i="83" s="1"/>
  <c r="BA11" i="146"/>
  <c r="BC11" i="99" s="1"/>
  <c r="AW11" i="146"/>
  <c r="AO11" i="99" s="1"/>
  <c r="AS11" i="99" s="1"/>
  <c r="BS11" i="83" s="1"/>
  <c r="AU11" i="146"/>
  <c r="AQ11" i="99" s="1"/>
  <c r="AQ11" i="146"/>
  <c r="AC11" i="99" s="1"/>
  <c r="AG11" i="99" s="1"/>
  <c r="AY11" i="83" s="1"/>
  <c r="AO11" i="146"/>
  <c r="AE11" i="99" s="1"/>
  <c r="AK11" i="146"/>
  <c r="Q11" i="99" s="1"/>
  <c r="U11" i="99" s="1"/>
  <c r="AE11" i="83" s="1"/>
  <c r="AI11" i="146"/>
  <c r="S11" i="99" s="1"/>
  <c r="AG11" i="146"/>
  <c r="AA11" i="146"/>
  <c r="U11" i="146"/>
  <c r="O11" i="146"/>
  <c r="I11" i="146"/>
  <c r="E11" i="80" s="1"/>
  <c r="I11" i="80" s="1"/>
  <c r="BC10" i="146"/>
  <c r="BA10" i="99" s="1"/>
  <c r="BA10" i="146"/>
  <c r="BC10" i="99" s="1"/>
  <c r="AW10" i="146"/>
  <c r="AO10" i="99" s="1"/>
  <c r="AU10" i="146"/>
  <c r="AY10" i="146" s="1"/>
  <c r="AQ10" i="146"/>
  <c r="AC10" i="99" s="1"/>
  <c r="AO10" i="146"/>
  <c r="AE10" i="99" s="1"/>
  <c r="AK10" i="146"/>
  <c r="Q10" i="99" s="1"/>
  <c r="AI10" i="146"/>
  <c r="AM10" i="146" s="1"/>
  <c r="AG10" i="146"/>
  <c r="AA10" i="146"/>
  <c r="U10" i="146"/>
  <c r="O10" i="146"/>
  <c r="I10" i="146"/>
  <c r="E10" i="80" s="1"/>
  <c r="I10" i="80" s="1"/>
  <c r="BC9" i="146"/>
  <c r="BA9" i="99" s="1"/>
  <c r="BE9" i="99" s="1"/>
  <c r="CM9" i="83" s="1"/>
  <c r="BA9" i="146"/>
  <c r="BC9" i="99" s="1"/>
  <c r="AW9" i="146"/>
  <c r="AO9" i="99" s="1"/>
  <c r="AS9" i="99" s="1"/>
  <c r="BS9" i="83" s="1"/>
  <c r="AU9" i="146"/>
  <c r="AQ9" i="99" s="1"/>
  <c r="AQ9" i="146"/>
  <c r="AC9" i="99" s="1"/>
  <c r="AG9" i="99" s="1"/>
  <c r="AY9" i="83" s="1"/>
  <c r="AO9" i="146"/>
  <c r="AE9" i="99" s="1"/>
  <c r="AK9" i="146"/>
  <c r="Q9" i="99" s="1"/>
  <c r="U9" i="99" s="1"/>
  <c r="AE9" i="83" s="1"/>
  <c r="AI9" i="146"/>
  <c r="S9" i="99" s="1"/>
  <c r="AG9" i="146"/>
  <c r="AA9" i="146"/>
  <c r="U9" i="146"/>
  <c r="O9" i="146"/>
  <c r="I9" i="146"/>
  <c r="E9" i="80" s="1"/>
  <c r="I9" i="80" s="1"/>
  <c r="BC8" i="146"/>
  <c r="BA8" i="99" s="1"/>
  <c r="BA8" i="146"/>
  <c r="BC8" i="99" s="1"/>
  <c r="AW8" i="146"/>
  <c r="AO8" i="99" s="1"/>
  <c r="AU8" i="146"/>
  <c r="AY8" i="146" s="1"/>
  <c r="AQ8" i="146"/>
  <c r="AC8" i="99" s="1"/>
  <c r="AO8" i="146"/>
  <c r="AE8" i="99" s="1"/>
  <c r="AK8" i="146"/>
  <c r="Q8" i="99" s="1"/>
  <c r="AI8" i="146"/>
  <c r="AM8" i="146" s="1"/>
  <c r="AG8" i="146"/>
  <c r="AA8" i="146"/>
  <c r="U8" i="146"/>
  <c r="O8" i="146"/>
  <c r="I8" i="146"/>
  <c r="E8" i="80" s="1"/>
  <c r="I8" i="80" s="1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1" i="147"/>
  <c r="K61" i="147"/>
  <c r="I61" i="147"/>
  <c r="G61" i="147"/>
  <c r="E61" i="147"/>
  <c r="U61" i="147" s="1"/>
  <c r="S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S58" i="147" s="1"/>
  <c r="E58" i="147"/>
  <c r="U58" i="147"/>
  <c r="Q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 s="1"/>
  <c r="S53" i="147"/>
  <c r="O53" i="147"/>
  <c r="M52" i="147"/>
  <c r="K52" i="147"/>
  <c r="I52" i="147"/>
  <c r="G52" i="147"/>
  <c r="S52" i="147" s="1"/>
  <c r="I13" i="60" s="1"/>
  <c r="I20" i="57" s="1"/>
  <c r="E52" i="147"/>
  <c r="I10" i="60" s="1"/>
  <c r="F20" i="57" s="1"/>
  <c r="U52" i="147"/>
  <c r="I14" i="60" s="1"/>
  <c r="J20" i="57" s="1"/>
  <c r="Q52" i="147"/>
  <c r="I12" i="60" s="1"/>
  <c r="H20" i="57" s="1"/>
  <c r="M51" i="147"/>
  <c r="K51" i="147"/>
  <c r="I51" i="147"/>
  <c r="G51" i="147"/>
  <c r="E51" i="147"/>
  <c r="U51" i="147" s="1"/>
  <c r="M54" i="100" s="1"/>
  <c r="S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S44" i="147" s="1"/>
  <c r="E44" i="147"/>
  <c r="U44" i="147"/>
  <c r="Q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S40" i="147"/>
  <c r="I13" i="64" s="1"/>
  <c r="I16" i="57" s="1"/>
  <c r="O40" i="147"/>
  <c r="I11" i="64" s="1"/>
  <c r="G16" i="57" s="1"/>
  <c r="U39" i="147"/>
  <c r="E17" i="93" s="1"/>
  <c r="S39" i="147"/>
  <c r="Q39" i="147"/>
  <c r="E15" i="93" s="1"/>
  <c r="O39" i="147"/>
  <c r="M38" i="147"/>
  <c r="K38" i="147"/>
  <c r="I38" i="147"/>
  <c r="G38" i="147"/>
  <c r="S38" i="147" s="1"/>
  <c r="K34" i="100" s="1"/>
  <c r="E38" i="147"/>
  <c r="E34" i="100" s="1"/>
  <c r="E35" i="100" s="1"/>
  <c r="E36" i="100" s="1"/>
  <c r="U38" i="147"/>
  <c r="M34" i="100" s="1"/>
  <c r="Q38" i="147"/>
  <c r="I34" i="100" s="1"/>
  <c r="U37" i="147"/>
  <c r="E22" i="86" s="1"/>
  <c r="S37" i="147"/>
  <c r="E21" i="86" s="1"/>
  <c r="Q37" i="147"/>
  <c r="E20" i="86" s="1"/>
  <c r="O37" i="147"/>
  <c r="E19" i="86" s="1"/>
  <c r="U36" i="147"/>
  <c r="E17" i="86" s="1"/>
  <c r="E27" i="86" s="1"/>
  <c r="S36" i="147"/>
  <c r="E16" i="86" s="1"/>
  <c r="E26" i="86" s="1"/>
  <c r="Q36" i="147"/>
  <c r="E15" i="86" s="1"/>
  <c r="E25" i="86" s="1"/>
  <c r="O36" i="147"/>
  <c r="E14" i="86" s="1"/>
  <c r="E24" i="86" s="1"/>
  <c r="U35" i="147"/>
  <c r="S35" i="147"/>
  <c r="Q35" i="147"/>
  <c r="O35" i="147"/>
  <c r="U34" i="147"/>
  <c r="S34" i="147"/>
  <c r="Q34" i="147"/>
  <c r="Q29" i="16" s="1"/>
  <c r="S29" i="16" s="1"/>
  <c r="O34" i="147"/>
  <c r="U33" i="147"/>
  <c r="S33" i="147"/>
  <c r="Q33" i="147"/>
  <c r="Q29" i="17" s="1"/>
  <c r="S29" i="17" s="1"/>
  <c r="O33" i="147"/>
  <c r="U32" i="147"/>
  <c r="S32" i="147"/>
  <c r="Q32" i="147"/>
  <c r="Q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S29" i="147"/>
  <c r="K37" i="100" s="1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S18" i="147" s="1"/>
  <c r="E18" i="147"/>
  <c r="U18" i="147"/>
  <c r="Q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M8" i="100" s="1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E11" i="86" s="1"/>
  <c r="Q11" i="147"/>
  <c r="O11" i="147"/>
  <c r="E9" i="86" s="1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I43" i="100" l="1"/>
  <c r="I32" i="100"/>
  <c r="I24" i="100"/>
  <c r="I33" i="100"/>
  <c r="I25" i="100"/>
  <c r="I44" i="100"/>
  <c r="E15" i="106"/>
  <c r="E14" i="106"/>
  <c r="E22" i="109"/>
  <c r="E20" i="109"/>
  <c r="E19" i="109"/>
  <c r="BA10" i="80"/>
  <c r="BE10" i="80" s="1"/>
  <c r="BA10" i="85"/>
  <c r="BS10" i="79" s="1"/>
  <c r="Q10" i="47" s="1"/>
  <c r="BA16" i="80"/>
  <c r="BE16" i="80" s="1"/>
  <c r="BA16" i="85"/>
  <c r="BS16" i="79" s="1"/>
  <c r="Q16" i="47" s="1"/>
  <c r="U20" i="80"/>
  <c r="Y20" i="80" s="1"/>
  <c r="U20" i="85"/>
  <c r="AI20" i="79" s="1"/>
  <c r="M20" i="47" s="1"/>
  <c r="U22" i="80"/>
  <c r="Y22" i="80" s="1"/>
  <c r="U22" i="85"/>
  <c r="AI22" i="79" s="1"/>
  <c r="M22" i="47" s="1"/>
  <c r="O25" i="144"/>
  <c r="M59" i="99"/>
  <c r="AA25" i="144"/>
  <c r="AK59" i="99"/>
  <c r="E9" i="81"/>
  <c r="I9" i="81" s="1"/>
  <c r="E9" i="82"/>
  <c r="I9" i="82" s="1"/>
  <c r="E9" i="83"/>
  <c r="AO11" i="143"/>
  <c r="AK11" i="143"/>
  <c r="E9" i="84"/>
  <c r="AM11" i="143"/>
  <c r="AI11" i="143"/>
  <c r="E13" i="81"/>
  <c r="I13" i="81" s="1"/>
  <c r="E13" i="82"/>
  <c r="I13" i="82" s="1"/>
  <c r="E13" i="83"/>
  <c r="AO19" i="143"/>
  <c r="AK19" i="143"/>
  <c r="E13" i="84"/>
  <c r="AM19" i="143"/>
  <c r="AI19" i="143"/>
  <c r="BY15" i="81"/>
  <c r="CC15" i="81" s="1"/>
  <c r="BY15" i="82"/>
  <c r="CC15" i="82" s="1"/>
  <c r="BM15" i="83"/>
  <c r="BM15" i="84"/>
  <c r="BY16" i="81"/>
  <c r="CC16" i="81" s="1"/>
  <c r="BY16" i="82"/>
  <c r="CC16" i="82" s="1"/>
  <c r="BM16" i="83"/>
  <c r="BM16" i="84"/>
  <c r="BY19" i="81"/>
  <c r="CC19" i="81" s="1"/>
  <c r="BY19" i="82"/>
  <c r="CC19" i="82" s="1"/>
  <c r="BM19" i="83"/>
  <c r="BM19" i="84"/>
  <c r="BY21" i="81"/>
  <c r="CC21" i="81" s="1"/>
  <c r="BY21" i="82"/>
  <c r="CC21" i="82" s="1"/>
  <c r="BM21" i="83"/>
  <c r="BM21" i="84"/>
  <c r="AO11" i="142"/>
  <c r="E9" i="88" s="1"/>
  <c r="AK11" i="142"/>
  <c r="E9" i="90" s="1"/>
  <c r="E9" i="92"/>
  <c r="AM11" i="142"/>
  <c r="E9" i="89" s="1"/>
  <c r="AI11" i="142"/>
  <c r="E9" i="91" s="1"/>
  <c r="I10" i="92"/>
  <c r="AO19" i="142"/>
  <c r="E13" i="88" s="1"/>
  <c r="AK19" i="142"/>
  <c r="E13" i="90" s="1"/>
  <c r="E13" i="92"/>
  <c r="AM19" i="142"/>
  <c r="E13" i="89" s="1"/>
  <c r="AI19" i="142"/>
  <c r="E13" i="91" s="1"/>
  <c r="I14" i="92"/>
  <c r="I15" i="89"/>
  <c r="I17" i="89"/>
  <c r="I16" i="89"/>
  <c r="I18" i="92"/>
  <c r="I19" i="89"/>
  <c r="I20" i="92"/>
  <c r="I21" i="89"/>
  <c r="I22" i="92"/>
  <c r="BO10" i="83"/>
  <c r="M10" i="89"/>
  <c r="BO12" i="83"/>
  <c r="M12" i="89"/>
  <c r="BO14" i="83"/>
  <c r="M14" i="89"/>
  <c r="BO16" i="83"/>
  <c r="M16" i="89"/>
  <c r="O16" i="89" s="1"/>
  <c r="BO18" i="83"/>
  <c r="M18" i="89"/>
  <c r="BO20" i="83"/>
  <c r="M20" i="89"/>
  <c r="BO22" i="83"/>
  <c r="M22" i="89"/>
  <c r="Q37" i="22"/>
  <c r="Q36" i="22"/>
  <c r="Q35" i="22"/>
  <c r="Q34" i="22"/>
  <c r="Q33" i="22"/>
  <c r="Q32" i="22"/>
  <c r="Q30" i="22"/>
  <c r="Q29" i="22"/>
  <c r="Q28" i="22"/>
  <c r="Q27" i="22"/>
  <c r="Q26" i="22"/>
  <c r="Q25" i="22"/>
  <c r="Q24" i="22"/>
  <c r="Q23" i="22"/>
  <c r="Q22" i="22"/>
  <c r="Q21" i="22"/>
  <c r="Q20" i="22"/>
  <c r="Q19" i="22"/>
  <c r="Q18" i="22"/>
  <c r="Q17" i="22"/>
  <c r="Q16" i="22"/>
  <c r="Q15" i="22"/>
  <c r="Q14" i="22"/>
  <c r="Q13" i="22"/>
  <c r="Q12" i="22"/>
  <c r="Q11" i="22"/>
  <c r="Q10" i="22"/>
  <c r="Q9" i="22"/>
  <c r="Q8" i="22"/>
  <c r="Q89" i="23"/>
  <c r="Q88" i="23"/>
  <c r="Q87" i="23"/>
  <c r="Q86" i="23"/>
  <c r="Q85" i="23"/>
  <c r="Q84" i="23"/>
  <c r="Q83" i="23"/>
  <c r="Q82" i="23"/>
  <c r="Q81" i="23"/>
  <c r="Q80" i="23"/>
  <c r="Q79" i="23"/>
  <c r="Q78" i="23"/>
  <c r="Q77" i="23"/>
  <c r="Q76" i="23"/>
  <c r="Q75" i="23"/>
  <c r="Q74" i="23"/>
  <c r="Q73" i="23"/>
  <c r="Q72" i="23"/>
  <c r="Q71" i="23"/>
  <c r="Q70" i="23"/>
  <c r="Q69" i="23"/>
  <c r="Q62" i="23"/>
  <c r="Q61" i="23"/>
  <c r="Q60" i="23"/>
  <c r="Q47" i="23"/>
  <c r="Q46" i="23"/>
  <c r="Q45" i="23"/>
  <c r="Q44" i="23"/>
  <c r="Q43" i="23"/>
  <c r="Q42" i="23"/>
  <c r="Q41" i="23"/>
  <c r="Q40" i="23"/>
  <c r="Q39" i="23"/>
  <c r="Q38" i="23"/>
  <c r="Q37" i="23"/>
  <c r="Q36" i="23"/>
  <c r="Q35" i="23"/>
  <c r="Q34" i="23"/>
  <c r="Q33" i="23"/>
  <c r="Q32" i="23"/>
  <c r="Q31" i="23"/>
  <c r="Q30" i="23"/>
  <c r="Q29" i="23"/>
  <c r="Q28" i="23"/>
  <c r="Q27" i="23"/>
  <c r="Q20" i="23"/>
  <c r="Q19" i="23"/>
  <c r="Q18" i="23"/>
  <c r="E24" i="135"/>
  <c r="S27" i="131"/>
  <c r="BC27" i="131"/>
  <c r="CI27" i="131"/>
  <c r="G36" i="101"/>
  <c r="Y27" i="131"/>
  <c r="G41" i="101" s="1"/>
  <c r="E24" i="12"/>
  <c r="I65" i="54"/>
  <c r="E25" i="12"/>
  <c r="I42" i="53"/>
  <c r="G69" i="133"/>
  <c r="G27" i="131" s="1"/>
  <c r="K69" i="133"/>
  <c r="K27" i="131" s="1"/>
  <c r="O69" i="133"/>
  <c r="O27" i="131" s="1"/>
  <c r="AA69" i="133"/>
  <c r="AA27" i="131" s="1"/>
  <c r="AE69" i="133"/>
  <c r="AE27" i="131" s="1"/>
  <c r="AI69" i="133"/>
  <c r="AI27" i="131" s="1"/>
  <c r="AQ69" i="133"/>
  <c r="AQ27" i="131" s="1"/>
  <c r="AU69" i="133"/>
  <c r="AU27" i="131" s="1"/>
  <c r="AY69" i="133"/>
  <c r="AY27" i="131" s="1"/>
  <c r="BG69" i="133"/>
  <c r="BG27" i="131" s="1"/>
  <c r="BK69" i="133"/>
  <c r="BK27" i="131" s="1"/>
  <c r="BO69" i="133"/>
  <c r="BO27" i="131" s="1"/>
  <c r="BW69" i="133"/>
  <c r="BW27" i="131" s="1"/>
  <c r="CA69" i="133"/>
  <c r="CA27" i="131" s="1"/>
  <c r="CE69" i="133"/>
  <c r="CE27" i="131" s="1"/>
  <c r="E22" i="114"/>
  <c r="E20" i="12" s="1"/>
  <c r="E22" i="12"/>
  <c r="E29" i="105"/>
  <c r="E13" i="117"/>
  <c r="AA14" i="127"/>
  <c r="E61" i="117"/>
  <c r="E62" i="117"/>
  <c r="E11" i="115"/>
  <c r="O14" i="126"/>
  <c r="E9" i="115" s="1"/>
  <c r="E46" i="115"/>
  <c r="G46" i="115" s="1"/>
  <c r="E44" i="115"/>
  <c r="E45" i="115" s="1"/>
  <c r="G47" i="115"/>
  <c r="G70" i="98" s="1"/>
  <c r="G48" i="115"/>
  <c r="G71" i="98" s="1"/>
  <c r="G49" i="115"/>
  <c r="G72" i="98" s="1"/>
  <c r="G50" i="115"/>
  <c r="G73" i="98" s="1"/>
  <c r="G51" i="115"/>
  <c r="G74" i="98" s="1"/>
  <c r="G52" i="115"/>
  <c r="G75" i="98" s="1"/>
  <c r="E59" i="115"/>
  <c r="G59" i="115" s="1"/>
  <c r="E57" i="115"/>
  <c r="E58" i="115" s="1"/>
  <c r="G60" i="115"/>
  <c r="G77" i="98" s="1"/>
  <c r="E78" i="115"/>
  <c r="E79" i="115"/>
  <c r="G79" i="115" s="1"/>
  <c r="G79" i="98" s="1"/>
  <c r="E75" i="115"/>
  <c r="E74" i="115"/>
  <c r="E68" i="115"/>
  <c r="G68" i="115" s="1"/>
  <c r="E66" i="115"/>
  <c r="E67" i="115" s="1"/>
  <c r="G69" i="115"/>
  <c r="G38" i="98" s="1"/>
  <c r="G70" i="115"/>
  <c r="G39" i="98" s="1"/>
  <c r="E85" i="115"/>
  <c r="E17" i="114"/>
  <c r="AA14" i="125"/>
  <c r="E13" i="114" s="1"/>
  <c r="E42" i="111"/>
  <c r="E41" i="111"/>
  <c r="E82" i="115"/>
  <c r="E84" i="115" s="1"/>
  <c r="I10" i="98"/>
  <c r="I12" i="98"/>
  <c r="I14" i="98"/>
  <c r="I16" i="98"/>
  <c r="I18" i="98"/>
  <c r="I20" i="98"/>
  <c r="E24" i="98"/>
  <c r="I25" i="98"/>
  <c r="I27" i="98"/>
  <c r="I29" i="98"/>
  <c r="I31" i="98"/>
  <c r="I36" i="98"/>
  <c r="I47" i="98"/>
  <c r="E17" i="110"/>
  <c r="E16" i="110"/>
  <c r="I26" i="101"/>
  <c r="I19" i="95"/>
  <c r="I17" i="95"/>
  <c r="I76" i="95"/>
  <c r="I77" i="95"/>
  <c r="I39" i="94"/>
  <c r="I64" i="95"/>
  <c r="I40" i="94"/>
  <c r="I65" i="95"/>
  <c r="E23" i="93"/>
  <c r="I31" i="100"/>
  <c r="I23" i="100"/>
  <c r="I42" i="100"/>
  <c r="M31" i="100"/>
  <c r="M23" i="100"/>
  <c r="M42" i="100"/>
  <c r="M43" i="100"/>
  <c r="M32" i="100"/>
  <c r="M24" i="100"/>
  <c r="M33" i="100"/>
  <c r="M25" i="100"/>
  <c r="M44" i="100"/>
  <c r="M13" i="100"/>
  <c r="M14" i="100"/>
  <c r="M12" i="100"/>
  <c r="E15" i="108"/>
  <c r="E14" i="108"/>
  <c r="E22" i="107"/>
  <c r="E20" i="107"/>
  <c r="E19" i="107"/>
  <c r="G54" i="100"/>
  <c r="U8" i="80"/>
  <c r="Y8" i="80" s="1"/>
  <c r="U8" i="85"/>
  <c r="AI8" i="79" s="1"/>
  <c r="M8" i="47" s="1"/>
  <c r="BA8" i="80"/>
  <c r="BE8" i="80" s="1"/>
  <c r="BA8" i="85"/>
  <c r="BS8" i="79" s="1"/>
  <c r="Q8" i="47" s="1"/>
  <c r="U10" i="80"/>
  <c r="Y10" i="80" s="1"/>
  <c r="U10" i="85"/>
  <c r="AI10" i="79" s="1"/>
  <c r="M10" i="47" s="1"/>
  <c r="U12" i="80"/>
  <c r="Y12" i="80" s="1"/>
  <c r="U12" i="85"/>
  <c r="AI12" i="79" s="1"/>
  <c r="M12" i="47" s="1"/>
  <c r="BA12" i="80"/>
  <c r="BE12" i="80" s="1"/>
  <c r="BA12" i="85"/>
  <c r="BS12" i="79" s="1"/>
  <c r="Q12" i="47" s="1"/>
  <c r="U14" i="80"/>
  <c r="Y14" i="80" s="1"/>
  <c r="U14" i="85"/>
  <c r="AI14" i="79" s="1"/>
  <c r="M14" i="47" s="1"/>
  <c r="BA14" i="80"/>
  <c r="BE14" i="80" s="1"/>
  <c r="BA14" i="85"/>
  <c r="BS14" i="79" s="1"/>
  <c r="Q14" i="47" s="1"/>
  <c r="U16" i="80"/>
  <c r="Y16" i="80" s="1"/>
  <c r="U16" i="85"/>
  <c r="AI16" i="79" s="1"/>
  <c r="M16" i="47" s="1"/>
  <c r="G20" i="135"/>
  <c r="G24" i="135" s="1"/>
  <c r="G14" i="135"/>
  <c r="G18" i="135" s="1"/>
  <c r="K22" i="135"/>
  <c r="K24" i="135" s="1"/>
  <c r="K16" i="135"/>
  <c r="K18" i="135" s="1"/>
  <c r="BA20" i="80"/>
  <c r="BE20" i="80" s="1"/>
  <c r="BA20" i="85"/>
  <c r="BS20" i="79" s="1"/>
  <c r="Q20" i="47" s="1"/>
  <c r="BA22" i="80"/>
  <c r="BE22" i="80" s="1"/>
  <c r="BA22" i="85"/>
  <c r="BS22" i="79" s="1"/>
  <c r="Q22" i="47" s="1"/>
  <c r="E27" i="28"/>
  <c r="AA46" i="30"/>
  <c r="AA39" i="30"/>
  <c r="AA37" i="30"/>
  <c r="AA33" i="30"/>
  <c r="AA31" i="30"/>
  <c r="AA29" i="30"/>
  <c r="AA27" i="30"/>
  <c r="AA25" i="30"/>
  <c r="AA19" i="30"/>
  <c r="AA17" i="30"/>
  <c r="AA15" i="30"/>
  <c r="AA11" i="30"/>
  <c r="AA45" i="30"/>
  <c r="AA41" i="30"/>
  <c r="AA40" i="30"/>
  <c r="AA38" i="30"/>
  <c r="AA36" i="30"/>
  <c r="AA32" i="30"/>
  <c r="AA30" i="30"/>
  <c r="AA28" i="30"/>
  <c r="AA20" i="30"/>
  <c r="AA18" i="30"/>
  <c r="AA16" i="30"/>
  <c r="AA14" i="30"/>
  <c r="K24" i="47"/>
  <c r="G42" i="100"/>
  <c r="G31" i="100"/>
  <c r="G23" i="100"/>
  <c r="K42" i="100"/>
  <c r="K31" i="100"/>
  <c r="K23" i="100"/>
  <c r="G32" i="100"/>
  <c r="G24" i="100"/>
  <c r="G43" i="100"/>
  <c r="K32" i="100"/>
  <c r="K24" i="100"/>
  <c r="K43" i="100"/>
  <c r="G44" i="100"/>
  <c r="G33" i="100"/>
  <c r="G25" i="100"/>
  <c r="K44" i="100"/>
  <c r="K33" i="100"/>
  <c r="K25" i="100"/>
  <c r="W22" i="85"/>
  <c r="Y22" i="85" s="1"/>
  <c r="AA22" i="85" s="1"/>
  <c r="AC22" i="85" s="1"/>
  <c r="AE22" i="85" s="1"/>
  <c r="AG22" i="85" s="1"/>
  <c r="W20" i="85"/>
  <c r="Y20" i="85" s="1"/>
  <c r="AA20" i="85" s="1"/>
  <c r="AC20" i="85" s="1"/>
  <c r="AE20" i="85" s="1"/>
  <c r="AG20" i="85" s="1"/>
  <c r="W16" i="85"/>
  <c r="Y16" i="85" s="1"/>
  <c r="AA16" i="85" s="1"/>
  <c r="AC16" i="85" s="1"/>
  <c r="AE16" i="85" s="1"/>
  <c r="AG16" i="85" s="1"/>
  <c r="W14" i="85"/>
  <c r="Y14" i="85" s="1"/>
  <c r="AA14" i="85" s="1"/>
  <c r="AC14" i="85" s="1"/>
  <c r="AE14" i="85" s="1"/>
  <c r="AG14" i="85" s="1"/>
  <c r="W12" i="85"/>
  <c r="Y12" i="85" s="1"/>
  <c r="AA12" i="85" s="1"/>
  <c r="AC12" i="85" s="1"/>
  <c r="AE12" i="85" s="1"/>
  <c r="AG12" i="85" s="1"/>
  <c r="W10" i="85"/>
  <c r="Y10" i="85" s="1"/>
  <c r="AA10" i="85" s="1"/>
  <c r="AC10" i="85" s="1"/>
  <c r="AE10" i="85" s="1"/>
  <c r="AG10" i="85" s="1"/>
  <c r="W8" i="85"/>
  <c r="Y8" i="85" s="1"/>
  <c r="AA8" i="85" s="1"/>
  <c r="AC8" i="85" s="1"/>
  <c r="AE8" i="85" s="1"/>
  <c r="AG8" i="85" s="1"/>
  <c r="BC22" i="85"/>
  <c r="BE22" i="85" s="1"/>
  <c r="BG22" i="85" s="1"/>
  <c r="BI22" i="85" s="1"/>
  <c r="BK22" i="85" s="1"/>
  <c r="BM22" i="85" s="1"/>
  <c r="BC20" i="85"/>
  <c r="BE20" i="85" s="1"/>
  <c r="BG20" i="85" s="1"/>
  <c r="BI20" i="85" s="1"/>
  <c r="BK20" i="85" s="1"/>
  <c r="BM20" i="85" s="1"/>
  <c r="BC16" i="85"/>
  <c r="BE16" i="85" s="1"/>
  <c r="BG16" i="85" s="1"/>
  <c r="BI16" i="85" s="1"/>
  <c r="BK16" i="85" s="1"/>
  <c r="BM16" i="85" s="1"/>
  <c r="BC14" i="85"/>
  <c r="BE14" i="85" s="1"/>
  <c r="BG14" i="85" s="1"/>
  <c r="BI14" i="85" s="1"/>
  <c r="BK14" i="85" s="1"/>
  <c r="BM14" i="85" s="1"/>
  <c r="BC12" i="85"/>
  <c r="BE12" i="85" s="1"/>
  <c r="BG12" i="85" s="1"/>
  <c r="BI12" i="85" s="1"/>
  <c r="BK12" i="85" s="1"/>
  <c r="BM12" i="85" s="1"/>
  <c r="BC10" i="85"/>
  <c r="BE10" i="85" s="1"/>
  <c r="BG10" i="85" s="1"/>
  <c r="BI10" i="85" s="1"/>
  <c r="BK10" i="85" s="1"/>
  <c r="BM10" i="85" s="1"/>
  <c r="BC8" i="85"/>
  <c r="BE8" i="85" s="1"/>
  <c r="BG8" i="85" s="1"/>
  <c r="BI8" i="85" s="1"/>
  <c r="BK8" i="85" s="1"/>
  <c r="BM8" i="85" s="1"/>
  <c r="E14" i="109"/>
  <c r="E15" i="109"/>
  <c r="E14" i="107"/>
  <c r="E15" i="107"/>
  <c r="E19" i="108"/>
  <c r="E22" i="108"/>
  <c r="E20" i="108"/>
  <c r="E19" i="106"/>
  <c r="E22" i="106"/>
  <c r="E20" i="106"/>
  <c r="K54" i="100"/>
  <c r="AG8" i="99"/>
  <c r="AY8" i="83" s="1"/>
  <c r="BE8" i="99"/>
  <c r="CM8" i="83" s="1"/>
  <c r="AG10" i="99"/>
  <c r="AY10" i="83" s="1"/>
  <c r="BE10" i="99"/>
  <c r="CM10" i="83" s="1"/>
  <c r="AG12" i="99"/>
  <c r="AY12" i="83" s="1"/>
  <c r="BE12" i="99"/>
  <c r="CM12" i="83" s="1"/>
  <c r="AG14" i="99"/>
  <c r="AY14" i="83" s="1"/>
  <c r="BE14" i="99"/>
  <c r="CM14" i="83" s="1"/>
  <c r="AG16" i="99"/>
  <c r="AY16" i="83" s="1"/>
  <c r="BE16" i="99"/>
  <c r="CM16" i="83" s="1"/>
  <c r="AG18" i="99"/>
  <c r="AY18" i="83" s="1"/>
  <c r="BE18" i="99"/>
  <c r="CM18" i="83" s="1"/>
  <c r="AG20" i="99"/>
  <c r="AY20" i="83" s="1"/>
  <c r="BE20" i="99"/>
  <c r="CM20" i="83" s="1"/>
  <c r="AG22" i="99"/>
  <c r="AY22" i="83" s="1"/>
  <c r="BE22" i="99"/>
  <c r="CM22" i="83" s="1"/>
  <c r="AG24" i="99"/>
  <c r="BE24" i="99"/>
  <c r="AG26" i="99"/>
  <c r="BE26" i="99"/>
  <c r="AG28" i="99"/>
  <c r="BE28" i="99"/>
  <c r="AG30" i="99"/>
  <c r="BE30" i="99"/>
  <c r="AG32" i="99"/>
  <c r="BE32" i="99"/>
  <c r="AG34" i="99"/>
  <c r="BE34" i="99"/>
  <c r="AG36" i="99"/>
  <c r="BE36" i="99"/>
  <c r="AG38" i="99"/>
  <c r="BE38" i="99"/>
  <c r="AG40" i="99"/>
  <c r="BE40" i="99"/>
  <c r="BC25" i="144"/>
  <c r="BA59" i="99" s="1"/>
  <c r="AQ25" i="144"/>
  <c r="AC59" i="99" s="1"/>
  <c r="E59" i="99"/>
  <c r="AW25" i="144"/>
  <c r="AO59" i="99" s="1"/>
  <c r="AK25" i="144"/>
  <c r="Q59" i="99" s="1"/>
  <c r="O59" i="99"/>
  <c r="AM59" i="99"/>
  <c r="BC42" i="99"/>
  <c r="BC44" i="99"/>
  <c r="BC46" i="99"/>
  <c r="BC48" i="99"/>
  <c r="BC50" i="99"/>
  <c r="BC52" i="99"/>
  <c r="BC54" i="99"/>
  <c r="BC56" i="99"/>
  <c r="BC58" i="99"/>
  <c r="BC60" i="99"/>
  <c r="E11" i="81"/>
  <c r="I11" i="81" s="1"/>
  <c r="E11" i="82"/>
  <c r="I11" i="82" s="1"/>
  <c r="E11" i="83"/>
  <c r="AO15" i="143"/>
  <c r="AK15" i="143"/>
  <c r="E11" i="84"/>
  <c r="AM15" i="143"/>
  <c r="AI15" i="143"/>
  <c r="I8" i="92"/>
  <c r="AO15" i="142"/>
  <c r="E11" i="88" s="1"/>
  <c r="AK15" i="142"/>
  <c r="E11" i="90" s="1"/>
  <c r="E11" i="92"/>
  <c r="AM15" i="142"/>
  <c r="E11" i="89" s="1"/>
  <c r="AI15" i="142"/>
  <c r="E11" i="91" s="1"/>
  <c r="I12" i="92"/>
  <c r="I15" i="88"/>
  <c r="I16" i="92"/>
  <c r="I19" i="88"/>
  <c r="I21" i="88"/>
  <c r="E36" i="101"/>
  <c r="W27" i="131"/>
  <c r="E41" i="101" s="1"/>
  <c r="G44" i="56"/>
  <c r="I44" i="56"/>
  <c r="G44" i="54"/>
  <c r="I44" i="54"/>
  <c r="E14" i="117"/>
  <c r="G29" i="105"/>
  <c r="E11" i="116"/>
  <c r="G11" i="116" s="1"/>
  <c r="I14" i="126"/>
  <c r="E9" i="116" s="1"/>
  <c r="E10" i="116" s="1"/>
  <c r="G12" i="116" s="1"/>
  <c r="E50" i="98" s="1"/>
  <c r="E46" i="116"/>
  <c r="G46" i="116" s="1"/>
  <c r="E44" i="116"/>
  <c r="E45" i="116" s="1"/>
  <c r="G47" i="116"/>
  <c r="E70" i="98" s="1"/>
  <c r="G48" i="116"/>
  <c r="E71" i="98" s="1"/>
  <c r="G49" i="116"/>
  <c r="E72" i="98" s="1"/>
  <c r="G50" i="116"/>
  <c r="E73" i="98" s="1"/>
  <c r="G51" i="116"/>
  <c r="E74" i="98" s="1"/>
  <c r="G52" i="116"/>
  <c r="E75" i="98" s="1"/>
  <c r="E59" i="116"/>
  <c r="G59" i="116" s="1"/>
  <c r="E57" i="116"/>
  <c r="E58" i="116" s="1"/>
  <c r="G60" i="116"/>
  <c r="E77" i="98" s="1"/>
  <c r="E78" i="116"/>
  <c r="E79" i="116"/>
  <c r="G79" i="116" s="1"/>
  <c r="E79" i="98" s="1"/>
  <c r="E75" i="116"/>
  <c r="E74" i="116"/>
  <c r="E68" i="116"/>
  <c r="E66" i="116"/>
  <c r="E67" i="116" s="1"/>
  <c r="G69" i="116" s="1"/>
  <c r="E38" i="98" s="1"/>
  <c r="G70" i="116"/>
  <c r="E39" i="98" s="1"/>
  <c r="E85" i="116"/>
  <c r="E84" i="116"/>
  <c r="I11" i="98"/>
  <c r="I13" i="98"/>
  <c r="I15" i="98"/>
  <c r="I17" i="98"/>
  <c r="I19" i="98"/>
  <c r="I21" i="98"/>
  <c r="G24" i="98"/>
  <c r="I26" i="98"/>
  <c r="I28" i="98"/>
  <c r="I30" i="98"/>
  <c r="I41" i="98"/>
  <c r="I34" i="98"/>
  <c r="I45" i="98"/>
  <c r="I46" i="98"/>
  <c r="I48" i="98"/>
  <c r="E23" i="119"/>
  <c r="E25" i="119" s="1"/>
  <c r="E27" i="119" s="1"/>
  <c r="E31" i="119" s="1"/>
  <c r="E87" i="95" s="1"/>
  <c r="G87" i="95" s="1"/>
  <c r="E15" i="110"/>
  <c r="E14" i="110"/>
  <c r="G32" i="96"/>
  <c r="G8" i="96"/>
  <c r="I18" i="95"/>
  <c r="I16" i="95"/>
  <c r="I34" i="95"/>
  <c r="I32" i="95"/>
  <c r="I33" i="95"/>
  <c r="I31" i="95"/>
  <c r="I80" i="95"/>
  <c r="I79" i="95"/>
  <c r="I38" i="94"/>
  <c r="I63" i="95"/>
  <c r="G8" i="3"/>
  <c r="G430" i="1" s="1"/>
  <c r="K8" i="83"/>
  <c r="G9" i="3"/>
  <c r="G459" i="1" s="1"/>
  <c r="K9" i="83"/>
  <c r="G10" i="3"/>
  <c r="G488" i="1" s="1"/>
  <c r="K10" i="83"/>
  <c r="G11" i="3"/>
  <c r="G517" i="1" s="1"/>
  <c r="K11" i="83"/>
  <c r="G12" i="3"/>
  <c r="G546" i="1" s="1"/>
  <c r="K12" i="83"/>
  <c r="G13" i="3"/>
  <c r="G575" i="1" s="1"/>
  <c r="K13" i="83"/>
  <c r="G14" i="3"/>
  <c r="G604" i="1" s="1"/>
  <c r="K14" i="83"/>
  <c r="G15" i="3"/>
  <c r="G633" i="1" s="1"/>
  <c r="K15" i="83"/>
  <c r="G16" i="3"/>
  <c r="G662" i="1" s="1"/>
  <c r="K16" i="83"/>
  <c r="G17" i="3"/>
  <c r="G691" i="1" s="1"/>
  <c r="K17" i="83"/>
  <c r="G18" i="3"/>
  <c r="G720" i="1" s="1"/>
  <c r="K18" i="83"/>
  <c r="G19" i="3"/>
  <c r="G749" i="1" s="1"/>
  <c r="K19" i="83"/>
  <c r="G20" i="3"/>
  <c r="G778" i="1" s="1"/>
  <c r="K20" i="83"/>
  <c r="G21" i="3"/>
  <c r="G807" i="1" s="1"/>
  <c r="K21" i="83"/>
  <c r="G24" i="3"/>
  <c r="G894" i="1" s="1"/>
  <c r="K22" i="83"/>
  <c r="G25" i="3"/>
  <c r="G923" i="1" s="1"/>
  <c r="K23" i="83"/>
  <c r="I35" i="98"/>
  <c r="G23" i="85"/>
  <c r="I23" i="85" s="1"/>
  <c r="K23" i="85" s="1"/>
  <c r="M23" i="85" s="1"/>
  <c r="O23" i="85" s="1"/>
  <c r="Q23" i="85" s="1"/>
  <c r="I12" i="66"/>
  <c r="H14" i="57" s="1"/>
  <c r="I12" i="70"/>
  <c r="H10" i="57" s="1"/>
  <c r="I12" i="65"/>
  <c r="H15" i="57" s="1"/>
  <c r="I12" i="69"/>
  <c r="H11" i="57" s="1"/>
  <c r="I12" i="68"/>
  <c r="H12" i="57" s="1"/>
  <c r="I12" i="67"/>
  <c r="H13" i="57" s="1"/>
  <c r="I10" i="72"/>
  <c r="F8" i="57" s="1"/>
  <c r="K14" i="56" s="1"/>
  <c r="U61" i="56"/>
  <c r="U59" i="56"/>
  <c r="U57" i="56"/>
  <c r="U47" i="56"/>
  <c r="U45" i="56"/>
  <c r="U42" i="56"/>
  <c r="U40" i="56"/>
  <c r="U38" i="56"/>
  <c r="U36" i="56"/>
  <c r="U34" i="56"/>
  <c r="U14" i="56"/>
  <c r="I10" i="59"/>
  <c r="F21" i="57" s="1"/>
  <c r="I10" i="71"/>
  <c r="F9" i="57" s="1"/>
  <c r="Q28" i="18"/>
  <c r="Q20" i="18"/>
  <c r="Q18" i="18"/>
  <c r="Q17" i="18"/>
  <c r="S17" i="18" s="1"/>
  <c r="Q29" i="27"/>
  <c r="S29" i="27" s="1"/>
  <c r="Q21" i="27"/>
  <c r="S21" i="27" s="1"/>
  <c r="Q20" i="27"/>
  <c r="S20" i="27" s="1"/>
  <c r="Q18" i="27"/>
  <c r="S18" i="27" s="1"/>
  <c r="Q17" i="27"/>
  <c r="S17" i="27" s="1"/>
  <c r="I11" i="61"/>
  <c r="G19" i="57" s="1"/>
  <c r="I11" i="63"/>
  <c r="G17" i="57" s="1"/>
  <c r="I11" i="62"/>
  <c r="G18" i="57" s="1"/>
  <c r="I13" i="61"/>
  <c r="I19" i="57" s="1"/>
  <c r="I13" i="63"/>
  <c r="I17" i="57" s="1"/>
  <c r="I13" i="62"/>
  <c r="I18" i="57" s="1"/>
  <c r="G62" i="147"/>
  <c r="Q8" i="80"/>
  <c r="S8" i="80" s="1"/>
  <c r="M8" i="80"/>
  <c r="AS8" i="146"/>
  <c r="BE8" i="146"/>
  <c r="AM9" i="146"/>
  <c r="AY9" i="146"/>
  <c r="Q10" i="80"/>
  <c r="S10" i="80" s="1"/>
  <c r="M10" i="80"/>
  <c r="AS10" i="146"/>
  <c r="BE10" i="146"/>
  <c r="AM11" i="146"/>
  <c r="AY11" i="146"/>
  <c r="Q12" i="80"/>
  <c r="S12" i="80" s="1"/>
  <c r="M12" i="80"/>
  <c r="AS12" i="146"/>
  <c r="BE12" i="146"/>
  <c r="AM13" i="146"/>
  <c r="AY13" i="146"/>
  <c r="Q14" i="80"/>
  <c r="S14" i="80" s="1"/>
  <c r="M14" i="80"/>
  <c r="AS14" i="146"/>
  <c r="BE14" i="146"/>
  <c r="AM15" i="146"/>
  <c r="AY15" i="146"/>
  <c r="Q16" i="80"/>
  <c r="S16" i="80" s="1"/>
  <c r="M16" i="80"/>
  <c r="AS16" i="146"/>
  <c r="BE16" i="146"/>
  <c r="AM17" i="146"/>
  <c r="AY17" i="146"/>
  <c r="Q18" i="80"/>
  <c r="S18" i="80" s="1"/>
  <c r="M18" i="80"/>
  <c r="AS18" i="146"/>
  <c r="BE18" i="146"/>
  <c r="AM19" i="146"/>
  <c r="AY19" i="146"/>
  <c r="Q20" i="80"/>
  <c r="S20" i="80" s="1"/>
  <c r="M20" i="80"/>
  <c r="AS20" i="146"/>
  <c r="BE20" i="146"/>
  <c r="AM21" i="146"/>
  <c r="AY21" i="146"/>
  <c r="Q22" i="80"/>
  <c r="S22" i="80" s="1"/>
  <c r="M22" i="80"/>
  <c r="AS22" i="146"/>
  <c r="BE22" i="146"/>
  <c r="AM23" i="146"/>
  <c r="AY23" i="146"/>
  <c r="S8" i="29"/>
  <c r="AS8" i="145"/>
  <c r="BE8" i="145"/>
  <c r="AM9" i="145"/>
  <c r="AY9" i="145"/>
  <c r="AS10" i="145"/>
  <c r="BE10" i="145"/>
  <c r="AM11" i="145"/>
  <c r="AY11" i="145"/>
  <c r="AS12" i="145"/>
  <c r="BE12" i="145"/>
  <c r="AM13" i="145"/>
  <c r="AY13" i="145"/>
  <c r="AS14" i="145"/>
  <c r="BE14" i="145"/>
  <c r="AM15" i="145"/>
  <c r="AY15" i="145"/>
  <c r="AS16" i="145"/>
  <c r="BE16" i="145"/>
  <c r="AM17" i="145"/>
  <c r="AY17" i="145"/>
  <c r="AS18" i="145"/>
  <c r="BE18" i="145"/>
  <c r="AM19" i="145"/>
  <c r="AY19" i="145"/>
  <c r="AS20" i="145"/>
  <c r="BE20" i="145"/>
  <c r="AM21" i="145"/>
  <c r="AY21" i="145"/>
  <c r="AS22" i="145"/>
  <c r="BE22" i="145"/>
  <c r="AM23" i="145"/>
  <c r="AY23" i="145"/>
  <c r="AS24" i="145"/>
  <c r="BE24" i="145"/>
  <c r="AS26" i="145"/>
  <c r="BE26" i="145"/>
  <c r="O8" i="144"/>
  <c r="AA8" i="144"/>
  <c r="AI8" i="144"/>
  <c r="AQ8" i="144"/>
  <c r="AC42" i="99" s="1"/>
  <c r="AU8" i="144"/>
  <c r="BC8" i="144"/>
  <c r="BA42" i="99" s="1"/>
  <c r="BE42" i="99" s="1"/>
  <c r="Q8" i="88" s="1"/>
  <c r="I9" i="144"/>
  <c r="U9" i="144"/>
  <c r="AG9" i="144"/>
  <c r="AK9" i="144"/>
  <c r="Q43" i="99" s="1"/>
  <c r="AO9" i="144"/>
  <c r="AW9" i="144"/>
  <c r="AO43" i="99" s="1"/>
  <c r="BA9" i="144"/>
  <c r="O10" i="144"/>
  <c r="AA10" i="144"/>
  <c r="AI10" i="144"/>
  <c r="AQ10" i="144"/>
  <c r="AC44" i="99" s="1"/>
  <c r="AU10" i="144"/>
  <c r="BC10" i="144"/>
  <c r="BA44" i="99" s="1"/>
  <c r="BE44" i="99" s="1"/>
  <c r="Q10" i="88" s="1"/>
  <c r="I11" i="144"/>
  <c r="U11" i="144"/>
  <c r="AG11" i="144"/>
  <c r="AK11" i="144"/>
  <c r="Q45" i="99" s="1"/>
  <c r="AO11" i="144"/>
  <c r="AW11" i="144"/>
  <c r="AO45" i="99" s="1"/>
  <c r="BA11" i="144"/>
  <c r="O12" i="144"/>
  <c r="AA12" i="144"/>
  <c r="AI12" i="144"/>
  <c r="AQ12" i="144"/>
  <c r="AC46" i="99" s="1"/>
  <c r="AU12" i="144"/>
  <c r="BC12" i="144"/>
  <c r="BA46" i="99" s="1"/>
  <c r="BE46" i="99" s="1"/>
  <c r="Q12" i="88" s="1"/>
  <c r="I13" i="144"/>
  <c r="U13" i="144"/>
  <c r="AG13" i="144"/>
  <c r="AK13" i="144"/>
  <c r="Q47" i="99" s="1"/>
  <c r="AO13" i="144"/>
  <c r="AW13" i="144"/>
  <c r="AO47" i="99" s="1"/>
  <c r="BA13" i="144"/>
  <c r="O14" i="144"/>
  <c r="AA14" i="144"/>
  <c r="AI14" i="144"/>
  <c r="AQ14" i="144"/>
  <c r="AC48" i="99" s="1"/>
  <c r="AU14" i="144"/>
  <c r="BC14" i="144"/>
  <c r="BA48" i="99" s="1"/>
  <c r="BE48" i="99" s="1"/>
  <c r="Q14" i="88" s="1"/>
  <c r="I15" i="144"/>
  <c r="U15" i="144"/>
  <c r="AG15" i="144"/>
  <c r="AK15" i="144"/>
  <c r="Q49" i="99" s="1"/>
  <c r="AO15" i="144"/>
  <c r="AW15" i="144"/>
  <c r="AO49" i="99" s="1"/>
  <c r="BA15" i="144"/>
  <c r="O16" i="144"/>
  <c r="AA16" i="144"/>
  <c r="AI16" i="144"/>
  <c r="AQ16" i="144"/>
  <c r="AC50" i="99" s="1"/>
  <c r="AU16" i="144"/>
  <c r="BC16" i="144"/>
  <c r="BA50" i="99" s="1"/>
  <c r="BE50" i="99" s="1"/>
  <c r="Q16" i="88" s="1"/>
  <c r="I17" i="144"/>
  <c r="U17" i="144"/>
  <c r="AG17" i="144"/>
  <c r="AK17" i="144"/>
  <c r="Q51" i="99" s="1"/>
  <c r="AO17" i="144"/>
  <c r="AW17" i="144"/>
  <c r="AO51" i="99" s="1"/>
  <c r="BA17" i="144"/>
  <c r="O18" i="144"/>
  <c r="AA18" i="144"/>
  <c r="AI18" i="144"/>
  <c r="AQ18" i="144"/>
  <c r="AC52" i="99" s="1"/>
  <c r="AU18" i="144"/>
  <c r="BC18" i="144"/>
  <c r="BA52" i="99" s="1"/>
  <c r="BE52" i="99" s="1"/>
  <c r="Q18" i="88" s="1"/>
  <c r="I19" i="144"/>
  <c r="U19" i="144"/>
  <c r="AG19" i="144"/>
  <c r="AK19" i="144"/>
  <c r="Q53" i="99" s="1"/>
  <c r="AO19" i="144"/>
  <c r="AW19" i="144"/>
  <c r="AO53" i="99" s="1"/>
  <c r="BA19" i="144"/>
  <c r="O20" i="144"/>
  <c r="AA20" i="144"/>
  <c r="AI20" i="144"/>
  <c r="AQ20" i="144"/>
  <c r="AC54" i="99" s="1"/>
  <c r="AU20" i="144"/>
  <c r="BC20" i="144"/>
  <c r="BA54" i="99" s="1"/>
  <c r="BE54" i="99" s="1"/>
  <c r="Q20" i="88" s="1"/>
  <c r="I21" i="144"/>
  <c r="U21" i="144"/>
  <c r="AG21" i="144"/>
  <c r="AK21" i="144"/>
  <c r="Q55" i="99" s="1"/>
  <c r="AO21" i="144"/>
  <c r="AW21" i="144"/>
  <c r="AO55" i="99" s="1"/>
  <c r="BA21" i="144"/>
  <c r="O22" i="144"/>
  <c r="AA22" i="144"/>
  <c r="AI22" i="144"/>
  <c r="AQ22" i="144"/>
  <c r="AC56" i="99" s="1"/>
  <c r="AU22" i="144"/>
  <c r="BC22" i="144"/>
  <c r="BA56" i="99" s="1"/>
  <c r="BE56" i="99" s="1"/>
  <c r="I23" i="144"/>
  <c r="U23" i="144"/>
  <c r="AG23" i="144"/>
  <c r="AK23" i="144"/>
  <c r="Q57" i="99" s="1"/>
  <c r="AO23" i="144"/>
  <c r="AW23" i="144"/>
  <c r="AO57" i="99" s="1"/>
  <c r="BA23" i="144"/>
  <c r="O24" i="144"/>
  <c r="AA24" i="144"/>
  <c r="AI24" i="144"/>
  <c r="AQ24" i="144"/>
  <c r="AC58" i="99" s="1"/>
  <c r="AU24" i="144"/>
  <c r="BC24" i="144"/>
  <c r="BA58" i="99" s="1"/>
  <c r="BE58" i="99" s="1"/>
  <c r="E25" i="144"/>
  <c r="Q25" i="144"/>
  <c r="AC25" i="144"/>
  <c r="O26" i="144"/>
  <c r="AA26" i="144"/>
  <c r="AI26" i="144"/>
  <c r="AQ26" i="144"/>
  <c r="AC60" i="99" s="1"/>
  <c r="AU26" i="144"/>
  <c r="BC26" i="144"/>
  <c r="BA60" i="99" s="1"/>
  <c r="BE60" i="99" s="1"/>
  <c r="U8" i="81"/>
  <c r="M8" i="81"/>
  <c r="AK8" i="143"/>
  <c r="AO8" i="143"/>
  <c r="AI9" i="143"/>
  <c r="AK10" i="143"/>
  <c r="AO10" i="143"/>
  <c r="U10" i="81"/>
  <c r="M10" i="81"/>
  <c r="AK12" i="143"/>
  <c r="AO12" i="143"/>
  <c r="AI13" i="143"/>
  <c r="AK14" i="143"/>
  <c r="AO14" i="143"/>
  <c r="U12" i="81"/>
  <c r="M12" i="81"/>
  <c r="AK16" i="143"/>
  <c r="AO16" i="143"/>
  <c r="AI17" i="143"/>
  <c r="AK18" i="143"/>
  <c r="AO18" i="143"/>
  <c r="U14" i="81"/>
  <c r="M14" i="81"/>
  <c r="AK20" i="143"/>
  <c r="AO20" i="143"/>
  <c r="AI21" i="143"/>
  <c r="E17" i="81"/>
  <c r="I17" i="81" s="1"/>
  <c r="E17" i="82"/>
  <c r="I17" i="82" s="1"/>
  <c r="AK22" i="143"/>
  <c r="AO22" i="143"/>
  <c r="AI23" i="143"/>
  <c r="E18" i="81"/>
  <c r="I18" i="81" s="1"/>
  <c r="E18" i="82"/>
  <c r="I18" i="82" s="1"/>
  <c r="AK24" i="143"/>
  <c r="AO24" i="143"/>
  <c r="AI25" i="143"/>
  <c r="E20" i="81"/>
  <c r="I20" i="81" s="1"/>
  <c r="E20" i="82"/>
  <c r="I20" i="82" s="1"/>
  <c r="AK26" i="143"/>
  <c r="AO26" i="143"/>
  <c r="AI27" i="143"/>
  <c r="AK28" i="143"/>
  <c r="AO28" i="143"/>
  <c r="AI29" i="143"/>
  <c r="E22" i="81"/>
  <c r="I22" i="81" s="1"/>
  <c r="E22" i="82"/>
  <c r="I22" i="82" s="1"/>
  <c r="AK30" i="143"/>
  <c r="AO30" i="143"/>
  <c r="E31" i="143"/>
  <c r="I31" i="143" s="1"/>
  <c r="Q31" i="143"/>
  <c r="U31" i="143" s="1"/>
  <c r="AC31" i="143"/>
  <c r="AG31" i="143" s="1"/>
  <c r="AK8" i="142"/>
  <c r="E8" i="90" s="1"/>
  <c r="AO8" i="142"/>
  <c r="E8" i="88" s="1"/>
  <c r="AI9" i="142"/>
  <c r="AK10" i="142"/>
  <c r="AO10" i="142"/>
  <c r="AK12" i="142"/>
  <c r="E10" i="90" s="1"/>
  <c r="AO12" i="142"/>
  <c r="E10" i="88" s="1"/>
  <c r="AI13" i="142"/>
  <c r="AK14" i="142"/>
  <c r="AO14" i="142"/>
  <c r="AK16" i="142"/>
  <c r="E12" i="90" s="1"/>
  <c r="AO16" i="142"/>
  <c r="E12" i="88" s="1"/>
  <c r="AI17" i="142"/>
  <c r="AK18" i="142"/>
  <c r="AO18" i="142"/>
  <c r="AK20" i="142"/>
  <c r="E14" i="90" s="1"/>
  <c r="AO20" i="142"/>
  <c r="E14" i="88" s="1"/>
  <c r="AI21" i="142"/>
  <c r="E15" i="91" s="1"/>
  <c r="AK22" i="142"/>
  <c r="E17" i="90" s="1"/>
  <c r="AO22" i="142"/>
  <c r="E17" i="88" s="1"/>
  <c r="AI23" i="142"/>
  <c r="E16" i="91" s="1"/>
  <c r="AK24" i="142"/>
  <c r="E18" i="90" s="1"/>
  <c r="AO24" i="142"/>
  <c r="E18" i="88" s="1"/>
  <c r="AI25" i="142"/>
  <c r="E19" i="91" s="1"/>
  <c r="AK26" i="142"/>
  <c r="E20" i="90" s="1"/>
  <c r="AO26" i="142"/>
  <c r="E20" i="88" s="1"/>
  <c r="AI27" i="142"/>
  <c r="E21" i="91" s="1"/>
  <c r="AK28" i="142"/>
  <c r="AO28" i="142"/>
  <c r="AI29" i="142"/>
  <c r="AK30" i="142"/>
  <c r="E22" i="90" s="1"/>
  <c r="AO30" i="142"/>
  <c r="E22" i="88" s="1"/>
  <c r="E31" i="142"/>
  <c r="I31" i="142" s="1"/>
  <c r="Q31" i="142"/>
  <c r="U31" i="142" s="1"/>
  <c r="AC31" i="142"/>
  <c r="AG31" i="142" s="1"/>
  <c r="DA8" i="138"/>
  <c r="DQ8" i="138"/>
  <c r="DW8" i="138" s="1"/>
  <c r="DU8" i="138"/>
  <c r="FA8" i="138"/>
  <c r="FG8" i="138" s="1"/>
  <c r="FE8" i="138"/>
  <c r="S9" i="138"/>
  <c r="U9" i="138" s="1"/>
  <c r="CY9" i="138"/>
  <c r="DC9" i="138"/>
  <c r="DS9" i="138"/>
  <c r="EI9" i="138"/>
  <c r="EO9" i="138" s="1"/>
  <c r="EQ9" i="138" s="1"/>
  <c r="FC9" i="138"/>
  <c r="FG9" i="138" s="1"/>
  <c r="FI9" i="138" s="1"/>
  <c r="AK10" i="138"/>
  <c r="AM10" i="138" s="1"/>
  <c r="DA10" i="138"/>
  <c r="DQ10" i="138"/>
  <c r="DU10" i="138"/>
  <c r="FA10" i="138"/>
  <c r="FG10" i="138" s="1"/>
  <c r="FI10" i="138" s="1"/>
  <c r="FE10" i="138"/>
  <c r="S11" i="138"/>
  <c r="U11" i="138" s="1"/>
  <c r="CY11" i="138"/>
  <c r="DC11" i="138"/>
  <c r="DS11" i="138"/>
  <c r="EI11" i="138"/>
  <c r="EO11" i="138" s="1"/>
  <c r="EQ11" i="138" s="1"/>
  <c r="FC11" i="138"/>
  <c r="FG11" i="138" s="1"/>
  <c r="FI11" i="138" s="1"/>
  <c r="AK12" i="138"/>
  <c r="AM12" i="138" s="1"/>
  <c r="DA12" i="138"/>
  <c r="DQ12" i="138"/>
  <c r="DU12" i="138"/>
  <c r="FA12" i="138"/>
  <c r="FG12" i="138" s="1"/>
  <c r="FI12" i="138" s="1"/>
  <c r="FE12" i="138"/>
  <c r="S13" i="138"/>
  <c r="U13" i="138" s="1"/>
  <c r="CY13" i="138"/>
  <c r="DC13" i="138"/>
  <c r="DS13" i="138"/>
  <c r="EI13" i="138"/>
  <c r="EO13" i="138" s="1"/>
  <c r="EQ13" i="138" s="1"/>
  <c r="FC13" i="138"/>
  <c r="FG13" i="138" s="1"/>
  <c r="FI13" i="138" s="1"/>
  <c r="AK14" i="138"/>
  <c r="AM14" i="138" s="1"/>
  <c r="DA14" i="138"/>
  <c r="DQ14" i="138"/>
  <c r="DU14" i="138"/>
  <c r="FA14" i="138"/>
  <c r="FG14" i="138" s="1"/>
  <c r="FI14" i="138" s="1"/>
  <c r="FE14" i="138"/>
  <c r="S15" i="138"/>
  <c r="U15" i="138" s="1"/>
  <c r="CY15" i="138"/>
  <c r="DC15" i="138"/>
  <c r="DS15" i="138"/>
  <c r="EI15" i="138"/>
  <c r="EO15" i="138" s="1"/>
  <c r="EQ15" i="138" s="1"/>
  <c r="FC15" i="138"/>
  <c r="FG15" i="138" s="1"/>
  <c r="FI15" i="138" s="1"/>
  <c r="AK16" i="138"/>
  <c r="AM16" i="138" s="1"/>
  <c r="DA16" i="138"/>
  <c r="DQ16" i="138"/>
  <c r="DU16" i="138"/>
  <c r="FA16" i="138"/>
  <c r="FG16" i="138" s="1"/>
  <c r="FI16" i="138" s="1"/>
  <c r="FE16" i="138"/>
  <c r="S17" i="138"/>
  <c r="U17" i="138" s="1"/>
  <c r="CY17" i="138"/>
  <c r="DC17" i="138"/>
  <c r="DS17" i="138"/>
  <c r="EI17" i="138"/>
  <c r="EO17" i="138" s="1"/>
  <c r="EQ17" i="138" s="1"/>
  <c r="FC17" i="138"/>
  <c r="FG17" i="138" s="1"/>
  <c r="FI17" i="138" s="1"/>
  <c r="AK18" i="138"/>
  <c r="AM18" i="138" s="1"/>
  <c r="DA18" i="138"/>
  <c r="DQ18" i="138"/>
  <c r="DU18" i="138"/>
  <c r="FA18" i="138"/>
  <c r="FG18" i="138" s="1"/>
  <c r="FI18" i="138" s="1"/>
  <c r="FE18" i="138"/>
  <c r="S19" i="138"/>
  <c r="U19" i="138" s="1"/>
  <c r="CY19" i="138"/>
  <c r="DC19" i="138"/>
  <c r="DS19" i="138"/>
  <c r="EI19" i="138"/>
  <c r="EO19" i="138" s="1"/>
  <c r="EQ19" i="138" s="1"/>
  <c r="FC19" i="138"/>
  <c r="FG19" i="138" s="1"/>
  <c r="FI19" i="138" s="1"/>
  <c r="AK20" i="138"/>
  <c r="AM20" i="138" s="1"/>
  <c r="DA20" i="138"/>
  <c r="DQ20" i="138"/>
  <c r="DU20" i="138"/>
  <c r="FA20" i="138"/>
  <c r="FG20" i="138" s="1"/>
  <c r="FI20" i="138" s="1"/>
  <c r="FE20" i="138"/>
  <c r="S21" i="138"/>
  <c r="U21" i="138" s="1"/>
  <c r="CY21" i="138"/>
  <c r="DC21" i="138"/>
  <c r="DS21" i="138"/>
  <c r="EI21" i="138"/>
  <c r="EO21" i="138" s="1"/>
  <c r="EQ21" i="138" s="1"/>
  <c r="FC21" i="138"/>
  <c r="FG21" i="138" s="1"/>
  <c r="FI21" i="138" s="1"/>
  <c r="AK22" i="138"/>
  <c r="AM22" i="138" s="1"/>
  <c r="DA22" i="138"/>
  <c r="DQ22" i="138"/>
  <c r="DU22" i="138"/>
  <c r="FA22" i="138"/>
  <c r="FG22" i="138" s="1"/>
  <c r="FI22" i="138" s="1"/>
  <c r="FE22" i="138"/>
  <c r="S23" i="138"/>
  <c r="U23" i="138" s="1"/>
  <c r="G23" i="83" s="1"/>
  <c r="CY23" i="138"/>
  <c r="DC23" i="138"/>
  <c r="DS23" i="138"/>
  <c r="EI23" i="138"/>
  <c r="EO23" i="138" s="1"/>
  <c r="EQ23" i="138" s="1"/>
  <c r="BO23" i="83" s="1"/>
  <c r="FC23" i="138"/>
  <c r="FG23" i="138" s="1"/>
  <c r="FI23" i="138" s="1"/>
  <c r="CI23" i="83" s="1"/>
  <c r="I10" i="135"/>
  <c r="M12" i="135"/>
  <c r="AG18" i="56"/>
  <c r="G19" i="56"/>
  <c r="AQ18" i="56"/>
  <c r="G17" i="56"/>
  <c r="G20" i="56" s="1"/>
  <c r="AQ17" i="56"/>
  <c r="AQ20" i="56" s="1"/>
  <c r="AQ64" i="56" s="1"/>
  <c r="E15" i="8" s="1"/>
  <c r="AG17" i="56"/>
  <c r="AG20" i="56" s="1"/>
  <c r="AG64" i="56" s="1"/>
  <c r="E11" i="8" s="1"/>
  <c r="E14" i="8" s="1"/>
  <c r="I20" i="56"/>
  <c r="I19" i="56"/>
  <c r="M9" i="56"/>
  <c r="I18" i="56"/>
  <c r="M14" i="56"/>
  <c r="CM49" i="134"/>
  <c r="G32" i="56" s="1"/>
  <c r="CM73" i="134"/>
  <c r="E8" i="111" s="1"/>
  <c r="E11" i="111" s="1"/>
  <c r="E14" i="12" s="1"/>
  <c r="E23" i="12" s="1"/>
  <c r="CM12" i="133"/>
  <c r="E18" i="74" s="1"/>
  <c r="CM26" i="133"/>
  <c r="CM54" i="133"/>
  <c r="E25" i="75" s="1"/>
  <c r="CM68" i="133"/>
  <c r="CG66" i="52"/>
  <c r="BQ66" i="52"/>
  <c r="BM66" i="52"/>
  <c r="AS66" i="52"/>
  <c r="AC66" i="52"/>
  <c r="Y66" i="52"/>
  <c r="BW66" i="52"/>
  <c r="BG66" i="52"/>
  <c r="BC66" i="52"/>
  <c r="AM66" i="52"/>
  <c r="AI66" i="52"/>
  <c r="Q66" i="52"/>
  <c r="CG68" i="52"/>
  <c r="BQ68" i="52"/>
  <c r="BM68" i="52"/>
  <c r="AS68" i="52"/>
  <c r="AC68" i="52"/>
  <c r="Y68" i="52"/>
  <c r="BW68" i="52"/>
  <c r="BG68" i="52"/>
  <c r="BC68" i="52"/>
  <c r="AM68" i="52"/>
  <c r="AI68" i="52"/>
  <c r="Q68" i="52"/>
  <c r="I43" i="50"/>
  <c r="G43" i="50"/>
  <c r="G8" i="48"/>
  <c r="E8" i="78"/>
  <c r="G12" i="48"/>
  <c r="E10" i="78"/>
  <c r="I14" i="48"/>
  <c r="E15" i="78"/>
  <c r="I21" i="48"/>
  <c r="E17" i="78"/>
  <c r="CM69" i="132"/>
  <c r="CM73" i="132"/>
  <c r="G122" i="11"/>
  <c r="I122" i="11"/>
  <c r="I128" i="11"/>
  <c r="G128" i="11"/>
  <c r="I8" i="20"/>
  <c r="E22" i="78"/>
  <c r="I8" i="19"/>
  <c r="E24" i="78"/>
  <c r="M8" i="26"/>
  <c r="AA27" i="130"/>
  <c r="M8" i="17"/>
  <c r="AA47" i="130"/>
  <c r="M8" i="15"/>
  <c r="AA67" i="130"/>
  <c r="M8" i="14"/>
  <c r="M15" i="14" s="1"/>
  <c r="E30" i="10" s="1"/>
  <c r="I15" i="14"/>
  <c r="M8" i="13"/>
  <c r="AA85" i="130"/>
  <c r="CK9" i="129"/>
  <c r="CK11" i="129"/>
  <c r="CK13" i="129"/>
  <c r="CK15" i="129"/>
  <c r="CK17" i="129"/>
  <c r="CK19" i="129"/>
  <c r="CK21" i="129"/>
  <c r="CK23" i="129"/>
  <c r="CG25" i="129"/>
  <c r="E142" i="113" s="1"/>
  <c r="K26" i="129"/>
  <c r="CA26" i="129"/>
  <c r="CE26" i="129"/>
  <c r="CI26" i="129"/>
  <c r="CK27" i="129"/>
  <c r="CK31" i="129" s="1"/>
  <c r="E53" i="114" s="1"/>
  <c r="CK29" i="129"/>
  <c r="BY31" i="129"/>
  <c r="CC31" i="129"/>
  <c r="CG31" i="129"/>
  <c r="AA12" i="128"/>
  <c r="M8" i="45"/>
  <c r="M8" i="43"/>
  <c r="M8" i="41"/>
  <c r="M8" i="39"/>
  <c r="M8" i="37"/>
  <c r="M8" i="35"/>
  <c r="M8" i="33"/>
  <c r="BQ10" i="52"/>
  <c r="BW10" i="52" s="1"/>
  <c r="AW10" i="52"/>
  <c r="BC10" i="52" s="1"/>
  <c r="AC10" i="52"/>
  <c r="AI10" i="52" s="1"/>
  <c r="CA10" i="52"/>
  <c r="CG10" i="52" s="1"/>
  <c r="BG10" i="52"/>
  <c r="BM10" i="52" s="1"/>
  <c r="AM10" i="52"/>
  <c r="AS10" i="52" s="1"/>
  <c r="Q10" i="52"/>
  <c r="Y10" i="52" s="1"/>
  <c r="M8" i="30"/>
  <c r="AA33" i="128"/>
  <c r="M8" i="23"/>
  <c r="AA49" i="127"/>
  <c r="E43" i="117" s="1"/>
  <c r="AA51" i="127"/>
  <c r="O33" i="126"/>
  <c r="E15" i="115" s="1"/>
  <c r="E16" i="115" s="1"/>
  <c r="G17" i="115" s="1"/>
  <c r="O49" i="126"/>
  <c r="O50" i="126"/>
  <c r="AA33" i="125"/>
  <c r="E23" i="114" s="1"/>
  <c r="E25" i="114" s="1"/>
  <c r="E26" i="114" s="1"/>
  <c r="G29" i="114" s="1"/>
  <c r="I41" i="44" s="1"/>
  <c r="M41" i="44" s="1"/>
  <c r="AA35" i="124"/>
  <c r="E12" i="111" s="1"/>
  <c r="E13" i="111" s="1"/>
  <c r="G18" i="111" s="1"/>
  <c r="E44" i="96" s="1"/>
  <c r="AA36" i="123"/>
  <c r="E21" i="112" s="1"/>
  <c r="E22" i="112" s="1"/>
  <c r="G24" i="112" s="1"/>
  <c r="E34" i="96" s="1"/>
  <c r="E24" i="118"/>
  <c r="E8" i="117"/>
  <c r="E10" i="117"/>
  <c r="E22" i="117"/>
  <c r="E41" i="117"/>
  <c r="E42" i="117"/>
  <c r="E44" i="117"/>
  <c r="E8" i="115"/>
  <c r="E14" i="114"/>
  <c r="E45" i="114"/>
  <c r="G45" i="114" s="1"/>
  <c r="E15" i="97" s="1"/>
  <c r="E52" i="114"/>
  <c r="E54" i="114" s="1"/>
  <c r="E55" i="114" s="1"/>
  <c r="E60" i="114"/>
  <c r="E68" i="114"/>
  <c r="E70" i="114"/>
  <c r="E73" i="114"/>
  <c r="E75" i="114"/>
  <c r="E79" i="114"/>
  <c r="E91" i="114"/>
  <c r="E12" i="113"/>
  <c r="E14" i="113"/>
  <c r="E15" i="113"/>
  <c r="E16" i="113"/>
  <c r="E33" i="113"/>
  <c r="E51" i="113"/>
  <c r="E69" i="113"/>
  <c r="E87" i="113"/>
  <c r="E105" i="113"/>
  <c r="E123" i="113"/>
  <c r="E18" i="110"/>
  <c r="E20" i="110"/>
  <c r="E22" i="110"/>
  <c r="E8" i="108"/>
  <c r="E10" i="108" s="1"/>
  <c r="E8" i="106"/>
  <c r="E10" i="106" s="1"/>
  <c r="G8" i="105"/>
  <c r="G9" i="105"/>
  <c r="G10" i="105"/>
  <c r="G11" i="105"/>
  <c r="G12" i="105"/>
  <c r="G13" i="105"/>
  <c r="G14" i="105"/>
  <c r="G15" i="105"/>
  <c r="G25" i="105"/>
  <c r="G26" i="105"/>
  <c r="G27" i="105"/>
  <c r="G28" i="105"/>
  <c r="G31" i="105"/>
  <c r="I31" i="105" s="1"/>
  <c r="K31" i="105" s="1"/>
  <c r="G32" i="105"/>
  <c r="E14" i="104"/>
  <c r="E16" i="104"/>
  <c r="E18" i="104"/>
  <c r="E20" i="104"/>
  <c r="E22" i="104"/>
  <c r="E24" i="104"/>
  <c r="E26" i="104"/>
  <c r="E28" i="104"/>
  <c r="E30" i="104"/>
  <c r="E32" i="104"/>
  <c r="E34" i="104"/>
  <c r="E40" i="104"/>
  <c r="E10" i="102"/>
  <c r="G10" i="102" s="1"/>
  <c r="G26" i="102" s="1"/>
  <c r="E11" i="102"/>
  <c r="I11" i="102" s="1"/>
  <c r="I26" i="102" s="1"/>
  <c r="E12" i="102"/>
  <c r="E13" i="102"/>
  <c r="AC13" i="102" s="1"/>
  <c r="AC30" i="102" s="1"/>
  <c r="E14" i="102"/>
  <c r="E15" i="102"/>
  <c r="K15" i="102" s="1"/>
  <c r="E16" i="102"/>
  <c r="M16" i="102" s="1"/>
  <c r="M26" i="102" s="1"/>
  <c r="E17" i="102"/>
  <c r="O17" i="102" s="1"/>
  <c r="E18" i="102"/>
  <c r="AC18" i="102" s="1"/>
  <c r="E19" i="102"/>
  <c r="AE19" i="102" s="1"/>
  <c r="E20" i="102"/>
  <c r="Q20" i="102" s="1"/>
  <c r="Q30" i="102" s="1"/>
  <c r="E21" i="102"/>
  <c r="S21" i="102" s="1"/>
  <c r="E22" i="102"/>
  <c r="U22" i="102" s="1"/>
  <c r="U30" i="102" s="1"/>
  <c r="E23" i="102"/>
  <c r="W23" i="102" s="1"/>
  <c r="E24" i="102"/>
  <c r="Y24" i="102" s="1"/>
  <c r="Y30" i="102" s="1"/>
  <c r="E25" i="102"/>
  <c r="AA25" i="102" s="1"/>
  <c r="G17" i="77"/>
  <c r="I17" i="77" s="1"/>
  <c r="G15" i="77"/>
  <c r="I15" i="77" s="1"/>
  <c r="G13" i="77"/>
  <c r="I13" i="77" s="1"/>
  <c r="G11" i="77"/>
  <c r="I11" i="77" s="1"/>
  <c r="G16" i="77"/>
  <c r="I16" i="77" s="1"/>
  <c r="G14" i="77"/>
  <c r="I14" i="77" s="1"/>
  <c r="G12" i="77"/>
  <c r="I12" i="77" s="1"/>
  <c r="G10" i="77"/>
  <c r="I10" i="77" s="1"/>
  <c r="I8" i="101"/>
  <c r="I8" i="94" s="1"/>
  <c r="G27" i="101"/>
  <c r="I27" i="101" s="1"/>
  <c r="I8" i="100"/>
  <c r="E12" i="100"/>
  <c r="E14" i="100"/>
  <c r="G15" i="100"/>
  <c r="K15" i="100"/>
  <c r="E22" i="100"/>
  <c r="G37" i="100"/>
  <c r="E42" i="100"/>
  <c r="E18" i="2" s="1"/>
  <c r="G961" i="1" s="1"/>
  <c r="E44" i="100"/>
  <c r="E20" i="2" s="1"/>
  <c r="G963" i="1" s="1"/>
  <c r="G45" i="100"/>
  <c r="K45" i="100"/>
  <c r="E46" i="100"/>
  <c r="G49" i="100"/>
  <c r="K49" i="100"/>
  <c r="E50" i="100"/>
  <c r="E54" i="100"/>
  <c r="E8" i="2" s="1"/>
  <c r="G951" i="1" s="1"/>
  <c r="S8" i="99"/>
  <c r="U8" i="99" s="1"/>
  <c r="AE8" i="83" s="1"/>
  <c r="AQ8" i="99"/>
  <c r="AS8" i="99" s="1"/>
  <c r="BS8" i="83" s="1"/>
  <c r="S10" i="99"/>
  <c r="U10" i="99" s="1"/>
  <c r="AE10" i="83" s="1"/>
  <c r="AQ10" i="99"/>
  <c r="AS10" i="99" s="1"/>
  <c r="BS10" i="83" s="1"/>
  <c r="S12" i="99"/>
  <c r="U12" i="99" s="1"/>
  <c r="AE12" i="83" s="1"/>
  <c r="AQ12" i="99"/>
  <c r="AS12" i="99" s="1"/>
  <c r="BS12" i="83" s="1"/>
  <c r="S14" i="99"/>
  <c r="U14" i="99" s="1"/>
  <c r="AE14" i="83" s="1"/>
  <c r="AQ14" i="99"/>
  <c r="AS14" i="99" s="1"/>
  <c r="BS14" i="83" s="1"/>
  <c r="S16" i="99"/>
  <c r="U16" i="99" s="1"/>
  <c r="AE16" i="83" s="1"/>
  <c r="AQ16" i="99"/>
  <c r="AS16" i="99" s="1"/>
  <c r="BS16" i="83" s="1"/>
  <c r="S18" i="99"/>
  <c r="U18" i="99" s="1"/>
  <c r="AE18" i="83" s="1"/>
  <c r="AQ18" i="99"/>
  <c r="AS18" i="99" s="1"/>
  <c r="BS18" i="83" s="1"/>
  <c r="S20" i="99"/>
  <c r="U20" i="99" s="1"/>
  <c r="AE20" i="83" s="1"/>
  <c r="AQ20" i="99"/>
  <c r="AS20" i="99" s="1"/>
  <c r="BS20" i="83" s="1"/>
  <c r="S22" i="99"/>
  <c r="U22" i="99" s="1"/>
  <c r="AE22" i="83" s="1"/>
  <c r="AQ22" i="99"/>
  <c r="AS22" i="99" s="1"/>
  <c r="BS22" i="83" s="1"/>
  <c r="S24" i="99"/>
  <c r="U24" i="99" s="1"/>
  <c r="AQ24" i="99"/>
  <c r="AS24" i="99" s="1"/>
  <c r="S26" i="99"/>
  <c r="U26" i="99" s="1"/>
  <c r="AQ26" i="99"/>
  <c r="AS26" i="99" s="1"/>
  <c r="S28" i="99"/>
  <c r="U28" i="99" s="1"/>
  <c r="AQ28" i="99"/>
  <c r="AS28" i="99" s="1"/>
  <c r="S30" i="99"/>
  <c r="U30" i="99" s="1"/>
  <c r="AQ30" i="99"/>
  <c r="AS30" i="99" s="1"/>
  <c r="S32" i="99"/>
  <c r="U32" i="99" s="1"/>
  <c r="AQ32" i="99"/>
  <c r="AS32" i="99" s="1"/>
  <c r="S34" i="99"/>
  <c r="U34" i="99" s="1"/>
  <c r="AQ34" i="99"/>
  <c r="AS34" i="99" s="1"/>
  <c r="S36" i="99"/>
  <c r="U36" i="99" s="1"/>
  <c r="AQ36" i="99"/>
  <c r="AS36" i="99" s="1"/>
  <c r="S38" i="99"/>
  <c r="U38" i="99" s="1"/>
  <c r="AQ38" i="99"/>
  <c r="AS38" i="99" s="1"/>
  <c r="S40" i="99"/>
  <c r="U40" i="99" s="1"/>
  <c r="AQ40" i="99"/>
  <c r="AS40" i="99" s="1"/>
  <c r="G42" i="99"/>
  <c r="I42" i="99" s="1"/>
  <c r="E43" i="99"/>
  <c r="I43" i="99" s="1"/>
  <c r="M43" i="99"/>
  <c r="O43" i="99" s="1"/>
  <c r="AK43" i="99"/>
  <c r="AM43" i="99" s="1"/>
  <c r="G44" i="99"/>
  <c r="I44" i="99" s="1"/>
  <c r="E45" i="99"/>
  <c r="I45" i="99" s="1"/>
  <c r="M45" i="99"/>
  <c r="O45" i="99" s="1"/>
  <c r="AK45" i="99"/>
  <c r="AM45" i="99" s="1"/>
  <c r="G46" i="99"/>
  <c r="I46" i="99" s="1"/>
  <c r="E47" i="99"/>
  <c r="I47" i="99" s="1"/>
  <c r="M47" i="99"/>
  <c r="O47" i="99" s="1"/>
  <c r="AK47" i="99"/>
  <c r="AM47" i="99" s="1"/>
  <c r="G48" i="99"/>
  <c r="I48" i="99" s="1"/>
  <c r="E49" i="99"/>
  <c r="I49" i="99" s="1"/>
  <c r="M49" i="99"/>
  <c r="O49" i="99" s="1"/>
  <c r="AK49" i="99"/>
  <c r="AM49" i="99" s="1"/>
  <c r="G50" i="99"/>
  <c r="I50" i="99" s="1"/>
  <c r="E51" i="99"/>
  <c r="I51" i="99" s="1"/>
  <c r="M51" i="99"/>
  <c r="O51" i="99" s="1"/>
  <c r="AK51" i="99"/>
  <c r="AM51" i="99" s="1"/>
  <c r="G52" i="99"/>
  <c r="I52" i="99" s="1"/>
  <c r="E53" i="99"/>
  <c r="I53" i="99" s="1"/>
  <c r="M53" i="99"/>
  <c r="O53" i="99" s="1"/>
  <c r="AK53" i="99"/>
  <c r="AM53" i="99" s="1"/>
  <c r="G54" i="99"/>
  <c r="I54" i="99" s="1"/>
  <c r="E55" i="99"/>
  <c r="I55" i="99" s="1"/>
  <c r="M55" i="99"/>
  <c r="O55" i="99" s="1"/>
  <c r="AK55" i="99"/>
  <c r="AM55" i="99" s="1"/>
  <c r="G56" i="99"/>
  <c r="I56" i="99" s="1"/>
  <c r="K22" i="3" s="1"/>
  <c r="G838" i="1" s="1"/>
  <c r="E57" i="99"/>
  <c r="I57" i="99" s="1"/>
  <c r="K23" i="3" s="1"/>
  <c r="G867" i="1" s="1"/>
  <c r="M57" i="99"/>
  <c r="O57" i="99" s="1"/>
  <c r="AK57" i="99"/>
  <c r="AM57" i="99" s="1"/>
  <c r="G58" i="99"/>
  <c r="I58" i="99" s="1"/>
  <c r="G60" i="99"/>
  <c r="I60" i="99" s="1"/>
  <c r="K25" i="3" s="1"/>
  <c r="G925" i="1" s="1"/>
  <c r="E9" i="93"/>
  <c r="E11" i="93"/>
  <c r="E15" i="92"/>
  <c r="E17" i="92"/>
  <c r="E19" i="92"/>
  <c r="E21" i="92"/>
  <c r="E8" i="85"/>
  <c r="Q8" i="79" s="1"/>
  <c r="E9" i="85"/>
  <c r="Q9" i="79" s="1"/>
  <c r="E10" i="85"/>
  <c r="Q10" i="79" s="1"/>
  <c r="E11" i="85"/>
  <c r="Q11" i="79" s="1"/>
  <c r="E12" i="85"/>
  <c r="Q12" i="79" s="1"/>
  <c r="E13" i="85"/>
  <c r="Q13" i="79" s="1"/>
  <c r="E14" i="85"/>
  <c r="Q14" i="79" s="1"/>
  <c r="E15" i="85"/>
  <c r="Q15" i="79" s="1"/>
  <c r="E16" i="85"/>
  <c r="Q16" i="79" s="1"/>
  <c r="E17" i="85"/>
  <c r="Q17" i="79" s="1"/>
  <c r="E18" i="85"/>
  <c r="Q18" i="79" s="1"/>
  <c r="E19" i="85"/>
  <c r="Q19" i="79" s="1"/>
  <c r="E20" i="85"/>
  <c r="Q20" i="79" s="1"/>
  <c r="E21" i="85"/>
  <c r="Q21" i="79" s="1"/>
  <c r="E22" i="85"/>
  <c r="Q22" i="79" s="1"/>
  <c r="E8" i="84"/>
  <c r="E10" i="84"/>
  <c r="E12" i="84"/>
  <c r="E14" i="84"/>
  <c r="E16" i="84"/>
  <c r="E18" i="84"/>
  <c r="E20" i="84"/>
  <c r="E22" i="84"/>
  <c r="E8" i="83"/>
  <c r="E10" i="83"/>
  <c r="E12" i="83"/>
  <c r="E14" i="83"/>
  <c r="E18" i="83"/>
  <c r="E20" i="83"/>
  <c r="E22" i="83"/>
  <c r="E8" i="82"/>
  <c r="I8" i="82" s="1"/>
  <c r="E10" i="82"/>
  <c r="I10" i="82" s="1"/>
  <c r="E12" i="82"/>
  <c r="I12" i="82" s="1"/>
  <c r="E14" i="82"/>
  <c r="I14" i="82" s="1"/>
  <c r="AG19" i="56"/>
  <c r="U27" i="56"/>
  <c r="U31" i="56"/>
  <c r="U35" i="56"/>
  <c r="K37" i="56"/>
  <c r="U39" i="56"/>
  <c r="K41" i="56"/>
  <c r="U43" i="56"/>
  <c r="U44" i="56"/>
  <c r="U46" i="56"/>
  <c r="U54" i="56"/>
  <c r="K56" i="56"/>
  <c r="U58" i="56"/>
  <c r="K60" i="56"/>
  <c r="U62" i="56"/>
  <c r="AE41" i="55"/>
  <c r="I11" i="8" s="1"/>
  <c r="U9" i="55"/>
  <c r="U11" i="55"/>
  <c r="U13" i="55"/>
  <c r="U15" i="55"/>
  <c r="U17" i="55"/>
  <c r="U19" i="55"/>
  <c r="U21" i="55"/>
  <c r="U23" i="55"/>
  <c r="U25" i="55"/>
  <c r="U27" i="55"/>
  <c r="U29" i="55"/>
  <c r="U31" i="55"/>
  <c r="U33" i="55"/>
  <c r="U35" i="55"/>
  <c r="U37" i="55"/>
  <c r="U39" i="55"/>
  <c r="AE58" i="55"/>
  <c r="M11" i="8" s="1"/>
  <c r="U43" i="55"/>
  <c r="U45" i="55"/>
  <c r="U47" i="55"/>
  <c r="U49" i="55"/>
  <c r="U51" i="55"/>
  <c r="U53" i="55"/>
  <c r="U55" i="55"/>
  <c r="U57" i="55"/>
  <c r="K27" i="54"/>
  <c r="K31" i="54"/>
  <c r="K35" i="54"/>
  <c r="K37" i="54"/>
  <c r="K39" i="54"/>
  <c r="K41" i="54"/>
  <c r="K43" i="54"/>
  <c r="K44" i="54"/>
  <c r="K54" i="54"/>
  <c r="K56" i="54"/>
  <c r="K58" i="54"/>
  <c r="K60" i="54"/>
  <c r="U8" i="53"/>
  <c r="U10" i="53"/>
  <c r="U12" i="53"/>
  <c r="U14" i="53"/>
  <c r="U16" i="53"/>
  <c r="U18" i="53"/>
  <c r="U20" i="53"/>
  <c r="U22" i="53"/>
  <c r="U24" i="53"/>
  <c r="U26" i="53"/>
  <c r="U28" i="53"/>
  <c r="U30" i="53"/>
  <c r="U32" i="53"/>
  <c r="U34" i="53"/>
  <c r="U36" i="53"/>
  <c r="U38" i="53"/>
  <c r="U40" i="53"/>
  <c r="U45" i="53"/>
  <c r="U47" i="53"/>
  <c r="U49" i="53"/>
  <c r="U51" i="53"/>
  <c r="U53" i="53"/>
  <c r="U55" i="53"/>
  <c r="U57" i="53"/>
  <c r="U59" i="53"/>
  <c r="BU98" i="52"/>
  <c r="E20" i="8" s="1"/>
  <c r="AY10" i="52"/>
  <c r="BA10" i="52" s="1"/>
  <c r="AY12" i="52"/>
  <c r="K16" i="52"/>
  <c r="AY19" i="52"/>
  <c r="AY22" i="52"/>
  <c r="K26" i="52"/>
  <c r="K30" i="52"/>
  <c r="K34" i="52"/>
  <c r="AY39" i="52"/>
  <c r="AY40" i="52"/>
  <c r="K44" i="52"/>
  <c r="AY53" i="52"/>
  <c r="AY54" i="52"/>
  <c r="AY64" i="52"/>
  <c r="I14" i="66"/>
  <c r="J14" i="57" s="1"/>
  <c r="I14" i="70"/>
  <c r="J10" i="57" s="1"/>
  <c r="I14" i="65"/>
  <c r="J15" i="57" s="1"/>
  <c r="I14" i="69"/>
  <c r="J11" i="57" s="1"/>
  <c r="I14" i="68"/>
  <c r="J12" i="57" s="1"/>
  <c r="I14" i="67"/>
  <c r="J13" i="57" s="1"/>
  <c r="I13" i="59"/>
  <c r="I21" i="57" s="1"/>
  <c r="I13" i="71"/>
  <c r="I9" i="57" s="1"/>
  <c r="I13" i="72"/>
  <c r="I8" i="57" s="1"/>
  <c r="Q28" i="17"/>
  <c r="S28" i="17" s="1"/>
  <c r="Q20" i="17"/>
  <c r="S20" i="17" s="1"/>
  <c r="Q18" i="17"/>
  <c r="S18" i="17" s="1"/>
  <c r="Q17" i="17"/>
  <c r="S17" i="17" s="1"/>
  <c r="Q28" i="16"/>
  <c r="S28" i="16" s="1"/>
  <c r="Q20" i="16"/>
  <c r="S20" i="16" s="1"/>
  <c r="Q18" i="16"/>
  <c r="S18" i="16" s="1"/>
  <c r="Q17" i="16"/>
  <c r="S17" i="16" s="1"/>
  <c r="Q42" i="27"/>
  <c r="S42" i="27" s="1"/>
  <c r="Q34" i="27"/>
  <c r="S34" i="27" s="1"/>
  <c r="Q32" i="27"/>
  <c r="S32" i="27" s="1"/>
  <c r="Q31" i="27"/>
  <c r="S31" i="27" s="1"/>
  <c r="Q30" i="27"/>
  <c r="S30" i="27" s="1"/>
  <c r="Q16" i="27"/>
  <c r="S16" i="27" s="1"/>
  <c r="K42" i="54"/>
  <c r="K40" i="54"/>
  <c r="M40" i="54" s="1"/>
  <c r="K38" i="54"/>
  <c r="M38" i="54" s="1"/>
  <c r="K36" i="54"/>
  <c r="K34" i="54"/>
  <c r="M34" i="54" s="1"/>
  <c r="K14" i="54"/>
  <c r="I13" i="65"/>
  <c r="I15" i="57" s="1"/>
  <c r="I13" i="69"/>
  <c r="I11" i="57" s="1"/>
  <c r="I13" i="66"/>
  <c r="I14" i="57" s="1"/>
  <c r="I13" i="70"/>
  <c r="I10" i="57" s="1"/>
  <c r="I13" i="67"/>
  <c r="I13" i="57" s="1"/>
  <c r="I13" i="68"/>
  <c r="I12" i="57" s="1"/>
  <c r="O18" i="147"/>
  <c r="Q29" i="147"/>
  <c r="U29" i="147"/>
  <c r="O38" i="147"/>
  <c r="G34" i="100" s="1"/>
  <c r="G35" i="100" s="1"/>
  <c r="G36" i="100" s="1"/>
  <c r="I12" i="62"/>
  <c r="H18" i="57" s="1"/>
  <c r="I12" i="61"/>
  <c r="H19" i="57" s="1"/>
  <c r="I12" i="63"/>
  <c r="H17" i="57" s="1"/>
  <c r="I14" i="62"/>
  <c r="J18" i="57" s="1"/>
  <c r="I14" i="61"/>
  <c r="J19" i="57" s="1"/>
  <c r="I14" i="63"/>
  <c r="J17" i="57" s="1"/>
  <c r="Q40" i="147"/>
  <c r="U40" i="147"/>
  <c r="I14" i="64" s="1"/>
  <c r="J16" i="57" s="1"/>
  <c r="K10" i="54" s="1"/>
  <c r="M10" i="54" s="1"/>
  <c r="O44" i="147"/>
  <c r="Q26" i="21"/>
  <c r="Q18" i="21"/>
  <c r="Q16" i="21"/>
  <c r="Q15" i="21"/>
  <c r="S15" i="21" s="1"/>
  <c r="Q28" i="15"/>
  <c r="Q20" i="15"/>
  <c r="Q18" i="15"/>
  <c r="Q17" i="15"/>
  <c r="S17" i="15" s="1"/>
  <c r="Q51" i="147"/>
  <c r="I54" i="100" s="1"/>
  <c r="O52" i="147"/>
  <c r="K13" i="48"/>
  <c r="K12" i="48"/>
  <c r="K11" i="48"/>
  <c r="K10" i="48"/>
  <c r="K9" i="48"/>
  <c r="K8" i="48"/>
  <c r="Q53" i="147"/>
  <c r="O58" i="147"/>
  <c r="I11" i="59" s="1"/>
  <c r="G21" i="57" s="1"/>
  <c r="I10" i="66"/>
  <c r="F14" i="57" s="1"/>
  <c r="I10" i="68"/>
  <c r="F12" i="57" s="1"/>
  <c r="K71" i="52" s="1"/>
  <c r="I10" i="70"/>
  <c r="F10" i="57" s="1"/>
  <c r="K75" i="52" s="1"/>
  <c r="I10" i="65"/>
  <c r="F15" i="57" s="1"/>
  <c r="K65" i="52" s="1"/>
  <c r="I10" i="67"/>
  <c r="F13" i="57" s="1"/>
  <c r="K48" i="52" s="1"/>
  <c r="I10" i="69"/>
  <c r="F11" i="57" s="1"/>
  <c r="Q61" i="147"/>
  <c r="E62" i="147"/>
  <c r="Q9" i="80"/>
  <c r="S9" i="80" s="1"/>
  <c r="M9" i="80"/>
  <c r="AS9" i="146"/>
  <c r="BE9" i="146"/>
  <c r="Q11" i="80"/>
  <c r="S11" i="80" s="1"/>
  <c r="M11" i="80"/>
  <c r="AS11" i="146"/>
  <c r="BE11" i="146"/>
  <c r="Q13" i="80"/>
  <c r="S13" i="80" s="1"/>
  <c r="M13" i="80"/>
  <c r="AS13" i="146"/>
  <c r="BE13" i="146"/>
  <c r="Q15" i="80"/>
  <c r="S15" i="80" s="1"/>
  <c r="M15" i="80"/>
  <c r="AS15" i="146"/>
  <c r="BE15" i="146"/>
  <c r="Q17" i="80"/>
  <c r="S17" i="80" s="1"/>
  <c r="M17" i="80"/>
  <c r="AS17" i="146"/>
  <c r="BE17" i="146"/>
  <c r="AM18" i="146"/>
  <c r="AY18" i="146"/>
  <c r="Q19" i="80"/>
  <c r="S19" i="80" s="1"/>
  <c r="M19" i="80"/>
  <c r="AS19" i="146"/>
  <c r="BE19" i="146"/>
  <c r="Q21" i="80"/>
  <c r="S21" i="80" s="1"/>
  <c r="M21" i="80"/>
  <c r="AS21" i="146"/>
  <c r="BE21" i="146"/>
  <c r="I10" i="58"/>
  <c r="F23" i="57" s="1"/>
  <c r="E23" i="80"/>
  <c r="I23" i="80" s="1"/>
  <c r="AS23" i="146"/>
  <c r="BE23" i="146"/>
  <c r="AS9" i="145"/>
  <c r="BE9" i="145"/>
  <c r="AS11" i="145"/>
  <c r="BE11" i="145"/>
  <c r="AS13" i="145"/>
  <c r="BE13" i="145"/>
  <c r="AS15" i="145"/>
  <c r="BE15" i="145"/>
  <c r="AS17" i="145"/>
  <c r="BE17" i="145"/>
  <c r="Q25" i="29"/>
  <c r="Q19" i="29"/>
  <c r="AS19" i="145"/>
  <c r="BE19" i="145"/>
  <c r="AS21" i="145"/>
  <c r="BE21" i="145"/>
  <c r="AS23" i="145"/>
  <c r="BE23" i="145"/>
  <c r="I25" i="145"/>
  <c r="AO25" i="145"/>
  <c r="AS25" i="145" s="1"/>
  <c r="AM26" i="145"/>
  <c r="AY26" i="145"/>
  <c r="I8" i="144"/>
  <c r="U8" i="144"/>
  <c r="AG8" i="144"/>
  <c r="AK8" i="144"/>
  <c r="Q42" i="99" s="1"/>
  <c r="AO8" i="144"/>
  <c r="AW8" i="144"/>
  <c r="AO42" i="99" s="1"/>
  <c r="AI9" i="144"/>
  <c r="AQ9" i="144"/>
  <c r="AC43" i="99" s="1"/>
  <c r="AU9" i="144"/>
  <c r="I10" i="144"/>
  <c r="U10" i="144"/>
  <c r="AG10" i="144"/>
  <c r="AK10" i="144"/>
  <c r="Q44" i="99" s="1"/>
  <c r="AO10" i="144"/>
  <c r="AW10" i="144"/>
  <c r="AO44" i="99" s="1"/>
  <c r="AI11" i="144"/>
  <c r="AQ11" i="144"/>
  <c r="AC45" i="99" s="1"/>
  <c r="AU11" i="144"/>
  <c r="I12" i="144"/>
  <c r="U12" i="144"/>
  <c r="AG12" i="144"/>
  <c r="AK12" i="144"/>
  <c r="Q46" i="99" s="1"/>
  <c r="AO12" i="144"/>
  <c r="AW12" i="144"/>
  <c r="AO46" i="99" s="1"/>
  <c r="AI13" i="144"/>
  <c r="AQ13" i="144"/>
  <c r="AC47" i="99" s="1"/>
  <c r="AU13" i="144"/>
  <c r="I14" i="144"/>
  <c r="U14" i="144"/>
  <c r="AG14" i="144"/>
  <c r="AK14" i="144"/>
  <c r="Q48" i="99" s="1"/>
  <c r="AO14" i="144"/>
  <c r="AW14" i="144"/>
  <c r="AO48" i="99" s="1"/>
  <c r="AI15" i="144"/>
  <c r="AQ15" i="144"/>
  <c r="AC49" i="99" s="1"/>
  <c r="AU15" i="144"/>
  <c r="I16" i="144"/>
  <c r="U16" i="144"/>
  <c r="AG16" i="144"/>
  <c r="AK16" i="144"/>
  <c r="Q50" i="99" s="1"/>
  <c r="AO16" i="144"/>
  <c r="AW16" i="144"/>
  <c r="AO50" i="99" s="1"/>
  <c r="AI17" i="144"/>
  <c r="AQ17" i="144"/>
  <c r="AC51" i="99" s="1"/>
  <c r="AU17" i="144"/>
  <c r="I18" i="144"/>
  <c r="U18" i="144"/>
  <c r="AG18" i="144"/>
  <c r="AK18" i="144"/>
  <c r="Q52" i="99" s="1"/>
  <c r="AO18" i="144"/>
  <c r="AW18" i="144"/>
  <c r="AO52" i="99" s="1"/>
  <c r="AI19" i="144"/>
  <c r="AQ19" i="144"/>
  <c r="AC53" i="99" s="1"/>
  <c r="AU19" i="144"/>
  <c r="I20" i="144"/>
  <c r="U20" i="144"/>
  <c r="AG20" i="144"/>
  <c r="AK20" i="144"/>
  <c r="Q54" i="99" s="1"/>
  <c r="AO20" i="144"/>
  <c r="AW20" i="144"/>
  <c r="AO54" i="99" s="1"/>
  <c r="AI21" i="144"/>
  <c r="AQ21" i="144"/>
  <c r="AC55" i="99" s="1"/>
  <c r="AU21" i="144"/>
  <c r="I22" i="144"/>
  <c r="U22" i="144"/>
  <c r="AG22" i="144"/>
  <c r="AK22" i="144"/>
  <c r="Q56" i="99" s="1"/>
  <c r="AO22" i="144"/>
  <c r="AW22" i="144"/>
  <c r="AO56" i="99" s="1"/>
  <c r="AI23" i="144"/>
  <c r="AQ23" i="144"/>
  <c r="AC57" i="99" s="1"/>
  <c r="AU23" i="144"/>
  <c r="I24" i="144"/>
  <c r="U24" i="144"/>
  <c r="AG24" i="144"/>
  <c r="AK24" i="144"/>
  <c r="Q58" i="99" s="1"/>
  <c r="AO24" i="144"/>
  <c r="AW24" i="144"/>
  <c r="AO58" i="99" s="1"/>
  <c r="I26" i="144"/>
  <c r="E23" i="87" s="1"/>
  <c r="U26" i="144"/>
  <c r="AG26" i="144"/>
  <c r="AK26" i="144"/>
  <c r="Q60" i="99" s="1"/>
  <c r="AO26" i="144"/>
  <c r="AW26" i="144"/>
  <c r="AO60" i="99" s="1"/>
  <c r="AI8" i="143"/>
  <c r="AM8" i="143"/>
  <c r="AK9" i="143"/>
  <c r="AI10" i="143"/>
  <c r="AI12" i="143"/>
  <c r="AM12" i="143"/>
  <c r="AK13" i="143"/>
  <c r="AI14" i="143"/>
  <c r="AI16" i="143"/>
  <c r="AM16" i="143"/>
  <c r="AK17" i="143"/>
  <c r="AI18" i="143"/>
  <c r="AI20" i="143"/>
  <c r="AM20" i="143"/>
  <c r="E15" i="81"/>
  <c r="I15" i="81" s="1"/>
  <c r="E15" i="82"/>
  <c r="I15" i="82" s="1"/>
  <c r="AK21" i="143"/>
  <c r="AO21" i="143"/>
  <c r="AI22" i="143"/>
  <c r="AM22" i="143"/>
  <c r="E16" i="81"/>
  <c r="I16" i="81" s="1"/>
  <c r="E16" i="82"/>
  <c r="I16" i="82" s="1"/>
  <c r="AK23" i="143"/>
  <c r="AO23" i="143"/>
  <c r="AI24" i="143"/>
  <c r="AM24" i="143"/>
  <c r="E19" i="81"/>
  <c r="I19" i="81" s="1"/>
  <c r="E19" i="82"/>
  <c r="I19" i="82" s="1"/>
  <c r="AK25" i="143"/>
  <c r="AO25" i="143"/>
  <c r="AI26" i="143"/>
  <c r="AM26" i="143"/>
  <c r="E21" i="81"/>
  <c r="I21" i="81" s="1"/>
  <c r="E21" i="82"/>
  <c r="I21" i="82" s="1"/>
  <c r="AK27" i="143"/>
  <c r="AO27" i="143"/>
  <c r="AI28" i="143"/>
  <c r="AK29" i="143"/>
  <c r="AI30" i="143"/>
  <c r="AM30" i="143"/>
  <c r="AI8" i="142"/>
  <c r="E8" i="91" s="1"/>
  <c r="AM8" i="142"/>
  <c r="E8" i="89" s="1"/>
  <c r="AK9" i="142"/>
  <c r="AI10" i="142"/>
  <c r="AI12" i="142"/>
  <c r="E10" i="91" s="1"/>
  <c r="AM12" i="142"/>
  <c r="E10" i="89" s="1"/>
  <c r="AK13" i="142"/>
  <c r="AI14" i="142"/>
  <c r="AI16" i="142"/>
  <c r="E12" i="91" s="1"/>
  <c r="AM16" i="142"/>
  <c r="E12" i="89" s="1"/>
  <c r="AK17" i="142"/>
  <c r="AI18" i="142"/>
  <c r="AI20" i="142"/>
  <c r="E14" i="91" s="1"/>
  <c r="AM20" i="142"/>
  <c r="E14" i="89" s="1"/>
  <c r="AK21" i="142"/>
  <c r="E15" i="90" s="1"/>
  <c r="AI22" i="142"/>
  <c r="E17" i="91" s="1"/>
  <c r="AK23" i="142"/>
  <c r="E16" i="90" s="1"/>
  <c r="AO23" i="142"/>
  <c r="E16" i="88" s="1"/>
  <c r="AI24" i="142"/>
  <c r="E18" i="91" s="1"/>
  <c r="AM24" i="142"/>
  <c r="E18" i="89" s="1"/>
  <c r="AK25" i="142"/>
  <c r="E19" i="90" s="1"/>
  <c r="AI26" i="142"/>
  <c r="E20" i="91" s="1"/>
  <c r="AM26" i="142"/>
  <c r="E20" i="89" s="1"/>
  <c r="AK27" i="142"/>
  <c r="E21" i="90" s="1"/>
  <c r="AI28" i="142"/>
  <c r="AK29" i="142"/>
  <c r="AI30" i="142"/>
  <c r="E22" i="91" s="1"/>
  <c r="AM30" i="142"/>
  <c r="E22" i="89" s="1"/>
  <c r="S8" i="138"/>
  <c r="U8" i="138" s="1"/>
  <c r="CY8" i="138"/>
  <c r="DE8" i="138" s="1"/>
  <c r="DC8" i="138"/>
  <c r="DS8" i="138"/>
  <c r="DA9" i="138"/>
  <c r="DQ9" i="138"/>
  <c r="DW9" i="138" s="1"/>
  <c r="DY9" i="138" s="1"/>
  <c r="DU9" i="138"/>
  <c r="S10" i="138"/>
  <c r="U10" i="138" s="1"/>
  <c r="CY10" i="138"/>
  <c r="DE10" i="138" s="1"/>
  <c r="DG10" i="138" s="1"/>
  <c r="DC10" i="138"/>
  <c r="DS10" i="138"/>
  <c r="DA11" i="138"/>
  <c r="DQ11" i="138"/>
  <c r="DW11" i="138" s="1"/>
  <c r="DY11" i="138" s="1"/>
  <c r="DU11" i="138"/>
  <c r="S12" i="138"/>
  <c r="U12" i="138" s="1"/>
  <c r="CY12" i="138"/>
  <c r="DE12" i="138" s="1"/>
  <c r="DG12" i="138" s="1"/>
  <c r="DC12" i="138"/>
  <c r="DS12" i="138"/>
  <c r="DA13" i="138"/>
  <c r="DQ13" i="138"/>
  <c r="DW13" i="138" s="1"/>
  <c r="DY13" i="138" s="1"/>
  <c r="DU13" i="138"/>
  <c r="S14" i="138"/>
  <c r="U14" i="138" s="1"/>
  <c r="CY14" i="138"/>
  <c r="DE14" i="138" s="1"/>
  <c r="DG14" i="138" s="1"/>
  <c r="DC14" i="138"/>
  <c r="DS14" i="138"/>
  <c r="DA15" i="138"/>
  <c r="DQ15" i="138"/>
  <c r="DW15" i="138" s="1"/>
  <c r="DY15" i="138" s="1"/>
  <c r="DU15" i="138"/>
  <c r="S16" i="138"/>
  <c r="U16" i="138" s="1"/>
  <c r="CY16" i="138"/>
  <c r="DE16" i="138" s="1"/>
  <c r="DG16" i="138" s="1"/>
  <c r="DC16" i="138"/>
  <c r="DS16" i="138"/>
  <c r="DA17" i="138"/>
  <c r="DQ17" i="138"/>
  <c r="DW17" i="138" s="1"/>
  <c r="DY17" i="138" s="1"/>
  <c r="DU17" i="138"/>
  <c r="S18" i="138"/>
  <c r="U18" i="138" s="1"/>
  <c r="CY18" i="138"/>
  <c r="DE18" i="138" s="1"/>
  <c r="DG18" i="138" s="1"/>
  <c r="DC18" i="138"/>
  <c r="DS18" i="138"/>
  <c r="DA19" i="138"/>
  <c r="DQ19" i="138"/>
  <c r="DW19" i="138" s="1"/>
  <c r="DY19" i="138" s="1"/>
  <c r="DU19" i="138"/>
  <c r="S20" i="138"/>
  <c r="U20" i="138" s="1"/>
  <c r="CY20" i="138"/>
  <c r="DE20" i="138" s="1"/>
  <c r="DG20" i="138" s="1"/>
  <c r="DC20" i="138"/>
  <c r="DS20" i="138"/>
  <c r="DA21" i="138"/>
  <c r="DQ21" i="138"/>
  <c r="DW21" i="138" s="1"/>
  <c r="DY21" i="138" s="1"/>
  <c r="DU21" i="138"/>
  <c r="S22" i="138"/>
  <c r="U22" i="138" s="1"/>
  <c r="CY22" i="138"/>
  <c r="DE22" i="138" s="1"/>
  <c r="DG22" i="138" s="1"/>
  <c r="DC22" i="138"/>
  <c r="DS22" i="138"/>
  <c r="DA23" i="138"/>
  <c r="DQ23" i="138"/>
  <c r="DW23" i="138" s="1"/>
  <c r="DY23" i="138" s="1"/>
  <c r="AU23" i="83" s="1"/>
  <c r="DU23" i="138"/>
  <c r="E13" i="135"/>
  <c r="Q14" i="20"/>
  <c r="Q13" i="20"/>
  <c r="Q12" i="20"/>
  <c r="Q11" i="20"/>
  <c r="Q10" i="20"/>
  <c r="Q9" i="20"/>
  <c r="Q8" i="20"/>
  <c r="M9" i="54"/>
  <c r="I14" i="54"/>
  <c r="I18" i="54" s="1"/>
  <c r="I20" i="54" s="1"/>
  <c r="G14" i="54"/>
  <c r="M36" i="54"/>
  <c r="M42" i="54"/>
  <c r="CM88" i="134"/>
  <c r="CM31" i="133"/>
  <c r="E25" i="76" s="1"/>
  <c r="CM45" i="133"/>
  <c r="I67" i="11"/>
  <c r="G67" i="11"/>
  <c r="G133" i="11" s="1"/>
  <c r="M75" i="52"/>
  <c r="BW67" i="52"/>
  <c r="BG67" i="52"/>
  <c r="BC67" i="52"/>
  <c r="AM67" i="52"/>
  <c r="AI67" i="52"/>
  <c r="Q67" i="52"/>
  <c r="CG67" i="52"/>
  <c r="BQ67" i="52"/>
  <c r="BM67" i="52"/>
  <c r="AS67" i="52"/>
  <c r="AC67" i="52"/>
  <c r="Y67" i="52"/>
  <c r="BW69" i="52"/>
  <c r="BG69" i="52"/>
  <c r="BC69" i="52"/>
  <c r="AM69" i="52"/>
  <c r="AI69" i="52"/>
  <c r="Q69" i="52"/>
  <c r="CG69" i="52"/>
  <c r="BQ69" i="52"/>
  <c r="BM69" i="52"/>
  <c r="AS69" i="52"/>
  <c r="AC69" i="52"/>
  <c r="Y69" i="52"/>
  <c r="M71" i="52"/>
  <c r="G98" i="52"/>
  <c r="I78" i="52"/>
  <c r="I79" i="52" s="1"/>
  <c r="G76" i="52"/>
  <c r="G79" i="52" s="1"/>
  <c r="CE76" i="52"/>
  <c r="BU76" i="52"/>
  <c r="BK76" i="52"/>
  <c r="AQ76" i="52"/>
  <c r="AG76" i="52"/>
  <c r="W76" i="52"/>
  <c r="M65" i="52"/>
  <c r="BU78" i="52"/>
  <c r="AG78" i="52"/>
  <c r="M76" i="52"/>
  <c r="CM26" i="132"/>
  <c r="Q38" i="50"/>
  <c r="Y38" i="50"/>
  <c r="I44" i="50"/>
  <c r="G44" i="50"/>
  <c r="G50" i="50"/>
  <c r="I50" i="50"/>
  <c r="CM42" i="132"/>
  <c r="G10" i="48"/>
  <c r="M10" i="48" s="1"/>
  <c r="E9" i="78"/>
  <c r="CM48" i="132"/>
  <c r="G107" i="11"/>
  <c r="E16" i="78"/>
  <c r="G129" i="11"/>
  <c r="I129" i="11"/>
  <c r="CM26" i="131"/>
  <c r="I131" i="11"/>
  <c r="E29" i="12"/>
  <c r="I8" i="21"/>
  <c r="E23" i="78"/>
  <c r="AA17" i="130"/>
  <c r="M8" i="27"/>
  <c r="M8" i="18"/>
  <c r="AA37" i="130"/>
  <c r="M8" i="16"/>
  <c r="AA57" i="130"/>
  <c r="AA75" i="130"/>
  <c r="CK22" i="129"/>
  <c r="CK24" i="129"/>
  <c r="G9" i="50"/>
  <c r="I9" i="50"/>
  <c r="M8" i="46"/>
  <c r="M8" i="44"/>
  <c r="M8" i="42"/>
  <c r="M8" i="40"/>
  <c r="M8" i="38"/>
  <c r="M8" i="36"/>
  <c r="M8" i="34"/>
  <c r="M8" i="32"/>
  <c r="M8" i="31"/>
  <c r="M8" i="25"/>
  <c r="E76" i="74"/>
  <c r="E73" i="74"/>
  <c r="I66" i="11"/>
  <c r="E75" i="74"/>
  <c r="AA49" i="128"/>
  <c r="AA51" i="128"/>
  <c r="I33" i="126"/>
  <c r="E15" i="116" s="1"/>
  <c r="E16" i="116" s="1"/>
  <c r="G17" i="116" s="1"/>
  <c r="I49" i="126"/>
  <c r="I50" i="126"/>
  <c r="K8" i="122"/>
  <c r="K39" i="122" s="1"/>
  <c r="K52" i="122" s="1"/>
  <c r="G14" i="121"/>
  <c r="E9" i="118"/>
  <c r="E15" i="118"/>
  <c r="E23" i="118"/>
  <c r="E25" i="118"/>
  <c r="E17" i="117"/>
  <c r="E21" i="117" s="1"/>
  <c r="E54" i="117"/>
  <c r="E19" i="110"/>
  <c r="E8" i="109"/>
  <c r="E10" i="109" s="1"/>
  <c r="E21" i="109" s="1"/>
  <c r="E8" i="107"/>
  <c r="E10" i="107" s="1"/>
  <c r="E8" i="105"/>
  <c r="E9" i="105"/>
  <c r="I9" i="105" s="1"/>
  <c r="K9" i="105" s="1"/>
  <c r="E10" i="105"/>
  <c r="I10" i="105" s="1"/>
  <c r="K10" i="105" s="1"/>
  <c r="E11" i="105"/>
  <c r="I11" i="105" s="1"/>
  <c r="K11" i="105" s="1"/>
  <c r="E12" i="105"/>
  <c r="I12" i="105" s="1"/>
  <c r="K12" i="105" s="1"/>
  <c r="E13" i="105"/>
  <c r="I13" i="105" s="1"/>
  <c r="K13" i="105" s="1"/>
  <c r="E14" i="105"/>
  <c r="I14" i="105" s="1"/>
  <c r="K14" i="105" s="1"/>
  <c r="E15" i="105"/>
  <c r="I15" i="105" s="1"/>
  <c r="K15" i="105" s="1"/>
  <c r="E25" i="105"/>
  <c r="I25" i="105" s="1"/>
  <c r="K25" i="105" s="1"/>
  <c r="E26" i="105"/>
  <c r="I26" i="105" s="1"/>
  <c r="K26" i="105" s="1"/>
  <c r="E27" i="105"/>
  <c r="I27" i="105" s="1"/>
  <c r="K27" i="105" s="1"/>
  <c r="E28" i="105"/>
  <c r="I28" i="105" s="1"/>
  <c r="K28" i="105" s="1"/>
  <c r="E30" i="105"/>
  <c r="I30" i="105" s="1"/>
  <c r="K30" i="105" s="1"/>
  <c r="E32" i="105"/>
  <c r="I32" i="105" s="1"/>
  <c r="K32" i="105" s="1"/>
  <c r="E15" i="104"/>
  <c r="E17" i="104"/>
  <c r="E19" i="104"/>
  <c r="E21" i="104"/>
  <c r="E23" i="104"/>
  <c r="E25" i="104"/>
  <c r="E27" i="104"/>
  <c r="E29" i="104"/>
  <c r="E31" i="104"/>
  <c r="E33" i="104"/>
  <c r="E35" i="104"/>
  <c r="E37" i="104"/>
  <c r="E44" i="104" s="1"/>
  <c r="E39" i="104"/>
  <c r="M28" i="102"/>
  <c r="Q28" i="102"/>
  <c r="U28" i="102"/>
  <c r="Y28" i="102"/>
  <c r="AC28" i="102"/>
  <c r="K17" i="77"/>
  <c r="M17" i="77" s="1"/>
  <c r="K15" i="77"/>
  <c r="M15" i="77" s="1"/>
  <c r="K13" i="77"/>
  <c r="M13" i="77" s="1"/>
  <c r="K11" i="77"/>
  <c r="M11" i="77" s="1"/>
  <c r="K16" i="77"/>
  <c r="M16" i="77" s="1"/>
  <c r="K14" i="77"/>
  <c r="M14" i="77" s="1"/>
  <c r="K12" i="77"/>
  <c r="M12" i="77" s="1"/>
  <c r="K10" i="77"/>
  <c r="M10" i="77" s="1"/>
  <c r="G8" i="100"/>
  <c r="K8" i="100"/>
  <c r="I15" i="100"/>
  <c r="I35" i="100" s="1"/>
  <c r="I36" i="100" s="1"/>
  <c r="M15" i="100"/>
  <c r="E19" i="100"/>
  <c r="E21" i="100"/>
  <c r="E23" i="100"/>
  <c r="E15" i="2" s="1"/>
  <c r="G958" i="1" s="1"/>
  <c r="E25" i="100"/>
  <c r="E17" i="2" s="1"/>
  <c r="G960" i="1" s="1"/>
  <c r="E37" i="100"/>
  <c r="E41" i="100" s="1"/>
  <c r="I45" i="100"/>
  <c r="M45" i="100"/>
  <c r="I49" i="100"/>
  <c r="M49" i="100"/>
  <c r="I62" i="95"/>
  <c r="E10" i="93"/>
  <c r="E25" i="93" s="1"/>
  <c r="E12" i="93"/>
  <c r="E27" i="93" s="1"/>
  <c r="E14" i="93"/>
  <c r="E16" i="93"/>
  <c r="E10" i="86"/>
  <c r="E12" i="86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E15" i="84"/>
  <c r="E17" i="84"/>
  <c r="E19" i="84"/>
  <c r="E21" i="84"/>
  <c r="E15" i="83"/>
  <c r="E17" i="83"/>
  <c r="E19" i="83"/>
  <c r="E21" i="83"/>
  <c r="K50" i="50"/>
  <c r="K49" i="50"/>
  <c r="M49" i="50" s="1"/>
  <c r="K47" i="50"/>
  <c r="M47" i="50" s="1"/>
  <c r="K45" i="50"/>
  <c r="M45" i="50" s="1"/>
  <c r="K41" i="50"/>
  <c r="M41" i="50" s="1"/>
  <c r="K39" i="50"/>
  <c r="M39" i="50" s="1"/>
  <c r="K51" i="50"/>
  <c r="M51" i="50" s="1"/>
  <c r="K48" i="50"/>
  <c r="M48" i="50" s="1"/>
  <c r="K46" i="50"/>
  <c r="M46" i="50" s="1"/>
  <c r="K44" i="50"/>
  <c r="K43" i="50"/>
  <c r="K61" i="50" s="1"/>
  <c r="K42" i="50"/>
  <c r="M42" i="50" s="1"/>
  <c r="K40" i="50"/>
  <c r="M40" i="50" s="1"/>
  <c r="U13" i="56"/>
  <c r="U21" i="56"/>
  <c r="U25" i="56"/>
  <c r="K27" i="56"/>
  <c r="U29" i="56"/>
  <c r="K31" i="56"/>
  <c r="U33" i="56"/>
  <c r="K35" i="56"/>
  <c r="U37" i="56"/>
  <c r="K39" i="56"/>
  <c r="U41" i="56"/>
  <c r="K43" i="56"/>
  <c r="K44" i="56"/>
  <c r="U48" i="56"/>
  <c r="U52" i="56"/>
  <c r="K54" i="56"/>
  <c r="U56" i="56"/>
  <c r="K58" i="56"/>
  <c r="U60" i="56"/>
  <c r="U8" i="55"/>
  <c r="U10" i="55"/>
  <c r="U12" i="55"/>
  <c r="U14" i="55"/>
  <c r="U16" i="55"/>
  <c r="U18" i="55"/>
  <c r="U20" i="55"/>
  <c r="U22" i="55"/>
  <c r="U24" i="55"/>
  <c r="U26" i="55"/>
  <c r="U28" i="55"/>
  <c r="U30" i="55"/>
  <c r="U32" i="55"/>
  <c r="U34" i="55"/>
  <c r="U36" i="55"/>
  <c r="U38" i="55"/>
  <c r="U40" i="55"/>
  <c r="U42" i="55"/>
  <c r="U44" i="55"/>
  <c r="U46" i="55"/>
  <c r="U48" i="55"/>
  <c r="U50" i="55"/>
  <c r="U52" i="55"/>
  <c r="U54" i="55"/>
  <c r="U56" i="55"/>
  <c r="K8" i="54"/>
  <c r="M8" i="54" s="1"/>
  <c r="U10" i="54"/>
  <c r="U11" i="54"/>
  <c r="U12" i="54"/>
  <c r="U13" i="54"/>
  <c r="U14" i="54"/>
  <c r="U15" i="54"/>
  <c r="U16" i="54"/>
  <c r="U21" i="54"/>
  <c r="U22" i="54"/>
  <c r="U23" i="54"/>
  <c r="U24" i="54"/>
  <c r="U25" i="54"/>
  <c r="U26" i="54"/>
  <c r="U27" i="54"/>
  <c r="U28" i="54"/>
  <c r="U29" i="54"/>
  <c r="U30" i="54"/>
  <c r="U31" i="54"/>
  <c r="U32" i="54"/>
  <c r="U33" i="54"/>
  <c r="U34" i="54"/>
  <c r="U35" i="54"/>
  <c r="U36" i="54"/>
  <c r="U37" i="54"/>
  <c r="U38" i="54"/>
  <c r="U39" i="54"/>
  <c r="U40" i="54"/>
  <c r="U41" i="54"/>
  <c r="U42" i="54"/>
  <c r="U43" i="54"/>
  <c r="U44" i="54"/>
  <c r="U45" i="54"/>
  <c r="U46" i="54"/>
  <c r="U47" i="54"/>
  <c r="U48" i="54"/>
  <c r="U49" i="54"/>
  <c r="U50" i="54"/>
  <c r="U51" i="54"/>
  <c r="U52" i="54"/>
  <c r="U53" i="54"/>
  <c r="U54" i="54"/>
  <c r="U55" i="54"/>
  <c r="U56" i="54"/>
  <c r="U57" i="54"/>
  <c r="U58" i="54"/>
  <c r="U59" i="54"/>
  <c r="U60" i="54"/>
  <c r="U61" i="54"/>
  <c r="U62" i="54"/>
  <c r="U63" i="54"/>
  <c r="U9" i="53"/>
  <c r="U11" i="53"/>
  <c r="U13" i="53"/>
  <c r="U15" i="53"/>
  <c r="U17" i="53"/>
  <c r="U19" i="53"/>
  <c r="U21" i="53"/>
  <c r="U23" i="53"/>
  <c r="U25" i="53"/>
  <c r="U27" i="53"/>
  <c r="U29" i="53"/>
  <c r="U31" i="53"/>
  <c r="U33" i="53"/>
  <c r="U35" i="53"/>
  <c r="U37" i="53"/>
  <c r="U39" i="53"/>
  <c r="U42" i="53"/>
  <c r="U44" i="53"/>
  <c r="U46" i="53"/>
  <c r="U48" i="53"/>
  <c r="U50" i="53"/>
  <c r="U52" i="53"/>
  <c r="U54" i="53"/>
  <c r="U56" i="53"/>
  <c r="U58" i="53"/>
  <c r="U61" i="53"/>
  <c r="K8" i="52"/>
  <c r="AY14" i="52"/>
  <c r="K20" i="52"/>
  <c r="K24" i="52"/>
  <c r="K28" i="52"/>
  <c r="K32" i="52"/>
  <c r="AY56" i="52"/>
  <c r="K58" i="52"/>
  <c r="K60" i="52"/>
  <c r="K62" i="52"/>
  <c r="K70" i="52"/>
  <c r="M70" i="52" s="1"/>
  <c r="K72" i="52"/>
  <c r="K95" i="52" s="1"/>
  <c r="K80" i="52"/>
  <c r="M80" i="52" s="1"/>
  <c r="K82" i="52"/>
  <c r="M82" i="52" s="1"/>
  <c r="K84" i="52"/>
  <c r="M84" i="52" s="1"/>
  <c r="K90" i="52"/>
  <c r="K92" i="52"/>
  <c r="K94" i="52"/>
  <c r="AE24" i="51"/>
  <c r="I12" i="8" s="1"/>
  <c r="BC24" i="51"/>
  <c r="I18" i="8" s="1"/>
  <c r="BK24" i="51"/>
  <c r="I20" i="8" s="1"/>
  <c r="I22" i="8" s="1"/>
  <c r="U8" i="50"/>
  <c r="U11" i="50"/>
  <c r="U13" i="50"/>
  <c r="U15" i="50"/>
  <c r="U17" i="50"/>
  <c r="U19" i="50"/>
  <c r="U21" i="50"/>
  <c r="U23" i="50"/>
  <c r="U25" i="50"/>
  <c r="U27" i="50"/>
  <c r="U29" i="50"/>
  <c r="U31" i="50"/>
  <c r="U33" i="50"/>
  <c r="U35" i="50"/>
  <c r="U37" i="50"/>
  <c r="U39" i="50"/>
  <c r="U41" i="50"/>
  <c r="U45" i="50"/>
  <c r="U47" i="50"/>
  <c r="U49" i="50"/>
  <c r="U52" i="50"/>
  <c r="U54" i="50"/>
  <c r="U56" i="50"/>
  <c r="U58" i="50"/>
  <c r="U60" i="50"/>
  <c r="U62" i="50"/>
  <c r="U9" i="49"/>
  <c r="U11" i="49"/>
  <c r="U13" i="49"/>
  <c r="U15" i="49"/>
  <c r="U17" i="49"/>
  <c r="U22" i="49"/>
  <c r="U24" i="49"/>
  <c r="AK9" i="48"/>
  <c r="AK11" i="48"/>
  <c r="AK13" i="48"/>
  <c r="K14" i="46"/>
  <c r="K16" i="46"/>
  <c r="K18" i="46"/>
  <c r="K28" i="46"/>
  <c r="K30" i="46"/>
  <c r="K32" i="46"/>
  <c r="K11" i="45"/>
  <c r="K15" i="45"/>
  <c r="K17" i="45"/>
  <c r="K19" i="45"/>
  <c r="K25" i="45"/>
  <c r="K27" i="45"/>
  <c r="K29" i="45"/>
  <c r="K31" i="45"/>
  <c r="K14" i="44"/>
  <c r="K16" i="44"/>
  <c r="K18" i="44"/>
  <c r="K28" i="44"/>
  <c r="K30" i="44"/>
  <c r="K32" i="44"/>
  <c r="K11" i="43"/>
  <c r="K15" i="43"/>
  <c r="K17" i="43"/>
  <c r="K19" i="43"/>
  <c r="K25" i="43"/>
  <c r="K27" i="43"/>
  <c r="K29" i="43"/>
  <c r="K31" i="43"/>
  <c r="K14" i="42"/>
  <c r="K16" i="42"/>
  <c r="K18" i="42"/>
  <c r="K28" i="42"/>
  <c r="K30" i="42"/>
  <c r="K32" i="42"/>
  <c r="O46" i="52"/>
  <c r="U46" i="52" s="1"/>
  <c r="AK46" i="52"/>
  <c r="O48" i="52"/>
  <c r="U48" i="52" s="1"/>
  <c r="AK48" i="52"/>
  <c r="O50" i="52"/>
  <c r="U50" i="52" s="1"/>
  <c r="AK50" i="52"/>
  <c r="O72" i="52"/>
  <c r="U72" i="52" s="1"/>
  <c r="AK72" i="52"/>
  <c r="Y77" i="52"/>
  <c r="AI77" i="52"/>
  <c r="AS77" i="52"/>
  <c r="BC77" i="52"/>
  <c r="BM77" i="52"/>
  <c r="BW77" i="52"/>
  <c r="O90" i="52"/>
  <c r="U90" i="52" s="1"/>
  <c r="AK90" i="52"/>
  <c r="O92" i="52"/>
  <c r="U92" i="52" s="1"/>
  <c r="AK92" i="52"/>
  <c r="O94" i="52"/>
  <c r="U94" i="52" s="1"/>
  <c r="AK94" i="52"/>
  <c r="AE31" i="51"/>
  <c r="M12" i="8" s="1"/>
  <c r="BC31" i="51"/>
  <c r="M18" i="8" s="1"/>
  <c r="U43" i="50"/>
  <c r="U44" i="50"/>
  <c r="U65" i="50"/>
  <c r="U8" i="49"/>
  <c r="U10" i="49"/>
  <c r="U12" i="49"/>
  <c r="U14" i="49"/>
  <c r="U16" i="49"/>
  <c r="U19" i="49"/>
  <c r="U21" i="49"/>
  <c r="U23" i="49"/>
  <c r="U26" i="49"/>
  <c r="AK8" i="48"/>
  <c r="AK10" i="48"/>
  <c r="AK12" i="48"/>
  <c r="AC14" i="48"/>
  <c r="AC15" i="48"/>
  <c r="AC16" i="48"/>
  <c r="AC17" i="48"/>
  <c r="AC18" i="48"/>
  <c r="AC19" i="48"/>
  <c r="AC20" i="48"/>
  <c r="AC21" i="48"/>
  <c r="AC22" i="48"/>
  <c r="AC23" i="48"/>
  <c r="AC24" i="48"/>
  <c r="AC25" i="48"/>
  <c r="AC26" i="48"/>
  <c r="AC27" i="48"/>
  <c r="K17" i="41"/>
  <c r="K25" i="41"/>
  <c r="K27" i="41"/>
  <c r="K29" i="41"/>
  <c r="K31" i="41"/>
  <c r="K14" i="40"/>
  <c r="K16" i="40"/>
  <c r="K18" i="40"/>
  <c r="K28" i="40"/>
  <c r="K30" i="40"/>
  <c r="K32" i="40"/>
  <c r="K11" i="39"/>
  <c r="K15" i="39"/>
  <c r="K17" i="39"/>
  <c r="K19" i="39"/>
  <c r="K25" i="39"/>
  <c r="K27" i="39"/>
  <c r="K29" i="39"/>
  <c r="K31" i="39"/>
  <c r="K14" i="38"/>
  <c r="K16" i="38"/>
  <c r="K18" i="38"/>
  <c r="K28" i="38"/>
  <c r="K30" i="38"/>
  <c r="K32" i="38"/>
  <c r="K11" i="37"/>
  <c r="K15" i="37"/>
  <c r="K17" i="37"/>
  <c r="K19" i="37"/>
  <c r="K25" i="37"/>
  <c r="K27" i="37"/>
  <c r="K29" i="37"/>
  <c r="K31" i="37"/>
  <c r="K14" i="36"/>
  <c r="K16" i="36"/>
  <c r="K18" i="36"/>
  <c r="K28" i="36"/>
  <c r="K30" i="36"/>
  <c r="K32" i="36"/>
  <c r="K11" i="35"/>
  <c r="G48" i="42"/>
  <c r="AA46" i="42"/>
  <c r="K11" i="41"/>
  <c r="K15" i="41"/>
  <c r="K19" i="41"/>
  <c r="K14" i="35"/>
  <c r="K18" i="35"/>
  <c r="K28" i="35"/>
  <c r="K30" i="35"/>
  <c r="K32" i="35"/>
  <c r="K11" i="34"/>
  <c r="K15" i="34"/>
  <c r="K17" i="34"/>
  <c r="K19" i="34"/>
  <c r="K25" i="34"/>
  <c r="K27" i="34"/>
  <c r="K29" i="34"/>
  <c r="K31" i="34"/>
  <c r="K14" i="33"/>
  <c r="K16" i="33"/>
  <c r="K18" i="33"/>
  <c r="K28" i="33"/>
  <c r="K30" i="33"/>
  <c r="K32" i="33"/>
  <c r="K11" i="32"/>
  <c r="K15" i="32"/>
  <c r="K17" i="32"/>
  <c r="K19" i="32"/>
  <c r="K25" i="32"/>
  <c r="K27" i="32"/>
  <c r="K29" i="32"/>
  <c r="K16" i="35"/>
  <c r="AA20" i="35"/>
  <c r="K31" i="32"/>
  <c r="K14" i="31"/>
  <c r="K16" i="31"/>
  <c r="K18" i="31"/>
  <c r="K28" i="31"/>
  <c r="K30" i="31"/>
  <c r="K32" i="31"/>
  <c r="K11" i="30"/>
  <c r="K15" i="30"/>
  <c r="K17" i="30"/>
  <c r="K19" i="30"/>
  <c r="K25" i="30"/>
  <c r="K27" i="30"/>
  <c r="K29" i="30"/>
  <c r="K31" i="30"/>
  <c r="G48" i="30"/>
  <c r="S43" i="27"/>
  <c r="E31" i="8" s="1"/>
  <c r="S30" i="16"/>
  <c r="E34" i="8" s="1"/>
  <c r="S30" i="17"/>
  <c r="E33" i="8" s="1"/>
  <c r="K23" i="15"/>
  <c r="K25" i="15"/>
  <c r="K22" i="13"/>
  <c r="K24" i="13"/>
  <c r="K26" i="13"/>
  <c r="K18" i="11"/>
  <c r="K20" i="11"/>
  <c r="K36" i="11"/>
  <c r="K38" i="11"/>
  <c r="K40" i="11"/>
  <c r="K42" i="11"/>
  <c r="K44" i="11"/>
  <c r="K46" i="11"/>
  <c r="K48" i="11"/>
  <c r="K50" i="11"/>
  <c r="K52" i="11"/>
  <c r="K54" i="11"/>
  <c r="K56" i="11"/>
  <c r="K58" i="11"/>
  <c r="K122" i="11"/>
  <c r="K124" i="11"/>
  <c r="M124" i="11" s="1"/>
  <c r="K130" i="11"/>
  <c r="M130" i="11" s="1"/>
  <c r="K22" i="15"/>
  <c r="K24" i="15"/>
  <c r="K26" i="15"/>
  <c r="K19" i="13"/>
  <c r="K21" i="13"/>
  <c r="K23" i="13"/>
  <c r="K25" i="13"/>
  <c r="K28" i="13"/>
  <c r="K17" i="11"/>
  <c r="K19" i="11"/>
  <c r="K35" i="11"/>
  <c r="K37" i="11"/>
  <c r="K39" i="11"/>
  <c r="K41" i="11"/>
  <c r="K43" i="11"/>
  <c r="K45" i="11"/>
  <c r="K47" i="11"/>
  <c r="K49" i="11"/>
  <c r="K51" i="11"/>
  <c r="K53" i="11"/>
  <c r="K55" i="11"/>
  <c r="K57" i="11"/>
  <c r="K123" i="11"/>
  <c r="M123" i="11" s="1"/>
  <c r="K125" i="11"/>
  <c r="M125" i="11" s="1"/>
  <c r="K129" i="11"/>
  <c r="BQ80" i="52" l="1"/>
  <c r="AC80" i="52"/>
  <c r="BW80" i="52"/>
  <c r="AI80" i="52"/>
  <c r="K18" i="3"/>
  <c r="G722" i="1" s="1"/>
  <c r="Q18" i="92"/>
  <c r="K16" i="3"/>
  <c r="G664" i="1" s="1"/>
  <c r="Q16" i="92"/>
  <c r="K14" i="3"/>
  <c r="G606" i="1" s="1"/>
  <c r="Q14" i="92"/>
  <c r="K12" i="3"/>
  <c r="G548" i="1" s="1"/>
  <c r="Q12" i="92"/>
  <c r="K10" i="3"/>
  <c r="G490" i="1" s="1"/>
  <c r="Q10" i="92"/>
  <c r="K8" i="3"/>
  <c r="G432" i="1" s="1"/>
  <c r="Q8" i="92"/>
  <c r="S41" i="44"/>
  <c r="CG84" i="52"/>
  <c r="BQ84" i="52"/>
  <c r="BM84" i="52"/>
  <c r="AS84" i="52"/>
  <c r="AC84" i="52"/>
  <c r="Y84" i="52"/>
  <c r="BW84" i="52"/>
  <c r="BC84" i="52"/>
  <c r="AI84" i="52"/>
  <c r="BQ70" i="52"/>
  <c r="BW70" i="52" s="1"/>
  <c r="AC70" i="52"/>
  <c r="AI70" i="52" s="1"/>
  <c r="BG70" i="52"/>
  <c r="BM70" i="52" s="1"/>
  <c r="AM70" i="52"/>
  <c r="AS70" i="52" s="1"/>
  <c r="Q70" i="52"/>
  <c r="Y70" i="52" s="1"/>
  <c r="Q40" i="50"/>
  <c r="Y40" i="50" s="1"/>
  <c r="Q46" i="50"/>
  <c r="Y46" i="50" s="1"/>
  <c r="Q51" i="50"/>
  <c r="Y51" i="50" s="1"/>
  <c r="Y41" i="50"/>
  <c r="Q41" i="50"/>
  <c r="Y47" i="50"/>
  <c r="Q47" i="50"/>
  <c r="G25" i="117"/>
  <c r="G29" i="117"/>
  <c r="G33" i="117"/>
  <c r="G37" i="117"/>
  <c r="G24" i="117"/>
  <c r="G28" i="117"/>
  <c r="G32" i="117"/>
  <c r="G36" i="117"/>
  <c r="G23" i="117"/>
  <c r="G27" i="117"/>
  <c r="G31" i="117"/>
  <c r="G35" i="117"/>
  <c r="G39" i="117"/>
  <c r="G26" i="117"/>
  <c r="G30" i="117"/>
  <c r="G34" i="117"/>
  <c r="G38" i="117"/>
  <c r="Q34" i="54"/>
  <c r="Y34" i="54" s="1"/>
  <c r="Q38" i="54"/>
  <c r="Y38" i="54" s="1"/>
  <c r="K20" i="3"/>
  <c r="G780" i="1" s="1"/>
  <c r="Q20" i="92"/>
  <c r="BQ82" i="52"/>
  <c r="AC82" i="52"/>
  <c r="BW82" i="52"/>
  <c r="AI82" i="52"/>
  <c r="Q8" i="54"/>
  <c r="Y8" i="54" s="1"/>
  <c r="Q42" i="50"/>
  <c r="Y42" i="50" s="1"/>
  <c r="Q48" i="50"/>
  <c r="Y48" i="50" s="1"/>
  <c r="Y39" i="50"/>
  <c r="Q39" i="50"/>
  <c r="Y45" i="50"/>
  <c r="Q45" i="50"/>
  <c r="Y49" i="50"/>
  <c r="Q49" i="50"/>
  <c r="E51" i="98"/>
  <c r="Y10" i="54"/>
  <c r="Q10" i="54"/>
  <c r="Q40" i="54"/>
  <c r="Y40" i="54" s="1"/>
  <c r="G71" i="114"/>
  <c r="G76" i="114"/>
  <c r="G80" i="114"/>
  <c r="G84" i="114"/>
  <c r="G88" i="114"/>
  <c r="G92" i="114"/>
  <c r="G100" i="114" s="1"/>
  <c r="I28" i="22" s="1"/>
  <c r="M28" i="22" s="1"/>
  <c r="G57" i="114"/>
  <c r="I15" i="22" s="1"/>
  <c r="M15" i="22" s="1"/>
  <c r="G61" i="114"/>
  <c r="G65" i="114"/>
  <c r="I154" i="11" s="1"/>
  <c r="G67" i="114"/>
  <c r="E17" i="97" s="1"/>
  <c r="G77" i="114"/>
  <c r="G83" i="114"/>
  <c r="G87" i="114"/>
  <c r="G93" i="114"/>
  <c r="G58" i="114"/>
  <c r="I17" i="24" s="1"/>
  <c r="M17" i="24" s="1"/>
  <c r="G64" i="114"/>
  <c r="I47" i="26" s="1"/>
  <c r="M47" i="26" s="1"/>
  <c r="G69" i="114"/>
  <c r="G74" i="114"/>
  <c r="G78" i="114"/>
  <c r="G82" i="114"/>
  <c r="G86" i="114"/>
  <c r="G90" i="114"/>
  <c r="G59" i="114"/>
  <c r="I17" i="22" s="1"/>
  <c r="M17" i="22" s="1"/>
  <c r="G63" i="114"/>
  <c r="I47" i="27" s="1"/>
  <c r="M47" i="27" s="1"/>
  <c r="G81" i="114"/>
  <c r="G97" i="114" s="1"/>
  <c r="I27" i="22" s="1"/>
  <c r="M27" i="22" s="1"/>
  <c r="G85" i="114"/>
  <c r="G89" i="114"/>
  <c r="G56" i="114"/>
  <c r="I15" i="24" s="1"/>
  <c r="M15" i="24" s="1"/>
  <c r="G62" i="114"/>
  <c r="I150" i="11" s="1"/>
  <c r="G66" i="114"/>
  <c r="I152" i="11" s="1"/>
  <c r="G51" i="98"/>
  <c r="CI21" i="83"/>
  <c r="M21" i="88"/>
  <c r="O21" i="88" s="1"/>
  <c r="CI19" i="83"/>
  <c r="M19" i="88"/>
  <c r="O19" i="88" s="1"/>
  <c r="CI17" i="83"/>
  <c r="M17" i="88"/>
  <c r="CI15" i="83"/>
  <c r="M15" i="88"/>
  <c r="O15" i="88" s="1"/>
  <c r="CI13" i="83"/>
  <c r="M13" i="88"/>
  <c r="CI11" i="83"/>
  <c r="M11" i="88"/>
  <c r="CI9" i="83"/>
  <c r="M9" i="88"/>
  <c r="I38" i="98"/>
  <c r="BY94" i="52"/>
  <c r="CC94" i="52" s="1"/>
  <c r="AO94" i="52"/>
  <c r="BY92" i="52"/>
  <c r="CC92" i="52" s="1"/>
  <c r="AO92" i="52"/>
  <c r="BY90" i="52"/>
  <c r="CC90" i="52" s="1"/>
  <c r="AO90" i="52"/>
  <c r="BY72" i="52"/>
  <c r="CC72" i="52" s="1"/>
  <c r="AO72" i="52"/>
  <c r="W49" i="50"/>
  <c r="W45" i="50"/>
  <c r="W39" i="50"/>
  <c r="K52" i="52"/>
  <c r="K42" i="52"/>
  <c r="K51" i="52"/>
  <c r="K35" i="52"/>
  <c r="W40" i="54"/>
  <c r="W38" i="54"/>
  <c r="W34" i="54"/>
  <c r="W10" i="54"/>
  <c r="Q19" i="84"/>
  <c r="I19" i="84"/>
  <c r="Q15" i="84"/>
  <c r="I15" i="84"/>
  <c r="G21" i="79"/>
  <c r="S21" i="85"/>
  <c r="AU21" i="3" s="1"/>
  <c r="G827" i="1" s="1"/>
  <c r="G19" i="79"/>
  <c r="S19" i="85"/>
  <c r="AU19" i="3" s="1"/>
  <c r="G769" i="1" s="1"/>
  <c r="G17" i="79"/>
  <c r="S17" i="85"/>
  <c r="AU17" i="3" s="1"/>
  <c r="G711" i="1" s="1"/>
  <c r="G15" i="79"/>
  <c r="S15" i="85"/>
  <c r="AU15" i="3" s="1"/>
  <c r="G653" i="1" s="1"/>
  <c r="G13" i="79"/>
  <c r="S13" i="85"/>
  <c r="AU13" i="3" s="1"/>
  <c r="G595" i="1" s="1"/>
  <c r="G11" i="79"/>
  <c r="S11" i="85"/>
  <c r="AU11" i="3" s="1"/>
  <c r="G537" i="1" s="1"/>
  <c r="G9" i="79"/>
  <c r="S9" i="85"/>
  <c r="AU9" i="3" s="1"/>
  <c r="G479" i="1" s="1"/>
  <c r="U24" i="50"/>
  <c r="U16" i="50"/>
  <c r="U14" i="50"/>
  <c r="U10" i="50"/>
  <c r="M21" i="100"/>
  <c r="M19" i="100"/>
  <c r="M50" i="100"/>
  <c r="M46" i="100"/>
  <c r="M30" i="100"/>
  <c r="M22" i="100"/>
  <c r="M20" i="100"/>
  <c r="K14" i="100"/>
  <c r="K12" i="100"/>
  <c r="K13" i="100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G75" i="74"/>
  <c r="G74" i="74"/>
  <c r="I74" i="74" s="1"/>
  <c r="G73" i="74"/>
  <c r="G78" i="96"/>
  <c r="G77" i="96"/>
  <c r="G76" i="96"/>
  <c r="G75" i="96"/>
  <c r="G74" i="96"/>
  <c r="G73" i="96"/>
  <c r="G21" i="96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G10" i="74"/>
  <c r="I10" i="74" s="1"/>
  <c r="G66" i="96"/>
  <c r="G65" i="96"/>
  <c r="G24" i="96"/>
  <c r="G64" i="96"/>
  <c r="G63" i="96"/>
  <c r="G26" i="96"/>
  <c r="G48" i="96"/>
  <c r="G42" i="96"/>
  <c r="G16" i="96"/>
  <c r="G46" i="96"/>
  <c r="G40" i="96"/>
  <c r="G14" i="96"/>
  <c r="G38" i="96"/>
  <c r="G37" i="96"/>
  <c r="G11" i="96"/>
  <c r="E16" i="107"/>
  <c r="E17" i="107"/>
  <c r="I75" i="74"/>
  <c r="K75" i="74" s="1"/>
  <c r="I73" i="74"/>
  <c r="I10" i="25" s="1"/>
  <c r="Q8" i="32"/>
  <c r="S8" i="32" s="1"/>
  <c r="Q8" i="36"/>
  <c r="S8" i="36" s="1"/>
  <c r="S8" i="38"/>
  <c r="Q8" i="38"/>
  <c r="Q8" i="40"/>
  <c r="S8" i="40" s="1"/>
  <c r="S8" i="42"/>
  <c r="Q8" i="42"/>
  <c r="Q8" i="44"/>
  <c r="S8" i="44" s="1"/>
  <c r="BA8" i="46"/>
  <c r="AK8" i="46"/>
  <c r="S8" i="46"/>
  <c r="AU8" i="46"/>
  <c r="AE8" i="46"/>
  <c r="Q8" i="46"/>
  <c r="S8" i="18"/>
  <c r="M8" i="21"/>
  <c r="M129" i="11"/>
  <c r="AI10" i="48"/>
  <c r="AM10" i="48" s="1"/>
  <c r="Q10" i="48"/>
  <c r="AA10" i="48"/>
  <c r="M44" i="50"/>
  <c r="CM70" i="132"/>
  <c r="BG71" i="52"/>
  <c r="BM71" i="52" s="1"/>
  <c r="BQ71" i="52"/>
  <c r="BW71" i="52" s="1"/>
  <c r="AW71" i="52"/>
  <c r="BC71" i="52" s="1"/>
  <c r="AC71" i="52"/>
  <c r="AI71" i="52" s="1"/>
  <c r="Q36" i="54"/>
  <c r="W36" i="54" s="1"/>
  <c r="M14" i="54"/>
  <c r="I19" i="54"/>
  <c r="G17" i="54"/>
  <c r="G20" i="54" s="1"/>
  <c r="G64" i="54" s="1"/>
  <c r="G66" i="54" s="1"/>
  <c r="Q14" i="19"/>
  <c r="Q13" i="19"/>
  <c r="Q12" i="19"/>
  <c r="Q11" i="19"/>
  <c r="Q10" i="19"/>
  <c r="Q9" i="19"/>
  <c r="Q8" i="19"/>
  <c r="Q37" i="24"/>
  <c r="Q36" i="24"/>
  <c r="Q35" i="24"/>
  <c r="Q34" i="24"/>
  <c r="Q33" i="24"/>
  <c r="Q32" i="24"/>
  <c r="Q30" i="24"/>
  <c r="Q29" i="24"/>
  <c r="Q28" i="24"/>
  <c r="Q27" i="24"/>
  <c r="Q26" i="24"/>
  <c r="Q25" i="24"/>
  <c r="Q24" i="24"/>
  <c r="Q23" i="24"/>
  <c r="Q22" i="24"/>
  <c r="Q21" i="24"/>
  <c r="Q20" i="24"/>
  <c r="Q19" i="24"/>
  <c r="Q18" i="24"/>
  <c r="Q17" i="24"/>
  <c r="S17" i="24" s="1"/>
  <c r="Q16" i="24"/>
  <c r="Q15" i="24"/>
  <c r="S15" i="24" s="1"/>
  <c r="Q14" i="24"/>
  <c r="Q13" i="24"/>
  <c r="Q12" i="24"/>
  <c r="Q11" i="24"/>
  <c r="Q10" i="24"/>
  <c r="Q9" i="24"/>
  <c r="Q8" i="24"/>
  <c r="Q89" i="25"/>
  <c r="Q88" i="25"/>
  <c r="Q87" i="25"/>
  <c r="Q86" i="25"/>
  <c r="Q85" i="25"/>
  <c r="Q84" i="25"/>
  <c r="Q83" i="25"/>
  <c r="Q82" i="25"/>
  <c r="Q81" i="25"/>
  <c r="Q80" i="25"/>
  <c r="Q79" i="25"/>
  <c r="Q78" i="25"/>
  <c r="Q77" i="25"/>
  <c r="Q76" i="25"/>
  <c r="Q75" i="25"/>
  <c r="Q74" i="25"/>
  <c r="Q73" i="25"/>
  <c r="Q72" i="25"/>
  <c r="Q71" i="25"/>
  <c r="Q70" i="25"/>
  <c r="Q69" i="25"/>
  <c r="Q62" i="25"/>
  <c r="Q61" i="25"/>
  <c r="Q60" i="25"/>
  <c r="Q47" i="25"/>
  <c r="Q46" i="25"/>
  <c r="Q45" i="25"/>
  <c r="Q44" i="25"/>
  <c r="Q43" i="25"/>
  <c r="Q42" i="25"/>
  <c r="Q41" i="25"/>
  <c r="Q40" i="25"/>
  <c r="Q39" i="25"/>
  <c r="Q38" i="25"/>
  <c r="Q37" i="25"/>
  <c r="Q36" i="25"/>
  <c r="Q35" i="25"/>
  <c r="Q34" i="25"/>
  <c r="Q33" i="25"/>
  <c r="Q32" i="25"/>
  <c r="Q31" i="25"/>
  <c r="Q30" i="25"/>
  <c r="Q29" i="25"/>
  <c r="Q28" i="25"/>
  <c r="Q27" i="25"/>
  <c r="Q20" i="25"/>
  <c r="Q19" i="25"/>
  <c r="Q18" i="25"/>
  <c r="E18" i="135"/>
  <c r="AA22" i="83"/>
  <c r="M22" i="91"/>
  <c r="G20" i="83"/>
  <c r="M20" i="92"/>
  <c r="O20" i="92" s="1"/>
  <c r="S20" i="92" s="1"/>
  <c r="AU19" i="83"/>
  <c r="M19" i="90"/>
  <c r="O19" i="90" s="1"/>
  <c r="AA18" i="83"/>
  <c r="M18" i="91"/>
  <c r="G16" i="83"/>
  <c r="I16" i="83" s="1"/>
  <c r="M16" i="83" s="1"/>
  <c r="M16" i="92"/>
  <c r="O16" i="92" s="1"/>
  <c r="S16" i="92" s="1"/>
  <c r="AU15" i="83"/>
  <c r="M15" i="90"/>
  <c r="O15" i="90" s="1"/>
  <c r="AA14" i="83"/>
  <c r="M14" i="91"/>
  <c r="G12" i="83"/>
  <c r="M12" i="92"/>
  <c r="O12" i="92" s="1"/>
  <c r="S12" i="92" s="1"/>
  <c r="AU11" i="83"/>
  <c r="M11" i="90"/>
  <c r="AA10" i="83"/>
  <c r="M10" i="91"/>
  <c r="G8" i="83"/>
  <c r="M8" i="92"/>
  <c r="O8" i="92" s="1"/>
  <c r="S8" i="92" s="1"/>
  <c r="I22" i="91"/>
  <c r="O22" i="91"/>
  <c r="I20" i="89"/>
  <c r="O20" i="89"/>
  <c r="I19" i="90"/>
  <c r="I18" i="91"/>
  <c r="O18" i="91"/>
  <c r="I16" i="90"/>
  <c r="I15" i="90"/>
  <c r="I14" i="91"/>
  <c r="O14" i="91"/>
  <c r="I12" i="91"/>
  <c r="I10" i="91"/>
  <c r="O10" i="91"/>
  <c r="I8" i="91"/>
  <c r="E23" i="91"/>
  <c r="AC22" i="81"/>
  <c r="AG22" i="81" s="1"/>
  <c r="AC22" i="82"/>
  <c r="AG22" i="82" s="1"/>
  <c r="Y22" i="83"/>
  <c r="AC22" i="83" s="1"/>
  <c r="AG22" i="83" s="1"/>
  <c r="Y22" i="84"/>
  <c r="BA21" i="81"/>
  <c r="BE21" i="81" s="1"/>
  <c r="BA21" i="82"/>
  <c r="BE21" i="82" s="1"/>
  <c r="AS21" i="83"/>
  <c r="AS21" i="84"/>
  <c r="U21" i="81"/>
  <c r="M21" i="81"/>
  <c r="AC20" i="81"/>
  <c r="AG20" i="81" s="1"/>
  <c r="AC20" i="82"/>
  <c r="AG20" i="82" s="1"/>
  <c r="Y20" i="83"/>
  <c r="Y20" i="84"/>
  <c r="BA19" i="81"/>
  <c r="BE19" i="81" s="1"/>
  <c r="BA19" i="82"/>
  <c r="BE19" i="82" s="1"/>
  <c r="AS19" i="83"/>
  <c r="AW19" i="83" s="1"/>
  <c r="BA19" i="83" s="1"/>
  <c r="AS19" i="84"/>
  <c r="U19" i="81"/>
  <c r="M19" i="81"/>
  <c r="AC18" i="81"/>
  <c r="AG18" i="81" s="1"/>
  <c r="AC18" i="82"/>
  <c r="AG18" i="82" s="1"/>
  <c r="Y18" i="83"/>
  <c r="AC18" i="83" s="1"/>
  <c r="AG18" i="83" s="1"/>
  <c r="Y18" i="84"/>
  <c r="BA16" i="81"/>
  <c r="BE16" i="81" s="1"/>
  <c r="BA16" i="82"/>
  <c r="BE16" i="82" s="1"/>
  <c r="AS16" i="83"/>
  <c r="AS16" i="84"/>
  <c r="U16" i="81"/>
  <c r="M16" i="81"/>
  <c r="AC17" i="81"/>
  <c r="AG17" i="81" s="1"/>
  <c r="AC17" i="82"/>
  <c r="AG17" i="82" s="1"/>
  <c r="Y17" i="83"/>
  <c r="Y17" i="84"/>
  <c r="BA15" i="81"/>
  <c r="BE15" i="81" s="1"/>
  <c r="BA15" i="82"/>
  <c r="BE15" i="82" s="1"/>
  <c r="AS15" i="83"/>
  <c r="AW15" i="83" s="1"/>
  <c r="BA15" i="83" s="1"/>
  <c r="AS15" i="84"/>
  <c r="U15" i="81"/>
  <c r="M15" i="81"/>
  <c r="AC14" i="81"/>
  <c r="AG14" i="81" s="1"/>
  <c r="AC14" i="82"/>
  <c r="AG14" i="82" s="1"/>
  <c r="Y14" i="83"/>
  <c r="AC14" i="83" s="1"/>
  <c r="AG14" i="83" s="1"/>
  <c r="Y14" i="84"/>
  <c r="AC12" i="81"/>
  <c r="AG12" i="81" s="1"/>
  <c r="AC12" i="82"/>
  <c r="AG12" i="82" s="1"/>
  <c r="Y12" i="83"/>
  <c r="Y12" i="84"/>
  <c r="AC10" i="81"/>
  <c r="AG10" i="81" s="1"/>
  <c r="AC10" i="82"/>
  <c r="AG10" i="82" s="1"/>
  <c r="Y10" i="83"/>
  <c r="AC10" i="83" s="1"/>
  <c r="AG10" i="83" s="1"/>
  <c r="Y10" i="84"/>
  <c r="AC8" i="81"/>
  <c r="AG8" i="81" s="1"/>
  <c r="AC8" i="82"/>
  <c r="AG8" i="82" s="1"/>
  <c r="Y8" i="83"/>
  <c r="Y8" i="84"/>
  <c r="AS26" i="144"/>
  <c r="AE60" i="99"/>
  <c r="AS24" i="144"/>
  <c r="AE58" i="99"/>
  <c r="AQ55" i="99"/>
  <c r="AY21" i="144"/>
  <c r="AU21" i="89" s="1"/>
  <c r="AY21" i="89" s="1"/>
  <c r="S55" i="99"/>
  <c r="AM21" i="144"/>
  <c r="AU21" i="91" s="1"/>
  <c r="AY21" i="91" s="1"/>
  <c r="AS20" i="144"/>
  <c r="AU20" i="90" s="1"/>
  <c r="AY20" i="90" s="1"/>
  <c r="AE54" i="99"/>
  <c r="E20" i="87"/>
  <c r="AU20" i="92"/>
  <c r="AY20" i="92" s="1"/>
  <c r="AQ51" i="99"/>
  <c r="AY17" i="144"/>
  <c r="AU17" i="89" s="1"/>
  <c r="AY17" i="89" s="1"/>
  <c r="S51" i="99"/>
  <c r="AM17" i="144"/>
  <c r="AU17" i="91" s="1"/>
  <c r="AY17" i="91" s="1"/>
  <c r="AS16" i="144"/>
  <c r="AU16" i="90" s="1"/>
  <c r="AY16" i="90" s="1"/>
  <c r="AE50" i="99"/>
  <c r="Q14" i="14"/>
  <c r="S14" i="14" s="1"/>
  <c r="Q13" i="14"/>
  <c r="S13" i="14" s="1"/>
  <c r="Q12" i="14"/>
  <c r="S12" i="14" s="1"/>
  <c r="Q11" i="14"/>
  <c r="S11" i="14" s="1"/>
  <c r="Q10" i="14"/>
  <c r="S10" i="14" s="1"/>
  <c r="Q9" i="14"/>
  <c r="S9" i="14" s="1"/>
  <c r="Q8" i="14"/>
  <c r="S8" i="14" s="1"/>
  <c r="S15" i="14" s="1"/>
  <c r="E35" i="8" s="1"/>
  <c r="E16" i="87"/>
  <c r="AU16" i="92"/>
  <c r="AY16" i="92" s="1"/>
  <c r="AQ47" i="99"/>
  <c r="AY13" i="144"/>
  <c r="AU13" i="89" s="1"/>
  <c r="AY13" i="89" s="1"/>
  <c r="S47" i="99"/>
  <c r="AM13" i="144"/>
  <c r="AU13" i="91" s="1"/>
  <c r="AY13" i="91" s="1"/>
  <c r="AS12" i="144"/>
  <c r="AU12" i="90" s="1"/>
  <c r="AY12" i="90" s="1"/>
  <c r="AE46" i="99"/>
  <c r="E12" i="87"/>
  <c r="AU12" i="92"/>
  <c r="AY12" i="92" s="1"/>
  <c r="AQ43" i="99"/>
  <c r="AY9" i="144"/>
  <c r="AU9" i="89" s="1"/>
  <c r="AY9" i="89" s="1"/>
  <c r="S43" i="99"/>
  <c r="AM9" i="144"/>
  <c r="AU9" i="91" s="1"/>
  <c r="AY9" i="91" s="1"/>
  <c r="AS8" i="144"/>
  <c r="AU8" i="90" s="1"/>
  <c r="AY8" i="90" s="1"/>
  <c r="AE42" i="99"/>
  <c r="E8" i="87"/>
  <c r="AU8" i="92"/>
  <c r="AY8" i="92" s="1"/>
  <c r="I14" i="58"/>
  <c r="J23" i="57" s="1"/>
  <c r="BQ23" i="80"/>
  <c r="BU23" i="80" s="1"/>
  <c r="BQ23" i="85"/>
  <c r="CK23" i="79" s="1"/>
  <c r="Q23" i="80"/>
  <c r="S23" i="80" s="1"/>
  <c r="M23" i="80"/>
  <c r="BQ21" i="80"/>
  <c r="BU21" i="80" s="1"/>
  <c r="BQ21" i="85"/>
  <c r="CK21" i="79" s="1"/>
  <c r="BQ19" i="80"/>
  <c r="BU19" i="80" s="1"/>
  <c r="BQ19" i="85"/>
  <c r="CK19" i="79" s="1"/>
  <c r="BA18" i="80"/>
  <c r="BE18" i="80" s="1"/>
  <c r="BA18" i="85"/>
  <c r="BQ17" i="80"/>
  <c r="BU17" i="80" s="1"/>
  <c r="BQ17" i="85"/>
  <c r="CK17" i="79" s="1"/>
  <c r="BQ15" i="80"/>
  <c r="BU15" i="80" s="1"/>
  <c r="BQ15" i="85"/>
  <c r="CK15" i="79" s="1"/>
  <c r="BQ13" i="80"/>
  <c r="BU13" i="80" s="1"/>
  <c r="BQ13" i="85"/>
  <c r="CK13" i="79" s="1"/>
  <c r="BQ11" i="80"/>
  <c r="BU11" i="80" s="1"/>
  <c r="BQ11" i="85"/>
  <c r="CK11" i="79" s="1"/>
  <c r="BQ9" i="80"/>
  <c r="BU9" i="80" s="1"/>
  <c r="BQ9" i="85"/>
  <c r="CK9" i="79" s="1"/>
  <c r="S62" i="147"/>
  <c r="O62" i="147"/>
  <c r="U62" i="147"/>
  <c r="Q62" i="147"/>
  <c r="K85" i="52"/>
  <c r="M85" i="52" s="1"/>
  <c r="K83" i="52"/>
  <c r="M83" i="52" s="1"/>
  <c r="K81" i="52"/>
  <c r="M81" i="52" s="1"/>
  <c r="I11" i="60"/>
  <c r="G20" i="57" s="1"/>
  <c r="I12" i="64"/>
  <c r="H16" i="57" s="1"/>
  <c r="I14" i="72"/>
  <c r="J8" i="57" s="1"/>
  <c r="U49" i="56"/>
  <c r="U32" i="56"/>
  <c r="U30" i="56"/>
  <c r="U28" i="56"/>
  <c r="U26" i="56"/>
  <c r="U24" i="56"/>
  <c r="U22" i="56"/>
  <c r="U16" i="56"/>
  <c r="U12" i="56"/>
  <c r="U10" i="56"/>
  <c r="U8" i="56"/>
  <c r="I14" i="59"/>
  <c r="J21" i="57" s="1"/>
  <c r="I14" i="71"/>
  <c r="J9" i="57" s="1"/>
  <c r="M37" i="100"/>
  <c r="M41" i="100" s="1"/>
  <c r="I11" i="67"/>
  <c r="G13" i="57" s="1"/>
  <c r="I11" i="66"/>
  <c r="G14" i="57" s="1"/>
  <c r="I11" i="65"/>
  <c r="G15" i="57" s="1"/>
  <c r="K74" i="52"/>
  <c r="M74" i="52" s="1"/>
  <c r="U65" i="54"/>
  <c r="K15" i="54"/>
  <c r="M15" i="54" s="1"/>
  <c r="U8" i="54"/>
  <c r="W8" i="54" s="1"/>
  <c r="I14" i="8"/>
  <c r="U23" i="56"/>
  <c r="U15" i="56"/>
  <c r="U11" i="56"/>
  <c r="U12" i="82"/>
  <c r="M12" i="82"/>
  <c r="U8" i="82"/>
  <c r="M8" i="82"/>
  <c r="I20" i="83"/>
  <c r="M20" i="83" s="1"/>
  <c r="Q22" i="84"/>
  <c r="I22" i="84"/>
  <c r="Q18" i="84"/>
  <c r="I18" i="84"/>
  <c r="Q14" i="84"/>
  <c r="I14" i="84"/>
  <c r="Q10" i="84"/>
  <c r="I10" i="84"/>
  <c r="AA45" i="32"/>
  <c r="AA43" i="32"/>
  <c r="AA42" i="32"/>
  <c r="AA39" i="32"/>
  <c r="AA37" i="32"/>
  <c r="AA33" i="32"/>
  <c r="AA46" i="32"/>
  <c r="AA41" i="32"/>
  <c r="AA40" i="32"/>
  <c r="AA38" i="32"/>
  <c r="AA36" i="32"/>
  <c r="AA32" i="32"/>
  <c r="AA30" i="32"/>
  <c r="AA28" i="32"/>
  <c r="AA20" i="32"/>
  <c r="AA18" i="32"/>
  <c r="AA16" i="32"/>
  <c r="AA14" i="32"/>
  <c r="AA31" i="32"/>
  <c r="AA29" i="32"/>
  <c r="AA27" i="32"/>
  <c r="AA25" i="32"/>
  <c r="AA19" i="32"/>
  <c r="AA17" i="32"/>
  <c r="AA15" i="32"/>
  <c r="AA11" i="32"/>
  <c r="K22" i="47"/>
  <c r="AA46" i="34"/>
  <c r="AA41" i="34"/>
  <c r="AA40" i="34"/>
  <c r="AA38" i="34"/>
  <c r="AA36" i="34"/>
  <c r="AA32" i="34"/>
  <c r="AA30" i="34"/>
  <c r="AA28" i="34"/>
  <c r="AA20" i="34"/>
  <c r="AA18" i="34"/>
  <c r="AA16" i="34"/>
  <c r="AA14" i="34"/>
  <c r="AA45" i="34"/>
  <c r="AA43" i="34"/>
  <c r="AA42" i="34"/>
  <c r="AA39" i="34"/>
  <c r="AA37" i="34"/>
  <c r="AA33" i="34"/>
  <c r="AA31" i="34"/>
  <c r="AA29" i="34"/>
  <c r="AA27" i="34"/>
  <c r="AA25" i="34"/>
  <c r="AA19" i="34"/>
  <c r="AA17" i="34"/>
  <c r="AA15" i="34"/>
  <c r="AA11" i="34"/>
  <c r="K20" i="47"/>
  <c r="AA45" i="36"/>
  <c r="AA43" i="36"/>
  <c r="AA42" i="36"/>
  <c r="AA39" i="36"/>
  <c r="AA37" i="36"/>
  <c r="AA33" i="36"/>
  <c r="AA31" i="36"/>
  <c r="AA29" i="36"/>
  <c r="AA27" i="36"/>
  <c r="AA25" i="36"/>
  <c r="AA19" i="36"/>
  <c r="AA17" i="36"/>
  <c r="AA15" i="36"/>
  <c r="AA11" i="36"/>
  <c r="AA46" i="36"/>
  <c r="AA41" i="36"/>
  <c r="AA40" i="36"/>
  <c r="AA38" i="36"/>
  <c r="AA36" i="36"/>
  <c r="AA32" i="36"/>
  <c r="AA30" i="36"/>
  <c r="AA28" i="36"/>
  <c r="AA20" i="36"/>
  <c r="AA18" i="36"/>
  <c r="AA16" i="36"/>
  <c r="AA14" i="36"/>
  <c r="K18" i="47"/>
  <c r="AA45" i="38"/>
  <c r="AA43" i="38"/>
  <c r="AA42" i="38"/>
  <c r="AA39" i="38"/>
  <c r="AA37" i="38"/>
  <c r="AA33" i="38"/>
  <c r="AA31" i="38"/>
  <c r="AA29" i="38"/>
  <c r="AA27" i="38"/>
  <c r="AA25" i="38"/>
  <c r="AA19" i="38"/>
  <c r="AA17" i="38"/>
  <c r="AA15" i="38"/>
  <c r="AA11" i="38"/>
  <c r="AA46" i="38"/>
  <c r="AA41" i="38"/>
  <c r="AA40" i="38"/>
  <c r="AA38" i="38"/>
  <c r="AA36" i="38"/>
  <c r="AA32" i="38"/>
  <c r="AA30" i="38"/>
  <c r="AA28" i="38"/>
  <c r="AA20" i="38"/>
  <c r="AA18" i="38"/>
  <c r="AA16" i="38"/>
  <c r="AA14" i="38"/>
  <c r="K16" i="47"/>
  <c r="AA45" i="40"/>
  <c r="AA43" i="40"/>
  <c r="AA42" i="40"/>
  <c r="AA39" i="40"/>
  <c r="AA37" i="40"/>
  <c r="AA33" i="40"/>
  <c r="AA31" i="40"/>
  <c r="AA29" i="40"/>
  <c r="AA27" i="40"/>
  <c r="AA25" i="40"/>
  <c r="AA19" i="40"/>
  <c r="AA17" i="40"/>
  <c r="AA15" i="40"/>
  <c r="AA11" i="40"/>
  <c r="AA46" i="40"/>
  <c r="AA41" i="40"/>
  <c r="AA40" i="40"/>
  <c r="AA38" i="40"/>
  <c r="AA36" i="40"/>
  <c r="AA32" i="40"/>
  <c r="AA30" i="40"/>
  <c r="AA28" i="40"/>
  <c r="AA20" i="40"/>
  <c r="AA18" i="40"/>
  <c r="AA16" i="40"/>
  <c r="AA14" i="40"/>
  <c r="K14" i="47"/>
  <c r="AA45" i="42"/>
  <c r="AA43" i="42"/>
  <c r="AA42" i="42"/>
  <c r="AA39" i="42"/>
  <c r="AA37" i="42"/>
  <c r="AA33" i="42"/>
  <c r="AA31" i="42"/>
  <c r="AA29" i="42"/>
  <c r="AA27" i="42"/>
  <c r="AA25" i="42"/>
  <c r="AA19" i="42"/>
  <c r="AA17" i="42"/>
  <c r="AA15" i="42"/>
  <c r="AA11" i="42"/>
  <c r="AA41" i="42"/>
  <c r="AA40" i="42"/>
  <c r="AA38" i="42"/>
  <c r="AA36" i="42"/>
  <c r="AA32" i="42"/>
  <c r="AA30" i="42"/>
  <c r="AA28" i="42"/>
  <c r="AA20" i="42"/>
  <c r="AA18" i="42"/>
  <c r="AA16" i="42"/>
  <c r="AA14" i="42"/>
  <c r="K12" i="47"/>
  <c r="AA45" i="44"/>
  <c r="AA43" i="44"/>
  <c r="AA42" i="44"/>
  <c r="AA39" i="44"/>
  <c r="AA37" i="44"/>
  <c r="AA33" i="44"/>
  <c r="AA31" i="44"/>
  <c r="AA29" i="44"/>
  <c r="AA27" i="44"/>
  <c r="AA25" i="44"/>
  <c r="AA19" i="44"/>
  <c r="AA17" i="44"/>
  <c r="AA15" i="44"/>
  <c r="AA11" i="44"/>
  <c r="AA46" i="44"/>
  <c r="AA41" i="44"/>
  <c r="AA40" i="44"/>
  <c r="AA38" i="44"/>
  <c r="AA36" i="44"/>
  <c r="AA32" i="44"/>
  <c r="AA30" i="44"/>
  <c r="AA28" i="44"/>
  <c r="AA20" i="44"/>
  <c r="AA18" i="44"/>
  <c r="AA16" i="44"/>
  <c r="AA14" i="44"/>
  <c r="K10" i="47"/>
  <c r="AA45" i="46"/>
  <c r="AC45" i="46" s="1"/>
  <c r="AA43" i="46"/>
  <c r="AC43" i="46" s="1"/>
  <c r="AA42" i="46"/>
  <c r="AC42" i="46" s="1"/>
  <c r="AA39" i="46"/>
  <c r="AC39" i="46" s="1"/>
  <c r="AA37" i="46"/>
  <c r="AC37" i="46" s="1"/>
  <c r="AA33" i="46"/>
  <c r="AC33" i="46" s="1"/>
  <c r="AA31" i="46"/>
  <c r="AC31" i="46" s="1"/>
  <c r="AA29" i="46"/>
  <c r="AC29" i="46" s="1"/>
  <c r="AA27" i="46"/>
  <c r="AC27" i="46" s="1"/>
  <c r="AA25" i="46"/>
  <c r="AC25" i="46" s="1"/>
  <c r="AA19" i="46"/>
  <c r="AC19" i="46" s="1"/>
  <c r="AA17" i="46"/>
  <c r="AC17" i="46" s="1"/>
  <c r="AA15" i="46"/>
  <c r="AC15" i="46" s="1"/>
  <c r="AA11" i="46"/>
  <c r="AC11" i="46" s="1"/>
  <c r="AA46" i="46"/>
  <c r="AC46" i="46" s="1"/>
  <c r="AA41" i="46"/>
  <c r="AC41" i="46" s="1"/>
  <c r="AA40" i="46"/>
  <c r="AC40" i="46" s="1"/>
  <c r="AA38" i="46"/>
  <c r="AC38" i="46" s="1"/>
  <c r="AA36" i="46"/>
  <c r="AC36" i="46" s="1"/>
  <c r="AA32" i="46"/>
  <c r="AC32" i="46" s="1"/>
  <c r="AA30" i="46"/>
  <c r="AC30" i="46" s="1"/>
  <c r="AA28" i="46"/>
  <c r="AC28" i="46" s="1"/>
  <c r="AA20" i="46"/>
  <c r="AC20" i="46" s="1"/>
  <c r="AA18" i="46"/>
  <c r="AC18" i="46" s="1"/>
  <c r="AA16" i="46"/>
  <c r="AC16" i="46" s="1"/>
  <c r="AA14" i="46"/>
  <c r="AC14" i="46" s="1"/>
  <c r="K8" i="47"/>
  <c r="O19" i="92"/>
  <c r="I19" i="92"/>
  <c r="I15" i="92"/>
  <c r="E24" i="93"/>
  <c r="E51" i="100"/>
  <c r="E52" i="100"/>
  <c r="K50" i="100"/>
  <c r="K46" i="100"/>
  <c r="K30" i="100"/>
  <c r="K22" i="100"/>
  <c r="K20" i="100"/>
  <c r="K41" i="100"/>
  <c r="K21" i="100"/>
  <c r="K19" i="100"/>
  <c r="I13" i="100"/>
  <c r="I14" i="100"/>
  <c r="I12" i="100"/>
  <c r="AE14" i="102"/>
  <c r="AE26" i="102" s="1"/>
  <c r="E26" i="102"/>
  <c r="E28" i="102"/>
  <c r="AE12" i="102"/>
  <c r="G16" i="105"/>
  <c r="E9" i="102" s="1"/>
  <c r="I9" i="102" s="1"/>
  <c r="I30" i="102" s="1"/>
  <c r="E17" i="108"/>
  <c r="E16" i="108"/>
  <c r="G91" i="114"/>
  <c r="G75" i="114"/>
  <c r="G95" i="114" s="1"/>
  <c r="I27" i="24" s="1"/>
  <c r="M27" i="24" s="1"/>
  <c r="G70" i="114"/>
  <c r="G60" i="114"/>
  <c r="E72" i="114"/>
  <c r="G72" i="114" s="1"/>
  <c r="E76" i="96" s="1"/>
  <c r="G22" i="117"/>
  <c r="E40" i="117"/>
  <c r="E17" i="118"/>
  <c r="E19" i="118" s="1"/>
  <c r="E33" i="76" s="1"/>
  <c r="E10" i="104"/>
  <c r="Q8" i="37"/>
  <c r="S8" i="37"/>
  <c r="Q8" i="39"/>
  <c r="S8" i="39"/>
  <c r="Q8" i="41"/>
  <c r="S8" i="41"/>
  <c r="Q8" i="43"/>
  <c r="S8" i="43"/>
  <c r="Q8" i="45"/>
  <c r="S8" i="45"/>
  <c r="CK25" i="129"/>
  <c r="CK26" i="129" s="1"/>
  <c r="E10" i="113" s="1"/>
  <c r="E11" i="113" s="1"/>
  <c r="E25" i="78"/>
  <c r="E18" i="78"/>
  <c r="M12" i="48"/>
  <c r="G28" i="48"/>
  <c r="M8" i="48"/>
  <c r="M43" i="50"/>
  <c r="M72" i="52"/>
  <c r="AM14" i="56"/>
  <c r="AS14" i="56" s="1"/>
  <c r="AC14" i="56"/>
  <c r="AI14" i="56" s="1"/>
  <c r="Q14" i="56"/>
  <c r="Y14" i="56" s="1"/>
  <c r="AS9" i="56"/>
  <c r="AM9" i="56"/>
  <c r="AI9" i="56"/>
  <c r="AC9" i="56"/>
  <c r="Y9" i="56"/>
  <c r="Q9" i="56"/>
  <c r="M18" i="56"/>
  <c r="I21" i="135"/>
  <c r="I15" i="135"/>
  <c r="CI22" i="83"/>
  <c r="M22" i="88"/>
  <c r="DW22" i="138"/>
  <c r="DY22" i="138" s="1"/>
  <c r="BO21" i="83"/>
  <c r="M21" i="89"/>
  <c r="O21" i="89" s="1"/>
  <c r="G21" i="83"/>
  <c r="M21" i="92"/>
  <c r="CI20" i="83"/>
  <c r="M20" i="88"/>
  <c r="DW20" i="138"/>
  <c r="DY20" i="138" s="1"/>
  <c r="BO19" i="83"/>
  <c r="M19" i="89"/>
  <c r="O19" i="89" s="1"/>
  <c r="G19" i="83"/>
  <c r="I19" i="83" s="1"/>
  <c r="M19" i="83" s="1"/>
  <c r="M19" i="92"/>
  <c r="CI18" i="83"/>
  <c r="M18" i="88"/>
  <c r="DW18" i="138"/>
  <c r="DY18" i="138" s="1"/>
  <c r="BO17" i="83"/>
  <c r="M17" i="89"/>
  <c r="O17" i="89" s="1"/>
  <c r="G17" i="83"/>
  <c r="M17" i="92"/>
  <c r="CI16" i="83"/>
  <c r="M16" i="88"/>
  <c r="DW16" i="138"/>
  <c r="DY16" i="138" s="1"/>
  <c r="BO15" i="83"/>
  <c r="M15" i="89"/>
  <c r="O15" i="89" s="1"/>
  <c r="G15" i="83"/>
  <c r="I15" i="83" s="1"/>
  <c r="M15" i="83" s="1"/>
  <c r="M15" i="92"/>
  <c r="O15" i="92" s="1"/>
  <c r="S15" i="92" s="1"/>
  <c r="CI14" i="83"/>
  <c r="M14" i="88"/>
  <c r="DW14" i="138"/>
  <c r="DY14" i="138" s="1"/>
  <c r="BO13" i="83"/>
  <c r="M13" i="89"/>
  <c r="G13" i="83"/>
  <c r="M13" i="92"/>
  <c r="CI12" i="83"/>
  <c r="M12" i="88"/>
  <c r="DW12" i="138"/>
  <c r="DY12" i="138" s="1"/>
  <c r="BO11" i="83"/>
  <c r="M11" i="89"/>
  <c r="G11" i="83"/>
  <c r="M11" i="92"/>
  <c r="CI10" i="83"/>
  <c r="M10" i="88"/>
  <c r="DW10" i="138"/>
  <c r="DY10" i="138" s="1"/>
  <c r="BO9" i="83"/>
  <c r="M9" i="89"/>
  <c r="G9" i="83"/>
  <c r="M9" i="92"/>
  <c r="FI8" i="138"/>
  <c r="DY8" i="138"/>
  <c r="AO31" i="142"/>
  <c r="AK31" i="142"/>
  <c r="AM31" i="142"/>
  <c r="AI31" i="142"/>
  <c r="I22" i="90"/>
  <c r="I21" i="91"/>
  <c r="I20" i="90"/>
  <c r="I18" i="88"/>
  <c r="O18" i="88"/>
  <c r="S18" i="88" s="1"/>
  <c r="I16" i="91"/>
  <c r="I17" i="90"/>
  <c r="I14" i="88"/>
  <c r="O14" i="88"/>
  <c r="S14" i="88" s="1"/>
  <c r="I12" i="90"/>
  <c r="I10" i="88"/>
  <c r="O10" i="88"/>
  <c r="S10" i="88" s="1"/>
  <c r="I8" i="90"/>
  <c r="E23" i="90"/>
  <c r="CW22" i="81"/>
  <c r="DA22" i="81" s="1"/>
  <c r="CW22" i="82"/>
  <c r="DA22" i="82" s="1"/>
  <c r="CG22" i="83"/>
  <c r="CK22" i="83" s="1"/>
  <c r="CO22" i="83" s="1"/>
  <c r="CG22" i="84"/>
  <c r="U22" i="82"/>
  <c r="M22" i="82"/>
  <c r="CW20" i="81"/>
  <c r="DA20" i="81" s="1"/>
  <c r="CW20" i="82"/>
  <c r="DA20" i="82" s="1"/>
  <c r="CG20" i="83"/>
  <c r="CK20" i="83" s="1"/>
  <c r="CO20" i="83" s="1"/>
  <c r="CG20" i="84"/>
  <c r="U20" i="82"/>
  <c r="M20" i="82"/>
  <c r="AC19" i="81"/>
  <c r="AG19" i="81" s="1"/>
  <c r="AC19" i="82"/>
  <c r="AG19" i="82" s="1"/>
  <c r="Y19" i="83"/>
  <c r="Y19" i="84"/>
  <c r="BA18" i="81"/>
  <c r="BE18" i="81" s="1"/>
  <c r="BA18" i="82"/>
  <c r="BE18" i="82" s="1"/>
  <c r="AS18" i="83"/>
  <c r="AS18" i="84"/>
  <c r="U18" i="81"/>
  <c r="M18" i="81"/>
  <c r="CW17" i="81"/>
  <c r="DA17" i="81" s="1"/>
  <c r="CW17" i="82"/>
  <c r="DA17" i="82" s="1"/>
  <c r="CG17" i="83"/>
  <c r="CK17" i="83" s="1"/>
  <c r="CO17" i="83" s="1"/>
  <c r="CG17" i="84"/>
  <c r="U17" i="82"/>
  <c r="M17" i="82"/>
  <c r="AC15" i="81"/>
  <c r="AG15" i="81" s="1"/>
  <c r="AC15" i="82"/>
  <c r="AG15" i="82" s="1"/>
  <c r="Y15" i="83"/>
  <c r="Y15" i="84"/>
  <c r="BA14" i="81"/>
  <c r="BE14" i="81" s="1"/>
  <c r="BA14" i="82"/>
  <c r="BE14" i="82" s="1"/>
  <c r="AS14" i="83"/>
  <c r="AS14" i="84"/>
  <c r="CW12" i="81"/>
  <c r="DA12" i="81" s="1"/>
  <c r="CW12" i="82"/>
  <c r="DA12" i="82" s="1"/>
  <c r="CG12" i="83"/>
  <c r="CK12" i="83" s="1"/>
  <c r="CO12" i="83" s="1"/>
  <c r="CG12" i="84"/>
  <c r="Y12" i="81"/>
  <c r="AA12" i="81" s="1"/>
  <c r="Q12" i="81"/>
  <c r="BA10" i="81"/>
  <c r="BE10" i="81" s="1"/>
  <c r="BA10" i="82"/>
  <c r="BE10" i="82" s="1"/>
  <c r="AS10" i="83"/>
  <c r="AS10" i="84"/>
  <c r="CW8" i="81"/>
  <c r="DA8" i="81" s="1"/>
  <c r="CW8" i="82"/>
  <c r="DA8" i="82" s="1"/>
  <c r="CG8" i="83"/>
  <c r="CG8" i="84"/>
  <c r="Y8" i="81"/>
  <c r="AA8" i="81" s="1"/>
  <c r="Q8" i="81"/>
  <c r="AG60" i="99"/>
  <c r="AW59" i="99"/>
  <c r="AY59" i="99" s="1"/>
  <c r="AG25" i="144"/>
  <c r="G59" i="99"/>
  <c r="AU25" i="144"/>
  <c r="AI25" i="144"/>
  <c r="BA25" i="144"/>
  <c r="AO25" i="144"/>
  <c r="I25" i="144"/>
  <c r="AQ58" i="99"/>
  <c r="AY24" i="144"/>
  <c r="S58" i="99"/>
  <c r="AM24" i="144"/>
  <c r="BC55" i="99"/>
  <c r="BE55" i="99" s="1"/>
  <c r="Q21" i="88" s="1"/>
  <c r="BE21" i="144"/>
  <c r="AU21" i="88" s="1"/>
  <c r="AY21" i="88" s="1"/>
  <c r="AE55" i="99"/>
  <c r="AS21" i="144"/>
  <c r="AU21" i="90" s="1"/>
  <c r="AY21" i="90" s="1"/>
  <c r="AU21" i="92"/>
  <c r="AY21" i="92" s="1"/>
  <c r="E21" i="87"/>
  <c r="AQ54" i="99"/>
  <c r="AY20" i="144"/>
  <c r="AU20" i="89" s="1"/>
  <c r="AY20" i="89" s="1"/>
  <c r="S54" i="99"/>
  <c r="AM20" i="144"/>
  <c r="AU20" i="91" s="1"/>
  <c r="AY20" i="91" s="1"/>
  <c r="BC51" i="99"/>
  <c r="BE51" i="99" s="1"/>
  <c r="Q17" i="88" s="1"/>
  <c r="BE17" i="144"/>
  <c r="AU17" i="88" s="1"/>
  <c r="AY17" i="88" s="1"/>
  <c r="AE51" i="99"/>
  <c r="AS17" i="144"/>
  <c r="AU17" i="90" s="1"/>
  <c r="AY17" i="90" s="1"/>
  <c r="AU17" i="92"/>
  <c r="AY17" i="92" s="1"/>
  <c r="E17" i="87"/>
  <c r="AQ50" i="99"/>
  <c r="AY16" i="144"/>
  <c r="AU16" i="89" s="1"/>
  <c r="AY16" i="89" s="1"/>
  <c r="S50" i="99"/>
  <c r="AM16" i="144"/>
  <c r="AU16" i="91" s="1"/>
  <c r="AY16" i="91" s="1"/>
  <c r="BC47" i="99"/>
  <c r="BE47" i="99" s="1"/>
  <c r="Q13" i="88" s="1"/>
  <c r="BE13" i="144"/>
  <c r="AU13" i="88" s="1"/>
  <c r="AY13" i="88" s="1"/>
  <c r="AE47" i="99"/>
  <c r="AS13" i="144"/>
  <c r="AU13" i="90" s="1"/>
  <c r="AY13" i="90" s="1"/>
  <c r="AU13" i="92"/>
  <c r="AY13" i="92" s="1"/>
  <c r="E13" i="87"/>
  <c r="AQ46" i="99"/>
  <c r="AY12" i="144"/>
  <c r="AU12" i="89" s="1"/>
  <c r="AY12" i="89" s="1"/>
  <c r="S46" i="99"/>
  <c r="AM12" i="144"/>
  <c r="AU12" i="91" s="1"/>
  <c r="AY12" i="91" s="1"/>
  <c r="BC43" i="99"/>
  <c r="BE43" i="99" s="1"/>
  <c r="Q9" i="88" s="1"/>
  <c r="BE9" i="144"/>
  <c r="AU9" i="88" s="1"/>
  <c r="AY9" i="88" s="1"/>
  <c r="AE43" i="99"/>
  <c r="AS9" i="144"/>
  <c r="AU9" i="90" s="1"/>
  <c r="AY9" i="90" s="1"/>
  <c r="AU9" i="92"/>
  <c r="AY9" i="92" s="1"/>
  <c r="E9" i="87"/>
  <c r="AQ42" i="99"/>
  <c r="AY8" i="144"/>
  <c r="AU8" i="89" s="1"/>
  <c r="AY8" i="89" s="1"/>
  <c r="S42" i="99"/>
  <c r="AM8" i="144"/>
  <c r="AU8" i="91" s="1"/>
  <c r="AY8" i="91" s="1"/>
  <c r="BA8" i="7"/>
  <c r="I11" i="58"/>
  <c r="G23" i="57" s="1"/>
  <c r="U23" i="80"/>
  <c r="Y23" i="80" s="1"/>
  <c r="U23" i="85"/>
  <c r="AK22" i="80"/>
  <c r="AO22" i="80" s="1"/>
  <c r="AK22" i="85"/>
  <c r="BA22" i="79" s="1"/>
  <c r="U21" i="80"/>
  <c r="Y21" i="80" s="1"/>
  <c r="U21" i="85"/>
  <c r="AK20" i="80"/>
  <c r="AO20" i="80" s="1"/>
  <c r="AK20" i="85"/>
  <c r="BA20" i="79" s="1"/>
  <c r="U19" i="80"/>
  <c r="Y19" i="80" s="1"/>
  <c r="U19" i="85"/>
  <c r="AK18" i="80"/>
  <c r="AO18" i="80" s="1"/>
  <c r="AK18" i="85"/>
  <c r="BA18" i="79" s="1"/>
  <c r="U17" i="80"/>
  <c r="Y17" i="80" s="1"/>
  <c r="U17" i="85"/>
  <c r="AK16" i="80"/>
  <c r="AO16" i="80" s="1"/>
  <c r="AK16" i="85"/>
  <c r="BA16" i="79" s="1"/>
  <c r="U15" i="80"/>
  <c r="Y15" i="80" s="1"/>
  <c r="U15" i="85"/>
  <c r="AK14" i="80"/>
  <c r="AO14" i="80" s="1"/>
  <c r="AK14" i="85"/>
  <c r="BA14" i="79" s="1"/>
  <c r="U13" i="80"/>
  <c r="Y13" i="80" s="1"/>
  <c r="U13" i="85"/>
  <c r="AK12" i="80"/>
  <c r="AO12" i="80" s="1"/>
  <c r="AK12" i="85"/>
  <c r="BA12" i="79" s="1"/>
  <c r="U11" i="80"/>
  <c r="Y11" i="80" s="1"/>
  <c r="U11" i="85"/>
  <c r="AK10" i="80"/>
  <c r="AO10" i="80" s="1"/>
  <c r="AK10" i="85"/>
  <c r="BA10" i="79" s="1"/>
  <c r="U9" i="80"/>
  <c r="Y9" i="80" s="1"/>
  <c r="U9" i="85"/>
  <c r="AK8" i="80"/>
  <c r="AO8" i="80" s="1"/>
  <c r="AK8" i="85"/>
  <c r="BA8" i="79" s="1"/>
  <c r="K128" i="11"/>
  <c r="K121" i="11"/>
  <c r="M121" i="11" s="1"/>
  <c r="K120" i="11"/>
  <c r="M120" i="11" s="1"/>
  <c r="K119" i="11"/>
  <c r="M119" i="11" s="1"/>
  <c r="K118" i="11"/>
  <c r="M118" i="11" s="1"/>
  <c r="K117" i="11"/>
  <c r="M117" i="11" s="1"/>
  <c r="K116" i="11"/>
  <c r="M116" i="11" s="1"/>
  <c r="K115" i="11"/>
  <c r="M115" i="11" s="1"/>
  <c r="K114" i="11"/>
  <c r="M114" i="11" s="1"/>
  <c r="K113" i="11"/>
  <c r="M113" i="11" s="1"/>
  <c r="K112" i="11"/>
  <c r="K111" i="11"/>
  <c r="K110" i="11"/>
  <c r="K109" i="11"/>
  <c r="K108" i="11"/>
  <c r="K107" i="11"/>
  <c r="M107" i="11" s="1"/>
  <c r="K106" i="11"/>
  <c r="K27" i="48"/>
  <c r="K26" i="48"/>
  <c r="K25" i="48"/>
  <c r="K24" i="48"/>
  <c r="K23" i="48"/>
  <c r="K22" i="48"/>
  <c r="K21" i="48"/>
  <c r="K20" i="48"/>
  <c r="K19" i="48"/>
  <c r="K18" i="48"/>
  <c r="K17" i="48"/>
  <c r="K16" i="48"/>
  <c r="K15" i="48"/>
  <c r="K14" i="48"/>
  <c r="I11" i="71"/>
  <c r="G9" i="57" s="1"/>
  <c r="K29" i="50"/>
  <c r="K26" i="50"/>
  <c r="K41" i="52"/>
  <c r="K9" i="52"/>
  <c r="M9" i="52" s="1"/>
  <c r="G23" i="79"/>
  <c r="S23" i="85"/>
  <c r="AU25" i="3" s="1"/>
  <c r="G943" i="1" s="1"/>
  <c r="M30" i="102"/>
  <c r="E24" i="119"/>
  <c r="E26" i="119" s="1"/>
  <c r="E28" i="119" s="1"/>
  <c r="E32" i="119" s="1"/>
  <c r="E42" i="94" s="1"/>
  <c r="G42" i="94" s="1"/>
  <c r="G47" i="112"/>
  <c r="E62" i="96" s="1"/>
  <c r="G43" i="112"/>
  <c r="E60" i="96" s="1"/>
  <c r="G39" i="112"/>
  <c r="I32" i="16" s="1"/>
  <c r="M32" i="16" s="1"/>
  <c r="G35" i="112"/>
  <c r="G31" i="112"/>
  <c r="E48" i="96" s="1"/>
  <c r="G27" i="112"/>
  <c r="E43" i="96" s="1"/>
  <c r="G23" i="112"/>
  <c r="E32" i="96" s="1"/>
  <c r="G38" i="111"/>
  <c r="E63" i="96" s="1"/>
  <c r="G32" i="111"/>
  <c r="I143" i="11" s="1"/>
  <c r="G24" i="111"/>
  <c r="E51" i="96" s="1"/>
  <c r="G16" i="111"/>
  <c r="E37" i="96" s="1"/>
  <c r="G42" i="114"/>
  <c r="I19" i="51" s="1"/>
  <c r="M19" i="51" s="1"/>
  <c r="G38" i="114"/>
  <c r="I41" i="35" s="1"/>
  <c r="M41" i="35" s="1"/>
  <c r="G34" i="114"/>
  <c r="I41" i="39" s="1"/>
  <c r="M41" i="39" s="1"/>
  <c r="G30" i="114"/>
  <c r="I41" i="43" s="1"/>
  <c r="M41" i="43" s="1"/>
  <c r="G85" i="116"/>
  <c r="E80" i="98" s="1"/>
  <c r="G68" i="116"/>
  <c r="G75" i="116"/>
  <c r="E78" i="98" s="1"/>
  <c r="I75" i="98"/>
  <c r="I73" i="98"/>
  <c r="I71" i="98"/>
  <c r="G34" i="116"/>
  <c r="E68" i="98" s="1"/>
  <c r="G32" i="116"/>
  <c r="E66" i="98" s="1"/>
  <c r="G30" i="116"/>
  <c r="E64" i="98" s="1"/>
  <c r="G28" i="116"/>
  <c r="E62" i="98" s="1"/>
  <c r="G26" i="116"/>
  <c r="E60" i="98" s="1"/>
  <c r="G24" i="116"/>
  <c r="E58" i="98" s="1"/>
  <c r="G22" i="116"/>
  <c r="E56" i="98" s="1"/>
  <c r="G20" i="116"/>
  <c r="E54" i="98" s="1"/>
  <c r="G18" i="116"/>
  <c r="E52" i="98" s="1"/>
  <c r="M44" i="54"/>
  <c r="M44" i="56"/>
  <c r="AC16" i="92"/>
  <c r="AM16" i="92"/>
  <c r="AC12" i="92"/>
  <c r="AM12" i="92"/>
  <c r="O11" i="89"/>
  <c r="I11" i="89"/>
  <c r="O11" i="90"/>
  <c r="I11" i="90"/>
  <c r="BU8" i="92"/>
  <c r="BA8" i="3" s="1"/>
  <c r="G453" i="1" s="1"/>
  <c r="AC8" i="92"/>
  <c r="AM8" i="92"/>
  <c r="AC11" i="81"/>
  <c r="AG11" i="81" s="1"/>
  <c r="AC11" i="82"/>
  <c r="AG11" i="82" s="1"/>
  <c r="Y11" i="83"/>
  <c r="Y11" i="84"/>
  <c r="Q11" i="84"/>
  <c r="I11" i="84"/>
  <c r="CW11" i="81"/>
  <c r="DA11" i="81" s="1"/>
  <c r="CW11" i="82"/>
  <c r="DA11" i="82" s="1"/>
  <c r="CG11" i="83"/>
  <c r="CK11" i="83" s="1"/>
  <c r="CO11" i="83" s="1"/>
  <c r="CG11" i="84"/>
  <c r="U11" i="82"/>
  <c r="M11" i="82"/>
  <c r="I59" i="99"/>
  <c r="E18" i="108"/>
  <c r="E21" i="108"/>
  <c r="BM22" i="80"/>
  <c r="BO22" i="80" s="1"/>
  <c r="BI22" i="80"/>
  <c r="BM20" i="80"/>
  <c r="BO20" i="80" s="1"/>
  <c r="BI20" i="80"/>
  <c r="AG16" i="80"/>
  <c r="AI16" i="80" s="1"/>
  <c r="AC16" i="80"/>
  <c r="BM14" i="80"/>
  <c r="BO14" i="80" s="1"/>
  <c r="BI14" i="80"/>
  <c r="AG14" i="80"/>
  <c r="AI14" i="80" s="1"/>
  <c r="AC14" i="80"/>
  <c r="BM12" i="80"/>
  <c r="BO12" i="80" s="1"/>
  <c r="BI12" i="80"/>
  <c r="AG12" i="80"/>
  <c r="AI12" i="80" s="1"/>
  <c r="AC12" i="80"/>
  <c r="AG10" i="80"/>
  <c r="AI10" i="80" s="1"/>
  <c r="AC10" i="80"/>
  <c r="BM8" i="80"/>
  <c r="BO8" i="80" s="1"/>
  <c r="BI8" i="80"/>
  <c r="AG8" i="80"/>
  <c r="AI8" i="80" s="1"/>
  <c r="AC8" i="80"/>
  <c r="M35" i="100"/>
  <c r="M36" i="100" s="1"/>
  <c r="E21" i="107"/>
  <c r="I24" i="98"/>
  <c r="G49" i="112"/>
  <c r="G46" i="112"/>
  <c r="I146" i="11" s="1"/>
  <c r="G42" i="112"/>
  <c r="I144" i="11" s="1"/>
  <c r="G38" i="112"/>
  <c r="I32" i="13" s="1"/>
  <c r="M32" i="13" s="1"/>
  <c r="G34" i="112"/>
  <c r="E52" i="96" s="1"/>
  <c r="G30" i="112"/>
  <c r="E47" i="96" s="1"/>
  <c r="G26" i="112"/>
  <c r="E38" i="96" s="1"/>
  <c r="G35" i="111"/>
  <c r="G31" i="111"/>
  <c r="I29" i="21" s="1"/>
  <c r="G27" i="111"/>
  <c r="E12" i="97" s="1"/>
  <c r="G25" i="111"/>
  <c r="G21" i="111"/>
  <c r="E42" i="96" s="1"/>
  <c r="G17" i="111"/>
  <c r="E39" i="96" s="1"/>
  <c r="G39" i="111"/>
  <c r="G30" i="111"/>
  <c r="E57" i="96" s="1"/>
  <c r="G22" i="111"/>
  <c r="E49" i="96" s="1"/>
  <c r="G14" i="111"/>
  <c r="E33" i="96" s="1"/>
  <c r="G43" i="114"/>
  <c r="I41" i="31" s="1"/>
  <c r="M41" i="31" s="1"/>
  <c r="G39" i="114"/>
  <c r="I41" i="34" s="1"/>
  <c r="M41" i="34" s="1"/>
  <c r="G35" i="114"/>
  <c r="I41" i="38" s="1"/>
  <c r="M41" i="38" s="1"/>
  <c r="G31" i="114"/>
  <c r="I41" i="42" s="1"/>
  <c r="M41" i="42" s="1"/>
  <c r="G27" i="114"/>
  <c r="I41" i="46" s="1"/>
  <c r="M41" i="46" s="1"/>
  <c r="G85" i="115"/>
  <c r="G80" i="98" s="1"/>
  <c r="G71" i="115"/>
  <c r="G37" i="98"/>
  <c r="G75" i="115"/>
  <c r="G78" i="98" s="1"/>
  <c r="G34" i="115"/>
  <c r="G68" i="98" s="1"/>
  <c r="G32" i="115"/>
  <c r="G66" i="98" s="1"/>
  <c r="G30" i="115"/>
  <c r="G64" i="98" s="1"/>
  <c r="G28" i="115"/>
  <c r="G62" i="98" s="1"/>
  <c r="G26" i="115"/>
  <c r="G60" i="98" s="1"/>
  <c r="G24" i="115"/>
  <c r="G58" i="98" s="1"/>
  <c r="G22" i="115"/>
  <c r="G56" i="98" s="1"/>
  <c r="G20" i="115"/>
  <c r="G54" i="98" s="1"/>
  <c r="G18" i="115"/>
  <c r="G52" i="98" s="1"/>
  <c r="E10" i="115"/>
  <c r="G12" i="115" s="1"/>
  <c r="G50" i="98" s="1"/>
  <c r="I50" i="98" s="1"/>
  <c r="E15" i="117"/>
  <c r="E36" i="12"/>
  <c r="I36" i="101"/>
  <c r="I83" i="95" s="1"/>
  <c r="S28" i="22"/>
  <c r="AM21" i="89"/>
  <c r="AC21" i="89"/>
  <c r="AM19" i="89"/>
  <c r="AC19" i="89"/>
  <c r="AM17" i="89"/>
  <c r="AC17" i="89"/>
  <c r="AM15" i="89"/>
  <c r="AC15" i="89"/>
  <c r="I13" i="91"/>
  <c r="O13" i="92"/>
  <c r="I13" i="92"/>
  <c r="O13" i="88"/>
  <c r="S13" i="88" s="1"/>
  <c r="I13" i="88"/>
  <c r="AC10" i="92"/>
  <c r="AM10" i="92"/>
  <c r="O9" i="89"/>
  <c r="I9" i="89"/>
  <c r="I9" i="90"/>
  <c r="BY21" i="84"/>
  <c r="BQ21" i="84"/>
  <c r="CO21" i="82"/>
  <c r="CG21" i="82"/>
  <c r="BY19" i="84"/>
  <c r="BQ19" i="84"/>
  <c r="CO19" i="82"/>
  <c r="CG19" i="82"/>
  <c r="BY16" i="84"/>
  <c r="BQ16" i="84"/>
  <c r="CO16" i="82"/>
  <c r="CG16" i="82"/>
  <c r="BY15" i="84"/>
  <c r="BQ15" i="84"/>
  <c r="CO15" i="82"/>
  <c r="CG15" i="82"/>
  <c r="AC13" i="81"/>
  <c r="AG13" i="81" s="1"/>
  <c r="AC13" i="82"/>
  <c r="AG13" i="82" s="1"/>
  <c r="Y13" i="83"/>
  <c r="Y13" i="84"/>
  <c r="Q13" i="84"/>
  <c r="I13" i="84"/>
  <c r="CW13" i="81"/>
  <c r="DA13" i="81" s="1"/>
  <c r="CW13" i="82"/>
  <c r="DA13" i="82" s="1"/>
  <c r="CG13" i="83"/>
  <c r="CK13" i="83" s="1"/>
  <c r="CO13" i="83" s="1"/>
  <c r="CG13" i="84"/>
  <c r="U13" i="82"/>
  <c r="M13" i="82"/>
  <c r="AC9" i="81"/>
  <c r="AG9" i="81" s="1"/>
  <c r="AC9" i="82"/>
  <c r="AG9" i="82" s="1"/>
  <c r="Y9" i="83"/>
  <c r="Y9" i="84"/>
  <c r="Q9" i="84"/>
  <c r="I9" i="84"/>
  <c r="CW9" i="81"/>
  <c r="DA9" i="81" s="1"/>
  <c r="CW9" i="82"/>
  <c r="DA9" i="82" s="1"/>
  <c r="CG9" i="83"/>
  <c r="CK9" i="83" s="1"/>
  <c r="CO9" i="83" s="1"/>
  <c r="CG9" i="84"/>
  <c r="U9" i="82"/>
  <c r="M9" i="82"/>
  <c r="K35" i="100"/>
  <c r="K36" i="100" s="1"/>
  <c r="BY50" i="52"/>
  <c r="CC50" i="52" s="1"/>
  <c r="AO50" i="52"/>
  <c r="BY48" i="52"/>
  <c r="CC48" i="52" s="1"/>
  <c r="AO48" i="52"/>
  <c r="BY46" i="52"/>
  <c r="CC46" i="52" s="1"/>
  <c r="AO46" i="52"/>
  <c r="W47" i="50"/>
  <c r="W41" i="50"/>
  <c r="I21" i="83"/>
  <c r="M21" i="83" s="1"/>
  <c r="I17" i="83"/>
  <c r="M17" i="83" s="1"/>
  <c r="Q21" i="84"/>
  <c r="I21" i="84"/>
  <c r="Q17" i="84"/>
  <c r="I17" i="84"/>
  <c r="G22" i="79"/>
  <c r="S22" i="85"/>
  <c r="AU24" i="3" s="1"/>
  <c r="G914" i="1" s="1"/>
  <c r="G20" i="79"/>
  <c r="S20" i="85"/>
  <c r="AU20" i="3" s="1"/>
  <c r="G798" i="1" s="1"/>
  <c r="G18" i="79"/>
  <c r="S18" i="85"/>
  <c r="AU18" i="3" s="1"/>
  <c r="G740" i="1" s="1"/>
  <c r="G16" i="79"/>
  <c r="S16" i="85"/>
  <c r="AU16" i="3" s="1"/>
  <c r="G682" i="1" s="1"/>
  <c r="G14" i="79"/>
  <c r="S14" i="85"/>
  <c r="AU14" i="3" s="1"/>
  <c r="G624" i="1" s="1"/>
  <c r="G12" i="79"/>
  <c r="S12" i="85"/>
  <c r="AU12" i="3" s="1"/>
  <c r="G566" i="1" s="1"/>
  <c r="G10" i="79"/>
  <c r="S10" i="85"/>
  <c r="AU10" i="3" s="1"/>
  <c r="G508" i="1" s="1"/>
  <c r="G8" i="79"/>
  <c r="S8" i="85"/>
  <c r="AU8" i="3" s="1"/>
  <c r="G450" i="1" s="1"/>
  <c r="AM22" i="85"/>
  <c r="AO22" i="85" s="1"/>
  <c r="AQ22" i="85" s="1"/>
  <c r="AS22" i="85" s="1"/>
  <c r="AU22" i="85" s="1"/>
  <c r="AW22" i="85" s="1"/>
  <c r="AM20" i="85"/>
  <c r="AO20" i="85" s="1"/>
  <c r="AQ20" i="85" s="1"/>
  <c r="AS20" i="85" s="1"/>
  <c r="AU20" i="85" s="1"/>
  <c r="AW20" i="85" s="1"/>
  <c r="AM18" i="85"/>
  <c r="AO18" i="85" s="1"/>
  <c r="AQ18" i="85" s="1"/>
  <c r="AS18" i="85" s="1"/>
  <c r="AU18" i="85" s="1"/>
  <c r="AW18" i="85" s="1"/>
  <c r="AM16" i="85"/>
  <c r="AO16" i="85" s="1"/>
  <c r="AQ16" i="85" s="1"/>
  <c r="AS16" i="85" s="1"/>
  <c r="AU16" i="85" s="1"/>
  <c r="AW16" i="85" s="1"/>
  <c r="AM14" i="85"/>
  <c r="AO14" i="85" s="1"/>
  <c r="AQ14" i="85" s="1"/>
  <c r="AS14" i="85" s="1"/>
  <c r="AU14" i="85" s="1"/>
  <c r="AW14" i="85" s="1"/>
  <c r="AM12" i="85"/>
  <c r="AO12" i="85" s="1"/>
  <c r="AQ12" i="85" s="1"/>
  <c r="AS12" i="85" s="1"/>
  <c r="AU12" i="85" s="1"/>
  <c r="AW12" i="85" s="1"/>
  <c r="AM10" i="85"/>
  <c r="AO10" i="85" s="1"/>
  <c r="AQ10" i="85" s="1"/>
  <c r="AS10" i="85" s="1"/>
  <c r="AU10" i="85" s="1"/>
  <c r="AW10" i="85" s="1"/>
  <c r="AM8" i="85"/>
  <c r="AO8" i="85" s="1"/>
  <c r="AQ8" i="85" s="1"/>
  <c r="AS8" i="85" s="1"/>
  <c r="AU8" i="85" s="1"/>
  <c r="AW8" i="85" s="1"/>
  <c r="U63" i="50"/>
  <c r="U26" i="50"/>
  <c r="U9" i="50"/>
  <c r="I21" i="100"/>
  <c r="I19" i="100"/>
  <c r="I50" i="100"/>
  <c r="I46" i="100"/>
  <c r="I30" i="100"/>
  <c r="I22" i="100"/>
  <c r="I20" i="100"/>
  <c r="G14" i="100"/>
  <c r="G12" i="100"/>
  <c r="G13" i="100"/>
  <c r="G12" i="74"/>
  <c r="I12" i="74" s="1"/>
  <c r="G54" i="96"/>
  <c r="G53" i="96"/>
  <c r="G19" i="96"/>
  <c r="G58" i="96"/>
  <c r="G57" i="96"/>
  <c r="G22" i="96"/>
  <c r="G9" i="74"/>
  <c r="I9" i="74" s="1"/>
  <c r="G60" i="96"/>
  <c r="G59" i="96"/>
  <c r="G23" i="96"/>
  <c r="G47" i="96"/>
  <c r="G41" i="96"/>
  <c r="G15" i="96"/>
  <c r="G45" i="96"/>
  <c r="G44" i="96"/>
  <c r="I44" i="96" s="1"/>
  <c r="G43" i="96"/>
  <c r="G39" i="96"/>
  <c r="G13" i="96"/>
  <c r="G12" i="96"/>
  <c r="E16" i="105"/>
  <c r="I8" i="105"/>
  <c r="K8" i="105" s="1"/>
  <c r="E16" i="109"/>
  <c r="E17" i="109"/>
  <c r="E56" i="117"/>
  <c r="E27" i="118"/>
  <c r="E29" i="118" s="1"/>
  <c r="E33" i="75" s="1"/>
  <c r="E11" i="104"/>
  <c r="I76" i="74"/>
  <c r="K76" i="74" s="1"/>
  <c r="Q8" i="31"/>
  <c r="S8" i="31"/>
  <c r="Q8" i="34"/>
  <c r="S8" i="34"/>
  <c r="G64" i="50"/>
  <c r="M50" i="50"/>
  <c r="CA65" i="52"/>
  <c r="CA76" i="52" s="1"/>
  <c r="CG76" i="52" s="1"/>
  <c r="BG65" i="52"/>
  <c r="BG76" i="52" s="1"/>
  <c r="BM76" i="52" s="1"/>
  <c r="AM65" i="52"/>
  <c r="AM76" i="52" s="1"/>
  <c r="AS76" i="52" s="1"/>
  <c r="Q65" i="52"/>
  <c r="Q76" i="52" s="1"/>
  <c r="Y76" i="52" s="1"/>
  <c r="BQ65" i="52"/>
  <c r="BQ76" i="52" s="1"/>
  <c r="AW65" i="52"/>
  <c r="BC65" i="52" s="1"/>
  <c r="AC65" i="52"/>
  <c r="AC76" i="52" s="1"/>
  <c r="AG79" i="52"/>
  <c r="BU79" i="52"/>
  <c r="BW75" i="52"/>
  <c r="BC75" i="52"/>
  <c r="AM75" i="52"/>
  <c r="AI75" i="52"/>
  <c r="Q75" i="52"/>
  <c r="BQ75" i="52"/>
  <c r="AW75" i="52"/>
  <c r="AS75" i="52"/>
  <c r="AC75" i="52"/>
  <c r="Y75" i="52"/>
  <c r="Q42" i="54"/>
  <c r="W42" i="54" s="1"/>
  <c r="Y42" i="54"/>
  <c r="G132" i="11"/>
  <c r="Q9" i="54"/>
  <c r="Y9" i="54"/>
  <c r="M18" i="54"/>
  <c r="Y18" i="54" s="1"/>
  <c r="G19" i="54"/>
  <c r="G22" i="83"/>
  <c r="M22" i="92"/>
  <c r="O22" i="92" s="1"/>
  <c r="AU21" i="83"/>
  <c r="M21" i="90"/>
  <c r="AA20" i="83"/>
  <c r="M20" i="91"/>
  <c r="G18" i="83"/>
  <c r="M18" i="92"/>
  <c r="O18" i="92" s="1"/>
  <c r="S18" i="92" s="1"/>
  <c r="AU17" i="83"/>
  <c r="M17" i="90"/>
  <c r="O17" i="90" s="1"/>
  <c r="S17" i="90" s="1"/>
  <c r="AA16" i="83"/>
  <c r="M16" i="91"/>
  <c r="O16" i="91" s="1"/>
  <c r="S16" i="91" s="1"/>
  <c r="G14" i="83"/>
  <c r="I14" i="83" s="1"/>
  <c r="M14" i="83" s="1"/>
  <c r="M14" i="92"/>
  <c r="O14" i="92" s="1"/>
  <c r="S14" i="92" s="1"/>
  <c r="AU13" i="83"/>
  <c r="M13" i="90"/>
  <c r="AA12" i="83"/>
  <c r="M12" i="91"/>
  <c r="O12" i="91" s="1"/>
  <c r="S12" i="91" s="1"/>
  <c r="G10" i="83"/>
  <c r="I10" i="83" s="1"/>
  <c r="M10" i="83" s="1"/>
  <c r="M10" i="92"/>
  <c r="O10" i="92" s="1"/>
  <c r="S10" i="92" s="1"/>
  <c r="AU9" i="83"/>
  <c r="M9" i="90"/>
  <c r="O9" i="90" s="1"/>
  <c r="S9" i="90" s="1"/>
  <c r="I22" i="89"/>
  <c r="O22" i="89"/>
  <c r="O21" i="90"/>
  <c r="I21" i="90"/>
  <c r="I20" i="91"/>
  <c r="O20" i="91"/>
  <c r="I18" i="89"/>
  <c r="O18" i="89"/>
  <c r="I16" i="88"/>
  <c r="O16" i="88"/>
  <c r="S16" i="88" s="1"/>
  <c r="I17" i="91"/>
  <c r="I14" i="89"/>
  <c r="O14" i="89"/>
  <c r="I12" i="89"/>
  <c r="O12" i="89"/>
  <c r="S12" i="89" s="1"/>
  <c r="I10" i="89"/>
  <c r="O10" i="89"/>
  <c r="I8" i="89"/>
  <c r="E23" i="89"/>
  <c r="BY22" i="81"/>
  <c r="CC22" i="81" s="1"/>
  <c r="BY22" i="82"/>
  <c r="CC22" i="82" s="1"/>
  <c r="BM22" i="83"/>
  <c r="BQ22" i="83" s="1"/>
  <c r="BU22" i="83" s="1"/>
  <c r="BM22" i="84"/>
  <c r="CW21" i="81"/>
  <c r="DA21" i="81" s="1"/>
  <c r="CW21" i="82"/>
  <c r="DA21" i="82" s="1"/>
  <c r="CG21" i="83"/>
  <c r="CK21" i="83" s="1"/>
  <c r="CO21" i="83" s="1"/>
  <c r="CG21" i="84"/>
  <c r="U21" i="82"/>
  <c r="M21" i="82"/>
  <c r="BY20" i="81"/>
  <c r="CC20" i="81" s="1"/>
  <c r="BY20" i="82"/>
  <c r="CC20" i="82" s="1"/>
  <c r="BM20" i="83"/>
  <c r="BQ20" i="83" s="1"/>
  <c r="BU20" i="83" s="1"/>
  <c r="BM20" i="84"/>
  <c r="CW19" i="81"/>
  <c r="DA19" i="81" s="1"/>
  <c r="CW19" i="82"/>
  <c r="DA19" i="82" s="1"/>
  <c r="CG19" i="83"/>
  <c r="CK19" i="83" s="1"/>
  <c r="CO19" i="83" s="1"/>
  <c r="CG19" i="84"/>
  <c r="U19" i="82"/>
  <c r="M19" i="82"/>
  <c r="BY18" i="81"/>
  <c r="CC18" i="81" s="1"/>
  <c r="BY18" i="82"/>
  <c r="CC18" i="82" s="1"/>
  <c r="BM18" i="83"/>
  <c r="BQ18" i="83" s="1"/>
  <c r="BU18" i="83" s="1"/>
  <c r="BM18" i="84"/>
  <c r="CW16" i="81"/>
  <c r="DA16" i="81" s="1"/>
  <c r="CW16" i="82"/>
  <c r="DA16" i="82" s="1"/>
  <c r="CG16" i="83"/>
  <c r="CK16" i="83" s="1"/>
  <c r="CO16" i="83" s="1"/>
  <c r="CG16" i="84"/>
  <c r="U16" i="82"/>
  <c r="M16" i="82"/>
  <c r="BY17" i="81"/>
  <c r="CC17" i="81" s="1"/>
  <c r="BY17" i="82"/>
  <c r="CC17" i="82" s="1"/>
  <c r="BM17" i="83"/>
  <c r="BQ17" i="83" s="1"/>
  <c r="BU17" i="83" s="1"/>
  <c r="BM17" i="84"/>
  <c r="CW15" i="81"/>
  <c r="DA15" i="81" s="1"/>
  <c r="CW15" i="82"/>
  <c r="DA15" i="82" s="1"/>
  <c r="CG15" i="83"/>
  <c r="CK15" i="83" s="1"/>
  <c r="CO15" i="83" s="1"/>
  <c r="CG15" i="84"/>
  <c r="U15" i="82"/>
  <c r="M15" i="82"/>
  <c r="BY14" i="81"/>
  <c r="CC14" i="81" s="1"/>
  <c r="BY14" i="82"/>
  <c r="CC14" i="82" s="1"/>
  <c r="BM14" i="83"/>
  <c r="BQ14" i="83" s="1"/>
  <c r="BU14" i="83" s="1"/>
  <c r="BM14" i="84"/>
  <c r="BY12" i="81"/>
  <c r="CC12" i="81" s="1"/>
  <c r="BY12" i="82"/>
  <c r="CC12" i="82" s="1"/>
  <c r="BM12" i="83"/>
  <c r="BQ12" i="83" s="1"/>
  <c r="BU12" i="83" s="1"/>
  <c r="BM12" i="84"/>
  <c r="BY10" i="81"/>
  <c r="CC10" i="81" s="1"/>
  <c r="BY10" i="82"/>
  <c r="CC10" i="82" s="1"/>
  <c r="BM10" i="83"/>
  <c r="BQ10" i="83" s="1"/>
  <c r="BU10" i="83" s="1"/>
  <c r="BM10" i="84"/>
  <c r="BY8" i="81"/>
  <c r="CC8" i="81" s="1"/>
  <c r="BY8" i="82"/>
  <c r="CC8" i="82" s="1"/>
  <c r="BM8" i="83"/>
  <c r="BM8" i="84"/>
  <c r="AS58" i="99"/>
  <c r="U58" i="99"/>
  <c r="AQ57" i="99"/>
  <c r="AS57" i="99" s="1"/>
  <c r="AY23" i="144"/>
  <c r="S57" i="99"/>
  <c r="U57" i="99" s="1"/>
  <c r="AM23" i="144"/>
  <c r="AS22" i="144"/>
  <c r="AE56" i="99"/>
  <c r="AG56" i="99" s="1"/>
  <c r="AG55" i="99"/>
  <c r="Q21" i="90" s="1"/>
  <c r="AS54" i="99"/>
  <c r="Q20" i="89" s="1"/>
  <c r="U54" i="99"/>
  <c r="Q20" i="91" s="1"/>
  <c r="AQ53" i="99"/>
  <c r="AS53" i="99" s="1"/>
  <c r="Q19" i="89" s="1"/>
  <c r="AY19" i="144"/>
  <c r="AU19" i="89" s="1"/>
  <c r="AY19" i="89" s="1"/>
  <c r="S53" i="99"/>
  <c r="U53" i="99" s="1"/>
  <c r="Q19" i="91" s="1"/>
  <c r="AM19" i="144"/>
  <c r="AU19" i="91" s="1"/>
  <c r="AY19" i="91" s="1"/>
  <c r="AS18" i="144"/>
  <c r="AU18" i="90" s="1"/>
  <c r="AY18" i="90" s="1"/>
  <c r="AE52" i="99"/>
  <c r="AG52" i="99" s="1"/>
  <c r="Q18" i="90" s="1"/>
  <c r="E18" i="87"/>
  <c r="AU18" i="92"/>
  <c r="AY18" i="92" s="1"/>
  <c r="AG51" i="99"/>
  <c r="Q17" i="90" s="1"/>
  <c r="AS50" i="99"/>
  <c r="Q16" i="89" s="1"/>
  <c r="S16" i="89" s="1"/>
  <c r="U50" i="99"/>
  <c r="Q16" i="91" s="1"/>
  <c r="AQ49" i="99"/>
  <c r="AS49" i="99" s="1"/>
  <c r="Q15" i="89" s="1"/>
  <c r="AY15" i="144"/>
  <c r="AU15" i="89" s="1"/>
  <c r="AY15" i="89" s="1"/>
  <c r="S49" i="99"/>
  <c r="U49" i="99" s="1"/>
  <c r="Q15" i="91" s="1"/>
  <c r="AM15" i="144"/>
  <c r="AU15" i="91" s="1"/>
  <c r="AY15" i="91" s="1"/>
  <c r="AS14" i="144"/>
  <c r="AU14" i="90" s="1"/>
  <c r="AY14" i="90" s="1"/>
  <c r="AE48" i="99"/>
  <c r="AG48" i="99" s="1"/>
  <c r="Q14" i="90" s="1"/>
  <c r="E14" i="87"/>
  <c r="AU14" i="92"/>
  <c r="AY14" i="92" s="1"/>
  <c r="AG47" i="99"/>
  <c r="Q13" i="90" s="1"/>
  <c r="AS46" i="99"/>
  <c r="Q12" i="89" s="1"/>
  <c r="U46" i="99"/>
  <c r="Q12" i="91" s="1"/>
  <c r="AQ45" i="99"/>
  <c r="AS45" i="99" s="1"/>
  <c r="Q11" i="89" s="1"/>
  <c r="AY11" i="144"/>
  <c r="AU11" i="89" s="1"/>
  <c r="AY11" i="89" s="1"/>
  <c r="S45" i="99"/>
  <c r="U45" i="99" s="1"/>
  <c r="Q11" i="91" s="1"/>
  <c r="AM11" i="144"/>
  <c r="AU11" i="91" s="1"/>
  <c r="AY11" i="91" s="1"/>
  <c r="AS10" i="144"/>
  <c r="AU10" i="90" s="1"/>
  <c r="AY10" i="90" s="1"/>
  <c r="AE44" i="99"/>
  <c r="AG44" i="99" s="1"/>
  <c r="Q10" i="90" s="1"/>
  <c r="E10" i="87"/>
  <c r="AU10" i="92"/>
  <c r="AY10" i="92" s="1"/>
  <c r="AG43" i="99"/>
  <c r="Q9" i="90" s="1"/>
  <c r="AS42" i="99"/>
  <c r="Q8" i="89" s="1"/>
  <c r="U42" i="99"/>
  <c r="Q8" i="91" s="1"/>
  <c r="I12" i="58"/>
  <c r="H23" i="57" s="1"/>
  <c r="AK23" i="80"/>
  <c r="AO23" i="80" s="1"/>
  <c r="AK23" i="85"/>
  <c r="BA23" i="79" s="1"/>
  <c r="K32" i="30"/>
  <c r="K30" i="30"/>
  <c r="K28" i="30"/>
  <c r="K31" i="31"/>
  <c r="K29" i="31"/>
  <c r="K27" i="31"/>
  <c r="K25" i="31"/>
  <c r="K32" i="32"/>
  <c r="K30" i="32"/>
  <c r="K28" i="32"/>
  <c r="K31" i="33"/>
  <c r="K29" i="33"/>
  <c r="K27" i="33"/>
  <c r="K25" i="33"/>
  <c r="K32" i="34"/>
  <c r="K30" i="34"/>
  <c r="K28" i="34"/>
  <c r="K31" i="35"/>
  <c r="K29" i="35"/>
  <c r="K27" i="35"/>
  <c r="K25" i="35"/>
  <c r="K31" i="36"/>
  <c r="K29" i="36"/>
  <c r="K27" i="36"/>
  <c r="K25" i="36"/>
  <c r="K32" i="37"/>
  <c r="K30" i="37"/>
  <c r="K28" i="37"/>
  <c r="K31" i="38"/>
  <c r="K29" i="38"/>
  <c r="K27" i="38"/>
  <c r="K25" i="38"/>
  <c r="K32" i="39"/>
  <c r="K30" i="39"/>
  <c r="K28" i="39"/>
  <c r="K31" i="40"/>
  <c r="K29" i="40"/>
  <c r="K27" i="40"/>
  <c r="K25" i="40"/>
  <c r="K32" i="41"/>
  <c r="K30" i="41"/>
  <c r="K28" i="41"/>
  <c r="K31" i="42"/>
  <c r="K29" i="42"/>
  <c r="K27" i="42"/>
  <c r="K25" i="42"/>
  <c r="K32" i="43"/>
  <c r="K30" i="43"/>
  <c r="K28" i="43"/>
  <c r="K31" i="44"/>
  <c r="K29" i="44"/>
  <c r="K27" i="44"/>
  <c r="K25" i="44"/>
  <c r="K32" i="45"/>
  <c r="K30" i="45"/>
  <c r="K28" i="45"/>
  <c r="K31" i="46"/>
  <c r="K29" i="46"/>
  <c r="K27" i="46"/>
  <c r="K25" i="46"/>
  <c r="K61" i="52"/>
  <c r="K59" i="52"/>
  <c r="K57" i="52"/>
  <c r="K55" i="52"/>
  <c r="AK21" i="80"/>
  <c r="AO21" i="80" s="1"/>
  <c r="AK21" i="85"/>
  <c r="BA21" i="79" s="1"/>
  <c r="AK19" i="80"/>
  <c r="AO19" i="80" s="1"/>
  <c r="AK19" i="85"/>
  <c r="BA19" i="79" s="1"/>
  <c r="U18" i="80"/>
  <c r="Y18" i="80" s="1"/>
  <c r="U18" i="85"/>
  <c r="AK17" i="80"/>
  <c r="AO17" i="80" s="1"/>
  <c r="AK17" i="85"/>
  <c r="BA17" i="79" s="1"/>
  <c r="AK15" i="80"/>
  <c r="AO15" i="80" s="1"/>
  <c r="AK15" i="85"/>
  <c r="BA15" i="79" s="1"/>
  <c r="AK13" i="80"/>
  <c r="AO13" i="80" s="1"/>
  <c r="AK13" i="85"/>
  <c r="BA13" i="79" s="1"/>
  <c r="AK11" i="80"/>
  <c r="AO11" i="80" s="1"/>
  <c r="AK11" i="85"/>
  <c r="BA11" i="79" s="1"/>
  <c r="AK9" i="80"/>
  <c r="AO9" i="80" s="1"/>
  <c r="AK9" i="85"/>
  <c r="BA9" i="79" s="1"/>
  <c r="K35" i="50"/>
  <c r="K33" i="50"/>
  <c r="K31" i="50"/>
  <c r="K34" i="50"/>
  <c r="K32" i="50"/>
  <c r="K30" i="50"/>
  <c r="K28" i="50"/>
  <c r="K73" i="52"/>
  <c r="M73" i="52" s="1"/>
  <c r="K49" i="52"/>
  <c r="K47" i="52"/>
  <c r="K45" i="52"/>
  <c r="K43" i="52"/>
  <c r="K32" i="54"/>
  <c r="M32" i="54" s="1"/>
  <c r="K16" i="54"/>
  <c r="M16" i="54" s="1"/>
  <c r="K13" i="54"/>
  <c r="M13" i="54" s="1"/>
  <c r="K11" i="54"/>
  <c r="M11" i="54" s="1"/>
  <c r="M19" i="54" s="1"/>
  <c r="K9" i="50"/>
  <c r="M9" i="50" s="1"/>
  <c r="K8" i="50"/>
  <c r="I12" i="72"/>
  <c r="H8" i="57" s="1"/>
  <c r="U63" i="56"/>
  <c r="U55" i="56"/>
  <c r="U53" i="56"/>
  <c r="U51" i="56"/>
  <c r="I12" i="59"/>
  <c r="H21" i="57" s="1"/>
  <c r="I12" i="71"/>
  <c r="H9" i="57" s="1"/>
  <c r="I37" i="100"/>
  <c r="I41" i="100" s="1"/>
  <c r="I11" i="68"/>
  <c r="G12" i="57" s="1"/>
  <c r="I11" i="70"/>
  <c r="G10" i="57" s="1"/>
  <c r="I11" i="69"/>
  <c r="G11" i="57" s="1"/>
  <c r="K15" i="50"/>
  <c r="K14" i="50"/>
  <c r="K50" i="52"/>
  <c r="K46" i="52"/>
  <c r="K18" i="52"/>
  <c r="K12" i="54"/>
  <c r="M12" i="54" s="1"/>
  <c r="U9" i="54"/>
  <c r="W9" i="54" s="1"/>
  <c r="M14" i="8"/>
  <c r="U50" i="56"/>
  <c r="U9" i="56"/>
  <c r="W9" i="56" s="1"/>
  <c r="W18" i="56" s="1"/>
  <c r="U14" i="82"/>
  <c r="M14" i="82"/>
  <c r="U10" i="82"/>
  <c r="M10" i="82"/>
  <c r="I22" i="83"/>
  <c r="M22" i="83" s="1"/>
  <c r="I18" i="83"/>
  <c r="M18" i="83" s="1"/>
  <c r="I12" i="83"/>
  <c r="M12" i="83" s="1"/>
  <c r="I8" i="83"/>
  <c r="M8" i="83" s="1"/>
  <c r="Q20" i="84"/>
  <c r="I20" i="84"/>
  <c r="Q16" i="84"/>
  <c r="I16" i="84"/>
  <c r="Q12" i="84"/>
  <c r="I12" i="84"/>
  <c r="Q8" i="84"/>
  <c r="I8" i="84"/>
  <c r="AA45" i="33"/>
  <c r="AA43" i="33"/>
  <c r="AA42" i="33"/>
  <c r="AA39" i="33"/>
  <c r="AA37" i="33"/>
  <c r="AA33" i="33"/>
  <c r="AA31" i="33"/>
  <c r="AA29" i="33"/>
  <c r="AA27" i="33"/>
  <c r="AA25" i="33"/>
  <c r="AA19" i="33"/>
  <c r="AA17" i="33"/>
  <c r="AA15" i="33"/>
  <c r="AA11" i="33"/>
  <c r="AA46" i="33"/>
  <c r="AA41" i="33"/>
  <c r="AA40" i="33"/>
  <c r="AA38" i="33"/>
  <c r="AA36" i="33"/>
  <c r="AA32" i="33"/>
  <c r="AA30" i="33"/>
  <c r="AA28" i="33"/>
  <c r="AA20" i="33"/>
  <c r="AA18" i="33"/>
  <c r="AA16" i="33"/>
  <c r="AA14" i="33"/>
  <c r="K21" i="47"/>
  <c r="AA46" i="31"/>
  <c r="AA41" i="31"/>
  <c r="AA40" i="31"/>
  <c r="AA38" i="31"/>
  <c r="AA36" i="31"/>
  <c r="AA32" i="31"/>
  <c r="AA30" i="31"/>
  <c r="AA28" i="31"/>
  <c r="AA20" i="31"/>
  <c r="AA18" i="31"/>
  <c r="AA16" i="31"/>
  <c r="AA14" i="31"/>
  <c r="AA45" i="31"/>
  <c r="AA43" i="31"/>
  <c r="AA42" i="31"/>
  <c r="AA39" i="31"/>
  <c r="AA37" i="31"/>
  <c r="AA33" i="31"/>
  <c r="AA31" i="31"/>
  <c r="AA29" i="31"/>
  <c r="AA27" i="31"/>
  <c r="AA25" i="31"/>
  <c r="AA19" i="31"/>
  <c r="AA17" i="31"/>
  <c r="AA15" i="31"/>
  <c r="AA11" i="31"/>
  <c r="AA45" i="35"/>
  <c r="AA43" i="35"/>
  <c r="AA42" i="35"/>
  <c r="AA39" i="35"/>
  <c r="AA37" i="35"/>
  <c r="AA33" i="35"/>
  <c r="AA31" i="35"/>
  <c r="AA29" i="35"/>
  <c r="AA27" i="35"/>
  <c r="AA25" i="35"/>
  <c r="AA19" i="35"/>
  <c r="AA17" i="35"/>
  <c r="AA15" i="35"/>
  <c r="AA46" i="35"/>
  <c r="AA41" i="35"/>
  <c r="AA40" i="35"/>
  <c r="AA38" i="35"/>
  <c r="AA36" i="35"/>
  <c r="AA32" i="35"/>
  <c r="AA30" i="35"/>
  <c r="AA28" i="35"/>
  <c r="AA16" i="35"/>
  <c r="AA18" i="35"/>
  <c r="AA14" i="35"/>
  <c r="AA11" i="35"/>
  <c r="K23" i="47"/>
  <c r="K19" i="47"/>
  <c r="AA46" i="37"/>
  <c r="AA41" i="37"/>
  <c r="AA40" i="37"/>
  <c r="AA38" i="37"/>
  <c r="AA36" i="37"/>
  <c r="AA32" i="37"/>
  <c r="AA30" i="37"/>
  <c r="AA28" i="37"/>
  <c r="AA20" i="37"/>
  <c r="AA18" i="37"/>
  <c r="AA16" i="37"/>
  <c r="AA14" i="37"/>
  <c r="AA45" i="37"/>
  <c r="AA43" i="37"/>
  <c r="AA42" i="37"/>
  <c r="AA39" i="37"/>
  <c r="AA37" i="37"/>
  <c r="AA33" i="37"/>
  <c r="AA31" i="37"/>
  <c r="AA29" i="37"/>
  <c r="AA27" i="37"/>
  <c r="AA25" i="37"/>
  <c r="AA19" i="37"/>
  <c r="AA17" i="37"/>
  <c r="AA15" i="37"/>
  <c r="AA11" i="37"/>
  <c r="K17" i="47"/>
  <c r="AA46" i="39"/>
  <c r="AA41" i="39"/>
  <c r="AA40" i="39"/>
  <c r="AA38" i="39"/>
  <c r="AA36" i="39"/>
  <c r="AA32" i="39"/>
  <c r="AA30" i="39"/>
  <c r="AA28" i="39"/>
  <c r="AA20" i="39"/>
  <c r="AA18" i="39"/>
  <c r="AA16" i="39"/>
  <c r="AA14" i="39"/>
  <c r="AA45" i="39"/>
  <c r="AA43" i="39"/>
  <c r="AA42" i="39"/>
  <c r="AA39" i="39"/>
  <c r="AA37" i="39"/>
  <c r="AA33" i="39"/>
  <c r="AA31" i="39"/>
  <c r="AA29" i="39"/>
  <c r="AA27" i="39"/>
  <c r="AA25" i="39"/>
  <c r="AA19" i="39"/>
  <c r="AA17" i="39"/>
  <c r="AA15" i="39"/>
  <c r="AA11" i="39"/>
  <c r="K15" i="47"/>
  <c r="AA46" i="41"/>
  <c r="AA41" i="41"/>
  <c r="AA40" i="41"/>
  <c r="AA38" i="41"/>
  <c r="AA36" i="41"/>
  <c r="AA32" i="41"/>
  <c r="AA30" i="41"/>
  <c r="AA28" i="41"/>
  <c r="AA20" i="41"/>
  <c r="AA18" i="41"/>
  <c r="AA16" i="41"/>
  <c r="AA14" i="41"/>
  <c r="AA45" i="41"/>
  <c r="AA43" i="41"/>
  <c r="AA42" i="41"/>
  <c r="AA39" i="41"/>
  <c r="AA37" i="41"/>
  <c r="AA33" i="41"/>
  <c r="AA31" i="41"/>
  <c r="AA29" i="41"/>
  <c r="AA27" i="41"/>
  <c r="AA25" i="41"/>
  <c r="AA19" i="41"/>
  <c r="AA15" i="41"/>
  <c r="AA11" i="41"/>
  <c r="AA17" i="41"/>
  <c r="K13" i="47"/>
  <c r="AA46" i="43"/>
  <c r="AA41" i="43"/>
  <c r="AA40" i="43"/>
  <c r="AA38" i="43"/>
  <c r="AA36" i="43"/>
  <c r="AA32" i="43"/>
  <c r="AA30" i="43"/>
  <c r="AA28" i="43"/>
  <c r="AA20" i="43"/>
  <c r="AA18" i="43"/>
  <c r="AA16" i="43"/>
  <c r="AA14" i="43"/>
  <c r="AA45" i="43"/>
  <c r="AA43" i="43"/>
  <c r="AA42" i="43"/>
  <c r="AA39" i="43"/>
  <c r="AA37" i="43"/>
  <c r="AA33" i="43"/>
  <c r="AA31" i="43"/>
  <c r="AA29" i="43"/>
  <c r="AA27" i="43"/>
  <c r="AA25" i="43"/>
  <c r="AA19" i="43"/>
  <c r="AA17" i="43"/>
  <c r="AA15" i="43"/>
  <c r="AA11" i="43"/>
  <c r="K11" i="47"/>
  <c r="AA46" i="45"/>
  <c r="AA41" i="45"/>
  <c r="AA40" i="45"/>
  <c r="AA38" i="45"/>
  <c r="AA36" i="45"/>
  <c r="AA32" i="45"/>
  <c r="AA30" i="45"/>
  <c r="AA28" i="45"/>
  <c r="AA20" i="45"/>
  <c r="AA18" i="45"/>
  <c r="AA16" i="45"/>
  <c r="AA14" i="45"/>
  <c r="AA45" i="45"/>
  <c r="AA43" i="45"/>
  <c r="AA42" i="45"/>
  <c r="AA39" i="45"/>
  <c r="AA37" i="45"/>
  <c r="AA33" i="45"/>
  <c r="AA31" i="45"/>
  <c r="AA29" i="45"/>
  <c r="AA27" i="45"/>
  <c r="AA25" i="45"/>
  <c r="AA19" i="45"/>
  <c r="AA17" i="45"/>
  <c r="AA15" i="45"/>
  <c r="AA11" i="45"/>
  <c r="K9" i="47"/>
  <c r="O21" i="92"/>
  <c r="I21" i="92"/>
  <c r="O17" i="92"/>
  <c r="I17" i="92"/>
  <c r="E26" i="93"/>
  <c r="K21" i="3"/>
  <c r="G809" i="1" s="1"/>
  <c r="Q21" i="92"/>
  <c r="K19" i="3"/>
  <c r="G751" i="1" s="1"/>
  <c r="Q19" i="92"/>
  <c r="K17" i="3"/>
  <c r="G693" i="1" s="1"/>
  <c r="Q17" i="92"/>
  <c r="K15" i="3"/>
  <c r="G635" i="1" s="1"/>
  <c r="Q15" i="92"/>
  <c r="K13" i="3"/>
  <c r="G577" i="1" s="1"/>
  <c r="Q13" i="92"/>
  <c r="K11" i="3"/>
  <c r="G519" i="1" s="1"/>
  <c r="Q11" i="92"/>
  <c r="K9" i="3"/>
  <c r="G461" i="1" s="1"/>
  <c r="Q9" i="92"/>
  <c r="E47" i="100"/>
  <c r="E48" i="100"/>
  <c r="G50" i="100"/>
  <c r="G46" i="100"/>
  <c r="G30" i="100"/>
  <c r="G22" i="100"/>
  <c r="G20" i="100"/>
  <c r="G41" i="100"/>
  <c r="G21" i="100"/>
  <c r="G19" i="100"/>
  <c r="I82" i="95"/>
  <c r="I30" i="95"/>
  <c r="I27" i="95"/>
  <c r="I13" i="95"/>
  <c r="I11" i="95"/>
  <c r="AA30" i="102"/>
  <c r="AA28" i="102"/>
  <c r="W30" i="102"/>
  <c r="W28" i="102"/>
  <c r="S30" i="102"/>
  <c r="S28" i="102"/>
  <c r="O26" i="102"/>
  <c r="O30" i="102"/>
  <c r="O28" i="102"/>
  <c r="K26" i="102"/>
  <c r="K30" i="102"/>
  <c r="K28" i="102"/>
  <c r="E17" i="106"/>
  <c r="E16" i="106"/>
  <c r="G79" i="114"/>
  <c r="G103" i="114" s="1"/>
  <c r="I30" i="22" s="1"/>
  <c r="M30" i="22" s="1"/>
  <c r="S30" i="22" s="1"/>
  <c r="G73" i="114"/>
  <c r="G102" i="114" s="1"/>
  <c r="I30" i="24" s="1"/>
  <c r="M30" i="24" s="1"/>
  <c r="G68" i="114"/>
  <c r="E68" i="96" s="1"/>
  <c r="G41" i="117"/>
  <c r="E14" i="97" s="1"/>
  <c r="E45" i="117"/>
  <c r="E46" i="117" s="1"/>
  <c r="BA8" i="30"/>
  <c r="AK8" i="30"/>
  <c r="S8" i="30"/>
  <c r="AU8" i="30"/>
  <c r="AE8" i="30"/>
  <c r="Q8" i="30"/>
  <c r="Q8" i="33"/>
  <c r="S8" i="33" s="1"/>
  <c r="Q8" i="35"/>
  <c r="S8" i="35" s="1"/>
  <c r="E12" i="104"/>
  <c r="AA14" i="128"/>
  <c r="M8" i="52"/>
  <c r="S8" i="15"/>
  <c r="M8" i="19"/>
  <c r="M8" i="20"/>
  <c r="M128" i="11"/>
  <c r="M122" i="11"/>
  <c r="M21" i="48"/>
  <c r="M14" i="48"/>
  <c r="E11" i="78"/>
  <c r="CM69" i="133"/>
  <c r="CM27" i="131" s="1"/>
  <c r="E8" i="12" s="1"/>
  <c r="G64" i="56"/>
  <c r="M23" i="135"/>
  <c r="M17" i="135"/>
  <c r="DE23" i="138"/>
  <c r="DG23" i="138" s="1"/>
  <c r="AA23" i="83" s="1"/>
  <c r="DE21" i="138"/>
  <c r="DG21" i="138" s="1"/>
  <c r="DE19" i="138"/>
  <c r="DG19" i="138" s="1"/>
  <c r="DE17" i="138"/>
  <c r="DG17" i="138" s="1"/>
  <c r="DE15" i="138"/>
  <c r="DG15" i="138" s="1"/>
  <c r="DE13" i="138"/>
  <c r="DG13" i="138" s="1"/>
  <c r="DE11" i="138"/>
  <c r="DG11" i="138" s="1"/>
  <c r="DE9" i="138"/>
  <c r="DG9" i="138" s="1"/>
  <c r="I22" i="88"/>
  <c r="O22" i="88"/>
  <c r="I20" i="88"/>
  <c r="O20" i="88"/>
  <c r="S20" i="88" s="1"/>
  <c r="I19" i="91"/>
  <c r="I18" i="90"/>
  <c r="O17" i="88"/>
  <c r="S17" i="88" s="1"/>
  <c r="I17" i="88"/>
  <c r="I15" i="91"/>
  <c r="I14" i="90"/>
  <c r="I12" i="88"/>
  <c r="O12" i="88"/>
  <c r="S12" i="88" s="1"/>
  <c r="I10" i="90"/>
  <c r="I8" i="88"/>
  <c r="E23" i="88"/>
  <c r="E23" i="81"/>
  <c r="I23" i="81" s="1"/>
  <c r="E23" i="82"/>
  <c r="I23" i="82" s="1"/>
  <c r="E23" i="83"/>
  <c r="I23" i="83" s="1"/>
  <c r="M23" i="83" s="1"/>
  <c r="E23" i="84"/>
  <c r="AO31" i="143"/>
  <c r="AK31" i="143"/>
  <c r="AM31" i="143"/>
  <c r="AI31" i="143"/>
  <c r="BA22" i="81"/>
  <c r="BE22" i="81" s="1"/>
  <c r="BA22" i="82"/>
  <c r="BE22" i="82" s="1"/>
  <c r="AS22" i="83"/>
  <c r="AS22" i="84"/>
  <c r="U22" i="81"/>
  <c r="M22" i="81"/>
  <c r="AC21" i="81"/>
  <c r="AG21" i="81" s="1"/>
  <c r="AC21" i="82"/>
  <c r="AG21" i="82" s="1"/>
  <c r="Y21" i="83"/>
  <c r="Y21" i="84"/>
  <c r="BA20" i="81"/>
  <c r="BE20" i="81" s="1"/>
  <c r="BA20" i="82"/>
  <c r="BE20" i="82" s="1"/>
  <c r="AS20" i="83"/>
  <c r="AS20" i="84"/>
  <c r="U20" i="81"/>
  <c r="M20" i="81"/>
  <c r="CW18" i="81"/>
  <c r="DA18" i="81" s="1"/>
  <c r="CW18" i="82"/>
  <c r="DA18" i="82" s="1"/>
  <c r="CG18" i="83"/>
  <c r="CK18" i="83" s="1"/>
  <c r="CO18" i="83" s="1"/>
  <c r="CG18" i="84"/>
  <c r="U18" i="82"/>
  <c r="M18" i="82"/>
  <c r="AC16" i="81"/>
  <c r="AG16" i="81" s="1"/>
  <c r="AC16" i="82"/>
  <c r="AG16" i="82" s="1"/>
  <c r="Y16" i="83"/>
  <c r="AC16" i="83" s="1"/>
  <c r="AG16" i="83" s="1"/>
  <c r="Y16" i="84"/>
  <c r="BA17" i="81"/>
  <c r="BE17" i="81" s="1"/>
  <c r="BA17" i="82"/>
  <c r="BE17" i="82" s="1"/>
  <c r="AS17" i="83"/>
  <c r="AW17" i="83" s="1"/>
  <c r="BA17" i="83" s="1"/>
  <c r="AS17" i="84"/>
  <c r="U17" i="81"/>
  <c r="M17" i="81"/>
  <c r="CW14" i="81"/>
  <c r="DA14" i="81" s="1"/>
  <c r="CW14" i="82"/>
  <c r="DA14" i="82" s="1"/>
  <c r="CG14" i="83"/>
  <c r="CK14" i="83" s="1"/>
  <c r="CO14" i="83" s="1"/>
  <c r="CG14" i="84"/>
  <c r="Y14" i="81"/>
  <c r="AA14" i="81" s="1"/>
  <c r="Q14" i="81"/>
  <c r="BA12" i="81"/>
  <c r="BE12" i="81" s="1"/>
  <c r="BA12" i="82"/>
  <c r="BE12" i="82" s="1"/>
  <c r="AS12" i="83"/>
  <c r="AS12" i="84"/>
  <c r="CW10" i="81"/>
  <c r="DA10" i="81" s="1"/>
  <c r="CW10" i="82"/>
  <c r="DA10" i="82" s="1"/>
  <c r="CG10" i="83"/>
  <c r="CK10" i="83" s="1"/>
  <c r="CO10" i="83" s="1"/>
  <c r="CG10" i="84"/>
  <c r="Y10" i="81"/>
  <c r="AA10" i="81" s="1"/>
  <c r="Q10" i="81"/>
  <c r="BA8" i="81"/>
  <c r="BE8" i="81" s="1"/>
  <c r="BA8" i="82"/>
  <c r="BE8" i="82" s="1"/>
  <c r="AS8" i="83"/>
  <c r="AS8" i="84"/>
  <c r="AQ60" i="99"/>
  <c r="AS60" i="99" s="1"/>
  <c r="AY26" i="144"/>
  <c r="S60" i="99"/>
  <c r="U60" i="99" s="1"/>
  <c r="AM26" i="144"/>
  <c r="Y59" i="99"/>
  <c r="AA59" i="99" s="1"/>
  <c r="U25" i="144"/>
  <c r="AG58" i="99"/>
  <c r="BC57" i="99"/>
  <c r="BE57" i="99" s="1"/>
  <c r="BE23" i="144"/>
  <c r="AE57" i="99"/>
  <c r="AG57" i="99" s="1"/>
  <c r="AS23" i="144"/>
  <c r="AQ56" i="99"/>
  <c r="AS56" i="99" s="1"/>
  <c r="AY22" i="144"/>
  <c r="S56" i="99"/>
  <c r="U56" i="99" s="1"/>
  <c r="AM22" i="144"/>
  <c r="AS55" i="99"/>
  <c r="Q21" i="89" s="1"/>
  <c r="U55" i="99"/>
  <c r="Q21" i="91" s="1"/>
  <c r="AG54" i="99"/>
  <c r="Q20" i="90" s="1"/>
  <c r="BC53" i="99"/>
  <c r="BE53" i="99" s="1"/>
  <c r="Q19" i="88" s="1"/>
  <c r="BE19" i="144"/>
  <c r="AU19" i="88" s="1"/>
  <c r="AY19" i="88" s="1"/>
  <c r="AE53" i="99"/>
  <c r="AG53" i="99" s="1"/>
  <c r="Q19" i="90" s="1"/>
  <c r="AS19" i="144"/>
  <c r="AU19" i="90" s="1"/>
  <c r="AY19" i="90" s="1"/>
  <c r="AU19" i="92"/>
  <c r="AY19" i="92" s="1"/>
  <c r="E19" i="87"/>
  <c r="AQ52" i="99"/>
  <c r="AS52" i="99" s="1"/>
  <c r="Q18" i="89" s="1"/>
  <c r="AY18" i="144"/>
  <c r="AU18" i="89" s="1"/>
  <c r="AY18" i="89" s="1"/>
  <c r="S52" i="99"/>
  <c r="U52" i="99" s="1"/>
  <c r="Q18" i="91" s="1"/>
  <c r="AM18" i="144"/>
  <c r="AU18" i="91" s="1"/>
  <c r="AY18" i="91" s="1"/>
  <c r="AS51" i="99"/>
  <c r="Q17" i="89" s="1"/>
  <c r="U51" i="99"/>
  <c r="Q17" i="91" s="1"/>
  <c r="AG50" i="99"/>
  <c r="Q16" i="90" s="1"/>
  <c r="BC49" i="99"/>
  <c r="BE49" i="99" s="1"/>
  <c r="Q15" i="88" s="1"/>
  <c r="BE15" i="144"/>
  <c r="AU15" i="88" s="1"/>
  <c r="AY15" i="88" s="1"/>
  <c r="AE49" i="99"/>
  <c r="AG49" i="99" s="1"/>
  <c r="Q15" i="90" s="1"/>
  <c r="AS15" i="144"/>
  <c r="AU15" i="90" s="1"/>
  <c r="AY15" i="90" s="1"/>
  <c r="AU15" i="92"/>
  <c r="AY15" i="92" s="1"/>
  <c r="E15" i="87"/>
  <c r="AQ48" i="99"/>
  <c r="AS48" i="99" s="1"/>
  <c r="Q14" i="89" s="1"/>
  <c r="AY14" i="144"/>
  <c r="AU14" i="89" s="1"/>
  <c r="AY14" i="89" s="1"/>
  <c r="S48" i="99"/>
  <c r="U48" i="99" s="1"/>
  <c r="Q14" i="91" s="1"/>
  <c r="AM14" i="144"/>
  <c r="AU14" i="91" s="1"/>
  <c r="AY14" i="91" s="1"/>
  <c r="AS47" i="99"/>
  <c r="Q13" i="89" s="1"/>
  <c r="U47" i="99"/>
  <c r="Q13" i="91" s="1"/>
  <c r="AG46" i="99"/>
  <c r="Q12" i="90" s="1"/>
  <c r="BC45" i="99"/>
  <c r="BE45" i="99" s="1"/>
  <c r="Q11" i="88" s="1"/>
  <c r="BE11" i="144"/>
  <c r="AU11" i="88" s="1"/>
  <c r="AY11" i="88" s="1"/>
  <c r="AE45" i="99"/>
  <c r="AG45" i="99" s="1"/>
  <c r="Q11" i="90" s="1"/>
  <c r="AS11" i="144"/>
  <c r="AU11" i="90" s="1"/>
  <c r="AY11" i="90" s="1"/>
  <c r="AU11" i="92"/>
  <c r="AY11" i="92" s="1"/>
  <c r="E11" i="87"/>
  <c r="AQ44" i="99"/>
  <c r="AS44" i="99" s="1"/>
  <c r="Q10" i="89" s="1"/>
  <c r="AY10" i="144"/>
  <c r="AU10" i="89" s="1"/>
  <c r="AY10" i="89" s="1"/>
  <c r="S44" i="99"/>
  <c r="U44" i="99" s="1"/>
  <c r="Q10" i="91" s="1"/>
  <c r="AM10" i="144"/>
  <c r="AU10" i="91" s="1"/>
  <c r="AY10" i="91" s="1"/>
  <c r="AS43" i="99"/>
  <c r="Q9" i="89" s="1"/>
  <c r="U43" i="99"/>
  <c r="Q9" i="91" s="1"/>
  <c r="AG42" i="99"/>
  <c r="Q8" i="90" s="1"/>
  <c r="Q26" i="29"/>
  <c r="I13" i="58"/>
  <c r="I23" i="57" s="1"/>
  <c r="BA23" i="80"/>
  <c r="BE23" i="80" s="1"/>
  <c r="BA23" i="85"/>
  <c r="BQ22" i="80"/>
  <c r="BU22" i="80" s="1"/>
  <c r="BQ22" i="85"/>
  <c r="CK22" i="79" s="1"/>
  <c r="BA21" i="80"/>
  <c r="BE21" i="80" s="1"/>
  <c r="BA21" i="85"/>
  <c r="BQ20" i="80"/>
  <c r="BU20" i="80" s="1"/>
  <c r="BQ20" i="85"/>
  <c r="CK20" i="79" s="1"/>
  <c r="BA19" i="80"/>
  <c r="BE19" i="80" s="1"/>
  <c r="BA19" i="85"/>
  <c r="BQ18" i="80"/>
  <c r="BU18" i="80" s="1"/>
  <c r="BQ18" i="85"/>
  <c r="CK18" i="79" s="1"/>
  <c r="BA17" i="80"/>
  <c r="BE17" i="80" s="1"/>
  <c r="BA17" i="85"/>
  <c r="BQ16" i="80"/>
  <c r="BU16" i="80" s="1"/>
  <c r="BQ16" i="85"/>
  <c r="CK16" i="79" s="1"/>
  <c r="BA15" i="80"/>
  <c r="BE15" i="80" s="1"/>
  <c r="BA15" i="85"/>
  <c r="BQ14" i="80"/>
  <c r="BU14" i="80" s="1"/>
  <c r="BQ14" i="85"/>
  <c r="CK14" i="79" s="1"/>
  <c r="BA13" i="80"/>
  <c r="BE13" i="80" s="1"/>
  <c r="BA13" i="85"/>
  <c r="BQ12" i="80"/>
  <c r="BU12" i="80" s="1"/>
  <c r="BQ12" i="85"/>
  <c r="CK12" i="79" s="1"/>
  <c r="BA11" i="80"/>
  <c r="BE11" i="80" s="1"/>
  <c r="BA11" i="85"/>
  <c r="BQ10" i="80"/>
  <c r="BU10" i="80" s="1"/>
  <c r="BQ10" i="85"/>
  <c r="CK10" i="79" s="1"/>
  <c r="BA9" i="80"/>
  <c r="BE9" i="80" s="1"/>
  <c r="BA9" i="85"/>
  <c r="BQ8" i="80"/>
  <c r="BU8" i="80" s="1"/>
  <c r="BQ8" i="85"/>
  <c r="CK8" i="79" s="1"/>
  <c r="K102" i="11"/>
  <c r="K101" i="11"/>
  <c r="K100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21" i="15"/>
  <c r="K19" i="15"/>
  <c r="K26" i="16"/>
  <c r="K25" i="16"/>
  <c r="K24" i="16"/>
  <c r="K23" i="16"/>
  <c r="K22" i="16"/>
  <c r="K21" i="16"/>
  <c r="K19" i="16"/>
  <c r="K26" i="17"/>
  <c r="K25" i="17"/>
  <c r="K24" i="17"/>
  <c r="K23" i="17"/>
  <c r="K22" i="17"/>
  <c r="K21" i="17"/>
  <c r="K19" i="17"/>
  <c r="K26" i="18"/>
  <c r="K25" i="18"/>
  <c r="K24" i="18"/>
  <c r="K23" i="18"/>
  <c r="K22" i="18"/>
  <c r="K21" i="18"/>
  <c r="K19" i="18"/>
  <c r="K24" i="21"/>
  <c r="K23" i="21"/>
  <c r="K22" i="21"/>
  <c r="K21" i="21"/>
  <c r="K20" i="21"/>
  <c r="K19" i="21"/>
  <c r="K17" i="21"/>
  <c r="K86" i="23"/>
  <c r="K85" i="23"/>
  <c r="K84" i="23"/>
  <c r="K83" i="23"/>
  <c r="K82" i="23"/>
  <c r="K81" i="23"/>
  <c r="K80" i="23"/>
  <c r="K79" i="23"/>
  <c r="K78" i="23"/>
  <c r="K77" i="23"/>
  <c r="K76" i="23"/>
  <c r="K75" i="23"/>
  <c r="K74" i="23"/>
  <c r="K73" i="23"/>
  <c r="K72" i="23"/>
  <c r="K71" i="23"/>
  <c r="K70" i="23"/>
  <c r="K69" i="23"/>
  <c r="K62" i="23"/>
  <c r="K61" i="23"/>
  <c r="K60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28" i="23"/>
  <c r="K27" i="23"/>
  <c r="K20" i="23"/>
  <c r="K19" i="23"/>
  <c r="K18" i="23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2" i="25"/>
  <c r="K61" i="25"/>
  <c r="K60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28" i="25"/>
  <c r="K27" i="25"/>
  <c r="K20" i="25"/>
  <c r="K19" i="25"/>
  <c r="K18" i="25"/>
  <c r="K40" i="26"/>
  <c r="K39" i="26"/>
  <c r="K38" i="26"/>
  <c r="K37" i="26"/>
  <c r="K36" i="26"/>
  <c r="K35" i="26"/>
  <c r="K33" i="26"/>
  <c r="K27" i="26"/>
  <c r="K26" i="26"/>
  <c r="K25" i="26"/>
  <c r="K24" i="26"/>
  <c r="K23" i="26"/>
  <c r="K22" i="26"/>
  <c r="K19" i="26"/>
  <c r="K40" i="27"/>
  <c r="K39" i="27"/>
  <c r="K38" i="27"/>
  <c r="K37" i="27"/>
  <c r="K36" i="27"/>
  <c r="K35" i="27"/>
  <c r="K33" i="27"/>
  <c r="K27" i="27"/>
  <c r="K26" i="27"/>
  <c r="K25" i="27"/>
  <c r="K24" i="27"/>
  <c r="K23" i="27"/>
  <c r="K22" i="27"/>
  <c r="K19" i="27"/>
  <c r="K18" i="30"/>
  <c r="K16" i="30"/>
  <c r="K14" i="30"/>
  <c r="K19" i="31"/>
  <c r="K17" i="31"/>
  <c r="K15" i="31"/>
  <c r="K11" i="31"/>
  <c r="K18" i="32"/>
  <c r="K16" i="32"/>
  <c r="K14" i="32"/>
  <c r="K19" i="33"/>
  <c r="K17" i="33"/>
  <c r="K15" i="33"/>
  <c r="K11" i="33"/>
  <c r="K18" i="34"/>
  <c r="K16" i="34"/>
  <c r="K14" i="34"/>
  <c r="K19" i="35"/>
  <c r="K15" i="35"/>
  <c r="K17" i="35"/>
  <c r="K19" i="36"/>
  <c r="K17" i="36"/>
  <c r="K15" i="36"/>
  <c r="K11" i="36"/>
  <c r="K18" i="37"/>
  <c r="K16" i="37"/>
  <c r="K14" i="37"/>
  <c r="K19" i="38"/>
  <c r="K17" i="38"/>
  <c r="K15" i="38"/>
  <c r="K11" i="38"/>
  <c r="K18" i="39"/>
  <c r="K16" i="39"/>
  <c r="K14" i="39"/>
  <c r="K19" i="40"/>
  <c r="K17" i="40"/>
  <c r="K15" i="40"/>
  <c r="K11" i="40"/>
  <c r="K18" i="41"/>
  <c r="K14" i="41"/>
  <c r="K60" i="50"/>
  <c r="K58" i="50"/>
  <c r="K56" i="50"/>
  <c r="K21" i="50"/>
  <c r="K19" i="50"/>
  <c r="K17" i="50"/>
  <c r="K16" i="41"/>
  <c r="K19" i="42"/>
  <c r="K17" i="42"/>
  <c r="K15" i="42"/>
  <c r="K11" i="42"/>
  <c r="K18" i="43"/>
  <c r="K16" i="43"/>
  <c r="K14" i="43"/>
  <c r="K19" i="44"/>
  <c r="K17" i="44"/>
  <c r="K15" i="44"/>
  <c r="K11" i="44"/>
  <c r="K18" i="45"/>
  <c r="K16" i="45"/>
  <c r="K14" i="45"/>
  <c r="K19" i="46"/>
  <c r="K17" i="46"/>
  <c r="K15" i="46"/>
  <c r="K11" i="46"/>
  <c r="K59" i="50"/>
  <c r="K57" i="50"/>
  <c r="K55" i="50"/>
  <c r="K53" i="50"/>
  <c r="K22" i="50"/>
  <c r="K20" i="50"/>
  <c r="K18" i="50"/>
  <c r="K12" i="50"/>
  <c r="K93" i="52"/>
  <c r="K91" i="52"/>
  <c r="K89" i="52"/>
  <c r="K87" i="52"/>
  <c r="K33" i="52"/>
  <c r="K31" i="52"/>
  <c r="K29" i="52"/>
  <c r="K27" i="52"/>
  <c r="K25" i="52"/>
  <c r="K23" i="52"/>
  <c r="K15" i="52"/>
  <c r="K61" i="54"/>
  <c r="K59" i="54"/>
  <c r="K57" i="54"/>
  <c r="K45" i="54"/>
  <c r="K61" i="56"/>
  <c r="K59" i="56"/>
  <c r="K57" i="56"/>
  <c r="K45" i="56"/>
  <c r="K42" i="56"/>
  <c r="M42" i="56" s="1"/>
  <c r="K40" i="56"/>
  <c r="M40" i="56" s="1"/>
  <c r="K38" i="56"/>
  <c r="M38" i="56" s="1"/>
  <c r="K36" i="56"/>
  <c r="M36" i="56" s="1"/>
  <c r="K34" i="56"/>
  <c r="M34" i="56" s="1"/>
  <c r="W14" i="56"/>
  <c r="I11" i="72"/>
  <c r="G8" i="57" s="1"/>
  <c r="M87" i="95"/>
  <c r="K87" i="95"/>
  <c r="G50" i="112"/>
  <c r="I148" i="11" s="1"/>
  <c r="G45" i="112"/>
  <c r="G41" i="112"/>
  <c r="I30" i="21" s="1"/>
  <c r="M30" i="21" s="1"/>
  <c r="S30" i="21" s="1"/>
  <c r="G37" i="112"/>
  <c r="E13" i="97" s="1"/>
  <c r="G33" i="112"/>
  <c r="I136" i="11" s="1"/>
  <c r="G29" i="112"/>
  <c r="E46" i="96" s="1"/>
  <c r="G25" i="112"/>
  <c r="E36" i="96" s="1"/>
  <c r="G40" i="111"/>
  <c r="I147" i="11" s="1"/>
  <c r="G36" i="111"/>
  <c r="I145" i="11" s="1"/>
  <c r="G28" i="111"/>
  <c r="I31" i="13" s="1"/>
  <c r="G20" i="111"/>
  <c r="E41" i="96" s="1"/>
  <c r="G44" i="114"/>
  <c r="I41" i="30" s="1"/>
  <c r="M41" i="30" s="1"/>
  <c r="G40" i="114"/>
  <c r="I41" i="33" s="1"/>
  <c r="M41" i="33" s="1"/>
  <c r="G36" i="114"/>
  <c r="I41" i="37" s="1"/>
  <c r="M41" i="37" s="1"/>
  <c r="G32" i="114"/>
  <c r="I41" i="41" s="1"/>
  <c r="M41" i="41" s="1"/>
  <c r="G28" i="114"/>
  <c r="I41" i="45" s="1"/>
  <c r="M41" i="45" s="1"/>
  <c r="I39" i="98"/>
  <c r="I79" i="98"/>
  <c r="I77" i="98"/>
  <c r="E76" i="98"/>
  <c r="G61" i="116"/>
  <c r="I74" i="98"/>
  <c r="I72" i="98"/>
  <c r="I70" i="98"/>
  <c r="E69" i="98"/>
  <c r="G53" i="116"/>
  <c r="G33" i="116"/>
  <c r="E67" i="98" s="1"/>
  <c r="G31" i="116"/>
  <c r="E65" i="98" s="1"/>
  <c r="G29" i="116"/>
  <c r="E63" i="98" s="1"/>
  <c r="G27" i="116"/>
  <c r="E61" i="98" s="1"/>
  <c r="G25" i="116"/>
  <c r="E59" i="98" s="1"/>
  <c r="G23" i="116"/>
  <c r="E57" i="98" s="1"/>
  <c r="G21" i="116"/>
  <c r="E55" i="98" s="1"/>
  <c r="G19" i="116"/>
  <c r="E53" i="98" s="1"/>
  <c r="G13" i="116"/>
  <c r="E49" i="98"/>
  <c r="AM21" i="88"/>
  <c r="AC21" i="88"/>
  <c r="AM19" i="88"/>
  <c r="AC19" i="88"/>
  <c r="AM15" i="88"/>
  <c r="AC15" i="88"/>
  <c r="I11" i="91"/>
  <c r="O11" i="92"/>
  <c r="S11" i="92" s="1"/>
  <c r="I11" i="92"/>
  <c r="O11" i="88"/>
  <c r="S11" i="88" s="1"/>
  <c r="I11" i="88"/>
  <c r="E23" i="92"/>
  <c r="BY11" i="81"/>
  <c r="CC11" i="81" s="1"/>
  <c r="BY11" i="82"/>
  <c r="CC11" i="82" s="1"/>
  <c r="BM11" i="83"/>
  <c r="BQ11" i="83" s="1"/>
  <c r="BU11" i="83" s="1"/>
  <c r="BM11" i="84"/>
  <c r="BA11" i="81"/>
  <c r="BE11" i="81" s="1"/>
  <c r="BA11" i="82"/>
  <c r="BE11" i="82" s="1"/>
  <c r="AS11" i="83"/>
  <c r="AW11" i="83" s="1"/>
  <c r="BA11" i="83" s="1"/>
  <c r="AS11" i="84"/>
  <c r="I11" i="83"/>
  <c r="M11" i="83" s="1"/>
  <c r="U11" i="81"/>
  <c r="M11" i="81"/>
  <c r="BE26" i="144"/>
  <c r="BE24" i="144"/>
  <c r="BE22" i="144"/>
  <c r="BE20" i="144"/>
  <c r="AU20" i="88" s="1"/>
  <c r="AY20" i="88" s="1"/>
  <c r="BE18" i="144"/>
  <c r="AU18" i="88" s="1"/>
  <c r="AY18" i="88" s="1"/>
  <c r="BE16" i="144"/>
  <c r="AU16" i="88" s="1"/>
  <c r="AY16" i="88" s="1"/>
  <c r="BE14" i="144"/>
  <c r="AU14" i="88" s="1"/>
  <c r="AY14" i="88" s="1"/>
  <c r="BE12" i="144"/>
  <c r="AU12" i="88" s="1"/>
  <c r="AY12" i="88" s="1"/>
  <c r="BE10" i="144"/>
  <c r="AU10" i="88" s="1"/>
  <c r="AY10" i="88" s="1"/>
  <c r="BE8" i="144"/>
  <c r="AU8" i="88" s="1"/>
  <c r="AY8" i="88" s="1"/>
  <c r="E18" i="106"/>
  <c r="E21" i="106"/>
  <c r="BI8" i="79"/>
  <c r="BO8" i="85"/>
  <c r="BI10" i="79"/>
  <c r="BO10" i="85"/>
  <c r="BI12" i="79"/>
  <c r="BO12" i="85"/>
  <c r="BI14" i="79"/>
  <c r="BO14" i="85"/>
  <c r="BI16" i="79"/>
  <c r="BO16" i="85"/>
  <c r="BI20" i="79"/>
  <c r="BO20" i="85"/>
  <c r="BI22" i="79"/>
  <c r="BO22" i="85"/>
  <c r="Y8" i="79"/>
  <c r="AI8" i="85"/>
  <c r="Y10" i="79"/>
  <c r="AI10" i="85"/>
  <c r="Y12" i="79"/>
  <c r="AI12" i="85"/>
  <c r="Y14" i="79"/>
  <c r="AI14" i="85"/>
  <c r="Y16" i="79"/>
  <c r="AI16" i="85"/>
  <c r="Y20" i="79"/>
  <c r="AI20" i="85"/>
  <c r="Y22" i="79"/>
  <c r="AI22" i="85"/>
  <c r="E18" i="107"/>
  <c r="U61" i="50"/>
  <c r="U59" i="50"/>
  <c r="U57" i="50"/>
  <c r="U55" i="50"/>
  <c r="U53" i="50"/>
  <c r="U51" i="50"/>
  <c r="W51" i="50" s="1"/>
  <c r="U50" i="50"/>
  <c r="U48" i="50"/>
  <c r="W48" i="50" s="1"/>
  <c r="U46" i="50"/>
  <c r="W46" i="50" s="1"/>
  <c r="U42" i="50"/>
  <c r="W42" i="50" s="1"/>
  <c r="U40" i="50"/>
  <c r="W40" i="50" s="1"/>
  <c r="U38" i="50"/>
  <c r="W38" i="50" s="1"/>
  <c r="U36" i="50"/>
  <c r="U34" i="50"/>
  <c r="U32" i="50"/>
  <c r="U30" i="50"/>
  <c r="U28" i="50"/>
  <c r="U22" i="50"/>
  <c r="U20" i="50"/>
  <c r="U18" i="50"/>
  <c r="U12" i="50"/>
  <c r="I26" i="95"/>
  <c r="I12" i="95"/>
  <c r="I10" i="95"/>
  <c r="I81" i="95"/>
  <c r="I29" i="95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G20" i="51"/>
  <c r="O20" i="51"/>
  <c r="U20" i="51" s="1"/>
  <c r="AG16" i="51"/>
  <c r="O16" i="51"/>
  <c r="U16" i="51" s="1"/>
  <c r="AG14" i="51"/>
  <c r="O14" i="51"/>
  <c r="U14" i="51" s="1"/>
  <c r="AG10" i="51"/>
  <c r="O10" i="51"/>
  <c r="U10" i="51" s="1"/>
  <c r="AG8" i="51"/>
  <c r="O8" i="51"/>
  <c r="U8" i="51" s="1"/>
  <c r="AG21" i="51"/>
  <c r="O21" i="51"/>
  <c r="U21" i="51" s="1"/>
  <c r="AG17" i="51"/>
  <c r="O17" i="51"/>
  <c r="U17" i="51" s="1"/>
  <c r="AG15" i="51"/>
  <c r="O15" i="51"/>
  <c r="U15" i="51" s="1"/>
  <c r="AG11" i="51"/>
  <c r="O11" i="51"/>
  <c r="U11" i="51" s="1"/>
  <c r="AG9" i="51"/>
  <c r="O9" i="51"/>
  <c r="U9" i="51" s="1"/>
  <c r="AK95" i="52"/>
  <c r="O95" i="52"/>
  <c r="U95" i="52" s="1"/>
  <c r="AK93" i="52"/>
  <c r="O93" i="52"/>
  <c r="U93" i="52" s="1"/>
  <c r="AK91" i="52"/>
  <c r="O91" i="52"/>
  <c r="U91" i="52" s="1"/>
  <c r="AK89" i="52"/>
  <c r="O89" i="52"/>
  <c r="U89" i="52" s="1"/>
  <c r="AK87" i="52"/>
  <c r="O87" i="52"/>
  <c r="U87" i="52" s="1"/>
  <c r="AK73" i="52"/>
  <c r="O73" i="52"/>
  <c r="U73" i="52" s="1"/>
  <c r="AK71" i="52"/>
  <c r="O71" i="52"/>
  <c r="U71" i="52" s="1"/>
  <c r="AK51" i="52"/>
  <c r="O51" i="52"/>
  <c r="U51" i="52" s="1"/>
  <c r="AK49" i="52"/>
  <c r="O49" i="52"/>
  <c r="U49" i="52" s="1"/>
  <c r="AK47" i="52"/>
  <c r="O47" i="52"/>
  <c r="U47" i="52" s="1"/>
  <c r="AK45" i="52"/>
  <c r="O45" i="52"/>
  <c r="U45" i="52" s="1"/>
  <c r="AK43" i="52"/>
  <c r="O43" i="52"/>
  <c r="U43" i="52" s="1"/>
  <c r="AK35" i="52"/>
  <c r="O35" i="52"/>
  <c r="U35" i="52" s="1"/>
  <c r="AK33" i="52"/>
  <c r="O33" i="52"/>
  <c r="U33" i="52" s="1"/>
  <c r="AK31" i="52"/>
  <c r="O31" i="52"/>
  <c r="U31" i="52" s="1"/>
  <c r="AK29" i="52"/>
  <c r="O29" i="52"/>
  <c r="U29" i="52" s="1"/>
  <c r="AK27" i="52"/>
  <c r="O27" i="52"/>
  <c r="U27" i="52" s="1"/>
  <c r="AK25" i="52"/>
  <c r="O25" i="52"/>
  <c r="U25" i="52" s="1"/>
  <c r="AK23" i="52"/>
  <c r="O23" i="52"/>
  <c r="U23" i="52" s="1"/>
  <c r="AK15" i="52"/>
  <c r="O15" i="52"/>
  <c r="U15" i="52" s="1"/>
  <c r="G48" i="112"/>
  <c r="E64" i="96" s="1"/>
  <c r="G44" i="112"/>
  <c r="G52" i="112" s="1"/>
  <c r="E66" i="96" s="1"/>
  <c r="G40" i="112"/>
  <c r="E58" i="96" s="1"/>
  <c r="G36" i="112"/>
  <c r="G32" i="112"/>
  <c r="E50" i="96" s="1"/>
  <c r="G28" i="112"/>
  <c r="E45" i="96" s="1"/>
  <c r="G33" i="111"/>
  <c r="E59" i="96" s="1"/>
  <c r="G29" i="111"/>
  <c r="I31" i="16" s="1"/>
  <c r="G23" i="111"/>
  <c r="I135" i="11" s="1"/>
  <c r="G19" i="111"/>
  <c r="E40" i="96" s="1"/>
  <c r="G15" i="111"/>
  <c r="E35" i="96" s="1"/>
  <c r="G37" i="111"/>
  <c r="E61" i="96" s="1"/>
  <c r="G34" i="111"/>
  <c r="G42" i="111" s="1"/>
  <c r="E65" i="96" s="1"/>
  <c r="G26" i="111"/>
  <c r="G41" i="114"/>
  <c r="I41" i="32" s="1"/>
  <c r="M41" i="32" s="1"/>
  <c r="G37" i="114"/>
  <c r="I41" i="36" s="1"/>
  <c r="M41" i="36" s="1"/>
  <c r="G33" i="114"/>
  <c r="I41" i="40" s="1"/>
  <c r="M41" i="40" s="1"/>
  <c r="E15" i="114"/>
  <c r="E16" i="114" s="1"/>
  <c r="G17" i="114" s="1"/>
  <c r="I17" i="51" s="1"/>
  <c r="M17" i="51" s="1"/>
  <c r="G76" i="98"/>
  <c r="G61" i="115"/>
  <c r="G69" i="98"/>
  <c r="G53" i="115"/>
  <c r="G33" i="115"/>
  <c r="G67" i="98" s="1"/>
  <c r="G31" i="115"/>
  <c r="G65" i="98" s="1"/>
  <c r="G29" i="115"/>
  <c r="G63" i="98" s="1"/>
  <c r="G27" i="115"/>
  <c r="G61" i="98" s="1"/>
  <c r="G25" i="115"/>
  <c r="G59" i="98" s="1"/>
  <c r="G23" i="115"/>
  <c r="G57" i="98" s="1"/>
  <c r="G21" i="115"/>
  <c r="G55" i="98" s="1"/>
  <c r="G19" i="115"/>
  <c r="G53" i="98" s="1"/>
  <c r="G11" i="115"/>
  <c r="E9" i="117"/>
  <c r="E11" i="117" s="1"/>
  <c r="E12" i="117" s="1"/>
  <c r="G16" i="117" s="1"/>
  <c r="E69" i="96" s="1"/>
  <c r="AA50" i="127"/>
  <c r="I29" i="105"/>
  <c r="K29" i="105" s="1"/>
  <c r="CG26" i="129"/>
  <c r="I41" i="101"/>
  <c r="S15" i="22"/>
  <c r="S17" i="22"/>
  <c r="S27" i="22"/>
  <c r="EQ8" i="138"/>
  <c r="AC22" i="92"/>
  <c r="AM22" i="92"/>
  <c r="AC20" i="92"/>
  <c r="AM20" i="92"/>
  <c r="AC18" i="92"/>
  <c r="AM18" i="92"/>
  <c r="AC16" i="89"/>
  <c r="AM16" i="89"/>
  <c r="AC14" i="92"/>
  <c r="AM14" i="92"/>
  <c r="O13" i="89"/>
  <c r="S13" i="89" s="1"/>
  <c r="I13" i="89"/>
  <c r="O13" i="90"/>
  <c r="S13" i="90" s="1"/>
  <c r="I13" i="90"/>
  <c r="I9" i="91"/>
  <c r="O9" i="92"/>
  <c r="S9" i="92" s="1"/>
  <c r="I9" i="92"/>
  <c r="O9" i="88"/>
  <c r="S9" i="88" s="1"/>
  <c r="I9" i="88"/>
  <c r="BQ21" i="83"/>
  <c r="BU21" i="83" s="1"/>
  <c r="CO21" i="81"/>
  <c r="CG21" i="81"/>
  <c r="BQ19" i="83"/>
  <c r="BU19" i="83" s="1"/>
  <c r="CO19" i="81"/>
  <c r="CG19" i="81"/>
  <c r="BQ16" i="83"/>
  <c r="BU16" i="83" s="1"/>
  <c r="CO16" i="81"/>
  <c r="CG16" i="81"/>
  <c r="BQ15" i="83"/>
  <c r="BU15" i="83" s="1"/>
  <c r="CO15" i="81"/>
  <c r="CG15" i="81"/>
  <c r="BY13" i="81"/>
  <c r="CC13" i="81" s="1"/>
  <c r="BY13" i="82"/>
  <c r="CC13" i="82" s="1"/>
  <c r="BM13" i="83"/>
  <c r="BQ13" i="83" s="1"/>
  <c r="BU13" i="83" s="1"/>
  <c r="BM13" i="84"/>
  <c r="BA13" i="81"/>
  <c r="BE13" i="81" s="1"/>
  <c r="BA13" i="82"/>
  <c r="BE13" i="82" s="1"/>
  <c r="AS13" i="83"/>
  <c r="AW13" i="83" s="1"/>
  <c r="BA13" i="83" s="1"/>
  <c r="AS13" i="84"/>
  <c r="I13" i="83"/>
  <c r="M13" i="83" s="1"/>
  <c r="U13" i="81"/>
  <c r="M13" i="81"/>
  <c r="BY9" i="81"/>
  <c r="CC9" i="81" s="1"/>
  <c r="BY9" i="82"/>
  <c r="CC9" i="82" s="1"/>
  <c r="BM9" i="83"/>
  <c r="BQ9" i="83" s="1"/>
  <c r="BU9" i="83" s="1"/>
  <c r="BM9" i="84"/>
  <c r="BA9" i="81"/>
  <c r="BE9" i="81" s="1"/>
  <c r="BA9" i="82"/>
  <c r="BE9" i="82" s="1"/>
  <c r="AS9" i="83"/>
  <c r="AW9" i="83" s="1"/>
  <c r="BA9" i="83" s="1"/>
  <c r="AS9" i="84"/>
  <c r="I9" i="83"/>
  <c r="M9" i="83" s="1"/>
  <c r="U9" i="81"/>
  <c r="M9" i="81"/>
  <c r="AG22" i="80"/>
  <c r="AI22" i="80" s="1"/>
  <c r="AC22" i="80"/>
  <c r="AG20" i="80"/>
  <c r="AI20" i="80" s="1"/>
  <c r="AC20" i="80"/>
  <c r="BM16" i="80"/>
  <c r="BO16" i="80" s="1"/>
  <c r="BI16" i="80"/>
  <c r="BM10" i="80"/>
  <c r="BO10" i="80" s="1"/>
  <c r="BI10" i="80"/>
  <c r="E18" i="109"/>
  <c r="G15" i="87" l="1"/>
  <c r="I15" i="87" s="1"/>
  <c r="AY15" i="3" s="1"/>
  <c r="G655" i="1" s="1"/>
  <c r="W15" i="92"/>
  <c r="S15" i="90"/>
  <c r="S19" i="90"/>
  <c r="Q9" i="50"/>
  <c r="Y9" i="50"/>
  <c r="U10" i="83"/>
  <c r="W10" i="83" s="1"/>
  <c r="Q10" i="83"/>
  <c r="U14" i="83"/>
  <c r="W14" i="83" s="1"/>
  <c r="Q14" i="83"/>
  <c r="BG17" i="51"/>
  <c r="AY17" i="51"/>
  <c r="AQ17" i="51"/>
  <c r="AI17" i="51"/>
  <c r="AA17" i="51"/>
  <c r="Q17" i="51"/>
  <c r="K19" i="54"/>
  <c r="Y19" i="54"/>
  <c r="Q19" i="54"/>
  <c r="W16" i="89"/>
  <c r="W9" i="90"/>
  <c r="W12" i="91"/>
  <c r="W16" i="91"/>
  <c r="W17" i="90"/>
  <c r="I17" i="55"/>
  <c r="M17" i="55" s="1"/>
  <c r="K44" i="96"/>
  <c r="I17" i="53" s="1"/>
  <c r="M17" i="53" s="1"/>
  <c r="Q17" i="53" s="1"/>
  <c r="W17" i="53" s="1"/>
  <c r="U15" i="83"/>
  <c r="W15" i="83" s="1"/>
  <c r="Q15" i="83"/>
  <c r="U19" i="83"/>
  <c r="W19" i="83" s="1"/>
  <c r="Q19" i="83"/>
  <c r="G23" i="113"/>
  <c r="G30" i="113"/>
  <c r="G34" i="113"/>
  <c r="G41" i="113"/>
  <c r="G48" i="113"/>
  <c r="G52" i="113"/>
  <c r="G59" i="113"/>
  <c r="G66" i="113"/>
  <c r="G70" i="113"/>
  <c r="G77" i="113"/>
  <c r="G84" i="113"/>
  <c r="G88" i="113"/>
  <c r="G95" i="113"/>
  <c r="G102" i="113"/>
  <c r="G106" i="113"/>
  <c r="G113" i="113"/>
  <c r="G120" i="113"/>
  <c r="G124" i="113"/>
  <c r="G131" i="113"/>
  <c r="G147" i="113"/>
  <c r="G153" i="113"/>
  <c r="G157" i="113"/>
  <c r="G141" i="113"/>
  <c r="G13" i="113"/>
  <c r="G17" i="113"/>
  <c r="G24" i="113"/>
  <c r="G31" i="113"/>
  <c r="G40" i="113"/>
  <c r="G44" i="113"/>
  <c r="G46" i="113" s="1"/>
  <c r="I43" i="43" s="1"/>
  <c r="M43" i="43" s="1"/>
  <c r="G53" i="113"/>
  <c r="G60" i="113"/>
  <c r="G67" i="113"/>
  <c r="G76" i="113"/>
  <c r="G80" i="113"/>
  <c r="G82" i="113" s="1"/>
  <c r="I43" i="39" s="1"/>
  <c r="M43" i="39" s="1"/>
  <c r="G89" i="113"/>
  <c r="G96" i="113"/>
  <c r="G103" i="113"/>
  <c r="G112" i="113"/>
  <c r="G116" i="113"/>
  <c r="G118" i="113" s="1"/>
  <c r="I43" i="35" s="1"/>
  <c r="M43" i="35" s="1"/>
  <c r="G125" i="113"/>
  <c r="G132" i="113"/>
  <c r="G148" i="113"/>
  <c r="G149" i="113" s="1"/>
  <c r="I22" i="29" s="1"/>
  <c r="M22" i="29" s="1"/>
  <c r="S22" i="29" s="1"/>
  <c r="BA22" i="7" s="1"/>
  <c r="G154" i="113"/>
  <c r="G158" i="113"/>
  <c r="G143" i="113"/>
  <c r="G21" i="113"/>
  <c r="G25" i="113"/>
  <c r="G32" i="113"/>
  <c r="G39" i="113"/>
  <c r="G43" i="113"/>
  <c r="G45" i="113" s="1"/>
  <c r="I42" i="43" s="1"/>
  <c r="M42" i="43" s="1"/>
  <c r="G50" i="113"/>
  <c r="G57" i="113"/>
  <c r="G61" i="113"/>
  <c r="G68" i="113"/>
  <c r="G75" i="113"/>
  <c r="G79" i="113"/>
  <c r="G81" i="113" s="1"/>
  <c r="I42" i="39" s="1"/>
  <c r="M42" i="39" s="1"/>
  <c r="G86" i="113"/>
  <c r="G93" i="113"/>
  <c r="G97" i="113"/>
  <c r="G104" i="113"/>
  <c r="G111" i="113"/>
  <c r="G115" i="113"/>
  <c r="G117" i="113" s="1"/>
  <c r="I42" i="35" s="1"/>
  <c r="M42" i="35" s="1"/>
  <c r="G122" i="113"/>
  <c r="G129" i="113"/>
  <c r="G133" i="113"/>
  <c r="G150" i="113"/>
  <c r="G155" i="113"/>
  <c r="G138" i="113"/>
  <c r="G139" i="113"/>
  <c r="G22" i="113"/>
  <c r="G26" i="113"/>
  <c r="G28" i="113" s="1"/>
  <c r="I43" i="45" s="1"/>
  <c r="M43" i="45" s="1"/>
  <c r="G35" i="113"/>
  <c r="G37" i="113" s="1"/>
  <c r="I43" i="44" s="1"/>
  <c r="M43" i="44" s="1"/>
  <c r="G42" i="113"/>
  <c r="G47" i="113" s="1"/>
  <c r="I11" i="29" s="1"/>
  <c r="M11" i="29" s="1"/>
  <c r="S11" i="29" s="1"/>
  <c r="BA11" i="7" s="1"/>
  <c r="G49" i="113"/>
  <c r="G58" i="113"/>
  <c r="G62" i="113"/>
  <c r="G64" i="113" s="1"/>
  <c r="I43" i="41" s="1"/>
  <c r="M43" i="41" s="1"/>
  <c r="G71" i="113"/>
  <c r="G73" i="113" s="1"/>
  <c r="I43" i="40" s="1"/>
  <c r="M43" i="40" s="1"/>
  <c r="G78" i="113"/>
  <c r="G83" i="113" s="1"/>
  <c r="I15" i="29" s="1"/>
  <c r="M15" i="29" s="1"/>
  <c r="S15" i="29" s="1"/>
  <c r="BA15" i="7" s="1"/>
  <c r="G85" i="113"/>
  <c r="G94" i="113"/>
  <c r="G98" i="113"/>
  <c r="G100" i="113" s="1"/>
  <c r="I43" i="37" s="1"/>
  <c r="M43" i="37" s="1"/>
  <c r="G107" i="113"/>
  <c r="G109" i="113" s="1"/>
  <c r="I43" i="36" s="1"/>
  <c r="M43" i="36" s="1"/>
  <c r="G114" i="113"/>
  <c r="G119" i="113" s="1"/>
  <c r="I19" i="29" s="1"/>
  <c r="M19" i="29" s="1"/>
  <c r="S19" i="29" s="1"/>
  <c r="BA19" i="7" s="1"/>
  <c r="G121" i="113"/>
  <c r="G130" i="113"/>
  <c r="G134" i="113"/>
  <c r="G136" i="113" s="1"/>
  <c r="I43" i="33" s="1"/>
  <c r="M43" i="33" s="1"/>
  <c r="G151" i="113"/>
  <c r="G152" i="113" s="1"/>
  <c r="I23" i="29" s="1"/>
  <c r="M23" i="29" s="1"/>
  <c r="S23" i="29" s="1"/>
  <c r="BA23" i="7" s="1"/>
  <c r="G156" i="113"/>
  <c r="G161" i="113" s="1"/>
  <c r="I25" i="29" s="1"/>
  <c r="M25" i="29" s="1"/>
  <c r="S25" i="29" s="1"/>
  <c r="BA25" i="7" s="1"/>
  <c r="G140" i="113"/>
  <c r="G87" i="113"/>
  <c r="G92" i="113" s="1"/>
  <c r="I16" i="29" s="1"/>
  <c r="M16" i="29" s="1"/>
  <c r="S16" i="29" s="1"/>
  <c r="BA16" i="7" s="1"/>
  <c r="G16" i="113"/>
  <c r="G18" i="113" s="1"/>
  <c r="I42" i="46" s="1"/>
  <c r="M42" i="46" s="1"/>
  <c r="G105" i="113"/>
  <c r="G110" i="113" s="1"/>
  <c r="I18" i="29" s="1"/>
  <c r="M18" i="29" s="1"/>
  <c r="S18" i="29" s="1"/>
  <c r="BA18" i="7" s="1"/>
  <c r="G33" i="113"/>
  <c r="G38" i="113" s="1"/>
  <c r="I10" i="29" s="1"/>
  <c r="M10" i="29" s="1"/>
  <c r="S10" i="29" s="1"/>
  <c r="BA10" i="7" s="1"/>
  <c r="G12" i="113"/>
  <c r="G123" i="113"/>
  <c r="G128" i="113" s="1"/>
  <c r="I20" i="29" s="1"/>
  <c r="M20" i="29" s="1"/>
  <c r="S20" i="29" s="1"/>
  <c r="BA20" i="7" s="1"/>
  <c r="G51" i="113"/>
  <c r="G56" i="113" s="1"/>
  <c r="I12" i="29" s="1"/>
  <c r="M12" i="29" s="1"/>
  <c r="S12" i="29" s="1"/>
  <c r="BA12" i="7" s="1"/>
  <c r="G14" i="113"/>
  <c r="G69" i="113"/>
  <c r="G74" i="113" s="1"/>
  <c r="I14" i="29" s="1"/>
  <c r="M14" i="29" s="1"/>
  <c r="S14" i="29" s="1"/>
  <c r="BA14" i="7" s="1"/>
  <c r="G15" i="113"/>
  <c r="G142" i="113"/>
  <c r="G144" i="113" s="1"/>
  <c r="I42" i="32" s="1"/>
  <c r="M42" i="32" s="1"/>
  <c r="BE9" i="84"/>
  <c r="AW9" i="84"/>
  <c r="CO9" i="82"/>
  <c r="CG9" i="82"/>
  <c r="Y13" i="81"/>
  <c r="AA13" i="81" s="1"/>
  <c r="Q13" i="81"/>
  <c r="BI13" i="83"/>
  <c r="BK13" i="83" s="1"/>
  <c r="BE13" i="83"/>
  <c r="BQ13" i="81"/>
  <c r="BI13" i="81"/>
  <c r="CO13" i="81"/>
  <c r="CG13" i="81"/>
  <c r="CC16" i="83"/>
  <c r="CE16" i="83" s="1"/>
  <c r="BY16" i="83"/>
  <c r="CC21" i="83"/>
  <c r="CE21" i="83" s="1"/>
  <c r="BY21" i="83"/>
  <c r="G9" i="87"/>
  <c r="I9" i="87" s="1"/>
  <c r="AY9" i="3" s="1"/>
  <c r="G481" i="1" s="1"/>
  <c r="W9" i="92"/>
  <c r="W13" i="89"/>
  <c r="I84" i="95"/>
  <c r="I8" i="95"/>
  <c r="I85" i="95"/>
  <c r="I9" i="95"/>
  <c r="S41" i="36"/>
  <c r="I40" i="96"/>
  <c r="I20" i="55" s="1"/>
  <c r="M20" i="55" s="1"/>
  <c r="K40" i="96"/>
  <c r="I20" i="53" s="1"/>
  <c r="M20" i="53" s="1"/>
  <c r="Q20" i="53" s="1"/>
  <c r="W20" i="53" s="1"/>
  <c r="M31" i="16"/>
  <c r="M33" i="16" s="1"/>
  <c r="G29" i="10" s="1"/>
  <c r="I33" i="16"/>
  <c r="I66" i="96"/>
  <c r="I15" i="51" s="1"/>
  <c r="M15" i="51" s="1"/>
  <c r="K66" i="96"/>
  <c r="I13" i="49" s="1"/>
  <c r="M13" i="49" s="1"/>
  <c r="Q13" i="49" s="1"/>
  <c r="W13" i="49" s="1"/>
  <c r="Y9" i="81"/>
  <c r="AA9" i="81" s="1"/>
  <c r="Q9" i="81"/>
  <c r="U9" i="83"/>
  <c r="W9" i="83" s="1"/>
  <c r="Q9" i="83"/>
  <c r="BI9" i="83"/>
  <c r="BK9" i="83" s="1"/>
  <c r="BE9" i="83"/>
  <c r="BQ9" i="81"/>
  <c r="BI9" i="81"/>
  <c r="CC9" i="83"/>
  <c r="CE9" i="83" s="1"/>
  <c r="BY9" i="83"/>
  <c r="CO9" i="81"/>
  <c r="CG9" i="81"/>
  <c r="BE13" i="84"/>
  <c r="AW13" i="84"/>
  <c r="BQ13" i="82"/>
  <c r="BI13" i="82"/>
  <c r="BY13" i="84"/>
  <c r="BQ13" i="84"/>
  <c r="CO13" i="82"/>
  <c r="CG13" i="82"/>
  <c r="CS15" i="81"/>
  <c r="CU15" i="81" s="1"/>
  <c r="CK15" i="81"/>
  <c r="CC15" i="83"/>
  <c r="CE15" i="83" s="1"/>
  <c r="BY15" i="83"/>
  <c r="CS19" i="81"/>
  <c r="CU19" i="81" s="1"/>
  <c r="CK19" i="81"/>
  <c r="CC19" i="83"/>
  <c r="CE19" i="83" s="1"/>
  <c r="BY19" i="83"/>
  <c r="AM9" i="88"/>
  <c r="AC9" i="88"/>
  <c r="AM9" i="92"/>
  <c r="AC9" i="92"/>
  <c r="AM9" i="91"/>
  <c r="AC9" i="91"/>
  <c r="AM13" i="90"/>
  <c r="AC13" i="90"/>
  <c r="AM13" i="89"/>
  <c r="AC13" i="89"/>
  <c r="AQ14" i="92"/>
  <c r="AG14" i="92"/>
  <c r="AQ16" i="89"/>
  <c r="AG16" i="89"/>
  <c r="AQ18" i="92"/>
  <c r="AG18" i="92"/>
  <c r="AQ20" i="92"/>
  <c r="AG20" i="92"/>
  <c r="AQ22" i="92"/>
  <c r="AG22" i="92"/>
  <c r="BO8" i="83"/>
  <c r="M8" i="89"/>
  <c r="O8" i="89" s="1"/>
  <c r="S8" i="89" s="1"/>
  <c r="G49" i="98"/>
  <c r="G81" i="98" s="1"/>
  <c r="G13" i="115"/>
  <c r="S41" i="40"/>
  <c r="S41" i="32"/>
  <c r="I65" i="96"/>
  <c r="I14" i="51" s="1"/>
  <c r="M14" i="51" s="1"/>
  <c r="I59" i="96"/>
  <c r="I31" i="55" s="1"/>
  <c r="M31" i="55" s="1"/>
  <c r="I58" i="96"/>
  <c r="I32" i="18" s="1"/>
  <c r="M32" i="18" s="1"/>
  <c r="S32" i="18" s="1"/>
  <c r="I64" i="96"/>
  <c r="I36" i="55" s="1"/>
  <c r="M36" i="55" s="1"/>
  <c r="BY15" i="52"/>
  <c r="CC15" i="52" s="1"/>
  <c r="AO15" i="52"/>
  <c r="BY23" i="52"/>
  <c r="CC23" i="52" s="1"/>
  <c r="AO23" i="52"/>
  <c r="BY25" i="52"/>
  <c r="CC25" i="52" s="1"/>
  <c r="AO25" i="52"/>
  <c r="BY27" i="52"/>
  <c r="CC27" i="52" s="1"/>
  <c r="AO27" i="52"/>
  <c r="BY29" i="52"/>
  <c r="CC29" i="52" s="1"/>
  <c r="AO29" i="52"/>
  <c r="BY31" i="52"/>
  <c r="CC31" i="52" s="1"/>
  <c r="AO31" i="52"/>
  <c r="BY33" i="52"/>
  <c r="CC33" i="52" s="1"/>
  <c r="AO33" i="52"/>
  <c r="BY35" i="52"/>
  <c r="CC35" i="52" s="1"/>
  <c r="AO35" i="52"/>
  <c r="BY43" i="52"/>
  <c r="CC43" i="52" s="1"/>
  <c r="AO43" i="52"/>
  <c r="BY45" i="52"/>
  <c r="CC45" i="52" s="1"/>
  <c r="AO45" i="52"/>
  <c r="BY47" i="52"/>
  <c r="CC47" i="52" s="1"/>
  <c r="AO47" i="52"/>
  <c r="BY49" i="52"/>
  <c r="CC49" i="52" s="1"/>
  <c r="AO49" i="52"/>
  <c r="BY51" i="52"/>
  <c r="CC51" i="52" s="1"/>
  <c r="AO51" i="52"/>
  <c r="BY71" i="52"/>
  <c r="AO71" i="52"/>
  <c r="BY73" i="52"/>
  <c r="CC73" i="52" s="1"/>
  <c r="AO73" i="52"/>
  <c r="BY87" i="52"/>
  <c r="CC87" i="52" s="1"/>
  <c r="AO87" i="52"/>
  <c r="BY89" i="52"/>
  <c r="CC89" i="52" s="1"/>
  <c r="AO89" i="52"/>
  <c r="BY91" i="52"/>
  <c r="CC91" i="52" s="1"/>
  <c r="AO91" i="52"/>
  <c r="BY93" i="52"/>
  <c r="CC93" i="52" s="1"/>
  <c r="AO93" i="52"/>
  <c r="BY95" i="52"/>
  <c r="CC95" i="52" s="1"/>
  <c r="AO95" i="52"/>
  <c r="AK9" i="51"/>
  <c r="BM9" i="51"/>
  <c r="BQ9" i="51" s="1"/>
  <c r="AK11" i="51"/>
  <c r="BM11" i="51"/>
  <c r="BQ11" i="51" s="1"/>
  <c r="AK15" i="51"/>
  <c r="BM15" i="51"/>
  <c r="BQ15" i="51" s="1"/>
  <c r="AK17" i="51"/>
  <c r="AM17" i="51" s="1"/>
  <c r="BM17" i="51"/>
  <c r="BQ17" i="51" s="1"/>
  <c r="AK21" i="51"/>
  <c r="BM21" i="51"/>
  <c r="BQ21" i="51" s="1"/>
  <c r="BM8" i="51"/>
  <c r="BQ8" i="51" s="1"/>
  <c r="AK8" i="51"/>
  <c r="BM10" i="51"/>
  <c r="BQ10" i="51" s="1"/>
  <c r="AK10" i="51"/>
  <c r="BM14" i="51"/>
  <c r="BQ14" i="51" s="1"/>
  <c r="AK14" i="51"/>
  <c r="BM16" i="51"/>
  <c r="BQ16" i="51" s="1"/>
  <c r="AK16" i="51"/>
  <c r="BM20" i="51"/>
  <c r="BQ20" i="51" s="1"/>
  <c r="AK20" i="51"/>
  <c r="BM25" i="51"/>
  <c r="BQ25" i="51" s="1"/>
  <c r="AK25" i="51"/>
  <c r="BM26" i="51"/>
  <c r="BQ26" i="51" s="1"/>
  <c r="AK26" i="51"/>
  <c r="BM28" i="51"/>
  <c r="BQ28" i="51" s="1"/>
  <c r="AK28" i="51"/>
  <c r="BM29" i="51"/>
  <c r="BQ29" i="51" s="1"/>
  <c r="AK29" i="51"/>
  <c r="CC8" i="88"/>
  <c r="BC8" i="88"/>
  <c r="BC12" i="88"/>
  <c r="BC16" i="88"/>
  <c r="BC20" i="88"/>
  <c r="Y11" i="81"/>
  <c r="AA11" i="81" s="1"/>
  <c r="Q11" i="81"/>
  <c r="U11" i="83"/>
  <c r="W11" i="83" s="1"/>
  <c r="Q11" i="83"/>
  <c r="BI11" i="83"/>
  <c r="BK11" i="83" s="1"/>
  <c r="BE11" i="83"/>
  <c r="BQ11" i="81"/>
  <c r="BI11" i="81"/>
  <c r="CC11" i="83"/>
  <c r="CE11" i="83" s="1"/>
  <c r="BY11" i="83"/>
  <c r="CO11" i="81"/>
  <c r="CG11" i="81"/>
  <c r="AM11" i="88"/>
  <c r="AC11" i="88"/>
  <c r="AM11" i="92"/>
  <c r="AC11" i="92"/>
  <c r="AM11" i="91"/>
  <c r="AC11" i="91"/>
  <c r="AG15" i="88"/>
  <c r="AQ15" i="88"/>
  <c r="AG19" i="88"/>
  <c r="AQ19" i="88"/>
  <c r="AG21" i="88"/>
  <c r="AQ21" i="88"/>
  <c r="I49" i="98"/>
  <c r="I53" i="98"/>
  <c r="I57" i="98"/>
  <c r="I61" i="98"/>
  <c r="I65" i="98"/>
  <c r="S41" i="45"/>
  <c r="AU41" i="37"/>
  <c r="AE41" i="37"/>
  <c r="BA41" i="37"/>
  <c r="AK41" i="37"/>
  <c r="S41" i="37"/>
  <c r="BA41" i="30"/>
  <c r="AK41" i="30"/>
  <c r="S41" i="30"/>
  <c r="AU41" i="30"/>
  <c r="AE41" i="30"/>
  <c r="M31" i="13"/>
  <c r="M33" i="13" s="1"/>
  <c r="I33" i="13"/>
  <c r="E34" i="12" s="1"/>
  <c r="I46" i="96"/>
  <c r="I19" i="55" s="1"/>
  <c r="M19" i="55" s="1"/>
  <c r="I61" i="53"/>
  <c r="AM36" i="56"/>
  <c r="AS36" i="56" s="1"/>
  <c r="AC36" i="56"/>
  <c r="AI36" i="56" s="1"/>
  <c r="Q36" i="56"/>
  <c r="W36" i="56" s="1"/>
  <c r="AM40" i="56"/>
  <c r="AS40" i="56" s="1"/>
  <c r="AC40" i="56"/>
  <c r="AI40" i="56" s="1"/>
  <c r="Q40" i="56"/>
  <c r="W40" i="56" s="1"/>
  <c r="AA21" i="46"/>
  <c r="AC21" i="46" s="1"/>
  <c r="AA13" i="46"/>
  <c r="AC13" i="46" s="1"/>
  <c r="AA9" i="46"/>
  <c r="AC9" i="46" s="1"/>
  <c r="AA12" i="46"/>
  <c r="AC12" i="46" s="1"/>
  <c r="AA10" i="46"/>
  <c r="AC10" i="46" s="1"/>
  <c r="S8" i="47"/>
  <c r="BS9" i="79"/>
  <c r="Q9" i="47" s="1"/>
  <c r="BC9" i="85"/>
  <c r="BE9" i="85" s="1"/>
  <c r="BG9" i="85" s="1"/>
  <c r="BI9" i="85" s="1"/>
  <c r="BK9" i="85" s="1"/>
  <c r="BM9" i="85" s="1"/>
  <c r="AA21" i="44"/>
  <c r="AA13" i="44"/>
  <c r="AA9" i="44"/>
  <c r="AA12" i="44"/>
  <c r="AA10" i="44"/>
  <c r="S10" i="47"/>
  <c r="BS11" i="79"/>
  <c r="Q11" i="47" s="1"/>
  <c r="BC11" i="85"/>
  <c r="BE11" i="85" s="1"/>
  <c r="BG11" i="85" s="1"/>
  <c r="BI11" i="85" s="1"/>
  <c r="BK11" i="85" s="1"/>
  <c r="BM11" i="85" s="1"/>
  <c r="AA21" i="42"/>
  <c r="AA13" i="42"/>
  <c r="AA9" i="42"/>
  <c r="AA12" i="42"/>
  <c r="AA10" i="42"/>
  <c r="S12" i="47"/>
  <c r="BS13" i="79"/>
  <c r="Q13" i="47" s="1"/>
  <c r="BC13" i="85"/>
  <c r="BE13" i="85" s="1"/>
  <c r="BG13" i="85" s="1"/>
  <c r="BI13" i="85" s="1"/>
  <c r="BK13" i="85" s="1"/>
  <c r="BM13" i="85" s="1"/>
  <c r="AA21" i="40"/>
  <c r="AA13" i="40"/>
  <c r="AA9" i="40"/>
  <c r="AA12" i="40"/>
  <c r="AA10" i="40"/>
  <c r="S14" i="47"/>
  <c r="BS15" i="79"/>
  <c r="Q15" i="47" s="1"/>
  <c r="BC15" i="85"/>
  <c r="BE15" i="85" s="1"/>
  <c r="BG15" i="85" s="1"/>
  <c r="BI15" i="85" s="1"/>
  <c r="BK15" i="85" s="1"/>
  <c r="BM15" i="85" s="1"/>
  <c r="AA21" i="38"/>
  <c r="AA13" i="38"/>
  <c r="AA9" i="38"/>
  <c r="AA12" i="38"/>
  <c r="AA10" i="38"/>
  <c r="S16" i="47"/>
  <c r="BS17" i="79"/>
  <c r="Q17" i="47" s="1"/>
  <c r="BC17" i="85"/>
  <c r="BE17" i="85" s="1"/>
  <c r="BG17" i="85" s="1"/>
  <c r="BI17" i="85" s="1"/>
  <c r="BK17" i="85" s="1"/>
  <c r="BM17" i="85" s="1"/>
  <c r="AA21" i="36"/>
  <c r="AA13" i="36"/>
  <c r="AA9" i="36"/>
  <c r="AA12" i="36"/>
  <c r="AA10" i="36"/>
  <c r="S18" i="47"/>
  <c r="BS19" i="79"/>
  <c r="BC19" i="85"/>
  <c r="BE19" i="85" s="1"/>
  <c r="BG19" i="85" s="1"/>
  <c r="BI19" i="85" s="1"/>
  <c r="BK19" i="85" s="1"/>
  <c r="BM19" i="85" s="1"/>
  <c r="AA12" i="34"/>
  <c r="AA10" i="34"/>
  <c r="AA21" i="34"/>
  <c r="AA13" i="34"/>
  <c r="AA9" i="34"/>
  <c r="S20" i="47"/>
  <c r="BS21" i="79"/>
  <c r="Q21" i="47" s="1"/>
  <c r="BC21" i="85"/>
  <c r="BE21" i="85" s="1"/>
  <c r="BG21" i="85" s="1"/>
  <c r="BI21" i="85" s="1"/>
  <c r="BK21" i="85" s="1"/>
  <c r="BM21" i="85" s="1"/>
  <c r="AA12" i="32"/>
  <c r="AA10" i="32"/>
  <c r="AA21" i="32"/>
  <c r="AA13" i="32"/>
  <c r="AA9" i="32"/>
  <c r="S22" i="47"/>
  <c r="BS23" i="79"/>
  <c r="Q24" i="47" s="1"/>
  <c r="BC23" i="85"/>
  <c r="BE23" i="85" s="1"/>
  <c r="BG23" i="85" s="1"/>
  <c r="BI23" i="85" s="1"/>
  <c r="BK23" i="85" s="1"/>
  <c r="BM23" i="85" s="1"/>
  <c r="BC11" i="92"/>
  <c r="BC14" i="91"/>
  <c r="BC14" i="89"/>
  <c r="BC15" i="90"/>
  <c r="BC15" i="88"/>
  <c r="BC19" i="92"/>
  <c r="BQ8" i="81"/>
  <c r="BI8" i="81"/>
  <c r="CW10" i="83"/>
  <c r="CY10" i="83" s="1"/>
  <c r="CS10" i="83"/>
  <c r="DM10" i="81"/>
  <c r="DE10" i="81"/>
  <c r="BQ12" i="81"/>
  <c r="BI12" i="81"/>
  <c r="CW14" i="83"/>
  <c r="CY14" i="83" s="1"/>
  <c r="CS14" i="83"/>
  <c r="DM14" i="81"/>
  <c r="DE14" i="81"/>
  <c r="BI17" i="83"/>
  <c r="BK17" i="83" s="1"/>
  <c r="BE17" i="83"/>
  <c r="BQ17" i="81"/>
  <c r="BI17" i="81"/>
  <c r="AO16" i="83"/>
  <c r="AQ16" i="83" s="1"/>
  <c r="AK16" i="83"/>
  <c r="AS16" i="81"/>
  <c r="AK16" i="81"/>
  <c r="CW18" i="83"/>
  <c r="CY18" i="83" s="1"/>
  <c r="CS18" i="83"/>
  <c r="DM18" i="81"/>
  <c r="DE18" i="81"/>
  <c r="BQ20" i="81"/>
  <c r="BI20" i="81"/>
  <c r="AC21" i="83"/>
  <c r="AG21" i="83" s="1"/>
  <c r="AS21" i="81"/>
  <c r="AK21" i="81"/>
  <c r="BQ22" i="81"/>
  <c r="BI22" i="81"/>
  <c r="BY23" i="81"/>
  <c r="CC23" i="81" s="1"/>
  <c r="BY23" i="82"/>
  <c r="CC23" i="82" s="1"/>
  <c r="BM23" i="83"/>
  <c r="BQ23" i="83" s="1"/>
  <c r="BU23" i="83" s="1"/>
  <c r="BM23" i="84"/>
  <c r="CW23" i="81"/>
  <c r="DA23" i="81" s="1"/>
  <c r="CW23" i="82"/>
  <c r="DA23" i="82" s="1"/>
  <c r="CG23" i="83"/>
  <c r="CK23" i="83" s="1"/>
  <c r="CO23" i="83" s="1"/>
  <c r="CG23" i="84"/>
  <c r="U23" i="83"/>
  <c r="W23" i="83" s="1"/>
  <c r="Q23" i="83"/>
  <c r="U23" i="81"/>
  <c r="M23" i="81"/>
  <c r="W12" i="88"/>
  <c r="AM15" i="91"/>
  <c r="AC15" i="91"/>
  <c r="AM17" i="88"/>
  <c r="AC17" i="88"/>
  <c r="AM19" i="91"/>
  <c r="AC19" i="91"/>
  <c r="W20" i="88"/>
  <c r="AA9" i="83"/>
  <c r="M9" i="91"/>
  <c r="O9" i="91" s="1"/>
  <c r="S9" i="91" s="1"/>
  <c r="AA13" i="83"/>
  <c r="M13" i="91"/>
  <c r="O13" i="91" s="1"/>
  <c r="S13" i="91" s="1"/>
  <c r="AA17" i="83"/>
  <c r="M17" i="91"/>
  <c r="O17" i="91" s="1"/>
  <c r="S17" i="91" s="1"/>
  <c r="AA21" i="83"/>
  <c r="M21" i="91"/>
  <c r="O21" i="91" s="1"/>
  <c r="S21" i="91" s="1"/>
  <c r="Q50" i="25"/>
  <c r="Q49" i="25"/>
  <c r="Q48" i="25"/>
  <c r="Q26" i="25"/>
  <c r="Q25" i="25"/>
  <c r="Q24" i="25"/>
  <c r="Q23" i="25"/>
  <c r="Q22" i="25"/>
  <c r="Q21" i="25"/>
  <c r="Q17" i="25"/>
  <c r="Q16" i="25"/>
  <c r="Q15" i="25"/>
  <c r="Q14" i="25"/>
  <c r="Q13" i="25"/>
  <c r="Q12" i="25"/>
  <c r="M18" i="135"/>
  <c r="AI14" i="48"/>
  <c r="Q14" i="48"/>
  <c r="AA14" i="48"/>
  <c r="AI21" i="48"/>
  <c r="Q21" i="48"/>
  <c r="AA21" i="48"/>
  <c r="AE21" i="48" s="1"/>
  <c r="E11" i="118"/>
  <c r="E13" i="118" s="1"/>
  <c r="E26" i="74" s="1"/>
  <c r="AA50" i="128"/>
  <c r="E8" i="104" s="1"/>
  <c r="E9" i="104"/>
  <c r="G49" i="117"/>
  <c r="G51" i="117"/>
  <c r="G55" i="117"/>
  <c r="G60" i="117"/>
  <c r="E67" i="96" s="1"/>
  <c r="G48" i="117"/>
  <c r="G52" i="117"/>
  <c r="E36" i="103" s="1"/>
  <c r="G57" i="117"/>
  <c r="I153" i="11" s="1"/>
  <c r="G59" i="117"/>
  <c r="E16" i="97" s="1"/>
  <c r="G47" i="117"/>
  <c r="G53" i="117"/>
  <c r="G58" i="117"/>
  <c r="I151" i="11" s="1"/>
  <c r="G50" i="117"/>
  <c r="G52" i="100"/>
  <c r="G51" i="100"/>
  <c r="AU69" i="52"/>
  <c r="AU67" i="52"/>
  <c r="AU70" i="52"/>
  <c r="AU68" i="52"/>
  <c r="AU66" i="52"/>
  <c r="AM17" i="92"/>
  <c r="AC17" i="92"/>
  <c r="AM21" i="92"/>
  <c r="AC21" i="92"/>
  <c r="U12" i="83"/>
  <c r="W12" i="83" s="1"/>
  <c r="Q12" i="83"/>
  <c r="U22" i="83"/>
  <c r="W22" i="83" s="1"/>
  <c r="Q22" i="83"/>
  <c r="K81" i="11"/>
  <c r="K80" i="11"/>
  <c r="K79" i="11"/>
  <c r="K75" i="11"/>
  <c r="K74" i="11"/>
  <c r="K73" i="11"/>
  <c r="K72" i="11"/>
  <c r="K29" i="16"/>
  <c r="K29" i="17"/>
  <c r="K29" i="18"/>
  <c r="K27" i="21"/>
  <c r="K68" i="23"/>
  <c r="K67" i="23"/>
  <c r="K66" i="23"/>
  <c r="K56" i="23"/>
  <c r="K55" i="23"/>
  <c r="K54" i="23"/>
  <c r="K53" i="23"/>
  <c r="K52" i="23"/>
  <c r="K51" i="23"/>
  <c r="K68" i="25"/>
  <c r="K67" i="25"/>
  <c r="K66" i="25"/>
  <c r="K56" i="25"/>
  <c r="K55" i="25"/>
  <c r="K54" i="25"/>
  <c r="K53" i="25"/>
  <c r="K52" i="25"/>
  <c r="K51" i="25"/>
  <c r="K34" i="26"/>
  <c r="K31" i="26"/>
  <c r="K30" i="26"/>
  <c r="K34" i="27"/>
  <c r="K31" i="27"/>
  <c r="K30" i="27"/>
  <c r="K22" i="30"/>
  <c r="K22" i="32"/>
  <c r="K22" i="34"/>
  <c r="K22" i="37"/>
  <c r="K22" i="39"/>
  <c r="K22" i="41"/>
  <c r="K25" i="50"/>
  <c r="K22" i="43"/>
  <c r="K22" i="45"/>
  <c r="K63" i="50"/>
  <c r="K97" i="52"/>
  <c r="K37" i="52"/>
  <c r="K55" i="54"/>
  <c r="K51" i="54"/>
  <c r="K55" i="56"/>
  <c r="K51" i="56"/>
  <c r="K52" i="54"/>
  <c r="K64" i="11"/>
  <c r="K29" i="15"/>
  <c r="K63" i="11"/>
  <c r="K52" i="56"/>
  <c r="K50" i="54"/>
  <c r="K40" i="52"/>
  <c r="K50" i="56"/>
  <c r="K22" i="46"/>
  <c r="K22" i="44"/>
  <c r="K22" i="42"/>
  <c r="K22" i="40"/>
  <c r="K22" i="38"/>
  <c r="K22" i="36"/>
  <c r="K22" i="35"/>
  <c r="K22" i="33"/>
  <c r="K22" i="31"/>
  <c r="K65" i="11"/>
  <c r="Q13" i="54"/>
  <c r="W13" i="54" s="1"/>
  <c r="Y13" i="54"/>
  <c r="Q32" i="54"/>
  <c r="W32" i="54" s="1"/>
  <c r="Y32" i="54"/>
  <c r="CA73" i="52"/>
  <c r="BW73" i="52"/>
  <c r="BG73" i="52"/>
  <c r="BC73" i="52"/>
  <c r="AM73" i="52"/>
  <c r="AI73" i="52"/>
  <c r="Q73" i="52"/>
  <c r="CG73" i="52"/>
  <c r="BQ73" i="52"/>
  <c r="BM73" i="52"/>
  <c r="AW73" i="52"/>
  <c r="AS73" i="52"/>
  <c r="AC73" i="52"/>
  <c r="Y73" i="52"/>
  <c r="AA34" i="45"/>
  <c r="AA26" i="45"/>
  <c r="AA24" i="45"/>
  <c r="AA22" i="45"/>
  <c r="AA8" i="45"/>
  <c r="AA23" i="45"/>
  <c r="O9" i="47"/>
  <c r="Y9" i="47" s="1"/>
  <c r="AA34" i="43"/>
  <c r="AA26" i="43"/>
  <c r="AA24" i="43"/>
  <c r="AA22" i="43"/>
  <c r="AA8" i="43"/>
  <c r="AA23" i="43"/>
  <c r="O11" i="47"/>
  <c r="Y11" i="47" s="1"/>
  <c r="AA34" i="41"/>
  <c r="AA26" i="41"/>
  <c r="AA24" i="41"/>
  <c r="AA22" i="41"/>
  <c r="AA8" i="41"/>
  <c r="AA23" i="41"/>
  <c r="O13" i="47"/>
  <c r="Y13" i="47" s="1"/>
  <c r="AA34" i="39"/>
  <c r="AA26" i="39"/>
  <c r="AA24" i="39"/>
  <c r="AA22" i="39"/>
  <c r="AA8" i="39"/>
  <c r="AA23" i="39"/>
  <c r="O15" i="47"/>
  <c r="Y15" i="47" s="1"/>
  <c r="AA34" i="37"/>
  <c r="AA26" i="37"/>
  <c r="AA24" i="37"/>
  <c r="AA22" i="37"/>
  <c r="AA8" i="37"/>
  <c r="AA23" i="37"/>
  <c r="O17" i="47"/>
  <c r="Y17" i="47" s="1"/>
  <c r="AI18" i="79"/>
  <c r="M18" i="47" s="1"/>
  <c r="W18" i="85"/>
  <c r="Y18" i="85" s="1"/>
  <c r="AA18" i="85" s="1"/>
  <c r="AC18" i="85" s="1"/>
  <c r="AE18" i="85" s="1"/>
  <c r="AG18" i="85" s="1"/>
  <c r="AA34" i="31"/>
  <c r="AA26" i="31"/>
  <c r="AA24" i="31"/>
  <c r="AA22" i="31"/>
  <c r="AA8" i="31"/>
  <c r="AA23" i="31"/>
  <c r="AA23" i="35"/>
  <c r="AA34" i="35"/>
  <c r="AA26" i="35"/>
  <c r="AA24" i="35"/>
  <c r="AA22" i="35"/>
  <c r="AA8" i="35"/>
  <c r="O23" i="47"/>
  <c r="Y23" i="47" s="1"/>
  <c r="O19" i="47"/>
  <c r="Y19" i="47" s="1"/>
  <c r="AA23" i="33"/>
  <c r="AA34" i="33"/>
  <c r="AA26" i="33"/>
  <c r="AA24" i="33"/>
  <c r="AA22" i="33"/>
  <c r="AA8" i="33"/>
  <c r="O21" i="47"/>
  <c r="Y21" i="47" s="1"/>
  <c r="AA23" i="30"/>
  <c r="AA34" i="30"/>
  <c r="AA26" i="30"/>
  <c r="AA24" i="30"/>
  <c r="AA22" i="30"/>
  <c r="AA8" i="30"/>
  <c r="O24" i="47"/>
  <c r="Y24" i="47" s="1"/>
  <c r="K26" i="30"/>
  <c r="K23" i="31"/>
  <c r="K26" i="32"/>
  <c r="K23" i="33"/>
  <c r="K26" i="34"/>
  <c r="K23" i="35"/>
  <c r="K23" i="36"/>
  <c r="K26" i="37"/>
  <c r="K23" i="38"/>
  <c r="K26" i="39"/>
  <c r="K23" i="40"/>
  <c r="K26" i="41"/>
  <c r="K23" i="42"/>
  <c r="K26" i="43"/>
  <c r="K23" i="44"/>
  <c r="K26" i="45"/>
  <c r="K23" i="46"/>
  <c r="K53" i="52"/>
  <c r="K56" i="52"/>
  <c r="K26" i="46"/>
  <c r="K26" i="42"/>
  <c r="K23" i="45"/>
  <c r="K23" i="43"/>
  <c r="K26" i="38"/>
  <c r="K23" i="41"/>
  <c r="K23" i="39"/>
  <c r="K23" i="37"/>
  <c r="K26" i="35"/>
  <c r="K23" i="34"/>
  <c r="K23" i="32"/>
  <c r="K23" i="30"/>
  <c r="K26" i="44"/>
  <c r="K26" i="40"/>
  <c r="K26" i="36"/>
  <c r="K26" i="33"/>
  <c r="K26" i="31"/>
  <c r="BC10" i="90"/>
  <c r="BC14" i="92"/>
  <c r="BC15" i="91"/>
  <c r="BC15" i="89"/>
  <c r="BC18" i="90"/>
  <c r="BY8" i="84"/>
  <c r="BQ8" i="84"/>
  <c r="CO8" i="82"/>
  <c r="CG8" i="82"/>
  <c r="BY10" i="84"/>
  <c r="BQ10" i="84"/>
  <c r="CO10" i="82"/>
  <c r="CG10" i="82"/>
  <c r="BY12" i="84"/>
  <c r="BQ12" i="84"/>
  <c r="CO12" i="82"/>
  <c r="CG12" i="82"/>
  <c r="BY14" i="84"/>
  <c r="BQ14" i="84"/>
  <c r="CO14" i="82"/>
  <c r="CG14" i="82"/>
  <c r="Y15" i="82"/>
  <c r="AA15" i="82" s="1"/>
  <c r="Q15" i="82"/>
  <c r="CS15" i="84"/>
  <c r="CK15" i="84"/>
  <c r="DM15" i="82"/>
  <c r="DE15" i="82"/>
  <c r="BY17" i="84"/>
  <c r="BQ17" i="84"/>
  <c r="CO17" i="82"/>
  <c r="CG17" i="82"/>
  <c r="Y16" i="82"/>
  <c r="AA16" i="82" s="1"/>
  <c r="Q16" i="82"/>
  <c r="CS16" i="84"/>
  <c r="CK16" i="84"/>
  <c r="DM16" i="82"/>
  <c r="DE16" i="82"/>
  <c r="BY18" i="84"/>
  <c r="BQ18" i="84"/>
  <c r="CO18" i="82"/>
  <c r="CG18" i="82"/>
  <c r="Y19" i="82"/>
  <c r="AA19" i="82" s="1"/>
  <c r="Q19" i="82"/>
  <c r="CS19" i="84"/>
  <c r="CK19" i="84"/>
  <c r="DM19" i="82"/>
  <c r="DE19" i="82"/>
  <c r="BY20" i="84"/>
  <c r="BQ20" i="84"/>
  <c r="CO20" i="82"/>
  <c r="CG20" i="82"/>
  <c r="Y21" i="82"/>
  <c r="AA21" i="82" s="1"/>
  <c r="Q21" i="82"/>
  <c r="CS21" i="84"/>
  <c r="CK21" i="84"/>
  <c r="DM21" i="82"/>
  <c r="DE21" i="82"/>
  <c r="BY22" i="84"/>
  <c r="BQ22" i="84"/>
  <c r="CO22" i="82"/>
  <c r="CG22" i="82"/>
  <c r="I23" i="89"/>
  <c r="BU8" i="89"/>
  <c r="AC8" i="89"/>
  <c r="AM8" i="89"/>
  <c r="AC10" i="89"/>
  <c r="AM10" i="89"/>
  <c r="AC12" i="89"/>
  <c r="AM12" i="89"/>
  <c r="AC14" i="89"/>
  <c r="AM14" i="89"/>
  <c r="AC16" i="88"/>
  <c r="AM16" i="88"/>
  <c r="AC18" i="89"/>
  <c r="AM18" i="89"/>
  <c r="AC20" i="91"/>
  <c r="AM20" i="91"/>
  <c r="S21" i="90"/>
  <c r="AC22" i="89"/>
  <c r="AM22" i="89"/>
  <c r="G10" i="87"/>
  <c r="I10" i="87" s="1"/>
  <c r="AY10" i="3" s="1"/>
  <c r="G510" i="1" s="1"/>
  <c r="W10" i="92"/>
  <c r="G14" i="87"/>
  <c r="I14" i="87" s="1"/>
  <c r="AY14" i="3" s="1"/>
  <c r="G626" i="1" s="1"/>
  <c r="W14" i="92"/>
  <c r="BG14" i="92" s="1"/>
  <c r="G18" i="87"/>
  <c r="I18" i="87" s="1"/>
  <c r="AY18" i="3" s="1"/>
  <c r="G742" i="1" s="1"/>
  <c r="W18" i="92"/>
  <c r="Y65" i="52"/>
  <c r="AS65" i="52"/>
  <c r="BM65" i="52"/>
  <c r="CG65" i="52"/>
  <c r="AI65" i="52"/>
  <c r="BW65" i="52"/>
  <c r="G66" i="50"/>
  <c r="G56" i="117"/>
  <c r="E39" i="103" s="1"/>
  <c r="I16" i="105"/>
  <c r="K16" i="105" s="1"/>
  <c r="E8" i="102"/>
  <c r="I20" i="52"/>
  <c r="M20" i="52" s="1"/>
  <c r="K12" i="74"/>
  <c r="I15" i="50" s="1"/>
  <c r="M15" i="50" s="1"/>
  <c r="I51" i="100"/>
  <c r="I52" i="100"/>
  <c r="W9" i="50"/>
  <c r="AM9" i="85"/>
  <c r="AO9" i="85" s="1"/>
  <c r="AQ9" i="85" s="1"/>
  <c r="AS9" i="85" s="1"/>
  <c r="AU9" i="85" s="1"/>
  <c r="AW9" i="85" s="1"/>
  <c r="AM11" i="85"/>
  <c r="AO11" i="85" s="1"/>
  <c r="AQ11" i="85" s="1"/>
  <c r="AS11" i="85" s="1"/>
  <c r="AU11" i="85" s="1"/>
  <c r="AW11" i="85" s="1"/>
  <c r="AM13" i="85"/>
  <c r="AO13" i="85" s="1"/>
  <c r="AQ13" i="85" s="1"/>
  <c r="AS13" i="85" s="1"/>
  <c r="AU13" i="85" s="1"/>
  <c r="AW13" i="85" s="1"/>
  <c r="AM15" i="85"/>
  <c r="AO15" i="85" s="1"/>
  <c r="AQ15" i="85" s="1"/>
  <c r="AS15" i="85" s="1"/>
  <c r="AU15" i="85" s="1"/>
  <c r="AW15" i="85" s="1"/>
  <c r="AM17" i="85"/>
  <c r="AO17" i="85" s="1"/>
  <c r="AQ17" i="85" s="1"/>
  <c r="AS17" i="85" s="1"/>
  <c r="AU17" i="85" s="1"/>
  <c r="AW17" i="85" s="1"/>
  <c r="AM19" i="85"/>
  <c r="AO19" i="85" s="1"/>
  <c r="AQ19" i="85" s="1"/>
  <c r="AS19" i="85" s="1"/>
  <c r="AU19" i="85" s="1"/>
  <c r="AW19" i="85" s="1"/>
  <c r="AM21" i="85"/>
  <c r="AO21" i="85" s="1"/>
  <c r="AQ21" i="85" s="1"/>
  <c r="AS21" i="85" s="1"/>
  <c r="AU21" i="85" s="1"/>
  <c r="AW21" i="85" s="1"/>
  <c r="AM23" i="85"/>
  <c r="AO23" i="85" s="1"/>
  <c r="AQ23" i="85" s="1"/>
  <c r="AS23" i="85" s="1"/>
  <c r="AU23" i="85" s="1"/>
  <c r="AW23" i="85" s="1"/>
  <c r="AQ45" i="46"/>
  <c r="AS45" i="46" s="1"/>
  <c r="AQ43" i="46"/>
  <c r="AS43" i="46" s="1"/>
  <c r="AQ42" i="46"/>
  <c r="AS42" i="46" s="1"/>
  <c r="AQ39" i="46"/>
  <c r="AS39" i="46" s="1"/>
  <c r="AQ37" i="46"/>
  <c r="AS37" i="46" s="1"/>
  <c r="AQ33" i="46"/>
  <c r="AS33" i="46" s="1"/>
  <c r="AQ31" i="46"/>
  <c r="AS31" i="46" s="1"/>
  <c r="AQ29" i="46"/>
  <c r="AS29" i="46" s="1"/>
  <c r="AQ27" i="46"/>
  <c r="AS27" i="46" s="1"/>
  <c r="AQ25" i="46"/>
  <c r="AS25" i="46" s="1"/>
  <c r="AQ19" i="46"/>
  <c r="AS19" i="46" s="1"/>
  <c r="AQ17" i="46"/>
  <c r="AS17" i="46" s="1"/>
  <c r="AQ15" i="46"/>
  <c r="AS15" i="46" s="1"/>
  <c r="AQ11" i="46"/>
  <c r="AS11" i="46" s="1"/>
  <c r="AQ46" i="46"/>
  <c r="AS46" i="46" s="1"/>
  <c r="AQ41" i="46"/>
  <c r="AS41" i="46" s="1"/>
  <c r="AQ40" i="46"/>
  <c r="AS40" i="46" s="1"/>
  <c r="AQ38" i="46"/>
  <c r="AS38" i="46" s="1"/>
  <c r="AQ36" i="46"/>
  <c r="AS36" i="46" s="1"/>
  <c r="AS44" i="46" s="1"/>
  <c r="AC8" i="7" s="1"/>
  <c r="AQ32" i="46"/>
  <c r="AS32" i="46" s="1"/>
  <c r="AQ30" i="46"/>
  <c r="AS30" i="46" s="1"/>
  <c r="AQ28" i="46"/>
  <c r="AS28" i="46" s="1"/>
  <c r="AQ20" i="46"/>
  <c r="AS20" i="46" s="1"/>
  <c r="AQ18" i="46"/>
  <c r="AS18" i="46" s="1"/>
  <c r="AQ16" i="46"/>
  <c r="AS16" i="46" s="1"/>
  <c r="AQ14" i="46"/>
  <c r="AS14" i="46" s="1"/>
  <c r="AQ45" i="44"/>
  <c r="AQ43" i="44"/>
  <c r="AQ42" i="44"/>
  <c r="AQ39" i="44"/>
  <c r="AQ37" i="44"/>
  <c r="AQ33" i="44"/>
  <c r="AQ31" i="44"/>
  <c r="AQ29" i="44"/>
  <c r="AQ27" i="44"/>
  <c r="AQ25" i="44"/>
  <c r="AQ19" i="44"/>
  <c r="AQ17" i="44"/>
  <c r="AQ15" i="44"/>
  <c r="AQ11" i="44"/>
  <c r="AQ46" i="44"/>
  <c r="AQ41" i="44"/>
  <c r="AQ40" i="44"/>
  <c r="AQ38" i="44"/>
  <c r="AQ36" i="44"/>
  <c r="AQ32" i="44"/>
  <c r="AQ30" i="44"/>
  <c r="AQ28" i="44"/>
  <c r="AQ20" i="44"/>
  <c r="AQ18" i="44"/>
  <c r="AQ16" i="44"/>
  <c r="AQ14" i="44"/>
  <c r="AQ45" i="42"/>
  <c r="AQ43" i="42"/>
  <c r="AQ42" i="42"/>
  <c r="AQ39" i="42"/>
  <c r="AQ37" i="42"/>
  <c r="AQ33" i="42"/>
  <c r="AQ31" i="42"/>
  <c r="AQ29" i="42"/>
  <c r="AQ27" i="42"/>
  <c r="AQ25" i="42"/>
  <c r="AQ19" i="42"/>
  <c r="AQ17" i="42"/>
  <c r="AQ15" i="42"/>
  <c r="AQ11" i="42"/>
  <c r="AQ41" i="42"/>
  <c r="AQ40" i="42"/>
  <c r="AQ38" i="42"/>
  <c r="AQ36" i="42"/>
  <c r="AQ32" i="42"/>
  <c r="AQ30" i="42"/>
  <c r="AQ28" i="42"/>
  <c r="AQ20" i="42"/>
  <c r="AQ18" i="42"/>
  <c r="AQ16" i="42"/>
  <c r="AQ14" i="42"/>
  <c r="AQ46" i="42"/>
  <c r="AQ45" i="40"/>
  <c r="AQ43" i="40"/>
  <c r="AQ42" i="40"/>
  <c r="AQ39" i="40"/>
  <c r="AQ37" i="40"/>
  <c r="AQ33" i="40"/>
  <c r="AQ31" i="40"/>
  <c r="AQ29" i="40"/>
  <c r="AQ27" i="40"/>
  <c r="AQ25" i="40"/>
  <c r="AQ19" i="40"/>
  <c r="AQ17" i="40"/>
  <c r="AQ15" i="40"/>
  <c r="AQ11" i="40"/>
  <c r="AQ46" i="40"/>
  <c r="AQ41" i="40"/>
  <c r="AQ40" i="40"/>
  <c r="AQ38" i="40"/>
  <c r="AQ36" i="40"/>
  <c r="AQ32" i="40"/>
  <c r="AQ30" i="40"/>
  <c r="AQ28" i="40"/>
  <c r="AQ20" i="40"/>
  <c r="AQ18" i="40"/>
  <c r="AQ16" i="40"/>
  <c r="AQ14" i="40"/>
  <c r="AQ45" i="38"/>
  <c r="AQ43" i="38"/>
  <c r="AQ42" i="38"/>
  <c r="AQ39" i="38"/>
  <c r="AQ37" i="38"/>
  <c r="AQ33" i="38"/>
  <c r="AQ31" i="38"/>
  <c r="AQ29" i="38"/>
  <c r="AQ27" i="38"/>
  <c r="AQ25" i="38"/>
  <c r="AQ19" i="38"/>
  <c r="AQ17" i="38"/>
  <c r="AQ15" i="38"/>
  <c r="AQ11" i="38"/>
  <c r="AQ46" i="38"/>
  <c r="AQ41" i="38"/>
  <c r="AQ40" i="38"/>
  <c r="AQ38" i="38"/>
  <c r="AQ36" i="38"/>
  <c r="AQ32" i="38"/>
  <c r="AQ30" i="38"/>
  <c r="AQ28" i="38"/>
  <c r="AQ20" i="38"/>
  <c r="AQ18" i="38"/>
  <c r="AQ16" i="38"/>
  <c r="AQ14" i="38"/>
  <c r="AQ45" i="36"/>
  <c r="AQ43" i="36"/>
  <c r="AQ42" i="36"/>
  <c r="AQ39" i="36"/>
  <c r="AQ37" i="36"/>
  <c r="AQ33" i="36"/>
  <c r="AQ31" i="36"/>
  <c r="AQ29" i="36"/>
  <c r="AQ27" i="36"/>
  <c r="AQ25" i="36"/>
  <c r="AQ19" i="36"/>
  <c r="AQ17" i="36"/>
  <c r="AQ15" i="36"/>
  <c r="AQ11" i="36"/>
  <c r="AQ46" i="36"/>
  <c r="AQ41" i="36"/>
  <c r="AQ40" i="36"/>
  <c r="AQ38" i="36"/>
  <c r="AQ36" i="36"/>
  <c r="AQ32" i="36"/>
  <c r="AQ30" i="36"/>
  <c r="AQ28" i="36"/>
  <c r="AQ20" i="36"/>
  <c r="AQ18" i="36"/>
  <c r="AQ16" i="36"/>
  <c r="AQ14" i="36"/>
  <c r="AQ46" i="34"/>
  <c r="AQ41" i="34"/>
  <c r="AQ40" i="34"/>
  <c r="AQ38" i="34"/>
  <c r="AQ36" i="34"/>
  <c r="AQ32" i="34"/>
  <c r="AQ30" i="34"/>
  <c r="AQ28" i="34"/>
  <c r="AQ20" i="34"/>
  <c r="AQ18" i="34"/>
  <c r="AQ16" i="34"/>
  <c r="AQ14" i="34"/>
  <c r="AQ45" i="34"/>
  <c r="AQ43" i="34"/>
  <c r="AQ42" i="34"/>
  <c r="AQ39" i="34"/>
  <c r="AQ37" i="34"/>
  <c r="AQ33" i="34"/>
  <c r="AQ31" i="34"/>
  <c r="AQ29" i="34"/>
  <c r="AQ27" i="34"/>
  <c r="AQ25" i="34"/>
  <c r="AQ19" i="34"/>
  <c r="AQ17" i="34"/>
  <c r="AQ15" i="34"/>
  <c r="AQ11" i="34"/>
  <c r="AQ45" i="32"/>
  <c r="AQ43" i="32"/>
  <c r="AQ42" i="32"/>
  <c r="AQ39" i="32"/>
  <c r="AQ37" i="32"/>
  <c r="AQ33" i="32"/>
  <c r="AQ31" i="32"/>
  <c r="AQ46" i="32"/>
  <c r="AQ41" i="32"/>
  <c r="AQ40" i="32"/>
  <c r="AQ38" i="32"/>
  <c r="AQ36" i="32"/>
  <c r="AQ32" i="32"/>
  <c r="AQ30" i="32"/>
  <c r="AQ28" i="32"/>
  <c r="AQ20" i="32"/>
  <c r="AQ18" i="32"/>
  <c r="AQ16" i="32"/>
  <c r="AQ14" i="32"/>
  <c r="AQ29" i="32"/>
  <c r="AQ27" i="32"/>
  <c r="AQ25" i="32"/>
  <c r="AQ19" i="32"/>
  <c r="AQ17" i="32"/>
  <c r="AQ15" i="32"/>
  <c r="AQ11" i="32"/>
  <c r="U21" i="83"/>
  <c r="W21" i="83" s="1"/>
  <c r="Q21" i="83"/>
  <c r="CW9" i="83"/>
  <c r="CY9" i="83" s="1"/>
  <c r="CS9" i="83"/>
  <c r="DM9" i="81"/>
  <c r="DE9" i="81"/>
  <c r="AC9" i="83"/>
  <c r="AG9" i="83" s="1"/>
  <c r="AS9" i="81"/>
  <c r="AK9" i="81"/>
  <c r="CW13" i="83"/>
  <c r="CY13" i="83" s="1"/>
  <c r="CS13" i="83"/>
  <c r="DM13" i="81"/>
  <c r="DE13" i="81"/>
  <c r="AC13" i="83"/>
  <c r="AG13" i="83" s="1"/>
  <c r="AS13" i="81"/>
  <c r="AK13" i="81"/>
  <c r="S9" i="89"/>
  <c r="W13" i="88"/>
  <c r="S13" i="92"/>
  <c r="G13" i="117"/>
  <c r="S41" i="42"/>
  <c r="AU41" i="34"/>
  <c r="AE41" i="34"/>
  <c r="BA41" i="34"/>
  <c r="AK41" i="34"/>
  <c r="S41" i="34"/>
  <c r="I57" i="96"/>
  <c r="I31" i="18" s="1"/>
  <c r="I39" i="96"/>
  <c r="I15" i="55" s="1"/>
  <c r="M15" i="55" s="1"/>
  <c r="G41" i="111"/>
  <c r="E53" i="96" s="1"/>
  <c r="M29" i="21"/>
  <c r="I31" i="21"/>
  <c r="I38" i="96"/>
  <c r="I14" i="55" s="1"/>
  <c r="M14" i="55" s="1"/>
  <c r="K38" i="96"/>
  <c r="I14" i="53" s="1"/>
  <c r="M14" i="53" s="1"/>
  <c r="Q14" i="53" s="1"/>
  <c r="W14" i="53" s="1"/>
  <c r="CW11" i="83"/>
  <c r="CY11" i="83" s="1"/>
  <c r="CS11" i="83"/>
  <c r="DM11" i="81"/>
  <c r="DE11" i="81"/>
  <c r="AS11" i="81"/>
  <c r="AK11" i="81"/>
  <c r="AM11" i="90"/>
  <c r="AC11" i="90"/>
  <c r="AM11" i="89"/>
  <c r="AC11" i="89"/>
  <c r="AQ12" i="92"/>
  <c r="AG12" i="92"/>
  <c r="AQ16" i="92"/>
  <c r="AG16" i="92"/>
  <c r="AS44" i="56"/>
  <c r="AM44" i="56"/>
  <c r="AI44" i="56"/>
  <c r="AC44" i="56"/>
  <c r="Y44" i="56"/>
  <c r="Q44" i="56"/>
  <c r="W44" i="56" s="1"/>
  <c r="G14" i="117"/>
  <c r="I54" i="98"/>
  <c r="I58" i="98"/>
  <c r="I62" i="98"/>
  <c r="I66" i="98"/>
  <c r="I78" i="98"/>
  <c r="I80" i="98"/>
  <c r="AU41" i="39"/>
  <c r="AE41" i="39"/>
  <c r="BA41" i="39"/>
  <c r="AK41" i="39"/>
  <c r="S41" i="39"/>
  <c r="BO19" i="51"/>
  <c r="BG19" i="51"/>
  <c r="AY19" i="51"/>
  <c r="AQ19" i="51"/>
  <c r="AU19" i="51" s="1"/>
  <c r="AI19" i="51"/>
  <c r="AA19" i="51"/>
  <c r="Q19" i="51"/>
  <c r="I63" i="96"/>
  <c r="I35" i="55" s="1"/>
  <c r="M35" i="55" s="1"/>
  <c r="I43" i="96"/>
  <c r="I16" i="55" s="1"/>
  <c r="M16" i="55" s="1"/>
  <c r="G51" i="112"/>
  <c r="E54" i="96" s="1"/>
  <c r="I60" i="96"/>
  <c r="I32" i="55" s="1"/>
  <c r="M32" i="55" s="1"/>
  <c r="K60" i="96"/>
  <c r="I32" i="53" s="1"/>
  <c r="M32" i="53" s="1"/>
  <c r="Q32" i="53" s="1"/>
  <c r="W32" i="53" s="1"/>
  <c r="G82" i="98"/>
  <c r="E29" i="28"/>
  <c r="AQ46" i="30"/>
  <c r="AQ39" i="30"/>
  <c r="AQ37" i="30"/>
  <c r="AQ33" i="30"/>
  <c r="AQ31" i="30"/>
  <c r="AQ29" i="30"/>
  <c r="AQ27" i="30"/>
  <c r="AQ25" i="30"/>
  <c r="AQ19" i="30"/>
  <c r="AQ17" i="30"/>
  <c r="AQ15" i="30"/>
  <c r="AQ11" i="30"/>
  <c r="AQ45" i="30"/>
  <c r="AQ41" i="30"/>
  <c r="AQ40" i="30"/>
  <c r="AQ38" i="30"/>
  <c r="AQ36" i="30"/>
  <c r="AQ32" i="30"/>
  <c r="AQ30" i="30"/>
  <c r="AQ28" i="30"/>
  <c r="AQ20" i="30"/>
  <c r="AQ18" i="30"/>
  <c r="AQ16" i="30"/>
  <c r="AQ14" i="30"/>
  <c r="AA23" i="46"/>
  <c r="AC23" i="46" s="1"/>
  <c r="AA34" i="46"/>
  <c r="AC34" i="46" s="1"/>
  <c r="AA26" i="46"/>
  <c r="AC26" i="46" s="1"/>
  <c r="AA24" i="46"/>
  <c r="AC24" i="46" s="1"/>
  <c r="AA22" i="46"/>
  <c r="AC22" i="46" s="1"/>
  <c r="AA8" i="46"/>
  <c r="AC8" i="46" s="1"/>
  <c r="O8" i="47"/>
  <c r="AI9" i="79"/>
  <c r="M9" i="47" s="1"/>
  <c r="W9" i="85"/>
  <c r="Y9" i="85" s="1"/>
  <c r="AA9" i="85" s="1"/>
  <c r="AC9" i="85" s="1"/>
  <c r="AE9" i="85" s="1"/>
  <c r="AG9" i="85" s="1"/>
  <c r="AA23" i="44"/>
  <c r="AA34" i="44"/>
  <c r="AA26" i="44"/>
  <c r="AA24" i="44"/>
  <c r="AA22" i="44"/>
  <c r="AA8" i="44"/>
  <c r="O10" i="47"/>
  <c r="Y10" i="47" s="1"/>
  <c r="AI11" i="79"/>
  <c r="M11" i="47" s="1"/>
  <c r="W11" i="85"/>
  <c r="Y11" i="85" s="1"/>
  <c r="AA11" i="85" s="1"/>
  <c r="AC11" i="85" s="1"/>
  <c r="AE11" i="85" s="1"/>
  <c r="AG11" i="85" s="1"/>
  <c r="AA23" i="42"/>
  <c r="AA34" i="42"/>
  <c r="AA26" i="42"/>
  <c r="AA24" i="42"/>
  <c r="AA22" i="42"/>
  <c r="AA8" i="42"/>
  <c r="O12" i="47"/>
  <c r="Y12" i="47" s="1"/>
  <c r="AI13" i="79"/>
  <c r="M13" i="47" s="1"/>
  <c r="W13" i="85"/>
  <c r="Y13" i="85" s="1"/>
  <c r="AA13" i="85" s="1"/>
  <c r="AC13" i="85" s="1"/>
  <c r="AE13" i="85" s="1"/>
  <c r="AG13" i="85" s="1"/>
  <c r="AA23" i="40"/>
  <c r="AA34" i="40"/>
  <c r="AA26" i="40"/>
  <c r="AA24" i="40"/>
  <c r="AA22" i="40"/>
  <c r="AA8" i="40"/>
  <c r="O14" i="47"/>
  <c r="Y14" i="47" s="1"/>
  <c r="AI15" i="79"/>
  <c r="M15" i="47" s="1"/>
  <c r="W15" i="85"/>
  <c r="Y15" i="85" s="1"/>
  <c r="AA15" i="85" s="1"/>
  <c r="AC15" i="85" s="1"/>
  <c r="AE15" i="85" s="1"/>
  <c r="AG15" i="85" s="1"/>
  <c r="AA23" i="38"/>
  <c r="AA34" i="38"/>
  <c r="AA26" i="38"/>
  <c r="AA24" i="38"/>
  <c r="AA22" i="38"/>
  <c r="AA8" i="38"/>
  <c r="O16" i="47"/>
  <c r="Y16" i="47" s="1"/>
  <c r="AI17" i="79"/>
  <c r="M17" i="47" s="1"/>
  <c r="W17" i="85"/>
  <c r="Y17" i="85" s="1"/>
  <c r="AA17" i="85" s="1"/>
  <c r="AC17" i="85" s="1"/>
  <c r="AE17" i="85" s="1"/>
  <c r="AG17" i="85" s="1"/>
  <c r="AA23" i="36"/>
  <c r="AA34" i="36"/>
  <c r="AA26" i="36"/>
  <c r="AA24" i="36"/>
  <c r="AA22" i="36"/>
  <c r="AA8" i="36"/>
  <c r="O18" i="47"/>
  <c r="Y18" i="47" s="1"/>
  <c r="AI19" i="79"/>
  <c r="W19" i="85"/>
  <c r="Y19" i="85" s="1"/>
  <c r="AA19" i="85" s="1"/>
  <c r="AC19" i="85" s="1"/>
  <c r="AE19" i="85" s="1"/>
  <c r="AG19" i="85" s="1"/>
  <c r="AA34" i="34"/>
  <c r="AA26" i="34"/>
  <c r="AA24" i="34"/>
  <c r="AA22" i="34"/>
  <c r="AA8" i="34"/>
  <c r="AA23" i="34"/>
  <c r="O20" i="47"/>
  <c r="Y20" i="47" s="1"/>
  <c r="AI21" i="79"/>
  <c r="M21" i="47" s="1"/>
  <c r="W21" i="85"/>
  <c r="Y21" i="85" s="1"/>
  <c r="AA21" i="85" s="1"/>
  <c r="AC21" i="85" s="1"/>
  <c r="AE21" i="85" s="1"/>
  <c r="AG21" i="85" s="1"/>
  <c r="AA34" i="32"/>
  <c r="AA26" i="32"/>
  <c r="AA24" i="32"/>
  <c r="AA22" i="32"/>
  <c r="AA8" i="32"/>
  <c r="AA23" i="32"/>
  <c r="O22" i="47"/>
  <c r="Y22" i="47" s="1"/>
  <c r="AI23" i="79"/>
  <c r="M24" i="47" s="1"/>
  <c r="W23" i="85"/>
  <c r="Y23" i="85" s="1"/>
  <c r="AA23" i="85" s="1"/>
  <c r="AC23" i="85" s="1"/>
  <c r="AE23" i="85" s="1"/>
  <c r="AG23" i="85" s="1"/>
  <c r="BC9" i="92"/>
  <c r="BC12" i="91"/>
  <c r="BC12" i="89"/>
  <c r="BC13" i="90"/>
  <c r="BC13" i="88"/>
  <c r="BC17" i="92"/>
  <c r="BC20" i="91"/>
  <c r="BC20" i="89"/>
  <c r="BC21" i="90"/>
  <c r="BC21" i="88"/>
  <c r="AE59" i="99"/>
  <c r="AG59" i="99" s="1"/>
  <c r="Q22" i="90" s="1"/>
  <c r="AS25" i="144"/>
  <c r="AU22" i="90" s="1"/>
  <c r="AY22" i="90" s="1"/>
  <c r="S59" i="99"/>
  <c r="U59" i="99" s="1"/>
  <c r="Q22" i="91" s="1"/>
  <c r="AM25" i="144"/>
  <c r="AU22" i="91" s="1"/>
  <c r="AY22" i="91" s="1"/>
  <c r="CS8" i="84"/>
  <c r="CK8" i="84"/>
  <c r="DM8" i="82"/>
  <c r="DE8" i="82"/>
  <c r="BE10" i="84"/>
  <c r="AW10" i="84"/>
  <c r="BQ10" i="82"/>
  <c r="BI10" i="82"/>
  <c r="CS12" i="84"/>
  <c r="CK12" i="84"/>
  <c r="DM12" i="82"/>
  <c r="DE12" i="82"/>
  <c r="BE14" i="84"/>
  <c r="AW14" i="84"/>
  <c r="BQ14" i="82"/>
  <c r="BI14" i="82"/>
  <c r="AK15" i="84"/>
  <c r="AC15" i="84"/>
  <c r="AS15" i="82"/>
  <c r="AK15" i="82"/>
  <c r="Y17" i="82"/>
  <c r="AA17" i="82" s="1"/>
  <c r="Q17" i="82"/>
  <c r="CS17" i="84"/>
  <c r="CK17" i="84"/>
  <c r="DM17" i="82"/>
  <c r="DE17" i="82"/>
  <c r="Y18" i="81"/>
  <c r="AA18" i="81" s="1"/>
  <c r="Q18" i="81"/>
  <c r="BE18" i="84"/>
  <c r="AW18" i="84"/>
  <c r="BQ18" i="82"/>
  <c r="BI18" i="82"/>
  <c r="AK19" i="84"/>
  <c r="AC19" i="84"/>
  <c r="AS19" i="82"/>
  <c r="AK19" i="82"/>
  <c r="Y20" i="82"/>
  <c r="AA20" i="82" s="1"/>
  <c r="Q20" i="82"/>
  <c r="CS20" i="84"/>
  <c r="CK20" i="84"/>
  <c r="DM20" i="82"/>
  <c r="DE20" i="82"/>
  <c r="Y22" i="82"/>
  <c r="AA22" i="82" s="1"/>
  <c r="Q22" i="82"/>
  <c r="CS22" i="84"/>
  <c r="CK22" i="84"/>
  <c r="DM22" i="82"/>
  <c r="DE22" i="82"/>
  <c r="I23" i="90"/>
  <c r="BU8" i="90"/>
  <c r="AC8" i="90"/>
  <c r="AM8" i="90"/>
  <c r="AC10" i="88"/>
  <c r="AM10" i="88"/>
  <c r="AC12" i="90"/>
  <c r="AM12" i="90"/>
  <c r="AC14" i="88"/>
  <c r="AM14" i="88"/>
  <c r="AC16" i="91"/>
  <c r="AM16" i="91"/>
  <c r="AC18" i="88"/>
  <c r="AM18" i="88"/>
  <c r="AC20" i="90"/>
  <c r="AM20" i="90"/>
  <c r="AC22" i="90"/>
  <c r="AM22" i="90"/>
  <c r="CI8" i="83"/>
  <c r="M8" i="88"/>
  <c r="O8" i="88" s="1"/>
  <c r="S8" i="88" s="1"/>
  <c r="AU12" i="83"/>
  <c r="AW12" i="83" s="1"/>
  <c r="BA12" i="83" s="1"/>
  <c r="M12" i="90"/>
  <c r="O12" i="90" s="1"/>
  <c r="S12" i="90" s="1"/>
  <c r="S15" i="89"/>
  <c r="AU16" i="83"/>
  <c r="M16" i="90"/>
  <c r="O16" i="90" s="1"/>
  <c r="S16" i="90" s="1"/>
  <c r="S19" i="89"/>
  <c r="AU20" i="83"/>
  <c r="AW20" i="83" s="1"/>
  <c r="BA20" i="83" s="1"/>
  <c r="M20" i="90"/>
  <c r="O20" i="90" s="1"/>
  <c r="S20" i="90" s="1"/>
  <c r="Q68" i="25"/>
  <c r="Q67" i="25"/>
  <c r="Q66" i="25"/>
  <c r="Q65" i="25"/>
  <c r="Q64" i="25"/>
  <c r="Q63" i="25"/>
  <c r="Q59" i="25"/>
  <c r="Q58" i="25"/>
  <c r="Q57" i="25"/>
  <c r="Q56" i="25"/>
  <c r="Q55" i="25"/>
  <c r="Q54" i="25"/>
  <c r="Q53" i="25"/>
  <c r="Q52" i="25"/>
  <c r="Q51" i="25"/>
  <c r="Q11" i="25"/>
  <c r="Q10" i="25"/>
  <c r="Q9" i="25"/>
  <c r="S9" i="25" s="1"/>
  <c r="Q8" i="25"/>
  <c r="S8" i="25" s="1"/>
  <c r="I18" i="135"/>
  <c r="AS18" i="56"/>
  <c r="Y18" i="56"/>
  <c r="AI18" i="56"/>
  <c r="CG72" i="52"/>
  <c r="BQ72" i="52"/>
  <c r="BM72" i="52"/>
  <c r="AW72" i="52"/>
  <c r="AS72" i="52"/>
  <c r="AC72" i="52"/>
  <c r="Y72" i="52"/>
  <c r="CA72" i="52"/>
  <c r="BW72" i="52"/>
  <c r="BG72" i="52"/>
  <c r="BC72" i="52"/>
  <c r="AM72" i="52"/>
  <c r="AI72" i="52"/>
  <c r="Q72" i="52"/>
  <c r="W72" i="52" s="1"/>
  <c r="AI8" i="48"/>
  <c r="Q8" i="48"/>
  <c r="AA8" i="48"/>
  <c r="AI12" i="48"/>
  <c r="AM12" i="48" s="1"/>
  <c r="Q12" i="48"/>
  <c r="AA12" i="48"/>
  <c r="E27" i="78"/>
  <c r="E28" i="78"/>
  <c r="E26" i="78"/>
  <c r="I40" i="46"/>
  <c r="M40" i="46" s="1"/>
  <c r="G40" i="117"/>
  <c r="E11" i="103" s="1"/>
  <c r="E12" i="103"/>
  <c r="AK97" i="52"/>
  <c r="O97" i="52"/>
  <c r="U97" i="52" s="1"/>
  <c r="AK41" i="52"/>
  <c r="O41" i="52"/>
  <c r="U41" i="52" s="1"/>
  <c r="AK37" i="52"/>
  <c r="O37" i="52"/>
  <c r="U37" i="52" s="1"/>
  <c r="AK9" i="52"/>
  <c r="O9" i="52"/>
  <c r="U9" i="52" s="1"/>
  <c r="AK42" i="52"/>
  <c r="O8" i="52"/>
  <c r="U8" i="52" s="1"/>
  <c r="O42" i="52"/>
  <c r="U42" i="52" s="1"/>
  <c r="AK44" i="52"/>
  <c r="AK52" i="52"/>
  <c r="AK8" i="52"/>
  <c r="O44" i="52"/>
  <c r="U44" i="52" s="1"/>
  <c r="O52" i="52"/>
  <c r="U52" i="52" s="1"/>
  <c r="AE30" i="102"/>
  <c r="AE28" i="102"/>
  <c r="O27" i="102"/>
  <c r="W8" i="77" s="1"/>
  <c r="Y8" i="77" s="1"/>
  <c r="E8" i="75" s="1"/>
  <c r="K27" i="102"/>
  <c r="O8" i="77" s="1"/>
  <c r="Q8" i="77" s="1"/>
  <c r="E60" i="74" s="1"/>
  <c r="G27" i="102"/>
  <c r="G8" i="77" s="1"/>
  <c r="I8" i="77" s="1"/>
  <c r="I22" i="56" s="1"/>
  <c r="AE27" i="102"/>
  <c r="BC8" i="77" s="1"/>
  <c r="BE8" i="77" s="1"/>
  <c r="I8" i="11" s="1"/>
  <c r="M27" i="102"/>
  <c r="S8" i="77" s="1"/>
  <c r="U8" i="77" s="1"/>
  <c r="E8" i="76" s="1"/>
  <c r="I27" i="102"/>
  <c r="K8" i="77" s="1"/>
  <c r="M8" i="77" s="1"/>
  <c r="I22" i="54" s="1"/>
  <c r="E27" i="102"/>
  <c r="K52" i="100"/>
  <c r="K51" i="100"/>
  <c r="BE74" i="52"/>
  <c r="BI74" i="52" s="1"/>
  <c r="BE75" i="52"/>
  <c r="AM15" i="92"/>
  <c r="AC15" i="92"/>
  <c r="AM19" i="92"/>
  <c r="AC19" i="92"/>
  <c r="AC44" i="46"/>
  <c r="U8" i="7" s="1"/>
  <c r="AC47" i="46"/>
  <c r="AK8" i="7" s="1"/>
  <c r="Y8" i="82"/>
  <c r="AA8" i="82" s="1"/>
  <c r="Q8" i="82"/>
  <c r="Y12" i="82"/>
  <c r="AA12" i="82" s="1"/>
  <c r="Q12" i="82"/>
  <c r="BQ74" i="52"/>
  <c r="BW74" i="52" s="1"/>
  <c r="AW74" i="52"/>
  <c r="BC74" i="52" s="1"/>
  <c r="AC74" i="52"/>
  <c r="AI74" i="52" s="1"/>
  <c r="BG74" i="52"/>
  <c r="BM74" i="52" s="1"/>
  <c r="E21" i="2" s="1"/>
  <c r="AM74" i="52"/>
  <c r="AS74" i="52" s="1"/>
  <c r="Q74" i="52"/>
  <c r="Y74" i="52" s="1"/>
  <c r="K21" i="11"/>
  <c r="M21" i="11" s="1"/>
  <c r="K22" i="11"/>
  <c r="M22" i="11" s="1"/>
  <c r="K16" i="56"/>
  <c r="M16" i="56" s="1"/>
  <c r="K12" i="56"/>
  <c r="M12" i="56" s="1"/>
  <c r="K10" i="56"/>
  <c r="M10" i="56" s="1"/>
  <c r="K8" i="56"/>
  <c r="M8" i="56" s="1"/>
  <c r="K13" i="56"/>
  <c r="M13" i="56" s="1"/>
  <c r="K11" i="56"/>
  <c r="M11" i="56" s="1"/>
  <c r="K15" i="56"/>
  <c r="M15" i="56" s="1"/>
  <c r="BQ81" i="52"/>
  <c r="BW81" i="52" s="1"/>
  <c r="AC81" i="52"/>
  <c r="AI81" i="52" s="1"/>
  <c r="BQ85" i="52"/>
  <c r="BW85" i="52" s="1"/>
  <c r="AC85" i="52"/>
  <c r="AI85" i="52" s="1"/>
  <c r="CC9" i="80"/>
  <c r="CE9" i="80" s="1"/>
  <c r="BY9" i="80"/>
  <c r="CC11" i="80"/>
  <c r="CE11" i="80" s="1"/>
  <c r="BY11" i="80"/>
  <c r="CC13" i="80"/>
  <c r="CE13" i="80" s="1"/>
  <c r="BY13" i="80"/>
  <c r="CC15" i="80"/>
  <c r="CE15" i="80" s="1"/>
  <c r="BY15" i="80"/>
  <c r="CC17" i="80"/>
  <c r="CE17" i="80" s="1"/>
  <c r="BY17" i="80"/>
  <c r="BM18" i="80"/>
  <c r="BO18" i="80" s="1"/>
  <c r="BI18" i="80"/>
  <c r="CC19" i="80"/>
  <c r="CE19" i="80" s="1"/>
  <c r="BY19" i="80"/>
  <c r="CC21" i="80"/>
  <c r="CE21" i="80" s="1"/>
  <c r="BY21" i="80"/>
  <c r="CC23" i="80"/>
  <c r="CE23" i="80" s="1"/>
  <c r="BY23" i="80"/>
  <c r="CC8" i="90"/>
  <c r="AY23" i="90"/>
  <c r="BC8" i="90"/>
  <c r="BC12" i="92"/>
  <c r="BC13" i="91"/>
  <c r="BC13" i="89"/>
  <c r="BC17" i="91"/>
  <c r="BC17" i="89"/>
  <c r="BC20" i="90"/>
  <c r="AK8" i="84"/>
  <c r="AC8" i="84"/>
  <c r="AS8" i="82"/>
  <c r="AK8" i="82"/>
  <c r="AK10" i="84"/>
  <c r="AC10" i="84"/>
  <c r="AS10" i="82"/>
  <c r="AK10" i="82"/>
  <c r="AK12" i="84"/>
  <c r="AC12" i="84"/>
  <c r="AS12" i="82"/>
  <c r="AK12" i="82"/>
  <c r="AK14" i="84"/>
  <c r="AC14" i="84"/>
  <c r="AS14" i="82"/>
  <c r="AK14" i="82"/>
  <c r="Y15" i="81"/>
  <c r="AA15" i="81" s="1"/>
  <c r="Q15" i="81"/>
  <c r="BE15" i="84"/>
  <c r="AW15" i="84"/>
  <c r="BQ15" i="82"/>
  <c r="BI15" i="82"/>
  <c r="AK17" i="84"/>
  <c r="AC17" i="84"/>
  <c r="AS17" i="82"/>
  <c r="AK17" i="82"/>
  <c r="Y16" i="81"/>
  <c r="AA16" i="81" s="1"/>
  <c r="Q16" i="81"/>
  <c r="BE16" i="84"/>
  <c r="AW16" i="84"/>
  <c r="BQ16" i="82"/>
  <c r="BI16" i="82"/>
  <c r="AK18" i="84"/>
  <c r="AC18" i="84"/>
  <c r="AS18" i="82"/>
  <c r="AK18" i="82"/>
  <c r="Y19" i="81"/>
  <c r="AA19" i="81" s="1"/>
  <c r="Q19" i="81"/>
  <c r="BE19" i="84"/>
  <c r="AW19" i="84"/>
  <c r="BQ19" i="82"/>
  <c r="BI19" i="82"/>
  <c r="AK20" i="84"/>
  <c r="AC20" i="84"/>
  <c r="AS20" i="82"/>
  <c r="AK20" i="82"/>
  <c r="Y21" i="81"/>
  <c r="AA21" i="81" s="1"/>
  <c r="Q21" i="81"/>
  <c r="BE21" i="84"/>
  <c r="AW21" i="84"/>
  <c r="BQ21" i="82"/>
  <c r="BI21" i="82"/>
  <c r="AK22" i="84"/>
  <c r="AC22" i="84"/>
  <c r="AS22" i="82"/>
  <c r="AK22" i="82"/>
  <c r="I23" i="91"/>
  <c r="BU8" i="91"/>
  <c r="AC8" i="91"/>
  <c r="AM8" i="91"/>
  <c r="AC10" i="91"/>
  <c r="AM10" i="91"/>
  <c r="AC12" i="91"/>
  <c r="AM12" i="91"/>
  <c r="AC14" i="91"/>
  <c r="AM14" i="91"/>
  <c r="AC16" i="90"/>
  <c r="AM16" i="90"/>
  <c r="AC18" i="91"/>
  <c r="AM18" i="91"/>
  <c r="AC20" i="89"/>
  <c r="AM20" i="89"/>
  <c r="AC22" i="91"/>
  <c r="AM22" i="91"/>
  <c r="U16" i="83"/>
  <c r="W16" i="83" s="1"/>
  <c r="Q16" i="83"/>
  <c r="S30" i="24"/>
  <c r="Y36" i="54"/>
  <c r="Y44" i="50"/>
  <c r="Q44" i="50"/>
  <c r="W44" i="50" s="1"/>
  <c r="K73" i="74"/>
  <c r="I10" i="23" s="1"/>
  <c r="I9" i="27"/>
  <c r="K27" i="74"/>
  <c r="I9" i="26" s="1"/>
  <c r="I11" i="27"/>
  <c r="M11" i="27" s="1"/>
  <c r="K29" i="74"/>
  <c r="I11" i="26" s="1"/>
  <c r="M11" i="26" s="1"/>
  <c r="I13" i="27"/>
  <c r="M13" i="27" s="1"/>
  <c r="K31" i="74"/>
  <c r="I13" i="26" s="1"/>
  <c r="M13" i="26" s="1"/>
  <c r="I15" i="27"/>
  <c r="M15" i="27" s="1"/>
  <c r="K33" i="74"/>
  <c r="I15" i="26" s="1"/>
  <c r="M15" i="26" s="1"/>
  <c r="M47" i="100"/>
  <c r="M48" i="100"/>
  <c r="BS9" i="85"/>
  <c r="BU9" i="85" s="1"/>
  <c r="BW9" i="85" s="1"/>
  <c r="BY9" i="85" s="1"/>
  <c r="CA9" i="85" s="1"/>
  <c r="CC9" i="85" s="1"/>
  <c r="BS11" i="85"/>
  <c r="BU11" i="85" s="1"/>
  <c r="BW11" i="85" s="1"/>
  <c r="BY11" i="85" s="1"/>
  <c r="CA11" i="85" s="1"/>
  <c r="CC11" i="85" s="1"/>
  <c r="BS13" i="85"/>
  <c r="BU13" i="85" s="1"/>
  <c r="BW13" i="85" s="1"/>
  <c r="BY13" i="85" s="1"/>
  <c r="CA13" i="85" s="1"/>
  <c r="CC13" i="85" s="1"/>
  <c r="BS15" i="85"/>
  <c r="BU15" i="85" s="1"/>
  <c r="BW15" i="85" s="1"/>
  <c r="BY15" i="85" s="1"/>
  <c r="CA15" i="85" s="1"/>
  <c r="CC15" i="85" s="1"/>
  <c r="BS17" i="85"/>
  <c r="BU17" i="85" s="1"/>
  <c r="BW17" i="85" s="1"/>
  <c r="BY17" i="85" s="1"/>
  <c r="CA17" i="85" s="1"/>
  <c r="CC17" i="85" s="1"/>
  <c r="BS19" i="85"/>
  <c r="BU19" i="85" s="1"/>
  <c r="BW19" i="85" s="1"/>
  <c r="BY19" i="85" s="1"/>
  <c r="CA19" i="85" s="1"/>
  <c r="CC19" i="85" s="1"/>
  <c r="BS21" i="85"/>
  <c r="BU21" i="85" s="1"/>
  <c r="BW21" i="85" s="1"/>
  <c r="BY21" i="85" s="1"/>
  <c r="CA21" i="85" s="1"/>
  <c r="CC21" i="85" s="1"/>
  <c r="BS23" i="85"/>
  <c r="BU23" i="85" s="1"/>
  <c r="BW23" i="85" s="1"/>
  <c r="BY23" i="85" s="1"/>
  <c r="CA23" i="85" s="1"/>
  <c r="CC23" i="85" s="1"/>
  <c r="AQ46" i="45"/>
  <c r="AQ41" i="45"/>
  <c r="AQ40" i="45"/>
  <c r="AQ38" i="45"/>
  <c r="AQ36" i="45"/>
  <c r="AQ32" i="45"/>
  <c r="AQ30" i="45"/>
  <c r="AQ28" i="45"/>
  <c r="AQ20" i="45"/>
  <c r="AQ18" i="45"/>
  <c r="AQ16" i="45"/>
  <c r="AQ14" i="45"/>
  <c r="AQ45" i="45"/>
  <c r="AQ43" i="45"/>
  <c r="AQ42" i="45"/>
  <c r="AQ39" i="45"/>
  <c r="AQ37" i="45"/>
  <c r="AQ33" i="45"/>
  <c r="AQ31" i="45"/>
  <c r="AQ29" i="45"/>
  <c r="AQ27" i="45"/>
  <c r="AQ25" i="45"/>
  <c r="AQ19" i="45"/>
  <c r="AQ17" i="45"/>
  <c r="AQ15" i="45"/>
  <c r="AQ11" i="45"/>
  <c r="AQ46" i="43"/>
  <c r="AQ41" i="43"/>
  <c r="AQ40" i="43"/>
  <c r="AQ38" i="43"/>
  <c r="AQ36" i="43"/>
  <c r="AQ32" i="43"/>
  <c r="AQ30" i="43"/>
  <c r="AQ28" i="43"/>
  <c r="AQ20" i="43"/>
  <c r="AQ18" i="43"/>
  <c r="AQ16" i="43"/>
  <c r="AQ14" i="43"/>
  <c r="AQ45" i="43"/>
  <c r="AQ43" i="43"/>
  <c r="AQ42" i="43"/>
  <c r="AQ39" i="43"/>
  <c r="AQ37" i="43"/>
  <c r="AQ33" i="43"/>
  <c r="AQ31" i="43"/>
  <c r="AQ29" i="43"/>
  <c r="AQ27" i="43"/>
  <c r="AQ25" i="43"/>
  <c r="AQ19" i="43"/>
  <c r="AQ17" i="43"/>
  <c r="AQ15" i="43"/>
  <c r="AQ11" i="43"/>
  <c r="AQ46" i="41"/>
  <c r="AQ41" i="41"/>
  <c r="AQ40" i="41"/>
  <c r="AQ38" i="41"/>
  <c r="AQ36" i="41"/>
  <c r="AQ32" i="41"/>
  <c r="AQ30" i="41"/>
  <c r="AQ28" i="41"/>
  <c r="AQ20" i="41"/>
  <c r="AQ18" i="41"/>
  <c r="AQ16" i="41"/>
  <c r="AQ14" i="41"/>
  <c r="AQ45" i="41"/>
  <c r="AQ43" i="41"/>
  <c r="AQ42" i="41"/>
  <c r="AQ39" i="41"/>
  <c r="AQ37" i="41"/>
  <c r="AQ33" i="41"/>
  <c r="AQ31" i="41"/>
  <c r="AQ29" i="41"/>
  <c r="AQ27" i="41"/>
  <c r="AQ25" i="41"/>
  <c r="AQ19" i="41"/>
  <c r="AQ15" i="41"/>
  <c r="AQ11" i="41"/>
  <c r="AQ17" i="41"/>
  <c r="AQ46" i="39"/>
  <c r="AQ41" i="39"/>
  <c r="AQ40" i="39"/>
  <c r="AQ38" i="39"/>
  <c r="AQ36" i="39"/>
  <c r="AQ32" i="39"/>
  <c r="AQ30" i="39"/>
  <c r="AQ28" i="39"/>
  <c r="AQ20" i="39"/>
  <c r="AQ18" i="39"/>
  <c r="AQ16" i="39"/>
  <c r="AQ14" i="39"/>
  <c r="AQ45" i="39"/>
  <c r="AQ43" i="39"/>
  <c r="AQ42" i="39"/>
  <c r="AQ39" i="39"/>
  <c r="AQ37" i="39"/>
  <c r="AQ33" i="39"/>
  <c r="AQ31" i="39"/>
  <c r="AQ29" i="39"/>
  <c r="AQ27" i="39"/>
  <c r="AQ25" i="39"/>
  <c r="AQ19" i="39"/>
  <c r="AQ17" i="39"/>
  <c r="AQ15" i="39"/>
  <c r="AQ11" i="39"/>
  <c r="AQ46" i="37"/>
  <c r="AQ41" i="37"/>
  <c r="AQ40" i="37"/>
  <c r="AQ38" i="37"/>
  <c r="AQ36" i="37"/>
  <c r="AQ32" i="37"/>
  <c r="AQ30" i="37"/>
  <c r="AQ28" i="37"/>
  <c r="AQ20" i="37"/>
  <c r="AQ18" i="37"/>
  <c r="AQ16" i="37"/>
  <c r="AQ14" i="37"/>
  <c r="AQ45" i="37"/>
  <c r="AQ43" i="37"/>
  <c r="AQ42" i="37"/>
  <c r="AQ39" i="37"/>
  <c r="AQ37" i="37"/>
  <c r="AQ33" i="37"/>
  <c r="AQ31" i="37"/>
  <c r="AQ29" i="37"/>
  <c r="AQ27" i="37"/>
  <c r="AQ25" i="37"/>
  <c r="AQ19" i="37"/>
  <c r="AQ17" i="37"/>
  <c r="AQ15" i="37"/>
  <c r="AQ11" i="37"/>
  <c r="AQ46" i="31"/>
  <c r="AQ41" i="31"/>
  <c r="AQ40" i="31"/>
  <c r="AQ38" i="31"/>
  <c r="AQ36" i="31"/>
  <c r="AQ32" i="31"/>
  <c r="AQ30" i="31"/>
  <c r="AQ28" i="31"/>
  <c r="AQ20" i="31"/>
  <c r="AQ18" i="31"/>
  <c r="AQ16" i="31"/>
  <c r="AQ14" i="31"/>
  <c r="AQ45" i="31"/>
  <c r="AQ43" i="31"/>
  <c r="AQ42" i="31"/>
  <c r="AQ39" i="31"/>
  <c r="AQ37" i="31"/>
  <c r="AQ33" i="31"/>
  <c r="AQ31" i="31"/>
  <c r="AQ29" i="31"/>
  <c r="AQ27" i="31"/>
  <c r="AQ25" i="31"/>
  <c r="AQ19" i="31"/>
  <c r="AQ17" i="31"/>
  <c r="AQ15" i="31"/>
  <c r="AQ11" i="31"/>
  <c r="AQ45" i="35"/>
  <c r="AQ43" i="35"/>
  <c r="AQ42" i="35"/>
  <c r="AQ39" i="35"/>
  <c r="AQ37" i="35"/>
  <c r="AQ33" i="35"/>
  <c r="AQ31" i="35"/>
  <c r="AQ29" i="35"/>
  <c r="AQ27" i="35"/>
  <c r="AQ25" i="35"/>
  <c r="AQ19" i="35"/>
  <c r="AQ17" i="35"/>
  <c r="AQ15" i="35"/>
  <c r="AQ46" i="35"/>
  <c r="AQ41" i="35"/>
  <c r="AQ40" i="35"/>
  <c r="AQ38" i="35"/>
  <c r="AQ36" i="35"/>
  <c r="AQ32" i="35"/>
  <c r="AQ30" i="35"/>
  <c r="AQ28" i="35"/>
  <c r="AQ16" i="35"/>
  <c r="AQ18" i="35"/>
  <c r="AQ14" i="35"/>
  <c r="AQ11" i="35"/>
  <c r="AQ20" i="35"/>
  <c r="AQ45" i="33"/>
  <c r="AQ43" i="33"/>
  <c r="AQ42" i="33"/>
  <c r="AQ39" i="33"/>
  <c r="AQ37" i="33"/>
  <c r="AQ33" i="33"/>
  <c r="AQ31" i="33"/>
  <c r="AQ29" i="33"/>
  <c r="AQ27" i="33"/>
  <c r="AQ25" i="33"/>
  <c r="AQ19" i="33"/>
  <c r="AQ17" i="33"/>
  <c r="AQ15" i="33"/>
  <c r="AQ11" i="33"/>
  <c r="AQ46" i="33"/>
  <c r="AQ41" i="33"/>
  <c r="AQ40" i="33"/>
  <c r="AQ38" i="33"/>
  <c r="AQ36" i="33"/>
  <c r="AQ32" i="33"/>
  <c r="AQ30" i="33"/>
  <c r="AQ28" i="33"/>
  <c r="AQ20" i="33"/>
  <c r="AQ18" i="33"/>
  <c r="AQ16" i="33"/>
  <c r="AQ14" i="33"/>
  <c r="AQ72" i="52"/>
  <c r="S15" i="88"/>
  <c r="S19" i="88"/>
  <c r="S21" i="88"/>
  <c r="G98" i="114"/>
  <c r="I28" i="24" s="1"/>
  <c r="M28" i="24" s="1"/>
  <c r="S28" i="24" s="1"/>
  <c r="G99" i="114"/>
  <c r="I29" i="24" s="1"/>
  <c r="M29" i="24" s="1"/>
  <c r="G96" i="114"/>
  <c r="I26" i="22" s="1"/>
  <c r="M26" i="22" s="1"/>
  <c r="S26" i="22" s="1"/>
  <c r="I51" i="98"/>
  <c r="M17" i="54"/>
  <c r="I40" i="34"/>
  <c r="M40" i="34" s="1"/>
  <c r="E24" i="103"/>
  <c r="I40" i="42"/>
  <c r="M40" i="42" s="1"/>
  <c r="E16" i="103"/>
  <c r="I40" i="33"/>
  <c r="M40" i="33" s="1"/>
  <c r="E25" i="103"/>
  <c r="I40" i="41"/>
  <c r="M40" i="41" s="1"/>
  <c r="E17" i="103"/>
  <c r="I40" i="32"/>
  <c r="M40" i="32" s="1"/>
  <c r="E26" i="103"/>
  <c r="I40" i="40"/>
  <c r="M40" i="40" s="1"/>
  <c r="E18" i="103"/>
  <c r="I18" i="51"/>
  <c r="M18" i="51" s="1"/>
  <c r="E27" i="103"/>
  <c r="I40" i="39"/>
  <c r="M40" i="39" s="1"/>
  <c r="E19" i="103"/>
  <c r="M78" i="52"/>
  <c r="BQ9" i="82"/>
  <c r="BI9" i="82"/>
  <c r="BY9" i="84"/>
  <c r="BQ9" i="84"/>
  <c r="U13" i="83"/>
  <c r="W13" i="83" s="1"/>
  <c r="Q13" i="83"/>
  <c r="CC13" i="83"/>
  <c r="CE13" i="83" s="1"/>
  <c r="BY13" i="83"/>
  <c r="CS16" i="81"/>
  <c r="CU16" i="81" s="1"/>
  <c r="CK16" i="81"/>
  <c r="CS21" i="81"/>
  <c r="CU21" i="81" s="1"/>
  <c r="CK21" i="81"/>
  <c r="W9" i="88"/>
  <c r="W13" i="90"/>
  <c r="G19" i="114"/>
  <c r="E70" i="96" s="1"/>
  <c r="G18" i="114"/>
  <c r="I15" i="49" s="1"/>
  <c r="M15" i="49" s="1"/>
  <c r="Q15" i="49" s="1"/>
  <c r="W15" i="49" s="1"/>
  <c r="I45" i="96"/>
  <c r="I18" i="55" s="1"/>
  <c r="M18" i="55" s="1"/>
  <c r="K45" i="96"/>
  <c r="I18" i="53" s="1"/>
  <c r="M18" i="53" s="1"/>
  <c r="Q18" i="53" s="1"/>
  <c r="W18" i="53" s="1"/>
  <c r="W73" i="52"/>
  <c r="W17" i="51"/>
  <c r="BC10" i="88"/>
  <c r="BC14" i="88"/>
  <c r="BC18" i="88"/>
  <c r="BE11" i="84"/>
  <c r="AW11" i="84"/>
  <c r="BQ11" i="82"/>
  <c r="BI11" i="82"/>
  <c r="BY11" i="84"/>
  <c r="BQ11" i="84"/>
  <c r="CO11" i="82"/>
  <c r="CG11" i="82"/>
  <c r="W11" i="88"/>
  <c r="G11" i="87"/>
  <c r="I11" i="87" s="1"/>
  <c r="AY11" i="3" s="1"/>
  <c r="G539" i="1" s="1"/>
  <c r="W11" i="92"/>
  <c r="I55" i="98"/>
  <c r="I59" i="98"/>
  <c r="I63" i="98"/>
  <c r="I67" i="98"/>
  <c r="I69" i="98"/>
  <c r="I76" i="98"/>
  <c r="S41" i="41"/>
  <c r="BA41" i="33"/>
  <c r="AK41" i="33"/>
  <c r="S41" i="33"/>
  <c r="AU41" i="33"/>
  <c r="AE41" i="33"/>
  <c r="I41" i="96"/>
  <c r="I22" i="55" s="1"/>
  <c r="M22" i="55" s="1"/>
  <c r="K41" i="96"/>
  <c r="I22" i="53" s="1"/>
  <c r="M22" i="53" s="1"/>
  <c r="Q22" i="53" s="1"/>
  <c r="W22" i="53" s="1"/>
  <c r="AS34" i="56"/>
  <c r="AM34" i="56"/>
  <c r="AI34" i="56"/>
  <c r="AC34" i="56"/>
  <c r="Y34" i="56"/>
  <c r="Q34" i="56"/>
  <c r="W34" i="56" s="1"/>
  <c r="AS38" i="56"/>
  <c r="AM38" i="56"/>
  <c r="AI38" i="56"/>
  <c r="AC38" i="56"/>
  <c r="Y38" i="56"/>
  <c r="Q38" i="56"/>
  <c r="W38" i="56" s="1"/>
  <c r="AS42" i="56"/>
  <c r="AM42" i="56"/>
  <c r="AI42" i="56"/>
  <c r="AC42" i="56"/>
  <c r="Y42" i="56"/>
  <c r="Q42" i="56"/>
  <c r="W42" i="56" s="1"/>
  <c r="CC8" i="80"/>
  <c r="CE8" i="80" s="1"/>
  <c r="BY8" i="80"/>
  <c r="BM9" i="80"/>
  <c r="BO9" i="80" s="1"/>
  <c r="BI9" i="80"/>
  <c r="CC10" i="80"/>
  <c r="CE10" i="80" s="1"/>
  <c r="BY10" i="80"/>
  <c r="BM11" i="80"/>
  <c r="BO11" i="80" s="1"/>
  <c r="BI11" i="80"/>
  <c r="CC12" i="80"/>
  <c r="CE12" i="80" s="1"/>
  <c r="BY12" i="80"/>
  <c r="BM13" i="80"/>
  <c r="BO13" i="80" s="1"/>
  <c r="BI13" i="80"/>
  <c r="CC14" i="80"/>
  <c r="CE14" i="80" s="1"/>
  <c r="BY14" i="80"/>
  <c r="BM15" i="80"/>
  <c r="BO15" i="80" s="1"/>
  <c r="BI15" i="80"/>
  <c r="CC16" i="80"/>
  <c r="CE16" i="80" s="1"/>
  <c r="BY16" i="80"/>
  <c r="BM17" i="80"/>
  <c r="BO17" i="80" s="1"/>
  <c r="BI17" i="80"/>
  <c r="CC18" i="80"/>
  <c r="CE18" i="80" s="1"/>
  <c r="BY18" i="80"/>
  <c r="BM19" i="80"/>
  <c r="BO19" i="80" s="1"/>
  <c r="BI19" i="80"/>
  <c r="CC20" i="80"/>
  <c r="CE20" i="80" s="1"/>
  <c r="BY20" i="80"/>
  <c r="BM21" i="80"/>
  <c r="BO21" i="80" s="1"/>
  <c r="BI21" i="80"/>
  <c r="CC22" i="80"/>
  <c r="CE22" i="80" s="1"/>
  <c r="BY22" i="80"/>
  <c r="BM23" i="80"/>
  <c r="BO23" i="80" s="1"/>
  <c r="BI23" i="80"/>
  <c r="BC10" i="91"/>
  <c r="BC10" i="89"/>
  <c r="BC11" i="90"/>
  <c r="BC11" i="88"/>
  <c r="BC15" i="92"/>
  <c r="BC18" i="91"/>
  <c r="BC18" i="89"/>
  <c r="BC19" i="90"/>
  <c r="BC19" i="88"/>
  <c r="BE8" i="84"/>
  <c r="AW8" i="84"/>
  <c r="BQ8" i="82"/>
  <c r="BI8" i="82"/>
  <c r="CS10" i="84"/>
  <c r="CK10" i="84"/>
  <c r="DM10" i="82"/>
  <c r="DE10" i="82"/>
  <c r="BE12" i="84"/>
  <c r="AW12" i="84"/>
  <c r="BQ12" i="82"/>
  <c r="BI12" i="82"/>
  <c r="CS14" i="84"/>
  <c r="CK14" i="84"/>
  <c r="DM14" i="82"/>
  <c r="DE14" i="82"/>
  <c r="Y17" i="81"/>
  <c r="AA17" i="81" s="1"/>
  <c r="Q17" i="81"/>
  <c r="BE17" i="84"/>
  <c r="AW17" i="84"/>
  <c r="BQ17" i="82"/>
  <c r="BI17" i="82"/>
  <c r="AK16" i="84"/>
  <c r="AC16" i="84"/>
  <c r="AS16" i="82"/>
  <c r="AK16" i="82"/>
  <c r="Y18" i="82"/>
  <c r="AA18" i="82" s="1"/>
  <c r="Q18" i="82"/>
  <c r="CS18" i="84"/>
  <c r="CK18" i="84"/>
  <c r="DM18" i="82"/>
  <c r="DE18" i="82"/>
  <c r="Y20" i="81"/>
  <c r="AA20" i="81" s="1"/>
  <c r="Q20" i="81"/>
  <c r="BE20" i="84"/>
  <c r="AW20" i="84"/>
  <c r="BQ20" i="82"/>
  <c r="BI20" i="82"/>
  <c r="AK21" i="84"/>
  <c r="AC21" i="84"/>
  <c r="AS21" i="82"/>
  <c r="AK21" i="82"/>
  <c r="Y22" i="81"/>
  <c r="AA22" i="81" s="1"/>
  <c r="Q22" i="81"/>
  <c r="BE22" i="84"/>
  <c r="AW22" i="84"/>
  <c r="BQ22" i="82"/>
  <c r="BI22" i="82"/>
  <c r="AC23" i="81"/>
  <c r="AG23" i="81" s="1"/>
  <c r="AC23" i="82"/>
  <c r="AG23" i="82" s="1"/>
  <c r="Y23" i="83"/>
  <c r="AC23" i="83" s="1"/>
  <c r="AG23" i="83" s="1"/>
  <c r="Y23" i="84"/>
  <c r="BA23" i="81"/>
  <c r="BE23" i="81" s="1"/>
  <c r="BA23" i="82"/>
  <c r="BE23" i="82" s="1"/>
  <c r="AS23" i="83"/>
  <c r="AW23" i="83" s="1"/>
  <c r="BA23" i="83" s="1"/>
  <c r="AS23" i="84"/>
  <c r="Q23" i="84"/>
  <c r="I23" i="84"/>
  <c r="U23" i="82"/>
  <c r="M23" i="82"/>
  <c r="I23" i="88"/>
  <c r="BU8" i="88"/>
  <c r="AC8" i="88"/>
  <c r="AM8" i="88"/>
  <c r="AC10" i="90"/>
  <c r="AM10" i="90"/>
  <c r="AC12" i="88"/>
  <c r="AM12" i="88"/>
  <c r="AC14" i="90"/>
  <c r="AM14" i="90"/>
  <c r="W17" i="88"/>
  <c r="AC18" i="90"/>
  <c r="AM18" i="90"/>
  <c r="AC20" i="88"/>
  <c r="AM20" i="88"/>
  <c r="AC22" i="88"/>
  <c r="AM22" i="88"/>
  <c r="AA11" i="83"/>
  <c r="AC11" i="83" s="1"/>
  <c r="AG11" i="83" s="1"/>
  <c r="M11" i="91"/>
  <c r="O11" i="91" s="1"/>
  <c r="S11" i="91" s="1"/>
  <c r="AA15" i="83"/>
  <c r="M15" i="91"/>
  <c r="O15" i="91" s="1"/>
  <c r="S15" i="91" s="1"/>
  <c r="AA19" i="83"/>
  <c r="M19" i="91"/>
  <c r="O19" i="91" s="1"/>
  <c r="S19" i="91" s="1"/>
  <c r="Q50" i="23"/>
  <c r="Q49" i="23"/>
  <c r="Q48" i="23"/>
  <c r="Q26" i="23"/>
  <c r="Q25" i="23"/>
  <c r="Q24" i="23"/>
  <c r="Q23" i="23"/>
  <c r="Q22" i="23"/>
  <c r="Q21" i="23"/>
  <c r="Q17" i="23"/>
  <c r="Q16" i="23"/>
  <c r="Q15" i="23"/>
  <c r="Q14" i="23"/>
  <c r="Q13" i="23"/>
  <c r="Q12" i="23"/>
  <c r="M24" i="135"/>
  <c r="E13" i="78"/>
  <c r="K21" i="77" s="1"/>
  <c r="M21" i="77" s="1"/>
  <c r="I11" i="48" s="1"/>
  <c r="M11" i="48" s="1"/>
  <c r="E14" i="78"/>
  <c r="O21" i="77" s="1"/>
  <c r="Q21" i="77" s="1"/>
  <c r="I13" i="48" s="1"/>
  <c r="M13" i="48" s="1"/>
  <c r="E12" i="78"/>
  <c r="G21" i="77" s="1"/>
  <c r="I21" i="77" s="1"/>
  <c r="I9" i="48" s="1"/>
  <c r="BQ8" i="52"/>
  <c r="AW8" i="52"/>
  <c r="AC8" i="52"/>
  <c r="BW8" i="52"/>
  <c r="BG8" i="52"/>
  <c r="BC8" i="52"/>
  <c r="AM8" i="52"/>
  <c r="AI8" i="52"/>
  <c r="Q8" i="52"/>
  <c r="AK21" i="52"/>
  <c r="O21" i="52"/>
  <c r="U21" i="52" s="1"/>
  <c r="AK17" i="52"/>
  <c r="O17" i="52"/>
  <c r="U17" i="52" s="1"/>
  <c r="AK13" i="52"/>
  <c r="O13" i="52"/>
  <c r="U13" i="52" s="1"/>
  <c r="AK11" i="52"/>
  <c r="O11" i="52"/>
  <c r="U11" i="52" s="1"/>
  <c r="O18" i="52"/>
  <c r="U18" i="52" s="1"/>
  <c r="O20" i="52"/>
  <c r="U20" i="52" s="1"/>
  <c r="O36" i="52"/>
  <c r="U36" i="52" s="1"/>
  <c r="O86" i="52"/>
  <c r="U86" i="52" s="1"/>
  <c r="O88" i="52"/>
  <c r="U88" i="52" s="1"/>
  <c r="O96" i="52"/>
  <c r="U96" i="52" s="1"/>
  <c r="AK18" i="52"/>
  <c r="AK20" i="52"/>
  <c r="AK36" i="52"/>
  <c r="AK86" i="52"/>
  <c r="AK88" i="52"/>
  <c r="AK96" i="52"/>
  <c r="G48" i="100"/>
  <c r="G47" i="100"/>
  <c r="BY70" i="52"/>
  <c r="BY68" i="52"/>
  <c r="BY66" i="52"/>
  <c r="BY69" i="52"/>
  <c r="BY67" i="52"/>
  <c r="S17" i="92"/>
  <c r="S21" i="92"/>
  <c r="U8" i="84"/>
  <c r="M8" i="84"/>
  <c r="U12" i="84"/>
  <c r="M12" i="84"/>
  <c r="E12" i="79" s="1"/>
  <c r="U16" i="84"/>
  <c r="M16" i="84"/>
  <c r="E16" i="79" s="1"/>
  <c r="U20" i="84"/>
  <c r="M20" i="84"/>
  <c r="U8" i="83"/>
  <c r="W8" i="83" s="1"/>
  <c r="Q8" i="83"/>
  <c r="U18" i="83"/>
  <c r="W18" i="83" s="1"/>
  <c r="Q18" i="83"/>
  <c r="Y10" i="82"/>
  <c r="AA10" i="82" s="1"/>
  <c r="Q10" i="82"/>
  <c r="Y14" i="82"/>
  <c r="AA14" i="82" s="1"/>
  <c r="Q14" i="82"/>
  <c r="Q12" i="54"/>
  <c r="W12" i="54" s="1"/>
  <c r="K68" i="11"/>
  <c r="M68" i="11" s="1"/>
  <c r="K67" i="11"/>
  <c r="M67" i="11" s="1"/>
  <c r="K37" i="50"/>
  <c r="K27" i="50"/>
  <c r="K23" i="50"/>
  <c r="K36" i="50"/>
  <c r="M8" i="50"/>
  <c r="Q11" i="54"/>
  <c r="W11" i="54" s="1"/>
  <c r="W17" i="54" s="1"/>
  <c r="Q16" i="54"/>
  <c r="W16" i="54" s="1"/>
  <c r="AW9" i="80"/>
  <c r="AY9" i="80" s="1"/>
  <c r="AS9" i="80"/>
  <c r="AW11" i="80"/>
  <c r="AY11" i="80" s="1"/>
  <c r="AS11" i="80"/>
  <c r="AW13" i="80"/>
  <c r="AY13" i="80" s="1"/>
  <c r="AS13" i="80"/>
  <c r="AW15" i="80"/>
  <c r="AY15" i="80" s="1"/>
  <c r="AS15" i="80"/>
  <c r="AW17" i="80"/>
  <c r="AY17" i="80" s="1"/>
  <c r="AS17" i="80"/>
  <c r="AG18" i="80"/>
  <c r="AI18" i="80" s="1"/>
  <c r="AC18" i="80"/>
  <c r="AW19" i="80"/>
  <c r="AY19" i="80" s="1"/>
  <c r="AS19" i="80"/>
  <c r="AW21" i="80"/>
  <c r="AY21" i="80" s="1"/>
  <c r="AS21" i="80"/>
  <c r="AW23" i="80"/>
  <c r="AY23" i="80" s="1"/>
  <c r="AS23" i="80"/>
  <c r="BC10" i="92"/>
  <c r="BC11" i="91"/>
  <c r="BC11" i="89"/>
  <c r="BC14" i="90"/>
  <c r="BC18" i="92"/>
  <c r="BC19" i="91"/>
  <c r="BC19" i="89"/>
  <c r="BQ8" i="83"/>
  <c r="BU8" i="83" s="1"/>
  <c r="CO8" i="81"/>
  <c r="CG8" i="81"/>
  <c r="CC10" i="83"/>
  <c r="CE10" i="83" s="1"/>
  <c r="BY10" i="83"/>
  <c r="CO10" i="81"/>
  <c r="CG10" i="81"/>
  <c r="CC12" i="83"/>
  <c r="CE12" i="83" s="1"/>
  <c r="BY12" i="83"/>
  <c r="CO12" i="81"/>
  <c r="CG12" i="81"/>
  <c r="CC14" i="83"/>
  <c r="CE14" i="83" s="1"/>
  <c r="BY14" i="83"/>
  <c r="CO14" i="81"/>
  <c r="CG14" i="81"/>
  <c r="CW15" i="83"/>
  <c r="CY15" i="83" s="1"/>
  <c r="CS15" i="83"/>
  <c r="DM15" i="81"/>
  <c r="DE15" i="81"/>
  <c r="CC17" i="83"/>
  <c r="CE17" i="83" s="1"/>
  <c r="BY17" i="83"/>
  <c r="CO17" i="81"/>
  <c r="CG17" i="81"/>
  <c r="CW16" i="83"/>
  <c r="CY16" i="83" s="1"/>
  <c r="CS16" i="83"/>
  <c r="DM16" i="81"/>
  <c r="DE16" i="81"/>
  <c r="CC18" i="83"/>
  <c r="CE18" i="83" s="1"/>
  <c r="BY18" i="83"/>
  <c r="CO18" i="81"/>
  <c r="CG18" i="81"/>
  <c r="CW19" i="83"/>
  <c r="CY19" i="83" s="1"/>
  <c r="CS19" i="83"/>
  <c r="DM19" i="81"/>
  <c r="DE19" i="81"/>
  <c r="CC20" i="83"/>
  <c r="CE20" i="83" s="1"/>
  <c r="BY20" i="83"/>
  <c r="CO20" i="81"/>
  <c r="CG20" i="81"/>
  <c r="CW21" i="83"/>
  <c r="CY21" i="83" s="1"/>
  <c r="CS21" i="83"/>
  <c r="DM21" i="81"/>
  <c r="DE21" i="81"/>
  <c r="CC22" i="83"/>
  <c r="CE22" i="83" s="1"/>
  <c r="BY22" i="83"/>
  <c r="CO22" i="81"/>
  <c r="CG22" i="81"/>
  <c r="S10" i="89"/>
  <c r="W12" i="89"/>
  <c r="S14" i="89"/>
  <c r="AM17" i="91"/>
  <c r="AC17" i="91"/>
  <c r="W16" i="88"/>
  <c r="S18" i="89"/>
  <c r="S20" i="91"/>
  <c r="AM21" i="90"/>
  <c r="AC21" i="90"/>
  <c r="DG8" i="138"/>
  <c r="S8" i="20"/>
  <c r="AW76" i="52"/>
  <c r="BA65" i="52"/>
  <c r="BA76" i="52" s="1"/>
  <c r="AI76" i="52"/>
  <c r="BW76" i="52"/>
  <c r="Q50" i="50"/>
  <c r="W50" i="50" s="1"/>
  <c r="Y50" i="50"/>
  <c r="M43" i="104"/>
  <c r="M41" i="104"/>
  <c r="M39" i="104"/>
  <c r="M37" i="104"/>
  <c r="M35" i="104"/>
  <c r="M33" i="104"/>
  <c r="M44" i="104"/>
  <c r="M42" i="104"/>
  <c r="M40" i="104"/>
  <c r="M38" i="104"/>
  <c r="M36" i="104"/>
  <c r="M34" i="104"/>
  <c r="M32" i="104"/>
  <c r="G54" i="117"/>
  <c r="I24" i="56"/>
  <c r="K9" i="74"/>
  <c r="I24" i="54" s="1"/>
  <c r="I47" i="100"/>
  <c r="I48" i="100"/>
  <c r="AQ8" i="79"/>
  <c r="AY8" i="85"/>
  <c r="AQ10" i="79"/>
  <c r="AY10" i="85"/>
  <c r="AQ12" i="79"/>
  <c r="AY12" i="85"/>
  <c r="AQ14" i="79"/>
  <c r="AY14" i="85"/>
  <c r="AQ16" i="79"/>
  <c r="AY16" i="85"/>
  <c r="AQ18" i="79"/>
  <c r="AY18" i="85"/>
  <c r="AQ20" i="79"/>
  <c r="AY20" i="85"/>
  <c r="AQ22" i="79"/>
  <c r="AY22" i="85"/>
  <c r="U17" i="84"/>
  <c r="M17" i="84"/>
  <c r="U21" i="84"/>
  <c r="M21" i="84"/>
  <c r="E21" i="79" s="1"/>
  <c r="U17" i="83"/>
  <c r="W17" i="83" s="1"/>
  <c r="Q17" i="83"/>
  <c r="Y9" i="82"/>
  <c r="AA9" i="82" s="1"/>
  <c r="Q9" i="82"/>
  <c r="CS9" i="84"/>
  <c r="CK9" i="84"/>
  <c r="DM9" i="82"/>
  <c r="DE9" i="82"/>
  <c r="U9" i="84"/>
  <c r="M9" i="84"/>
  <c r="E9" i="79" s="1"/>
  <c r="AK9" i="84"/>
  <c r="AC9" i="84"/>
  <c r="AS9" i="82"/>
  <c r="AK9" i="82"/>
  <c r="Y13" i="82"/>
  <c r="AA13" i="82" s="1"/>
  <c r="Q13" i="82"/>
  <c r="CS13" i="84"/>
  <c r="CK13" i="84"/>
  <c r="DM13" i="82"/>
  <c r="DE13" i="82"/>
  <c r="U13" i="84"/>
  <c r="M13" i="84"/>
  <c r="E13" i="79" s="1"/>
  <c r="AK13" i="84"/>
  <c r="AC13" i="84"/>
  <c r="AS13" i="82"/>
  <c r="AK13" i="82"/>
  <c r="CS15" i="82"/>
  <c r="CU15" i="82" s="1"/>
  <c r="CK15" i="82"/>
  <c r="CC15" i="84"/>
  <c r="BU15" i="84"/>
  <c r="BG15" i="79" s="1"/>
  <c r="CS16" i="82"/>
  <c r="CU16" i="82" s="1"/>
  <c r="CK16" i="82"/>
  <c r="CC16" i="84"/>
  <c r="BU16" i="84"/>
  <c r="BG16" i="79" s="1"/>
  <c r="BK16" i="79" s="1"/>
  <c r="BM16" i="79" s="1"/>
  <c r="CS19" i="82"/>
  <c r="CU19" i="82" s="1"/>
  <c r="CK19" i="82"/>
  <c r="CC19" i="84"/>
  <c r="BU19" i="84"/>
  <c r="BG19" i="79" s="1"/>
  <c r="CS21" i="82"/>
  <c r="CU21" i="82" s="1"/>
  <c r="CK21" i="82"/>
  <c r="CC21" i="84"/>
  <c r="BU21" i="84"/>
  <c r="BG21" i="79" s="1"/>
  <c r="AM9" i="90"/>
  <c r="AC9" i="90"/>
  <c r="AM9" i="89"/>
  <c r="AC9" i="89"/>
  <c r="AQ10" i="92"/>
  <c r="AG10" i="92"/>
  <c r="AM13" i="88"/>
  <c r="AC13" i="88"/>
  <c r="AM13" i="92"/>
  <c r="AC13" i="92"/>
  <c r="AM13" i="91"/>
  <c r="AC13" i="91"/>
  <c r="AG15" i="89"/>
  <c r="AQ15" i="89"/>
  <c r="AG17" i="89"/>
  <c r="AQ17" i="89"/>
  <c r="AG19" i="89"/>
  <c r="AQ19" i="89"/>
  <c r="AG21" i="89"/>
  <c r="AQ21" i="89"/>
  <c r="BA41" i="46"/>
  <c r="AK41" i="46"/>
  <c r="S41" i="46"/>
  <c r="AU41" i="46"/>
  <c r="AE41" i="46"/>
  <c r="BA41" i="38"/>
  <c r="AK41" i="38"/>
  <c r="S41" i="38"/>
  <c r="AU41" i="38"/>
  <c r="AE41" i="38"/>
  <c r="S41" i="31"/>
  <c r="I42" i="96"/>
  <c r="I24" i="55" s="1"/>
  <c r="M24" i="55" s="1"/>
  <c r="K42" i="96"/>
  <c r="I24" i="53" s="1"/>
  <c r="M24" i="53" s="1"/>
  <c r="Q24" i="53" s="1"/>
  <c r="W24" i="53" s="1"/>
  <c r="I47" i="96"/>
  <c r="I21" i="55" s="1"/>
  <c r="M21" i="55" s="1"/>
  <c r="K24" i="3"/>
  <c r="G896" i="1" s="1"/>
  <c r="Q22" i="92"/>
  <c r="S22" i="92" s="1"/>
  <c r="Y11" i="82"/>
  <c r="AA11" i="82" s="1"/>
  <c r="Q11" i="82"/>
  <c r="CS11" i="84"/>
  <c r="CK11" i="84"/>
  <c r="DM11" i="82"/>
  <c r="DE11" i="82"/>
  <c r="U11" i="84"/>
  <c r="M11" i="84"/>
  <c r="E11" i="79" s="1"/>
  <c r="AK11" i="84"/>
  <c r="AC11" i="84"/>
  <c r="AS11" i="82"/>
  <c r="AK11" i="82"/>
  <c r="AM23" i="92"/>
  <c r="CA8" i="92"/>
  <c r="BG8" i="3" s="1"/>
  <c r="G456" i="1" s="1"/>
  <c r="AQ8" i="92"/>
  <c r="BY8" i="92"/>
  <c r="BE8" i="3" s="1"/>
  <c r="G455" i="1" s="1"/>
  <c r="AG8" i="92"/>
  <c r="AC23" i="92"/>
  <c r="I23" i="92"/>
  <c r="S11" i="90"/>
  <c r="S11" i="89"/>
  <c r="Q44" i="54"/>
  <c r="W44" i="54" s="1"/>
  <c r="Y44" i="54"/>
  <c r="I52" i="98"/>
  <c r="I56" i="98"/>
  <c r="I60" i="98"/>
  <c r="I64" i="98"/>
  <c r="I68" i="98"/>
  <c r="E37" i="98"/>
  <c r="G71" i="116"/>
  <c r="S41" i="43"/>
  <c r="S41" i="35"/>
  <c r="I37" i="96"/>
  <c r="I13" i="55" s="1"/>
  <c r="M13" i="55" s="1"/>
  <c r="I32" i="96"/>
  <c r="I8" i="55" s="1"/>
  <c r="K32" i="96"/>
  <c r="I8" i="53" s="1"/>
  <c r="I48" i="96"/>
  <c r="I23" i="55" s="1"/>
  <c r="M23" i="55" s="1"/>
  <c r="K48" i="96"/>
  <c r="I23" i="53" s="1"/>
  <c r="M23" i="53" s="1"/>
  <c r="Q23" i="53" s="1"/>
  <c r="W23" i="53" s="1"/>
  <c r="K42" i="94"/>
  <c r="I26" i="49" s="1"/>
  <c r="BW9" i="52"/>
  <c r="BG9" i="52"/>
  <c r="BC9" i="52"/>
  <c r="AM9" i="52"/>
  <c r="AI9" i="52"/>
  <c r="Q9" i="52"/>
  <c r="CG9" i="52"/>
  <c r="BQ9" i="52"/>
  <c r="BM9" i="52"/>
  <c r="AW9" i="52"/>
  <c r="AS9" i="52"/>
  <c r="AC9" i="52"/>
  <c r="Y9" i="52"/>
  <c r="AW8" i="80"/>
  <c r="AY8" i="80" s="1"/>
  <c r="AS8" i="80"/>
  <c r="AG9" i="80"/>
  <c r="AI9" i="80" s="1"/>
  <c r="AC9" i="80"/>
  <c r="AW10" i="80"/>
  <c r="AY10" i="80" s="1"/>
  <c r="AS10" i="80"/>
  <c r="AG11" i="80"/>
  <c r="AI11" i="80" s="1"/>
  <c r="AC11" i="80"/>
  <c r="AW12" i="80"/>
  <c r="AY12" i="80" s="1"/>
  <c r="AS12" i="80"/>
  <c r="AG13" i="80"/>
  <c r="AI13" i="80" s="1"/>
  <c r="AC13" i="80"/>
  <c r="AW14" i="80"/>
  <c r="AY14" i="80" s="1"/>
  <c r="AS14" i="80"/>
  <c r="AG15" i="80"/>
  <c r="AI15" i="80" s="1"/>
  <c r="AC15" i="80"/>
  <c r="AW16" i="80"/>
  <c r="AY16" i="80" s="1"/>
  <c r="AS16" i="80"/>
  <c r="AG17" i="80"/>
  <c r="AI17" i="80" s="1"/>
  <c r="AC17" i="80"/>
  <c r="AW18" i="80"/>
  <c r="AY18" i="80" s="1"/>
  <c r="AS18" i="80"/>
  <c r="AG19" i="80"/>
  <c r="AI19" i="80" s="1"/>
  <c r="AC19" i="80"/>
  <c r="AW20" i="80"/>
  <c r="AY20" i="80" s="1"/>
  <c r="AS20" i="80"/>
  <c r="AG21" i="80"/>
  <c r="AI21" i="80" s="1"/>
  <c r="AC21" i="80"/>
  <c r="AW22" i="80"/>
  <c r="AY22" i="80" s="1"/>
  <c r="AS22" i="80"/>
  <c r="AG23" i="80"/>
  <c r="AI23" i="80" s="1"/>
  <c r="AC23" i="80"/>
  <c r="CC8" i="91"/>
  <c r="AY23" i="91"/>
  <c r="BC8" i="91"/>
  <c r="CC8" i="89"/>
  <c r="BC8" i="89"/>
  <c r="BC9" i="90"/>
  <c r="BC9" i="88"/>
  <c r="BC13" i="92"/>
  <c r="BC16" i="91"/>
  <c r="BC16" i="89"/>
  <c r="BC17" i="90"/>
  <c r="BC17" i="88"/>
  <c r="BC21" i="92"/>
  <c r="E22" i="87"/>
  <c r="AU22" i="92"/>
  <c r="AY22" i="92" s="1"/>
  <c r="BC59" i="99"/>
  <c r="BE59" i="99" s="1"/>
  <c r="Q22" i="88" s="1"/>
  <c r="S22" i="88" s="1"/>
  <c r="BE25" i="144"/>
  <c r="AU22" i="88" s="1"/>
  <c r="AY22" i="88" s="1"/>
  <c r="AQ59" i="99"/>
  <c r="AS59" i="99" s="1"/>
  <c r="Q22" i="89" s="1"/>
  <c r="S22" i="89" s="1"/>
  <c r="AY25" i="144"/>
  <c r="AU22" i="89" s="1"/>
  <c r="AY22" i="89" s="1"/>
  <c r="CK8" i="83"/>
  <c r="CO8" i="83" s="1"/>
  <c r="DM8" i="81"/>
  <c r="DE8" i="81"/>
  <c r="AW10" i="83"/>
  <c r="BA10" i="83" s="1"/>
  <c r="BQ10" i="81"/>
  <c r="BI10" i="81"/>
  <c r="CW12" i="83"/>
  <c r="CY12" i="83" s="1"/>
  <c r="CS12" i="83"/>
  <c r="DM12" i="81"/>
  <c r="DE12" i="81"/>
  <c r="BQ14" i="81"/>
  <c r="BI14" i="81"/>
  <c r="AC15" i="83"/>
  <c r="AG15" i="83" s="1"/>
  <c r="AS15" i="81"/>
  <c r="AK15" i="81"/>
  <c r="CW17" i="83"/>
  <c r="CY17" i="83" s="1"/>
  <c r="CS17" i="83"/>
  <c r="DM17" i="81"/>
  <c r="DE17" i="81"/>
  <c r="BQ18" i="81"/>
  <c r="BI18" i="81"/>
  <c r="AC19" i="83"/>
  <c r="AG19" i="83" s="1"/>
  <c r="AS19" i="81"/>
  <c r="AK19" i="81"/>
  <c r="CW20" i="83"/>
  <c r="CY20" i="83" s="1"/>
  <c r="CS20" i="83"/>
  <c r="DM20" i="81"/>
  <c r="DE20" i="81"/>
  <c r="CW22" i="83"/>
  <c r="CY22" i="83" s="1"/>
  <c r="CS22" i="83"/>
  <c r="DM22" i="81"/>
  <c r="DE22" i="81"/>
  <c r="W10" i="88"/>
  <c r="W14" i="88"/>
  <c r="AM17" i="90"/>
  <c r="AC17" i="90"/>
  <c r="W18" i="88"/>
  <c r="AM21" i="91"/>
  <c r="AC21" i="91"/>
  <c r="AU8" i="83"/>
  <c r="AW8" i="83" s="1"/>
  <c r="BA8" i="83" s="1"/>
  <c r="M8" i="90"/>
  <c r="O8" i="90" s="1"/>
  <c r="S8" i="90" s="1"/>
  <c r="AU10" i="83"/>
  <c r="M10" i="90"/>
  <c r="O10" i="90" s="1"/>
  <c r="S10" i="90" s="1"/>
  <c r="AU14" i="83"/>
  <c r="AW14" i="83" s="1"/>
  <c r="BA14" i="83" s="1"/>
  <c r="M14" i="90"/>
  <c r="O14" i="90" s="1"/>
  <c r="S14" i="90" s="1"/>
  <c r="S17" i="89"/>
  <c r="AU18" i="83"/>
  <c r="AW18" i="83" s="1"/>
  <c r="BA18" i="83" s="1"/>
  <c r="M18" i="90"/>
  <c r="O18" i="90" s="1"/>
  <c r="S18" i="90" s="1"/>
  <c r="S21" i="89"/>
  <c r="AU22" i="83"/>
  <c r="AW22" i="83" s="1"/>
  <c r="BA22" i="83" s="1"/>
  <c r="M22" i="90"/>
  <c r="O22" i="90" s="1"/>
  <c r="S22" i="90" s="1"/>
  <c r="Q68" i="23"/>
  <c r="Q67" i="23"/>
  <c r="Q66" i="23"/>
  <c r="Q65" i="23"/>
  <c r="Q64" i="23"/>
  <c r="Q63" i="23"/>
  <c r="Q59" i="23"/>
  <c r="Q58" i="23"/>
  <c r="Q57" i="23"/>
  <c r="Q56" i="23"/>
  <c r="Q55" i="23"/>
  <c r="Q54" i="23"/>
  <c r="Q53" i="23"/>
  <c r="Q52" i="23"/>
  <c r="Q51" i="23"/>
  <c r="Q11" i="23"/>
  <c r="Q10" i="23"/>
  <c r="Q9" i="23"/>
  <c r="S9" i="23" s="1"/>
  <c r="Q8" i="23"/>
  <c r="S8" i="23" s="1"/>
  <c r="I24" i="135"/>
  <c r="Y43" i="50"/>
  <c r="Q43" i="50"/>
  <c r="W43" i="50" s="1"/>
  <c r="E21" i="78"/>
  <c r="E19" i="78"/>
  <c r="E20" i="78"/>
  <c r="K31" i="104"/>
  <c r="K29" i="104"/>
  <c r="K27" i="104"/>
  <c r="K25" i="104"/>
  <c r="K23" i="104"/>
  <c r="K21" i="104"/>
  <c r="K19" i="104"/>
  <c r="K17" i="104"/>
  <c r="K15" i="104"/>
  <c r="K30" i="104"/>
  <c r="K28" i="104"/>
  <c r="K26" i="104"/>
  <c r="K24" i="104"/>
  <c r="K22" i="104"/>
  <c r="K20" i="104"/>
  <c r="K18" i="104"/>
  <c r="K16" i="104"/>
  <c r="K14" i="104"/>
  <c r="I76" i="96"/>
  <c r="I19" i="24" s="1"/>
  <c r="M19" i="24" s="1"/>
  <c r="AC29" i="102"/>
  <c r="Y29" i="102"/>
  <c r="U29" i="102"/>
  <c r="Q29" i="102"/>
  <c r="M29" i="102"/>
  <c r="E29" i="102"/>
  <c r="AE29" i="102"/>
  <c r="AA29" i="102"/>
  <c r="W29" i="102"/>
  <c r="S29" i="102"/>
  <c r="O29" i="102"/>
  <c r="K29" i="102"/>
  <c r="K48" i="100"/>
  <c r="K47" i="100"/>
  <c r="BY74" i="52"/>
  <c r="CC74" i="52" s="1"/>
  <c r="BY75" i="52"/>
  <c r="S19" i="92"/>
  <c r="U10" i="84"/>
  <c r="M10" i="84"/>
  <c r="E10" i="79" s="1"/>
  <c r="U14" i="84"/>
  <c r="M14" i="84"/>
  <c r="E14" i="79" s="1"/>
  <c r="U18" i="84"/>
  <c r="M18" i="84"/>
  <c r="E18" i="79" s="1"/>
  <c r="U22" i="84"/>
  <c r="M22" i="84"/>
  <c r="E22" i="79" s="1"/>
  <c r="U20" i="83"/>
  <c r="W20" i="83" s="1"/>
  <c r="Q20" i="83"/>
  <c r="Y15" i="54"/>
  <c r="Q15" i="54"/>
  <c r="W15" i="54" s="1"/>
  <c r="K20" i="15"/>
  <c r="K18" i="15"/>
  <c r="K28" i="16"/>
  <c r="K20" i="16"/>
  <c r="K18" i="16"/>
  <c r="K28" i="17"/>
  <c r="K20" i="17"/>
  <c r="K18" i="17"/>
  <c r="K28" i="18"/>
  <c r="K20" i="18"/>
  <c r="K18" i="18"/>
  <c r="K26" i="21"/>
  <c r="K18" i="21"/>
  <c r="K16" i="21"/>
  <c r="K50" i="23"/>
  <c r="K49" i="23"/>
  <c r="K48" i="23"/>
  <c r="K26" i="23"/>
  <c r="K25" i="23"/>
  <c r="K24" i="23"/>
  <c r="K23" i="23"/>
  <c r="K22" i="23"/>
  <c r="K21" i="23"/>
  <c r="K17" i="23"/>
  <c r="K16" i="23"/>
  <c r="K15" i="23"/>
  <c r="K14" i="23"/>
  <c r="K13" i="23"/>
  <c r="K12" i="23"/>
  <c r="K50" i="25"/>
  <c r="K49" i="25"/>
  <c r="K48" i="25"/>
  <c r="K26" i="25"/>
  <c r="K25" i="25"/>
  <c r="K24" i="25"/>
  <c r="K23" i="25"/>
  <c r="K22" i="25"/>
  <c r="K21" i="25"/>
  <c r="K17" i="25"/>
  <c r="K16" i="25"/>
  <c r="K15" i="25"/>
  <c r="K14" i="25"/>
  <c r="K13" i="25"/>
  <c r="K12" i="25"/>
  <c r="K29" i="26"/>
  <c r="K21" i="26"/>
  <c r="K20" i="26"/>
  <c r="K18" i="26"/>
  <c r="K17" i="26"/>
  <c r="K29" i="27"/>
  <c r="K21" i="27"/>
  <c r="K20" i="27"/>
  <c r="K18" i="27"/>
  <c r="K17" i="27"/>
  <c r="K10" i="30"/>
  <c r="K21" i="31"/>
  <c r="K13" i="31"/>
  <c r="K9" i="31"/>
  <c r="K10" i="32"/>
  <c r="K21" i="33"/>
  <c r="K13" i="33"/>
  <c r="K9" i="33"/>
  <c r="K10" i="34"/>
  <c r="K21" i="35"/>
  <c r="K13" i="35"/>
  <c r="K10" i="35"/>
  <c r="K21" i="36"/>
  <c r="K13" i="36"/>
  <c r="K9" i="36"/>
  <c r="K10" i="37"/>
  <c r="K21" i="38"/>
  <c r="K13" i="38"/>
  <c r="K9" i="38"/>
  <c r="K10" i="39"/>
  <c r="K21" i="40"/>
  <c r="K13" i="40"/>
  <c r="K9" i="40"/>
  <c r="K10" i="41"/>
  <c r="K62" i="50"/>
  <c r="K54" i="50"/>
  <c r="K52" i="50"/>
  <c r="K13" i="50"/>
  <c r="K11" i="50"/>
  <c r="K21" i="42"/>
  <c r="K13" i="42"/>
  <c r="K9" i="42"/>
  <c r="K10" i="43"/>
  <c r="K21" i="44"/>
  <c r="K13" i="44"/>
  <c r="K9" i="44"/>
  <c r="K10" i="45"/>
  <c r="K21" i="46"/>
  <c r="K13" i="46"/>
  <c r="K9" i="46"/>
  <c r="K24" i="50"/>
  <c r="K16" i="50"/>
  <c r="K10" i="50"/>
  <c r="K39" i="52"/>
  <c r="K21" i="52"/>
  <c r="K17" i="52"/>
  <c r="K13" i="52"/>
  <c r="K11" i="52"/>
  <c r="K49" i="54"/>
  <c r="K30" i="54"/>
  <c r="K28" i="54"/>
  <c r="K26" i="54"/>
  <c r="K24" i="54"/>
  <c r="K22" i="54"/>
  <c r="K49" i="56"/>
  <c r="K32" i="56"/>
  <c r="M32" i="56" s="1"/>
  <c r="K30" i="56"/>
  <c r="K28" i="56"/>
  <c r="K26" i="56"/>
  <c r="K24" i="56"/>
  <c r="K22" i="56"/>
  <c r="K21" i="56"/>
  <c r="K25" i="56"/>
  <c r="K29" i="56"/>
  <c r="K33" i="56"/>
  <c r="K21" i="54"/>
  <c r="K25" i="54"/>
  <c r="K29" i="54"/>
  <c r="K33" i="54"/>
  <c r="K36" i="52"/>
  <c r="K23" i="56"/>
  <c r="K88" i="52"/>
  <c r="K96" i="52"/>
  <c r="K10" i="46"/>
  <c r="K9" i="43"/>
  <c r="K13" i="43"/>
  <c r="K10" i="42"/>
  <c r="K13" i="41"/>
  <c r="K21" i="41"/>
  <c r="K9" i="39"/>
  <c r="K13" i="39"/>
  <c r="K10" i="38"/>
  <c r="K9" i="35"/>
  <c r="K9" i="32"/>
  <c r="K13" i="32"/>
  <c r="K9" i="30"/>
  <c r="K13" i="30"/>
  <c r="K18" i="13"/>
  <c r="K8" i="11"/>
  <c r="K12" i="11"/>
  <c r="M12" i="11" s="1"/>
  <c r="K16" i="11"/>
  <c r="K24" i="11"/>
  <c r="K28" i="11"/>
  <c r="K32" i="11"/>
  <c r="K11" i="11"/>
  <c r="K15" i="11"/>
  <c r="K23" i="11"/>
  <c r="K27" i="11"/>
  <c r="K31" i="11"/>
  <c r="K20" i="13"/>
  <c r="K29" i="13"/>
  <c r="K10" i="11"/>
  <c r="K26" i="11"/>
  <c r="M26" i="11" s="1"/>
  <c r="K34" i="11"/>
  <c r="K13" i="11"/>
  <c r="K29" i="11"/>
  <c r="K33" i="11"/>
  <c r="K23" i="54"/>
  <c r="K12" i="52"/>
  <c r="K22" i="52"/>
  <c r="K14" i="52"/>
  <c r="K86" i="52"/>
  <c r="K9" i="45"/>
  <c r="K13" i="45"/>
  <c r="K10" i="44"/>
  <c r="K21" i="45"/>
  <c r="K21" i="43"/>
  <c r="K9" i="41"/>
  <c r="K10" i="40"/>
  <c r="K9" i="37"/>
  <c r="K13" i="37"/>
  <c r="K10" i="36"/>
  <c r="K21" i="39"/>
  <c r="K21" i="37"/>
  <c r="K9" i="34"/>
  <c r="K13" i="34"/>
  <c r="K10" i="33"/>
  <c r="K21" i="34"/>
  <c r="K21" i="32"/>
  <c r="K10" i="31"/>
  <c r="K21" i="30"/>
  <c r="K28" i="15"/>
  <c r="K14" i="11"/>
  <c r="K30" i="11"/>
  <c r="K9" i="11"/>
  <c r="K25" i="11"/>
  <c r="BQ83" i="52"/>
  <c r="BW83" i="52" s="1"/>
  <c r="AC83" i="52"/>
  <c r="AI83" i="52" s="1"/>
  <c r="AA12" i="45"/>
  <c r="AA10" i="45"/>
  <c r="AA21" i="45"/>
  <c r="AA13" i="45"/>
  <c r="AA9" i="45"/>
  <c r="S9" i="47"/>
  <c r="AA12" i="43"/>
  <c r="AA10" i="43"/>
  <c r="AA21" i="43"/>
  <c r="AA13" i="43"/>
  <c r="AA9" i="43"/>
  <c r="S11" i="47"/>
  <c r="AA12" i="41"/>
  <c r="AA10" i="41"/>
  <c r="AA21" i="41"/>
  <c r="AA13" i="41"/>
  <c r="AA9" i="41"/>
  <c r="S13" i="47"/>
  <c r="AA12" i="39"/>
  <c r="AA10" i="39"/>
  <c r="AA21" i="39"/>
  <c r="AA13" i="39"/>
  <c r="AA9" i="39"/>
  <c r="S15" i="47"/>
  <c r="AA12" i="37"/>
  <c r="AA10" i="37"/>
  <c r="AA21" i="37"/>
  <c r="AA13" i="37"/>
  <c r="AA9" i="37"/>
  <c r="S17" i="47"/>
  <c r="BS18" i="79"/>
  <c r="Q18" i="47" s="1"/>
  <c r="BC18" i="85"/>
  <c r="BE18" i="85" s="1"/>
  <c r="BG18" i="85" s="1"/>
  <c r="BI18" i="85" s="1"/>
  <c r="BK18" i="85" s="1"/>
  <c r="BM18" i="85" s="1"/>
  <c r="AA12" i="31"/>
  <c r="AA10" i="31"/>
  <c r="AA21" i="31"/>
  <c r="AA13" i="31"/>
  <c r="AA9" i="31"/>
  <c r="AA21" i="35"/>
  <c r="AA12" i="35"/>
  <c r="AA10" i="35"/>
  <c r="AA13" i="35"/>
  <c r="AA9" i="35"/>
  <c r="S23" i="47"/>
  <c r="S19" i="47"/>
  <c r="AA21" i="33"/>
  <c r="AA13" i="33"/>
  <c r="AA9" i="33"/>
  <c r="AA12" i="33"/>
  <c r="AA10" i="33"/>
  <c r="S21" i="47"/>
  <c r="AA21" i="30"/>
  <c r="AA13" i="30"/>
  <c r="AA9" i="30"/>
  <c r="AA12" i="30"/>
  <c r="AA10" i="30"/>
  <c r="S24" i="47"/>
  <c r="K12" i="30"/>
  <c r="K12" i="32"/>
  <c r="K12" i="34"/>
  <c r="K12" i="35"/>
  <c r="K12" i="37"/>
  <c r="K12" i="39"/>
  <c r="K12" i="41"/>
  <c r="K12" i="43"/>
  <c r="K12" i="45"/>
  <c r="K19" i="52"/>
  <c r="K12" i="44"/>
  <c r="K12" i="40"/>
  <c r="K12" i="36"/>
  <c r="K12" i="33"/>
  <c r="K12" i="31"/>
  <c r="K12" i="46"/>
  <c r="K12" i="42"/>
  <c r="K12" i="38"/>
  <c r="CC8" i="92"/>
  <c r="BI8" i="3" s="1"/>
  <c r="G457" i="1" s="1"/>
  <c r="AY23" i="92"/>
  <c r="BC8" i="92"/>
  <c r="BC9" i="91"/>
  <c r="BC9" i="89"/>
  <c r="BC12" i="90"/>
  <c r="BC16" i="92"/>
  <c r="BC16" i="90"/>
  <c r="BC20" i="92"/>
  <c r="BC21" i="91"/>
  <c r="BC21" i="89"/>
  <c r="AS8" i="81"/>
  <c r="AK8" i="81"/>
  <c r="AO10" i="83"/>
  <c r="AQ10" i="83" s="1"/>
  <c r="AK10" i="83"/>
  <c r="AS10" i="81"/>
  <c r="AK10" i="81"/>
  <c r="AC12" i="83"/>
  <c r="AG12" i="83" s="1"/>
  <c r="AS12" i="81"/>
  <c r="AK12" i="81"/>
  <c r="AO14" i="83"/>
  <c r="AQ14" i="83" s="1"/>
  <c r="AK14" i="83"/>
  <c r="AS14" i="81"/>
  <c r="AK14" i="81"/>
  <c r="BI15" i="83"/>
  <c r="BK15" i="83" s="1"/>
  <c r="BE15" i="83"/>
  <c r="BQ15" i="81"/>
  <c r="BI15" i="81"/>
  <c r="AC17" i="83"/>
  <c r="AG17" i="83" s="1"/>
  <c r="AS17" i="81"/>
  <c r="AK17" i="81"/>
  <c r="AW16" i="83"/>
  <c r="BA16" i="83" s="1"/>
  <c r="BQ16" i="81"/>
  <c r="BI16" i="81"/>
  <c r="AO18" i="83"/>
  <c r="AQ18" i="83" s="1"/>
  <c r="AK18" i="83"/>
  <c r="AS18" i="81"/>
  <c r="AK18" i="81"/>
  <c r="BI19" i="83"/>
  <c r="BK19" i="83" s="1"/>
  <c r="BE19" i="83"/>
  <c r="BQ19" i="81"/>
  <c r="BI19" i="81"/>
  <c r="AC20" i="83"/>
  <c r="AG20" i="83" s="1"/>
  <c r="AS20" i="81"/>
  <c r="AK20" i="81"/>
  <c r="AW21" i="83"/>
  <c r="BA21" i="83" s="1"/>
  <c r="BQ21" i="81"/>
  <c r="BI21" i="81"/>
  <c r="AO22" i="83"/>
  <c r="AQ22" i="83" s="1"/>
  <c r="AK22" i="83"/>
  <c r="AS22" i="81"/>
  <c r="AK22" i="81"/>
  <c r="S10" i="91"/>
  <c r="S14" i="91"/>
  <c r="AM15" i="90"/>
  <c r="AC15" i="90"/>
  <c r="S18" i="91"/>
  <c r="AM19" i="90"/>
  <c r="AC19" i="90"/>
  <c r="S20" i="89"/>
  <c r="S22" i="91"/>
  <c r="G8" i="87"/>
  <c r="I8" i="87" s="1"/>
  <c r="AY8" i="3" s="1"/>
  <c r="G452" i="1" s="1"/>
  <c r="BW8" i="92"/>
  <c r="BC8" i="3" s="1"/>
  <c r="G454" i="1" s="1"/>
  <c r="W8" i="92"/>
  <c r="G12" i="87"/>
  <c r="I12" i="87" s="1"/>
  <c r="AY12" i="3" s="1"/>
  <c r="G568" i="1" s="1"/>
  <c r="W12" i="92"/>
  <c r="BG12" i="92" s="1"/>
  <c r="G16" i="87"/>
  <c r="I16" i="87" s="1"/>
  <c r="AY16" i="3" s="1"/>
  <c r="G684" i="1" s="1"/>
  <c r="W16" i="92"/>
  <c r="BG16" i="92" s="1"/>
  <c r="G20" i="87"/>
  <c r="I20" i="87" s="1"/>
  <c r="AY20" i="3" s="1"/>
  <c r="G800" i="1" s="1"/>
  <c r="W20" i="92"/>
  <c r="BG20" i="92" s="1"/>
  <c r="S19" i="24"/>
  <c r="S27" i="24"/>
  <c r="S29" i="24"/>
  <c r="S8" i="19"/>
  <c r="Y14" i="54"/>
  <c r="Q14" i="54"/>
  <c r="W14" i="54" s="1"/>
  <c r="W18" i="54" s="1"/>
  <c r="Q71" i="52"/>
  <c r="Y71" i="52" s="1"/>
  <c r="AM71" i="52"/>
  <c r="AS71" i="52" s="1"/>
  <c r="S8" i="21"/>
  <c r="M10" i="25"/>
  <c r="I17" i="52"/>
  <c r="M17" i="52" s="1"/>
  <c r="K10" i="74"/>
  <c r="I13" i="50" s="1"/>
  <c r="M13" i="50" s="1"/>
  <c r="I10" i="27"/>
  <c r="M10" i="27" s="1"/>
  <c r="K28" i="74"/>
  <c r="I10" i="26" s="1"/>
  <c r="M10" i="26" s="1"/>
  <c r="I12" i="27"/>
  <c r="M12" i="27" s="1"/>
  <c r="K30" i="74"/>
  <c r="I12" i="26" s="1"/>
  <c r="M12" i="26" s="1"/>
  <c r="I14" i="27"/>
  <c r="M14" i="27" s="1"/>
  <c r="K32" i="74"/>
  <c r="I14" i="26" s="1"/>
  <c r="M14" i="26" s="1"/>
  <c r="I11" i="25"/>
  <c r="M11" i="25" s="1"/>
  <c r="K74" i="74"/>
  <c r="I11" i="23" s="1"/>
  <c r="M11" i="23" s="1"/>
  <c r="M51" i="100"/>
  <c r="M52" i="100"/>
  <c r="BS8" i="85"/>
  <c r="BU8" i="85" s="1"/>
  <c r="BW8" i="85" s="1"/>
  <c r="BY8" i="85" s="1"/>
  <c r="CA8" i="85" s="1"/>
  <c r="CC8" i="85" s="1"/>
  <c r="BS10" i="85"/>
  <c r="BU10" i="85" s="1"/>
  <c r="BW10" i="85" s="1"/>
  <c r="BY10" i="85" s="1"/>
  <c r="CA10" i="85" s="1"/>
  <c r="CC10" i="85" s="1"/>
  <c r="BS12" i="85"/>
  <c r="BU12" i="85" s="1"/>
  <c r="BW12" i="85" s="1"/>
  <c r="BY12" i="85" s="1"/>
  <c r="CA12" i="85" s="1"/>
  <c r="CC12" i="85" s="1"/>
  <c r="BS14" i="85"/>
  <c r="BU14" i="85" s="1"/>
  <c r="BW14" i="85" s="1"/>
  <c r="BY14" i="85" s="1"/>
  <c r="CA14" i="85" s="1"/>
  <c r="CC14" i="85" s="1"/>
  <c r="BS16" i="85"/>
  <c r="BU16" i="85" s="1"/>
  <c r="BW16" i="85" s="1"/>
  <c r="BY16" i="85" s="1"/>
  <c r="CA16" i="85" s="1"/>
  <c r="CC16" i="85" s="1"/>
  <c r="BS18" i="85"/>
  <c r="BU18" i="85" s="1"/>
  <c r="BW18" i="85" s="1"/>
  <c r="BY18" i="85" s="1"/>
  <c r="CA18" i="85" s="1"/>
  <c r="CC18" i="85" s="1"/>
  <c r="BS20" i="85"/>
  <c r="BU20" i="85" s="1"/>
  <c r="BW20" i="85" s="1"/>
  <c r="BY20" i="85" s="1"/>
  <c r="CA20" i="85" s="1"/>
  <c r="CC20" i="85" s="1"/>
  <c r="BS22" i="85"/>
  <c r="BU22" i="85" s="1"/>
  <c r="BW22" i="85" s="1"/>
  <c r="BY22" i="85" s="1"/>
  <c r="CA22" i="85" s="1"/>
  <c r="CC22" i="85" s="1"/>
  <c r="U15" i="84"/>
  <c r="M15" i="84"/>
  <c r="E15" i="79" s="1"/>
  <c r="U19" i="84"/>
  <c r="M19" i="84"/>
  <c r="E19" i="79" s="1"/>
  <c r="CE72" i="52"/>
  <c r="G35" i="115"/>
  <c r="G94" i="114"/>
  <c r="I26" i="24" s="1"/>
  <c r="M26" i="24" s="1"/>
  <c r="S26" i="24" s="1"/>
  <c r="G101" i="114"/>
  <c r="I29" i="22" s="1"/>
  <c r="M29" i="22" s="1"/>
  <c r="S29" i="22" s="1"/>
  <c r="G35" i="116"/>
  <c r="I40" i="31"/>
  <c r="M40" i="31" s="1"/>
  <c r="E28" i="103"/>
  <c r="I40" i="38"/>
  <c r="M40" i="38" s="1"/>
  <c r="E20" i="103"/>
  <c r="I40" i="30"/>
  <c r="M40" i="30" s="1"/>
  <c r="E29" i="103"/>
  <c r="I40" i="37"/>
  <c r="M40" i="37" s="1"/>
  <c r="E21" i="103"/>
  <c r="I40" i="45"/>
  <c r="M40" i="45" s="1"/>
  <c r="E13" i="103"/>
  <c r="I40" i="36"/>
  <c r="M40" i="36" s="1"/>
  <c r="E22" i="103"/>
  <c r="I40" i="44"/>
  <c r="M40" i="44" s="1"/>
  <c r="E14" i="103"/>
  <c r="I40" i="35"/>
  <c r="M40" i="35" s="1"/>
  <c r="E23" i="103"/>
  <c r="I40" i="43"/>
  <c r="M40" i="43" s="1"/>
  <c r="E15" i="103"/>
  <c r="Q78" i="52"/>
  <c r="Q79" i="52" s="1"/>
  <c r="AM78" i="52"/>
  <c r="AM79" i="52" s="1"/>
  <c r="AC78" i="52"/>
  <c r="AC79" i="52" s="1"/>
  <c r="BQ78" i="52"/>
  <c r="BQ79" i="52" s="1"/>
  <c r="AO11" i="83" l="1"/>
  <c r="AQ11" i="83" s="1"/>
  <c r="AK11" i="83"/>
  <c r="G964" i="1"/>
  <c r="BI22" i="83"/>
  <c r="BK22" i="83" s="1"/>
  <c r="BE22" i="83"/>
  <c r="BI14" i="83"/>
  <c r="BK14" i="83" s="1"/>
  <c r="BE14" i="83"/>
  <c r="BI8" i="83"/>
  <c r="BK8" i="83" s="1"/>
  <c r="BE8" i="83"/>
  <c r="G22" i="87"/>
  <c r="I22" i="87" s="1"/>
  <c r="AY24" i="3" s="1"/>
  <c r="G916" i="1" s="1"/>
  <c r="W22" i="92"/>
  <c r="S23" i="92"/>
  <c r="BI18" i="83"/>
  <c r="BK18" i="83" s="1"/>
  <c r="BE18" i="83"/>
  <c r="W22" i="89"/>
  <c r="W22" i="88"/>
  <c r="W20" i="54"/>
  <c r="BI20" i="83"/>
  <c r="BK20" i="83" s="1"/>
  <c r="BE20" i="83"/>
  <c r="BI12" i="83"/>
  <c r="BK12" i="83" s="1"/>
  <c r="BE12" i="83"/>
  <c r="S40" i="35"/>
  <c r="Q40" i="35"/>
  <c r="S40" i="36"/>
  <c r="Q40" i="36"/>
  <c r="AU40" i="37"/>
  <c r="AE40" i="37"/>
  <c r="Q40" i="37"/>
  <c r="BA40" i="37"/>
  <c r="AK40" i="37"/>
  <c r="BA40" i="38"/>
  <c r="AK40" i="38"/>
  <c r="S40" i="38"/>
  <c r="AU40" i="38"/>
  <c r="AE40" i="38"/>
  <c r="Q40" i="38"/>
  <c r="CA20" i="79"/>
  <c r="CE20" i="85"/>
  <c r="CA12" i="79"/>
  <c r="CE12" i="85"/>
  <c r="BW17" i="52"/>
  <c r="BG17" i="52"/>
  <c r="BC17" i="52"/>
  <c r="AM17" i="52"/>
  <c r="AI17" i="52"/>
  <c r="Q17" i="52"/>
  <c r="CG17" i="52"/>
  <c r="BQ17" i="52"/>
  <c r="BM17" i="52"/>
  <c r="AW17" i="52"/>
  <c r="AS17" i="52"/>
  <c r="AC17" i="52"/>
  <c r="Y17" i="52"/>
  <c r="BG8" i="92"/>
  <c r="W22" i="91"/>
  <c r="AG19" i="90"/>
  <c r="AQ19" i="90"/>
  <c r="W18" i="91"/>
  <c r="W10" i="91"/>
  <c r="AW20" i="81"/>
  <c r="AY20" i="81" s="1"/>
  <c r="AO20" i="81"/>
  <c r="AO20" i="83"/>
  <c r="AQ20" i="83" s="1"/>
  <c r="AK20" i="83"/>
  <c r="AW17" i="81"/>
  <c r="AY17" i="81" s="1"/>
  <c r="AO17" i="81"/>
  <c r="AO17" i="83"/>
  <c r="AQ17" i="83" s="1"/>
  <c r="AK17" i="83"/>
  <c r="AW10" i="81"/>
  <c r="AY10" i="81" s="1"/>
  <c r="AO10" i="81"/>
  <c r="AW8" i="81"/>
  <c r="AY8" i="81" s="1"/>
  <c r="AO8" i="81"/>
  <c r="W22" i="84"/>
  <c r="O22" i="79" s="1"/>
  <c r="S22" i="79" s="1"/>
  <c r="U22" i="79" s="1"/>
  <c r="M22" i="79"/>
  <c r="W18" i="84"/>
  <c r="O18" i="79" s="1"/>
  <c r="S18" i="79" s="1"/>
  <c r="U18" i="79" s="1"/>
  <c r="M18" i="79"/>
  <c r="M14" i="79"/>
  <c r="W14" i="84"/>
  <c r="O14" i="79" s="1"/>
  <c r="S14" i="79" s="1"/>
  <c r="U14" i="79" s="1"/>
  <c r="M10" i="79"/>
  <c r="W10" i="84"/>
  <c r="O10" i="79" s="1"/>
  <c r="S10" i="79" s="1"/>
  <c r="U10" i="79" s="1"/>
  <c r="G19" i="87"/>
  <c r="I19" i="87" s="1"/>
  <c r="AY19" i="3" s="1"/>
  <c r="G771" i="1" s="1"/>
  <c r="W19" i="92"/>
  <c r="W17" i="77"/>
  <c r="Y17" i="77" s="1"/>
  <c r="E18" i="75" s="1"/>
  <c r="W15" i="77"/>
  <c r="Y15" i="77" s="1"/>
  <c r="E16" i="75" s="1"/>
  <c r="W13" i="77"/>
  <c r="Y13" i="77" s="1"/>
  <c r="E14" i="75" s="1"/>
  <c r="W11" i="77"/>
  <c r="Y11" i="77" s="1"/>
  <c r="E12" i="75" s="1"/>
  <c r="W16" i="77"/>
  <c r="Y16" i="77" s="1"/>
  <c r="E17" i="75" s="1"/>
  <c r="W14" i="77"/>
  <c r="Y14" i="77" s="1"/>
  <c r="E15" i="75" s="1"/>
  <c r="W12" i="77"/>
  <c r="Y12" i="77" s="1"/>
  <c r="E13" i="75" s="1"/>
  <c r="W10" i="77"/>
  <c r="Y10" i="77" s="1"/>
  <c r="E10" i="75" s="1"/>
  <c r="AM17" i="77"/>
  <c r="AO17" i="77" s="1"/>
  <c r="I24" i="21" s="1"/>
  <c r="M24" i="21" s="1"/>
  <c r="S24" i="21" s="1"/>
  <c r="AM15" i="77"/>
  <c r="AO15" i="77" s="1"/>
  <c r="I22" i="21" s="1"/>
  <c r="M22" i="21" s="1"/>
  <c r="S22" i="21" s="1"/>
  <c r="AM13" i="77"/>
  <c r="AO13" i="77" s="1"/>
  <c r="I20" i="21" s="1"/>
  <c r="M20" i="21" s="1"/>
  <c r="S20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4" i="77"/>
  <c r="AO14" i="77" s="1"/>
  <c r="I21" i="21" s="1"/>
  <c r="M21" i="21" s="1"/>
  <c r="S21" i="21" s="1"/>
  <c r="AM12" i="77"/>
  <c r="AO12" i="77" s="1"/>
  <c r="I19" i="21" s="1"/>
  <c r="M19" i="21" s="1"/>
  <c r="S19" i="21" s="1"/>
  <c r="AM10" i="77"/>
  <c r="AO10" i="77" s="1"/>
  <c r="I17" i="21" s="1"/>
  <c r="M17" i="21" s="1"/>
  <c r="S17" i="21" s="1"/>
  <c r="BC17" i="77"/>
  <c r="BE17" i="77" s="1"/>
  <c r="I55" i="11" s="1"/>
  <c r="M55" i="11" s="1"/>
  <c r="BC15" i="77"/>
  <c r="BE15" i="77" s="1"/>
  <c r="I47" i="11" s="1"/>
  <c r="M47" i="11" s="1"/>
  <c r="BC13" i="77"/>
  <c r="BE13" i="77" s="1"/>
  <c r="I39" i="11" s="1"/>
  <c r="M39" i="11" s="1"/>
  <c r="BC11" i="77"/>
  <c r="BE11" i="77" s="1"/>
  <c r="I31" i="11" s="1"/>
  <c r="M31" i="11" s="1"/>
  <c r="BC16" i="77"/>
  <c r="BE16" i="77" s="1"/>
  <c r="I51" i="11" s="1"/>
  <c r="M51" i="11" s="1"/>
  <c r="BC14" i="77"/>
  <c r="BE14" i="77" s="1"/>
  <c r="I43" i="11" s="1"/>
  <c r="M43" i="11" s="1"/>
  <c r="BC12" i="77"/>
  <c r="BE12" i="77" s="1"/>
  <c r="I35" i="11" s="1"/>
  <c r="M35" i="11" s="1"/>
  <c r="BC10" i="77"/>
  <c r="BE10" i="77" s="1"/>
  <c r="I17" i="11" s="1"/>
  <c r="M17" i="11" s="1"/>
  <c r="S17" i="77"/>
  <c r="U17" i="77" s="1"/>
  <c r="E18" i="76" s="1"/>
  <c r="S15" i="77"/>
  <c r="U15" i="77" s="1"/>
  <c r="E16" i="76" s="1"/>
  <c r="S13" i="77"/>
  <c r="U13" i="77" s="1"/>
  <c r="E14" i="76" s="1"/>
  <c r="S11" i="77"/>
  <c r="U11" i="77" s="1"/>
  <c r="E12" i="76" s="1"/>
  <c r="S16" i="77"/>
  <c r="U16" i="77" s="1"/>
  <c r="E17" i="76" s="1"/>
  <c r="S14" i="77"/>
  <c r="U14" i="77" s="1"/>
  <c r="E15" i="76" s="1"/>
  <c r="S12" i="77"/>
  <c r="U12" i="77" s="1"/>
  <c r="E13" i="76" s="1"/>
  <c r="S10" i="77"/>
  <c r="U10" i="77" s="1"/>
  <c r="E10" i="76" s="1"/>
  <c r="AI17" i="77"/>
  <c r="AK17" i="77" s="1"/>
  <c r="I26" i="16" s="1"/>
  <c r="M26" i="16" s="1"/>
  <c r="AI15" i="77"/>
  <c r="AK15" i="77" s="1"/>
  <c r="I24" i="16" s="1"/>
  <c r="M24" i="16" s="1"/>
  <c r="AI13" i="77"/>
  <c r="AK13" i="77" s="1"/>
  <c r="I22" i="16" s="1"/>
  <c r="M22" i="16" s="1"/>
  <c r="AI11" i="77"/>
  <c r="AK11" i="77" s="1"/>
  <c r="I20" i="16" s="1"/>
  <c r="M20" i="16" s="1"/>
  <c r="AI16" i="77"/>
  <c r="AK16" i="77" s="1"/>
  <c r="I25" i="16" s="1"/>
  <c r="M25" i="16" s="1"/>
  <c r="AI14" i="77"/>
  <c r="AK14" i="77" s="1"/>
  <c r="I23" i="16" s="1"/>
  <c r="M23" i="16" s="1"/>
  <c r="AI12" i="77"/>
  <c r="AK12" i="77" s="1"/>
  <c r="I21" i="16" s="1"/>
  <c r="M21" i="16" s="1"/>
  <c r="AI10" i="77"/>
  <c r="AK10" i="77" s="1"/>
  <c r="I19" i="16" s="1"/>
  <c r="M19" i="16" s="1"/>
  <c r="AY17" i="77"/>
  <c r="BA17" i="77" s="1"/>
  <c r="E86" i="74" s="1"/>
  <c r="AY15" i="77"/>
  <c r="BA15" i="77" s="1"/>
  <c r="E84" i="74" s="1"/>
  <c r="AY13" i="77"/>
  <c r="BA13" i="77" s="1"/>
  <c r="E82" i="74" s="1"/>
  <c r="AY11" i="77"/>
  <c r="BA11" i="77" s="1"/>
  <c r="E80" i="74" s="1"/>
  <c r="AY16" i="77"/>
  <c r="BA16" i="77" s="1"/>
  <c r="E85" i="74" s="1"/>
  <c r="AY14" i="77"/>
  <c r="BA14" i="77" s="1"/>
  <c r="E83" i="74" s="1"/>
  <c r="AY12" i="77"/>
  <c r="BA12" i="77" s="1"/>
  <c r="E81" i="74" s="1"/>
  <c r="AY10" i="77"/>
  <c r="BA10" i="77" s="1"/>
  <c r="E79" i="74" s="1"/>
  <c r="O33" i="76"/>
  <c r="Q33" i="76" s="1"/>
  <c r="I34" i="44" s="1"/>
  <c r="M34" i="44" s="1"/>
  <c r="O31" i="76"/>
  <c r="Q31" i="76" s="1"/>
  <c r="I32" i="44" s="1"/>
  <c r="M32" i="44" s="1"/>
  <c r="O29" i="76"/>
  <c r="Q29" i="76" s="1"/>
  <c r="I30" i="44" s="1"/>
  <c r="M30" i="44" s="1"/>
  <c r="O27" i="76"/>
  <c r="Q27" i="76" s="1"/>
  <c r="I28" i="44" s="1"/>
  <c r="M28" i="44" s="1"/>
  <c r="O25" i="76"/>
  <c r="Q25" i="76" s="1"/>
  <c r="I26" i="44" s="1"/>
  <c r="M26" i="44" s="1"/>
  <c r="O23" i="76"/>
  <c r="Q23" i="76" s="1"/>
  <c r="I24" i="44" s="1"/>
  <c r="M24" i="44" s="1"/>
  <c r="O21" i="76"/>
  <c r="O19" i="76"/>
  <c r="O17" i="76"/>
  <c r="O15" i="76"/>
  <c r="O13" i="76"/>
  <c r="O11" i="76"/>
  <c r="Q11" i="76" s="1"/>
  <c r="I12" i="44" s="1"/>
  <c r="M12" i="44" s="1"/>
  <c r="O9" i="76"/>
  <c r="O32" i="76"/>
  <c r="Q32" i="76" s="1"/>
  <c r="I33" i="44" s="1"/>
  <c r="M33" i="44" s="1"/>
  <c r="O30" i="76"/>
  <c r="Q30" i="76" s="1"/>
  <c r="I31" i="44" s="1"/>
  <c r="M31" i="44" s="1"/>
  <c r="O28" i="76"/>
  <c r="Q28" i="76" s="1"/>
  <c r="I29" i="44" s="1"/>
  <c r="M29" i="44" s="1"/>
  <c r="O26" i="76"/>
  <c r="Q26" i="76" s="1"/>
  <c r="I27" i="44" s="1"/>
  <c r="M27" i="44" s="1"/>
  <c r="O24" i="76"/>
  <c r="Q24" i="76" s="1"/>
  <c r="I25" i="44" s="1"/>
  <c r="M25" i="44" s="1"/>
  <c r="O22" i="76"/>
  <c r="Q22" i="76" s="1"/>
  <c r="I23" i="44" s="1"/>
  <c r="M23" i="44" s="1"/>
  <c r="O20" i="76"/>
  <c r="O18" i="76"/>
  <c r="O16" i="76"/>
  <c r="O14" i="76"/>
  <c r="O12" i="76"/>
  <c r="O10" i="76"/>
  <c r="O8" i="76"/>
  <c r="AE33" i="76"/>
  <c r="AG33" i="76" s="1"/>
  <c r="I34" i="40" s="1"/>
  <c r="M34" i="40" s="1"/>
  <c r="AE31" i="76"/>
  <c r="AG31" i="76" s="1"/>
  <c r="I32" i="40" s="1"/>
  <c r="M32" i="40" s="1"/>
  <c r="AE29" i="76"/>
  <c r="AG29" i="76" s="1"/>
  <c r="I30" i="40" s="1"/>
  <c r="M30" i="40" s="1"/>
  <c r="AE27" i="76"/>
  <c r="AG27" i="76" s="1"/>
  <c r="I28" i="40" s="1"/>
  <c r="M28" i="40" s="1"/>
  <c r="AE25" i="76"/>
  <c r="AG25" i="76" s="1"/>
  <c r="I26" i="40" s="1"/>
  <c r="M26" i="40" s="1"/>
  <c r="AE23" i="76"/>
  <c r="AG23" i="76" s="1"/>
  <c r="I24" i="40" s="1"/>
  <c r="M24" i="40" s="1"/>
  <c r="AE21" i="76"/>
  <c r="AE19" i="76"/>
  <c r="AE17" i="76"/>
  <c r="AE15" i="76"/>
  <c r="AE13" i="76"/>
  <c r="AE11" i="76"/>
  <c r="AG11" i="76" s="1"/>
  <c r="I12" i="40" s="1"/>
  <c r="M12" i="40" s="1"/>
  <c r="AE9" i="76"/>
  <c r="AE32" i="76"/>
  <c r="AG32" i="76" s="1"/>
  <c r="I33" i="40" s="1"/>
  <c r="M33" i="40" s="1"/>
  <c r="AE30" i="76"/>
  <c r="AG30" i="76" s="1"/>
  <c r="I31" i="40" s="1"/>
  <c r="M31" i="40" s="1"/>
  <c r="AE28" i="76"/>
  <c r="AG28" i="76" s="1"/>
  <c r="I29" i="40" s="1"/>
  <c r="M29" i="40" s="1"/>
  <c r="AE26" i="76"/>
  <c r="AG26" i="76" s="1"/>
  <c r="I27" i="40" s="1"/>
  <c r="M27" i="40" s="1"/>
  <c r="AE24" i="76"/>
  <c r="AG24" i="76" s="1"/>
  <c r="I25" i="40" s="1"/>
  <c r="M25" i="40" s="1"/>
  <c r="AE22" i="76"/>
  <c r="AG22" i="76" s="1"/>
  <c r="I23" i="40" s="1"/>
  <c r="M23" i="40" s="1"/>
  <c r="AE20" i="76"/>
  <c r="AE18" i="76"/>
  <c r="AE16" i="76"/>
  <c r="AE14" i="76"/>
  <c r="AE12" i="76"/>
  <c r="AE10" i="76"/>
  <c r="AE8" i="76"/>
  <c r="AU33" i="76"/>
  <c r="AW33" i="76" s="1"/>
  <c r="I34" i="36" s="1"/>
  <c r="M34" i="36" s="1"/>
  <c r="AU31" i="76"/>
  <c r="AW31" i="76" s="1"/>
  <c r="I32" i="36" s="1"/>
  <c r="M32" i="36" s="1"/>
  <c r="AU29" i="76"/>
  <c r="AW29" i="76" s="1"/>
  <c r="I30" i="36" s="1"/>
  <c r="M30" i="36" s="1"/>
  <c r="AU27" i="76"/>
  <c r="AW27" i="76" s="1"/>
  <c r="I28" i="36" s="1"/>
  <c r="M28" i="36" s="1"/>
  <c r="AU25" i="76"/>
  <c r="AW25" i="76" s="1"/>
  <c r="I26" i="36" s="1"/>
  <c r="M26" i="36" s="1"/>
  <c r="AU23" i="76"/>
  <c r="AW23" i="76" s="1"/>
  <c r="I24" i="36" s="1"/>
  <c r="M24" i="36" s="1"/>
  <c r="AU21" i="76"/>
  <c r="AU19" i="76"/>
  <c r="AU17" i="76"/>
  <c r="AU15" i="76"/>
  <c r="AU13" i="76"/>
  <c r="AU11" i="76"/>
  <c r="AW11" i="76" s="1"/>
  <c r="I12" i="36" s="1"/>
  <c r="M12" i="36" s="1"/>
  <c r="AU9" i="76"/>
  <c r="AU32" i="76"/>
  <c r="AW32" i="76" s="1"/>
  <c r="I33" i="36" s="1"/>
  <c r="M33" i="36" s="1"/>
  <c r="AU30" i="76"/>
  <c r="AW30" i="76" s="1"/>
  <c r="I31" i="36" s="1"/>
  <c r="M31" i="36" s="1"/>
  <c r="AU28" i="76"/>
  <c r="AW28" i="76" s="1"/>
  <c r="I29" i="36" s="1"/>
  <c r="M29" i="36" s="1"/>
  <c r="AU26" i="76"/>
  <c r="AW26" i="76" s="1"/>
  <c r="I27" i="36" s="1"/>
  <c r="M27" i="36" s="1"/>
  <c r="AU24" i="76"/>
  <c r="AW24" i="76" s="1"/>
  <c r="I25" i="36" s="1"/>
  <c r="M25" i="36" s="1"/>
  <c r="AU22" i="76"/>
  <c r="AW22" i="76" s="1"/>
  <c r="I23" i="36" s="1"/>
  <c r="M23" i="36" s="1"/>
  <c r="AU20" i="76"/>
  <c r="AU18" i="76"/>
  <c r="AU16" i="76"/>
  <c r="AU14" i="76"/>
  <c r="AU12" i="76"/>
  <c r="AU10" i="76"/>
  <c r="AU8" i="76"/>
  <c r="BK33" i="76"/>
  <c r="BM33" i="76" s="1"/>
  <c r="I34" i="32" s="1"/>
  <c r="M34" i="32" s="1"/>
  <c r="BK31" i="76"/>
  <c r="BM31" i="76" s="1"/>
  <c r="I32" i="32" s="1"/>
  <c r="M32" i="32" s="1"/>
  <c r="BK29" i="76"/>
  <c r="BM29" i="76" s="1"/>
  <c r="I30" i="32" s="1"/>
  <c r="M30" i="32" s="1"/>
  <c r="BK27" i="76"/>
  <c r="BM27" i="76" s="1"/>
  <c r="I28" i="32" s="1"/>
  <c r="M28" i="32" s="1"/>
  <c r="BK25" i="76"/>
  <c r="BM25" i="76" s="1"/>
  <c r="I26" i="32" s="1"/>
  <c r="M26" i="32" s="1"/>
  <c r="BK23" i="76"/>
  <c r="BM23" i="76" s="1"/>
  <c r="I24" i="32" s="1"/>
  <c r="M24" i="32" s="1"/>
  <c r="BK21" i="76"/>
  <c r="BK19" i="76"/>
  <c r="BK17" i="76"/>
  <c r="BK15" i="76"/>
  <c r="BK13" i="76"/>
  <c r="BK11" i="76"/>
  <c r="BM11" i="76" s="1"/>
  <c r="I12" i="32" s="1"/>
  <c r="M12" i="32" s="1"/>
  <c r="BK9" i="76"/>
  <c r="BK32" i="76"/>
  <c r="BM32" i="76" s="1"/>
  <c r="I33" i="32" s="1"/>
  <c r="M33" i="32" s="1"/>
  <c r="BK30" i="76"/>
  <c r="BM30" i="76" s="1"/>
  <c r="I31" i="32" s="1"/>
  <c r="M31" i="32" s="1"/>
  <c r="BK28" i="76"/>
  <c r="BM28" i="76" s="1"/>
  <c r="I29" i="32" s="1"/>
  <c r="M29" i="32" s="1"/>
  <c r="BK26" i="76"/>
  <c r="BM26" i="76" s="1"/>
  <c r="I27" i="32" s="1"/>
  <c r="M27" i="32" s="1"/>
  <c r="BK24" i="76"/>
  <c r="BM24" i="76" s="1"/>
  <c r="I25" i="32" s="1"/>
  <c r="M25" i="32" s="1"/>
  <c r="BK22" i="76"/>
  <c r="BM22" i="76" s="1"/>
  <c r="I23" i="32" s="1"/>
  <c r="M23" i="32" s="1"/>
  <c r="BK20" i="76"/>
  <c r="BK18" i="76"/>
  <c r="BK16" i="76"/>
  <c r="BK14" i="76"/>
  <c r="BK12" i="76"/>
  <c r="BK10" i="76"/>
  <c r="BK8" i="76"/>
  <c r="K33" i="76"/>
  <c r="M33" i="76" s="1"/>
  <c r="I34" i="45" s="1"/>
  <c r="M34" i="45" s="1"/>
  <c r="K31" i="76"/>
  <c r="M31" i="76" s="1"/>
  <c r="I32" i="45" s="1"/>
  <c r="M32" i="45" s="1"/>
  <c r="K29" i="76"/>
  <c r="M29" i="76" s="1"/>
  <c r="I30" i="45" s="1"/>
  <c r="M30" i="45" s="1"/>
  <c r="K27" i="76"/>
  <c r="M27" i="76" s="1"/>
  <c r="I28" i="45" s="1"/>
  <c r="M28" i="45" s="1"/>
  <c r="K25" i="76"/>
  <c r="M25" i="76" s="1"/>
  <c r="I26" i="45" s="1"/>
  <c r="M26" i="45" s="1"/>
  <c r="K23" i="76"/>
  <c r="M23" i="76" s="1"/>
  <c r="I24" i="45" s="1"/>
  <c r="M24" i="45" s="1"/>
  <c r="K21" i="76"/>
  <c r="K19" i="76"/>
  <c r="K17" i="76"/>
  <c r="K15" i="76"/>
  <c r="K13" i="76"/>
  <c r="K11" i="76"/>
  <c r="M11" i="76" s="1"/>
  <c r="I12" i="45" s="1"/>
  <c r="M12" i="45" s="1"/>
  <c r="K9" i="76"/>
  <c r="K32" i="76"/>
  <c r="M32" i="76" s="1"/>
  <c r="I33" i="45" s="1"/>
  <c r="M33" i="45" s="1"/>
  <c r="K30" i="76"/>
  <c r="M30" i="76" s="1"/>
  <c r="I31" i="45" s="1"/>
  <c r="M31" i="45" s="1"/>
  <c r="K28" i="76"/>
  <c r="M28" i="76" s="1"/>
  <c r="I29" i="45" s="1"/>
  <c r="M29" i="45" s="1"/>
  <c r="K26" i="76"/>
  <c r="M26" i="76" s="1"/>
  <c r="I27" i="45" s="1"/>
  <c r="M27" i="45" s="1"/>
  <c r="K24" i="76"/>
  <c r="M24" i="76" s="1"/>
  <c r="I25" i="45" s="1"/>
  <c r="M25" i="45" s="1"/>
  <c r="K22" i="76"/>
  <c r="M22" i="76" s="1"/>
  <c r="I23" i="45" s="1"/>
  <c r="M23" i="45" s="1"/>
  <c r="K20" i="76"/>
  <c r="K18" i="76"/>
  <c r="K16" i="76"/>
  <c r="K14" i="76"/>
  <c r="K12" i="76"/>
  <c r="K10" i="76"/>
  <c r="K8" i="76"/>
  <c r="AA33" i="76"/>
  <c r="AC33" i="76" s="1"/>
  <c r="I34" i="41" s="1"/>
  <c r="M34" i="41" s="1"/>
  <c r="AA31" i="76"/>
  <c r="AC31" i="76" s="1"/>
  <c r="I32" i="41" s="1"/>
  <c r="M32" i="41" s="1"/>
  <c r="AA29" i="76"/>
  <c r="AC29" i="76" s="1"/>
  <c r="I30" i="41" s="1"/>
  <c r="M30" i="41" s="1"/>
  <c r="AA27" i="76"/>
  <c r="AC27" i="76" s="1"/>
  <c r="I28" i="41" s="1"/>
  <c r="M28" i="41" s="1"/>
  <c r="AA25" i="76"/>
  <c r="AC25" i="76" s="1"/>
  <c r="I26" i="41" s="1"/>
  <c r="M26" i="41" s="1"/>
  <c r="AA23" i="76"/>
  <c r="AC23" i="76" s="1"/>
  <c r="I24" i="41" s="1"/>
  <c r="M24" i="41" s="1"/>
  <c r="AA21" i="76"/>
  <c r="AA19" i="76"/>
  <c r="AA17" i="76"/>
  <c r="AA15" i="76"/>
  <c r="AA13" i="76"/>
  <c r="AA11" i="76"/>
  <c r="AC11" i="76" s="1"/>
  <c r="I12" i="41" s="1"/>
  <c r="M12" i="41" s="1"/>
  <c r="AA9" i="76"/>
  <c r="AA32" i="76"/>
  <c r="AC32" i="76" s="1"/>
  <c r="I33" i="41" s="1"/>
  <c r="M33" i="41" s="1"/>
  <c r="AA30" i="76"/>
  <c r="AC30" i="76" s="1"/>
  <c r="I31" i="41" s="1"/>
  <c r="M31" i="41" s="1"/>
  <c r="AA28" i="76"/>
  <c r="AC28" i="76" s="1"/>
  <c r="I29" i="41" s="1"/>
  <c r="M29" i="41" s="1"/>
  <c r="AA26" i="76"/>
  <c r="AC26" i="76" s="1"/>
  <c r="I27" i="41" s="1"/>
  <c r="M27" i="41" s="1"/>
  <c r="AA24" i="76"/>
  <c r="AC24" i="76" s="1"/>
  <c r="I25" i="41" s="1"/>
  <c r="M25" i="41" s="1"/>
  <c r="AA22" i="76"/>
  <c r="AC22" i="76" s="1"/>
  <c r="I23" i="41" s="1"/>
  <c r="M23" i="41" s="1"/>
  <c r="AA20" i="76"/>
  <c r="AA18" i="76"/>
  <c r="AA16" i="76"/>
  <c r="AA14" i="76"/>
  <c r="AA12" i="76"/>
  <c r="AA10" i="76"/>
  <c r="AA8" i="76"/>
  <c r="AQ33" i="76"/>
  <c r="AS33" i="76" s="1"/>
  <c r="I34" i="37" s="1"/>
  <c r="M34" i="37" s="1"/>
  <c r="AQ31" i="76"/>
  <c r="AS31" i="76" s="1"/>
  <c r="I32" i="37" s="1"/>
  <c r="M32" i="37" s="1"/>
  <c r="AQ29" i="76"/>
  <c r="AS29" i="76" s="1"/>
  <c r="I30" i="37" s="1"/>
  <c r="M30" i="37" s="1"/>
  <c r="AQ27" i="76"/>
  <c r="AS27" i="76" s="1"/>
  <c r="I28" i="37" s="1"/>
  <c r="M28" i="37" s="1"/>
  <c r="AQ25" i="76"/>
  <c r="AS25" i="76" s="1"/>
  <c r="I26" i="37" s="1"/>
  <c r="M26" i="37" s="1"/>
  <c r="AQ23" i="76"/>
  <c r="AS23" i="76" s="1"/>
  <c r="I24" i="37" s="1"/>
  <c r="M24" i="37" s="1"/>
  <c r="AQ21" i="76"/>
  <c r="AQ19" i="76"/>
  <c r="AQ17" i="76"/>
  <c r="AQ15" i="76"/>
  <c r="AQ13" i="76"/>
  <c r="AQ11" i="76"/>
  <c r="AS11" i="76" s="1"/>
  <c r="I12" i="37" s="1"/>
  <c r="M12" i="37" s="1"/>
  <c r="AQ9" i="76"/>
  <c r="AQ32" i="76"/>
  <c r="AS32" i="76" s="1"/>
  <c r="I33" i="37" s="1"/>
  <c r="M33" i="37" s="1"/>
  <c r="AQ30" i="76"/>
  <c r="AS30" i="76" s="1"/>
  <c r="I31" i="37" s="1"/>
  <c r="M31" i="37" s="1"/>
  <c r="AQ28" i="76"/>
  <c r="AS28" i="76" s="1"/>
  <c r="I29" i="37" s="1"/>
  <c r="M29" i="37" s="1"/>
  <c r="AQ26" i="76"/>
  <c r="AS26" i="76" s="1"/>
  <c r="I27" i="37" s="1"/>
  <c r="M27" i="37" s="1"/>
  <c r="AQ24" i="76"/>
  <c r="AS24" i="76" s="1"/>
  <c r="I25" i="37" s="1"/>
  <c r="M25" i="37" s="1"/>
  <c r="AQ22" i="76"/>
  <c r="AS22" i="76" s="1"/>
  <c r="I23" i="37" s="1"/>
  <c r="M23" i="37" s="1"/>
  <c r="AQ20" i="76"/>
  <c r="AQ18" i="76"/>
  <c r="AQ16" i="76"/>
  <c r="AQ14" i="76"/>
  <c r="AQ12" i="76"/>
  <c r="AQ10" i="76"/>
  <c r="AQ8" i="76"/>
  <c r="BG33" i="76"/>
  <c r="BI33" i="76" s="1"/>
  <c r="I34" i="33" s="1"/>
  <c r="M34" i="33" s="1"/>
  <c r="BG31" i="76"/>
  <c r="BI31" i="76" s="1"/>
  <c r="I32" i="33" s="1"/>
  <c r="M32" i="33" s="1"/>
  <c r="BG29" i="76"/>
  <c r="BI29" i="76" s="1"/>
  <c r="I30" i="33" s="1"/>
  <c r="M30" i="33" s="1"/>
  <c r="BG27" i="76"/>
  <c r="BI27" i="76" s="1"/>
  <c r="I28" i="33" s="1"/>
  <c r="M28" i="33" s="1"/>
  <c r="BG25" i="76"/>
  <c r="BI25" i="76" s="1"/>
  <c r="I26" i="33" s="1"/>
  <c r="M26" i="33" s="1"/>
  <c r="BG23" i="76"/>
  <c r="BI23" i="76" s="1"/>
  <c r="I24" i="33" s="1"/>
  <c r="M24" i="33" s="1"/>
  <c r="BG21" i="76"/>
  <c r="BG19" i="76"/>
  <c r="BG17" i="76"/>
  <c r="BG15" i="76"/>
  <c r="BG13" i="76"/>
  <c r="BG11" i="76"/>
  <c r="BI11" i="76" s="1"/>
  <c r="I12" i="33" s="1"/>
  <c r="M12" i="33" s="1"/>
  <c r="BG9" i="76"/>
  <c r="BG32" i="76"/>
  <c r="BI32" i="76" s="1"/>
  <c r="I33" i="33" s="1"/>
  <c r="M33" i="33" s="1"/>
  <c r="BG30" i="76"/>
  <c r="BI30" i="76" s="1"/>
  <c r="I31" i="33" s="1"/>
  <c r="M31" i="33" s="1"/>
  <c r="BG28" i="76"/>
  <c r="BI28" i="76" s="1"/>
  <c r="I29" i="33" s="1"/>
  <c r="M29" i="33" s="1"/>
  <c r="BG26" i="76"/>
  <c r="BI26" i="76" s="1"/>
  <c r="I27" i="33" s="1"/>
  <c r="M27" i="33" s="1"/>
  <c r="BG24" i="76"/>
  <c r="BI24" i="76" s="1"/>
  <c r="I25" i="33" s="1"/>
  <c r="M25" i="33" s="1"/>
  <c r="BG22" i="76"/>
  <c r="BI22" i="76" s="1"/>
  <c r="I23" i="33" s="1"/>
  <c r="M23" i="33" s="1"/>
  <c r="BG20" i="76"/>
  <c r="BG18" i="76"/>
  <c r="BG16" i="76"/>
  <c r="BG14" i="76"/>
  <c r="BG12" i="76"/>
  <c r="BG10" i="76"/>
  <c r="BG8" i="76"/>
  <c r="BW33" i="76"/>
  <c r="BY33" i="76" s="1"/>
  <c r="I34" i="30" s="1"/>
  <c r="M34" i="30" s="1"/>
  <c r="BW31" i="76"/>
  <c r="BY31" i="76" s="1"/>
  <c r="I32" i="30" s="1"/>
  <c r="M32" i="30" s="1"/>
  <c r="BW29" i="76"/>
  <c r="BY29" i="76" s="1"/>
  <c r="I30" i="30" s="1"/>
  <c r="M30" i="30" s="1"/>
  <c r="BW27" i="76"/>
  <c r="BY27" i="76" s="1"/>
  <c r="I28" i="30" s="1"/>
  <c r="M28" i="30" s="1"/>
  <c r="BW25" i="76"/>
  <c r="BY25" i="76" s="1"/>
  <c r="I26" i="30" s="1"/>
  <c r="M26" i="30" s="1"/>
  <c r="BW23" i="76"/>
  <c r="BY23" i="76" s="1"/>
  <c r="I24" i="30" s="1"/>
  <c r="M24" i="30" s="1"/>
  <c r="BW21" i="76"/>
  <c r="BW19" i="76"/>
  <c r="BW17" i="76"/>
  <c r="BW15" i="76"/>
  <c r="BW13" i="76"/>
  <c r="BW11" i="76"/>
  <c r="BY11" i="76" s="1"/>
  <c r="I12" i="30" s="1"/>
  <c r="M12" i="30" s="1"/>
  <c r="BW9" i="76"/>
  <c r="BW32" i="76"/>
  <c r="BY32" i="76" s="1"/>
  <c r="I33" i="30" s="1"/>
  <c r="M33" i="30" s="1"/>
  <c r="BW30" i="76"/>
  <c r="BY30" i="76" s="1"/>
  <c r="I31" i="30" s="1"/>
  <c r="M31" i="30" s="1"/>
  <c r="BW28" i="76"/>
  <c r="BY28" i="76" s="1"/>
  <c r="I29" i="30" s="1"/>
  <c r="M29" i="30" s="1"/>
  <c r="BW26" i="76"/>
  <c r="BY26" i="76" s="1"/>
  <c r="I27" i="30" s="1"/>
  <c r="M27" i="30" s="1"/>
  <c r="BW24" i="76"/>
  <c r="BY24" i="76" s="1"/>
  <c r="I25" i="30" s="1"/>
  <c r="M25" i="30" s="1"/>
  <c r="BW22" i="76"/>
  <c r="BY22" i="76" s="1"/>
  <c r="I23" i="30" s="1"/>
  <c r="M23" i="30" s="1"/>
  <c r="BW20" i="76"/>
  <c r="BW18" i="76"/>
  <c r="BW16" i="76"/>
  <c r="BW14" i="76"/>
  <c r="BW12" i="76"/>
  <c r="BW10" i="76"/>
  <c r="BW8" i="76"/>
  <c r="G27" i="77"/>
  <c r="I27" i="77" s="1"/>
  <c r="I20" i="48" s="1"/>
  <c r="M20" i="48" s="1"/>
  <c r="G25" i="77"/>
  <c r="I25" i="77" s="1"/>
  <c r="I18" i="48" s="1"/>
  <c r="M18" i="48" s="1"/>
  <c r="G23" i="77"/>
  <c r="I23" i="77" s="1"/>
  <c r="I16" i="48" s="1"/>
  <c r="M16" i="48" s="1"/>
  <c r="G26" i="77"/>
  <c r="I26" i="77" s="1"/>
  <c r="I19" i="48" s="1"/>
  <c r="M19" i="48" s="1"/>
  <c r="G24" i="77"/>
  <c r="I24" i="77" s="1"/>
  <c r="I17" i="48" s="1"/>
  <c r="M17" i="48" s="1"/>
  <c r="G22" i="77"/>
  <c r="I22" i="77" s="1"/>
  <c r="I15" i="48" s="1"/>
  <c r="S11" i="23"/>
  <c r="W22" i="90"/>
  <c r="W21" i="89"/>
  <c r="BG21" i="89" s="1"/>
  <c r="W14" i="90"/>
  <c r="W10" i="90"/>
  <c r="S23" i="90"/>
  <c r="BW8" i="90"/>
  <c r="W8" i="90"/>
  <c r="AG21" i="91"/>
  <c r="AQ21" i="91"/>
  <c r="AG17" i="90"/>
  <c r="AQ17" i="90"/>
  <c r="DQ22" i="81"/>
  <c r="DS22" i="81" s="1"/>
  <c r="DI22" i="81"/>
  <c r="DQ20" i="81"/>
  <c r="DS20" i="81" s="1"/>
  <c r="DI20" i="81"/>
  <c r="AW19" i="81"/>
  <c r="AY19" i="81" s="1"/>
  <c r="AO19" i="81"/>
  <c r="AO19" i="83"/>
  <c r="AQ19" i="83" s="1"/>
  <c r="AK19" i="83"/>
  <c r="DQ17" i="81"/>
  <c r="DS17" i="81" s="1"/>
  <c r="DI17" i="81"/>
  <c r="AW15" i="81"/>
  <c r="AY15" i="81" s="1"/>
  <c r="AO15" i="81"/>
  <c r="AO15" i="83"/>
  <c r="AQ15" i="83" s="1"/>
  <c r="AK15" i="83"/>
  <c r="DQ12" i="81"/>
  <c r="DS12" i="81" s="1"/>
  <c r="DI12" i="81"/>
  <c r="BU10" i="81"/>
  <c r="BW10" i="81" s="1"/>
  <c r="BM10" i="81"/>
  <c r="BI10" i="83"/>
  <c r="BK10" i="83" s="1"/>
  <c r="BE10" i="83"/>
  <c r="BC22" i="89"/>
  <c r="BC23" i="89" s="1"/>
  <c r="BC22" i="88"/>
  <c r="BC22" i="92"/>
  <c r="BC23" i="92" s="1"/>
  <c r="M8" i="53"/>
  <c r="Q8" i="53" s="1"/>
  <c r="W8" i="53" s="1"/>
  <c r="AA13" i="55"/>
  <c r="AI13" i="55"/>
  <c r="Q13" i="55"/>
  <c r="W13" i="55" s="1"/>
  <c r="I37" i="98"/>
  <c r="E82" i="98"/>
  <c r="E81" i="98"/>
  <c r="W11" i="90"/>
  <c r="AW11" i="82"/>
  <c r="AY11" i="82" s="1"/>
  <c r="AO11" i="82"/>
  <c r="AO11" i="84"/>
  <c r="AG11" i="84"/>
  <c r="AW46" i="43"/>
  <c r="AW41" i="43"/>
  <c r="AW40" i="43"/>
  <c r="AW38" i="43"/>
  <c r="AW36" i="43"/>
  <c r="AW32" i="43"/>
  <c r="AW30" i="43"/>
  <c r="AW28" i="43"/>
  <c r="AW20" i="43"/>
  <c r="AW18" i="43"/>
  <c r="AW16" i="43"/>
  <c r="AW14" i="43"/>
  <c r="I11" i="79"/>
  <c r="K11" i="79" s="1"/>
  <c r="AM41" i="43" s="1"/>
  <c r="AW42" i="43"/>
  <c r="AW37" i="43"/>
  <c r="AW43" i="43"/>
  <c r="AW33" i="43"/>
  <c r="AW39" i="43"/>
  <c r="AW45" i="43"/>
  <c r="AW11" i="43"/>
  <c r="AW15" i="43"/>
  <c r="AW17" i="43"/>
  <c r="AW19" i="43"/>
  <c r="AW25" i="43"/>
  <c r="AW27" i="43"/>
  <c r="AW29" i="43"/>
  <c r="AW31" i="43"/>
  <c r="DQ11" i="82"/>
  <c r="DS11" i="82" s="1"/>
  <c r="DI11" i="82"/>
  <c r="CW11" i="84"/>
  <c r="CO11" i="84"/>
  <c r="AA21" i="55"/>
  <c r="AI21" i="55"/>
  <c r="Q21" i="55"/>
  <c r="W21" i="55" s="1"/>
  <c r="CE21" i="84"/>
  <c r="BQ21" i="79" s="1"/>
  <c r="BU21" i="79" s="1"/>
  <c r="BW21" i="79" s="1"/>
  <c r="BO21" i="79"/>
  <c r="CE19" i="84"/>
  <c r="BQ19" i="79" s="1"/>
  <c r="BU19" i="79" s="1"/>
  <c r="BW19" i="79" s="1"/>
  <c r="BO19" i="79"/>
  <c r="BO16" i="79"/>
  <c r="CE16" i="84"/>
  <c r="BQ16" i="79" s="1"/>
  <c r="BU16" i="79" s="1"/>
  <c r="BW16" i="79" s="1"/>
  <c r="CE15" i="84"/>
  <c r="BQ15" i="79" s="1"/>
  <c r="BU15" i="79" s="1"/>
  <c r="BW15" i="79" s="1"/>
  <c r="BO15" i="79"/>
  <c r="M13" i="79"/>
  <c r="W13" i="84"/>
  <c r="O13" i="79" s="1"/>
  <c r="S13" i="79" s="1"/>
  <c r="U13" i="79" s="1"/>
  <c r="M9" i="79"/>
  <c r="W9" i="84"/>
  <c r="O9" i="79" s="1"/>
  <c r="S9" i="79" s="1"/>
  <c r="U9" i="79" s="1"/>
  <c r="AW45" i="33"/>
  <c r="AW43" i="33"/>
  <c r="AW42" i="33"/>
  <c r="AW39" i="33"/>
  <c r="AW37" i="33"/>
  <c r="AW33" i="33"/>
  <c r="AW31" i="33"/>
  <c r="AW29" i="33"/>
  <c r="AW27" i="33"/>
  <c r="AW25" i="33"/>
  <c r="AW19" i="33"/>
  <c r="AW17" i="33"/>
  <c r="AW15" i="33"/>
  <c r="AW11" i="33"/>
  <c r="I21" i="79"/>
  <c r="K21" i="79" s="1"/>
  <c r="AW36" i="33"/>
  <c r="AW40" i="33"/>
  <c r="AW20" i="33"/>
  <c r="AW14" i="33"/>
  <c r="AW16" i="33"/>
  <c r="AW18" i="33"/>
  <c r="AW28" i="33"/>
  <c r="AW30" i="33"/>
  <c r="AW32" i="33"/>
  <c r="AW38" i="33"/>
  <c r="AW46" i="33"/>
  <c r="AW41" i="33"/>
  <c r="E17" i="79"/>
  <c r="M24" i="56"/>
  <c r="G33" i="75"/>
  <c r="I33" i="75" s="1"/>
  <c r="I63" i="25" s="1"/>
  <c r="M63" i="25" s="1"/>
  <c r="G31" i="75"/>
  <c r="I31" i="75" s="1"/>
  <c r="I84" i="25" s="1"/>
  <c r="M84" i="25" s="1"/>
  <c r="S84" i="25" s="1"/>
  <c r="G29" i="75"/>
  <c r="I29" i="75" s="1"/>
  <c r="I78" i="25" s="1"/>
  <c r="M78" i="25" s="1"/>
  <c r="S78" i="25" s="1"/>
  <c r="G27" i="75"/>
  <c r="I27" i="75" s="1"/>
  <c r="I72" i="25" s="1"/>
  <c r="M72" i="25" s="1"/>
  <c r="S72" i="25" s="1"/>
  <c r="G25" i="75"/>
  <c r="I25" i="75" s="1"/>
  <c r="I66" i="25" s="1"/>
  <c r="M66" i="25" s="1"/>
  <c r="G23" i="75"/>
  <c r="I23" i="75" s="1"/>
  <c r="I57" i="25" s="1"/>
  <c r="M57" i="25" s="1"/>
  <c r="G21" i="75"/>
  <c r="G19" i="75"/>
  <c r="G17" i="75"/>
  <c r="G15" i="75"/>
  <c r="G13" i="75"/>
  <c r="G11" i="75"/>
  <c r="I11" i="75" s="1"/>
  <c r="I21" i="25" s="1"/>
  <c r="M21" i="25" s="1"/>
  <c r="G9" i="75"/>
  <c r="G32" i="75"/>
  <c r="I32" i="75" s="1"/>
  <c r="I87" i="25" s="1"/>
  <c r="M87" i="25" s="1"/>
  <c r="S87" i="25" s="1"/>
  <c r="G30" i="75"/>
  <c r="I30" i="75" s="1"/>
  <c r="I81" i="25" s="1"/>
  <c r="M81" i="25" s="1"/>
  <c r="S81" i="25" s="1"/>
  <c r="G28" i="75"/>
  <c r="I28" i="75" s="1"/>
  <c r="I75" i="25" s="1"/>
  <c r="M75" i="25" s="1"/>
  <c r="S75" i="25" s="1"/>
  <c r="G26" i="75"/>
  <c r="I26" i="75" s="1"/>
  <c r="I69" i="25" s="1"/>
  <c r="M69" i="25" s="1"/>
  <c r="S69" i="25" s="1"/>
  <c r="G24" i="75"/>
  <c r="I24" i="75" s="1"/>
  <c r="I60" i="25" s="1"/>
  <c r="M60" i="25" s="1"/>
  <c r="S60" i="25" s="1"/>
  <c r="G22" i="75"/>
  <c r="I22" i="75" s="1"/>
  <c r="I54" i="25" s="1"/>
  <c r="M54" i="25" s="1"/>
  <c r="G20" i="75"/>
  <c r="G18" i="75"/>
  <c r="G16" i="75"/>
  <c r="G14" i="75"/>
  <c r="G12" i="75"/>
  <c r="G10" i="75"/>
  <c r="G8" i="75"/>
  <c r="M38" i="97"/>
  <c r="Y38" i="97" s="1"/>
  <c r="I21" i="24" s="1"/>
  <c r="M21" i="24" s="1"/>
  <c r="S21" i="24" s="1"/>
  <c r="W33" i="75"/>
  <c r="Y33" i="75" s="1"/>
  <c r="W31" i="75"/>
  <c r="Y31" i="75" s="1"/>
  <c r="W29" i="75"/>
  <c r="Y29" i="75" s="1"/>
  <c r="W27" i="75"/>
  <c r="Y27" i="75" s="1"/>
  <c r="W25" i="75"/>
  <c r="Y25" i="75" s="1"/>
  <c r="W23" i="75"/>
  <c r="Y23" i="75" s="1"/>
  <c r="W21" i="75"/>
  <c r="W19" i="75"/>
  <c r="W17" i="75"/>
  <c r="W15" i="75"/>
  <c r="W13" i="75"/>
  <c r="W11" i="75"/>
  <c r="Y11" i="75" s="1"/>
  <c r="W9" i="75"/>
  <c r="W32" i="75"/>
  <c r="Y32" i="75" s="1"/>
  <c r="W30" i="75"/>
  <c r="Y30" i="75" s="1"/>
  <c r="W28" i="75"/>
  <c r="Y28" i="75" s="1"/>
  <c r="W26" i="75"/>
  <c r="Y26" i="75" s="1"/>
  <c r="W24" i="75"/>
  <c r="Y24" i="75" s="1"/>
  <c r="W22" i="75"/>
  <c r="Y22" i="75" s="1"/>
  <c r="W20" i="75"/>
  <c r="W18" i="75"/>
  <c r="W16" i="75"/>
  <c r="W14" i="75"/>
  <c r="W12" i="75"/>
  <c r="W10" i="75"/>
  <c r="W8" i="75"/>
  <c r="AQ33" i="75"/>
  <c r="AS33" i="75" s="1"/>
  <c r="I42" i="26" s="1"/>
  <c r="M42" i="26" s="1"/>
  <c r="AQ31" i="75"/>
  <c r="AS31" i="75" s="1"/>
  <c r="I40" i="26" s="1"/>
  <c r="M40" i="26" s="1"/>
  <c r="AQ29" i="75"/>
  <c r="AS29" i="75" s="1"/>
  <c r="I38" i="26" s="1"/>
  <c r="M38" i="26" s="1"/>
  <c r="AQ27" i="75"/>
  <c r="AS27" i="75" s="1"/>
  <c r="I36" i="26" s="1"/>
  <c r="M36" i="26" s="1"/>
  <c r="AQ25" i="75"/>
  <c r="AS25" i="75" s="1"/>
  <c r="I34" i="26" s="1"/>
  <c r="M34" i="26" s="1"/>
  <c r="AQ23" i="75"/>
  <c r="AS23" i="75" s="1"/>
  <c r="I32" i="26" s="1"/>
  <c r="M32" i="26" s="1"/>
  <c r="AQ21" i="75"/>
  <c r="AQ19" i="75"/>
  <c r="AQ17" i="75"/>
  <c r="AQ15" i="75"/>
  <c r="AQ13" i="75"/>
  <c r="AQ11" i="75"/>
  <c r="AS11" i="75" s="1"/>
  <c r="I20" i="26" s="1"/>
  <c r="M20" i="26" s="1"/>
  <c r="AQ9" i="75"/>
  <c r="AQ32" i="75"/>
  <c r="AS32" i="75" s="1"/>
  <c r="I41" i="26" s="1"/>
  <c r="M41" i="26" s="1"/>
  <c r="AQ30" i="75"/>
  <c r="AS30" i="75" s="1"/>
  <c r="I39" i="26" s="1"/>
  <c r="M39" i="26" s="1"/>
  <c r="AQ28" i="75"/>
  <c r="AS28" i="75" s="1"/>
  <c r="I37" i="26" s="1"/>
  <c r="M37" i="26" s="1"/>
  <c r="AQ26" i="75"/>
  <c r="AS26" i="75" s="1"/>
  <c r="I35" i="26" s="1"/>
  <c r="M35" i="26" s="1"/>
  <c r="AQ24" i="75"/>
  <c r="AS24" i="75" s="1"/>
  <c r="I33" i="26" s="1"/>
  <c r="M33" i="26" s="1"/>
  <c r="AQ22" i="75"/>
  <c r="AS22" i="75" s="1"/>
  <c r="I31" i="26" s="1"/>
  <c r="M31" i="26" s="1"/>
  <c r="AQ20" i="75"/>
  <c r="AQ18" i="75"/>
  <c r="AQ16" i="75"/>
  <c r="AQ14" i="75"/>
  <c r="AQ12" i="75"/>
  <c r="AQ10" i="75"/>
  <c r="AQ8" i="75"/>
  <c r="M45" i="97"/>
  <c r="Y45" i="97" s="1"/>
  <c r="I49" i="26" s="1"/>
  <c r="M49" i="26" s="1"/>
  <c r="AE33" i="75"/>
  <c r="AG33" i="75" s="1"/>
  <c r="E32" i="73" s="1"/>
  <c r="AE31" i="75"/>
  <c r="AG31" i="75" s="1"/>
  <c r="E31" i="73" s="1"/>
  <c r="AE29" i="75"/>
  <c r="AG29" i="75" s="1"/>
  <c r="E29" i="73" s="1"/>
  <c r="AE27" i="75"/>
  <c r="AG27" i="75" s="1"/>
  <c r="E27" i="73" s="1"/>
  <c r="AE25" i="75"/>
  <c r="AG25" i="75" s="1"/>
  <c r="E25" i="73" s="1"/>
  <c r="AE23" i="75"/>
  <c r="AG23" i="75" s="1"/>
  <c r="E23" i="73" s="1"/>
  <c r="AE21" i="75"/>
  <c r="AE19" i="75"/>
  <c r="AE17" i="75"/>
  <c r="AE15" i="75"/>
  <c r="AE13" i="75"/>
  <c r="AE11" i="75"/>
  <c r="AG11" i="75" s="1"/>
  <c r="E11" i="73" s="1"/>
  <c r="AE9" i="75"/>
  <c r="AE32" i="75"/>
  <c r="AG32" i="75" s="1"/>
  <c r="E33" i="73" s="1"/>
  <c r="AE30" i="75"/>
  <c r="AG30" i="75" s="1"/>
  <c r="E30" i="73" s="1"/>
  <c r="AE28" i="75"/>
  <c r="AG28" i="75" s="1"/>
  <c r="E28" i="73" s="1"/>
  <c r="AE26" i="75"/>
  <c r="AG26" i="75" s="1"/>
  <c r="E26" i="73" s="1"/>
  <c r="AE24" i="75"/>
  <c r="AG24" i="75" s="1"/>
  <c r="E24" i="73" s="1"/>
  <c r="AE22" i="75"/>
  <c r="AG22" i="75" s="1"/>
  <c r="E22" i="73" s="1"/>
  <c r="AE20" i="75"/>
  <c r="AE18" i="75"/>
  <c r="AE16" i="75"/>
  <c r="AE14" i="75"/>
  <c r="AE12" i="75"/>
  <c r="AE10" i="75"/>
  <c r="AE8" i="75"/>
  <c r="M42" i="97"/>
  <c r="Y42" i="97" s="1"/>
  <c r="E78" i="96" s="1"/>
  <c r="S33" i="75"/>
  <c r="U33" i="75" s="1"/>
  <c r="I64" i="23" s="1"/>
  <c r="M64" i="23" s="1"/>
  <c r="S31" i="75"/>
  <c r="U31" i="75" s="1"/>
  <c r="I85" i="23" s="1"/>
  <c r="M85" i="23" s="1"/>
  <c r="S85" i="23" s="1"/>
  <c r="S29" i="75"/>
  <c r="U29" i="75" s="1"/>
  <c r="I79" i="23" s="1"/>
  <c r="M79" i="23" s="1"/>
  <c r="S79" i="23" s="1"/>
  <c r="S27" i="75"/>
  <c r="U27" i="75" s="1"/>
  <c r="I73" i="23" s="1"/>
  <c r="M73" i="23" s="1"/>
  <c r="S73" i="23" s="1"/>
  <c r="S25" i="75"/>
  <c r="U25" i="75" s="1"/>
  <c r="I67" i="23" s="1"/>
  <c r="M67" i="23" s="1"/>
  <c r="S67" i="23" s="1"/>
  <c r="S23" i="75"/>
  <c r="U23" i="75" s="1"/>
  <c r="I58" i="23" s="1"/>
  <c r="M58" i="23" s="1"/>
  <c r="S58" i="23" s="1"/>
  <c r="S21" i="75"/>
  <c r="S19" i="75"/>
  <c r="S17" i="75"/>
  <c r="S15" i="75"/>
  <c r="S13" i="75"/>
  <c r="S11" i="75"/>
  <c r="U11" i="75" s="1"/>
  <c r="I22" i="23" s="1"/>
  <c r="M22" i="23" s="1"/>
  <c r="S9" i="75"/>
  <c r="S32" i="75"/>
  <c r="U32" i="75" s="1"/>
  <c r="I88" i="23" s="1"/>
  <c r="M88" i="23" s="1"/>
  <c r="S88" i="23" s="1"/>
  <c r="S30" i="75"/>
  <c r="U30" i="75" s="1"/>
  <c r="I82" i="23" s="1"/>
  <c r="M82" i="23" s="1"/>
  <c r="S82" i="23" s="1"/>
  <c r="S28" i="75"/>
  <c r="U28" i="75" s="1"/>
  <c r="I76" i="23" s="1"/>
  <c r="M76" i="23" s="1"/>
  <c r="S76" i="23" s="1"/>
  <c r="S26" i="75"/>
  <c r="U26" i="75" s="1"/>
  <c r="I70" i="23" s="1"/>
  <c r="M70" i="23" s="1"/>
  <c r="S70" i="23" s="1"/>
  <c r="S24" i="75"/>
  <c r="U24" i="75" s="1"/>
  <c r="I61" i="23" s="1"/>
  <c r="M61" i="23" s="1"/>
  <c r="S61" i="23" s="1"/>
  <c r="S22" i="75"/>
  <c r="U22" i="75" s="1"/>
  <c r="I55" i="23" s="1"/>
  <c r="M55" i="23" s="1"/>
  <c r="S20" i="75"/>
  <c r="S18" i="75"/>
  <c r="S16" i="75"/>
  <c r="S14" i="75"/>
  <c r="S12" i="75"/>
  <c r="S10" i="75"/>
  <c r="S8" i="75"/>
  <c r="M41" i="97"/>
  <c r="Y41" i="97" s="1"/>
  <c r="I23" i="22" s="1"/>
  <c r="M23" i="22" s="1"/>
  <c r="S23" i="22" s="1"/>
  <c r="AM33" i="75"/>
  <c r="AO33" i="75" s="1"/>
  <c r="I42" i="27" s="1"/>
  <c r="M42" i="27" s="1"/>
  <c r="AM31" i="75"/>
  <c r="AO31" i="75" s="1"/>
  <c r="I40" i="27" s="1"/>
  <c r="M40" i="27" s="1"/>
  <c r="AM29" i="75"/>
  <c r="AO29" i="75" s="1"/>
  <c r="I38" i="27" s="1"/>
  <c r="M38" i="27" s="1"/>
  <c r="AM27" i="75"/>
  <c r="AO27" i="75" s="1"/>
  <c r="I36" i="27" s="1"/>
  <c r="M36" i="27" s="1"/>
  <c r="AM25" i="75"/>
  <c r="AO25" i="75" s="1"/>
  <c r="I34" i="27" s="1"/>
  <c r="M34" i="27" s="1"/>
  <c r="AM23" i="75"/>
  <c r="AO23" i="75" s="1"/>
  <c r="I32" i="27" s="1"/>
  <c r="M32" i="27" s="1"/>
  <c r="AM21" i="75"/>
  <c r="AM19" i="75"/>
  <c r="AM17" i="75"/>
  <c r="AM15" i="75"/>
  <c r="AM13" i="75"/>
  <c r="AM11" i="75"/>
  <c r="AO11" i="75" s="1"/>
  <c r="I20" i="27" s="1"/>
  <c r="M20" i="27" s="1"/>
  <c r="AM9" i="75"/>
  <c r="AM32" i="75"/>
  <c r="AO32" i="75" s="1"/>
  <c r="I41" i="27" s="1"/>
  <c r="M41" i="27" s="1"/>
  <c r="AM30" i="75"/>
  <c r="AO30" i="75" s="1"/>
  <c r="I39" i="27" s="1"/>
  <c r="M39" i="27" s="1"/>
  <c r="AM28" i="75"/>
  <c r="AO28" i="75" s="1"/>
  <c r="I37" i="27" s="1"/>
  <c r="M37" i="27" s="1"/>
  <c r="AM26" i="75"/>
  <c r="AO26" i="75" s="1"/>
  <c r="I35" i="27" s="1"/>
  <c r="M35" i="27" s="1"/>
  <c r="AM24" i="75"/>
  <c r="AO24" i="75" s="1"/>
  <c r="I33" i="27" s="1"/>
  <c r="M33" i="27" s="1"/>
  <c r="AM22" i="75"/>
  <c r="AO22" i="75" s="1"/>
  <c r="I31" i="27" s="1"/>
  <c r="M31" i="27" s="1"/>
  <c r="AM20" i="75"/>
  <c r="AM18" i="75"/>
  <c r="AM16" i="75"/>
  <c r="AM14" i="75"/>
  <c r="AM12" i="75"/>
  <c r="AM10" i="75"/>
  <c r="AM8" i="75"/>
  <c r="M44" i="97"/>
  <c r="Y44" i="97" s="1"/>
  <c r="I49" i="27" s="1"/>
  <c r="M49" i="27" s="1"/>
  <c r="BC33" i="75"/>
  <c r="BE33" i="75" s="1"/>
  <c r="E59" i="74" s="1"/>
  <c r="BC31" i="75"/>
  <c r="BE31" i="75" s="1"/>
  <c r="E57" i="74" s="1"/>
  <c r="BC29" i="75"/>
  <c r="BE29" i="75" s="1"/>
  <c r="E55" i="74" s="1"/>
  <c r="BC27" i="75"/>
  <c r="BE27" i="75" s="1"/>
  <c r="E53" i="74" s="1"/>
  <c r="BC25" i="75"/>
  <c r="BE25" i="75" s="1"/>
  <c r="E51" i="74" s="1"/>
  <c r="BC23" i="75"/>
  <c r="BE23" i="75" s="1"/>
  <c r="E49" i="74" s="1"/>
  <c r="BC21" i="75"/>
  <c r="BC19" i="75"/>
  <c r="BC17" i="75"/>
  <c r="BC15" i="75"/>
  <c r="BC13" i="75"/>
  <c r="BC11" i="75"/>
  <c r="BE11" i="75" s="1"/>
  <c r="E37" i="74" s="1"/>
  <c r="BC9" i="75"/>
  <c r="BC32" i="75"/>
  <c r="BE32" i="75" s="1"/>
  <c r="E58" i="74" s="1"/>
  <c r="BC30" i="75"/>
  <c r="BE30" i="75" s="1"/>
  <c r="E56" i="74" s="1"/>
  <c r="BC28" i="75"/>
  <c r="BE28" i="75" s="1"/>
  <c r="E54" i="74" s="1"/>
  <c r="BC26" i="75"/>
  <c r="BE26" i="75" s="1"/>
  <c r="E52" i="74" s="1"/>
  <c r="BC24" i="75"/>
  <c r="BE24" i="75" s="1"/>
  <c r="E50" i="74" s="1"/>
  <c r="BC22" i="75"/>
  <c r="BE22" i="75" s="1"/>
  <c r="E48" i="74" s="1"/>
  <c r="BC20" i="75"/>
  <c r="BC18" i="75"/>
  <c r="BC16" i="75"/>
  <c r="BC14" i="75"/>
  <c r="BC12" i="75"/>
  <c r="BC10" i="75"/>
  <c r="BC8" i="75"/>
  <c r="M48" i="97"/>
  <c r="Y48" i="97" s="1"/>
  <c r="E72" i="96" s="1"/>
  <c r="AA8" i="83"/>
  <c r="AC8" i="83" s="1"/>
  <c r="AG8" i="83" s="1"/>
  <c r="M8" i="91"/>
  <c r="O8" i="91" s="1"/>
  <c r="S8" i="91" s="1"/>
  <c r="AG21" i="90"/>
  <c r="AQ21" i="90"/>
  <c r="W20" i="91"/>
  <c r="AG17" i="91"/>
  <c r="AQ17" i="91"/>
  <c r="W14" i="89"/>
  <c r="CS22" i="81"/>
  <c r="CU22" i="81" s="1"/>
  <c r="CK22" i="81"/>
  <c r="DQ21" i="81"/>
  <c r="DS21" i="81" s="1"/>
  <c r="DI21" i="81"/>
  <c r="CS20" i="81"/>
  <c r="CU20" i="81" s="1"/>
  <c r="CK20" i="81"/>
  <c r="DQ19" i="81"/>
  <c r="DS19" i="81" s="1"/>
  <c r="DI19" i="81"/>
  <c r="CS18" i="81"/>
  <c r="CU18" i="81" s="1"/>
  <c r="CK18" i="81"/>
  <c r="DQ16" i="81"/>
  <c r="DS16" i="81" s="1"/>
  <c r="DI16" i="81"/>
  <c r="CS17" i="81"/>
  <c r="CU17" i="81" s="1"/>
  <c r="CK17" i="81"/>
  <c r="DQ15" i="81"/>
  <c r="DS15" i="81" s="1"/>
  <c r="DI15" i="81"/>
  <c r="CS14" i="81"/>
  <c r="CU14" i="81" s="1"/>
  <c r="CK14" i="81"/>
  <c r="CS12" i="81"/>
  <c r="CU12" i="81" s="1"/>
  <c r="CK12" i="81"/>
  <c r="CS10" i="81"/>
  <c r="CU10" i="81" s="1"/>
  <c r="CK10" i="81"/>
  <c r="CS8" i="81"/>
  <c r="CU8" i="81" s="1"/>
  <c r="CK8" i="81"/>
  <c r="CC8" i="83"/>
  <c r="CE8" i="83" s="1"/>
  <c r="BY8" i="83"/>
  <c r="E20" i="79"/>
  <c r="AW45" i="38"/>
  <c r="AW43" i="38"/>
  <c r="AW42" i="38"/>
  <c r="AW39" i="38"/>
  <c r="AW37" i="38"/>
  <c r="AW33" i="38"/>
  <c r="AW31" i="38"/>
  <c r="AW29" i="38"/>
  <c r="AW27" i="38"/>
  <c r="AW25" i="38"/>
  <c r="AW19" i="38"/>
  <c r="AW17" i="38"/>
  <c r="AW15" i="38"/>
  <c r="AW11" i="38"/>
  <c r="I16" i="79"/>
  <c r="K16" i="79" s="1"/>
  <c r="AW38" i="38"/>
  <c r="AW46" i="38"/>
  <c r="AW20" i="38"/>
  <c r="AW14" i="38"/>
  <c r="AW16" i="38"/>
  <c r="AW18" i="38"/>
  <c r="AW28" i="38"/>
  <c r="AW30" i="38"/>
  <c r="AW32" i="38"/>
  <c r="AW36" i="38"/>
  <c r="AW40" i="38"/>
  <c r="AW41" i="38"/>
  <c r="AW45" i="42"/>
  <c r="AW43" i="42"/>
  <c r="AW42" i="42"/>
  <c r="AW39" i="42"/>
  <c r="AW37" i="42"/>
  <c r="AW33" i="42"/>
  <c r="AW31" i="42"/>
  <c r="AW29" i="42"/>
  <c r="AW27" i="42"/>
  <c r="AW25" i="42"/>
  <c r="AW19" i="42"/>
  <c r="AW17" i="42"/>
  <c r="AW15" i="42"/>
  <c r="AW11" i="42"/>
  <c r="I12" i="79"/>
  <c r="K12" i="79" s="1"/>
  <c r="AW20" i="42"/>
  <c r="AW14" i="42"/>
  <c r="AW16" i="42"/>
  <c r="AW18" i="42"/>
  <c r="AW28" i="42"/>
  <c r="AW30" i="42"/>
  <c r="AW32" i="42"/>
  <c r="AW41" i="42"/>
  <c r="AW46" i="42"/>
  <c r="AW36" i="42"/>
  <c r="AW38" i="42"/>
  <c r="AW40" i="42"/>
  <c r="E8" i="79"/>
  <c r="G21" i="87"/>
  <c r="I21" i="87" s="1"/>
  <c r="AY21" i="3" s="1"/>
  <c r="G829" i="1" s="1"/>
  <c r="W21" i="92"/>
  <c r="CC67" i="52"/>
  <c r="CE67" i="52" s="1"/>
  <c r="CA67" i="52"/>
  <c r="CC66" i="52"/>
  <c r="CE66" i="52" s="1"/>
  <c r="CA66" i="52"/>
  <c r="CC70" i="52"/>
  <c r="CE70" i="52" s="1"/>
  <c r="CA70" i="52"/>
  <c r="CG70" i="52" s="1"/>
  <c r="BY88" i="52"/>
  <c r="CC88" i="52" s="1"/>
  <c r="AO88" i="52"/>
  <c r="BY36" i="52"/>
  <c r="CC36" i="52" s="1"/>
  <c r="AO36" i="52"/>
  <c r="BY18" i="52"/>
  <c r="CC18" i="52" s="1"/>
  <c r="AO18" i="52"/>
  <c r="BY11" i="52"/>
  <c r="CC11" i="52" s="1"/>
  <c r="AO11" i="52"/>
  <c r="BY13" i="52"/>
  <c r="CC13" i="52" s="1"/>
  <c r="AO13" i="52"/>
  <c r="BY17" i="52"/>
  <c r="CC17" i="52" s="1"/>
  <c r="AO17" i="52"/>
  <c r="AQ17" i="52" s="1"/>
  <c r="BY21" i="52"/>
  <c r="CC21" i="52" s="1"/>
  <c r="AO21" i="52"/>
  <c r="Y8" i="52"/>
  <c r="AS8" i="52"/>
  <c r="BM8" i="52"/>
  <c r="AI13" i="48"/>
  <c r="AM13" i="48" s="1"/>
  <c r="Q13" i="48"/>
  <c r="AA13" i="48"/>
  <c r="S22" i="23"/>
  <c r="W19" i="91"/>
  <c r="W15" i="91"/>
  <c r="W11" i="91"/>
  <c r="AQ22" i="88"/>
  <c r="AG22" i="88"/>
  <c r="AQ20" i="88"/>
  <c r="AG20" i="88"/>
  <c r="BG20" i="88" s="1"/>
  <c r="AQ18" i="90"/>
  <c r="AG18" i="90"/>
  <c r="AQ14" i="90"/>
  <c r="AG14" i="90"/>
  <c r="AQ12" i="88"/>
  <c r="AG12" i="88"/>
  <c r="BG12" i="88" s="1"/>
  <c r="AQ10" i="90"/>
  <c r="AG10" i="90"/>
  <c r="AM23" i="88"/>
  <c r="CA8" i="88"/>
  <c r="AQ8" i="88"/>
  <c r="BY8" i="88"/>
  <c r="AG8" i="88"/>
  <c r="AC23" i="88"/>
  <c r="K21" i="88"/>
  <c r="K19" i="88"/>
  <c r="K17" i="88"/>
  <c r="K15" i="88"/>
  <c r="K13" i="88"/>
  <c r="K11" i="88"/>
  <c r="K9" i="88"/>
  <c r="K23" i="88"/>
  <c r="K22" i="88"/>
  <c r="K20" i="88"/>
  <c r="K18" i="88"/>
  <c r="K16" i="88"/>
  <c r="K14" i="88"/>
  <c r="K12" i="88"/>
  <c r="K10" i="88"/>
  <c r="K8" i="88"/>
  <c r="BI23" i="83"/>
  <c r="BK23" i="83" s="1"/>
  <c r="BE23" i="83"/>
  <c r="BQ23" i="81"/>
  <c r="BI23" i="81"/>
  <c r="AO23" i="83"/>
  <c r="AQ23" i="83" s="1"/>
  <c r="AK23" i="83"/>
  <c r="AS23" i="81"/>
  <c r="AK23" i="81"/>
  <c r="AO41" i="33"/>
  <c r="AM41" i="33"/>
  <c r="CC9" i="84"/>
  <c r="BU9" i="84"/>
  <c r="BU9" i="82"/>
  <c r="BW9" i="82" s="1"/>
  <c r="BM9" i="82"/>
  <c r="M20" i="54"/>
  <c r="K17" i="54"/>
  <c r="Y17" i="54"/>
  <c r="Q17" i="54"/>
  <c r="W21" i="88"/>
  <c r="BG21" i="88" s="1"/>
  <c r="W15" i="88"/>
  <c r="BG15" i="88" s="1"/>
  <c r="CA21" i="79"/>
  <c r="CE21" i="85"/>
  <c r="CA17" i="79"/>
  <c r="CE17" i="85"/>
  <c r="CA13" i="79"/>
  <c r="CE13" i="85"/>
  <c r="CA9" i="79"/>
  <c r="CE9" i="85"/>
  <c r="M9" i="27"/>
  <c r="AQ22" i="91"/>
  <c r="AG22" i="91"/>
  <c r="AQ20" i="89"/>
  <c r="AG20" i="89"/>
  <c r="AQ18" i="91"/>
  <c r="AG18" i="91"/>
  <c r="AQ16" i="90"/>
  <c r="AG16" i="90"/>
  <c r="AQ14" i="91"/>
  <c r="AG14" i="91"/>
  <c r="AQ12" i="91"/>
  <c r="AG12" i="91"/>
  <c r="BG12" i="91" s="1"/>
  <c r="AQ10" i="91"/>
  <c r="AG10" i="91"/>
  <c r="AM23" i="91"/>
  <c r="CA8" i="91"/>
  <c r="AQ8" i="91"/>
  <c r="BY8" i="91"/>
  <c r="AG8" i="91"/>
  <c r="AC23" i="91"/>
  <c r="K21" i="91"/>
  <c r="K19" i="91"/>
  <c r="K17" i="91"/>
  <c r="K15" i="91"/>
  <c r="K13" i="91"/>
  <c r="K11" i="91"/>
  <c r="K9" i="91"/>
  <c r="K23" i="91"/>
  <c r="K22" i="91"/>
  <c r="K20" i="91"/>
  <c r="K18" i="91"/>
  <c r="K16" i="91"/>
  <c r="K14" i="91"/>
  <c r="K12" i="91"/>
  <c r="K10" i="91"/>
  <c r="K8" i="91"/>
  <c r="AM15" i="56"/>
  <c r="AS15" i="56" s="1"/>
  <c r="AC15" i="56"/>
  <c r="AI15" i="56" s="1"/>
  <c r="Q15" i="56"/>
  <c r="W15" i="56" s="1"/>
  <c r="AM13" i="56"/>
  <c r="AS13" i="56" s="1"/>
  <c r="AC13" i="56"/>
  <c r="AI13" i="56" s="1"/>
  <c r="Q13" i="56"/>
  <c r="W13" i="56" s="1"/>
  <c r="AM10" i="56"/>
  <c r="AS10" i="56" s="1"/>
  <c r="AC10" i="56"/>
  <c r="AI10" i="56" s="1"/>
  <c r="Q10" i="56"/>
  <c r="W10" i="56" s="1"/>
  <c r="AM16" i="56"/>
  <c r="AS16" i="56" s="1"/>
  <c r="AC16" i="56"/>
  <c r="AI16" i="56" s="1"/>
  <c r="Q16" i="56"/>
  <c r="W16" i="56" s="1"/>
  <c r="CA74" i="52"/>
  <c r="CG74" i="52" s="1"/>
  <c r="W19" i="54"/>
  <c r="BK74" i="52"/>
  <c r="M22" i="54"/>
  <c r="M8" i="11"/>
  <c r="BY8" i="52"/>
  <c r="AO8" i="52"/>
  <c r="AQ8" i="52" s="1"/>
  <c r="BY44" i="52"/>
  <c r="CC44" i="52" s="1"/>
  <c r="AO44" i="52"/>
  <c r="W8" i="52"/>
  <c r="W9" i="52"/>
  <c r="BA40" i="46"/>
  <c r="AK40" i="46"/>
  <c r="S40" i="46"/>
  <c r="AU40" i="46"/>
  <c r="AE40" i="46"/>
  <c r="Q40" i="46"/>
  <c r="O33" i="77"/>
  <c r="Q33" i="77" s="1"/>
  <c r="I14" i="19" s="1"/>
  <c r="M14" i="19" s="1"/>
  <c r="S14" i="19" s="1"/>
  <c r="O31" i="77"/>
  <c r="Q31" i="77" s="1"/>
  <c r="I12" i="19" s="1"/>
  <c r="M12" i="19" s="1"/>
  <c r="S12" i="19" s="1"/>
  <c r="O29" i="77"/>
  <c r="Q29" i="77" s="1"/>
  <c r="I10" i="19" s="1"/>
  <c r="M10" i="19" s="1"/>
  <c r="S10" i="19" s="1"/>
  <c r="O32" i="77"/>
  <c r="Q32" i="77" s="1"/>
  <c r="I13" i="19" s="1"/>
  <c r="M13" i="19" s="1"/>
  <c r="S13" i="19" s="1"/>
  <c r="O30" i="77"/>
  <c r="Q30" i="77" s="1"/>
  <c r="I11" i="19" s="1"/>
  <c r="M11" i="19" s="1"/>
  <c r="S11" i="19" s="1"/>
  <c r="O28" i="77"/>
  <c r="Q28" i="77" s="1"/>
  <c r="I9" i="19" s="1"/>
  <c r="AM8" i="48"/>
  <c r="S11" i="25"/>
  <c r="S54" i="25"/>
  <c r="S63" i="25"/>
  <c r="W20" i="90"/>
  <c r="W19" i="89"/>
  <c r="BG19" i="89" s="1"/>
  <c r="W12" i="90"/>
  <c r="S23" i="88"/>
  <c r="BW8" i="88"/>
  <c r="W8" i="88"/>
  <c r="AQ22" i="90"/>
  <c r="AG22" i="90"/>
  <c r="AQ20" i="90"/>
  <c r="AG20" i="90"/>
  <c r="AQ18" i="88"/>
  <c r="AG18" i="88"/>
  <c r="BG18" i="88" s="1"/>
  <c r="AQ16" i="91"/>
  <c r="AG16" i="91"/>
  <c r="BG16" i="91" s="1"/>
  <c r="AQ14" i="88"/>
  <c r="AG14" i="88"/>
  <c r="BG14" i="88" s="1"/>
  <c r="AQ12" i="90"/>
  <c r="AG12" i="90"/>
  <c r="AQ10" i="88"/>
  <c r="AG10" i="88"/>
  <c r="BG10" i="88" s="1"/>
  <c r="AM23" i="90"/>
  <c r="CA8" i="90"/>
  <c r="AQ8" i="90"/>
  <c r="BY8" i="90"/>
  <c r="AG8" i="90"/>
  <c r="AC23" i="90"/>
  <c r="K21" i="90"/>
  <c r="K19" i="90"/>
  <c r="K17" i="90"/>
  <c r="K15" i="90"/>
  <c r="K13" i="90"/>
  <c r="K11" i="90"/>
  <c r="K9" i="90"/>
  <c r="K23" i="90"/>
  <c r="K22" i="90"/>
  <c r="K20" i="90"/>
  <c r="K18" i="90"/>
  <c r="K16" i="90"/>
  <c r="K14" i="90"/>
  <c r="K12" i="90"/>
  <c r="K10" i="90"/>
  <c r="K8" i="90"/>
  <c r="Y23" i="79"/>
  <c r="AI23" i="85"/>
  <c r="Y19" i="79"/>
  <c r="AI19" i="85"/>
  <c r="Y15" i="79"/>
  <c r="AI15" i="85"/>
  <c r="Y11" i="79"/>
  <c r="AI11" i="85"/>
  <c r="AC35" i="46"/>
  <c r="AA32" i="55"/>
  <c r="AI32" i="55"/>
  <c r="Q32" i="55"/>
  <c r="W32" i="55" s="1"/>
  <c r="K43" i="96"/>
  <c r="I16" i="53" s="1"/>
  <c r="M16" i="53" s="1"/>
  <c r="Q16" i="53" s="1"/>
  <c r="W16" i="53" s="1"/>
  <c r="K63" i="96"/>
  <c r="I35" i="53" s="1"/>
  <c r="M35" i="53" s="1"/>
  <c r="Q35" i="53" s="1"/>
  <c r="W35" i="53" s="1"/>
  <c r="I14" i="49"/>
  <c r="M14" i="49" s="1"/>
  <c r="Q14" i="49" s="1"/>
  <c r="W14" i="49" s="1"/>
  <c r="E10" i="103"/>
  <c r="DQ11" i="81"/>
  <c r="DS11" i="81" s="1"/>
  <c r="DI11" i="81"/>
  <c r="AA14" i="55"/>
  <c r="AI14" i="55"/>
  <c r="Q14" i="55"/>
  <c r="W14" i="55" s="1"/>
  <c r="M31" i="21"/>
  <c r="G34" i="10" s="1"/>
  <c r="S29" i="21"/>
  <c r="S31" i="21" s="1"/>
  <c r="I37" i="8" s="1"/>
  <c r="K39" i="96"/>
  <c r="I15" i="53" s="1"/>
  <c r="M15" i="53" s="1"/>
  <c r="Q15" i="53" s="1"/>
  <c r="W15" i="53" s="1"/>
  <c r="K57" i="96"/>
  <c r="I31" i="17" s="1"/>
  <c r="I16" i="51"/>
  <c r="M16" i="51" s="1"/>
  <c r="E9" i="103"/>
  <c r="G15" i="117"/>
  <c r="W9" i="89"/>
  <c r="DQ13" i="81"/>
  <c r="DS13" i="81" s="1"/>
  <c r="DI13" i="81"/>
  <c r="AW9" i="81"/>
  <c r="AY9" i="81" s="1"/>
  <c r="AO9" i="81"/>
  <c r="AO9" i="83"/>
  <c r="AQ9" i="83" s="1"/>
  <c r="AK9" i="83"/>
  <c r="AQ23" i="79"/>
  <c r="AY23" i="85"/>
  <c r="AQ19" i="79"/>
  <c r="AY19" i="85"/>
  <c r="AQ15" i="79"/>
  <c r="AY15" i="85"/>
  <c r="AQ11" i="79"/>
  <c r="AY11" i="85"/>
  <c r="Y15" i="50"/>
  <c r="Q15" i="50"/>
  <c r="W15" i="50" s="1"/>
  <c r="E30" i="102"/>
  <c r="G8" i="102"/>
  <c r="G30" i="102" s="1"/>
  <c r="M41" i="103"/>
  <c r="M40" i="103"/>
  <c r="AQ22" i="89"/>
  <c r="AG22" i="89"/>
  <c r="W21" i="90"/>
  <c r="BG21" i="90" s="1"/>
  <c r="CS22" i="82"/>
  <c r="CU22" i="82" s="1"/>
  <c r="CK22" i="82"/>
  <c r="CC22" i="84"/>
  <c r="BU22" i="84"/>
  <c r="BG22" i="79" s="1"/>
  <c r="BK22" i="79" s="1"/>
  <c r="BM22" i="79" s="1"/>
  <c r="DQ21" i="82"/>
  <c r="DS21" i="82" s="1"/>
  <c r="DI21" i="82"/>
  <c r="CW21" i="84"/>
  <c r="CO21" i="84"/>
  <c r="BY21" i="79" s="1"/>
  <c r="CS20" i="82"/>
  <c r="CU20" i="82" s="1"/>
  <c r="CK20" i="82"/>
  <c r="CC20" i="84"/>
  <c r="BU20" i="84"/>
  <c r="BG20" i="79" s="1"/>
  <c r="BK20" i="79" s="1"/>
  <c r="BM20" i="79" s="1"/>
  <c r="DQ19" i="82"/>
  <c r="DS19" i="82" s="1"/>
  <c r="DI19" i="82"/>
  <c r="CW19" i="84"/>
  <c r="CO19" i="84"/>
  <c r="BY19" i="79" s="1"/>
  <c r="CS18" i="82"/>
  <c r="CU18" i="82" s="1"/>
  <c r="CK18" i="82"/>
  <c r="CC18" i="84"/>
  <c r="BU18" i="84"/>
  <c r="BG18" i="79" s="1"/>
  <c r="DQ16" i="82"/>
  <c r="DS16" i="82" s="1"/>
  <c r="DI16" i="82"/>
  <c r="CW16" i="84"/>
  <c r="CO16" i="84"/>
  <c r="BY16" i="79" s="1"/>
  <c r="CS17" i="82"/>
  <c r="CU17" i="82" s="1"/>
  <c r="CK17" i="82"/>
  <c r="CC17" i="84"/>
  <c r="BU17" i="84"/>
  <c r="BG17" i="79" s="1"/>
  <c r="DQ15" i="82"/>
  <c r="DS15" i="82" s="1"/>
  <c r="DI15" i="82"/>
  <c r="CW15" i="84"/>
  <c r="CO15" i="84"/>
  <c r="BY15" i="79" s="1"/>
  <c r="CS14" i="82"/>
  <c r="CU14" i="82" s="1"/>
  <c r="CK14" i="82"/>
  <c r="CC14" i="84"/>
  <c r="BU14" i="84"/>
  <c r="BG14" i="79" s="1"/>
  <c r="BK14" i="79" s="1"/>
  <c r="BM14" i="79" s="1"/>
  <c r="CS12" i="82"/>
  <c r="CU12" i="82" s="1"/>
  <c r="CK12" i="82"/>
  <c r="CC12" i="84"/>
  <c r="BU12" i="84"/>
  <c r="BG12" i="79" s="1"/>
  <c r="BK12" i="79" s="1"/>
  <c r="BM12" i="79" s="1"/>
  <c r="CS10" i="82"/>
  <c r="CU10" i="82" s="1"/>
  <c r="CK10" i="82"/>
  <c r="CC10" i="84"/>
  <c r="BU10" i="84"/>
  <c r="BG10" i="79" s="1"/>
  <c r="BK10" i="79" s="1"/>
  <c r="BM10" i="79" s="1"/>
  <c r="CS8" i="82"/>
  <c r="CU8" i="82" s="1"/>
  <c r="CK8" i="82"/>
  <c r="CC8" i="84"/>
  <c r="BU8" i="84"/>
  <c r="BG8" i="79" s="1"/>
  <c r="BK8" i="79" s="1"/>
  <c r="BM8" i="79" s="1"/>
  <c r="Y18" i="79"/>
  <c r="AI18" i="85"/>
  <c r="AG21" i="92"/>
  <c r="AQ21" i="92"/>
  <c r="AG17" i="92"/>
  <c r="AQ17" i="92"/>
  <c r="AY66" i="52"/>
  <c r="BA66" i="52" s="1"/>
  <c r="AW66" i="52"/>
  <c r="AY70" i="52"/>
  <c r="BA70" i="52" s="1"/>
  <c r="AW70" i="52"/>
  <c r="BC70" i="52" s="1"/>
  <c r="AY69" i="52"/>
  <c r="BA69" i="52" s="1"/>
  <c r="AW69" i="52"/>
  <c r="I14" i="24"/>
  <c r="M14" i="24" s="1"/>
  <c r="S14" i="24" s="1"/>
  <c r="E31" i="103"/>
  <c r="G61" i="117"/>
  <c r="E30" i="103" s="1"/>
  <c r="I14" i="22"/>
  <c r="M14" i="22" s="1"/>
  <c r="S14" i="22" s="1"/>
  <c r="E32" i="103"/>
  <c r="I46" i="26"/>
  <c r="M46" i="26" s="1"/>
  <c r="E41" i="103"/>
  <c r="I16" i="24"/>
  <c r="M16" i="24" s="1"/>
  <c r="S16" i="24" s="1"/>
  <c r="E33" i="103"/>
  <c r="I13" i="104"/>
  <c r="M19" i="97" s="1"/>
  <c r="I12" i="104"/>
  <c r="S21" i="25"/>
  <c r="AG19" i="91"/>
  <c r="AQ19" i="91"/>
  <c r="AG17" i="88"/>
  <c r="BG17" i="88" s="1"/>
  <c r="AQ17" i="88"/>
  <c r="AG15" i="91"/>
  <c r="AQ15" i="91"/>
  <c r="Y23" i="81"/>
  <c r="AA23" i="81" s="1"/>
  <c r="Q23" i="81"/>
  <c r="CS23" i="84"/>
  <c r="CK23" i="84"/>
  <c r="DM23" i="82"/>
  <c r="DE23" i="82"/>
  <c r="BY23" i="84"/>
  <c r="BQ23" i="84"/>
  <c r="CO23" i="82"/>
  <c r="CG23" i="82"/>
  <c r="BU22" i="81"/>
  <c r="BW22" i="81" s="1"/>
  <c r="BM22" i="81"/>
  <c r="BU20" i="81"/>
  <c r="BW20" i="81" s="1"/>
  <c r="BM20" i="81"/>
  <c r="DQ10" i="81"/>
  <c r="DS10" i="81" s="1"/>
  <c r="DI10" i="81"/>
  <c r="BU8" i="81"/>
  <c r="BW8" i="81" s="1"/>
  <c r="BM8" i="81"/>
  <c r="Q23" i="47"/>
  <c r="Q19" i="47"/>
  <c r="Y40" i="56"/>
  <c r="Y36" i="56"/>
  <c r="E26" i="12"/>
  <c r="K46" i="96"/>
  <c r="I19" i="53" s="1"/>
  <c r="M19" i="53" s="1"/>
  <c r="Q19" i="53" s="1"/>
  <c r="W19" i="53" s="1"/>
  <c r="AG11" i="91"/>
  <c r="AQ11" i="91"/>
  <c r="AG11" i="92"/>
  <c r="BG11" i="92" s="1"/>
  <c r="AQ11" i="92"/>
  <c r="AG11" i="88"/>
  <c r="BG11" i="88" s="1"/>
  <c r="AQ11" i="88"/>
  <c r="CS11" i="81"/>
  <c r="CU11" i="81" s="1"/>
  <c r="CK11" i="81"/>
  <c r="BU11" i="81"/>
  <c r="BW11" i="81" s="1"/>
  <c r="BM11" i="81"/>
  <c r="BC23" i="88"/>
  <c r="AQ73" i="52"/>
  <c r="AQ71" i="52"/>
  <c r="AQ78" i="52" s="1"/>
  <c r="AQ79" i="52" s="1"/>
  <c r="K64" i="96"/>
  <c r="I36" i="53" s="1"/>
  <c r="M36" i="53" s="1"/>
  <c r="Q36" i="53" s="1"/>
  <c r="W36" i="53" s="1"/>
  <c r="K58" i="96"/>
  <c r="I32" i="17" s="1"/>
  <c r="M32" i="17" s="1"/>
  <c r="K59" i="96"/>
  <c r="I31" i="53" s="1"/>
  <c r="M31" i="53" s="1"/>
  <c r="Q31" i="53" s="1"/>
  <c r="W31" i="53" s="1"/>
  <c r="K65" i="96"/>
  <c r="I12" i="49" s="1"/>
  <c r="M12" i="49" s="1"/>
  <c r="Q12" i="49" s="1"/>
  <c r="W12" i="49" s="1"/>
  <c r="S23" i="89"/>
  <c r="BW8" i="89"/>
  <c r="W8" i="89"/>
  <c r="AG13" i="89"/>
  <c r="AQ13" i="89"/>
  <c r="AG13" i="90"/>
  <c r="BG13" i="90" s="1"/>
  <c r="AQ13" i="90"/>
  <c r="AG9" i="91"/>
  <c r="AQ9" i="91"/>
  <c r="AG9" i="92"/>
  <c r="AQ9" i="92"/>
  <c r="AG9" i="88"/>
  <c r="BG9" i="88" s="1"/>
  <c r="AQ9" i="88"/>
  <c r="CS13" i="82"/>
  <c r="CU13" i="82" s="1"/>
  <c r="CK13" i="82"/>
  <c r="CC13" i="84"/>
  <c r="BU13" i="84"/>
  <c r="BU13" i="82"/>
  <c r="BW13" i="82" s="1"/>
  <c r="BM13" i="82"/>
  <c r="BI13" i="84"/>
  <c r="BA13" i="84"/>
  <c r="CS9" i="81"/>
  <c r="CU9" i="81" s="1"/>
  <c r="CK9" i="81"/>
  <c r="BU9" i="81"/>
  <c r="BW9" i="81" s="1"/>
  <c r="BM9" i="81"/>
  <c r="BO15" i="51"/>
  <c r="BS15" i="51" s="1"/>
  <c r="BG15" i="51"/>
  <c r="AY15" i="51"/>
  <c r="AQ15" i="51"/>
  <c r="AI15" i="51"/>
  <c r="AA15" i="51"/>
  <c r="Q15" i="51"/>
  <c r="W15" i="51" s="1"/>
  <c r="AA20" i="55"/>
  <c r="AI20" i="55"/>
  <c r="Q20" i="55"/>
  <c r="W20" i="55" s="1"/>
  <c r="G20" i="113"/>
  <c r="I8" i="29" s="1"/>
  <c r="AU42" i="46"/>
  <c r="AE42" i="46"/>
  <c r="Q42" i="46"/>
  <c r="BA42" i="46"/>
  <c r="AK42" i="46"/>
  <c r="S43" i="37"/>
  <c r="S43" i="40"/>
  <c r="S43" i="45"/>
  <c r="G135" i="113"/>
  <c r="I42" i="33" s="1"/>
  <c r="M42" i="33" s="1"/>
  <c r="G99" i="113"/>
  <c r="I42" i="37" s="1"/>
  <c r="M42" i="37" s="1"/>
  <c r="G63" i="113"/>
  <c r="I42" i="41" s="1"/>
  <c r="M42" i="41" s="1"/>
  <c r="G27" i="113"/>
  <c r="I42" i="45" s="1"/>
  <c r="M42" i="45" s="1"/>
  <c r="G145" i="113"/>
  <c r="I43" i="32" s="1"/>
  <c r="M43" i="32" s="1"/>
  <c r="G137" i="113"/>
  <c r="I21" i="29" s="1"/>
  <c r="M21" i="29" s="1"/>
  <c r="S21" i="29" s="1"/>
  <c r="BA21" i="7" s="1"/>
  <c r="S43" i="35"/>
  <c r="G91" i="113"/>
  <c r="I43" i="38" s="1"/>
  <c r="M43" i="38" s="1"/>
  <c r="G65" i="113"/>
  <c r="I13" i="29" s="1"/>
  <c r="M13" i="29" s="1"/>
  <c r="S13" i="29" s="1"/>
  <c r="BA13" i="7" s="1"/>
  <c r="S43" i="43"/>
  <c r="G19" i="113"/>
  <c r="I43" i="46" s="1"/>
  <c r="M43" i="46" s="1"/>
  <c r="G146" i="113"/>
  <c r="I24" i="29" s="1"/>
  <c r="M24" i="29" s="1"/>
  <c r="S24" i="29" s="1"/>
  <c r="BA24" i="7" s="1"/>
  <c r="G108" i="113"/>
  <c r="I42" i="36" s="1"/>
  <c r="M42" i="36" s="1"/>
  <c r="G72" i="113"/>
  <c r="I42" i="40" s="1"/>
  <c r="M42" i="40" s="1"/>
  <c r="G36" i="113"/>
  <c r="I42" i="44" s="1"/>
  <c r="M42" i="44" s="1"/>
  <c r="BG16" i="89"/>
  <c r="BO17" i="51"/>
  <c r="BS17" i="51" s="1"/>
  <c r="W19" i="90"/>
  <c r="BG19" i="90" s="1"/>
  <c r="Q40" i="43"/>
  <c r="S40" i="43"/>
  <c r="Q40" i="44"/>
  <c r="Q40" i="45"/>
  <c r="S40" i="45"/>
  <c r="Q40" i="30"/>
  <c r="Q40" i="31"/>
  <c r="S40" i="31"/>
  <c r="M19" i="79"/>
  <c r="W19" i="84"/>
  <c r="O19" i="79" s="1"/>
  <c r="S19" i="79" s="1"/>
  <c r="U19" i="79" s="1"/>
  <c r="M15" i="79"/>
  <c r="W15" i="84"/>
  <c r="O15" i="79" s="1"/>
  <c r="S15" i="79" s="1"/>
  <c r="U15" i="79" s="1"/>
  <c r="CA16" i="79"/>
  <c r="CE16" i="85"/>
  <c r="CA8" i="79"/>
  <c r="CE8" i="85"/>
  <c r="AW45" i="31"/>
  <c r="AW43" i="31"/>
  <c r="AW42" i="31"/>
  <c r="AW39" i="31"/>
  <c r="AW37" i="31"/>
  <c r="AW33" i="31"/>
  <c r="AW31" i="31"/>
  <c r="AW29" i="31"/>
  <c r="AW27" i="31"/>
  <c r="AW25" i="31"/>
  <c r="AW19" i="31"/>
  <c r="AW17" i="31"/>
  <c r="AW15" i="31"/>
  <c r="AW11" i="31"/>
  <c r="AW45" i="35"/>
  <c r="AW43" i="35"/>
  <c r="AW42" i="35"/>
  <c r="AW39" i="35"/>
  <c r="AW37" i="35"/>
  <c r="AW33" i="35"/>
  <c r="AW31" i="35"/>
  <c r="AW29" i="35"/>
  <c r="AW27" i="35"/>
  <c r="AW25" i="35"/>
  <c r="AW19" i="35"/>
  <c r="AW15" i="35"/>
  <c r="AW17" i="35"/>
  <c r="I19" i="79"/>
  <c r="K19" i="79" s="1"/>
  <c r="AM41" i="31" s="1"/>
  <c r="AW14" i="35"/>
  <c r="AW38" i="35"/>
  <c r="AW46" i="35"/>
  <c r="AW36" i="31"/>
  <c r="AW40" i="31"/>
  <c r="AW20" i="31"/>
  <c r="AW14" i="31"/>
  <c r="AW16" i="31"/>
  <c r="AW18" i="31"/>
  <c r="AW28" i="31"/>
  <c r="AW30" i="31"/>
  <c r="AW32" i="31"/>
  <c r="AW18" i="35"/>
  <c r="AW20" i="35"/>
  <c r="AW36" i="35"/>
  <c r="AW40" i="35"/>
  <c r="AW11" i="35"/>
  <c r="AW16" i="35"/>
  <c r="AW41" i="35"/>
  <c r="AW38" i="31"/>
  <c r="AW46" i="31"/>
  <c r="AW28" i="35"/>
  <c r="AW30" i="35"/>
  <c r="AW32" i="35"/>
  <c r="AW41" i="31"/>
  <c r="AW46" i="39"/>
  <c r="AW41" i="39"/>
  <c r="AW40" i="39"/>
  <c r="AW38" i="39"/>
  <c r="AW36" i="39"/>
  <c r="AW32" i="39"/>
  <c r="AW30" i="39"/>
  <c r="AW28" i="39"/>
  <c r="AW20" i="39"/>
  <c r="AW18" i="39"/>
  <c r="AW16" i="39"/>
  <c r="AW14" i="39"/>
  <c r="I15" i="79"/>
  <c r="K15" i="79" s="1"/>
  <c r="AW42" i="39"/>
  <c r="AW37" i="39"/>
  <c r="AW43" i="39"/>
  <c r="AW33" i="39"/>
  <c r="AW39" i="39"/>
  <c r="AW45" i="39"/>
  <c r="AW11" i="39"/>
  <c r="AW15" i="39"/>
  <c r="AW17" i="39"/>
  <c r="AW19" i="39"/>
  <c r="AW25" i="39"/>
  <c r="AW27" i="39"/>
  <c r="AW29" i="39"/>
  <c r="AW31" i="39"/>
  <c r="CA22" i="79"/>
  <c r="CE22" i="85"/>
  <c r="CA18" i="79"/>
  <c r="CE18" i="85"/>
  <c r="CA14" i="79"/>
  <c r="CE14" i="85"/>
  <c r="CA10" i="79"/>
  <c r="CE10" i="85"/>
  <c r="Y13" i="50"/>
  <c r="Q13" i="50"/>
  <c r="W13" i="50" s="1"/>
  <c r="W20" i="89"/>
  <c r="BG20" i="89" s="1"/>
  <c r="AG15" i="90"/>
  <c r="AQ15" i="90"/>
  <c r="W14" i="91"/>
  <c r="BG14" i="91" s="1"/>
  <c r="AW22" i="81"/>
  <c r="AY22" i="81" s="1"/>
  <c r="AO22" i="81"/>
  <c r="BU21" i="81"/>
  <c r="BW21" i="81" s="1"/>
  <c r="BM21" i="81"/>
  <c r="BI21" i="83"/>
  <c r="BK21" i="83" s="1"/>
  <c r="BE21" i="83"/>
  <c r="BU19" i="81"/>
  <c r="BW19" i="81" s="1"/>
  <c r="BM19" i="81"/>
  <c r="AW18" i="81"/>
  <c r="AY18" i="81" s="1"/>
  <c r="AO18" i="81"/>
  <c r="BU16" i="81"/>
  <c r="BW16" i="81" s="1"/>
  <c r="BM16" i="81"/>
  <c r="BI16" i="83"/>
  <c r="BK16" i="83" s="1"/>
  <c r="BE16" i="83"/>
  <c r="BU15" i="81"/>
  <c r="BW15" i="81" s="1"/>
  <c r="BM15" i="81"/>
  <c r="AW14" i="81"/>
  <c r="AY14" i="81" s="1"/>
  <c r="AO14" i="81"/>
  <c r="AW12" i="81"/>
  <c r="AY12" i="81" s="1"/>
  <c r="AO12" i="81"/>
  <c r="AO12" i="83"/>
  <c r="AQ12" i="83" s="1"/>
  <c r="AK12" i="83"/>
  <c r="BI18" i="79"/>
  <c r="BO18" i="85"/>
  <c r="AS32" i="56"/>
  <c r="AM32" i="56"/>
  <c r="AI32" i="56"/>
  <c r="AC32" i="56"/>
  <c r="Y32" i="56"/>
  <c r="Q32" i="56"/>
  <c r="W32" i="56" s="1"/>
  <c r="AW46" i="32"/>
  <c r="AW41" i="32"/>
  <c r="AW40" i="32"/>
  <c r="AW38" i="32"/>
  <c r="AW36" i="32"/>
  <c r="AW32" i="32"/>
  <c r="AW30" i="32"/>
  <c r="AW28" i="32"/>
  <c r="AW20" i="32"/>
  <c r="AW18" i="32"/>
  <c r="AW16" i="32"/>
  <c r="AW14" i="32"/>
  <c r="I22" i="79"/>
  <c r="K22" i="79" s="1"/>
  <c r="AM41" i="32" s="1"/>
  <c r="AW11" i="32"/>
  <c r="AW15" i="32"/>
  <c r="AW17" i="32"/>
  <c r="AW19" i="32"/>
  <c r="AW25" i="32"/>
  <c r="AW27" i="32"/>
  <c r="AW29" i="32"/>
  <c r="AW37" i="32"/>
  <c r="AW43" i="32"/>
  <c r="AW31" i="32"/>
  <c r="AW42" i="32"/>
  <c r="AW33" i="32"/>
  <c r="AW39" i="32"/>
  <c r="AW45" i="32"/>
  <c r="AW45" i="36"/>
  <c r="AW43" i="36"/>
  <c r="AW42" i="36"/>
  <c r="AW39" i="36"/>
  <c r="AW37" i="36"/>
  <c r="AW33" i="36"/>
  <c r="AW31" i="36"/>
  <c r="AW29" i="36"/>
  <c r="AW27" i="36"/>
  <c r="AW25" i="36"/>
  <c r="AW19" i="36"/>
  <c r="AW17" i="36"/>
  <c r="AW15" i="36"/>
  <c r="AW11" i="36"/>
  <c r="I18" i="79"/>
  <c r="K18" i="79" s="1"/>
  <c r="AW36" i="36"/>
  <c r="AW40" i="36"/>
  <c r="AW20" i="36"/>
  <c r="AW38" i="36"/>
  <c r="AW46" i="36"/>
  <c r="AW41" i="36"/>
  <c r="AW14" i="36"/>
  <c r="AW16" i="36"/>
  <c r="AW18" i="36"/>
  <c r="AW28" i="36"/>
  <c r="AW30" i="36"/>
  <c r="AW32" i="36"/>
  <c r="AW45" i="40"/>
  <c r="AW43" i="40"/>
  <c r="AW42" i="40"/>
  <c r="AW39" i="40"/>
  <c r="AW37" i="40"/>
  <c r="AW33" i="40"/>
  <c r="AW31" i="40"/>
  <c r="AW29" i="40"/>
  <c r="AW27" i="40"/>
  <c r="AW25" i="40"/>
  <c r="AW19" i="40"/>
  <c r="AW17" i="40"/>
  <c r="AW15" i="40"/>
  <c r="AW11" i="40"/>
  <c r="I14" i="79"/>
  <c r="K14" i="79" s="1"/>
  <c r="AW36" i="40"/>
  <c r="AW40" i="40"/>
  <c r="AW20" i="40"/>
  <c r="AW38" i="40"/>
  <c r="AW46" i="40"/>
  <c r="AW41" i="40"/>
  <c r="AW14" i="40"/>
  <c r="AW16" i="40"/>
  <c r="AW18" i="40"/>
  <c r="AW28" i="40"/>
  <c r="AW30" i="40"/>
  <c r="AW32" i="40"/>
  <c r="AW45" i="44"/>
  <c r="AW43" i="44"/>
  <c r="AW42" i="44"/>
  <c r="AW39" i="44"/>
  <c r="AW37" i="44"/>
  <c r="AW33" i="44"/>
  <c r="AW31" i="44"/>
  <c r="AW29" i="44"/>
  <c r="AW27" i="44"/>
  <c r="AW25" i="44"/>
  <c r="AW19" i="44"/>
  <c r="AW17" i="44"/>
  <c r="AW15" i="44"/>
  <c r="AW11" i="44"/>
  <c r="I10" i="79"/>
  <c r="K10" i="79" s="1"/>
  <c r="AM41" i="44" s="1"/>
  <c r="AW36" i="44"/>
  <c r="AW40" i="44"/>
  <c r="AW20" i="44"/>
  <c r="AW38" i="44"/>
  <c r="AW46" i="44"/>
  <c r="AW41" i="44"/>
  <c r="AW14" i="44"/>
  <c r="AW16" i="44"/>
  <c r="AW18" i="44"/>
  <c r="AW28" i="44"/>
  <c r="AW30" i="44"/>
  <c r="AW32" i="44"/>
  <c r="CC75" i="52"/>
  <c r="CE75" i="52" s="1"/>
  <c r="CA75" i="52"/>
  <c r="CG75" i="52" s="1"/>
  <c r="O17" i="77"/>
  <c r="Q17" i="77" s="1"/>
  <c r="E69" i="74" s="1"/>
  <c r="O15" i="77"/>
  <c r="Q15" i="77" s="1"/>
  <c r="E67" i="74" s="1"/>
  <c r="O13" i="77"/>
  <c r="Q13" i="77" s="1"/>
  <c r="E65" i="74" s="1"/>
  <c r="O11" i="77"/>
  <c r="Q11" i="77" s="1"/>
  <c r="E63" i="74" s="1"/>
  <c r="O16" i="77"/>
  <c r="Q16" i="77" s="1"/>
  <c r="E68" i="74" s="1"/>
  <c r="O14" i="77"/>
  <c r="Q14" i="77" s="1"/>
  <c r="E66" i="74" s="1"/>
  <c r="O12" i="77"/>
  <c r="Q12" i="77" s="1"/>
  <c r="E64" i="74" s="1"/>
  <c r="O10" i="77"/>
  <c r="Q10" i="77" s="1"/>
  <c r="E62" i="74" s="1"/>
  <c r="AE17" i="77"/>
  <c r="AG17" i="77" s="1"/>
  <c r="I26" i="17" s="1"/>
  <c r="M26" i="17" s="1"/>
  <c r="AE15" i="77"/>
  <c r="AG15" i="77" s="1"/>
  <c r="I24" i="17" s="1"/>
  <c r="M24" i="17" s="1"/>
  <c r="AE13" i="77"/>
  <c r="AG13" i="77" s="1"/>
  <c r="I22" i="17" s="1"/>
  <c r="M22" i="17" s="1"/>
  <c r="AE11" i="77"/>
  <c r="AG11" i="77" s="1"/>
  <c r="I20" i="17" s="1"/>
  <c r="M20" i="17" s="1"/>
  <c r="AE16" i="77"/>
  <c r="AG16" i="77" s="1"/>
  <c r="I25" i="17" s="1"/>
  <c r="M25" i="17" s="1"/>
  <c r="AE14" i="77"/>
  <c r="AG14" i="77" s="1"/>
  <c r="I23" i="17" s="1"/>
  <c r="M23" i="17" s="1"/>
  <c r="AE12" i="77"/>
  <c r="AG12" i="77" s="1"/>
  <c r="I21" i="17" s="1"/>
  <c r="M21" i="17" s="1"/>
  <c r="AE10" i="77"/>
  <c r="AG10" i="77" s="1"/>
  <c r="I19" i="17" s="1"/>
  <c r="M19" i="17" s="1"/>
  <c r="AU17" i="77"/>
  <c r="AW17" i="77" s="1"/>
  <c r="I26" i="13" s="1"/>
  <c r="M26" i="13" s="1"/>
  <c r="AU15" i="77"/>
  <c r="AW15" i="77" s="1"/>
  <c r="I24" i="13" s="1"/>
  <c r="M24" i="13" s="1"/>
  <c r="AU13" i="77"/>
  <c r="AW13" i="77" s="1"/>
  <c r="I22" i="13" s="1"/>
  <c r="M22" i="13" s="1"/>
  <c r="AU11" i="77"/>
  <c r="AW11" i="77" s="1"/>
  <c r="I20" i="13" s="1"/>
  <c r="M20" i="13" s="1"/>
  <c r="AU16" i="77"/>
  <c r="AW16" i="77" s="1"/>
  <c r="I25" i="13" s="1"/>
  <c r="M25" i="13" s="1"/>
  <c r="AU14" i="77"/>
  <c r="AW14" i="77" s="1"/>
  <c r="I23" i="13" s="1"/>
  <c r="M23" i="13" s="1"/>
  <c r="AU12" i="77"/>
  <c r="AW12" i="77" s="1"/>
  <c r="I21" i="13" s="1"/>
  <c r="M21" i="13" s="1"/>
  <c r="AU10" i="77"/>
  <c r="AW10" i="77" s="1"/>
  <c r="I19" i="13" s="1"/>
  <c r="M19" i="13" s="1"/>
  <c r="AA17" i="77"/>
  <c r="AC17" i="77" s="1"/>
  <c r="I26" i="18" s="1"/>
  <c r="M26" i="18" s="1"/>
  <c r="S26" i="18" s="1"/>
  <c r="AA15" i="77"/>
  <c r="AC15" i="77" s="1"/>
  <c r="I24" i="18" s="1"/>
  <c r="M24" i="18" s="1"/>
  <c r="S24" i="18" s="1"/>
  <c r="AA13" i="77"/>
  <c r="AC13" i="77" s="1"/>
  <c r="I22" i="18" s="1"/>
  <c r="M22" i="18" s="1"/>
  <c r="S22" i="18" s="1"/>
  <c r="AA11" i="77"/>
  <c r="AC11" i="77" s="1"/>
  <c r="I20" i="18" s="1"/>
  <c r="M20" i="18" s="1"/>
  <c r="S20" i="18" s="1"/>
  <c r="AA16" i="77"/>
  <c r="AC16" i="77" s="1"/>
  <c r="I25" i="18" s="1"/>
  <c r="M25" i="18" s="1"/>
  <c r="S25" i="18" s="1"/>
  <c r="AA14" i="77"/>
  <c r="AC14" i="77" s="1"/>
  <c r="I23" i="18" s="1"/>
  <c r="M23" i="18" s="1"/>
  <c r="S23" i="18" s="1"/>
  <c r="AA12" i="77"/>
  <c r="AC12" i="77" s="1"/>
  <c r="I21" i="18" s="1"/>
  <c r="M21" i="18" s="1"/>
  <c r="S21" i="18" s="1"/>
  <c r="AA10" i="77"/>
  <c r="AC10" i="77" s="1"/>
  <c r="I19" i="18" s="1"/>
  <c r="M19" i="18" s="1"/>
  <c r="S19" i="18" s="1"/>
  <c r="AQ17" i="77"/>
  <c r="AS17" i="77" s="1"/>
  <c r="I26" i="15" s="1"/>
  <c r="M26" i="15" s="1"/>
  <c r="S26" i="15" s="1"/>
  <c r="AQ15" i="77"/>
  <c r="AS15" i="77" s="1"/>
  <c r="I24" i="15" s="1"/>
  <c r="M24" i="15" s="1"/>
  <c r="S24" i="15" s="1"/>
  <c r="AQ13" i="77"/>
  <c r="AS13" i="77" s="1"/>
  <c r="I22" i="15" s="1"/>
  <c r="M22" i="15" s="1"/>
  <c r="S22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4" i="77"/>
  <c r="AS14" i="77" s="1"/>
  <c r="I23" i="15" s="1"/>
  <c r="M23" i="15" s="1"/>
  <c r="S23" i="15" s="1"/>
  <c r="AQ12" i="77"/>
  <c r="AS12" i="77" s="1"/>
  <c r="I21" i="15" s="1"/>
  <c r="M21" i="15" s="1"/>
  <c r="S21" i="15" s="1"/>
  <c r="AQ10" i="77"/>
  <c r="AS10" i="77" s="1"/>
  <c r="I19" i="15" s="1"/>
  <c r="M19" i="15" s="1"/>
  <c r="S19" i="15" s="1"/>
  <c r="K76" i="96"/>
  <c r="I19" i="22" s="1"/>
  <c r="M19" i="22" s="1"/>
  <c r="S19" i="22" s="1"/>
  <c r="G33" i="76"/>
  <c r="I33" i="76" s="1"/>
  <c r="I34" i="46" s="1"/>
  <c r="M34" i="46" s="1"/>
  <c r="G31" i="76"/>
  <c r="I31" i="76" s="1"/>
  <c r="I32" i="46" s="1"/>
  <c r="M32" i="46" s="1"/>
  <c r="G29" i="76"/>
  <c r="I29" i="76" s="1"/>
  <c r="I30" i="46" s="1"/>
  <c r="M30" i="46" s="1"/>
  <c r="G27" i="76"/>
  <c r="I27" i="76" s="1"/>
  <c r="I28" i="46" s="1"/>
  <c r="M28" i="46" s="1"/>
  <c r="G25" i="76"/>
  <c r="I25" i="76" s="1"/>
  <c r="I26" i="46" s="1"/>
  <c r="M26" i="46" s="1"/>
  <c r="G23" i="76"/>
  <c r="I23" i="76" s="1"/>
  <c r="I24" i="46" s="1"/>
  <c r="M24" i="46" s="1"/>
  <c r="G21" i="76"/>
  <c r="G19" i="76"/>
  <c r="G17" i="76"/>
  <c r="G15" i="76"/>
  <c r="G13" i="76"/>
  <c r="G11" i="76"/>
  <c r="I11" i="76" s="1"/>
  <c r="I12" i="46" s="1"/>
  <c r="M12" i="46" s="1"/>
  <c r="G9" i="76"/>
  <c r="G32" i="76"/>
  <c r="I32" i="76" s="1"/>
  <c r="I33" i="46" s="1"/>
  <c r="M33" i="46" s="1"/>
  <c r="G30" i="76"/>
  <c r="I30" i="76" s="1"/>
  <c r="I31" i="46" s="1"/>
  <c r="M31" i="46" s="1"/>
  <c r="G28" i="76"/>
  <c r="I28" i="76" s="1"/>
  <c r="I29" i="46" s="1"/>
  <c r="M29" i="46" s="1"/>
  <c r="G26" i="76"/>
  <c r="I26" i="76" s="1"/>
  <c r="I27" i="46" s="1"/>
  <c r="M27" i="46" s="1"/>
  <c r="G24" i="76"/>
  <c r="I24" i="76" s="1"/>
  <c r="I25" i="46" s="1"/>
  <c r="M25" i="46" s="1"/>
  <c r="G22" i="76"/>
  <c r="I22" i="76" s="1"/>
  <c r="I23" i="46" s="1"/>
  <c r="M23" i="46" s="1"/>
  <c r="G20" i="76"/>
  <c r="G18" i="76"/>
  <c r="G16" i="76"/>
  <c r="G14" i="76"/>
  <c r="G12" i="76"/>
  <c r="G10" i="76"/>
  <c r="G8" i="76"/>
  <c r="W33" i="76"/>
  <c r="Y33" i="76" s="1"/>
  <c r="I34" i="42" s="1"/>
  <c r="M34" i="42" s="1"/>
  <c r="W31" i="76"/>
  <c r="Y31" i="76" s="1"/>
  <c r="I32" i="42" s="1"/>
  <c r="M32" i="42" s="1"/>
  <c r="W29" i="76"/>
  <c r="Y29" i="76" s="1"/>
  <c r="I30" i="42" s="1"/>
  <c r="M30" i="42" s="1"/>
  <c r="W27" i="76"/>
  <c r="Y27" i="76" s="1"/>
  <c r="I28" i="42" s="1"/>
  <c r="M28" i="42" s="1"/>
  <c r="W25" i="76"/>
  <c r="Y25" i="76" s="1"/>
  <c r="I26" i="42" s="1"/>
  <c r="M26" i="42" s="1"/>
  <c r="W23" i="76"/>
  <c r="Y23" i="76" s="1"/>
  <c r="I24" i="42" s="1"/>
  <c r="M24" i="42" s="1"/>
  <c r="W21" i="76"/>
  <c r="W19" i="76"/>
  <c r="W17" i="76"/>
  <c r="W15" i="76"/>
  <c r="W13" i="76"/>
  <c r="W11" i="76"/>
  <c r="Y11" i="76" s="1"/>
  <c r="I12" i="42" s="1"/>
  <c r="M12" i="42" s="1"/>
  <c r="W9" i="76"/>
  <c r="W32" i="76"/>
  <c r="Y32" i="76" s="1"/>
  <c r="I33" i="42" s="1"/>
  <c r="M33" i="42" s="1"/>
  <c r="W30" i="76"/>
  <c r="Y30" i="76" s="1"/>
  <c r="I31" i="42" s="1"/>
  <c r="M31" i="42" s="1"/>
  <c r="W28" i="76"/>
  <c r="Y28" i="76" s="1"/>
  <c r="I29" i="42" s="1"/>
  <c r="M29" i="42" s="1"/>
  <c r="W26" i="76"/>
  <c r="Y26" i="76" s="1"/>
  <c r="I27" i="42" s="1"/>
  <c r="M27" i="42" s="1"/>
  <c r="W24" i="76"/>
  <c r="Y24" i="76" s="1"/>
  <c r="I25" i="42" s="1"/>
  <c r="M25" i="42" s="1"/>
  <c r="W22" i="76"/>
  <c r="Y22" i="76" s="1"/>
  <c r="I23" i="42" s="1"/>
  <c r="M23" i="42" s="1"/>
  <c r="W20" i="76"/>
  <c r="W18" i="76"/>
  <c r="W16" i="76"/>
  <c r="W14" i="76"/>
  <c r="W12" i="76"/>
  <c r="W10" i="76"/>
  <c r="W8" i="76"/>
  <c r="AM33" i="76"/>
  <c r="AO33" i="76" s="1"/>
  <c r="I34" i="38" s="1"/>
  <c r="M34" i="38" s="1"/>
  <c r="AM31" i="76"/>
  <c r="AO31" i="76" s="1"/>
  <c r="I32" i="38" s="1"/>
  <c r="M32" i="38" s="1"/>
  <c r="AM29" i="76"/>
  <c r="AO29" i="76" s="1"/>
  <c r="I30" i="38" s="1"/>
  <c r="M30" i="38" s="1"/>
  <c r="AM27" i="76"/>
  <c r="AO27" i="76" s="1"/>
  <c r="I28" i="38" s="1"/>
  <c r="M28" i="38" s="1"/>
  <c r="AM25" i="76"/>
  <c r="AO25" i="76" s="1"/>
  <c r="I26" i="38" s="1"/>
  <c r="M26" i="38" s="1"/>
  <c r="AM23" i="76"/>
  <c r="AO23" i="76" s="1"/>
  <c r="I24" i="38" s="1"/>
  <c r="M24" i="38" s="1"/>
  <c r="AM21" i="76"/>
  <c r="AM19" i="76"/>
  <c r="AM17" i="76"/>
  <c r="AM15" i="76"/>
  <c r="AM13" i="76"/>
  <c r="AM11" i="76"/>
  <c r="AO11" i="76" s="1"/>
  <c r="I12" i="38" s="1"/>
  <c r="M12" i="38" s="1"/>
  <c r="AM9" i="76"/>
  <c r="AM32" i="76"/>
  <c r="AO32" i="76" s="1"/>
  <c r="I33" i="38" s="1"/>
  <c r="M33" i="38" s="1"/>
  <c r="AM30" i="76"/>
  <c r="AO30" i="76" s="1"/>
  <c r="I31" i="38" s="1"/>
  <c r="M31" i="38" s="1"/>
  <c r="AM28" i="76"/>
  <c r="AO28" i="76" s="1"/>
  <c r="I29" i="38" s="1"/>
  <c r="M29" i="38" s="1"/>
  <c r="AM26" i="76"/>
  <c r="AO26" i="76" s="1"/>
  <c r="I27" i="38" s="1"/>
  <c r="M27" i="38" s="1"/>
  <c r="AM24" i="76"/>
  <c r="AO24" i="76" s="1"/>
  <c r="I25" i="38" s="1"/>
  <c r="M25" i="38" s="1"/>
  <c r="AM22" i="76"/>
  <c r="AO22" i="76" s="1"/>
  <c r="I23" i="38" s="1"/>
  <c r="M23" i="38" s="1"/>
  <c r="AM20" i="76"/>
  <c r="AM18" i="76"/>
  <c r="AM16" i="76"/>
  <c r="AM14" i="76"/>
  <c r="AM12" i="76"/>
  <c r="AM10" i="76"/>
  <c r="AM8" i="76"/>
  <c r="BC33" i="76"/>
  <c r="BE33" i="76" s="1"/>
  <c r="I34" i="34" s="1"/>
  <c r="M34" i="34" s="1"/>
  <c r="BC31" i="76"/>
  <c r="BE31" i="76" s="1"/>
  <c r="I32" i="34" s="1"/>
  <c r="M32" i="34" s="1"/>
  <c r="BC29" i="76"/>
  <c r="BE29" i="76" s="1"/>
  <c r="I30" i="34" s="1"/>
  <c r="M30" i="34" s="1"/>
  <c r="BC27" i="76"/>
  <c r="BE27" i="76" s="1"/>
  <c r="I28" i="34" s="1"/>
  <c r="M28" i="34" s="1"/>
  <c r="BC25" i="76"/>
  <c r="BE25" i="76" s="1"/>
  <c r="I26" i="34" s="1"/>
  <c r="M26" i="34" s="1"/>
  <c r="BC23" i="76"/>
  <c r="BE23" i="76" s="1"/>
  <c r="I24" i="34" s="1"/>
  <c r="M24" i="34" s="1"/>
  <c r="BC21" i="76"/>
  <c r="BC19" i="76"/>
  <c r="BC17" i="76"/>
  <c r="BC15" i="76"/>
  <c r="BC13" i="76"/>
  <c r="BC11" i="76"/>
  <c r="BE11" i="76" s="1"/>
  <c r="I12" i="34" s="1"/>
  <c r="M12" i="34" s="1"/>
  <c r="BC9" i="76"/>
  <c r="BC32" i="76"/>
  <c r="BE32" i="76" s="1"/>
  <c r="I33" i="34" s="1"/>
  <c r="M33" i="34" s="1"/>
  <c r="BC30" i="76"/>
  <c r="BE30" i="76" s="1"/>
  <c r="I31" i="34" s="1"/>
  <c r="M31" i="34" s="1"/>
  <c r="BC28" i="76"/>
  <c r="BE28" i="76" s="1"/>
  <c r="I29" i="34" s="1"/>
  <c r="M29" i="34" s="1"/>
  <c r="BC26" i="76"/>
  <c r="BE26" i="76" s="1"/>
  <c r="I27" i="34" s="1"/>
  <c r="M27" i="34" s="1"/>
  <c r="BC24" i="76"/>
  <c r="BE24" i="76" s="1"/>
  <c r="I25" i="34" s="1"/>
  <c r="M25" i="34" s="1"/>
  <c r="BC22" i="76"/>
  <c r="BE22" i="76" s="1"/>
  <c r="I23" i="34" s="1"/>
  <c r="M23" i="34" s="1"/>
  <c r="BC20" i="76"/>
  <c r="BC18" i="76"/>
  <c r="BC16" i="76"/>
  <c r="BC14" i="76"/>
  <c r="BC12" i="76"/>
  <c r="BC10" i="76"/>
  <c r="BC8" i="76"/>
  <c r="BS33" i="76"/>
  <c r="BU33" i="76" s="1"/>
  <c r="I34" i="31" s="1"/>
  <c r="M34" i="31" s="1"/>
  <c r="BS31" i="76"/>
  <c r="BU31" i="76" s="1"/>
  <c r="I32" i="31" s="1"/>
  <c r="M32" i="31" s="1"/>
  <c r="BS29" i="76"/>
  <c r="BU29" i="76" s="1"/>
  <c r="I30" i="31" s="1"/>
  <c r="M30" i="31" s="1"/>
  <c r="BS27" i="76"/>
  <c r="BU27" i="76" s="1"/>
  <c r="I28" i="31" s="1"/>
  <c r="M28" i="31" s="1"/>
  <c r="BS25" i="76"/>
  <c r="BU25" i="76" s="1"/>
  <c r="I26" i="31" s="1"/>
  <c r="M26" i="31" s="1"/>
  <c r="BS23" i="76"/>
  <c r="BU23" i="76" s="1"/>
  <c r="I24" i="31" s="1"/>
  <c r="M24" i="31" s="1"/>
  <c r="BS21" i="76"/>
  <c r="BS19" i="76"/>
  <c r="BS17" i="76"/>
  <c r="BS15" i="76"/>
  <c r="BS13" i="76"/>
  <c r="BS11" i="76"/>
  <c r="BU11" i="76" s="1"/>
  <c r="I12" i="31" s="1"/>
  <c r="M12" i="31" s="1"/>
  <c r="BS9" i="76"/>
  <c r="BS32" i="76"/>
  <c r="BU32" i="76" s="1"/>
  <c r="I33" i="31" s="1"/>
  <c r="M33" i="31" s="1"/>
  <c r="BS30" i="76"/>
  <c r="BU30" i="76" s="1"/>
  <c r="I31" i="31" s="1"/>
  <c r="M31" i="31" s="1"/>
  <c r="BS28" i="76"/>
  <c r="BU28" i="76" s="1"/>
  <c r="I29" i="31" s="1"/>
  <c r="M29" i="31" s="1"/>
  <c r="BS26" i="76"/>
  <c r="BU26" i="76" s="1"/>
  <c r="I27" i="31" s="1"/>
  <c r="M27" i="31" s="1"/>
  <c r="BS24" i="76"/>
  <c r="BU24" i="76" s="1"/>
  <c r="I25" i="31" s="1"/>
  <c r="M25" i="31" s="1"/>
  <c r="BS22" i="76"/>
  <c r="BU22" i="76" s="1"/>
  <c r="I23" i="31" s="1"/>
  <c r="M23" i="31" s="1"/>
  <c r="BS20" i="76"/>
  <c r="BS18" i="76"/>
  <c r="BS16" i="76"/>
  <c r="BS14" i="76"/>
  <c r="BS12" i="76"/>
  <c r="BS10" i="76"/>
  <c r="BS8" i="76"/>
  <c r="S33" i="76"/>
  <c r="U33" i="76" s="1"/>
  <c r="I34" i="43" s="1"/>
  <c r="M34" i="43" s="1"/>
  <c r="S31" i="76"/>
  <c r="U31" i="76" s="1"/>
  <c r="I32" i="43" s="1"/>
  <c r="M32" i="43" s="1"/>
  <c r="S29" i="76"/>
  <c r="U29" i="76" s="1"/>
  <c r="I30" i="43" s="1"/>
  <c r="M30" i="43" s="1"/>
  <c r="S27" i="76"/>
  <c r="U27" i="76" s="1"/>
  <c r="I28" i="43" s="1"/>
  <c r="M28" i="43" s="1"/>
  <c r="S25" i="76"/>
  <c r="U25" i="76" s="1"/>
  <c r="I26" i="43" s="1"/>
  <c r="M26" i="43" s="1"/>
  <c r="S23" i="76"/>
  <c r="U23" i="76" s="1"/>
  <c r="I24" i="43" s="1"/>
  <c r="M24" i="43" s="1"/>
  <c r="S21" i="76"/>
  <c r="S19" i="76"/>
  <c r="S17" i="76"/>
  <c r="S15" i="76"/>
  <c r="S13" i="76"/>
  <c r="S11" i="76"/>
  <c r="U11" i="76" s="1"/>
  <c r="I12" i="43" s="1"/>
  <c r="M12" i="43" s="1"/>
  <c r="S9" i="76"/>
  <c r="S32" i="76"/>
  <c r="U32" i="76" s="1"/>
  <c r="I33" i="43" s="1"/>
  <c r="M33" i="43" s="1"/>
  <c r="S30" i="76"/>
  <c r="U30" i="76" s="1"/>
  <c r="I31" i="43" s="1"/>
  <c r="M31" i="43" s="1"/>
  <c r="S28" i="76"/>
  <c r="U28" i="76" s="1"/>
  <c r="I29" i="43" s="1"/>
  <c r="M29" i="43" s="1"/>
  <c r="S26" i="76"/>
  <c r="U26" i="76" s="1"/>
  <c r="I27" i="43" s="1"/>
  <c r="M27" i="43" s="1"/>
  <c r="S24" i="76"/>
  <c r="U24" i="76" s="1"/>
  <c r="I25" i="43" s="1"/>
  <c r="M25" i="43" s="1"/>
  <c r="S22" i="76"/>
  <c r="U22" i="76" s="1"/>
  <c r="I23" i="43" s="1"/>
  <c r="M23" i="43" s="1"/>
  <c r="S20" i="76"/>
  <c r="S18" i="76"/>
  <c r="S16" i="76"/>
  <c r="S14" i="76"/>
  <c r="S12" i="76"/>
  <c r="S10" i="76"/>
  <c r="S8" i="76"/>
  <c r="AI33" i="76"/>
  <c r="AK33" i="76" s="1"/>
  <c r="I34" i="39" s="1"/>
  <c r="M34" i="39" s="1"/>
  <c r="AI31" i="76"/>
  <c r="AK31" i="76" s="1"/>
  <c r="I32" i="39" s="1"/>
  <c r="M32" i="39" s="1"/>
  <c r="AI29" i="76"/>
  <c r="AK29" i="76" s="1"/>
  <c r="I30" i="39" s="1"/>
  <c r="M30" i="39" s="1"/>
  <c r="AI27" i="76"/>
  <c r="AK27" i="76" s="1"/>
  <c r="I28" i="39" s="1"/>
  <c r="M28" i="39" s="1"/>
  <c r="AI25" i="76"/>
  <c r="AK25" i="76" s="1"/>
  <c r="I26" i="39" s="1"/>
  <c r="M26" i="39" s="1"/>
  <c r="AI23" i="76"/>
  <c r="AK23" i="76" s="1"/>
  <c r="I24" i="39" s="1"/>
  <c r="M24" i="39" s="1"/>
  <c r="AI21" i="76"/>
  <c r="AI19" i="76"/>
  <c r="AI17" i="76"/>
  <c r="AI15" i="76"/>
  <c r="AI13" i="76"/>
  <c r="AI11" i="76"/>
  <c r="AK11" i="76" s="1"/>
  <c r="I12" i="39" s="1"/>
  <c r="M12" i="39" s="1"/>
  <c r="AI9" i="76"/>
  <c r="AI32" i="76"/>
  <c r="AK32" i="76" s="1"/>
  <c r="I33" i="39" s="1"/>
  <c r="M33" i="39" s="1"/>
  <c r="AI30" i="76"/>
  <c r="AK30" i="76" s="1"/>
  <c r="I31" i="39" s="1"/>
  <c r="M31" i="39" s="1"/>
  <c r="AI28" i="76"/>
  <c r="AK28" i="76" s="1"/>
  <c r="I29" i="39" s="1"/>
  <c r="M29" i="39" s="1"/>
  <c r="AI26" i="76"/>
  <c r="AK26" i="76" s="1"/>
  <c r="I27" i="39" s="1"/>
  <c r="M27" i="39" s="1"/>
  <c r="AI24" i="76"/>
  <c r="AK24" i="76" s="1"/>
  <c r="I25" i="39" s="1"/>
  <c r="M25" i="39" s="1"/>
  <c r="AI22" i="76"/>
  <c r="AK22" i="76" s="1"/>
  <c r="I23" i="39" s="1"/>
  <c r="M23" i="39" s="1"/>
  <c r="AI20" i="76"/>
  <c r="AI18" i="76"/>
  <c r="AI16" i="76"/>
  <c r="AI14" i="76"/>
  <c r="AI12" i="76"/>
  <c r="AI10" i="76"/>
  <c r="AI8" i="76"/>
  <c r="AY33" i="76"/>
  <c r="BA33" i="76" s="1"/>
  <c r="I34" i="35" s="1"/>
  <c r="M34" i="35" s="1"/>
  <c r="AY31" i="76"/>
  <c r="BA31" i="76" s="1"/>
  <c r="I32" i="35" s="1"/>
  <c r="M32" i="35" s="1"/>
  <c r="AY29" i="76"/>
  <c r="BA29" i="76" s="1"/>
  <c r="I30" i="35" s="1"/>
  <c r="M30" i="35" s="1"/>
  <c r="AY27" i="76"/>
  <c r="BA27" i="76" s="1"/>
  <c r="I28" i="35" s="1"/>
  <c r="M28" i="35" s="1"/>
  <c r="AY25" i="76"/>
  <c r="BA25" i="76" s="1"/>
  <c r="I26" i="35" s="1"/>
  <c r="M26" i="35" s="1"/>
  <c r="AY23" i="76"/>
  <c r="BA23" i="76" s="1"/>
  <c r="I24" i="35" s="1"/>
  <c r="M24" i="35" s="1"/>
  <c r="AY21" i="76"/>
  <c r="AY19" i="76"/>
  <c r="AY17" i="76"/>
  <c r="AY15" i="76"/>
  <c r="AY13" i="76"/>
  <c r="AY11" i="76"/>
  <c r="BA11" i="76" s="1"/>
  <c r="I12" i="35" s="1"/>
  <c r="M12" i="35" s="1"/>
  <c r="AY9" i="76"/>
  <c r="AY32" i="76"/>
  <c r="BA32" i="76" s="1"/>
  <c r="I33" i="35" s="1"/>
  <c r="M33" i="35" s="1"/>
  <c r="AY30" i="76"/>
  <c r="BA30" i="76" s="1"/>
  <c r="I31" i="35" s="1"/>
  <c r="M31" i="35" s="1"/>
  <c r="AY28" i="76"/>
  <c r="BA28" i="76" s="1"/>
  <c r="I29" i="35" s="1"/>
  <c r="M29" i="35" s="1"/>
  <c r="AY26" i="76"/>
  <c r="BA26" i="76" s="1"/>
  <c r="I27" i="35" s="1"/>
  <c r="M27" i="35" s="1"/>
  <c r="AY24" i="76"/>
  <c r="BA24" i="76" s="1"/>
  <c r="I25" i="35" s="1"/>
  <c r="M25" i="35" s="1"/>
  <c r="AY22" i="76"/>
  <c r="BA22" i="76" s="1"/>
  <c r="I23" i="35" s="1"/>
  <c r="M23" i="35" s="1"/>
  <c r="AY20" i="76"/>
  <c r="AY18" i="76"/>
  <c r="AY16" i="76"/>
  <c r="AY14" i="76"/>
  <c r="AY12" i="76"/>
  <c r="AY10" i="76"/>
  <c r="AY8" i="76"/>
  <c r="BO33" i="76"/>
  <c r="BQ33" i="76" s="1"/>
  <c r="I64" i="52" s="1"/>
  <c r="M64" i="52" s="1"/>
  <c r="BO31" i="76"/>
  <c r="BQ31" i="76" s="1"/>
  <c r="I62" i="52" s="1"/>
  <c r="M62" i="52" s="1"/>
  <c r="BO29" i="76"/>
  <c r="BQ29" i="76" s="1"/>
  <c r="I60" i="52" s="1"/>
  <c r="M60" i="52" s="1"/>
  <c r="BO27" i="76"/>
  <c r="BQ27" i="76" s="1"/>
  <c r="I58" i="52" s="1"/>
  <c r="M58" i="52" s="1"/>
  <c r="BO25" i="76"/>
  <c r="BQ25" i="76" s="1"/>
  <c r="I56" i="52" s="1"/>
  <c r="M56" i="52" s="1"/>
  <c r="BO23" i="76"/>
  <c r="BQ23" i="76" s="1"/>
  <c r="I54" i="52" s="1"/>
  <c r="M54" i="52" s="1"/>
  <c r="BO21" i="76"/>
  <c r="BO19" i="76"/>
  <c r="BO17" i="76"/>
  <c r="BO15" i="76"/>
  <c r="BO13" i="76"/>
  <c r="BO11" i="76"/>
  <c r="BQ11" i="76" s="1"/>
  <c r="I19" i="52" s="1"/>
  <c r="M19" i="52" s="1"/>
  <c r="BO9" i="76"/>
  <c r="BO32" i="76"/>
  <c r="BQ32" i="76" s="1"/>
  <c r="I63" i="52" s="1"/>
  <c r="M63" i="52" s="1"/>
  <c r="BO30" i="76"/>
  <c r="BQ30" i="76" s="1"/>
  <c r="I61" i="52" s="1"/>
  <c r="M61" i="52" s="1"/>
  <c r="BO28" i="76"/>
  <c r="BQ28" i="76" s="1"/>
  <c r="I59" i="52" s="1"/>
  <c r="M59" i="52" s="1"/>
  <c r="BO26" i="76"/>
  <c r="BQ26" i="76" s="1"/>
  <c r="I57" i="52" s="1"/>
  <c r="M57" i="52" s="1"/>
  <c r="BO24" i="76"/>
  <c r="BQ24" i="76" s="1"/>
  <c r="I55" i="52" s="1"/>
  <c r="M55" i="52" s="1"/>
  <c r="BO22" i="76"/>
  <c r="BQ22" i="76" s="1"/>
  <c r="I53" i="52" s="1"/>
  <c r="M53" i="52" s="1"/>
  <c r="BO20" i="76"/>
  <c r="BO18" i="76"/>
  <c r="BO16" i="76"/>
  <c r="BO14" i="76"/>
  <c r="BO12" i="76"/>
  <c r="BO10" i="76"/>
  <c r="BO8" i="76"/>
  <c r="K27" i="77"/>
  <c r="M27" i="77" s="1"/>
  <c r="I112" i="11" s="1"/>
  <c r="M112" i="11" s="1"/>
  <c r="K25" i="77"/>
  <c r="M25" i="77" s="1"/>
  <c r="I110" i="11" s="1"/>
  <c r="M110" i="11" s="1"/>
  <c r="K23" i="77"/>
  <c r="M23" i="77" s="1"/>
  <c r="I108" i="11" s="1"/>
  <c r="M108" i="11" s="1"/>
  <c r="K26" i="77"/>
  <c r="M26" i="77" s="1"/>
  <c r="I111" i="11" s="1"/>
  <c r="M111" i="11" s="1"/>
  <c r="K24" i="77"/>
  <c r="M24" i="77" s="1"/>
  <c r="I109" i="11" s="1"/>
  <c r="M109" i="11" s="1"/>
  <c r="K22" i="77"/>
  <c r="M22" i="77" s="1"/>
  <c r="I106" i="11" s="1"/>
  <c r="M106" i="11" s="1"/>
  <c r="O27" i="77"/>
  <c r="Q27" i="77" s="1"/>
  <c r="I27" i="48" s="1"/>
  <c r="M27" i="48" s="1"/>
  <c r="O25" i="77"/>
  <c r="Q25" i="77" s="1"/>
  <c r="I25" i="48" s="1"/>
  <c r="M25" i="48" s="1"/>
  <c r="O23" i="77"/>
  <c r="Q23" i="77" s="1"/>
  <c r="I23" i="48" s="1"/>
  <c r="M23" i="48" s="1"/>
  <c r="O26" i="77"/>
  <c r="Q26" i="77" s="1"/>
  <c r="I26" i="48" s="1"/>
  <c r="M26" i="48" s="1"/>
  <c r="O24" i="77"/>
  <c r="Q24" i="77" s="1"/>
  <c r="I24" i="48" s="1"/>
  <c r="M24" i="48" s="1"/>
  <c r="O22" i="77"/>
  <c r="Q22" i="77" s="1"/>
  <c r="I22" i="48" s="1"/>
  <c r="M22" i="48" s="1"/>
  <c r="S55" i="23"/>
  <c r="S64" i="23"/>
  <c r="W18" i="90"/>
  <c r="BG18" i="90" s="1"/>
  <c r="W17" i="89"/>
  <c r="BG17" i="89" s="1"/>
  <c r="BU18" i="81"/>
  <c r="BW18" i="81" s="1"/>
  <c r="BM18" i="81"/>
  <c r="BU14" i="81"/>
  <c r="BW14" i="81" s="1"/>
  <c r="BM14" i="81"/>
  <c r="DQ8" i="81"/>
  <c r="DS8" i="81" s="1"/>
  <c r="DI8" i="81"/>
  <c r="CW8" i="83"/>
  <c r="CY8" i="83" s="1"/>
  <c r="CS8" i="83"/>
  <c r="AY23" i="89"/>
  <c r="M42" i="94"/>
  <c r="AA23" i="55"/>
  <c r="AI23" i="55"/>
  <c r="Q23" i="55"/>
  <c r="W23" i="55" s="1"/>
  <c r="M8" i="55"/>
  <c r="K37" i="96"/>
  <c r="I13" i="53" s="1"/>
  <c r="M13" i="53" s="1"/>
  <c r="Q13" i="53" s="1"/>
  <c r="W13" i="53" s="1"/>
  <c r="AO41" i="35"/>
  <c r="BA41" i="35" s="1"/>
  <c r="AM41" i="35"/>
  <c r="AU41" i="35" s="1"/>
  <c r="W11" i="89"/>
  <c r="K21" i="92"/>
  <c r="K19" i="92"/>
  <c r="K17" i="92"/>
  <c r="K15" i="92"/>
  <c r="K13" i="92"/>
  <c r="K11" i="92"/>
  <c r="K9" i="92"/>
  <c r="K23" i="92"/>
  <c r="K22" i="92"/>
  <c r="K20" i="92"/>
  <c r="K18" i="92"/>
  <c r="K16" i="92"/>
  <c r="K14" i="92"/>
  <c r="K12" i="92"/>
  <c r="K10" i="92"/>
  <c r="K8" i="92"/>
  <c r="M11" i="79"/>
  <c r="W11" i="84"/>
  <c r="O11" i="79" s="1"/>
  <c r="S11" i="79" s="1"/>
  <c r="U11" i="79" s="1"/>
  <c r="K47" i="96"/>
  <c r="I21" i="53" s="1"/>
  <c r="M21" i="53" s="1"/>
  <c r="Q21" i="53" s="1"/>
  <c r="W21" i="53" s="1"/>
  <c r="AA24" i="55"/>
  <c r="AI24" i="55"/>
  <c r="Q24" i="55"/>
  <c r="W24" i="55" s="1"/>
  <c r="AM41" i="38"/>
  <c r="AO41" i="38" s="1"/>
  <c r="AG13" i="91"/>
  <c r="AQ13" i="91"/>
  <c r="AG13" i="92"/>
  <c r="AG23" i="92" s="1"/>
  <c r="AQ13" i="92"/>
  <c r="AQ23" i="92" s="1"/>
  <c r="AG13" i="88"/>
  <c r="AQ13" i="88"/>
  <c r="AG9" i="89"/>
  <c r="AQ9" i="89"/>
  <c r="AG9" i="90"/>
  <c r="AQ9" i="90"/>
  <c r="AW13" i="82"/>
  <c r="AY13" i="82" s="1"/>
  <c r="AO13" i="82"/>
  <c r="AO13" i="84"/>
  <c r="AG13" i="84"/>
  <c r="AW46" i="41"/>
  <c r="AW41" i="41"/>
  <c r="AW40" i="41"/>
  <c r="AW38" i="41"/>
  <c r="AW36" i="41"/>
  <c r="AW32" i="41"/>
  <c r="AW30" i="41"/>
  <c r="AW28" i="41"/>
  <c r="AW18" i="41"/>
  <c r="AW14" i="41"/>
  <c r="AW20" i="41"/>
  <c r="AW16" i="41"/>
  <c r="I13" i="79"/>
  <c r="K13" i="79" s="1"/>
  <c r="AW17" i="41"/>
  <c r="AW11" i="41"/>
  <c r="AW19" i="41"/>
  <c r="AW37" i="41"/>
  <c r="AW43" i="41"/>
  <c r="AW25" i="41"/>
  <c r="AW27" i="41"/>
  <c r="AW29" i="41"/>
  <c r="AW31" i="41"/>
  <c r="AW42" i="41"/>
  <c r="AW15" i="41"/>
  <c r="AW33" i="41"/>
  <c r="AW39" i="41"/>
  <c r="AW45" i="41"/>
  <c r="DQ13" i="82"/>
  <c r="DS13" i="82" s="1"/>
  <c r="DI13" i="82"/>
  <c r="CW13" i="84"/>
  <c r="CO13" i="84"/>
  <c r="BY13" i="79" s="1"/>
  <c r="AW9" i="82"/>
  <c r="AY9" i="82" s="1"/>
  <c r="AO9" i="82"/>
  <c r="AO9" i="84"/>
  <c r="AG9" i="84"/>
  <c r="W9" i="79" s="1"/>
  <c r="AW46" i="45"/>
  <c r="AW41" i="45"/>
  <c r="AW40" i="45"/>
  <c r="AW38" i="45"/>
  <c r="AW36" i="45"/>
  <c r="AW32" i="45"/>
  <c r="AW30" i="45"/>
  <c r="AW28" i="45"/>
  <c r="AW20" i="45"/>
  <c r="AW18" i="45"/>
  <c r="AW16" i="45"/>
  <c r="AW14" i="45"/>
  <c r="I9" i="79"/>
  <c r="K9" i="79" s="1"/>
  <c r="AW37" i="45"/>
  <c r="AW43" i="45"/>
  <c r="AW11" i="45"/>
  <c r="AW15" i="45"/>
  <c r="AW17" i="45"/>
  <c r="AW19" i="45"/>
  <c r="AW25" i="45"/>
  <c r="AW27" i="45"/>
  <c r="AW29" i="45"/>
  <c r="AW31" i="45"/>
  <c r="AW42" i="45"/>
  <c r="AW33" i="45"/>
  <c r="AW39" i="45"/>
  <c r="AW45" i="45"/>
  <c r="DQ9" i="82"/>
  <c r="DS9" i="82" s="1"/>
  <c r="DI9" i="82"/>
  <c r="CW9" i="84"/>
  <c r="CO9" i="84"/>
  <c r="M21" i="79"/>
  <c r="W21" i="84"/>
  <c r="O21" i="79" s="1"/>
  <c r="S21" i="79" s="1"/>
  <c r="U21" i="79" s="1"/>
  <c r="M17" i="79"/>
  <c r="W17" i="84"/>
  <c r="O17" i="79" s="1"/>
  <c r="S17" i="79" s="1"/>
  <c r="U17" i="79" s="1"/>
  <c r="AQ34" i="32"/>
  <c r="AQ26" i="32"/>
  <c r="AQ24" i="32"/>
  <c r="AQ22" i="32"/>
  <c r="AQ8" i="32"/>
  <c r="AQ23" i="32"/>
  <c r="AQ34" i="34"/>
  <c r="AQ26" i="34"/>
  <c r="AQ24" i="34"/>
  <c r="AQ22" i="34"/>
  <c r="AQ8" i="34"/>
  <c r="AQ23" i="34"/>
  <c r="AQ23" i="36"/>
  <c r="AQ34" i="36"/>
  <c r="AQ26" i="36"/>
  <c r="AQ24" i="36"/>
  <c r="AQ22" i="36"/>
  <c r="AQ8" i="36"/>
  <c r="AQ23" i="38"/>
  <c r="AQ34" i="38"/>
  <c r="AQ26" i="38"/>
  <c r="AQ24" i="38"/>
  <c r="AQ22" i="38"/>
  <c r="AQ8" i="38"/>
  <c r="AQ23" i="40"/>
  <c r="AQ34" i="40"/>
  <c r="AQ26" i="40"/>
  <c r="AQ24" i="40"/>
  <c r="AQ22" i="40"/>
  <c r="AQ8" i="40"/>
  <c r="AQ23" i="42"/>
  <c r="AQ34" i="42"/>
  <c r="AQ26" i="42"/>
  <c r="AQ24" i="42"/>
  <c r="AQ22" i="42"/>
  <c r="AQ8" i="42"/>
  <c r="AQ23" i="44"/>
  <c r="AQ34" i="44"/>
  <c r="AQ26" i="44"/>
  <c r="AQ24" i="44"/>
  <c r="AQ22" i="44"/>
  <c r="AQ8" i="44"/>
  <c r="AQ23" i="46"/>
  <c r="AS23" i="46" s="1"/>
  <c r="AQ34" i="46"/>
  <c r="AS34" i="46" s="1"/>
  <c r="AQ26" i="46"/>
  <c r="AS26" i="46" s="1"/>
  <c r="AQ24" i="46"/>
  <c r="AS24" i="46" s="1"/>
  <c r="AQ22" i="46"/>
  <c r="AS22" i="46" s="1"/>
  <c r="AQ8" i="46"/>
  <c r="AS8" i="46" s="1"/>
  <c r="M24" i="54"/>
  <c r="I46" i="27"/>
  <c r="M46" i="27" s="1"/>
  <c r="E40" i="103"/>
  <c r="O33" i="75"/>
  <c r="Q33" i="75" s="1"/>
  <c r="I64" i="25" s="1"/>
  <c r="M64" i="25" s="1"/>
  <c r="O31" i="75"/>
  <c r="Q31" i="75" s="1"/>
  <c r="I85" i="25" s="1"/>
  <c r="M85" i="25" s="1"/>
  <c r="S85" i="25" s="1"/>
  <c r="O29" i="75"/>
  <c r="Q29" i="75" s="1"/>
  <c r="I79" i="25" s="1"/>
  <c r="M79" i="25" s="1"/>
  <c r="S79" i="25" s="1"/>
  <c r="O27" i="75"/>
  <c r="Q27" i="75" s="1"/>
  <c r="I73" i="25" s="1"/>
  <c r="M73" i="25" s="1"/>
  <c r="S73" i="25" s="1"/>
  <c r="O25" i="75"/>
  <c r="Q25" i="75" s="1"/>
  <c r="I67" i="25" s="1"/>
  <c r="M67" i="25" s="1"/>
  <c r="S67" i="25" s="1"/>
  <c r="O23" i="75"/>
  <c r="Q23" i="75" s="1"/>
  <c r="I58" i="25" s="1"/>
  <c r="M58" i="25" s="1"/>
  <c r="S58" i="25" s="1"/>
  <c r="O21" i="75"/>
  <c r="O19" i="75"/>
  <c r="O17" i="75"/>
  <c r="O15" i="75"/>
  <c r="O13" i="75"/>
  <c r="O11" i="75"/>
  <c r="Q11" i="75" s="1"/>
  <c r="I22" i="25" s="1"/>
  <c r="M22" i="25" s="1"/>
  <c r="O9" i="75"/>
  <c r="O32" i="75"/>
  <c r="Q32" i="75" s="1"/>
  <c r="I88" i="25" s="1"/>
  <c r="M88" i="25" s="1"/>
  <c r="S88" i="25" s="1"/>
  <c r="O30" i="75"/>
  <c r="Q30" i="75" s="1"/>
  <c r="I82" i="25" s="1"/>
  <c r="M82" i="25" s="1"/>
  <c r="S82" i="25" s="1"/>
  <c r="O28" i="75"/>
  <c r="Q28" i="75" s="1"/>
  <c r="I76" i="25" s="1"/>
  <c r="M76" i="25" s="1"/>
  <c r="S76" i="25" s="1"/>
  <c r="O26" i="75"/>
  <c r="Q26" i="75" s="1"/>
  <c r="I70" i="25" s="1"/>
  <c r="M70" i="25" s="1"/>
  <c r="S70" i="25" s="1"/>
  <c r="O24" i="75"/>
  <c r="Q24" i="75" s="1"/>
  <c r="I61" i="25" s="1"/>
  <c r="M61" i="25" s="1"/>
  <c r="S61" i="25" s="1"/>
  <c r="O22" i="75"/>
  <c r="Q22" i="75" s="1"/>
  <c r="I55" i="25" s="1"/>
  <c r="M55" i="25" s="1"/>
  <c r="O20" i="75"/>
  <c r="O18" i="75"/>
  <c r="O16" i="75"/>
  <c r="O14" i="75"/>
  <c r="O12" i="75"/>
  <c r="O10" i="75"/>
  <c r="O8" i="75"/>
  <c r="M40" i="97"/>
  <c r="Y40" i="97" s="1"/>
  <c r="I23" i="24" s="1"/>
  <c r="M23" i="24" s="1"/>
  <c r="S23" i="24" s="1"/>
  <c r="AI33" i="75"/>
  <c r="AK33" i="75" s="1"/>
  <c r="I97" i="11" s="1"/>
  <c r="AI31" i="75"/>
  <c r="AK31" i="75" s="1"/>
  <c r="I100" i="11" s="1"/>
  <c r="M100" i="11" s="1"/>
  <c r="AI29" i="75"/>
  <c r="AK29" i="75" s="1"/>
  <c r="I91" i="11" s="1"/>
  <c r="M91" i="11" s="1"/>
  <c r="AI27" i="75"/>
  <c r="AK27" i="75" s="1"/>
  <c r="I85" i="11" s="1"/>
  <c r="M85" i="11" s="1"/>
  <c r="AI25" i="75"/>
  <c r="AK25" i="75" s="1"/>
  <c r="I79" i="11" s="1"/>
  <c r="M79" i="11" s="1"/>
  <c r="AI23" i="75"/>
  <c r="AK23" i="75" s="1"/>
  <c r="I69" i="11" s="1"/>
  <c r="AI21" i="75"/>
  <c r="AI19" i="75"/>
  <c r="AI17" i="75"/>
  <c r="AI15" i="75"/>
  <c r="AI13" i="75"/>
  <c r="AI11" i="75"/>
  <c r="AK11" i="75" s="1"/>
  <c r="I23" i="11" s="1"/>
  <c r="M23" i="11" s="1"/>
  <c r="AI9" i="75"/>
  <c r="AI32" i="75"/>
  <c r="AK32" i="75" s="1"/>
  <c r="I103" i="11" s="1"/>
  <c r="AI30" i="75"/>
  <c r="AK30" i="75" s="1"/>
  <c r="I94" i="11" s="1"/>
  <c r="M94" i="11" s="1"/>
  <c r="AI28" i="75"/>
  <c r="AK28" i="75" s="1"/>
  <c r="I88" i="11" s="1"/>
  <c r="M88" i="11" s="1"/>
  <c r="AI26" i="75"/>
  <c r="AK26" i="75" s="1"/>
  <c r="I82" i="11" s="1"/>
  <c r="M82" i="11" s="1"/>
  <c r="AI24" i="75"/>
  <c r="AK24" i="75" s="1"/>
  <c r="I76" i="11" s="1"/>
  <c r="M76" i="11" s="1"/>
  <c r="AI22" i="75"/>
  <c r="AK22" i="75" s="1"/>
  <c r="I63" i="11" s="1"/>
  <c r="M63" i="11" s="1"/>
  <c r="AI20" i="75"/>
  <c r="AI18" i="75"/>
  <c r="AI16" i="75"/>
  <c r="AI14" i="75"/>
  <c r="AI12" i="75"/>
  <c r="AI10" i="75"/>
  <c r="AI8" i="75"/>
  <c r="M43" i="97"/>
  <c r="Y43" i="97" s="1"/>
  <c r="I158" i="11" s="1"/>
  <c r="AY33" i="75"/>
  <c r="BA33" i="75" s="1"/>
  <c r="I99" i="11" s="1"/>
  <c r="AY31" i="75"/>
  <c r="BA31" i="75" s="1"/>
  <c r="I102" i="11" s="1"/>
  <c r="M102" i="11" s="1"/>
  <c r="AY29" i="75"/>
  <c r="BA29" i="75" s="1"/>
  <c r="I93" i="11" s="1"/>
  <c r="M93" i="11" s="1"/>
  <c r="AY27" i="75"/>
  <c r="BA27" i="75" s="1"/>
  <c r="I87" i="11" s="1"/>
  <c r="M87" i="11" s="1"/>
  <c r="AY25" i="75"/>
  <c r="BA25" i="75" s="1"/>
  <c r="I81" i="11" s="1"/>
  <c r="M81" i="11" s="1"/>
  <c r="AY23" i="75"/>
  <c r="BA23" i="75" s="1"/>
  <c r="I71" i="11" s="1"/>
  <c r="AY21" i="75"/>
  <c r="AY19" i="75"/>
  <c r="AY17" i="75"/>
  <c r="AY15" i="75"/>
  <c r="AY13" i="75"/>
  <c r="AY11" i="75"/>
  <c r="BA11" i="75" s="1"/>
  <c r="I25" i="11" s="1"/>
  <c r="M25" i="11" s="1"/>
  <c r="AY9" i="75"/>
  <c r="AY32" i="75"/>
  <c r="BA32" i="75" s="1"/>
  <c r="I105" i="11" s="1"/>
  <c r="AY30" i="75"/>
  <c r="BA30" i="75" s="1"/>
  <c r="I96" i="11" s="1"/>
  <c r="M96" i="11" s="1"/>
  <c r="AY28" i="75"/>
  <c r="BA28" i="75" s="1"/>
  <c r="I90" i="11" s="1"/>
  <c r="M90" i="11" s="1"/>
  <c r="AY26" i="75"/>
  <c r="BA26" i="75" s="1"/>
  <c r="I84" i="11" s="1"/>
  <c r="M84" i="11" s="1"/>
  <c r="AY24" i="75"/>
  <c r="BA24" i="75" s="1"/>
  <c r="I78" i="11" s="1"/>
  <c r="M78" i="11" s="1"/>
  <c r="AY22" i="75"/>
  <c r="BA22" i="75" s="1"/>
  <c r="I65" i="11" s="1"/>
  <c r="M65" i="11" s="1"/>
  <c r="AY20" i="75"/>
  <c r="AY18" i="75"/>
  <c r="AY16" i="75"/>
  <c r="AY14" i="75"/>
  <c r="AY12" i="75"/>
  <c r="AY10" i="75"/>
  <c r="AY8" i="75"/>
  <c r="M47" i="97"/>
  <c r="Y47" i="97" s="1"/>
  <c r="I160" i="11" s="1"/>
  <c r="K33" i="75"/>
  <c r="M33" i="75" s="1"/>
  <c r="I63" i="23" s="1"/>
  <c r="M63" i="23" s="1"/>
  <c r="S63" i="23" s="1"/>
  <c r="K31" i="75"/>
  <c r="M31" i="75" s="1"/>
  <c r="I84" i="23" s="1"/>
  <c r="M84" i="23" s="1"/>
  <c r="S84" i="23" s="1"/>
  <c r="K29" i="75"/>
  <c r="M29" i="75" s="1"/>
  <c r="I78" i="23" s="1"/>
  <c r="M78" i="23" s="1"/>
  <c r="S78" i="23" s="1"/>
  <c r="K27" i="75"/>
  <c r="M27" i="75" s="1"/>
  <c r="I72" i="23" s="1"/>
  <c r="M72" i="23" s="1"/>
  <c r="S72" i="23" s="1"/>
  <c r="K25" i="75"/>
  <c r="M25" i="75" s="1"/>
  <c r="I66" i="23" s="1"/>
  <c r="M66" i="23" s="1"/>
  <c r="S66" i="23" s="1"/>
  <c r="K23" i="75"/>
  <c r="M23" i="75" s="1"/>
  <c r="I57" i="23" s="1"/>
  <c r="M57" i="23" s="1"/>
  <c r="S57" i="23" s="1"/>
  <c r="K21" i="75"/>
  <c r="K19" i="75"/>
  <c r="K17" i="75"/>
  <c r="K15" i="75"/>
  <c r="K13" i="75"/>
  <c r="K11" i="75"/>
  <c r="M11" i="75" s="1"/>
  <c r="I21" i="23" s="1"/>
  <c r="M21" i="23" s="1"/>
  <c r="K9" i="75"/>
  <c r="K32" i="75"/>
  <c r="M32" i="75" s="1"/>
  <c r="I87" i="23" s="1"/>
  <c r="M87" i="23" s="1"/>
  <c r="S87" i="23" s="1"/>
  <c r="K30" i="75"/>
  <c r="M30" i="75" s="1"/>
  <c r="I81" i="23" s="1"/>
  <c r="M81" i="23" s="1"/>
  <c r="S81" i="23" s="1"/>
  <c r="K28" i="75"/>
  <c r="M28" i="75" s="1"/>
  <c r="I75" i="23" s="1"/>
  <c r="M75" i="23" s="1"/>
  <c r="S75" i="23" s="1"/>
  <c r="K26" i="75"/>
  <c r="M26" i="75" s="1"/>
  <c r="I69" i="23" s="1"/>
  <c r="M69" i="23" s="1"/>
  <c r="S69" i="23" s="1"/>
  <c r="K24" i="75"/>
  <c r="M24" i="75" s="1"/>
  <c r="I60" i="23" s="1"/>
  <c r="M60" i="23" s="1"/>
  <c r="S60" i="23" s="1"/>
  <c r="K22" i="75"/>
  <c r="M22" i="75" s="1"/>
  <c r="I54" i="23" s="1"/>
  <c r="M54" i="23" s="1"/>
  <c r="S54" i="23" s="1"/>
  <c r="K20" i="75"/>
  <c r="K18" i="75"/>
  <c r="K16" i="75"/>
  <c r="K14" i="75"/>
  <c r="K12" i="75"/>
  <c r="K10" i="75"/>
  <c r="K8" i="75"/>
  <c r="M39" i="97"/>
  <c r="Y39" i="97" s="1"/>
  <c r="I21" i="22" s="1"/>
  <c r="M21" i="22" s="1"/>
  <c r="S21" i="22" s="1"/>
  <c r="AA33" i="75"/>
  <c r="AC33" i="75" s="1"/>
  <c r="AA31" i="75"/>
  <c r="AC31" i="75" s="1"/>
  <c r="AA29" i="75"/>
  <c r="AC29" i="75" s="1"/>
  <c r="AA27" i="75"/>
  <c r="AC27" i="75" s="1"/>
  <c r="AA25" i="75"/>
  <c r="AC25" i="75" s="1"/>
  <c r="AA23" i="75"/>
  <c r="AC23" i="75" s="1"/>
  <c r="AA21" i="75"/>
  <c r="AA19" i="75"/>
  <c r="AA17" i="75"/>
  <c r="AA15" i="75"/>
  <c r="AA13" i="75"/>
  <c r="AA11" i="75"/>
  <c r="AC11" i="75" s="1"/>
  <c r="AA9" i="75"/>
  <c r="AA32" i="75"/>
  <c r="AC32" i="75" s="1"/>
  <c r="AA30" i="75"/>
  <c r="AC30" i="75" s="1"/>
  <c r="AA28" i="75"/>
  <c r="AC28" i="75" s="1"/>
  <c r="AA26" i="75"/>
  <c r="AC26" i="75" s="1"/>
  <c r="AA24" i="75"/>
  <c r="AC24" i="75" s="1"/>
  <c r="AA22" i="75"/>
  <c r="AC22" i="75" s="1"/>
  <c r="AA20" i="75"/>
  <c r="AA18" i="75"/>
  <c r="AA16" i="75"/>
  <c r="AA14" i="75"/>
  <c r="AA12" i="75"/>
  <c r="AA10" i="75"/>
  <c r="AA8" i="75"/>
  <c r="AU33" i="75"/>
  <c r="AW33" i="75" s="1"/>
  <c r="I98" i="11" s="1"/>
  <c r="AU31" i="75"/>
  <c r="AW31" i="75" s="1"/>
  <c r="I101" i="11" s="1"/>
  <c r="M101" i="11" s="1"/>
  <c r="AU29" i="75"/>
  <c r="AW29" i="75" s="1"/>
  <c r="I92" i="11" s="1"/>
  <c r="M92" i="11" s="1"/>
  <c r="AU27" i="75"/>
  <c r="AW27" i="75" s="1"/>
  <c r="I86" i="11" s="1"/>
  <c r="M86" i="11" s="1"/>
  <c r="AU25" i="75"/>
  <c r="AW25" i="75" s="1"/>
  <c r="I80" i="11" s="1"/>
  <c r="M80" i="11" s="1"/>
  <c r="AU23" i="75"/>
  <c r="AW23" i="75" s="1"/>
  <c r="I70" i="11" s="1"/>
  <c r="AU21" i="75"/>
  <c r="AU19" i="75"/>
  <c r="AU17" i="75"/>
  <c r="AU15" i="75"/>
  <c r="AU13" i="75"/>
  <c r="AU11" i="75"/>
  <c r="AW11" i="75" s="1"/>
  <c r="I24" i="11" s="1"/>
  <c r="M24" i="11" s="1"/>
  <c r="AU9" i="75"/>
  <c r="AU32" i="75"/>
  <c r="AW32" i="75" s="1"/>
  <c r="I104" i="11" s="1"/>
  <c r="AU30" i="75"/>
  <c r="AW30" i="75" s="1"/>
  <c r="I95" i="11" s="1"/>
  <c r="M95" i="11" s="1"/>
  <c r="AU28" i="75"/>
  <c r="AW28" i="75" s="1"/>
  <c r="I89" i="11" s="1"/>
  <c r="M89" i="11" s="1"/>
  <c r="AU26" i="75"/>
  <c r="AW26" i="75" s="1"/>
  <c r="I83" i="11" s="1"/>
  <c r="M83" i="11" s="1"/>
  <c r="AU24" i="75"/>
  <c r="AW24" i="75" s="1"/>
  <c r="I77" i="11" s="1"/>
  <c r="M77" i="11" s="1"/>
  <c r="AU22" i="75"/>
  <c r="AW22" i="75" s="1"/>
  <c r="I64" i="11" s="1"/>
  <c r="M64" i="11" s="1"/>
  <c r="AU20" i="75"/>
  <c r="AU18" i="75"/>
  <c r="AU16" i="75"/>
  <c r="AU14" i="75"/>
  <c r="AU12" i="75"/>
  <c r="AU10" i="75"/>
  <c r="AU8" i="75"/>
  <c r="M46" i="97"/>
  <c r="Y46" i="97" s="1"/>
  <c r="I159" i="11" s="1"/>
  <c r="BC76" i="52"/>
  <c r="W18" i="89"/>
  <c r="W10" i="89"/>
  <c r="Y16" i="54"/>
  <c r="Y11" i="54"/>
  <c r="Y8" i="50"/>
  <c r="Q8" i="50"/>
  <c r="Y12" i="54"/>
  <c r="W20" i="84"/>
  <c r="O20" i="79" s="1"/>
  <c r="S20" i="79" s="1"/>
  <c r="U20" i="79" s="1"/>
  <c r="M20" i="79"/>
  <c r="W16" i="84"/>
  <c r="O16" i="79" s="1"/>
  <c r="S16" i="79" s="1"/>
  <c r="U16" i="79" s="1"/>
  <c r="M16" i="79"/>
  <c r="M12" i="79"/>
  <c r="W12" i="84"/>
  <c r="O12" i="79" s="1"/>
  <c r="S12" i="79" s="1"/>
  <c r="U12" i="79" s="1"/>
  <c r="M8" i="79"/>
  <c r="W8" i="84"/>
  <c r="O8" i="79" s="1"/>
  <c r="S8" i="79" s="1"/>
  <c r="U8" i="79" s="1"/>
  <c r="G17" i="87"/>
  <c r="I17" i="87" s="1"/>
  <c r="AY17" i="3" s="1"/>
  <c r="G713" i="1" s="1"/>
  <c r="W17" i="92"/>
  <c r="BG17" i="92" s="1"/>
  <c r="CC69" i="52"/>
  <c r="CE69" i="52" s="1"/>
  <c r="CA69" i="52"/>
  <c r="CC68" i="52"/>
  <c r="CE68" i="52" s="1"/>
  <c r="CA68" i="52"/>
  <c r="BY96" i="52"/>
  <c r="CC96" i="52" s="1"/>
  <c r="AO96" i="52"/>
  <c r="BY86" i="52"/>
  <c r="CC86" i="52" s="1"/>
  <c r="AO86" i="52"/>
  <c r="BY20" i="52"/>
  <c r="CC20" i="52" s="1"/>
  <c r="AO20" i="52"/>
  <c r="W17" i="52"/>
  <c r="I28" i="48"/>
  <c r="M9" i="48"/>
  <c r="AI11" i="48"/>
  <c r="AM11" i="48" s="1"/>
  <c r="Q11" i="48"/>
  <c r="AA11" i="48"/>
  <c r="S21" i="23"/>
  <c r="Y23" i="82"/>
  <c r="AA23" i="82" s="1"/>
  <c r="Q23" i="82"/>
  <c r="U23" i="84"/>
  <c r="M23" i="84"/>
  <c r="E23" i="79" s="1"/>
  <c r="BE23" i="84"/>
  <c r="AW23" i="84"/>
  <c r="BQ23" i="82"/>
  <c r="BI23" i="82"/>
  <c r="AK23" i="84"/>
  <c r="AC23" i="84"/>
  <c r="AS23" i="82"/>
  <c r="AK23" i="82"/>
  <c r="BU22" i="82"/>
  <c r="BW22" i="82" s="1"/>
  <c r="BM22" i="82"/>
  <c r="BI22" i="84"/>
  <c r="BA22" i="84"/>
  <c r="AO22" i="79" s="1"/>
  <c r="AW21" i="82"/>
  <c r="AY21" i="82" s="1"/>
  <c r="AO21" i="82"/>
  <c r="AO21" i="84"/>
  <c r="AG21" i="84"/>
  <c r="BU20" i="82"/>
  <c r="BW20" i="82" s="1"/>
  <c r="BM20" i="82"/>
  <c r="BI20" i="84"/>
  <c r="BA20" i="84"/>
  <c r="AO20" i="79" s="1"/>
  <c r="DQ18" i="82"/>
  <c r="DS18" i="82" s="1"/>
  <c r="DI18" i="82"/>
  <c r="CW18" i="84"/>
  <c r="CO18" i="84"/>
  <c r="AW16" i="82"/>
  <c r="AY16" i="82" s="1"/>
  <c r="AO16" i="82"/>
  <c r="AO16" i="84"/>
  <c r="AG16" i="84"/>
  <c r="BU17" i="82"/>
  <c r="BW17" i="82" s="1"/>
  <c r="BM17" i="82"/>
  <c r="BI17" i="84"/>
  <c r="BA17" i="84"/>
  <c r="DQ14" i="82"/>
  <c r="DS14" i="82" s="1"/>
  <c r="DI14" i="82"/>
  <c r="CW14" i="84"/>
  <c r="CO14" i="84"/>
  <c r="BU12" i="82"/>
  <c r="BW12" i="82" s="1"/>
  <c r="BM12" i="82"/>
  <c r="BI12" i="84"/>
  <c r="BA12" i="84"/>
  <c r="DQ10" i="82"/>
  <c r="DS10" i="82" s="1"/>
  <c r="DI10" i="82"/>
  <c r="CW10" i="84"/>
  <c r="CO10" i="84"/>
  <c r="BY10" i="79" s="1"/>
  <c r="BU8" i="82"/>
  <c r="BW8" i="82" s="1"/>
  <c r="BM8" i="82"/>
  <c r="BI8" i="84"/>
  <c r="BA8" i="84"/>
  <c r="AO8" i="79" s="1"/>
  <c r="AA22" i="55"/>
  <c r="AI22" i="55"/>
  <c r="Q22" i="55"/>
  <c r="W22" i="55" s="1"/>
  <c r="AM41" i="41"/>
  <c r="AU41" i="41" s="1"/>
  <c r="CS11" i="82"/>
  <c r="CU11" i="82" s="1"/>
  <c r="CK11" i="82"/>
  <c r="CC11" i="84"/>
  <c r="BU11" i="84"/>
  <c r="BG11" i="79" s="1"/>
  <c r="BU11" i="82"/>
  <c r="BW11" i="82" s="1"/>
  <c r="BM11" i="82"/>
  <c r="BI11" i="84"/>
  <c r="BA11" i="84"/>
  <c r="AO11" i="79" s="1"/>
  <c r="W71" i="52"/>
  <c r="W78" i="52" s="1"/>
  <c r="W79" i="52" s="1"/>
  <c r="AA18" i="55"/>
  <c r="AI18" i="55"/>
  <c r="Q18" i="55"/>
  <c r="W18" i="55" s="1"/>
  <c r="AK79" i="52"/>
  <c r="M79" i="52"/>
  <c r="O79" i="52"/>
  <c r="Q40" i="39"/>
  <c r="BO18" i="51"/>
  <c r="BG18" i="51"/>
  <c r="AY18" i="51"/>
  <c r="AQ18" i="51"/>
  <c r="AU18" i="51" s="1"/>
  <c r="AI18" i="51"/>
  <c r="AA18" i="51"/>
  <c r="Q18" i="51"/>
  <c r="Q40" i="40"/>
  <c r="Q40" i="32"/>
  <c r="Q40" i="41"/>
  <c r="S40" i="41"/>
  <c r="Q40" i="33"/>
  <c r="Q40" i="42"/>
  <c r="Q40" i="34"/>
  <c r="S40" i="34"/>
  <c r="W19" i="88"/>
  <c r="BG19" i="88" s="1"/>
  <c r="AS41" i="33"/>
  <c r="AS41" i="41"/>
  <c r="CA23" i="79"/>
  <c r="CE23" i="85"/>
  <c r="CA19" i="79"/>
  <c r="CE19" i="85"/>
  <c r="CA15" i="79"/>
  <c r="CE15" i="85"/>
  <c r="CA11" i="79"/>
  <c r="CE11" i="85"/>
  <c r="M9" i="26"/>
  <c r="M10" i="23"/>
  <c r="S10" i="23" s="1"/>
  <c r="AW22" i="82"/>
  <c r="AY22" i="82" s="1"/>
  <c r="AO22" i="82"/>
  <c r="AO22" i="84"/>
  <c r="AG22" i="84"/>
  <c r="W22" i="79" s="1"/>
  <c r="AA22" i="79" s="1"/>
  <c r="AC22" i="79" s="1"/>
  <c r="BU21" i="82"/>
  <c r="BW21" i="82" s="1"/>
  <c r="BM21" i="82"/>
  <c r="BI21" i="84"/>
  <c r="BA21" i="84"/>
  <c r="AO21" i="79" s="1"/>
  <c r="AW20" i="82"/>
  <c r="AY20" i="82" s="1"/>
  <c r="AO20" i="82"/>
  <c r="AO20" i="84"/>
  <c r="AG20" i="84"/>
  <c r="W20" i="79" s="1"/>
  <c r="AA20" i="79" s="1"/>
  <c r="AC20" i="79" s="1"/>
  <c r="BU19" i="82"/>
  <c r="BW19" i="82" s="1"/>
  <c r="BM19" i="82"/>
  <c r="BI19" i="84"/>
  <c r="BA19" i="84"/>
  <c r="AO19" i="79" s="1"/>
  <c r="AW18" i="82"/>
  <c r="AY18" i="82" s="1"/>
  <c r="AO18" i="82"/>
  <c r="AO18" i="84"/>
  <c r="AG18" i="84"/>
  <c r="W18" i="79" s="1"/>
  <c r="AA18" i="79" s="1"/>
  <c r="AC18" i="79" s="1"/>
  <c r="BU16" i="82"/>
  <c r="BW16" i="82" s="1"/>
  <c r="BM16" i="82"/>
  <c r="BI16" i="84"/>
  <c r="BA16" i="84"/>
  <c r="AO16" i="79" s="1"/>
  <c r="AW17" i="82"/>
  <c r="AY17" i="82" s="1"/>
  <c r="AO17" i="82"/>
  <c r="AO17" i="84"/>
  <c r="AG17" i="84"/>
  <c r="W17" i="79" s="1"/>
  <c r="AA17" i="79" s="1"/>
  <c r="AC17" i="79" s="1"/>
  <c r="BU15" i="82"/>
  <c r="BW15" i="82" s="1"/>
  <c r="BM15" i="82"/>
  <c r="BI15" i="84"/>
  <c r="BA15" i="84"/>
  <c r="AO15" i="79" s="1"/>
  <c r="AW14" i="82"/>
  <c r="AY14" i="82" s="1"/>
  <c r="AO14" i="82"/>
  <c r="AO14" i="84"/>
  <c r="AG14" i="84"/>
  <c r="W14" i="79" s="1"/>
  <c r="AA14" i="79" s="1"/>
  <c r="AC14" i="79" s="1"/>
  <c r="AW12" i="82"/>
  <c r="AY12" i="82" s="1"/>
  <c r="AO12" i="82"/>
  <c r="AO12" i="84"/>
  <c r="AG12" i="84"/>
  <c r="W12" i="79" s="1"/>
  <c r="AA12" i="79" s="1"/>
  <c r="AC12" i="79" s="1"/>
  <c r="AW10" i="82"/>
  <c r="AY10" i="82" s="1"/>
  <c r="AO10" i="82"/>
  <c r="AO10" i="84"/>
  <c r="AG10" i="84"/>
  <c r="W10" i="79" s="1"/>
  <c r="AA10" i="79" s="1"/>
  <c r="AC10" i="79" s="1"/>
  <c r="AW8" i="82"/>
  <c r="AY8" i="82" s="1"/>
  <c r="AO8" i="82"/>
  <c r="AO8" i="84"/>
  <c r="AG8" i="84"/>
  <c r="AS11" i="56"/>
  <c r="AM11" i="56"/>
  <c r="AI11" i="56"/>
  <c r="AC11" i="56"/>
  <c r="Y11" i="56"/>
  <c r="Q11" i="56"/>
  <c r="W11" i="56" s="1"/>
  <c r="M19" i="56"/>
  <c r="AM8" i="56"/>
  <c r="AS8" i="56" s="1"/>
  <c r="AC8" i="56"/>
  <c r="AI8" i="56" s="1"/>
  <c r="Q8" i="56"/>
  <c r="W8" i="56" s="1"/>
  <c r="M17" i="56"/>
  <c r="AS12" i="56"/>
  <c r="AM12" i="56"/>
  <c r="AI12" i="56"/>
  <c r="AC12" i="56"/>
  <c r="Y12" i="56"/>
  <c r="Q12" i="56"/>
  <c r="W12" i="56" s="1"/>
  <c r="M132" i="11"/>
  <c r="AG19" i="92"/>
  <c r="AQ19" i="92"/>
  <c r="AG15" i="92"/>
  <c r="AQ15" i="92"/>
  <c r="BI75" i="52"/>
  <c r="BK75" i="52" s="1"/>
  <c r="BG75" i="52"/>
  <c r="BY8" i="76"/>
  <c r="I9" i="30" s="1"/>
  <c r="BU8" i="76"/>
  <c r="I9" i="31" s="1"/>
  <c r="BQ8" i="76"/>
  <c r="I12" i="52" s="1"/>
  <c r="M12" i="52" s="1"/>
  <c r="BM8" i="76"/>
  <c r="I9" i="32" s="1"/>
  <c r="BI8" i="76"/>
  <c r="I9" i="33" s="1"/>
  <c r="BE8" i="76"/>
  <c r="I9" i="34" s="1"/>
  <c r="BA8" i="76"/>
  <c r="I9" i="35" s="1"/>
  <c r="AW8" i="76"/>
  <c r="I9" i="36" s="1"/>
  <c r="AS8" i="76"/>
  <c r="I9" i="37" s="1"/>
  <c r="AO8" i="76"/>
  <c r="I9" i="38" s="1"/>
  <c r="AK8" i="76"/>
  <c r="I9" i="39" s="1"/>
  <c r="AG8" i="76"/>
  <c r="I9" i="40" s="1"/>
  <c r="AC8" i="76"/>
  <c r="I9" i="41" s="1"/>
  <c r="Y8" i="76"/>
  <c r="I9" i="42" s="1"/>
  <c r="U8" i="76"/>
  <c r="I9" i="43" s="1"/>
  <c r="Q8" i="76"/>
  <c r="I9" i="44" s="1"/>
  <c r="M8" i="76"/>
  <c r="I9" i="45" s="1"/>
  <c r="I8" i="76"/>
  <c r="I9" i="46" s="1"/>
  <c r="M22" i="56"/>
  <c r="BE8" i="75"/>
  <c r="E34" i="74" s="1"/>
  <c r="BA8" i="75"/>
  <c r="I11" i="11" s="1"/>
  <c r="M11" i="11" s="1"/>
  <c r="AW8" i="75"/>
  <c r="I10" i="11" s="1"/>
  <c r="M10" i="11" s="1"/>
  <c r="AS8" i="75"/>
  <c r="I17" i="26" s="1"/>
  <c r="M17" i="26" s="1"/>
  <c r="AO8" i="75"/>
  <c r="I17" i="27" s="1"/>
  <c r="M17" i="27" s="1"/>
  <c r="AK8" i="75"/>
  <c r="I9" i="11" s="1"/>
  <c r="M9" i="11" s="1"/>
  <c r="AG8" i="75"/>
  <c r="E8" i="73" s="1"/>
  <c r="AC8" i="75"/>
  <c r="Y8" i="75"/>
  <c r="U8" i="75"/>
  <c r="I13" i="23" s="1"/>
  <c r="M13" i="23" s="1"/>
  <c r="S13" i="23" s="1"/>
  <c r="Q8" i="75"/>
  <c r="I13" i="25" s="1"/>
  <c r="M13" i="25" s="1"/>
  <c r="M8" i="75"/>
  <c r="I12" i="23" s="1"/>
  <c r="M12" i="23" s="1"/>
  <c r="S12" i="23" s="1"/>
  <c r="I8" i="75"/>
  <c r="I12" i="25" s="1"/>
  <c r="M12" i="25" s="1"/>
  <c r="BY52" i="52"/>
  <c r="CC52" i="52" s="1"/>
  <c r="AO52" i="52"/>
  <c r="BY42" i="52"/>
  <c r="CC42" i="52" s="1"/>
  <c r="AO42" i="52"/>
  <c r="BY9" i="52"/>
  <c r="AO9" i="52"/>
  <c r="AQ9" i="52" s="1"/>
  <c r="BY37" i="52"/>
  <c r="CC37" i="52" s="1"/>
  <c r="AO37" i="52"/>
  <c r="BY41" i="52"/>
  <c r="CC41" i="52" s="1"/>
  <c r="AO41" i="52"/>
  <c r="BY97" i="52"/>
  <c r="CC97" i="52" s="1"/>
  <c r="AO97" i="52"/>
  <c r="I29" i="103"/>
  <c r="M37" i="97" s="1"/>
  <c r="I28" i="103"/>
  <c r="M36" i="97" s="1"/>
  <c r="I27" i="103"/>
  <c r="M35" i="97" s="1"/>
  <c r="I26" i="103"/>
  <c r="M34" i="97" s="1"/>
  <c r="I25" i="103"/>
  <c r="M33" i="97" s="1"/>
  <c r="I24" i="103"/>
  <c r="M32" i="97" s="1"/>
  <c r="I23" i="103"/>
  <c r="M31" i="97" s="1"/>
  <c r="I22" i="103"/>
  <c r="M30" i="97" s="1"/>
  <c r="I21" i="103"/>
  <c r="M29" i="97" s="1"/>
  <c r="I20" i="103"/>
  <c r="M28" i="97" s="1"/>
  <c r="I19" i="103"/>
  <c r="M27" i="97" s="1"/>
  <c r="I18" i="103"/>
  <c r="M26" i="97" s="1"/>
  <c r="I17" i="103"/>
  <c r="M25" i="97" s="1"/>
  <c r="I16" i="103"/>
  <c r="M24" i="97" s="1"/>
  <c r="I15" i="103"/>
  <c r="M23" i="97" s="1"/>
  <c r="I14" i="103"/>
  <c r="M22" i="97" s="1"/>
  <c r="I13" i="103"/>
  <c r="M21" i="97" s="1"/>
  <c r="I12" i="103"/>
  <c r="M20" i="97" s="1"/>
  <c r="G33" i="77"/>
  <c r="I33" i="77" s="1"/>
  <c r="I14" i="20" s="1"/>
  <c r="M14" i="20" s="1"/>
  <c r="S14" i="20" s="1"/>
  <c r="G31" i="77"/>
  <c r="I31" i="77" s="1"/>
  <c r="I12" i="20" s="1"/>
  <c r="M12" i="20" s="1"/>
  <c r="S12" i="20" s="1"/>
  <c r="G29" i="77"/>
  <c r="I29" i="77" s="1"/>
  <c r="I10" i="20" s="1"/>
  <c r="M10" i="20" s="1"/>
  <c r="S10" i="20" s="1"/>
  <c r="G32" i="77"/>
  <c r="I32" i="77" s="1"/>
  <c r="I13" i="20" s="1"/>
  <c r="M13" i="20" s="1"/>
  <c r="S13" i="20" s="1"/>
  <c r="G30" i="77"/>
  <c r="I30" i="77" s="1"/>
  <c r="I11" i="20" s="1"/>
  <c r="M11" i="20" s="1"/>
  <c r="S11" i="20" s="1"/>
  <c r="G28" i="77"/>
  <c r="I28" i="77" s="1"/>
  <c r="I9" i="20" s="1"/>
  <c r="K33" i="77"/>
  <c r="M33" i="77" s="1"/>
  <c r="I14" i="21" s="1"/>
  <c r="M14" i="21" s="1"/>
  <c r="S14" i="21" s="1"/>
  <c r="K31" i="77"/>
  <c r="M31" i="77" s="1"/>
  <c r="I12" i="21" s="1"/>
  <c r="M12" i="21" s="1"/>
  <c r="S12" i="21" s="1"/>
  <c r="K29" i="77"/>
  <c r="M29" i="77" s="1"/>
  <c r="I10" i="21" s="1"/>
  <c r="M10" i="21" s="1"/>
  <c r="S10" i="21" s="1"/>
  <c r="K32" i="77"/>
  <c r="M32" i="77" s="1"/>
  <c r="I13" i="21" s="1"/>
  <c r="M13" i="21" s="1"/>
  <c r="S13" i="21" s="1"/>
  <c r="K30" i="77"/>
  <c r="M30" i="77" s="1"/>
  <c r="I11" i="21" s="1"/>
  <c r="M11" i="21" s="1"/>
  <c r="S11" i="21" s="1"/>
  <c r="K28" i="77"/>
  <c r="M28" i="77" s="1"/>
  <c r="I9" i="21" s="1"/>
  <c r="S10" i="25"/>
  <c r="S55" i="25"/>
  <c r="S57" i="25"/>
  <c r="S64" i="25"/>
  <c r="S66" i="25"/>
  <c r="W16" i="90"/>
  <c r="BG16" i="90" s="1"/>
  <c r="W15" i="89"/>
  <c r="BG15" i="89" s="1"/>
  <c r="DQ22" i="82"/>
  <c r="DS22" i="82" s="1"/>
  <c r="DI22" i="82"/>
  <c r="CW22" i="84"/>
  <c r="CO22" i="84"/>
  <c r="BY22" i="79" s="1"/>
  <c r="DQ20" i="82"/>
  <c r="DS20" i="82" s="1"/>
  <c r="DI20" i="82"/>
  <c r="CW20" i="84"/>
  <c r="CO20" i="84"/>
  <c r="BY20" i="79" s="1"/>
  <c r="AW19" i="82"/>
  <c r="AY19" i="82" s="1"/>
  <c r="AO19" i="82"/>
  <c r="AO19" i="84"/>
  <c r="AG19" i="84"/>
  <c r="W19" i="79" s="1"/>
  <c r="AA19" i="79" s="1"/>
  <c r="AC19" i="79" s="1"/>
  <c r="BU18" i="82"/>
  <c r="BW18" i="82" s="1"/>
  <c r="BM18" i="82"/>
  <c r="BI18" i="84"/>
  <c r="BA18" i="84"/>
  <c r="AO18" i="79" s="1"/>
  <c r="DQ17" i="82"/>
  <c r="DS17" i="82" s="1"/>
  <c r="DI17" i="82"/>
  <c r="CW17" i="84"/>
  <c r="CO17" i="84"/>
  <c r="BY17" i="79" s="1"/>
  <c r="AW15" i="82"/>
  <c r="AY15" i="82" s="1"/>
  <c r="AO15" i="82"/>
  <c r="AO15" i="84"/>
  <c r="AG15" i="84"/>
  <c r="W15" i="79" s="1"/>
  <c r="AA15" i="79" s="1"/>
  <c r="AC15" i="79" s="1"/>
  <c r="BU14" i="82"/>
  <c r="BW14" i="82" s="1"/>
  <c r="BM14" i="82"/>
  <c r="BI14" i="84"/>
  <c r="BA14" i="84"/>
  <c r="AO14" i="79" s="1"/>
  <c r="DQ12" i="82"/>
  <c r="DS12" i="82" s="1"/>
  <c r="DI12" i="82"/>
  <c r="CW12" i="84"/>
  <c r="CO12" i="84"/>
  <c r="BY12" i="79" s="1"/>
  <c r="BU10" i="82"/>
  <c r="BW10" i="82" s="1"/>
  <c r="BM10" i="82"/>
  <c r="BI10" i="84"/>
  <c r="BA10" i="84"/>
  <c r="AO10" i="79" s="1"/>
  <c r="DQ8" i="82"/>
  <c r="DS8" i="82" s="1"/>
  <c r="DI8" i="82"/>
  <c r="CW8" i="84"/>
  <c r="CO8" i="84"/>
  <c r="BY8" i="79" s="1"/>
  <c r="BC22" i="91"/>
  <c r="BC23" i="91" s="1"/>
  <c r="BC22" i="90"/>
  <c r="BC23" i="90" s="1"/>
  <c r="Y21" i="79"/>
  <c r="AI21" i="85"/>
  <c r="M23" i="47"/>
  <c r="M19" i="47"/>
  <c r="Y17" i="79"/>
  <c r="AI17" i="85"/>
  <c r="Y13" i="79"/>
  <c r="AI13" i="85"/>
  <c r="Y9" i="79"/>
  <c r="AI9" i="85"/>
  <c r="W24" i="47"/>
  <c r="W23" i="47"/>
  <c r="W22" i="47"/>
  <c r="W21" i="47"/>
  <c r="W20" i="47"/>
  <c r="W19" i="47"/>
  <c r="W18" i="47"/>
  <c r="W17" i="47"/>
  <c r="W16" i="47"/>
  <c r="W15" i="47"/>
  <c r="W14" i="47"/>
  <c r="W13" i="47"/>
  <c r="W12" i="47"/>
  <c r="W11" i="47"/>
  <c r="W10" i="47"/>
  <c r="W9" i="47"/>
  <c r="W8" i="47"/>
  <c r="Y8" i="47"/>
  <c r="Y25" i="47" s="1"/>
  <c r="I54" i="96"/>
  <c r="I9" i="51" s="1"/>
  <c r="M9" i="51" s="1"/>
  <c r="K54" i="96"/>
  <c r="I9" i="49" s="1"/>
  <c r="M9" i="49" s="1"/>
  <c r="Q9" i="49" s="1"/>
  <c r="W9" i="49" s="1"/>
  <c r="AA16" i="55"/>
  <c r="AI16" i="55"/>
  <c r="Q16" i="55"/>
  <c r="W16" i="55" s="1"/>
  <c r="AA35" i="55"/>
  <c r="AI35" i="55"/>
  <c r="Q35" i="55"/>
  <c r="W35" i="55" s="1"/>
  <c r="AM41" i="39"/>
  <c r="AS41" i="39" s="1"/>
  <c r="AO41" i="39"/>
  <c r="AG11" i="89"/>
  <c r="AQ11" i="89"/>
  <c r="AG11" i="90"/>
  <c r="AQ11" i="90"/>
  <c r="AW11" i="81"/>
  <c r="AY11" i="81" s="1"/>
  <c r="AO11" i="81"/>
  <c r="I53" i="96"/>
  <c r="I8" i="51" s="1"/>
  <c r="K53" i="96"/>
  <c r="I8" i="49" s="1"/>
  <c r="AA15" i="55"/>
  <c r="AI15" i="55"/>
  <c r="Q15" i="55"/>
  <c r="W15" i="55" s="1"/>
  <c r="M31" i="18"/>
  <c r="I33" i="18"/>
  <c r="AO41" i="42"/>
  <c r="BA41" i="42" s="1"/>
  <c r="AM41" i="42"/>
  <c r="AU41" i="42" s="1"/>
  <c r="G13" i="87"/>
  <c r="I13" i="87" s="1"/>
  <c r="AY13" i="3" s="1"/>
  <c r="G597" i="1" s="1"/>
  <c r="W13" i="92"/>
  <c r="BG13" i="92" s="1"/>
  <c r="AW13" i="81"/>
  <c r="AY13" i="81" s="1"/>
  <c r="AO13" i="81"/>
  <c r="AO13" i="83"/>
  <c r="AQ13" i="83" s="1"/>
  <c r="AK13" i="83"/>
  <c r="DQ9" i="81"/>
  <c r="DS9" i="81" s="1"/>
  <c r="DI9" i="81"/>
  <c r="AS41" i="42"/>
  <c r="AS47" i="46"/>
  <c r="AS8" i="7" s="1"/>
  <c r="AQ21" i="79"/>
  <c r="AY21" i="85"/>
  <c r="AQ17" i="79"/>
  <c r="AY17" i="85"/>
  <c r="AQ13" i="79"/>
  <c r="AY13" i="85"/>
  <c r="AQ9" i="79"/>
  <c r="AY9" i="85"/>
  <c r="CG20" i="52"/>
  <c r="BQ20" i="52"/>
  <c r="BM20" i="52"/>
  <c r="AW20" i="52"/>
  <c r="AS20" i="52"/>
  <c r="AC20" i="52"/>
  <c r="Y20" i="52"/>
  <c r="CA20" i="52"/>
  <c r="BW20" i="52"/>
  <c r="BG20" i="52"/>
  <c r="BC20" i="52"/>
  <c r="AM20" i="52"/>
  <c r="AI20" i="52"/>
  <c r="Q20" i="52"/>
  <c r="W20" i="52" s="1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I68" i="96" s="1"/>
  <c r="G67" i="96"/>
  <c r="I67" i="96" s="1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BG18" i="92"/>
  <c r="BG10" i="92"/>
  <c r="AQ20" i="91"/>
  <c r="AG20" i="91"/>
  <c r="AQ18" i="89"/>
  <c r="AG18" i="89"/>
  <c r="AQ16" i="88"/>
  <c r="AG16" i="88"/>
  <c r="BG16" i="88" s="1"/>
  <c r="AQ14" i="89"/>
  <c r="AG14" i="89"/>
  <c r="AQ12" i="89"/>
  <c r="AG12" i="89"/>
  <c r="BG12" i="89" s="1"/>
  <c r="AQ10" i="89"/>
  <c r="AG10" i="89"/>
  <c r="AM23" i="89"/>
  <c r="CA8" i="89"/>
  <c r="AQ8" i="89"/>
  <c r="AQ23" i="89" s="1"/>
  <c r="BY8" i="89"/>
  <c r="AG8" i="89"/>
  <c r="AG23" i="89" s="1"/>
  <c r="AC23" i="89"/>
  <c r="K21" i="89"/>
  <c r="K19" i="89"/>
  <c r="K17" i="89"/>
  <c r="K15" i="89"/>
  <c r="K13" i="89"/>
  <c r="K11" i="89"/>
  <c r="K9" i="89"/>
  <c r="K23" i="89"/>
  <c r="K22" i="89"/>
  <c r="K20" i="89"/>
  <c r="K18" i="89"/>
  <c r="K16" i="89"/>
  <c r="K14" i="89"/>
  <c r="K12" i="89"/>
  <c r="K10" i="89"/>
  <c r="K8" i="89"/>
  <c r="K62" i="56"/>
  <c r="K63" i="56"/>
  <c r="K53" i="56"/>
  <c r="K62" i="54"/>
  <c r="K63" i="54"/>
  <c r="K53" i="54"/>
  <c r="AY68" i="52"/>
  <c r="BA68" i="52" s="1"/>
  <c r="AW68" i="52"/>
  <c r="AY67" i="52"/>
  <c r="BA67" i="52" s="1"/>
  <c r="AW67" i="52"/>
  <c r="I16" i="22"/>
  <c r="M16" i="22" s="1"/>
  <c r="S16" i="22" s="1"/>
  <c r="E34" i="103"/>
  <c r="I149" i="11"/>
  <c r="E37" i="103"/>
  <c r="W48" i="97"/>
  <c r="E71" i="96" s="1"/>
  <c r="W46" i="97"/>
  <c r="I156" i="11" s="1"/>
  <c r="W44" i="97"/>
  <c r="I48" i="27" s="1"/>
  <c r="M48" i="27" s="1"/>
  <c r="W42" i="97"/>
  <c r="E77" i="96" s="1"/>
  <c r="W40" i="97"/>
  <c r="I22" i="24" s="1"/>
  <c r="M22" i="24" s="1"/>
  <c r="S22" i="24" s="1"/>
  <c r="W38" i="97"/>
  <c r="I20" i="24" s="1"/>
  <c r="M20" i="24" s="1"/>
  <c r="S20" i="24" s="1"/>
  <c r="W47" i="97"/>
  <c r="I157" i="11" s="1"/>
  <c r="W45" i="97"/>
  <c r="I48" i="26" s="1"/>
  <c r="M48" i="26" s="1"/>
  <c r="W43" i="97"/>
  <c r="I155" i="11" s="1"/>
  <c r="W41" i="97"/>
  <c r="I22" i="22" s="1"/>
  <c r="M22" i="22" s="1"/>
  <c r="S22" i="22" s="1"/>
  <c r="W39" i="97"/>
  <c r="I20" i="22" s="1"/>
  <c r="M20" i="22" s="1"/>
  <c r="S20" i="22" s="1"/>
  <c r="E35" i="103"/>
  <c r="E38" i="103" s="1"/>
  <c r="G62" i="117"/>
  <c r="E75" i="96" s="1"/>
  <c r="G44" i="104"/>
  <c r="E42" i="97" s="1"/>
  <c r="G42" i="104"/>
  <c r="E47" i="97" s="1"/>
  <c r="G40" i="104"/>
  <c r="E45" i="97" s="1"/>
  <c r="G38" i="104"/>
  <c r="E43" i="97" s="1"/>
  <c r="G36" i="104"/>
  <c r="G34" i="104"/>
  <c r="E40" i="97" s="1"/>
  <c r="G32" i="104"/>
  <c r="E38" i="97" s="1"/>
  <c r="G30" i="104"/>
  <c r="E36" i="97" s="1"/>
  <c r="G28" i="104"/>
  <c r="E34" i="97" s="1"/>
  <c r="G26" i="104"/>
  <c r="E32" i="97" s="1"/>
  <c r="G24" i="104"/>
  <c r="E30" i="97" s="1"/>
  <c r="G22" i="104"/>
  <c r="E28" i="97" s="1"/>
  <c r="G20" i="104"/>
  <c r="E26" i="97" s="1"/>
  <c r="G18" i="104"/>
  <c r="E24" i="97" s="1"/>
  <c r="G16" i="104"/>
  <c r="E22" i="97" s="1"/>
  <c r="G14" i="104"/>
  <c r="E20" i="97" s="1"/>
  <c r="G12" i="104"/>
  <c r="E18" i="97" s="1"/>
  <c r="G11" i="104"/>
  <c r="G10" i="104"/>
  <c r="G9" i="104"/>
  <c r="G43" i="104"/>
  <c r="E48" i="97" s="1"/>
  <c r="G41" i="104"/>
  <c r="E46" i="97" s="1"/>
  <c r="G39" i="104"/>
  <c r="E44" i="97" s="1"/>
  <c r="G37" i="104"/>
  <c r="G35" i="104"/>
  <c r="E41" i="97" s="1"/>
  <c r="G33" i="104"/>
  <c r="E39" i="97" s="1"/>
  <c r="G31" i="104"/>
  <c r="E37" i="97" s="1"/>
  <c r="G29" i="104"/>
  <c r="E35" i="97" s="1"/>
  <c r="G27" i="104"/>
  <c r="E33" i="97" s="1"/>
  <c r="G25" i="104"/>
  <c r="E31" i="97" s="1"/>
  <c r="G23" i="104"/>
  <c r="E29" i="97" s="1"/>
  <c r="G21" i="104"/>
  <c r="E27" i="97" s="1"/>
  <c r="G19" i="104"/>
  <c r="E25" i="97" s="1"/>
  <c r="G17" i="104"/>
  <c r="E23" i="97" s="1"/>
  <c r="G15" i="104"/>
  <c r="E21" i="97" s="1"/>
  <c r="G13" i="104"/>
  <c r="E19" i="97" s="1"/>
  <c r="AE14" i="48"/>
  <c r="S13" i="25"/>
  <c r="S22" i="25"/>
  <c r="W21" i="91"/>
  <c r="BG21" i="91" s="1"/>
  <c r="W17" i="91"/>
  <c r="BG17" i="91" s="1"/>
  <c r="W13" i="91"/>
  <c r="BG13" i="91" s="1"/>
  <c r="W9" i="91"/>
  <c r="BG9" i="91" s="1"/>
  <c r="CW23" i="83"/>
  <c r="CY23" i="83" s="1"/>
  <c r="CS23" i="83"/>
  <c r="DM23" i="81"/>
  <c r="DE23" i="81"/>
  <c r="CC23" i="83"/>
  <c r="CE23" i="83" s="1"/>
  <c r="BY23" i="83"/>
  <c r="CO23" i="81"/>
  <c r="CG23" i="81"/>
  <c r="AW21" i="81"/>
  <c r="AY21" i="81" s="1"/>
  <c r="AO21" i="81"/>
  <c r="AO21" i="83"/>
  <c r="AQ21" i="83" s="1"/>
  <c r="AK21" i="83"/>
  <c r="DQ18" i="81"/>
  <c r="DS18" i="81" s="1"/>
  <c r="DI18" i="81"/>
  <c r="AW16" i="81"/>
  <c r="AY16" i="81" s="1"/>
  <c r="AO16" i="81"/>
  <c r="BU17" i="81"/>
  <c r="BW17" i="81" s="1"/>
  <c r="BM17" i="81"/>
  <c r="DQ14" i="81"/>
  <c r="DS14" i="81" s="1"/>
  <c r="DI14" i="81"/>
  <c r="BU12" i="81"/>
  <c r="BW12" i="81" s="1"/>
  <c r="BM12" i="81"/>
  <c r="BI23" i="79"/>
  <c r="BO23" i="85"/>
  <c r="BI21" i="79"/>
  <c r="BK21" i="79" s="1"/>
  <c r="BM21" i="79" s="1"/>
  <c r="BO21" i="85"/>
  <c r="BI19" i="79"/>
  <c r="BK19" i="79" s="1"/>
  <c r="BM19" i="79" s="1"/>
  <c r="BO19" i="85"/>
  <c r="BI17" i="79"/>
  <c r="BO17" i="85"/>
  <c r="BI15" i="79"/>
  <c r="BK15" i="79" s="1"/>
  <c r="BM15" i="79" s="1"/>
  <c r="BO15" i="85"/>
  <c r="BI13" i="79"/>
  <c r="BO13" i="85"/>
  <c r="BI11" i="79"/>
  <c r="BO11" i="85"/>
  <c r="BI9" i="79"/>
  <c r="BO9" i="85"/>
  <c r="AA19" i="55"/>
  <c r="AI19" i="55"/>
  <c r="Q19" i="55"/>
  <c r="W19" i="55" s="1"/>
  <c r="AM41" i="45"/>
  <c r="AU41" i="45" s="1"/>
  <c r="AO41" i="45"/>
  <c r="BA41" i="45" s="1"/>
  <c r="AY23" i="88"/>
  <c r="AM15" i="51"/>
  <c r="CE73" i="52"/>
  <c r="CC71" i="52"/>
  <c r="CA71" i="52"/>
  <c r="CG71" i="52" s="1"/>
  <c r="AA36" i="55"/>
  <c r="AI36" i="55"/>
  <c r="Q36" i="55"/>
  <c r="W36" i="55" s="1"/>
  <c r="AA31" i="55"/>
  <c r="AI31" i="55"/>
  <c r="Q31" i="55"/>
  <c r="W31" i="55" s="1"/>
  <c r="BO14" i="51"/>
  <c r="BS14" i="51" s="1"/>
  <c r="BG14" i="51"/>
  <c r="AY14" i="51"/>
  <c r="AQ14" i="51"/>
  <c r="AI14" i="51"/>
  <c r="AM14" i="51" s="1"/>
  <c r="AA14" i="51"/>
  <c r="Q14" i="51"/>
  <c r="W14" i="51" s="1"/>
  <c r="AM41" i="40"/>
  <c r="AU41" i="40" s="1"/>
  <c r="AM41" i="36"/>
  <c r="AU41" i="36" s="1"/>
  <c r="CS13" i="81"/>
  <c r="CU13" i="81" s="1"/>
  <c r="CK13" i="81"/>
  <c r="BU13" i="81"/>
  <c r="BW13" i="81" s="1"/>
  <c r="BM13" i="81"/>
  <c r="CS9" i="82"/>
  <c r="CU9" i="82" s="1"/>
  <c r="CK9" i="82"/>
  <c r="BI9" i="84"/>
  <c r="BA9" i="84"/>
  <c r="AO9" i="79" s="1"/>
  <c r="Q42" i="32"/>
  <c r="S42" i="32"/>
  <c r="S43" i="33"/>
  <c r="S43" i="36"/>
  <c r="S43" i="41"/>
  <c r="S43" i="44"/>
  <c r="Q42" i="35"/>
  <c r="S42" i="35"/>
  <c r="Q42" i="39"/>
  <c r="Q42" i="43"/>
  <c r="G160" i="113"/>
  <c r="I43" i="31" s="1"/>
  <c r="M43" i="31" s="1"/>
  <c r="G127" i="113"/>
  <c r="I43" i="34" s="1"/>
  <c r="M43" i="34" s="1"/>
  <c r="G101" i="113"/>
  <c r="I17" i="29" s="1"/>
  <c r="M17" i="29" s="1"/>
  <c r="S17" i="29" s="1"/>
  <c r="BA17" i="7" s="1"/>
  <c r="S43" i="39"/>
  <c r="G55" i="113"/>
  <c r="I43" i="42" s="1"/>
  <c r="M43" i="42" s="1"/>
  <c r="G29" i="113"/>
  <c r="I9" i="29" s="1"/>
  <c r="M9" i="29" s="1"/>
  <c r="S9" i="29" s="1"/>
  <c r="G159" i="113"/>
  <c r="I42" i="31" s="1"/>
  <c r="M42" i="31" s="1"/>
  <c r="G126" i="113"/>
  <c r="I42" i="34" s="1"/>
  <c r="M42" i="34" s="1"/>
  <c r="G90" i="113"/>
  <c r="I42" i="38" s="1"/>
  <c r="M42" i="38" s="1"/>
  <c r="G54" i="113"/>
  <c r="I42" i="42" s="1"/>
  <c r="M42" i="42" s="1"/>
  <c r="AA17" i="55"/>
  <c r="AI17" i="55"/>
  <c r="Q17" i="55"/>
  <c r="W17" i="55" s="1"/>
  <c r="W15" i="90"/>
  <c r="BG15" i="90" s="1"/>
  <c r="AS23" i="92" l="1"/>
  <c r="AS22" i="92"/>
  <c r="AS20" i="92"/>
  <c r="AS18" i="92"/>
  <c r="AS16" i="92"/>
  <c r="AS14" i="92"/>
  <c r="AS12" i="92"/>
  <c r="AS10" i="92"/>
  <c r="AS8" i="92"/>
  <c r="AS21" i="92"/>
  <c r="AS19" i="92"/>
  <c r="AS17" i="92"/>
  <c r="AS15" i="92"/>
  <c r="AS13" i="92"/>
  <c r="AS11" i="92"/>
  <c r="AS9" i="92"/>
  <c r="AU41" i="31"/>
  <c r="AS41" i="31"/>
  <c r="AO41" i="31"/>
  <c r="BA41" i="31" s="1"/>
  <c r="BE22" i="92"/>
  <c r="BE20" i="92"/>
  <c r="BE18" i="92"/>
  <c r="BE16" i="92"/>
  <c r="BE14" i="92"/>
  <c r="BE12" i="92"/>
  <c r="BE10" i="92"/>
  <c r="BE8" i="92"/>
  <c r="BE23" i="92"/>
  <c r="BE21" i="92"/>
  <c r="BE19" i="92"/>
  <c r="BE17" i="92"/>
  <c r="BE15" i="92"/>
  <c r="BE13" i="92"/>
  <c r="BE11" i="92"/>
  <c r="BE9" i="92"/>
  <c r="BE22" i="89"/>
  <c r="BE20" i="89"/>
  <c r="BE18" i="89"/>
  <c r="BE16" i="89"/>
  <c r="BE14" i="89"/>
  <c r="BE12" i="89"/>
  <c r="BE10" i="89"/>
  <c r="BE8" i="89"/>
  <c r="BE23" i="89"/>
  <c r="BE21" i="89"/>
  <c r="BE19" i="89"/>
  <c r="BE17" i="89"/>
  <c r="BE15" i="89"/>
  <c r="BE13" i="89"/>
  <c r="BE11" i="89"/>
  <c r="BE9" i="89"/>
  <c r="I37" i="55"/>
  <c r="M37" i="55" s="1"/>
  <c r="K67" i="96"/>
  <c r="I37" i="53" s="1"/>
  <c r="M37" i="53" s="1"/>
  <c r="Q37" i="53" s="1"/>
  <c r="W37" i="53" s="1"/>
  <c r="BE22" i="90"/>
  <c r="BE20" i="90"/>
  <c r="BE18" i="90"/>
  <c r="BE16" i="90"/>
  <c r="BE14" i="90"/>
  <c r="BE12" i="90"/>
  <c r="BE10" i="90"/>
  <c r="BE8" i="90"/>
  <c r="BE23" i="90"/>
  <c r="BE21" i="90"/>
  <c r="BE19" i="90"/>
  <c r="BE17" i="90"/>
  <c r="BE15" i="90"/>
  <c r="BE13" i="90"/>
  <c r="BE11" i="90"/>
  <c r="BE9" i="90"/>
  <c r="BE22" i="91"/>
  <c r="BE20" i="91"/>
  <c r="BE18" i="91"/>
  <c r="BE16" i="91"/>
  <c r="BE14" i="91"/>
  <c r="BE12" i="91"/>
  <c r="BE10" i="91"/>
  <c r="BE8" i="91"/>
  <c r="BE23" i="91"/>
  <c r="BE21" i="91"/>
  <c r="BE19" i="91"/>
  <c r="BE17" i="91"/>
  <c r="BE15" i="91"/>
  <c r="BE13" i="91"/>
  <c r="BE11" i="91"/>
  <c r="BE9" i="91"/>
  <c r="AI21" i="92"/>
  <c r="AI19" i="92"/>
  <c r="AI17" i="92"/>
  <c r="AI15" i="92"/>
  <c r="AI13" i="92"/>
  <c r="AI11" i="92"/>
  <c r="AI9" i="92"/>
  <c r="AI23" i="92"/>
  <c r="AI22" i="92"/>
  <c r="AI20" i="92"/>
  <c r="AI18" i="92"/>
  <c r="AI16" i="92"/>
  <c r="AI14" i="92"/>
  <c r="AI12" i="92"/>
  <c r="AI10" i="92"/>
  <c r="AI8" i="92"/>
  <c r="AU41" i="32"/>
  <c r="AS41" i="32"/>
  <c r="AO41" i="32"/>
  <c r="BA41" i="32" s="1"/>
  <c r="AU41" i="43"/>
  <c r="AO41" i="43"/>
  <c r="BA41" i="43" s="1"/>
  <c r="AS41" i="43"/>
  <c r="Q42" i="38"/>
  <c r="S42" i="38"/>
  <c r="S43" i="42"/>
  <c r="Y42" i="43"/>
  <c r="AK42" i="43" s="1"/>
  <c r="W42" i="43"/>
  <c r="Y42" i="39"/>
  <c r="AK42" i="39" s="1"/>
  <c r="W42" i="39"/>
  <c r="AM42" i="35"/>
  <c r="AO42" i="35" s="1"/>
  <c r="AM43" i="44"/>
  <c r="AO43" i="44" s="1"/>
  <c r="AW34" i="45"/>
  <c r="AW26" i="45"/>
  <c r="AW24" i="45"/>
  <c r="AW22" i="45"/>
  <c r="AW8" i="45"/>
  <c r="AS9" i="79"/>
  <c r="AU9" i="79" s="1"/>
  <c r="AM8" i="45" s="1"/>
  <c r="AW23" i="45"/>
  <c r="CS23" i="81"/>
  <c r="CU23" i="81" s="1"/>
  <c r="CK23" i="81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K31" i="97"/>
  <c r="I37" i="35" s="1"/>
  <c r="M37" i="35" s="1"/>
  <c r="I31" i="97"/>
  <c r="I36" i="35" s="1"/>
  <c r="K39" i="97"/>
  <c r="I11" i="22" s="1"/>
  <c r="M11" i="22" s="1"/>
  <c r="S11" i="22" s="1"/>
  <c r="I39" i="97"/>
  <c r="I8" i="22" s="1"/>
  <c r="K28" i="97"/>
  <c r="I37" i="38" s="1"/>
  <c r="M37" i="38" s="1"/>
  <c r="I28" i="97"/>
  <c r="I36" i="38" s="1"/>
  <c r="K36" i="97"/>
  <c r="I37" i="31" s="1"/>
  <c r="M37" i="31" s="1"/>
  <c r="I36" i="97"/>
  <c r="I36" i="31" s="1"/>
  <c r="K43" i="97"/>
  <c r="I140" i="11" s="1"/>
  <c r="I43" i="97"/>
  <c r="I137" i="11" s="1"/>
  <c r="I75" i="96"/>
  <c r="I18" i="24" s="1"/>
  <c r="M18" i="24" s="1"/>
  <c r="S18" i="24" s="1"/>
  <c r="K75" i="96"/>
  <c r="I18" i="22" s="1"/>
  <c r="M18" i="22" s="1"/>
  <c r="S18" i="22" s="1"/>
  <c r="AS23" i="89"/>
  <c r="AS22" i="89"/>
  <c r="AS20" i="89"/>
  <c r="AS18" i="89"/>
  <c r="AS16" i="89"/>
  <c r="AS14" i="89"/>
  <c r="AS12" i="89"/>
  <c r="AS10" i="89"/>
  <c r="AS8" i="89"/>
  <c r="AS21" i="89"/>
  <c r="AS19" i="89"/>
  <c r="AS17" i="89"/>
  <c r="AS15" i="89"/>
  <c r="AS13" i="89"/>
  <c r="AS11" i="89"/>
  <c r="AS9" i="89"/>
  <c r="I11" i="55"/>
  <c r="M11" i="55" s="1"/>
  <c r="K35" i="96"/>
  <c r="I11" i="53" s="1"/>
  <c r="M11" i="53" s="1"/>
  <c r="Q11" i="53" s="1"/>
  <c r="W11" i="53" s="1"/>
  <c r="I27" i="55"/>
  <c r="M27" i="55" s="1"/>
  <c r="K51" i="96"/>
  <c r="I27" i="53" s="1"/>
  <c r="M27" i="53" s="1"/>
  <c r="Q27" i="53" s="1"/>
  <c r="W27" i="53" s="1"/>
  <c r="I21" i="56"/>
  <c r="K8" i="74"/>
  <c r="I21" i="54" s="1"/>
  <c r="AQ34" i="41"/>
  <c r="AQ26" i="41"/>
  <c r="AQ24" i="41"/>
  <c r="AQ22" i="41"/>
  <c r="AQ8" i="41"/>
  <c r="AQ23" i="41"/>
  <c r="AQ23" i="33"/>
  <c r="AQ34" i="33"/>
  <c r="AQ26" i="33"/>
  <c r="AQ24" i="33"/>
  <c r="AQ22" i="33"/>
  <c r="AQ8" i="33"/>
  <c r="M33" i="18"/>
  <c r="G27" i="10" s="1"/>
  <c r="S31" i="18"/>
  <c r="S33" i="18" s="1"/>
  <c r="I32" i="8" s="1"/>
  <c r="M8" i="49"/>
  <c r="CG8" i="79"/>
  <c r="CY8" i="84"/>
  <c r="CI8" i="79" s="1"/>
  <c r="CM8" i="79" s="1"/>
  <c r="CO8" i="79" s="1"/>
  <c r="AW10" i="79"/>
  <c r="BK10" i="84"/>
  <c r="AY10" i="79" s="1"/>
  <c r="BC10" i="79" s="1"/>
  <c r="BE10" i="79" s="1"/>
  <c r="W8" i="44" s="1"/>
  <c r="CG12" i="79"/>
  <c r="CY12" i="84"/>
  <c r="CI12" i="79" s="1"/>
  <c r="CM12" i="79" s="1"/>
  <c r="CO12" i="79" s="1"/>
  <c r="AW14" i="79"/>
  <c r="BK14" i="84"/>
  <c r="AY14" i="79" s="1"/>
  <c r="BC14" i="79" s="1"/>
  <c r="BE14" i="79" s="1"/>
  <c r="W8" i="40" s="1"/>
  <c r="AQ15" i="84"/>
  <c r="AG15" i="79" s="1"/>
  <c r="AK15" i="79" s="1"/>
  <c r="AM15" i="79" s="1"/>
  <c r="AE15" i="79"/>
  <c r="CG17" i="79"/>
  <c r="CY17" i="84"/>
  <c r="CI17" i="79" s="1"/>
  <c r="CM17" i="79" s="1"/>
  <c r="CO17" i="79" s="1"/>
  <c r="BK18" i="84"/>
  <c r="AY18" i="79" s="1"/>
  <c r="BC18" i="79" s="1"/>
  <c r="BE18" i="79" s="1"/>
  <c r="W8" i="36" s="1"/>
  <c r="AW18" i="79"/>
  <c r="AQ19" i="84"/>
  <c r="AG19" i="79" s="1"/>
  <c r="AK19" i="79" s="1"/>
  <c r="AM19" i="79" s="1"/>
  <c r="AE19" i="79"/>
  <c r="CY20" i="84"/>
  <c r="CI20" i="79" s="1"/>
  <c r="CM20" i="79" s="1"/>
  <c r="CO20" i="79" s="1"/>
  <c r="CG20" i="79"/>
  <c r="CY22" i="84"/>
  <c r="CI22" i="79" s="1"/>
  <c r="CM22" i="79" s="1"/>
  <c r="CO22" i="79" s="1"/>
  <c r="CG22" i="79"/>
  <c r="S21" i="97"/>
  <c r="I39" i="45" s="1"/>
  <c r="M39" i="45" s="1"/>
  <c r="Q21" i="97"/>
  <c r="I38" i="45" s="1"/>
  <c r="M38" i="45" s="1"/>
  <c r="S23" i="97"/>
  <c r="I39" i="43" s="1"/>
  <c r="M39" i="43" s="1"/>
  <c r="Q23" i="97"/>
  <c r="I38" i="43" s="1"/>
  <c r="M38" i="43" s="1"/>
  <c r="S25" i="97"/>
  <c r="I39" i="41" s="1"/>
  <c r="M39" i="41" s="1"/>
  <c r="Q25" i="97"/>
  <c r="I38" i="41" s="1"/>
  <c r="M38" i="41" s="1"/>
  <c r="S27" i="97"/>
  <c r="I39" i="39" s="1"/>
  <c r="M39" i="39" s="1"/>
  <c r="Q27" i="97"/>
  <c r="I38" i="39" s="1"/>
  <c r="M38" i="39" s="1"/>
  <c r="S29" i="97"/>
  <c r="I39" i="37" s="1"/>
  <c r="M39" i="37" s="1"/>
  <c r="Q29" i="97"/>
  <c r="I38" i="37" s="1"/>
  <c r="M38" i="37" s="1"/>
  <c r="S31" i="97"/>
  <c r="I39" i="35" s="1"/>
  <c r="M39" i="35" s="1"/>
  <c r="Q31" i="97"/>
  <c r="I38" i="35" s="1"/>
  <c r="M38" i="35" s="1"/>
  <c r="S33" i="97"/>
  <c r="I39" i="33" s="1"/>
  <c r="M39" i="33" s="1"/>
  <c r="Q33" i="97"/>
  <c r="I38" i="33" s="1"/>
  <c r="M38" i="33" s="1"/>
  <c r="S35" i="97"/>
  <c r="I23" i="51" s="1"/>
  <c r="M23" i="51" s="1"/>
  <c r="Q35" i="97"/>
  <c r="I22" i="51" s="1"/>
  <c r="M22" i="51" s="1"/>
  <c r="S37" i="97"/>
  <c r="I39" i="30" s="1"/>
  <c r="M39" i="30" s="1"/>
  <c r="Q37" i="97"/>
  <c r="I38" i="30" s="1"/>
  <c r="M38" i="30" s="1"/>
  <c r="CC9" i="52"/>
  <c r="CE9" i="52" s="1"/>
  <c r="CA9" i="52"/>
  <c r="AS22" i="56"/>
  <c r="AM22" i="56"/>
  <c r="AI22" i="56"/>
  <c r="AC22" i="56"/>
  <c r="Y22" i="56"/>
  <c r="Q22" i="56"/>
  <c r="W22" i="56" s="1"/>
  <c r="M9" i="45"/>
  <c r="M9" i="43"/>
  <c r="M9" i="41"/>
  <c r="M9" i="39"/>
  <c r="M9" i="37"/>
  <c r="M9" i="35"/>
  <c r="M9" i="33"/>
  <c r="BQ12" i="52"/>
  <c r="AW12" i="52"/>
  <c r="BA12" i="52" s="1"/>
  <c r="AC12" i="52"/>
  <c r="CA12" i="52"/>
  <c r="CG12" i="52" s="1"/>
  <c r="BW12" i="52"/>
  <c r="BG12" i="52"/>
  <c r="BM12" i="52" s="1"/>
  <c r="BC12" i="52"/>
  <c r="AM12" i="52"/>
  <c r="AS12" i="52" s="1"/>
  <c r="AI12" i="52"/>
  <c r="Q12" i="52"/>
  <c r="Y12" i="52" s="1"/>
  <c r="M9" i="30"/>
  <c r="E44" i="10"/>
  <c r="W19" i="56"/>
  <c r="W17" i="56"/>
  <c r="W20" i="56" s="1"/>
  <c r="AM19" i="56"/>
  <c r="AS19" i="56" s="1"/>
  <c r="AC19" i="56"/>
  <c r="AI19" i="56" s="1"/>
  <c r="Q19" i="56"/>
  <c r="Y19" i="56" s="1"/>
  <c r="K19" i="56"/>
  <c r="AW34" i="39"/>
  <c r="AW26" i="39"/>
  <c r="AW24" i="39"/>
  <c r="AW22" i="39"/>
  <c r="AW8" i="39"/>
  <c r="AS15" i="79"/>
  <c r="AU15" i="79" s="1"/>
  <c r="AM8" i="39" s="1"/>
  <c r="AW23" i="39"/>
  <c r="AW23" i="38"/>
  <c r="AS16" i="79"/>
  <c r="AU16" i="79" s="1"/>
  <c r="AM8" i="38" s="1"/>
  <c r="AW34" i="38"/>
  <c r="AW26" i="38"/>
  <c r="AW8" i="38"/>
  <c r="AW24" i="38"/>
  <c r="AW22" i="38"/>
  <c r="AW23" i="31"/>
  <c r="AW23" i="35"/>
  <c r="AW8" i="35"/>
  <c r="AS19" i="79"/>
  <c r="AU19" i="79" s="1"/>
  <c r="AW34" i="35"/>
  <c r="AW8" i="31"/>
  <c r="AW24" i="31"/>
  <c r="AW22" i="35"/>
  <c r="AW26" i="31"/>
  <c r="AW24" i="35"/>
  <c r="AW34" i="31"/>
  <c r="AW26" i="35"/>
  <c r="AW22" i="31"/>
  <c r="AW23" i="33"/>
  <c r="AS21" i="79"/>
  <c r="AU21" i="79" s="1"/>
  <c r="AM8" i="33" s="1"/>
  <c r="AW8" i="33"/>
  <c r="AW24" i="33"/>
  <c r="AW26" i="33"/>
  <c r="AW34" i="33"/>
  <c r="AW22" i="33"/>
  <c r="AS41" i="45"/>
  <c r="Y40" i="42"/>
  <c r="AK40" i="42" s="1"/>
  <c r="W40" i="42"/>
  <c r="Y40" i="33"/>
  <c r="AK40" i="33" s="1"/>
  <c r="W40" i="33"/>
  <c r="AM40" i="41"/>
  <c r="Y40" i="32"/>
  <c r="AK40" i="32" s="1"/>
  <c r="W40" i="32"/>
  <c r="Y40" i="40"/>
  <c r="AK40" i="40" s="1"/>
  <c r="W40" i="40"/>
  <c r="W40" i="39"/>
  <c r="BW79" i="52"/>
  <c r="AS79" i="52"/>
  <c r="AI79" i="52"/>
  <c r="Y79" i="52"/>
  <c r="K79" i="52"/>
  <c r="AW11" i="79"/>
  <c r="BK11" i="84"/>
  <c r="AY11" i="79" s="1"/>
  <c r="BC11" i="79" s="1"/>
  <c r="BE11" i="79" s="1"/>
  <c r="W8" i="43" s="1"/>
  <c r="BO11" i="79"/>
  <c r="CE11" i="84"/>
  <c r="BQ11" i="79" s="1"/>
  <c r="BU11" i="79" s="1"/>
  <c r="BW11" i="79" s="1"/>
  <c r="AW23" i="46"/>
  <c r="AY23" i="46" s="1"/>
  <c r="AS8" i="79"/>
  <c r="AU8" i="79" s="1"/>
  <c r="AM8" i="46" s="1"/>
  <c r="AW34" i="46"/>
  <c r="AY34" i="46" s="1"/>
  <c r="AW26" i="46"/>
  <c r="AY26" i="46" s="1"/>
  <c r="AW8" i="46"/>
  <c r="AY8" i="46" s="1"/>
  <c r="AW24" i="46"/>
  <c r="AY24" i="46" s="1"/>
  <c r="AW22" i="46"/>
  <c r="AY22" i="46" s="1"/>
  <c r="AW21" i="44"/>
  <c r="AW13" i="44"/>
  <c r="AW9" i="44"/>
  <c r="CC10" i="79"/>
  <c r="CE10" i="79" s="1"/>
  <c r="AW10" i="44"/>
  <c r="AW12" i="44"/>
  <c r="AO12" i="79"/>
  <c r="BY14" i="79"/>
  <c r="AO17" i="79"/>
  <c r="W16" i="79"/>
  <c r="AA16" i="79" s="1"/>
  <c r="AC16" i="79" s="1"/>
  <c r="BY18" i="79"/>
  <c r="AW34" i="34"/>
  <c r="AW26" i="34"/>
  <c r="AW24" i="34"/>
  <c r="AW22" i="34"/>
  <c r="AW8" i="34"/>
  <c r="AS20" i="79"/>
  <c r="AU20" i="79" s="1"/>
  <c r="AM8" i="34" s="1"/>
  <c r="AW23" i="34"/>
  <c r="W21" i="79"/>
  <c r="AA21" i="79" s="1"/>
  <c r="AC21" i="79" s="1"/>
  <c r="AW34" i="32"/>
  <c r="AW26" i="32"/>
  <c r="AW24" i="32"/>
  <c r="AW22" i="32"/>
  <c r="AW8" i="32"/>
  <c r="AS22" i="79"/>
  <c r="AU22" i="79" s="1"/>
  <c r="AM8" i="32" s="1"/>
  <c r="AW23" i="32"/>
  <c r="AW23" i="82"/>
  <c r="AY23" i="82" s="1"/>
  <c r="AO23" i="82"/>
  <c r="AO23" i="84"/>
  <c r="AG23" i="84"/>
  <c r="BU23" i="82"/>
  <c r="BW23" i="82" s="1"/>
  <c r="BM23" i="82"/>
  <c r="BI23" i="84"/>
  <c r="BA23" i="84"/>
  <c r="AW45" i="30"/>
  <c r="AW41" i="30"/>
  <c r="AW40" i="30"/>
  <c r="AW38" i="30"/>
  <c r="AW36" i="30"/>
  <c r="AW32" i="30"/>
  <c r="AW30" i="30"/>
  <c r="AW28" i="30"/>
  <c r="AW20" i="30"/>
  <c r="AW18" i="30"/>
  <c r="AW16" i="30"/>
  <c r="AW14" i="30"/>
  <c r="E30" i="28"/>
  <c r="I23" i="79"/>
  <c r="K23" i="79" s="1"/>
  <c r="AM41" i="30" s="1"/>
  <c r="AW39" i="30"/>
  <c r="AW46" i="30"/>
  <c r="AW11" i="30"/>
  <c r="AW15" i="30"/>
  <c r="AW17" i="30"/>
  <c r="AW19" i="30"/>
  <c r="AW25" i="30"/>
  <c r="AW27" i="30"/>
  <c r="AW29" i="30"/>
  <c r="AW31" i="30"/>
  <c r="AW33" i="30"/>
  <c r="AW37" i="30"/>
  <c r="CE20" i="52"/>
  <c r="W43" i="46"/>
  <c r="Y43" i="46" s="1"/>
  <c r="W41" i="46"/>
  <c r="Y41" i="46" s="1"/>
  <c r="W43" i="42"/>
  <c r="W41" i="42"/>
  <c r="AG45" i="38"/>
  <c r="AG43" i="38"/>
  <c r="AG42" i="38"/>
  <c r="AG39" i="38"/>
  <c r="AG37" i="38"/>
  <c r="AG33" i="38"/>
  <c r="AG31" i="38"/>
  <c r="AG29" i="38"/>
  <c r="AG27" i="38"/>
  <c r="AG25" i="38"/>
  <c r="AG19" i="38"/>
  <c r="AG17" i="38"/>
  <c r="AG15" i="38"/>
  <c r="AG11" i="38"/>
  <c r="AG36" i="38"/>
  <c r="AG40" i="38"/>
  <c r="AG46" i="38"/>
  <c r="AG14" i="38"/>
  <c r="AG16" i="38"/>
  <c r="AG18" i="38"/>
  <c r="AG20" i="38"/>
  <c r="AG28" i="38"/>
  <c r="AG30" i="38"/>
  <c r="AG32" i="38"/>
  <c r="AG38" i="38"/>
  <c r="AG41" i="38"/>
  <c r="AG46" i="34"/>
  <c r="AG41" i="34"/>
  <c r="AG40" i="34"/>
  <c r="AG38" i="34"/>
  <c r="AG36" i="34"/>
  <c r="AG32" i="34"/>
  <c r="AG30" i="34"/>
  <c r="AG28" i="34"/>
  <c r="AG20" i="34"/>
  <c r="AG18" i="34"/>
  <c r="AG16" i="34"/>
  <c r="AG14" i="34"/>
  <c r="AG11" i="34"/>
  <c r="AG15" i="34"/>
  <c r="AG17" i="34"/>
  <c r="AG19" i="34"/>
  <c r="AG25" i="34"/>
  <c r="AG27" i="34"/>
  <c r="AG29" i="34"/>
  <c r="AG31" i="34"/>
  <c r="AG33" i="34"/>
  <c r="AG39" i="34"/>
  <c r="AG43" i="34"/>
  <c r="AG37" i="34"/>
  <c r="AG42" i="34"/>
  <c r="AG45" i="34"/>
  <c r="BG10" i="89"/>
  <c r="BG18" i="89"/>
  <c r="Q24" i="54"/>
  <c r="W24" i="54" s="1"/>
  <c r="AS8" i="34"/>
  <c r="AS8" i="32"/>
  <c r="AG46" i="37"/>
  <c r="AG41" i="37"/>
  <c r="AG40" i="37"/>
  <c r="AG38" i="37"/>
  <c r="AG36" i="37"/>
  <c r="AG32" i="37"/>
  <c r="AG30" i="37"/>
  <c r="AG28" i="37"/>
  <c r="AG20" i="37"/>
  <c r="AG18" i="37"/>
  <c r="AG16" i="37"/>
  <c r="AG14" i="37"/>
  <c r="AG37" i="37"/>
  <c r="AG42" i="37"/>
  <c r="AG45" i="37"/>
  <c r="AG11" i="37"/>
  <c r="AG15" i="37"/>
  <c r="AG17" i="37"/>
  <c r="AG19" i="37"/>
  <c r="AG25" i="37"/>
  <c r="AG27" i="37"/>
  <c r="AG29" i="37"/>
  <c r="AG31" i="37"/>
  <c r="AG33" i="37"/>
  <c r="AG39" i="37"/>
  <c r="AG43" i="37"/>
  <c r="AG45" i="33"/>
  <c r="AG43" i="33"/>
  <c r="AG42" i="33"/>
  <c r="AG39" i="33"/>
  <c r="AG37" i="33"/>
  <c r="AG33" i="33"/>
  <c r="AG31" i="33"/>
  <c r="AG29" i="33"/>
  <c r="AG27" i="33"/>
  <c r="AG25" i="33"/>
  <c r="AG19" i="33"/>
  <c r="AG17" i="33"/>
  <c r="AG15" i="33"/>
  <c r="AG11" i="33"/>
  <c r="AG36" i="33"/>
  <c r="AG40" i="33"/>
  <c r="AI40" i="33" s="1"/>
  <c r="AG46" i="33"/>
  <c r="AG14" i="33"/>
  <c r="AG16" i="33"/>
  <c r="AG18" i="33"/>
  <c r="AG20" i="33"/>
  <c r="AG28" i="33"/>
  <c r="AG30" i="33"/>
  <c r="AG32" i="33"/>
  <c r="AG38" i="33"/>
  <c r="AG41" i="33"/>
  <c r="CG9" i="79"/>
  <c r="CY9" i="84"/>
  <c r="CI9" i="79" s="1"/>
  <c r="CM9" i="79" s="1"/>
  <c r="CO9" i="79" s="1"/>
  <c r="AY41" i="45"/>
  <c r="AA9" i="79"/>
  <c r="AC9" i="79" s="1"/>
  <c r="AW10" i="41"/>
  <c r="AW12" i="41"/>
  <c r="CC13" i="79"/>
  <c r="CE13" i="79" s="1"/>
  <c r="AW9" i="41"/>
  <c r="AW13" i="41"/>
  <c r="AW21" i="41"/>
  <c r="AE13" i="79"/>
  <c r="AQ13" i="84"/>
  <c r="AG13" i="79" s="1"/>
  <c r="AK13" i="79" s="1"/>
  <c r="AM13" i="79" s="1"/>
  <c r="BG9" i="90"/>
  <c r="BG13" i="88"/>
  <c r="W41" i="43"/>
  <c r="W43" i="43"/>
  <c r="AA8" i="55"/>
  <c r="AI8" i="55"/>
  <c r="Q8" i="55"/>
  <c r="AI22" i="48"/>
  <c r="Q22" i="48"/>
  <c r="AA22" i="48"/>
  <c r="AE22" i="48" s="1"/>
  <c r="AI26" i="48"/>
  <c r="Q26" i="48"/>
  <c r="AA26" i="48"/>
  <c r="AE26" i="48" s="1"/>
  <c r="AI25" i="48"/>
  <c r="Q25" i="48"/>
  <c r="AA25" i="48"/>
  <c r="AE25" i="48" s="1"/>
  <c r="CA55" i="52"/>
  <c r="BW55" i="52"/>
  <c r="BG55" i="52"/>
  <c r="BC55" i="52"/>
  <c r="AM55" i="52"/>
  <c r="AI55" i="52"/>
  <c r="Q55" i="52"/>
  <c r="CG55" i="52"/>
  <c r="BQ55" i="52"/>
  <c r="BM55" i="52"/>
  <c r="AW55" i="52"/>
  <c r="BA55" i="52" s="1"/>
  <c r="AS55" i="52"/>
  <c r="AC55" i="52"/>
  <c r="Y55" i="52"/>
  <c r="CA59" i="52"/>
  <c r="BW59" i="52"/>
  <c r="BG59" i="52"/>
  <c r="BC59" i="52"/>
  <c r="AM59" i="52"/>
  <c r="AI59" i="52"/>
  <c r="Q59" i="52"/>
  <c r="CG59" i="52"/>
  <c r="BQ59" i="52"/>
  <c r="BM59" i="52"/>
  <c r="AW59" i="52"/>
  <c r="BA59" i="52" s="1"/>
  <c r="AS59" i="52"/>
  <c r="AC59" i="52"/>
  <c r="Y59" i="52"/>
  <c r="CA63" i="52"/>
  <c r="BW63" i="52"/>
  <c r="BG63" i="52"/>
  <c r="BC63" i="52"/>
  <c r="AM63" i="52"/>
  <c r="AI63" i="52"/>
  <c r="Q63" i="52"/>
  <c r="CG63" i="52"/>
  <c r="BQ63" i="52"/>
  <c r="BM63" i="52"/>
  <c r="AW63" i="52"/>
  <c r="BA63" i="52" s="1"/>
  <c r="AS63" i="52"/>
  <c r="AC63" i="52"/>
  <c r="Y63" i="52"/>
  <c r="CA19" i="52"/>
  <c r="BW19" i="52"/>
  <c r="BG19" i="52"/>
  <c r="BC19" i="52"/>
  <c r="AM19" i="52"/>
  <c r="AI19" i="52"/>
  <c r="Q19" i="52"/>
  <c r="CG19" i="52"/>
  <c r="BQ19" i="52"/>
  <c r="BM19" i="52"/>
  <c r="AW19" i="52"/>
  <c r="BA19" i="52" s="1"/>
  <c r="AS19" i="52"/>
  <c r="AC19" i="52"/>
  <c r="Y19" i="52"/>
  <c r="BQ54" i="52"/>
  <c r="BW54" i="52" s="1"/>
  <c r="AW54" i="52"/>
  <c r="BA54" i="52" s="1"/>
  <c r="AC54" i="52"/>
  <c r="AI54" i="52" s="1"/>
  <c r="CA54" i="52"/>
  <c r="CG54" i="52" s="1"/>
  <c r="BG54" i="52"/>
  <c r="BM54" i="52" s="1"/>
  <c r="AM54" i="52"/>
  <c r="AS54" i="52" s="1"/>
  <c r="Q54" i="52"/>
  <c r="Y54" i="52" s="1"/>
  <c r="CG58" i="52"/>
  <c r="BQ58" i="52"/>
  <c r="BM58" i="52"/>
  <c r="AW58" i="52"/>
  <c r="BA58" i="52" s="1"/>
  <c r="AS58" i="52"/>
  <c r="AC58" i="52"/>
  <c r="Y58" i="52"/>
  <c r="CA58" i="52"/>
  <c r="BW58" i="52"/>
  <c r="BG58" i="52"/>
  <c r="BC58" i="52"/>
  <c r="AM58" i="52"/>
  <c r="AI58" i="52"/>
  <c r="Q58" i="52"/>
  <c r="CG62" i="52"/>
  <c r="BQ62" i="52"/>
  <c r="BM62" i="52"/>
  <c r="AW62" i="52"/>
  <c r="BA62" i="52" s="1"/>
  <c r="AS62" i="52"/>
  <c r="AC62" i="52"/>
  <c r="Y62" i="52"/>
  <c r="CA62" i="52"/>
  <c r="BW62" i="52"/>
  <c r="BG62" i="52"/>
  <c r="BC62" i="52"/>
  <c r="AM62" i="52"/>
  <c r="AI62" i="52"/>
  <c r="Q62" i="52"/>
  <c r="Q25" i="35"/>
  <c r="S25" i="35"/>
  <c r="AU29" i="35"/>
  <c r="AE29" i="35"/>
  <c r="Q29" i="35"/>
  <c r="BA29" i="35"/>
  <c r="AK29" i="35"/>
  <c r="S29" i="35"/>
  <c r="Q33" i="35"/>
  <c r="S33" i="35"/>
  <c r="Q12" i="35"/>
  <c r="S12" i="35"/>
  <c r="Q24" i="35"/>
  <c r="BA28" i="35"/>
  <c r="AK28" i="35"/>
  <c r="AU28" i="35"/>
  <c r="AE28" i="35"/>
  <c r="Q28" i="35"/>
  <c r="BA32" i="35"/>
  <c r="AK32" i="35"/>
  <c r="AU32" i="35"/>
  <c r="AE32" i="35"/>
  <c r="Q32" i="35"/>
  <c r="Q25" i="39"/>
  <c r="BA29" i="39"/>
  <c r="AK29" i="39"/>
  <c r="AU29" i="39"/>
  <c r="AE29" i="39"/>
  <c r="Q29" i="39"/>
  <c r="Q33" i="39"/>
  <c r="Q12" i="39"/>
  <c r="S12" i="39"/>
  <c r="Q24" i="39"/>
  <c r="S24" i="39"/>
  <c r="AU28" i="39"/>
  <c r="AE28" i="39"/>
  <c r="Q28" i="39"/>
  <c r="BA28" i="39"/>
  <c r="AK28" i="39"/>
  <c r="S28" i="39"/>
  <c r="AU32" i="39"/>
  <c r="AE32" i="39"/>
  <c r="Q32" i="39"/>
  <c r="BA32" i="39"/>
  <c r="AK32" i="39"/>
  <c r="S32" i="39"/>
  <c r="Q25" i="43"/>
  <c r="BA29" i="43"/>
  <c r="AK29" i="43"/>
  <c r="AU29" i="43"/>
  <c r="AE29" i="43"/>
  <c r="Q29" i="43"/>
  <c r="Q33" i="43"/>
  <c r="Q12" i="43"/>
  <c r="S12" i="43"/>
  <c r="Q24" i="43"/>
  <c r="S24" i="43"/>
  <c r="AU28" i="43"/>
  <c r="AE28" i="43"/>
  <c r="Q28" i="43"/>
  <c r="BA28" i="43"/>
  <c r="AK28" i="43"/>
  <c r="S28" i="43"/>
  <c r="AU32" i="43"/>
  <c r="AE32" i="43"/>
  <c r="Q32" i="43"/>
  <c r="BA32" i="43"/>
  <c r="AK32" i="43"/>
  <c r="S32" i="43"/>
  <c r="Q25" i="31"/>
  <c r="BA29" i="31"/>
  <c r="AK29" i="31"/>
  <c r="AU29" i="31"/>
  <c r="AE29" i="31"/>
  <c r="Q29" i="31"/>
  <c r="Q33" i="31"/>
  <c r="Q12" i="31"/>
  <c r="S12" i="31"/>
  <c r="Q24" i="31"/>
  <c r="S24" i="31"/>
  <c r="AU28" i="31"/>
  <c r="AE28" i="31"/>
  <c r="Q28" i="31"/>
  <c r="BA28" i="31"/>
  <c r="AK28" i="31"/>
  <c r="S28" i="31"/>
  <c r="AU32" i="31"/>
  <c r="AE32" i="31"/>
  <c r="Q32" i="31"/>
  <c r="BA32" i="31"/>
  <c r="AK32" i="31"/>
  <c r="S32" i="31"/>
  <c r="Q25" i="34"/>
  <c r="BA29" i="34"/>
  <c r="AK29" i="34"/>
  <c r="AU29" i="34"/>
  <c r="AE29" i="34"/>
  <c r="Q29" i="34"/>
  <c r="Q33" i="34"/>
  <c r="Q12" i="34"/>
  <c r="S12" i="34"/>
  <c r="Q24" i="34"/>
  <c r="S24" i="34"/>
  <c r="AU28" i="34"/>
  <c r="AE28" i="34"/>
  <c r="Q28" i="34"/>
  <c r="BA28" i="34"/>
  <c r="AK28" i="34"/>
  <c r="S28" i="34"/>
  <c r="AU32" i="34"/>
  <c r="AE32" i="34"/>
  <c r="Q32" i="34"/>
  <c r="BA32" i="34"/>
  <c r="AK32" i="34"/>
  <c r="S32" i="34"/>
  <c r="Q25" i="38"/>
  <c r="S25" i="38"/>
  <c r="AU29" i="38"/>
  <c r="AE29" i="38"/>
  <c r="Q29" i="38"/>
  <c r="BA29" i="38"/>
  <c r="AK29" i="38"/>
  <c r="S29" i="38"/>
  <c r="Q33" i="38"/>
  <c r="S33" i="38"/>
  <c r="Q12" i="38"/>
  <c r="Q24" i="38"/>
  <c r="BA28" i="38"/>
  <c r="AK28" i="38"/>
  <c r="AU28" i="38"/>
  <c r="AE28" i="38"/>
  <c r="Q28" i="38"/>
  <c r="BA32" i="38"/>
  <c r="AK32" i="38"/>
  <c r="AU32" i="38"/>
  <c r="AE32" i="38"/>
  <c r="Q32" i="38"/>
  <c r="Q25" i="42"/>
  <c r="S25" i="42"/>
  <c r="AU29" i="42"/>
  <c r="AE29" i="42"/>
  <c r="Q29" i="42"/>
  <c r="BA29" i="42"/>
  <c r="AK29" i="42"/>
  <c r="S29" i="42"/>
  <c r="Q33" i="42"/>
  <c r="S33" i="42"/>
  <c r="Q12" i="42"/>
  <c r="Q24" i="42"/>
  <c r="BA28" i="42"/>
  <c r="AK28" i="42"/>
  <c r="AU28" i="42"/>
  <c r="AE28" i="42"/>
  <c r="Q28" i="42"/>
  <c r="BA32" i="42"/>
  <c r="AK32" i="42"/>
  <c r="AU32" i="42"/>
  <c r="AE32" i="42"/>
  <c r="Q32" i="42"/>
  <c r="AU25" i="46"/>
  <c r="AE25" i="46"/>
  <c r="Q25" i="46"/>
  <c r="BA25" i="46"/>
  <c r="AK25" i="46"/>
  <c r="S25" i="46"/>
  <c r="AU29" i="46"/>
  <c r="AE29" i="46"/>
  <c r="Q29" i="46"/>
  <c r="BA29" i="46"/>
  <c r="AK29" i="46"/>
  <c r="S29" i="46"/>
  <c r="AU33" i="46"/>
  <c r="AE33" i="46"/>
  <c r="Q33" i="46"/>
  <c r="BA33" i="46"/>
  <c r="AK33" i="46"/>
  <c r="S33" i="46"/>
  <c r="BA12" i="46"/>
  <c r="AK12" i="46"/>
  <c r="AU12" i="46"/>
  <c r="AE12" i="46"/>
  <c r="Q12" i="46"/>
  <c r="BA24" i="46"/>
  <c r="AK24" i="46"/>
  <c r="AU24" i="46"/>
  <c r="AE24" i="46"/>
  <c r="Q24" i="46"/>
  <c r="BA28" i="46"/>
  <c r="AK28" i="46"/>
  <c r="AU28" i="46"/>
  <c r="AE28" i="46"/>
  <c r="Q28" i="46"/>
  <c r="BA32" i="46"/>
  <c r="AK32" i="46"/>
  <c r="AU32" i="46"/>
  <c r="AE32" i="46"/>
  <c r="Q32" i="46"/>
  <c r="AQ21" i="44"/>
  <c r="AQ13" i="44"/>
  <c r="AQ9" i="44"/>
  <c r="AQ12" i="44"/>
  <c r="AQ10" i="44"/>
  <c r="AQ21" i="40"/>
  <c r="AQ13" i="40"/>
  <c r="AQ9" i="40"/>
  <c r="AQ12" i="40"/>
  <c r="AQ10" i="40"/>
  <c r="AQ21" i="36"/>
  <c r="AQ13" i="36"/>
  <c r="AQ9" i="36"/>
  <c r="AQ12" i="36"/>
  <c r="AQ10" i="36"/>
  <c r="AQ12" i="32"/>
  <c r="AQ10" i="32"/>
  <c r="AQ21" i="32"/>
  <c r="AQ13" i="32"/>
  <c r="AQ9" i="32"/>
  <c r="AY41" i="39"/>
  <c r="AY41" i="31"/>
  <c r="AY41" i="35"/>
  <c r="W41" i="39"/>
  <c r="W43" i="39"/>
  <c r="W43" i="35"/>
  <c r="W41" i="31"/>
  <c r="W43" i="31"/>
  <c r="W41" i="35"/>
  <c r="AM40" i="31"/>
  <c r="AM40" i="45"/>
  <c r="Y40" i="44"/>
  <c r="AK40" i="44" s="1"/>
  <c r="W40" i="44"/>
  <c r="AM40" i="43"/>
  <c r="Q42" i="44"/>
  <c r="Q42" i="36"/>
  <c r="AU43" i="46"/>
  <c r="AE43" i="46"/>
  <c r="BA43" i="46"/>
  <c r="AK43" i="46"/>
  <c r="S43" i="46"/>
  <c r="AM43" i="35"/>
  <c r="S43" i="32"/>
  <c r="Q42" i="41"/>
  <c r="Q42" i="33"/>
  <c r="S42" i="33"/>
  <c r="W42" i="46"/>
  <c r="Y42" i="46"/>
  <c r="AO13" i="79"/>
  <c r="BG13" i="79"/>
  <c r="BK13" i="79" s="1"/>
  <c r="BM13" i="79" s="1"/>
  <c r="BG9" i="92"/>
  <c r="BG13" i="89"/>
  <c r="W23" i="89"/>
  <c r="BG8" i="89"/>
  <c r="S12" i="25"/>
  <c r="G89" i="74"/>
  <c r="G88" i="74"/>
  <c r="G87" i="74"/>
  <c r="G86" i="74"/>
  <c r="G85" i="74"/>
  <c r="G84" i="74"/>
  <c r="G83" i="74"/>
  <c r="G82" i="74"/>
  <c r="G81" i="74"/>
  <c r="G80" i="74"/>
  <c r="G79" i="74"/>
  <c r="G78" i="74"/>
  <c r="G72" i="74"/>
  <c r="G71" i="74"/>
  <c r="G70" i="74"/>
  <c r="G69" i="74"/>
  <c r="I69" i="74" s="1"/>
  <c r="G68" i="74"/>
  <c r="I68" i="74" s="1"/>
  <c r="G67" i="74"/>
  <c r="G66" i="74"/>
  <c r="G65" i="74"/>
  <c r="I65" i="74" s="1"/>
  <c r="G64" i="74"/>
  <c r="I64" i="74" s="1"/>
  <c r="G63" i="74"/>
  <c r="G62" i="74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BA78" i="52"/>
  <c r="BA79" i="52" s="1"/>
  <c r="AW12" i="39"/>
  <c r="AW10" i="39"/>
  <c r="CC15" i="79"/>
  <c r="CE15" i="79" s="1"/>
  <c r="AW9" i="39"/>
  <c r="AW13" i="39"/>
  <c r="AW21" i="39"/>
  <c r="BK17" i="79"/>
  <c r="BM17" i="79" s="1"/>
  <c r="AW21" i="38"/>
  <c r="AW13" i="38"/>
  <c r="AW9" i="38"/>
  <c r="CC16" i="79"/>
  <c r="CE16" i="79" s="1"/>
  <c r="AW10" i="38"/>
  <c r="AW12" i="38"/>
  <c r="BK18" i="79"/>
  <c r="BM18" i="79" s="1"/>
  <c r="AW21" i="31"/>
  <c r="AW13" i="31"/>
  <c r="AW9" i="31"/>
  <c r="AW21" i="35"/>
  <c r="AW13" i="35"/>
  <c r="AW12" i="35"/>
  <c r="AW10" i="35"/>
  <c r="CC19" i="79"/>
  <c r="CE19" i="79" s="1"/>
  <c r="AW10" i="31"/>
  <c r="AW12" i="31"/>
  <c r="AW9" i="35"/>
  <c r="AW21" i="33"/>
  <c r="AW13" i="33"/>
  <c r="AW9" i="33"/>
  <c r="CC21" i="79"/>
  <c r="CE21" i="79" s="1"/>
  <c r="AW10" i="33"/>
  <c r="AW12" i="33"/>
  <c r="AS41" i="38"/>
  <c r="M31" i="17"/>
  <c r="M33" i="17" s="1"/>
  <c r="G28" i="10" s="1"/>
  <c r="I33" i="17"/>
  <c r="W23" i="88"/>
  <c r="BG8" i="88"/>
  <c r="BK78" i="52"/>
  <c r="BK79" i="52" s="1"/>
  <c r="AG23" i="91"/>
  <c r="AQ23" i="91"/>
  <c r="AQ12" i="45"/>
  <c r="AQ10" i="45"/>
  <c r="AQ21" i="45"/>
  <c r="AQ13" i="45"/>
  <c r="AQ9" i="45"/>
  <c r="AQ12" i="41"/>
  <c r="AQ10" i="41"/>
  <c r="AQ21" i="41"/>
  <c r="AQ13" i="41"/>
  <c r="AQ9" i="41"/>
  <c r="AQ12" i="37"/>
  <c r="AQ10" i="37"/>
  <c r="AQ21" i="37"/>
  <c r="AQ13" i="37"/>
  <c r="AQ9" i="37"/>
  <c r="AQ21" i="33"/>
  <c r="AQ13" i="33"/>
  <c r="AQ9" i="33"/>
  <c r="AQ12" i="33"/>
  <c r="AQ10" i="33"/>
  <c r="AS41" i="35"/>
  <c r="K20" i="54"/>
  <c r="Q20" i="54"/>
  <c r="BO9" i="79"/>
  <c r="CE9" i="84"/>
  <c r="BQ9" i="79" s="1"/>
  <c r="BU9" i="79" s="1"/>
  <c r="BW9" i="79" s="1"/>
  <c r="BG11" i="91"/>
  <c r="BG15" i="91"/>
  <c r="BG19" i="91"/>
  <c r="AW45" i="46"/>
  <c r="AY45" i="46" s="1"/>
  <c r="AW43" i="46"/>
  <c r="AY43" i="46" s="1"/>
  <c r="AW42" i="46"/>
  <c r="AY42" i="46" s="1"/>
  <c r="AW39" i="46"/>
  <c r="AY39" i="46" s="1"/>
  <c r="AW37" i="46"/>
  <c r="AY37" i="46" s="1"/>
  <c r="AW33" i="46"/>
  <c r="AY33" i="46" s="1"/>
  <c r="AW31" i="46"/>
  <c r="AY31" i="46" s="1"/>
  <c r="AW29" i="46"/>
  <c r="AY29" i="46" s="1"/>
  <c r="AW27" i="46"/>
  <c r="AY27" i="46" s="1"/>
  <c r="AW25" i="46"/>
  <c r="AY25" i="46" s="1"/>
  <c r="AW19" i="46"/>
  <c r="AY19" i="46" s="1"/>
  <c r="AW17" i="46"/>
  <c r="AY17" i="46" s="1"/>
  <c r="AW15" i="46"/>
  <c r="AY15" i="46" s="1"/>
  <c r="AW11" i="46"/>
  <c r="AY11" i="46" s="1"/>
  <c r="I8" i="79"/>
  <c r="K8" i="79" s="1"/>
  <c r="AM41" i="46" s="1"/>
  <c r="AO41" i="46" s="1"/>
  <c r="AW38" i="46"/>
  <c r="AY38" i="46" s="1"/>
  <c r="AW46" i="46"/>
  <c r="AY46" i="46" s="1"/>
  <c r="AW20" i="46"/>
  <c r="AY20" i="46" s="1"/>
  <c r="AW14" i="46"/>
  <c r="AY14" i="46" s="1"/>
  <c r="AW16" i="46"/>
  <c r="AY16" i="46" s="1"/>
  <c r="AW18" i="46"/>
  <c r="AY18" i="46" s="1"/>
  <c r="AW28" i="46"/>
  <c r="AY28" i="46" s="1"/>
  <c r="AW30" i="46"/>
  <c r="AY30" i="46" s="1"/>
  <c r="AW32" i="46"/>
  <c r="AY32" i="46" s="1"/>
  <c r="AW36" i="46"/>
  <c r="AY36" i="46" s="1"/>
  <c r="AW40" i="46"/>
  <c r="AY40" i="46" s="1"/>
  <c r="AW41" i="46"/>
  <c r="AY41" i="46" s="1"/>
  <c r="AY41" i="38"/>
  <c r="BG14" i="89"/>
  <c r="BG20" i="91"/>
  <c r="S23" i="91"/>
  <c r="BW8" i="91"/>
  <c r="W8" i="91"/>
  <c r="I50" i="74"/>
  <c r="I54" i="56" s="1"/>
  <c r="M54" i="56" s="1"/>
  <c r="K50" i="74"/>
  <c r="I54" i="54" s="1"/>
  <c r="M54" i="54" s="1"/>
  <c r="I54" i="74"/>
  <c r="I58" i="56" s="1"/>
  <c r="M58" i="56" s="1"/>
  <c r="K54" i="74"/>
  <c r="I58" i="54" s="1"/>
  <c r="M58" i="54" s="1"/>
  <c r="I58" i="74"/>
  <c r="I62" i="56" s="1"/>
  <c r="M62" i="56" s="1"/>
  <c r="K58" i="74"/>
  <c r="I62" i="54" s="1"/>
  <c r="M62" i="54" s="1"/>
  <c r="I37" i="74"/>
  <c r="I28" i="56" s="1"/>
  <c r="M28" i="56" s="1"/>
  <c r="K37" i="74"/>
  <c r="I28" i="54" s="1"/>
  <c r="M28" i="54" s="1"/>
  <c r="I49" i="74"/>
  <c r="I53" i="56" s="1"/>
  <c r="M53" i="56" s="1"/>
  <c r="K49" i="74"/>
  <c r="I53" i="54" s="1"/>
  <c r="M53" i="54" s="1"/>
  <c r="I53" i="74"/>
  <c r="I57" i="56" s="1"/>
  <c r="M57" i="56" s="1"/>
  <c r="K53" i="74"/>
  <c r="I57" i="54" s="1"/>
  <c r="M57" i="54" s="1"/>
  <c r="I57" i="74"/>
  <c r="I61" i="56" s="1"/>
  <c r="M61" i="56" s="1"/>
  <c r="K57" i="74"/>
  <c r="I61" i="54" s="1"/>
  <c r="M61" i="54" s="1"/>
  <c r="I78" i="96"/>
  <c r="I25" i="24" s="1"/>
  <c r="M25" i="24" s="1"/>
  <c r="S25" i="24" s="1"/>
  <c r="K78" i="96"/>
  <c r="I25" i="22" s="1"/>
  <c r="M25" i="22" s="1"/>
  <c r="S25" i="22" s="1"/>
  <c r="I22" i="73"/>
  <c r="I56" i="25" s="1"/>
  <c r="M56" i="25" s="1"/>
  <c r="S56" i="25" s="1"/>
  <c r="K22" i="73"/>
  <c r="I56" i="23" s="1"/>
  <c r="M56" i="23" s="1"/>
  <c r="S56" i="23" s="1"/>
  <c r="I26" i="73"/>
  <c r="I71" i="25" s="1"/>
  <c r="M71" i="25" s="1"/>
  <c r="S71" i="25" s="1"/>
  <c r="K26" i="73"/>
  <c r="I71" i="23" s="1"/>
  <c r="M71" i="23" s="1"/>
  <c r="S71" i="23" s="1"/>
  <c r="I30" i="73"/>
  <c r="I83" i="25" s="1"/>
  <c r="M83" i="25" s="1"/>
  <c r="S83" i="25" s="1"/>
  <c r="K30" i="73"/>
  <c r="I83" i="23" s="1"/>
  <c r="M83" i="23" s="1"/>
  <c r="S83" i="23" s="1"/>
  <c r="I25" i="73"/>
  <c r="I68" i="25" s="1"/>
  <c r="M68" i="25" s="1"/>
  <c r="S68" i="25" s="1"/>
  <c r="K25" i="73"/>
  <c r="I68" i="23" s="1"/>
  <c r="M68" i="23" s="1"/>
  <c r="S68" i="23" s="1"/>
  <c r="I29" i="73"/>
  <c r="I80" i="25" s="1"/>
  <c r="M80" i="25" s="1"/>
  <c r="S80" i="25" s="1"/>
  <c r="K29" i="73"/>
  <c r="I80" i="23" s="1"/>
  <c r="M80" i="23" s="1"/>
  <c r="S80" i="23" s="1"/>
  <c r="I32" i="73"/>
  <c r="I89" i="25" s="1"/>
  <c r="M89" i="25" s="1"/>
  <c r="S89" i="25" s="1"/>
  <c r="K32" i="73"/>
  <c r="I89" i="23" s="1"/>
  <c r="M89" i="23" s="1"/>
  <c r="S89" i="23" s="1"/>
  <c r="AW46" i="37"/>
  <c r="AW41" i="37"/>
  <c r="AW40" i="37"/>
  <c r="AW38" i="37"/>
  <c r="AW36" i="37"/>
  <c r="AW32" i="37"/>
  <c r="AW30" i="37"/>
  <c r="AW28" i="37"/>
  <c r="AW20" i="37"/>
  <c r="AW18" i="37"/>
  <c r="AW16" i="37"/>
  <c r="AW14" i="37"/>
  <c r="I17" i="79"/>
  <c r="K17" i="79" s="1"/>
  <c r="AM41" i="37" s="1"/>
  <c r="AW37" i="37"/>
  <c r="AW43" i="37"/>
  <c r="AW11" i="37"/>
  <c r="AW15" i="37"/>
  <c r="AW17" i="37"/>
  <c r="AW19" i="37"/>
  <c r="AW25" i="37"/>
  <c r="AW27" i="37"/>
  <c r="AW29" i="37"/>
  <c r="AW31" i="37"/>
  <c r="AW42" i="37"/>
  <c r="AW33" i="37"/>
  <c r="AW39" i="37"/>
  <c r="AW45" i="37"/>
  <c r="W41" i="45"/>
  <c r="W43" i="45"/>
  <c r="W41" i="41"/>
  <c r="W43" i="41"/>
  <c r="CG11" i="79"/>
  <c r="CY11" i="84"/>
  <c r="CI11" i="79" s="1"/>
  <c r="CM11" i="79" s="1"/>
  <c r="CO11" i="79" s="1"/>
  <c r="AY41" i="43"/>
  <c r="W11" i="79"/>
  <c r="AA11" i="79" s="1"/>
  <c r="AC11" i="79" s="1"/>
  <c r="I81" i="98"/>
  <c r="I82" i="98"/>
  <c r="BG17" i="90"/>
  <c r="W23" i="90"/>
  <c r="BG8" i="90"/>
  <c r="AI17" i="48"/>
  <c r="Q17" i="48"/>
  <c r="AA17" i="48"/>
  <c r="AE17" i="48" s="1"/>
  <c r="AI16" i="48"/>
  <c r="Q16" i="48"/>
  <c r="AA16" i="48"/>
  <c r="AE16" i="48" s="1"/>
  <c r="AI20" i="48"/>
  <c r="Q20" i="48"/>
  <c r="AA20" i="48"/>
  <c r="AE20" i="48" s="1"/>
  <c r="AU23" i="30"/>
  <c r="AE23" i="30"/>
  <c r="Q23" i="30"/>
  <c r="BA23" i="30"/>
  <c r="AK23" i="30"/>
  <c r="S23" i="30"/>
  <c r="AU27" i="30"/>
  <c r="AE27" i="30"/>
  <c r="Q27" i="30"/>
  <c r="BA27" i="30"/>
  <c r="AK27" i="30"/>
  <c r="S27" i="30"/>
  <c r="AU31" i="30"/>
  <c r="AE31" i="30"/>
  <c r="Q31" i="30"/>
  <c r="BA31" i="30"/>
  <c r="AK31" i="30"/>
  <c r="S31" i="30"/>
  <c r="BA26" i="30"/>
  <c r="AK26" i="30"/>
  <c r="AU26" i="30"/>
  <c r="AE26" i="30"/>
  <c r="Q26" i="30"/>
  <c r="BA30" i="30"/>
  <c r="AK30" i="30"/>
  <c r="AU30" i="30"/>
  <c r="AE30" i="30"/>
  <c r="Q30" i="30"/>
  <c r="BA34" i="30"/>
  <c r="AK34" i="30"/>
  <c r="AU34" i="30"/>
  <c r="AE34" i="30"/>
  <c r="Q34" i="30"/>
  <c r="Q23" i="33"/>
  <c r="S23" i="33"/>
  <c r="Q27" i="33"/>
  <c r="S27" i="33"/>
  <c r="AU31" i="33"/>
  <c r="AE31" i="33"/>
  <c r="Q31" i="33"/>
  <c r="BA31" i="33"/>
  <c r="AK31" i="33"/>
  <c r="S31" i="33"/>
  <c r="Q26" i="33"/>
  <c r="BA30" i="33"/>
  <c r="AK30" i="33"/>
  <c r="AU30" i="33"/>
  <c r="AE30" i="33"/>
  <c r="Q30" i="33"/>
  <c r="Q34" i="33"/>
  <c r="Q23" i="37"/>
  <c r="Q27" i="37"/>
  <c r="BA31" i="37"/>
  <c r="AK31" i="37"/>
  <c r="AU31" i="37"/>
  <c r="AE31" i="37"/>
  <c r="Q31" i="37"/>
  <c r="Q26" i="37"/>
  <c r="S26" i="37"/>
  <c r="AU30" i="37"/>
  <c r="AE30" i="37"/>
  <c r="Q30" i="37"/>
  <c r="BA30" i="37"/>
  <c r="AK30" i="37"/>
  <c r="S30" i="37"/>
  <c r="Q34" i="37"/>
  <c r="S34" i="37"/>
  <c r="Q23" i="41"/>
  <c r="Q27" i="41"/>
  <c r="BA31" i="41"/>
  <c r="AK31" i="41"/>
  <c r="AU31" i="41"/>
  <c r="AE31" i="41"/>
  <c r="Q31" i="41"/>
  <c r="Q26" i="41"/>
  <c r="S26" i="41"/>
  <c r="AU30" i="41"/>
  <c r="AE30" i="41"/>
  <c r="Q30" i="41"/>
  <c r="BA30" i="41"/>
  <c r="AK30" i="41"/>
  <c r="S30" i="41"/>
  <c r="Q34" i="41"/>
  <c r="S34" i="41"/>
  <c r="Q23" i="45"/>
  <c r="Q27" i="45"/>
  <c r="BA31" i="45"/>
  <c r="AK31" i="45"/>
  <c r="AU31" i="45"/>
  <c r="AE31" i="45"/>
  <c r="Q31" i="45"/>
  <c r="Q26" i="45"/>
  <c r="S26" i="45"/>
  <c r="AU30" i="45"/>
  <c r="AE30" i="45"/>
  <c r="Q30" i="45"/>
  <c r="BA30" i="45"/>
  <c r="AK30" i="45"/>
  <c r="S30" i="45"/>
  <c r="Q34" i="45"/>
  <c r="S34" i="45"/>
  <c r="Q23" i="32"/>
  <c r="Q27" i="32"/>
  <c r="AU31" i="32"/>
  <c r="BA31" i="32"/>
  <c r="AK31" i="32"/>
  <c r="AE31" i="32"/>
  <c r="Q31" i="32"/>
  <c r="Q26" i="32"/>
  <c r="S26" i="32"/>
  <c r="AU30" i="32"/>
  <c r="BA30" i="32"/>
  <c r="AE30" i="32"/>
  <c r="Q30" i="32"/>
  <c r="AK30" i="32"/>
  <c r="S30" i="32"/>
  <c r="Q34" i="32"/>
  <c r="Q23" i="36"/>
  <c r="S23" i="36"/>
  <c r="Q27" i="36"/>
  <c r="S27" i="36"/>
  <c r="AU31" i="36"/>
  <c r="AE31" i="36"/>
  <c r="Q31" i="36"/>
  <c r="BA31" i="36"/>
  <c r="AK31" i="36"/>
  <c r="S31" i="36"/>
  <c r="Q26" i="36"/>
  <c r="BA30" i="36"/>
  <c r="AK30" i="36"/>
  <c r="AU30" i="36"/>
  <c r="AE30" i="36"/>
  <c r="Q30" i="36"/>
  <c r="Q34" i="36"/>
  <c r="Q23" i="40"/>
  <c r="S23" i="40"/>
  <c r="Q27" i="40"/>
  <c r="S27" i="40"/>
  <c r="AU31" i="40"/>
  <c r="AE31" i="40"/>
  <c r="Q31" i="40"/>
  <c r="BA31" i="40"/>
  <c r="AK31" i="40"/>
  <c r="S31" i="40"/>
  <c r="Q26" i="40"/>
  <c r="BA30" i="40"/>
  <c r="AK30" i="40"/>
  <c r="AU30" i="40"/>
  <c r="AE30" i="40"/>
  <c r="Q30" i="40"/>
  <c r="Q34" i="40"/>
  <c r="Q23" i="44"/>
  <c r="S23" i="44"/>
  <c r="Q27" i="44"/>
  <c r="S27" i="44"/>
  <c r="AU31" i="44"/>
  <c r="AE31" i="44"/>
  <c r="Q31" i="44"/>
  <c r="BA31" i="44"/>
  <c r="AK31" i="44"/>
  <c r="S31" i="44"/>
  <c r="Q26" i="44"/>
  <c r="BA30" i="44"/>
  <c r="AK30" i="44"/>
  <c r="AU30" i="44"/>
  <c r="AE30" i="44"/>
  <c r="Q30" i="44"/>
  <c r="Q34" i="44"/>
  <c r="I81" i="74"/>
  <c r="I89" i="52" s="1"/>
  <c r="M89" i="52" s="1"/>
  <c r="K81" i="74"/>
  <c r="I55" i="50" s="1"/>
  <c r="M55" i="50" s="1"/>
  <c r="I85" i="74"/>
  <c r="I93" i="52" s="1"/>
  <c r="M93" i="52" s="1"/>
  <c r="K85" i="74"/>
  <c r="I59" i="50" s="1"/>
  <c r="M59" i="50" s="1"/>
  <c r="I82" i="74"/>
  <c r="I90" i="52" s="1"/>
  <c r="M90" i="52" s="1"/>
  <c r="K82" i="74"/>
  <c r="I56" i="50" s="1"/>
  <c r="M56" i="50" s="1"/>
  <c r="I86" i="74"/>
  <c r="I94" i="52" s="1"/>
  <c r="M94" i="52" s="1"/>
  <c r="K86" i="74"/>
  <c r="I60" i="50" s="1"/>
  <c r="M60" i="50" s="1"/>
  <c r="BY13" i="76"/>
  <c r="I14" i="30" s="1"/>
  <c r="M14" i="30" s="1"/>
  <c r="BU13" i="76"/>
  <c r="I14" i="31" s="1"/>
  <c r="M14" i="31" s="1"/>
  <c r="BQ13" i="76"/>
  <c r="I24" i="52" s="1"/>
  <c r="M24" i="52" s="1"/>
  <c r="BM13" i="76"/>
  <c r="I14" i="32" s="1"/>
  <c r="M14" i="32" s="1"/>
  <c r="BI13" i="76"/>
  <c r="I14" i="33" s="1"/>
  <c r="M14" i="33" s="1"/>
  <c r="BE13" i="76"/>
  <c r="I14" i="34" s="1"/>
  <c r="M14" i="34" s="1"/>
  <c r="BA13" i="76"/>
  <c r="I14" i="35" s="1"/>
  <c r="M14" i="35" s="1"/>
  <c r="AW13" i="76"/>
  <c r="I14" i="36" s="1"/>
  <c r="M14" i="36" s="1"/>
  <c r="AS13" i="76"/>
  <c r="I14" i="37" s="1"/>
  <c r="M14" i="37" s="1"/>
  <c r="AO13" i="76"/>
  <c r="I14" i="38" s="1"/>
  <c r="M14" i="38" s="1"/>
  <c r="AK13" i="76"/>
  <c r="I14" i="39" s="1"/>
  <c r="M14" i="39" s="1"/>
  <c r="AG13" i="76"/>
  <c r="I14" i="40" s="1"/>
  <c r="M14" i="40" s="1"/>
  <c r="AC13" i="76"/>
  <c r="I14" i="41" s="1"/>
  <c r="M14" i="41" s="1"/>
  <c r="Y13" i="76"/>
  <c r="I14" i="42" s="1"/>
  <c r="M14" i="42" s="1"/>
  <c r="U13" i="76"/>
  <c r="I14" i="43" s="1"/>
  <c r="M14" i="43" s="1"/>
  <c r="Q13" i="76"/>
  <c r="I14" i="44" s="1"/>
  <c r="M14" i="44" s="1"/>
  <c r="M13" i="76"/>
  <c r="I14" i="45" s="1"/>
  <c r="M14" i="45" s="1"/>
  <c r="I13" i="76"/>
  <c r="I14" i="46" s="1"/>
  <c r="M14" i="46" s="1"/>
  <c r="BY17" i="76"/>
  <c r="I18" i="30" s="1"/>
  <c r="M18" i="30" s="1"/>
  <c r="BU17" i="76"/>
  <c r="I18" i="31" s="1"/>
  <c r="M18" i="31" s="1"/>
  <c r="BQ17" i="76"/>
  <c r="I32" i="52" s="1"/>
  <c r="M32" i="52" s="1"/>
  <c r="BM17" i="76"/>
  <c r="I18" i="32" s="1"/>
  <c r="M18" i="32" s="1"/>
  <c r="BI17" i="76"/>
  <c r="I18" i="33" s="1"/>
  <c r="M18" i="33" s="1"/>
  <c r="BE17" i="76"/>
  <c r="I18" i="34" s="1"/>
  <c r="M18" i="34" s="1"/>
  <c r="BA17" i="76"/>
  <c r="I18" i="35" s="1"/>
  <c r="M18" i="35" s="1"/>
  <c r="AW17" i="76"/>
  <c r="I18" i="36" s="1"/>
  <c r="M18" i="36" s="1"/>
  <c r="AS17" i="76"/>
  <c r="I18" i="37" s="1"/>
  <c r="M18" i="37" s="1"/>
  <c r="AO17" i="76"/>
  <c r="I18" i="38" s="1"/>
  <c r="M18" i="38" s="1"/>
  <c r="AK17" i="76"/>
  <c r="I18" i="39" s="1"/>
  <c r="M18" i="39" s="1"/>
  <c r="AG17" i="76"/>
  <c r="I18" i="40" s="1"/>
  <c r="M18" i="40" s="1"/>
  <c r="AC17" i="76"/>
  <c r="I18" i="41" s="1"/>
  <c r="M18" i="41" s="1"/>
  <c r="Y17" i="76"/>
  <c r="I18" i="42" s="1"/>
  <c r="M18" i="42" s="1"/>
  <c r="U17" i="76"/>
  <c r="I18" i="43" s="1"/>
  <c r="M18" i="43" s="1"/>
  <c r="Q17" i="76"/>
  <c r="I18" i="44" s="1"/>
  <c r="M18" i="44" s="1"/>
  <c r="M17" i="76"/>
  <c r="I18" i="45" s="1"/>
  <c r="M18" i="45" s="1"/>
  <c r="I17" i="76"/>
  <c r="I18" i="46" s="1"/>
  <c r="M18" i="46" s="1"/>
  <c r="BY14" i="76"/>
  <c r="I15" i="30" s="1"/>
  <c r="M15" i="30" s="1"/>
  <c r="BU14" i="76"/>
  <c r="I15" i="31" s="1"/>
  <c r="M15" i="31" s="1"/>
  <c r="BQ14" i="76"/>
  <c r="I26" i="52" s="1"/>
  <c r="M26" i="52" s="1"/>
  <c r="BM14" i="76"/>
  <c r="I15" i="32" s="1"/>
  <c r="M15" i="32" s="1"/>
  <c r="BI14" i="76"/>
  <c r="I15" i="33" s="1"/>
  <c r="M15" i="33" s="1"/>
  <c r="BE14" i="76"/>
  <c r="I15" i="34" s="1"/>
  <c r="M15" i="34" s="1"/>
  <c r="BA14" i="76"/>
  <c r="I15" i="35" s="1"/>
  <c r="M15" i="35" s="1"/>
  <c r="AW14" i="76"/>
  <c r="I15" i="36" s="1"/>
  <c r="M15" i="36" s="1"/>
  <c r="AS14" i="76"/>
  <c r="I15" i="37" s="1"/>
  <c r="M15" i="37" s="1"/>
  <c r="AO14" i="76"/>
  <c r="I15" i="38" s="1"/>
  <c r="M15" i="38" s="1"/>
  <c r="AK14" i="76"/>
  <c r="I15" i="39" s="1"/>
  <c r="M15" i="39" s="1"/>
  <c r="AG14" i="76"/>
  <c r="I15" i="40" s="1"/>
  <c r="M15" i="40" s="1"/>
  <c r="AC14" i="76"/>
  <c r="I15" i="41" s="1"/>
  <c r="M15" i="41" s="1"/>
  <c r="Y14" i="76"/>
  <c r="I15" i="42" s="1"/>
  <c r="M15" i="42" s="1"/>
  <c r="U14" i="76"/>
  <c r="I15" i="43" s="1"/>
  <c r="M15" i="43" s="1"/>
  <c r="Q14" i="76"/>
  <c r="I15" i="44" s="1"/>
  <c r="M15" i="44" s="1"/>
  <c r="M14" i="76"/>
  <c r="I15" i="45" s="1"/>
  <c r="M15" i="45" s="1"/>
  <c r="I14" i="76"/>
  <c r="I15" i="46" s="1"/>
  <c r="M15" i="46" s="1"/>
  <c r="BY18" i="76"/>
  <c r="I19" i="30" s="1"/>
  <c r="M19" i="30" s="1"/>
  <c r="BU18" i="76"/>
  <c r="I19" i="31" s="1"/>
  <c r="M19" i="31" s="1"/>
  <c r="BQ18" i="76"/>
  <c r="I34" i="52" s="1"/>
  <c r="M34" i="52" s="1"/>
  <c r="BM18" i="76"/>
  <c r="I19" i="32" s="1"/>
  <c r="M19" i="32" s="1"/>
  <c r="BI18" i="76"/>
  <c r="I19" i="33" s="1"/>
  <c r="M19" i="33" s="1"/>
  <c r="BE18" i="76"/>
  <c r="I19" i="34" s="1"/>
  <c r="M19" i="34" s="1"/>
  <c r="BA18" i="76"/>
  <c r="I19" i="35" s="1"/>
  <c r="M19" i="35" s="1"/>
  <c r="AW18" i="76"/>
  <c r="I19" i="36" s="1"/>
  <c r="M19" i="36" s="1"/>
  <c r="AS18" i="76"/>
  <c r="I19" i="37" s="1"/>
  <c r="M19" i="37" s="1"/>
  <c r="AO18" i="76"/>
  <c r="I19" i="38" s="1"/>
  <c r="M19" i="38" s="1"/>
  <c r="AK18" i="76"/>
  <c r="I19" i="39" s="1"/>
  <c r="M19" i="39" s="1"/>
  <c r="AG18" i="76"/>
  <c r="I19" i="40" s="1"/>
  <c r="M19" i="40" s="1"/>
  <c r="AC18" i="76"/>
  <c r="I19" i="41" s="1"/>
  <c r="M19" i="41" s="1"/>
  <c r="Y18" i="76"/>
  <c r="I19" i="42" s="1"/>
  <c r="M19" i="42" s="1"/>
  <c r="U18" i="76"/>
  <c r="I19" i="43" s="1"/>
  <c r="M19" i="43" s="1"/>
  <c r="Q18" i="76"/>
  <c r="I19" i="44" s="1"/>
  <c r="M19" i="44" s="1"/>
  <c r="M18" i="76"/>
  <c r="I19" i="45" s="1"/>
  <c r="M19" i="45" s="1"/>
  <c r="I18" i="76"/>
  <c r="I19" i="46" s="1"/>
  <c r="M19" i="46" s="1"/>
  <c r="BE13" i="75"/>
  <c r="E39" i="74" s="1"/>
  <c r="BA13" i="75"/>
  <c r="I38" i="11" s="1"/>
  <c r="M38" i="11" s="1"/>
  <c r="AW13" i="75"/>
  <c r="I37" i="11" s="1"/>
  <c r="M37" i="11" s="1"/>
  <c r="AS13" i="75"/>
  <c r="I22" i="26" s="1"/>
  <c r="M22" i="26" s="1"/>
  <c r="AO13" i="75"/>
  <c r="I22" i="27" s="1"/>
  <c r="M22" i="27" s="1"/>
  <c r="AK13" i="75"/>
  <c r="I36" i="11" s="1"/>
  <c r="M36" i="11" s="1"/>
  <c r="AG13" i="75"/>
  <c r="E13" i="73" s="1"/>
  <c r="AC13" i="75"/>
  <c r="Y13" i="75"/>
  <c r="U13" i="75"/>
  <c r="I28" i="23" s="1"/>
  <c r="M28" i="23" s="1"/>
  <c r="S28" i="23" s="1"/>
  <c r="Q13" i="75"/>
  <c r="I28" i="25" s="1"/>
  <c r="M28" i="25" s="1"/>
  <c r="S28" i="25" s="1"/>
  <c r="M13" i="75"/>
  <c r="I27" i="23" s="1"/>
  <c r="M27" i="23" s="1"/>
  <c r="S27" i="23" s="1"/>
  <c r="I13" i="75"/>
  <c r="I27" i="25" s="1"/>
  <c r="M27" i="25" s="1"/>
  <c r="S27" i="25" s="1"/>
  <c r="BE17" i="75"/>
  <c r="E43" i="74" s="1"/>
  <c r="BA17" i="75"/>
  <c r="I54" i="11" s="1"/>
  <c r="M54" i="11" s="1"/>
  <c r="AW17" i="75"/>
  <c r="I53" i="11" s="1"/>
  <c r="M53" i="11" s="1"/>
  <c r="AS17" i="75"/>
  <c r="I26" i="26" s="1"/>
  <c r="M26" i="26" s="1"/>
  <c r="AO17" i="75"/>
  <c r="I26" i="27" s="1"/>
  <c r="M26" i="27" s="1"/>
  <c r="AK17" i="75"/>
  <c r="I52" i="11" s="1"/>
  <c r="M52" i="11" s="1"/>
  <c r="AG17" i="75"/>
  <c r="E17" i="73" s="1"/>
  <c r="AC17" i="75"/>
  <c r="Y17" i="75"/>
  <c r="U17" i="75"/>
  <c r="I40" i="23" s="1"/>
  <c r="M40" i="23" s="1"/>
  <c r="S40" i="23" s="1"/>
  <c r="Q17" i="75"/>
  <c r="I40" i="25" s="1"/>
  <c r="M40" i="25" s="1"/>
  <c r="S40" i="25" s="1"/>
  <c r="M17" i="75"/>
  <c r="I39" i="23" s="1"/>
  <c r="M39" i="23" s="1"/>
  <c r="S39" i="23" s="1"/>
  <c r="I17" i="75"/>
  <c r="I39" i="25" s="1"/>
  <c r="M39" i="25" s="1"/>
  <c r="S39" i="25" s="1"/>
  <c r="BE14" i="75"/>
  <c r="E40" i="74" s="1"/>
  <c r="BA14" i="75"/>
  <c r="I42" i="11" s="1"/>
  <c r="M42" i="11" s="1"/>
  <c r="AW14" i="75"/>
  <c r="I41" i="11" s="1"/>
  <c r="M41" i="11" s="1"/>
  <c r="AS14" i="75"/>
  <c r="I23" i="26" s="1"/>
  <c r="M23" i="26" s="1"/>
  <c r="AO14" i="75"/>
  <c r="I23" i="27" s="1"/>
  <c r="M23" i="27" s="1"/>
  <c r="AK14" i="75"/>
  <c r="I40" i="11" s="1"/>
  <c r="M40" i="11" s="1"/>
  <c r="AG14" i="75"/>
  <c r="E14" i="73" s="1"/>
  <c r="AC14" i="75"/>
  <c r="Y14" i="75"/>
  <c r="U14" i="75"/>
  <c r="I31" i="23" s="1"/>
  <c r="M31" i="23" s="1"/>
  <c r="S31" i="23" s="1"/>
  <c r="Q14" i="75"/>
  <c r="I31" i="25" s="1"/>
  <c r="M31" i="25" s="1"/>
  <c r="S31" i="25" s="1"/>
  <c r="M14" i="75"/>
  <c r="I30" i="23" s="1"/>
  <c r="M30" i="23" s="1"/>
  <c r="S30" i="23" s="1"/>
  <c r="I14" i="75"/>
  <c r="I30" i="25" s="1"/>
  <c r="M30" i="25" s="1"/>
  <c r="S30" i="25" s="1"/>
  <c r="BE18" i="75"/>
  <c r="E44" i="74" s="1"/>
  <c r="BA18" i="75"/>
  <c r="I58" i="11" s="1"/>
  <c r="M58" i="11" s="1"/>
  <c r="AW18" i="75"/>
  <c r="I57" i="11" s="1"/>
  <c r="M57" i="11" s="1"/>
  <c r="AS18" i="75"/>
  <c r="I27" i="26" s="1"/>
  <c r="M27" i="26" s="1"/>
  <c r="AO18" i="75"/>
  <c r="I27" i="27" s="1"/>
  <c r="M27" i="27" s="1"/>
  <c r="AK18" i="75"/>
  <c r="I56" i="11" s="1"/>
  <c r="M56" i="11" s="1"/>
  <c r="AG18" i="75"/>
  <c r="E18" i="73" s="1"/>
  <c r="AC18" i="75"/>
  <c r="Y18" i="75"/>
  <c r="U18" i="75"/>
  <c r="I43" i="23" s="1"/>
  <c r="M43" i="23" s="1"/>
  <c r="S43" i="23" s="1"/>
  <c r="Q18" i="75"/>
  <c r="I43" i="25" s="1"/>
  <c r="M43" i="25" s="1"/>
  <c r="S43" i="25" s="1"/>
  <c r="M18" i="75"/>
  <c r="I42" i="23" s="1"/>
  <c r="M42" i="23" s="1"/>
  <c r="S42" i="23" s="1"/>
  <c r="I18" i="75"/>
  <c r="I42" i="25" s="1"/>
  <c r="M42" i="25" s="1"/>
  <c r="S42" i="25" s="1"/>
  <c r="BG19" i="92"/>
  <c r="AG45" i="44"/>
  <c r="AG43" i="44"/>
  <c r="AG42" i="44"/>
  <c r="AG39" i="44"/>
  <c r="AG37" i="44"/>
  <c r="AG33" i="44"/>
  <c r="AG31" i="44"/>
  <c r="AG29" i="44"/>
  <c r="AG27" i="44"/>
  <c r="AG25" i="44"/>
  <c r="AG19" i="44"/>
  <c r="AG17" i="44"/>
  <c r="AG15" i="44"/>
  <c r="AG11" i="44"/>
  <c r="AG14" i="44"/>
  <c r="AG16" i="44"/>
  <c r="AG18" i="44"/>
  <c r="AG20" i="44"/>
  <c r="AG28" i="44"/>
  <c r="AG30" i="44"/>
  <c r="AG32" i="44"/>
  <c r="AG38" i="44"/>
  <c r="AG41" i="44"/>
  <c r="AG36" i="44"/>
  <c r="AG40" i="44"/>
  <c r="AI40" i="44" s="1"/>
  <c r="AG46" i="44"/>
  <c r="AG45" i="40"/>
  <c r="AG43" i="40"/>
  <c r="AG42" i="40"/>
  <c r="AG39" i="40"/>
  <c r="AG37" i="40"/>
  <c r="AG33" i="40"/>
  <c r="AG31" i="40"/>
  <c r="AG29" i="40"/>
  <c r="AG27" i="40"/>
  <c r="AG25" i="40"/>
  <c r="AG19" i="40"/>
  <c r="AG17" i="40"/>
  <c r="AG15" i="40"/>
  <c r="AG11" i="40"/>
  <c r="AG14" i="40"/>
  <c r="AG16" i="40"/>
  <c r="AG18" i="40"/>
  <c r="AG20" i="40"/>
  <c r="AG28" i="40"/>
  <c r="AG30" i="40"/>
  <c r="AG32" i="40"/>
  <c r="AG38" i="40"/>
  <c r="AG41" i="40"/>
  <c r="AG36" i="40"/>
  <c r="AG40" i="40"/>
  <c r="AI40" i="40" s="1"/>
  <c r="AG46" i="40"/>
  <c r="W43" i="36"/>
  <c r="W41" i="36"/>
  <c r="W41" i="32"/>
  <c r="W43" i="32"/>
  <c r="BG10" i="91"/>
  <c r="BG18" i="91"/>
  <c r="BG22" i="91"/>
  <c r="CA17" i="52"/>
  <c r="AQ21" i="42"/>
  <c r="AQ13" i="42"/>
  <c r="AQ9" i="42"/>
  <c r="AQ12" i="42"/>
  <c r="AQ10" i="42"/>
  <c r="AQ12" i="34"/>
  <c r="AQ10" i="34"/>
  <c r="AQ21" i="34"/>
  <c r="AQ13" i="34"/>
  <c r="AQ9" i="34"/>
  <c r="AO40" i="38"/>
  <c r="AM40" i="38"/>
  <c r="AS40" i="38" s="1"/>
  <c r="W40" i="37"/>
  <c r="AC40" i="37" s="1"/>
  <c r="AO40" i="36"/>
  <c r="BA40" i="36" s="1"/>
  <c r="AM40" i="36"/>
  <c r="AO40" i="35"/>
  <c r="BA40" i="35" s="1"/>
  <c r="AM40" i="35"/>
  <c r="BG22" i="88"/>
  <c r="BG22" i="89"/>
  <c r="G23" i="87"/>
  <c r="I23" i="87" s="1"/>
  <c r="AY25" i="3" s="1"/>
  <c r="G945" i="1" s="1"/>
  <c r="BA42" i="31"/>
  <c r="AK42" i="31"/>
  <c r="S42" i="31"/>
  <c r="AU42" i="31"/>
  <c r="AE42" i="31"/>
  <c r="Q42" i="31"/>
  <c r="AM43" i="33"/>
  <c r="AO43" i="33"/>
  <c r="BA43" i="33" s="1"/>
  <c r="AM42" i="32"/>
  <c r="AO42" i="32"/>
  <c r="BA42" i="32" s="1"/>
  <c r="DQ23" i="81"/>
  <c r="DS23" i="81" s="1"/>
  <c r="DI23" i="81"/>
  <c r="K23" i="97"/>
  <c r="I37" i="43" s="1"/>
  <c r="M37" i="43" s="1"/>
  <c r="I23" i="97"/>
  <c r="I36" i="43" s="1"/>
  <c r="K27" i="97"/>
  <c r="I37" i="39" s="1"/>
  <c r="M37" i="39" s="1"/>
  <c r="I27" i="97"/>
  <c r="I36" i="39" s="1"/>
  <c r="K35" i="97"/>
  <c r="I13" i="51" s="1"/>
  <c r="M13" i="51" s="1"/>
  <c r="I35" i="97"/>
  <c r="I12" i="51" s="1"/>
  <c r="M12" i="51" s="1"/>
  <c r="I46" i="97"/>
  <c r="I138" i="11" s="1"/>
  <c r="K46" i="97"/>
  <c r="I141" i="11" s="1"/>
  <c r="K20" i="97"/>
  <c r="I37" i="46" s="1"/>
  <c r="M37" i="46" s="1"/>
  <c r="I20" i="97"/>
  <c r="I36" i="46" s="1"/>
  <c r="K24" i="97"/>
  <c r="I37" i="42" s="1"/>
  <c r="M37" i="42" s="1"/>
  <c r="I24" i="97"/>
  <c r="I36" i="42" s="1"/>
  <c r="K32" i="97"/>
  <c r="I37" i="34" s="1"/>
  <c r="M37" i="34" s="1"/>
  <c r="I32" i="97"/>
  <c r="I36" i="34" s="1"/>
  <c r="K40" i="97"/>
  <c r="I12" i="24" s="1"/>
  <c r="M12" i="24" s="1"/>
  <c r="S12" i="24" s="1"/>
  <c r="I40" i="97"/>
  <c r="I9" i="24" s="1"/>
  <c r="M9" i="24" s="1"/>
  <c r="S9" i="24" s="1"/>
  <c r="K47" i="97"/>
  <c r="I142" i="11" s="1"/>
  <c r="I47" i="97"/>
  <c r="I139" i="11" s="1"/>
  <c r="I71" i="96"/>
  <c r="I39" i="55" s="1"/>
  <c r="M39" i="55" s="1"/>
  <c r="K71" i="96"/>
  <c r="I39" i="53" s="1"/>
  <c r="M39" i="53" s="1"/>
  <c r="Q39" i="53" s="1"/>
  <c r="W39" i="53" s="1"/>
  <c r="AI21" i="89"/>
  <c r="AI19" i="89"/>
  <c r="AI17" i="89"/>
  <c r="AI15" i="89"/>
  <c r="AI13" i="89"/>
  <c r="AI11" i="89"/>
  <c r="AI9" i="89"/>
  <c r="AI23" i="89"/>
  <c r="AI22" i="89"/>
  <c r="AI20" i="89"/>
  <c r="AI18" i="89"/>
  <c r="AI16" i="89"/>
  <c r="AI14" i="89"/>
  <c r="AI12" i="89"/>
  <c r="AI10" i="89"/>
  <c r="AI8" i="89"/>
  <c r="I9" i="55"/>
  <c r="K33" i="96"/>
  <c r="I9" i="53" s="1"/>
  <c r="I25" i="55"/>
  <c r="M25" i="55" s="1"/>
  <c r="K49" i="96"/>
  <c r="I25" i="53" s="1"/>
  <c r="M25" i="53" s="1"/>
  <c r="Q25" i="53" s="1"/>
  <c r="W25" i="53" s="1"/>
  <c r="I33" i="55"/>
  <c r="M33" i="55" s="1"/>
  <c r="K61" i="96"/>
  <c r="I33" i="53" s="1"/>
  <c r="M33" i="53" s="1"/>
  <c r="Q33" i="53" s="1"/>
  <c r="W33" i="53" s="1"/>
  <c r="I31" i="56"/>
  <c r="M31" i="56" s="1"/>
  <c r="K14" i="74"/>
  <c r="I31" i="54" s="1"/>
  <c r="M31" i="54" s="1"/>
  <c r="AQ34" i="45"/>
  <c r="AQ26" i="45"/>
  <c r="AQ24" i="45"/>
  <c r="AQ22" i="45"/>
  <c r="AQ8" i="45"/>
  <c r="AS8" i="45" s="1"/>
  <c r="AQ23" i="45"/>
  <c r="AQ34" i="37"/>
  <c r="AQ26" i="37"/>
  <c r="AQ24" i="37"/>
  <c r="AQ22" i="37"/>
  <c r="AQ8" i="37"/>
  <c r="AQ23" i="37"/>
  <c r="Q42" i="42"/>
  <c r="S42" i="42"/>
  <c r="Q42" i="34"/>
  <c r="BA9" i="7"/>
  <c r="S26" i="29"/>
  <c r="AM43" i="39"/>
  <c r="S43" i="34"/>
  <c r="S43" i="31"/>
  <c r="AE43" i="31"/>
  <c r="S42" i="43"/>
  <c r="S42" i="39"/>
  <c r="W42" i="35"/>
  <c r="Y42" i="35"/>
  <c r="AK42" i="35" s="1"/>
  <c r="AM43" i="41"/>
  <c r="AM43" i="36"/>
  <c r="AO43" i="36"/>
  <c r="BA43" i="36" s="1"/>
  <c r="W42" i="32"/>
  <c r="Y42" i="32"/>
  <c r="AK42" i="32" s="1"/>
  <c r="AW9" i="79"/>
  <c r="BK9" i="84"/>
  <c r="AY9" i="79" s="1"/>
  <c r="BC9" i="79" s="1"/>
  <c r="BE9" i="79" s="1"/>
  <c r="W8" i="45" s="1"/>
  <c r="AO41" i="36"/>
  <c r="BA41" i="36" s="1"/>
  <c r="AO41" i="40"/>
  <c r="BA41" i="40" s="1"/>
  <c r="CE71" i="52"/>
  <c r="CE78" i="52" s="1"/>
  <c r="CE79" i="52" s="1"/>
  <c r="K21" i="97"/>
  <c r="I37" i="45" s="1"/>
  <c r="M37" i="45" s="1"/>
  <c r="I21" i="97"/>
  <c r="I36" i="45" s="1"/>
  <c r="K25" i="97"/>
  <c r="I37" i="41" s="1"/>
  <c r="M37" i="41" s="1"/>
  <c r="I25" i="97"/>
  <c r="I36" i="41" s="1"/>
  <c r="K29" i="97"/>
  <c r="I37" i="37" s="1"/>
  <c r="M37" i="37" s="1"/>
  <c r="I29" i="97"/>
  <c r="I36" i="37" s="1"/>
  <c r="K33" i="97"/>
  <c r="I37" i="33" s="1"/>
  <c r="M37" i="33" s="1"/>
  <c r="I33" i="97"/>
  <c r="I36" i="33" s="1"/>
  <c r="K37" i="97"/>
  <c r="I37" i="30" s="1"/>
  <c r="M37" i="30" s="1"/>
  <c r="I37" i="97"/>
  <c r="I36" i="30" s="1"/>
  <c r="K41" i="97"/>
  <c r="I12" i="22" s="1"/>
  <c r="M12" i="22" s="1"/>
  <c r="S12" i="22" s="1"/>
  <c r="I41" i="97"/>
  <c r="I9" i="22" s="1"/>
  <c r="M9" i="22" s="1"/>
  <c r="S9" i="22" s="1"/>
  <c r="K44" i="97"/>
  <c r="I45" i="27" s="1"/>
  <c r="M45" i="27" s="1"/>
  <c r="I44" i="97"/>
  <c r="I44" i="27" s="1"/>
  <c r="K48" i="97"/>
  <c r="E56" i="96" s="1"/>
  <c r="I48" i="97"/>
  <c r="E55" i="96" s="1"/>
  <c r="I18" i="97"/>
  <c r="I10" i="51" s="1"/>
  <c r="M10" i="51" s="1"/>
  <c r="K18" i="97"/>
  <c r="I11" i="51" s="1"/>
  <c r="M11" i="51" s="1"/>
  <c r="I22" i="97"/>
  <c r="I36" i="44" s="1"/>
  <c r="K22" i="97"/>
  <c r="I37" i="44" s="1"/>
  <c r="M37" i="44" s="1"/>
  <c r="I26" i="97"/>
  <c r="I36" i="40" s="1"/>
  <c r="K26" i="97"/>
  <c r="I37" i="40" s="1"/>
  <c r="M37" i="40" s="1"/>
  <c r="I30" i="97"/>
  <c r="I36" i="36" s="1"/>
  <c r="K30" i="97"/>
  <c r="I37" i="36" s="1"/>
  <c r="M37" i="36" s="1"/>
  <c r="I34" i="97"/>
  <c r="I36" i="32" s="1"/>
  <c r="K34" i="97"/>
  <c r="I37" i="32" s="1"/>
  <c r="M37" i="32" s="1"/>
  <c r="I38" i="97"/>
  <c r="I8" i="24" s="1"/>
  <c r="K38" i="97"/>
  <c r="I11" i="24" s="1"/>
  <c r="M11" i="24" s="1"/>
  <c r="S11" i="24" s="1"/>
  <c r="K45" i="97"/>
  <c r="I45" i="26" s="1"/>
  <c r="M45" i="26" s="1"/>
  <c r="I45" i="97"/>
  <c r="I44" i="26" s="1"/>
  <c r="I42" i="97"/>
  <c r="E73" i="96" s="1"/>
  <c r="K42" i="97"/>
  <c r="E74" i="96" s="1"/>
  <c r="I77" i="96"/>
  <c r="I24" i="24" s="1"/>
  <c r="M24" i="24" s="1"/>
  <c r="S24" i="24" s="1"/>
  <c r="I10" i="55"/>
  <c r="M10" i="55" s="1"/>
  <c r="K34" i="96"/>
  <c r="I10" i="53" s="1"/>
  <c r="M10" i="53" s="1"/>
  <c r="Q10" i="53" s="1"/>
  <c r="W10" i="53" s="1"/>
  <c r="I12" i="55"/>
  <c r="M12" i="55" s="1"/>
  <c r="K36" i="96"/>
  <c r="I12" i="53" s="1"/>
  <c r="M12" i="53" s="1"/>
  <c r="Q12" i="53" s="1"/>
  <c r="W12" i="53" s="1"/>
  <c r="I26" i="55"/>
  <c r="M26" i="55" s="1"/>
  <c r="K50" i="96"/>
  <c r="I26" i="53" s="1"/>
  <c r="M26" i="53" s="1"/>
  <c r="Q26" i="53" s="1"/>
  <c r="W26" i="53" s="1"/>
  <c r="I28" i="55"/>
  <c r="M28" i="55" s="1"/>
  <c r="K52" i="96"/>
  <c r="I28" i="53" s="1"/>
  <c r="M28" i="53" s="1"/>
  <c r="Q28" i="53" s="1"/>
  <c r="W28" i="53" s="1"/>
  <c r="I34" i="55"/>
  <c r="M34" i="55" s="1"/>
  <c r="K62" i="96"/>
  <c r="I34" i="53" s="1"/>
  <c r="M34" i="53" s="1"/>
  <c r="Q34" i="53" s="1"/>
  <c r="W34" i="53" s="1"/>
  <c r="I38" i="55"/>
  <c r="M38" i="55" s="1"/>
  <c r="K68" i="96"/>
  <c r="I38" i="53" s="1"/>
  <c r="M38" i="53" s="1"/>
  <c r="Q38" i="53" s="1"/>
  <c r="W38" i="53" s="1"/>
  <c r="I29" i="56"/>
  <c r="M29" i="56" s="1"/>
  <c r="K13" i="74"/>
  <c r="I29" i="54" s="1"/>
  <c r="M29" i="54" s="1"/>
  <c r="M8" i="51"/>
  <c r="BO9" i="51"/>
  <c r="BS9" i="51" s="1"/>
  <c r="BG9" i="51"/>
  <c r="AY9" i="51"/>
  <c r="AQ9" i="51"/>
  <c r="AI9" i="51"/>
  <c r="AM9" i="51" s="1"/>
  <c r="AA9" i="51"/>
  <c r="Q9" i="51"/>
  <c r="W9" i="51" s="1"/>
  <c r="W25" i="47"/>
  <c r="AW21" i="46"/>
  <c r="AY21" i="46" s="1"/>
  <c r="AW13" i="46"/>
  <c r="AY13" i="46" s="1"/>
  <c r="AW9" i="46"/>
  <c r="AY9" i="46" s="1"/>
  <c r="CC8" i="79"/>
  <c r="CE8" i="79" s="1"/>
  <c r="AW10" i="46"/>
  <c r="AY10" i="46" s="1"/>
  <c r="AW12" i="46"/>
  <c r="AY12" i="46" s="1"/>
  <c r="AW23" i="44"/>
  <c r="AS10" i="79"/>
  <c r="AU10" i="79" s="1"/>
  <c r="AM8" i="44" s="1"/>
  <c r="AW8" i="44"/>
  <c r="AW24" i="44"/>
  <c r="AW22" i="44"/>
  <c r="AW34" i="44"/>
  <c r="AW26" i="44"/>
  <c r="AW21" i="42"/>
  <c r="AW13" i="42"/>
  <c r="AW9" i="42"/>
  <c r="CC12" i="79"/>
  <c r="CE12" i="79" s="1"/>
  <c r="AW10" i="42"/>
  <c r="AW12" i="42"/>
  <c r="AW23" i="40"/>
  <c r="AS14" i="79"/>
  <c r="AU14" i="79" s="1"/>
  <c r="AM8" i="40" s="1"/>
  <c r="AW8" i="40"/>
  <c r="AW24" i="40"/>
  <c r="AW22" i="40"/>
  <c r="AW34" i="40"/>
  <c r="AW26" i="40"/>
  <c r="AW12" i="37"/>
  <c r="AW10" i="37"/>
  <c r="CC17" i="79"/>
  <c r="CE17" i="79" s="1"/>
  <c r="AW9" i="37"/>
  <c r="AW13" i="37"/>
  <c r="AW21" i="37"/>
  <c r="AW23" i="36"/>
  <c r="AS18" i="79"/>
  <c r="AU18" i="79" s="1"/>
  <c r="AM8" i="36" s="1"/>
  <c r="AW8" i="36"/>
  <c r="AW24" i="36"/>
  <c r="AW22" i="36"/>
  <c r="AW34" i="36"/>
  <c r="AW26" i="36"/>
  <c r="AW12" i="34"/>
  <c r="AW10" i="34"/>
  <c r="CC20" i="79"/>
  <c r="CE20" i="79" s="1"/>
  <c r="AW9" i="34"/>
  <c r="AW13" i="34"/>
  <c r="AW21" i="34"/>
  <c r="AW12" i="32"/>
  <c r="AW10" i="32"/>
  <c r="CC22" i="79"/>
  <c r="CE22" i="79" s="1"/>
  <c r="AW9" i="32"/>
  <c r="AW13" i="32"/>
  <c r="AW21" i="32"/>
  <c r="M9" i="21"/>
  <c r="M9" i="20"/>
  <c r="I15" i="20"/>
  <c r="S20" i="97"/>
  <c r="I39" i="46" s="1"/>
  <c r="M39" i="46" s="1"/>
  <c r="Q20" i="97"/>
  <c r="I38" i="46" s="1"/>
  <c r="M38" i="46" s="1"/>
  <c r="S22" i="97"/>
  <c r="I39" i="44" s="1"/>
  <c r="M39" i="44" s="1"/>
  <c r="Q22" i="97"/>
  <c r="I38" i="44" s="1"/>
  <c r="M38" i="44" s="1"/>
  <c r="S24" i="97"/>
  <c r="I39" i="42" s="1"/>
  <c r="M39" i="42" s="1"/>
  <c r="Q24" i="97"/>
  <c r="I38" i="42" s="1"/>
  <c r="M38" i="42" s="1"/>
  <c r="S26" i="97"/>
  <c r="I39" i="40" s="1"/>
  <c r="M39" i="40" s="1"/>
  <c r="Q26" i="97"/>
  <c r="I38" i="40" s="1"/>
  <c r="M38" i="40" s="1"/>
  <c r="S28" i="97"/>
  <c r="I39" i="38" s="1"/>
  <c r="M39" i="38" s="1"/>
  <c r="Q28" i="97"/>
  <c r="I38" i="38" s="1"/>
  <c r="M38" i="38" s="1"/>
  <c r="S30" i="97"/>
  <c r="I39" i="36" s="1"/>
  <c r="M39" i="36" s="1"/>
  <c r="Q30" i="97"/>
  <c r="I38" i="36" s="1"/>
  <c r="M38" i="36" s="1"/>
  <c r="S32" i="97"/>
  <c r="I39" i="34" s="1"/>
  <c r="M39" i="34" s="1"/>
  <c r="Q32" i="97"/>
  <c r="I38" i="34" s="1"/>
  <c r="M38" i="34" s="1"/>
  <c r="S34" i="97"/>
  <c r="I39" i="32" s="1"/>
  <c r="M39" i="32" s="1"/>
  <c r="Q34" i="97"/>
  <c r="I38" i="32" s="1"/>
  <c r="M38" i="32" s="1"/>
  <c r="S36" i="97"/>
  <c r="I39" i="31" s="1"/>
  <c r="M39" i="31" s="1"/>
  <c r="Q36" i="97"/>
  <c r="I38" i="31" s="1"/>
  <c r="M38" i="31" s="1"/>
  <c r="I8" i="73"/>
  <c r="I14" i="25" s="1"/>
  <c r="M14" i="25" s="1"/>
  <c r="S14" i="25" s="1"/>
  <c r="I34" i="74"/>
  <c r="I23" i="56" s="1"/>
  <c r="M23" i="56" s="1"/>
  <c r="M9" i="46"/>
  <c r="M9" i="44"/>
  <c r="M9" i="42"/>
  <c r="M9" i="40"/>
  <c r="M9" i="38"/>
  <c r="M9" i="36"/>
  <c r="M9" i="34"/>
  <c r="M9" i="32"/>
  <c r="M9" i="31"/>
  <c r="BM75" i="52"/>
  <c r="E22" i="2" s="1"/>
  <c r="BG78" i="52"/>
  <c r="BG15" i="92"/>
  <c r="M20" i="56"/>
  <c r="K17" i="56"/>
  <c r="AM17" i="56"/>
  <c r="AS17" i="56" s="1"/>
  <c r="AC17" i="56"/>
  <c r="AI17" i="56" s="1"/>
  <c r="Q17" i="56"/>
  <c r="Y17" i="56" s="1"/>
  <c r="Y8" i="56"/>
  <c r="AQ8" i="84"/>
  <c r="AE10" i="79"/>
  <c r="AQ10" i="84"/>
  <c r="AG10" i="79" s="1"/>
  <c r="AK10" i="79" s="1"/>
  <c r="AM10" i="79" s="1"/>
  <c r="AE12" i="79"/>
  <c r="AQ12" i="84"/>
  <c r="AG12" i="79" s="1"/>
  <c r="AK12" i="79" s="1"/>
  <c r="AM12" i="79" s="1"/>
  <c r="AE14" i="79"/>
  <c r="AQ14" i="84"/>
  <c r="AG14" i="79" s="1"/>
  <c r="AK14" i="79" s="1"/>
  <c r="AM14" i="79" s="1"/>
  <c r="AW15" i="79"/>
  <c r="BK15" i="84"/>
  <c r="AY15" i="79" s="1"/>
  <c r="BC15" i="79" s="1"/>
  <c r="BE15" i="79" s="1"/>
  <c r="W8" i="39" s="1"/>
  <c r="AQ17" i="84"/>
  <c r="AG17" i="79" s="1"/>
  <c r="AK17" i="79" s="1"/>
  <c r="AM17" i="79" s="1"/>
  <c r="AE17" i="79"/>
  <c r="BK16" i="84"/>
  <c r="AY16" i="79" s="1"/>
  <c r="BC16" i="79" s="1"/>
  <c r="BE16" i="79" s="1"/>
  <c r="W8" i="38" s="1"/>
  <c r="AW16" i="79"/>
  <c r="AE18" i="79"/>
  <c r="AQ18" i="84"/>
  <c r="AG18" i="79" s="1"/>
  <c r="AK18" i="79" s="1"/>
  <c r="AM18" i="79" s="1"/>
  <c r="AW19" i="79"/>
  <c r="BK19" i="84"/>
  <c r="AY19" i="79" s="1"/>
  <c r="BC19" i="79" s="1"/>
  <c r="BE19" i="79" s="1"/>
  <c r="AE20" i="79"/>
  <c r="AQ20" i="84"/>
  <c r="AG20" i="79" s="1"/>
  <c r="AK20" i="79" s="1"/>
  <c r="AM20" i="79" s="1"/>
  <c r="AW21" i="79"/>
  <c r="BK21" i="84"/>
  <c r="AY21" i="79" s="1"/>
  <c r="BC21" i="79" s="1"/>
  <c r="BE21" i="79" s="1"/>
  <c r="W8" i="33" s="1"/>
  <c r="AE22" i="79"/>
  <c r="AQ22" i="84"/>
  <c r="AG22" i="79" s="1"/>
  <c r="AK22" i="79" s="1"/>
  <c r="AM22" i="79" s="1"/>
  <c r="AQ12" i="43"/>
  <c r="AQ10" i="43"/>
  <c r="AQ21" i="43"/>
  <c r="AQ13" i="43"/>
  <c r="AQ9" i="43"/>
  <c r="AQ12" i="39"/>
  <c r="AQ10" i="39"/>
  <c r="AQ21" i="39"/>
  <c r="AQ13" i="39"/>
  <c r="AQ9" i="39"/>
  <c r="AQ12" i="31"/>
  <c r="AQ10" i="31"/>
  <c r="AQ21" i="31"/>
  <c r="AQ13" i="31"/>
  <c r="AQ9" i="31"/>
  <c r="AQ21" i="35"/>
  <c r="AQ12" i="35"/>
  <c r="AQ10" i="35"/>
  <c r="AQ13" i="35"/>
  <c r="AQ9" i="35"/>
  <c r="AQ21" i="30"/>
  <c r="AQ13" i="30"/>
  <c r="AQ9" i="30"/>
  <c r="AQ12" i="30"/>
  <c r="AQ10" i="30"/>
  <c r="W40" i="34"/>
  <c r="Y40" i="34"/>
  <c r="AK40" i="34" s="1"/>
  <c r="S40" i="42"/>
  <c r="S40" i="33"/>
  <c r="W40" i="41"/>
  <c r="Y40" i="41"/>
  <c r="AK40" i="41" s="1"/>
  <c r="S40" i="32"/>
  <c r="S40" i="40"/>
  <c r="S40" i="39"/>
  <c r="O84" i="52"/>
  <c r="O82" i="52"/>
  <c r="O80" i="52"/>
  <c r="O85" i="52"/>
  <c r="O83" i="52"/>
  <c r="O81" i="52"/>
  <c r="AK84" i="52"/>
  <c r="AK82" i="52"/>
  <c r="AK80" i="52"/>
  <c r="AK85" i="52"/>
  <c r="AK83" i="52"/>
  <c r="AK81" i="52"/>
  <c r="AW34" i="43"/>
  <c r="AW26" i="43"/>
  <c r="AW24" i="43"/>
  <c r="AW22" i="43"/>
  <c r="AW8" i="43"/>
  <c r="AS11" i="79"/>
  <c r="AU11" i="79" s="1"/>
  <c r="AM8" i="43" s="1"/>
  <c r="AW23" i="43"/>
  <c r="BK11" i="79"/>
  <c r="BM11" i="79" s="1"/>
  <c r="AO41" i="41"/>
  <c r="BA41" i="41" s="1"/>
  <c r="AW8" i="79"/>
  <c r="BK8" i="84"/>
  <c r="AY8" i="79" s="1"/>
  <c r="BC8" i="79" s="1"/>
  <c r="BE8" i="79" s="1"/>
  <c r="W8" i="46" s="1"/>
  <c r="CG10" i="79"/>
  <c r="CY10" i="84"/>
  <c r="CI10" i="79" s="1"/>
  <c r="CM10" i="79" s="1"/>
  <c r="CO10" i="79" s="1"/>
  <c r="AW12" i="79"/>
  <c r="BK12" i="84"/>
  <c r="AY12" i="79" s="1"/>
  <c r="BC12" i="79" s="1"/>
  <c r="BE12" i="79" s="1"/>
  <c r="W8" i="42" s="1"/>
  <c r="CY14" i="84"/>
  <c r="CI14" i="79" s="1"/>
  <c r="CM14" i="79" s="1"/>
  <c r="CO14" i="79" s="1"/>
  <c r="CG14" i="79"/>
  <c r="AW17" i="79"/>
  <c r="BK17" i="84"/>
  <c r="AY17" i="79" s="1"/>
  <c r="BC17" i="79" s="1"/>
  <c r="BE17" i="79" s="1"/>
  <c r="W8" i="37" s="1"/>
  <c r="AE16" i="79"/>
  <c r="AQ16" i="84"/>
  <c r="AG16" i="79" s="1"/>
  <c r="AK16" i="79" s="1"/>
  <c r="AM16" i="79" s="1"/>
  <c r="CY18" i="84"/>
  <c r="CI18" i="79" s="1"/>
  <c r="CM18" i="79" s="1"/>
  <c r="CO18" i="79" s="1"/>
  <c r="CG18" i="79"/>
  <c r="BK20" i="84"/>
  <c r="AY20" i="79" s="1"/>
  <c r="BC20" i="79" s="1"/>
  <c r="BE20" i="79" s="1"/>
  <c r="W8" i="34" s="1"/>
  <c r="AW20" i="79"/>
  <c r="AQ21" i="84"/>
  <c r="AG21" i="79" s="1"/>
  <c r="AK21" i="79" s="1"/>
  <c r="AM21" i="79" s="1"/>
  <c r="AE21" i="79"/>
  <c r="BK22" i="84"/>
  <c r="AY22" i="79" s="1"/>
  <c r="BC22" i="79" s="1"/>
  <c r="BE22" i="79" s="1"/>
  <c r="W8" i="32" s="1"/>
  <c r="AW22" i="79"/>
  <c r="M23" i="79"/>
  <c r="W23" i="84"/>
  <c r="O23" i="79" s="1"/>
  <c r="S23" i="79" s="1"/>
  <c r="U23" i="79" s="1"/>
  <c r="W41" i="30" s="1"/>
  <c r="AI9" i="48"/>
  <c r="Q9" i="48"/>
  <c r="Q28" i="48" s="1"/>
  <c r="E12" i="10" s="1"/>
  <c r="AA9" i="48"/>
  <c r="AA28" i="48" s="1"/>
  <c r="E22" i="10" s="1"/>
  <c r="M28" i="48"/>
  <c r="AQ20" i="52"/>
  <c r="AG45" i="46"/>
  <c r="AI45" i="46" s="1"/>
  <c r="AG43" i="46"/>
  <c r="AI43" i="46" s="1"/>
  <c r="AG42" i="46"/>
  <c r="AI42" i="46" s="1"/>
  <c r="AG39" i="46"/>
  <c r="AI39" i="46" s="1"/>
  <c r="AG37" i="46"/>
  <c r="AI37" i="46" s="1"/>
  <c r="AG33" i="46"/>
  <c r="AI33" i="46" s="1"/>
  <c r="AG31" i="46"/>
  <c r="AI31" i="46" s="1"/>
  <c r="AG29" i="46"/>
  <c r="AI29" i="46" s="1"/>
  <c r="AG27" i="46"/>
  <c r="AI27" i="46" s="1"/>
  <c r="AG25" i="46"/>
  <c r="AI25" i="46" s="1"/>
  <c r="AG19" i="46"/>
  <c r="AI19" i="46" s="1"/>
  <c r="AG17" i="46"/>
  <c r="AI17" i="46" s="1"/>
  <c r="AG15" i="46"/>
  <c r="AI15" i="46" s="1"/>
  <c r="AG11" i="46"/>
  <c r="AI11" i="46" s="1"/>
  <c r="AG36" i="46"/>
  <c r="AI36" i="46" s="1"/>
  <c r="AG40" i="46"/>
  <c r="AI40" i="46" s="1"/>
  <c r="AG46" i="46"/>
  <c r="AI46" i="46" s="1"/>
  <c r="AG14" i="46"/>
  <c r="AI14" i="46" s="1"/>
  <c r="AG16" i="46"/>
  <c r="AI16" i="46" s="1"/>
  <c r="AG18" i="46"/>
  <c r="AI18" i="46" s="1"/>
  <c r="AG20" i="46"/>
  <c r="AI20" i="46" s="1"/>
  <c r="AG28" i="46"/>
  <c r="AI28" i="46" s="1"/>
  <c r="AG30" i="46"/>
  <c r="AI30" i="46" s="1"/>
  <c r="AG32" i="46"/>
  <c r="AI32" i="46" s="1"/>
  <c r="AG38" i="46"/>
  <c r="AI38" i="46" s="1"/>
  <c r="AG41" i="46"/>
  <c r="AI41" i="46" s="1"/>
  <c r="AG45" i="42"/>
  <c r="AG43" i="42"/>
  <c r="AG42" i="42"/>
  <c r="AG39" i="42"/>
  <c r="AG37" i="42"/>
  <c r="AG33" i="42"/>
  <c r="AG31" i="42"/>
  <c r="AG29" i="42"/>
  <c r="AG27" i="42"/>
  <c r="AG25" i="42"/>
  <c r="AG19" i="42"/>
  <c r="AG17" i="42"/>
  <c r="AG15" i="42"/>
  <c r="AG11" i="42"/>
  <c r="AG46" i="42"/>
  <c r="AG36" i="42"/>
  <c r="AG38" i="42"/>
  <c r="AG40" i="42"/>
  <c r="AI40" i="42" s="1"/>
  <c r="AG14" i="42"/>
  <c r="AG16" i="42"/>
  <c r="AG18" i="42"/>
  <c r="AG20" i="42"/>
  <c r="AG28" i="42"/>
  <c r="AG30" i="42"/>
  <c r="AG32" i="42"/>
  <c r="AG41" i="42"/>
  <c r="W43" i="38"/>
  <c r="W41" i="38"/>
  <c r="W41" i="34"/>
  <c r="W43" i="34"/>
  <c r="W8" i="50"/>
  <c r="AS8" i="44"/>
  <c r="AS8" i="40"/>
  <c r="AS8" i="38"/>
  <c r="AS8" i="36"/>
  <c r="W41" i="37"/>
  <c r="W43" i="37"/>
  <c r="W43" i="33"/>
  <c r="W41" i="33"/>
  <c r="BY9" i="79"/>
  <c r="AE9" i="79"/>
  <c r="AQ9" i="84"/>
  <c r="AG9" i="79" s="1"/>
  <c r="AK9" i="79" s="1"/>
  <c r="AM9" i="79" s="1"/>
  <c r="CG13" i="79"/>
  <c r="CY13" i="84"/>
  <c r="CI13" i="79" s="1"/>
  <c r="CM13" i="79" s="1"/>
  <c r="CO13" i="79" s="1"/>
  <c r="AY41" i="41"/>
  <c r="W13" i="79"/>
  <c r="AA13" i="79" s="1"/>
  <c r="AC13" i="79" s="1"/>
  <c r="AG46" i="43"/>
  <c r="AG41" i="43"/>
  <c r="AG40" i="43"/>
  <c r="AG38" i="43"/>
  <c r="AG36" i="43"/>
  <c r="AG32" i="43"/>
  <c r="AG30" i="43"/>
  <c r="AG28" i="43"/>
  <c r="AG20" i="43"/>
  <c r="AG18" i="43"/>
  <c r="AG16" i="43"/>
  <c r="AG14" i="43"/>
  <c r="AG11" i="43"/>
  <c r="AG15" i="43"/>
  <c r="AG17" i="43"/>
  <c r="AG19" i="43"/>
  <c r="AG25" i="43"/>
  <c r="AG27" i="43"/>
  <c r="AG29" i="43"/>
  <c r="AG31" i="43"/>
  <c r="AG33" i="43"/>
  <c r="AG39" i="43"/>
  <c r="AG43" i="43"/>
  <c r="AG37" i="43"/>
  <c r="AG42" i="43"/>
  <c r="AI42" i="43" s="1"/>
  <c r="AG45" i="43"/>
  <c r="BG11" i="89"/>
  <c r="AI24" i="48"/>
  <c r="Q24" i="48"/>
  <c r="AA24" i="48"/>
  <c r="AE24" i="48" s="1"/>
  <c r="AI23" i="48"/>
  <c r="Q23" i="48"/>
  <c r="AA23" i="48"/>
  <c r="AE23" i="48" s="1"/>
  <c r="AI27" i="48"/>
  <c r="Q27" i="48"/>
  <c r="AA27" i="48"/>
  <c r="AE27" i="48" s="1"/>
  <c r="CA53" i="52"/>
  <c r="BW53" i="52"/>
  <c r="BG53" i="52"/>
  <c r="BC53" i="52"/>
  <c r="AM53" i="52"/>
  <c r="AI53" i="52"/>
  <c r="Q53" i="52"/>
  <c r="CG53" i="52"/>
  <c r="BQ53" i="52"/>
  <c r="BM53" i="52"/>
  <c r="AW53" i="52"/>
  <c r="BA53" i="52" s="1"/>
  <c r="AS53" i="52"/>
  <c r="AC53" i="52"/>
  <c r="Y53" i="52"/>
  <c r="CA57" i="52"/>
  <c r="BW57" i="52"/>
  <c r="BG57" i="52"/>
  <c r="BC57" i="52"/>
  <c r="AM57" i="52"/>
  <c r="AI57" i="52"/>
  <c r="Q57" i="52"/>
  <c r="CG57" i="52"/>
  <c r="BQ57" i="52"/>
  <c r="BM57" i="52"/>
  <c r="AW57" i="52"/>
  <c r="BA57" i="52" s="1"/>
  <c r="AS57" i="52"/>
  <c r="AC57" i="52"/>
  <c r="Y57" i="52"/>
  <c r="CA61" i="52"/>
  <c r="BW61" i="52"/>
  <c r="BG61" i="52"/>
  <c r="BC61" i="52"/>
  <c r="AM61" i="52"/>
  <c r="AI61" i="52"/>
  <c r="Q61" i="52"/>
  <c r="CG61" i="52"/>
  <c r="BQ61" i="52"/>
  <c r="BM61" i="52"/>
  <c r="AW61" i="52"/>
  <c r="BA61" i="52" s="1"/>
  <c r="AS61" i="52"/>
  <c r="AC61" i="52"/>
  <c r="Y61" i="52"/>
  <c r="BQ56" i="52"/>
  <c r="BW56" i="52" s="1"/>
  <c r="AW56" i="52"/>
  <c r="BA56" i="52" s="1"/>
  <c r="AC56" i="52"/>
  <c r="AI56" i="52" s="1"/>
  <c r="CA56" i="52"/>
  <c r="CG56" i="52" s="1"/>
  <c r="BG56" i="52"/>
  <c r="BM56" i="52" s="1"/>
  <c r="AM56" i="52"/>
  <c r="AS56" i="52" s="1"/>
  <c r="Q56" i="52"/>
  <c r="Y56" i="52" s="1"/>
  <c r="CG60" i="52"/>
  <c r="BQ60" i="52"/>
  <c r="BM60" i="52"/>
  <c r="AW60" i="52"/>
  <c r="BA60" i="52" s="1"/>
  <c r="AS60" i="52"/>
  <c r="AC60" i="52"/>
  <c r="Y60" i="52"/>
  <c r="CA60" i="52"/>
  <c r="BW60" i="52"/>
  <c r="BG60" i="52"/>
  <c r="BC60" i="52"/>
  <c r="AM60" i="52"/>
  <c r="AI60" i="52"/>
  <c r="Q60" i="52"/>
  <c r="BQ64" i="52"/>
  <c r="BW64" i="52" s="1"/>
  <c r="AW64" i="52"/>
  <c r="BA64" i="52" s="1"/>
  <c r="AC64" i="52"/>
  <c r="AI64" i="52" s="1"/>
  <c r="CA64" i="52"/>
  <c r="CG64" i="52" s="1"/>
  <c r="BG64" i="52"/>
  <c r="BM64" i="52" s="1"/>
  <c r="AM64" i="52"/>
  <c r="AS64" i="52" s="1"/>
  <c r="Q64" i="52"/>
  <c r="Y64" i="52" s="1"/>
  <c r="Q23" i="35"/>
  <c r="S23" i="35"/>
  <c r="Q27" i="35"/>
  <c r="S27" i="35"/>
  <c r="AU31" i="35"/>
  <c r="AE31" i="35"/>
  <c r="Q31" i="35"/>
  <c r="BA31" i="35"/>
  <c r="AK31" i="35"/>
  <c r="S31" i="35"/>
  <c r="Q26" i="35"/>
  <c r="BA30" i="35"/>
  <c r="AK30" i="35"/>
  <c r="AU30" i="35"/>
  <c r="AE30" i="35"/>
  <c r="Q30" i="35"/>
  <c r="Q34" i="35"/>
  <c r="Q23" i="39"/>
  <c r="Q27" i="39"/>
  <c r="BA31" i="39"/>
  <c r="AK31" i="39"/>
  <c r="AU31" i="39"/>
  <c r="AE31" i="39"/>
  <c r="Q31" i="39"/>
  <c r="Q26" i="39"/>
  <c r="S26" i="39"/>
  <c r="AU30" i="39"/>
  <c r="AE30" i="39"/>
  <c r="Q30" i="39"/>
  <c r="BA30" i="39"/>
  <c r="AK30" i="39"/>
  <c r="S30" i="39"/>
  <c r="Q34" i="39"/>
  <c r="S34" i="39"/>
  <c r="Q23" i="43"/>
  <c r="Q27" i="43"/>
  <c r="BA31" i="43"/>
  <c r="AK31" i="43"/>
  <c r="AU31" i="43"/>
  <c r="AE31" i="43"/>
  <c r="Q31" i="43"/>
  <c r="Q26" i="43"/>
  <c r="S26" i="43"/>
  <c r="AU30" i="43"/>
  <c r="AE30" i="43"/>
  <c r="Q30" i="43"/>
  <c r="BA30" i="43"/>
  <c r="AK30" i="43"/>
  <c r="S30" i="43"/>
  <c r="Q34" i="43"/>
  <c r="S34" i="43"/>
  <c r="Q23" i="31"/>
  <c r="Q27" i="31"/>
  <c r="BA31" i="31"/>
  <c r="AK31" i="31"/>
  <c r="AU31" i="31"/>
  <c r="AE31" i="31"/>
  <c r="Q31" i="31"/>
  <c r="Q26" i="31"/>
  <c r="S26" i="31"/>
  <c r="AU30" i="31"/>
  <c r="AE30" i="31"/>
  <c r="Q30" i="31"/>
  <c r="BA30" i="31"/>
  <c r="AK30" i="31"/>
  <c r="S30" i="31"/>
  <c r="Q34" i="31"/>
  <c r="S34" i="31"/>
  <c r="Q23" i="34"/>
  <c r="Q27" i="34"/>
  <c r="BA31" i="34"/>
  <c r="AK31" i="34"/>
  <c r="AU31" i="34"/>
  <c r="AE31" i="34"/>
  <c r="Q31" i="34"/>
  <c r="Q26" i="34"/>
  <c r="S26" i="34"/>
  <c r="AU30" i="34"/>
  <c r="AE30" i="34"/>
  <c r="Q30" i="34"/>
  <c r="BA30" i="34"/>
  <c r="AK30" i="34"/>
  <c r="S30" i="34"/>
  <c r="Q34" i="34"/>
  <c r="S34" i="34"/>
  <c r="Q23" i="38"/>
  <c r="S23" i="38"/>
  <c r="Q27" i="38"/>
  <c r="S27" i="38"/>
  <c r="AU31" i="38"/>
  <c r="AE31" i="38"/>
  <c r="Q31" i="38"/>
  <c r="BA31" i="38"/>
  <c r="AK31" i="38"/>
  <c r="S31" i="38"/>
  <c r="Q26" i="38"/>
  <c r="BA30" i="38"/>
  <c r="AK30" i="38"/>
  <c r="AU30" i="38"/>
  <c r="AE30" i="38"/>
  <c r="Q30" i="38"/>
  <c r="Q34" i="38"/>
  <c r="Q23" i="42"/>
  <c r="S23" i="42"/>
  <c r="Q27" i="42"/>
  <c r="S27" i="42"/>
  <c r="AU31" i="42"/>
  <c r="AE31" i="42"/>
  <c r="Q31" i="42"/>
  <c r="BA31" i="42"/>
  <c r="AK31" i="42"/>
  <c r="S31" i="42"/>
  <c r="Q26" i="42"/>
  <c r="BA30" i="42"/>
  <c r="AK30" i="42"/>
  <c r="AU30" i="42"/>
  <c r="AE30" i="42"/>
  <c r="Q30" i="42"/>
  <c r="Q34" i="42"/>
  <c r="AU23" i="46"/>
  <c r="AE23" i="46"/>
  <c r="Q23" i="46"/>
  <c r="BA23" i="46"/>
  <c r="AK23" i="46"/>
  <c r="S23" i="46"/>
  <c r="AU27" i="46"/>
  <c r="AE27" i="46"/>
  <c r="Q27" i="46"/>
  <c r="BA27" i="46"/>
  <c r="AK27" i="46"/>
  <c r="S27" i="46"/>
  <c r="AU31" i="46"/>
  <c r="AE31" i="46"/>
  <c r="Q31" i="46"/>
  <c r="BA31" i="46"/>
  <c r="AK31" i="46"/>
  <c r="S31" i="46"/>
  <c r="BA26" i="46"/>
  <c r="AK26" i="46"/>
  <c r="AU26" i="46"/>
  <c r="AE26" i="46"/>
  <c r="Q26" i="46"/>
  <c r="BA30" i="46"/>
  <c r="AK30" i="46"/>
  <c r="AU30" i="46"/>
  <c r="AE30" i="46"/>
  <c r="Q30" i="46"/>
  <c r="BA34" i="46"/>
  <c r="AK34" i="46"/>
  <c r="AU34" i="46"/>
  <c r="AE34" i="46"/>
  <c r="Q34" i="46"/>
  <c r="I62" i="74"/>
  <c r="I15" i="52" s="1"/>
  <c r="M15" i="52" s="1"/>
  <c r="K62" i="74"/>
  <c r="I12" i="50" s="1"/>
  <c r="M12" i="50" s="1"/>
  <c r="I66" i="74"/>
  <c r="I27" i="52" s="1"/>
  <c r="M27" i="52" s="1"/>
  <c r="K66" i="74"/>
  <c r="I19" i="50" s="1"/>
  <c r="M19" i="50" s="1"/>
  <c r="I63" i="74"/>
  <c r="I21" i="52" s="1"/>
  <c r="M21" i="52" s="1"/>
  <c r="K63" i="74"/>
  <c r="I16" i="50" s="1"/>
  <c r="M16" i="50" s="1"/>
  <c r="I67" i="74"/>
  <c r="I29" i="52" s="1"/>
  <c r="M29" i="52" s="1"/>
  <c r="K67" i="74"/>
  <c r="I20" i="50" s="1"/>
  <c r="M20" i="50" s="1"/>
  <c r="AU41" i="44"/>
  <c r="AO41" i="44"/>
  <c r="BA41" i="44" s="1"/>
  <c r="AY41" i="36"/>
  <c r="AY40" i="36"/>
  <c r="AY42" i="32"/>
  <c r="AY41" i="32"/>
  <c r="AY40" i="35"/>
  <c r="AQ21" i="46"/>
  <c r="AS21" i="46" s="1"/>
  <c r="AQ13" i="46"/>
  <c r="AS13" i="46" s="1"/>
  <c r="AQ9" i="46"/>
  <c r="AS9" i="46" s="1"/>
  <c r="AS35" i="46" s="1"/>
  <c r="AQ12" i="46"/>
  <c r="AS12" i="46" s="1"/>
  <c r="AQ10" i="46"/>
  <c r="AS10" i="46" s="1"/>
  <c r="AQ21" i="38"/>
  <c r="AQ13" i="38"/>
  <c r="AQ9" i="38"/>
  <c r="AQ12" i="38"/>
  <c r="AQ10" i="38"/>
  <c r="AG46" i="39"/>
  <c r="AG41" i="39"/>
  <c r="AG40" i="39"/>
  <c r="AG38" i="39"/>
  <c r="AG36" i="39"/>
  <c r="AG32" i="39"/>
  <c r="AG30" i="39"/>
  <c r="AG28" i="39"/>
  <c r="AG20" i="39"/>
  <c r="AG18" i="39"/>
  <c r="AG16" i="39"/>
  <c r="AG14" i="39"/>
  <c r="AG11" i="39"/>
  <c r="AG15" i="39"/>
  <c r="AG17" i="39"/>
  <c r="AG19" i="39"/>
  <c r="AG25" i="39"/>
  <c r="AG27" i="39"/>
  <c r="AG29" i="39"/>
  <c r="AG31" i="39"/>
  <c r="AG33" i="39"/>
  <c r="AG39" i="39"/>
  <c r="AG43" i="39"/>
  <c r="AG37" i="39"/>
  <c r="AG42" i="39"/>
  <c r="AI42" i="39" s="1"/>
  <c r="AG45" i="39"/>
  <c r="AG45" i="31"/>
  <c r="AG43" i="31"/>
  <c r="AG42" i="31"/>
  <c r="AG39" i="31"/>
  <c r="AG37" i="31"/>
  <c r="AG33" i="31"/>
  <c r="AG31" i="31"/>
  <c r="AG29" i="31"/>
  <c r="AG27" i="31"/>
  <c r="AG25" i="31"/>
  <c r="AG19" i="31"/>
  <c r="AG17" i="31"/>
  <c r="AG15" i="31"/>
  <c r="AG11" i="31"/>
  <c r="AG38" i="31"/>
  <c r="AG45" i="35"/>
  <c r="AG43" i="35"/>
  <c r="AG42" i="35"/>
  <c r="AI42" i="35" s="1"/>
  <c r="AG39" i="35"/>
  <c r="AG37" i="35"/>
  <c r="AG33" i="35"/>
  <c r="AG31" i="35"/>
  <c r="AG29" i="35"/>
  <c r="AG27" i="35"/>
  <c r="AG25" i="35"/>
  <c r="AG19" i="35"/>
  <c r="AG15" i="35"/>
  <c r="AG17" i="35"/>
  <c r="AG18" i="35"/>
  <c r="AG20" i="35"/>
  <c r="AG11" i="35"/>
  <c r="AG16" i="35"/>
  <c r="AG28" i="35"/>
  <c r="AG30" i="35"/>
  <c r="AG32" i="35"/>
  <c r="AG38" i="35"/>
  <c r="AG41" i="35"/>
  <c r="AG36" i="31"/>
  <c r="AG46" i="31"/>
  <c r="AG14" i="35"/>
  <c r="AG36" i="35"/>
  <c r="AG40" i="35"/>
  <c r="AG46" i="35"/>
  <c r="AG14" i="31"/>
  <c r="AG16" i="31"/>
  <c r="AG18" i="31"/>
  <c r="AG20" i="31"/>
  <c r="AG28" i="31"/>
  <c r="AG30" i="31"/>
  <c r="AG32" i="31"/>
  <c r="AG40" i="31"/>
  <c r="AG41" i="31"/>
  <c r="W40" i="31"/>
  <c r="Y40" i="31"/>
  <c r="AK40" i="31" s="1"/>
  <c r="S40" i="30"/>
  <c r="W40" i="45"/>
  <c r="S40" i="44"/>
  <c r="W40" i="43"/>
  <c r="Y40" i="43"/>
  <c r="AK40" i="43" s="1"/>
  <c r="Q42" i="40"/>
  <c r="S42" i="40"/>
  <c r="AO43" i="43"/>
  <c r="BA43" i="43" s="1"/>
  <c r="AM43" i="43"/>
  <c r="AE43" i="38"/>
  <c r="S43" i="38"/>
  <c r="S42" i="45"/>
  <c r="Q42" i="45"/>
  <c r="S42" i="37"/>
  <c r="Q42" i="37"/>
  <c r="AO43" i="45"/>
  <c r="BA43" i="45" s="1"/>
  <c r="AM43" i="45"/>
  <c r="AM43" i="40"/>
  <c r="S42" i="46"/>
  <c r="I26" i="29"/>
  <c r="M8" i="29"/>
  <c r="M26" i="29" s="1"/>
  <c r="AW13" i="79"/>
  <c r="BK13" i="84"/>
  <c r="AY13" i="79" s="1"/>
  <c r="BC13" i="79" s="1"/>
  <c r="BE13" i="79" s="1"/>
  <c r="W8" i="41" s="1"/>
  <c r="BO13" i="79"/>
  <c r="CE13" i="84"/>
  <c r="BQ13" i="79" s="1"/>
  <c r="BU13" i="79" s="1"/>
  <c r="BW13" i="79" s="1"/>
  <c r="BE22" i="88"/>
  <c r="BE20" i="88"/>
  <c r="BE18" i="88"/>
  <c r="BE16" i="88"/>
  <c r="BE14" i="88"/>
  <c r="BE12" i="88"/>
  <c r="BE10" i="88"/>
  <c r="BE8" i="88"/>
  <c r="BE23" i="88"/>
  <c r="BE21" i="88"/>
  <c r="BE19" i="88"/>
  <c r="BE17" i="88"/>
  <c r="BE15" i="88"/>
  <c r="BE13" i="88"/>
  <c r="BE11" i="88"/>
  <c r="BE9" i="88"/>
  <c r="CS23" i="82"/>
  <c r="CU23" i="82" s="1"/>
  <c r="CK23" i="82"/>
  <c r="CC23" i="84"/>
  <c r="BU23" i="84"/>
  <c r="BG23" i="79" s="1"/>
  <c r="BK23" i="79" s="1"/>
  <c r="BM23" i="79" s="1"/>
  <c r="DQ23" i="82"/>
  <c r="DS23" i="82" s="1"/>
  <c r="DI23" i="82"/>
  <c r="CW23" i="84"/>
  <c r="CO23" i="84"/>
  <c r="BY23" i="79" s="1"/>
  <c r="K38" i="103"/>
  <c r="K37" i="103"/>
  <c r="K36" i="103"/>
  <c r="K35" i="103"/>
  <c r="K34" i="103"/>
  <c r="K33" i="103"/>
  <c r="K32" i="103"/>
  <c r="K31" i="103"/>
  <c r="AW78" i="52"/>
  <c r="BO8" i="79"/>
  <c r="CE8" i="84"/>
  <c r="BQ8" i="79" s="1"/>
  <c r="BU8" i="79" s="1"/>
  <c r="BW8" i="79" s="1"/>
  <c r="BO10" i="79"/>
  <c r="CE10" i="84"/>
  <c r="BQ10" i="79" s="1"/>
  <c r="BU10" i="79" s="1"/>
  <c r="BW10" i="79" s="1"/>
  <c r="BO12" i="79"/>
  <c r="CE12" i="84"/>
  <c r="BQ12" i="79" s="1"/>
  <c r="BU12" i="79" s="1"/>
  <c r="BW12" i="79" s="1"/>
  <c r="BO14" i="79"/>
  <c r="CE14" i="84"/>
  <c r="BQ14" i="79" s="1"/>
  <c r="BU14" i="79" s="1"/>
  <c r="BW14" i="79" s="1"/>
  <c r="CG15" i="79"/>
  <c r="CY15" i="84"/>
  <c r="CI15" i="79" s="1"/>
  <c r="CM15" i="79" s="1"/>
  <c r="CO15" i="79" s="1"/>
  <c r="CE17" i="84"/>
  <c r="BQ17" i="79" s="1"/>
  <c r="BU17" i="79" s="1"/>
  <c r="BW17" i="79" s="1"/>
  <c r="BO17" i="79"/>
  <c r="CY16" i="84"/>
  <c r="CI16" i="79" s="1"/>
  <c r="CM16" i="79" s="1"/>
  <c r="CO16" i="79" s="1"/>
  <c r="CG16" i="79"/>
  <c r="BO18" i="79"/>
  <c r="CE18" i="84"/>
  <c r="BQ18" i="79" s="1"/>
  <c r="BU18" i="79" s="1"/>
  <c r="BW18" i="79" s="1"/>
  <c r="CG19" i="79"/>
  <c r="CY19" i="84"/>
  <c r="CI19" i="79" s="1"/>
  <c r="CM19" i="79" s="1"/>
  <c r="CO19" i="79" s="1"/>
  <c r="BO20" i="79"/>
  <c r="CE20" i="84"/>
  <c r="BQ20" i="79" s="1"/>
  <c r="BU20" i="79" s="1"/>
  <c r="BW20" i="79" s="1"/>
  <c r="CG21" i="79"/>
  <c r="CY21" i="84"/>
  <c r="CI21" i="79" s="1"/>
  <c r="CM21" i="79" s="1"/>
  <c r="CO21" i="79" s="1"/>
  <c r="BO22" i="79"/>
  <c r="CE22" i="84"/>
  <c r="BQ22" i="79" s="1"/>
  <c r="BU22" i="79" s="1"/>
  <c r="BW22" i="79" s="1"/>
  <c r="AC31" i="102"/>
  <c r="Y31" i="102"/>
  <c r="U31" i="102"/>
  <c r="Q31" i="102"/>
  <c r="M31" i="102"/>
  <c r="I31" i="102"/>
  <c r="E31" i="102"/>
  <c r="AE31" i="102"/>
  <c r="AA31" i="102"/>
  <c r="W31" i="102"/>
  <c r="S31" i="102"/>
  <c r="O31" i="102"/>
  <c r="K31" i="102"/>
  <c r="G31" i="102"/>
  <c r="AQ34" i="43"/>
  <c r="AQ26" i="43"/>
  <c r="AQ24" i="43"/>
  <c r="AQ22" i="43"/>
  <c r="AQ8" i="43"/>
  <c r="AS8" i="43" s="1"/>
  <c r="AQ23" i="43"/>
  <c r="AQ34" i="39"/>
  <c r="AQ26" i="39"/>
  <c r="AQ24" i="39"/>
  <c r="AQ22" i="39"/>
  <c r="AQ8" i="39"/>
  <c r="AS8" i="39" s="1"/>
  <c r="AQ23" i="39"/>
  <c r="AQ34" i="31"/>
  <c r="AQ26" i="31"/>
  <c r="AQ24" i="31"/>
  <c r="AQ22" i="31"/>
  <c r="AQ8" i="31"/>
  <c r="AQ23" i="31"/>
  <c r="AQ23" i="35"/>
  <c r="AQ34" i="35"/>
  <c r="AQ26" i="35"/>
  <c r="AQ24" i="35"/>
  <c r="AQ22" i="35"/>
  <c r="AQ8" i="35"/>
  <c r="AQ23" i="30"/>
  <c r="AQ34" i="30"/>
  <c r="AQ26" i="30"/>
  <c r="AQ24" i="30"/>
  <c r="AQ22" i="30"/>
  <c r="AQ8" i="30"/>
  <c r="AS41" i="44"/>
  <c r="AS41" i="40"/>
  <c r="AS41" i="36"/>
  <c r="BG9" i="89"/>
  <c r="G63" i="117"/>
  <c r="E8" i="103"/>
  <c r="BO16" i="51"/>
  <c r="BS16" i="51" s="1"/>
  <c r="BG16" i="51"/>
  <c r="AY16" i="51"/>
  <c r="AQ16" i="51"/>
  <c r="AI16" i="51"/>
  <c r="AM16" i="51" s="1"/>
  <c r="AA16" i="51"/>
  <c r="Q16" i="51"/>
  <c r="W16" i="51" s="1"/>
  <c r="E8" i="7"/>
  <c r="AC48" i="46"/>
  <c r="AG23" i="90"/>
  <c r="AQ23" i="90"/>
  <c r="BG12" i="90"/>
  <c r="BG20" i="90"/>
  <c r="M9" i="19"/>
  <c r="I15" i="19"/>
  <c r="W40" i="46"/>
  <c r="Y40" i="46" s="1"/>
  <c r="CC8" i="52"/>
  <c r="CA8" i="52"/>
  <c r="Q22" i="54"/>
  <c r="W22" i="54" s="1"/>
  <c r="Y16" i="56"/>
  <c r="Y10" i="56"/>
  <c r="Y13" i="56"/>
  <c r="Y15" i="56"/>
  <c r="BG9" i="79"/>
  <c r="BK9" i="79" s="1"/>
  <c r="BM9" i="79" s="1"/>
  <c r="AW23" i="81"/>
  <c r="AY23" i="81" s="1"/>
  <c r="AO23" i="81"/>
  <c r="BU23" i="81"/>
  <c r="BW23" i="81" s="1"/>
  <c r="BM23" i="81"/>
  <c r="AG23" i="88"/>
  <c r="AQ23" i="88"/>
  <c r="CE17" i="52"/>
  <c r="CA78" i="52"/>
  <c r="BG21" i="92"/>
  <c r="AY41" i="42"/>
  <c r="AY40" i="38"/>
  <c r="AW46" i="34"/>
  <c r="AW41" i="34"/>
  <c r="AW40" i="34"/>
  <c r="AW38" i="34"/>
  <c r="AW36" i="34"/>
  <c r="AW32" i="34"/>
  <c r="AW30" i="34"/>
  <c r="AW28" i="34"/>
  <c r="AW20" i="34"/>
  <c r="AW18" i="34"/>
  <c r="AW16" i="34"/>
  <c r="AW14" i="34"/>
  <c r="I20" i="79"/>
  <c r="K20" i="79" s="1"/>
  <c r="AM41" i="34" s="1"/>
  <c r="AW37" i="34"/>
  <c r="AW43" i="34"/>
  <c r="AW42" i="34"/>
  <c r="AW33" i="34"/>
  <c r="AW39" i="34"/>
  <c r="AW45" i="34"/>
  <c r="AW11" i="34"/>
  <c r="AW15" i="34"/>
  <c r="AW17" i="34"/>
  <c r="AW19" i="34"/>
  <c r="AW25" i="34"/>
  <c r="AW27" i="34"/>
  <c r="AW29" i="34"/>
  <c r="AW31" i="34"/>
  <c r="AO8" i="83"/>
  <c r="AQ8" i="83" s="1"/>
  <c r="AK8" i="83"/>
  <c r="W8" i="79" s="1"/>
  <c r="AA8" i="79" s="1"/>
  <c r="AC8" i="79" s="1"/>
  <c r="I72" i="96"/>
  <c r="I40" i="55" s="1"/>
  <c r="M40" i="55" s="1"/>
  <c r="K72" i="96"/>
  <c r="I40" i="53" s="1"/>
  <c r="M40" i="53" s="1"/>
  <c r="Q40" i="53" s="1"/>
  <c r="W40" i="53" s="1"/>
  <c r="I48" i="74"/>
  <c r="I52" i="56" s="1"/>
  <c r="M52" i="56" s="1"/>
  <c r="K48" i="74"/>
  <c r="I52" i="54" s="1"/>
  <c r="M52" i="54" s="1"/>
  <c r="I52" i="74"/>
  <c r="I56" i="56" s="1"/>
  <c r="M56" i="56" s="1"/>
  <c r="K52" i="74"/>
  <c r="I56" i="54" s="1"/>
  <c r="M56" i="54" s="1"/>
  <c r="I56" i="74"/>
  <c r="I60" i="56" s="1"/>
  <c r="M60" i="56" s="1"/>
  <c r="K56" i="74"/>
  <c r="I60" i="54" s="1"/>
  <c r="M60" i="54" s="1"/>
  <c r="I51" i="74"/>
  <c r="I55" i="56" s="1"/>
  <c r="M55" i="56" s="1"/>
  <c r="K51" i="74"/>
  <c r="I55" i="54" s="1"/>
  <c r="M55" i="54" s="1"/>
  <c r="I55" i="74"/>
  <c r="I59" i="56" s="1"/>
  <c r="M59" i="56" s="1"/>
  <c r="K55" i="74"/>
  <c r="I59" i="54" s="1"/>
  <c r="M59" i="54" s="1"/>
  <c r="I59" i="74"/>
  <c r="I63" i="56" s="1"/>
  <c r="M63" i="56" s="1"/>
  <c r="K59" i="74"/>
  <c r="I63" i="54" s="1"/>
  <c r="M63" i="54" s="1"/>
  <c r="I24" i="73"/>
  <c r="I62" i="25" s="1"/>
  <c r="M62" i="25" s="1"/>
  <c r="S62" i="25" s="1"/>
  <c r="K24" i="73"/>
  <c r="I62" i="23" s="1"/>
  <c r="M62" i="23" s="1"/>
  <c r="S62" i="23" s="1"/>
  <c r="I28" i="73"/>
  <c r="I77" i="25" s="1"/>
  <c r="M77" i="25" s="1"/>
  <c r="S77" i="25" s="1"/>
  <c r="K28" i="73"/>
  <c r="I77" i="23" s="1"/>
  <c r="M77" i="23" s="1"/>
  <c r="S77" i="23" s="1"/>
  <c r="I33" i="73"/>
  <c r="I65" i="25" s="1"/>
  <c r="M65" i="25" s="1"/>
  <c r="S65" i="25" s="1"/>
  <c r="K33" i="73"/>
  <c r="I65" i="23" s="1"/>
  <c r="M65" i="23" s="1"/>
  <c r="S65" i="23" s="1"/>
  <c r="I11" i="73"/>
  <c r="I23" i="25" s="1"/>
  <c r="M23" i="25" s="1"/>
  <c r="S23" i="25" s="1"/>
  <c r="K11" i="73"/>
  <c r="I23" i="23" s="1"/>
  <c r="M23" i="23" s="1"/>
  <c r="S23" i="23" s="1"/>
  <c r="I23" i="73"/>
  <c r="I59" i="25" s="1"/>
  <c r="M59" i="25" s="1"/>
  <c r="S59" i="25" s="1"/>
  <c r="K23" i="73"/>
  <c r="I59" i="23" s="1"/>
  <c r="M59" i="23" s="1"/>
  <c r="S59" i="23" s="1"/>
  <c r="I27" i="73"/>
  <c r="I74" i="25" s="1"/>
  <c r="M74" i="25" s="1"/>
  <c r="S74" i="25" s="1"/>
  <c r="K27" i="73"/>
  <c r="I74" i="23" s="1"/>
  <c r="M74" i="23" s="1"/>
  <c r="S74" i="23" s="1"/>
  <c r="I31" i="73"/>
  <c r="I86" i="25" s="1"/>
  <c r="M86" i="25" s="1"/>
  <c r="S86" i="25" s="1"/>
  <c r="K31" i="73"/>
  <c r="I86" i="23" s="1"/>
  <c r="M86" i="23" s="1"/>
  <c r="S86" i="23" s="1"/>
  <c r="AM24" i="56"/>
  <c r="AS24" i="56" s="1"/>
  <c r="AC24" i="56"/>
  <c r="AI24" i="56" s="1"/>
  <c r="Q24" i="56"/>
  <c r="W24" i="56" s="1"/>
  <c r="AY41" i="33"/>
  <c r="AG46" i="45"/>
  <c r="AG41" i="45"/>
  <c r="AG40" i="45"/>
  <c r="AG38" i="45"/>
  <c r="AG36" i="45"/>
  <c r="AG32" i="45"/>
  <c r="AG30" i="45"/>
  <c r="AG28" i="45"/>
  <c r="AG20" i="45"/>
  <c r="AG18" i="45"/>
  <c r="AG16" i="45"/>
  <c r="AG14" i="45"/>
  <c r="AG37" i="45"/>
  <c r="AG42" i="45"/>
  <c r="AG45" i="45"/>
  <c r="AG11" i="45"/>
  <c r="AG15" i="45"/>
  <c r="AG17" i="45"/>
  <c r="AG19" i="45"/>
  <c r="AG25" i="45"/>
  <c r="AG27" i="45"/>
  <c r="AG29" i="45"/>
  <c r="AG31" i="45"/>
  <c r="AG33" i="45"/>
  <c r="AG39" i="45"/>
  <c r="AG43" i="45"/>
  <c r="AG46" i="41"/>
  <c r="AG41" i="41"/>
  <c r="AG40" i="41"/>
  <c r="AI40" i="41" s="1"/>
  <c r="AG38" i="41"/>
  <c r="AG36" i="41"/>
  <c r="AG32" i="41"/>
  <c r="AG30" i="41"/>
  <c r="AG28" i="41"/>
  <c r="AG18" i="41"/>
  <c r="AG14" i="41"/>
  <c r="AG20" i="41"/>
  <c r="AG16" i="41"/>
  <c r="AG15" i="41"/>
  <c r="AG37" i="41"/>
  <c r="AG42" i="41"/>
  <c r="AG45" i="41"/>
  <c r="AG17" i="41"/>
  <c r="AG11" i="41"/>
  <c r="AG19" i="41"/>
  <c r="AG25" i="41"/>
  <c r="AG27" i="41"/>
  <c r="AG29" i="41"/>
  <c r="AG31" i="41"/>
  <c r="AG33" i="41"/>
  <c r="AG39" i="41"/>
  <c r="AG43" i="41"/>
  <c r="BY11" i="79"/>
  <c r="AE11" i="79"/>
  <c r="AQ11" i="84"/>
  <c r="AG11" i="79" s="1"/>
  <c r="AK11" i="79" s="1"/>
  <c r="AM11" i="79" s="1"/>
  <c r="BG11" i="90"/>
  <c r="BG10" i="90"/>
  <c r="BG14" i="90"/>
  <c r="BG22" i="90"/>
  <c r="M15" i="48"/>
  <c r="I29" i="48"/>
  <c r="AI19" i="48"/>
  <c r="Q19" i="48"/>
  <c r="AA19" i="48"/>
  <c r="AE19" i="48" s="1"/>
  <c r="AI18" i="48"/>
  <c r="Q18" i="48"/>
  <c r="AA18" i="48"/>
  <c r="AE18" i="48" s="1"/>
  <c r="AU25" i="30"/>
  <c r="AE25" i="30"/>
  <c r="Q25" i="30"/>
  <c r="BA25" i="30"/>
  <c r="AK25" i="30"/>
  <c r="S25" i="30"/>
  <c r="AU29" i="30"/>
  <c r="AE29" i="30"/>
  <c r="Q29" i="30"/>
  <c r="BA29" i="30"/>
  <c r="AK29" i="30"/>
  <c r="S29" i="30"/>
  <c r="AU33" i="30"/>
  <c r="AE33" i="30"/>
  <c r="Q33" i="30"/>
  <c r="BA33" i="30"/>
  <c r="AK33" i="30"/>
  <c r="S33" i="30"/>
  <c r="BA12" i="30"/>
  <c r="AK12" i="30"/>
  <c r="AU12" i="30"/>
  <c r="AE12" i="30"/>
  <c r="Q12" i="30"/>
  <c r="BA24" i="30"/>
  <c r="AK24" i="30"/>
  <c r="AU24" i="30"/>
  <c r="AE24" i="30"/>
  <c r="Q24" i="30"/>
  <c r="BA28" i="30"/>
  <c r="AK28" i="30"/>
  <c r="AU28" i="30"/>
  <c r="AE28" i="30"/>
  <c r="Q28" i="30"/>
  <c r="BA32" i="30"/>
  <c r="AK32" i="30"/>
  <c r="AU32" i="30"/>
  <c r="AE32" i="30"/>
  <c r="Q32" i="30"/>
  <c r="Q25" i="33"/>
  <c r="S25" i="33"/>
  <c r="AU29" i="33"/>
  <c r="AE29" i="33"/>
  <c r="Q29" i="33"/>
  <c r="BA29" i="33"/>
  <c r="AK29" i="33"/>
  <c r="S29" i="33"/>
  <c r="Q33" i="33"/>
  <c r="S33" i="33"/>
  <c r="Q12" i="33"/>
  <c r="Q24" i="33"/>
  <c r="BA28" i="33"/>
  <c r="AK28" i="33"/>
  <c r="AU28" i="33"/>
  <c r="AE28" i="33"/>
  <c r="Q28" i="33"/>
  <c r="BA32" i="33"/>
  <c r="AK32" i="33"/>
  <c r="AU32" i="33"/>
  <c r="AE32" i="33"/>
  <c r="Q32" i="33"/>
  <c r="Q25" i="37"/>
  <c r="BA29" i="37"/>
  <c r="AK29" i="37"/>
  <c r="AU29" i="37"/>
  <c r="AE29" i="37"/>
  <c r="Q29" i="37"/>
  <c r="Q33" i="37"/>
  <c r="Q12" i="37"/>
  <c r="S12" i="37"/>
  <c r="Q24" i="37"/>
  <c r="S24" i="37"/>
  <c r="AU28" i="37"/>
  <c r="AE28" i="37"/>
  <c r="Q28" i="37"/>
  <c r="BA28" i="37"/>
  <c r="AK28" i="37"/>
  <c r="S28" i="37"/>
  <c r="AU32" i="37"/>
  <c r="AE32" i="37"/>
  <c r="Q32" i="37"/>
  <c r="BA32" i="37"/>
  <c r="AK32" i="37"/>
  <c r="S32" i="37"/>
  <c r="Q25" i="41"/>
  <c r="BA29" i="41"/>
  <c r="AK29" i="41"/>
  <c r="AU29" i="41"/>
  <c r="AE29" i="41"/>
  <c r="Q29" i="41"/>
  <c r="Q33" i="41"/>
  <c r="Q12" i="41"/>
  <c r="S12" i="41"/>
  <c r="Q24" i="41"/>
  <c r="S24" i="41"/>
  <c r="AU28" i="41"/>
  <c r="AE28" i="41"/>
  <c r="Q28" i="41"/>
  <c r="BA28" i="41"/>
  <c r="AK28" i="41"/>
  <c r="S28" i="41"/>
  <c r="AU32" i="41"/>
  <c r="AE32" i="41"/>
  <c r="Q32" i="41"/>
  <c r="BA32" i="41"/>
  <c r="AK32" i="41"/>
  <c r="S32" i="41"/>
  <c r="Q25" i="45"/>
  <c r="BA29" i="45"/>
  <c r="AK29" i="45"/>
  <c r="AU29" i="45"/>
  <c r="AE29" i="45"/>
  <c r="Q29" i="45"/>
  <c r="Q33" i="45"/>
  <c r="Q12" i="45"/>
  <c r="S12" i="45"/>
  <c r="Q24" i="45"/>
  <c r="S24" i="45"/>
  <c r="AU28" i="45"/>
  <c r="AE28" i="45"/>
  <c r="Q28" i="45"/>
  <c r="BA28" i="45"/>
  <c r="AK28" i="45"/>
  <c r="S28" i="45"/>
  <c r="AU32" i="45"/>
  <c r="AE32" i="45"/>
  <c r="Q32" i="45"/>
  <c r="BA32" i="45"/>
  <c r="AK32" i="45"/>
  <c r="S32" i="45"/>
  <c r="Q25" i="32"/>
  <c r="BA29" i="32"/>
  <c r="AK29" i="32"/>
  <c r="AU29" i="32"/>
  <c r="AE29" i="32"/>
  <c r="Q29" i="32"/>
  <c r="Q33" i="32"/>
  <c r="S33" i="32"/>
  <c r="Q12" i="32"/>
  <c r="S12" i="32"/>
  <c r="Q24" i="32"/>
  <c r="S24" i="32"/>
  <c r="AU28" i="32"/>
  <c r="AE28" i="32"/>
  <c r="Q28" i="32"/>
  <c r="BA28" i="32"/>
  <c r="AK28" i="32"/>
  <c r="S28" i="32"/>
  <c r="BA32" i="32"/>
  <c r="AK32" i="32"/>
  <c r="AU32" i="32"/>
  <c r="AE32" i="32"/>
  <c r="Q32" i="32"/>
  <c r="Q25" i="36"/>
  <c r="S25" i="36"/>
  <c r="AU29" i="36"/>
  <c r="AE29" i="36"/>
  <c r="Q29" i="36"/>
  <c r="BA29" i="36"/>
  <c r="AK29" i="36"/>
  <c r="S29" i="36"/>
  <c r="Q33" i="36"/>
  <c r="S33" i="36"/>
  <c r="Q12" i="36"/>
  <c r="Q24" i="36"/>
  <c r="BA28" i="36"/>
  <c r="AK28" i="36"/>
  <c r="AU28" i="36"/>
  <c r="AE28" i="36"/>
  <c r="Q28" i="36"/>
  <c r="BA32" i="36"/>
  <c r="AK32" i="36"/>
  <c r="AU32" i="36"/>
  <c r="AE32" i="36"/>
  <c r="Q32" i="36"/>
  <c r="Q25" i="40"/>
  <c r="S25" i="40"/>
  <c r="AU29" i="40"/>
  <c r="AE29" i="40"/>
  <c r="Q29" i="40"/>
  <c r="BA29" i="40"/>
  <c r="AK29" i="40"/>
  <c r="S29" i="40"/>
  <c r="Q33" i="40"/>
  <c r="S33" i="40"/>
  <c r="Q12" i="40"/>
  <c r="Q24" i="40"/>
  <c r="BA28" i="40"/>
  <c r="AK28" i="40"/>
  <c r="AU28" i="40"/>
  <c r="AE28" i="40"/>
  <c r="Q28" i="40"/>
  <c r="BA32" i="40"/>
  <c r="AK32" i="40"/>
  <c r="AU32" i="40"/>
  <c r="AE32" i="40"/>
  <c r="Q32" i="40"/>
  <c r="Q25" i="44"/>
  <c r="S25" i="44"/>
  <c r="AU29" i="44"/>
  <c r="AE29" i="44"/>
  <c r="Q29" i="44"/>
  <c r="BA29" i="44"/>
  <c r="AK29" i="44"/>
  <c r="S29" i="44"/>
  <c r="Q33" i="44"/>
  <c r="S33" i="44"/>
  <c r="Q12" i="44"/>
  <c r="Q24" i="44"/>
  <c r="BA28" i="44"/>
  <c r="AK28" i="44"/>
  <c r="AU28" i="44"/>
  <c r="AE28" i="44"/>
  <c r="Q28" i="44"/>
  <c r="BA32" i="44"/>
  <c r="AK32" i="44"/>
  <c r="AU32" i="44"/>
  <c r="AE32" i="44"/>
  <c r="Q32" i="44"/>
  <c r="I79" i="74"/>
  <c r="I87" i="52" s="1"/>
  <c r="M87" i="52" s="1"/>
  <c r="K79" i="74"/>
  <c r="I53" i="50" s="1"/>
  <c r="M53" i="50" s="1"/>
  <c r="I83" i="74"/>
  <c r="I91" i="52" s="1"/>
  <c r="M91" i="52" s="1"/>
  <c r="K83" i="74"/>
  <c r="I57" i="50" s="1"/>
  <c r="M57" i="50" s="1"/>
  <c r="I80" i="74"/>
  <c r="I88" i="52" s="1"/>
  <c r="M88" i="52" s="1"/>
  <c r="K80" i="74"/>
  <c r="I54" i="50" s="1"/>
  <c r="M54" i="50" s="1"/>
  <c r="I84" i="74"/>
  <c r="I92" i="52" s="1"/>
  <c r="M92" i="52" s="1"/>
  <c r="K84" i="74"/>
  <c r="I58" i="50" s="1"/>
  <c r="M58" i="50" s="1"/>
  <c r="BY10" i="76"/>
  <c r="I11" i="30" s="1"/>
  <c r="M11" i="30" s="1"/>
  <c r="BU10" i="76"/>
  <c r="I11" i="31" s="1"/>
  <c r="M11" i="31" s="1"/>
  <c r="BQ10" i="76"/>
  <c r="I16" i="52" s="1"/>
  <c r="M16" i="52" s="1"/>
  <c r="BM10" i="76"/>
  <c r="I11" i="32" s="1"/>
  <c r="M11" i="32" s="1"/>
  <c r="BI10" i="76"/>
  <c r="I11" i="33" s="1"/>
  <c r="M11" i="33" s="1"/>
  <c r="BE10" i="76"/>
  <c r="I11" i="34" s="1"/>
  <c r="M11" i="34" s="1"/>
  <c r="BA10" i="76"/>
  <c r="I11" i="35" s="1"/>
  <c r="M11" i="35" s="1"/>
  <c r="AW10" i="76"/>
  <c r="I11" i="36" s="1"/>
  <c r="M11" i="36" s="1"/>
  <c r="AS10" i="76"/>
  <c r="I11" i="37" s="1"/>
  <c r="M11" i="37" s="1"/>
  <c r="AO10" i="76"/>
  <c r="I11" i="38" s="1"/>
  <c r="M11" i="38" s="1"/>
  <c r="AK10" i="76"/>
  <c r="I11" i="39" s="1"/>
  <c r="M11" i="39" s="1"/>
  <c r="AG10" i="76"/>
  <c r="I11" i="40" s="1"/>
  <c r="M11" i="40" s="1"/>
  <c r="AC10" i="76"/>
  <c r="I11" i="41" s="1"/>
  <c r="M11" i="41" s="1"/>
  <c r="Y10" i="76"/>
  <c r="I11" i="42" s="1"/>
  <c r="M11" i="42" s="1"/>
  <c r="U10" i="76"/>
  <c r="I11" i="43" s="1"/>
  <c r="M11" i="43" s="1"/>
  <c r="Q10" i="76"/>
  <c r="I11" i="44" s="1"/>
  <c r="M11" i="44" s="1"/>
  <c r="M10" i="76"/>
  <c r="I11" i="45" s="1"/>
  <c r="M11" i="45" s="1"/>
  <c r="I10" i="76"/>
  <c r="I11" i="46" s="1"/>
  <c r="M11" i="46" s="1"/>
  <c r="BY15" i="76"/>
  <c r="I16" i="30" s="1"/>
  <c r="M16" i="30" s="1"/>
  <c r="BU15" i="76"/>
  <c r="I16" i="31" s="1"/>
  <c r="M16" i="31" s="1"/>
  <c r="BQ15" i="76"/>
  <c r="I28" i="52" s="1"/>
  <c r="M28" i="52" s="1"/>
  <c r="BM15" i="76"/>
  <c r="I16" i="32" s="1"/>
  <c r="M16" i="32" s="1"/>
  <c r="BI15" i="76"/>
  <c r="I16" i="33" s="1"/>
  <c r="M16" i="33" s="1"/>
  <c r="BE15" i="76"/>
  <c r="I16" i="34" s="1"/>
  <c r="M16" i="34" s="1"/>
  <c r="BA15" i="76"/>
  <c r="I16" i="35" s="1"/>
  <c r="M16" i="35" s="1"/>
  <c r="AW15" i="76"/>
  <c r="I16" i="36" s="1"/>
  <c r="M16" i="36" s="1"/>
  <c r="AS15" i="76"/>
  <c r="I16" i="37" s="1"/>
  <c r="M16" i="37" s="1"/>
  <c r="AO15" i="76"/>
  <c r="I16" i="38" s="1"/>
  <c r="M16" i="38" s="1"/>
  <c r="AK15" i="76"/>
  <c r="I16" i="39" s="1"/>
  <c r="M16" i="39" s="1"/>
  <c r="AG15" i="76"/>
  <c r="I16" i="40" s="1"/>
  <c r="M16" i="40" s="1"/>
  <c r="AC15" i="76"/>
  <c r="I16" i="41" s="1"/>
  <c r="M16" i="41" s="1"/>
  <c r="Y15" i="76"/>
  <c r="I16" i="42" s="1"/>
  <c r="M16" i="42" s="1"/>
  <c r="U15" i="76"/>
  <c r="I16" i="43" s="1"/>
  <c r="M16" i="43" s="1"/>
  <c r="Q15" i="76"/>
  <c r="I16" i="44" s="1"/>
  <c r="M16" i="44" s="1"/>
  <c r="M15" i="76"/>
  <c r="I16" i="45" s="1"/>
  <c r="M16" i="45" s="1"/>
  <c r="I15" i="76"/>
  <c r="I16" i="46" s="1"/>
  <c r="M16" i="46" s="1"/>
  <c r="BY12" i="76"/>
  <c r="I13" i="30" s="1"/>
  <c r="M13" i="30" s="1"/>
  <c r="BU12" i="76"/>
  <c r="I13" i="31" s="1"/>
  <c r="M13" i="31" s="1"/>
  <c r="BQ12" i="76"/>
  <c r="I22" i="52" s="1"/>
  <c r="M22" i="52" s="1"/>
  <c r="BM12" i="76"/>
  <c r="I13" i="32" s="1"/>
  <c r="M13" i="32" s="1"/>
  <c r="BI12" i="76"/>
  <c r="I13" i="33" s="1"/>
  <c r="M13" i="33" s="1"/>
  <c r="BE12" i="76"/>
  <c r="I13" i="34" s="1"/>
  <c r="M13" i="34" s="1"/>
  <c r="BA12" i="76"/>
  <c r="I13" i="35" s="1"/>
  <c r="M13" i="35" s="1"/>
  <c r="AW12" i="76"/>
  <c r="I13" i="36" s="1"/>
  <c r="M13" i="36" s="1"/>
  <c r="AS12" i="76"/>
  <c r="I13" i="37" s="1"/>
  <c r="M13" i="37" s="1"/>
  <c r="AO12" i="76"/>
  <c r="I13" i="38" s="1"/>
  <c r="M13" i="38" s="1"/>
  <c r="AK12" i="76"/>
  <c r="I13" i="39" s="1"/>
  <c r="M13" i="39" s="1"/>
  <c r="AG12" i="76"/>
  <c r="I13" i="40" s="1"/>
  <c r="M13" i="40" s="1"/>
  <c r="AC12" i="76"/>
  <c r="I13" i="41" s="1"/>
  <c r="M13" i="41" s="1"/>
  <c r="Y12" i="76"/>
  <c r="I13" i="42" s="1"/>
  <c r="M13" i="42" s="1"/>
  <c r="U12" i="76"/>
  <c r="I13" i="43" s="1"/>
  <c r="M13" i="43" s="1"/>
  <c r="Q12" i="76"/>
  <c r="I13" i="44" s="1"/>
  <c r="M13" i="44" s="1"/>
  <c r="M12" i="76"/>
  <c r="I13" i="45" s="1"/>
  <c r="M13" i="45" s="1"/>
  <c r="I12" i="76"/>
  <c r="I13" i="46" s="1"/>
  <c r="M13" i="46" s="1"/>
  <c r="BY16" i="76"/>
  <c r="I17" i="30" s="1"/>
  <c r="M17" i="30" s="1"/>
  <c r="BU16" i="76"/>
  <c r="I17" i="31" s="1"/>
  <c r="M17" i="31" s="1"/>
  <c r="BQ16" i="76"/>
  <c r="I30" i="52" s="1"/>
  <c r="M30" i="52" s="1"/>
  <c r="BM16" i="76"/>
  <c r="I17" i="32" s="1"/>
  <c r="M17" i="32" s="1"/>
  <c r="BI16" i="76"/>
  <c r="I17" i="33" s="1"/>
  <c r="M17" i="33" s="1"/>
  <c r="BE16" i="76"/>
  <c r="I17" i="34" s="1"/>
  <c r="M17" i="34" s="1"/>
  <c r="BA16" i="76"/>
  <c r="I17" i="35" s="1"/>
  <c r="M17" i="35" s="1"/>
  <c r="AW16" i="76"/>
  <c r="I17" i="36" s="1"/>
  <c r="M17" i="36" s="1"/>
  <c r="AS16" i="76"/>
  <c r="I17" i="37" s="1"/>
  <c r="M17" i="37" s="1"/>
  <c r="AO16" i="76"/>
  <c r="I17" i="38" s="1"/>
  <c r="M17" i="38" s="1"/>
  <c r="AK16" i="76"/>
  <c r="I17" i="39" s="1"/>
  <c r="M17" i="39" s="1"/>
  <c r="AG16" i="76"/>
  <c r="I17" i="40" s="1"/>
  <c r="M17" i="40" s="1"/>
  <c r="AC16" i="76"/>
  <c r="I17" i="41" s="1"/>
  <c r="M17" i="41" s="1"/>
  <c r="Y16" i="76"/>
  <c r="I17" i="42" s="1"/>
  <c r="M17" i="42" s="1"/>
  <c r="U16" i="76"/>
  <c r="I17" i="43" s="1"/>
  <c r="M17" i="43" s="1"/>
  <c r="Q16" i="76"/>
  <c r="I17" i="44" s="1"/>
  <c r="M17" i="44" s="1"/>
  <c r="M16" i="76"/>
  <c r="I17" i="45" s="1"/>
  <c r="M17" i="45" s="1"/>
  <c r="I16" i="76"/>
  <c r="I17" i="46" s="1"/>
  <c r="M17" i="46" s="1"/>
  <c r="BE10" i="75"/>
  <c r="E36" i="74" s="1"/>
  <c r="BA10" i="75"/>
  <c r="I20" i="11" s="1"/>
  <c r="M20" i="11" s="1"/>
  <c r="AW10" i="75"/>
  <c r="I19" i="11" s="1"/>
  <c r="M19" i="11" s="1"/>
  <c r="AS10" i="75"/>
  <c r="I19" i="26" s="1"/>
  <c r="M19" i="26" s="1"/>
  <c r="AO10" i="75"/>
  <c r="I19" i="27" s="1"/>
  <c r="M19" i="27" s="1"/>
  <c r="AK10" i="75"/>
  <c r="I18" i="11" s="1"/>
  <c r="M18" i="11" s="1"/>
  <c r="AG10" i="75"/>
  <c r="E10" i="73" s="1"/>
  <c r="AC10" i="75"/>
  <c r="Y10" i="75"/>
  <c r="U10" i="75"/>
  <c r="I19" i="23" s="1"/>
  <c r="M19" i="23" s="1"/>
  <c r="S19" i="23" s="1"/>
  <c r="Q10" i="75"/>
  <c r="I19" i="25" s="1"/>
  <c r="M19" i="25" s="1"/>
  <c r="S19" i="25" s="1"/>
  <c r="M10" i="75"/>
  <c r="I18" i="23" s="1"/>
  <c r="M18" i="23" s="1"/>
  <c r="S18" i="23" s="1"/>
  <c r="I10" i="75"/>
  <c r="I18" i="25" s="1"/>
  <c r="M18" i="25" s="1"/>
  <c r="S18" i="25" s="1"/>
  <c r="BE15" i="75"/>
  <c r="E41" i="74" s="1"/>
  <c r="BA15" i="75"/>
  <c r="I46" i="11" s="1"/>
  <c r="M46" i="11" s="1"/>
  <c r="AW15" i="75"/>
  <c r="I45" i="11" s="1"/>
  <c r="M45" i="11" s="1"/>
  <c r="AS15" i="75"/>
  <c r="I24" i="26" s="1"/>
  <c r="M24" i="26" s="1"/>
  <c r="AO15" i="75"/>
  <c r="I24" i="27" s="1"/>
  <c r="M24" i="27" s="1"/>
  <c r="AK15" i="75"/>
  <c r="I44" i="11" s="1"/>
  <c r="M44" i="11" s="1"/>
  <c r="AG15" i="75"/>
  <c r="E15" i="73" s="1"/>
  <c r="AC15" i="75"/>
  <c r="Y15" i="75"/>
  <c r="U15" i="75"/>
  <c r="I34" i="23" s="1"/>
  <c r="M34" i="23" s="1"/>
  <c r="S34" i="23" s="1"/>
  <c r="Q15" i="75"/>
  <c r="I34" i="25" s="1"/>
  <c r="M34" i="25" s="1"/>
  <c r="S34" i="25" s="1"/>
  <c r="M15" i="75"/>
  <c r="I33" i="23" s="1"/>
  <c r="M33" i="23" s="1"/>
  <c r="S33" i="23" s="1"/>
  <c r="I15" i="75"/>
  <c r="I33" i="25" s="1"/>
  <c r="M33" i="25" s="1"/>
  <c r="S33" i="25" s="1"/>
  <c r="BE12" i="75"/>
  <c r="E38" i="74" s="1"/>
  <c r="BA12" i="75"/>
  <c r="I34" i="11" s="1"/>
  <c r="M34" i="11" s="1"/>
  <c r="AW12" i="75"/>
  <c r="I33" i="11" s="1"/>
  <c r="M33" i="11" s="1"/>
  <c r="AS12" i="75"/>
  <c r="I21" i="26" s="1"/>
  <c r="M21" i="26" s="1"/>
  <c r="AO12" i="75"/>
  <c r="I21" i="27" s="1"/>
  <c r="M21" i="27" s="1"/>
  <c r="AK12" i="75"/>
  <c r="I32" i="11" s="1"/>
  <c r="M32" i="11" s="1"/>
  <c r="AG12" i="75"/>
  <c r="E12" i="73" s="1"/>
  <c r="AC12" i="75"/>
  <c r="Y12" i="75"/>
  <c r="U12" i="75"/>
  <c r="I25" i="23" s="1"/>
  <c r="M25" i="23" s="1"/>
  <c r="S25" i="23" s="1"/>
  <c r="Q12" i="75"/>
  <c r="I25" i="25" s="1"/>
  <c r="M25" i="25" s="1"/>
  <c r="S25" i="25" s="1"/>
  <c r="M12" i="75"/>
  <c r="I24" i="23" s="1"/>
  <c r="M24" i="23" s="1"/>
  <c r="S24" i="23" s="1"/>
  <c r="I12" i="75"/>
  <c r="I24" i="25" s="1"/>
  <c r="M24" i="25" s="1"/>
  <c r="S24" i="25" s="1"/>
  <c r="BE16" i="75"/>
  <c r="E42" i="74" s="1"/>
  <c r="BA16" i="75"/>
  <c r="I50" i="11" s="1"/>
  <c r="M50" i="11" s="1"/>
  <c r="AW16" i="75"/>
  <c r="I49" i="11" s="1"/>
  <c r="M49" i="11" s="1"/>
  <c r="AS16" i="75"/>
  <c r="I25" i="26" s="1"/>
  <c r="M25" i="26" s="1"/>
  <c r="AO16" i="75"/>
  <c r="I25" i="27" s="1"/>
  <c r="M25" i="27" s="1"/>
  <c r="AK16" i="75"/>
  <c r="I48" i="11" s="1"/>
  <c r="M48" i="11" s="1"/>
  <c r="AG16" i="75"/>
  <c r="E16" i="73" s="1"/>
  <c r="AC16" i="75"/>
  <c r="Y16" i="75"/>
  <c r="U16" i="75"/>
  <c r="I37" i="23" s="1"/>
  <c r="M37" i="23" s="1"/>
  <c r="S37" i="23" s="1"/>
  <c r="Q16" i="75"/>
  <c r="I37" i="25" s="1"/>
  <c r="M37" i="25" s="1"/>
  <c r="S37" i="25" s="1"/>
  <c r="M16" i="75"/>
  <c r="I36" i="23" s="1"/>
  <c r="M36" i="23" s="1"/>
  <c r="S36" i="23" s="1"/>
  <c r="I16" i="75"/>
  <c r="I36" i="25" s="1"/>
  <c r="M36" i="25" s="1"/>
  <c r="S36" i="25" s="1"/>
  <c r="CE74" i="52"/>
  <c r="W43" i="44"/>
  <c r="W41" i="44"/>
  <c r="W43" i="40"/>
  <c r="W41" i="40"/>
  <c r="AG45" i="36"/>
  <c r="AG43" i="36"/>
  <c r="AG42" i="36"/>
  <c r="AG39" i="36"/>
  <c r="AG37" i="36"/>
  <c r="AG33" i="36"/>
  <c r="AG31" i="36"/>
  <c r="AG29" i="36"/>
  <c r="AG27" i="36"/>
  <c r="AG25" i="36"/>
  <c r="AG19" i="36"/>
  <c r="AG17" i="36"/>
  <c r="AG15" i="36"/>
  <c r="AG11" i="36"/>
  <c r="AG14" i="36"/>
  <c r="AG16" i="36"/>
  <c r="AG18" i="36"/>
  <c r="AG20" i="36"/>
  <c r="AG28" i="36"/>
  <c r="AG30" i="36"/>
  <c r="AG32" i="36"/>
  <c r="AG38" i="36"/>
  <c r="AG41" i="36"/>
  <c r="AG36" i="36"/>
  <c r="AG40" i="36"/>
  <c r="AG46" i="36"/>
  <c r="AG46" i="32"/>
  <c r="AG41" i="32"/>
  <c r="AG40" i="32"/>
  <c r="AI40" i="32" s="1"/>
  <c r="AG38" i="32"/>
  <c r="AG36" i="32"/>
  <c r="AG32" i="32"/>
  <c r="AG30" i="32"/>
  <c r="AG28" i="32"/>
  <c r="AG20" i="32"/>
  <c r="AG18" i="32"/>
  <c r="AG16" i="32"/>
  <c r="AG14" i="32"/>
  <c r="AG37" i="32"/>
  <c r="AG42" i="32"/>
  <c r="AI42" i="32" s="1"/>
  <c r="AG43" i="32"/>
  <c r="AG11" i="32"/>
  <c r="AG15" i="32"/>
  <c r="AG17" i="32"/>
  <c r="AG19" i="32"/>
  <c r="AG25" i="32"/>
  <c r="AG27" i="32"/>
  <c r="AG29" i="32"/>
  <c r="AG31" i="32"/>
  <c r="AG33" i="32"/>
  <c r="AG39" i="32"/>
  <c r="AG45" i="32"/>
  <c r="W23" i="92"/>
  <c r="W40" i="38"/>
  <c r="AC40" i="38" s="1"/>
  <c r="S40" i="37"/>
  <c r="Y40" i="36"/>
  <c r="AK40" i="36" s="1"/>
  <c r="W40" i="36"/>
  <c r="Y40" i="35"/>
  <c r="AK40" i="35" s="1"/>
  <c r="W40" i="35"/>
  <c r="BG22" i="92"/>
  <c r="I23" i="52" l="1"/>
  <c r="M23" i="52" s="1"/>
  <c r="K64" i="74"/>
  <c r="I17" i="50" s="1"/>
  <c r="M17" i="50" s="1"/>
  <c r="I31" i="52"/>
  <c r="M31" i="52" s="1"/>
  <c r="K68" i="74"/>
  <c r="I21" i="50" s="1"/>
  <c r="M21" i="50" s="1"/>
  <c r="BA43" i="44"/>
  <c r="AY43" i="44"/>
  <c r="M8" i="7"/>
  <c r="AS48" i="46"/>
  <c r="I25" i="52"/>
  <c r="M25" i="52" s="1"/>
  <c r="K65" i="74"/>
  <c r="I18" i="50" s="1"/>
  <c r="M18" i="50" s="1"/>
  <c r="I33" i="52"/>
  <c r="M33" i="52" s="1"/>
  <c r="K69" i="74"/>
  <c r="I22" i="50" s="1"/>
  <c r="M22" i="50" s="1"/>
  <c r="BA42" i="35"/>
  <c r="AY42" i="35"/>
  <c r="AI40" i="36"/>
  <c r="Y43" i="40"/>
  <c r="AK43" i="40" s="1"/>
  <c r="AC43" i="40"/>
  <c r="AE43" i="40"/>
  <c r="I42" i="74"/>
  <c r="I41" i="56" s="1"/>
  <c r="M41" i="56" s="1"/>
  <c r="K42" i="74"/>
  <c r="I41" i="54" s="1"/>
  <c r="M41" i="54" s="1"/>
  <c r="I15" i="73"/>
  <c r="I35" i="25" s="1"/>
  <c r="M35" i="25" s="1"/>
  <c r="S35" i="25" s="1"/>
  <c r="K15" i="73"/>
  <c r="I35" i="23" s="1"/>
  <c r="M35" i="23" s="1"/>
  <c r="S35" i="23" s="1"/>
  <c r="AU17" i="46"/>
  <c r="AE17" i="46"/>
  <c r="Q17" i="46"/>
  <c r="BA17" i="46"/>
  <c r="AK17" i="46"/>
  <c r="S17" i="46"/>
  <c r="Q17" i="42"/>
  <c r="S17" i="42"/>
  <c r="Q17" i="38"/>
  <c r="S17" i="38"/>
  <c r="Q17" i="34"/>
  <c r="Q17" i="31"/>
  <c r="Q13" i="44"/>
  <c r="S13" i="44"/>
  <c r="Q13" i="40"/>
  <c r="S13" i="40"/>
  <c r="Q13" i="36"/>
  <c r="S13" i="36"/>
  <c r="Q13" i="32"/>
  <c r="BA16" i="46"/>
  <c r="AK16" i="46"/>
  <c r="AU16" i="46"/>
  <c r="AE16" i="46"/>
  <c r="Q16" i="46"/>
  <c r="Q16" i="42"/>
  <c r="Q16" i="38"/>
  <c r="Q16" i="34"/>
  <c r="S16" i="34"/>
  <c r="Q16" i="31"/>
  <c r="S16" i="31"/>
  <c r="Q11" i="44"/>
  <c r="S11" i="44"/>
  <c r="Q11" i="40"/>
  <c r="S11" i="40"/>
  <c r="Q11" i="38"/>
  <c r="S11" i="38"/>
  <c r="Q11" i="36"/>
  <c r="S11" i="36"/>
  <c r="Q11" i="34"/>
  <c r="Q11" i="32"/>
  <c r="Q11" i="31"/>
  <c r="Q58" i="50"/>
  <c r="W58" i="50" s="1"/>
  <c r="Q54" i="50"/>
  <c r="W54" i="50" s="1"/>
  <c r="Q57" i="50"/>
  <c r="W57" i="50" s="1"/>
  <c r="Y57" i="50"/>
  <c r="Q53" i="50"/>
  <c r="W53" i="50" s="1"/>
  <c r="Y53" i="50"/>
  <c r="W32" i="44"/>
  <c r="AC32" i="44" s="1"/>
  <c r="W28" i="44"/>
  <c r="AC28" i="44" s="1"/>
  <c r="W24" i="44"/>
  <c r="W12" i="44"/>
  <c r="AM33" i="44"/>
  <c r="AO33" i="44"/>
  <c r="AM29" i="44"/>
  <c r="AS29" i="44" s="1"/>
  <c r="AO29" i="44"/>
  <c r="AY29" i="44" s="1"/>
  <c r="AM25" i="44"/>
  <c r="AO25" i="44"/>
  <c r="W32" i="40"/>
  <c r="AC32" i="40" s="1"/>
  <c r="W28" i="40"/>
  <c r="AC28" i="40" s="1"/>
  <c r="W24" i="40"/>
  <c r="W12" i="40"/>
  <c r="AM33" i="40"/>
  <c r="AO33" i="40"/>
  <c r="AM29" i="40"/>
  <c r="AS29" i="40" s="1"/>
  <c r="AO29" i="40"/>
  <c r="AY29" i="40" s="1"/>
  <c r="AM25" i="40"/>
  <c r="AO25" i="40"/>
  <c r="W32" i="36"/>
  <c r="AC32" i="36" s="1"/>
  <c r="W28" i="36"/>
  <c r="AC28" i="36" s="1"/>
  <c r="W24" i="36"/>
  <c r="W12" i="36"/>
  <c r="AM33" i="36"/>
  <c r="AO33" i="36"/>
  <c r="AM29" i="36"/>
  <c r="AS29" i="36" s="1"/>
  <c r="AO29" i="36"/>
  <c r="AY29" i="36" s="1"/>
  <c r="AM25" i="36"/>
  <c r="AO25" i="36"/>
  <c r="W32" i="32"/>
  <c r="AC32" i="32" s="1"/>
  <c r="AM28" i="32"/>
  <c r="AS28" i="32" s="1"/>
  <c r="AO28" i="32"/>
  <c r="AY28" i="32" s="1"/>
  <c r="AM24" i="32"/>
  <c r="AO24" i="32"/>
  <c r="BA24" i="32" s="1"/>
  <c r="AM12" i="32"/>
  <c r="AU12" i="32" s="1"/>
  <c r="AO12" i="32"/>
  <c r="BA12" i="32" s="1"/>
  <c r="AM33" i="32"/>
  <c r="AO33" i="32"/>
  <c r="W29" i="32"/>
  <c r="AC29" i="32" s="1"/>
  <c r="W25" i="32"/>
  <c r="AM32" i="45"/>
  <c r="AS32" i="45" s="1"/>
  <c r="AO32" i="45"/>
  <c r="AY32" i="45" s="1"/>
  <c r="AM28" i="45"/>
  <c r="AS28" i="45" s="1"/>
  <c r="AO28" i="45"/>
  <c r="AY28" i="45" s="1"/>
  <c r="AM24" i="45"/>
  <c r="AU24" i="45" s="1"/>
  <c r="AO24" i="45"/>
  <c r="BA24" i="45" s="1"/>
  <c r="W33" i="45"/>
  <c r="W29" i="45"/>
  <c r="AC29" i="45" s="1"/>
  <c r="W25" i="45"/>
  <c r="AM32" i="41"/>
  <c r="AS32" i="41" s="1"/>
  <c r="AO32" i="41"/>
  <c r="AY32" i="41" s="1"/>
  <c r="AM28" i="41"/>
  <c r="AS28" i="41" s="1"/>
  <c r="AO28" i="41"/>
  <c r="AY28" i="41" s="1"/>
  <c r="AM12" i="41"/>
  <c r="AU12" i="41" s="1"/>
  <c r="AO12" i="41"/>
  <c r="BA12" i="41" s="1"/>
  <c r="W33" i="41"/>
  <c r="W29" i="41"/>
  <c r="AC29" i="41" s="1"/>
  <c r="W25" i="41"/>
  <c r="AM32" i="37"/>
  <c r="AS32" i="37" s="1"/>
  <c r="AO32" i="37"/>
  <c r="AM28" i="37"/>
  <c r="AS28" i="37" s="1"/>
  <c r="AO28" i="37"/>
  <c r="AM12" i="37"/>
  <c r="AU12" i="37" s="1"/>
  <c r="AO12" i="37"/>
  <c r="BA12" i="37" s="1"/>
  <c r="W33" i="37"/>
  <c r="W29" i="37"/>
  <c r="AC29" i="37" s="1"/>
  <c r="W25" i="37"/>
  <c r="W32" i="33"/>
  <c r="AC32" i="33" s="1"/>
  <c r="W28" i="33"/>
  <c r="AC28" i="33" s="1"/>
  <c r="W24" i="33"/>
  <c r="W12" i="33"/>
  <c r="AM33" i="33"/>
  <c r="AO33" i="33"/>
  <c r="AM29" i="33"/>
  <c r="AS29" i="33" s="1"/>
  <c r="AO29" i="33"/>
  <c r="AY29" i="33" s="1"/>
  <c r="AM25" i="33"/>
  <c r="AO25" i="33"/>
  <c r="W32" i="30"/>
  <c r="AC32" i="30" s="1"/>
  <c r="W28" i="30"/>
  <c r="AC28" i="30" s="1"/>
  <c r="AM33" i="30"/>
  <c r="AS33" i="30" s="1"/>
  <c r="AO33" i="30"/>
  <c r="AM29" i="30"/>
  <c r="AS29" i="30" s="1"/>
  <c r="AO29" i="30"/>
  <c r="AM25" i="30"/>
  <c r="AS25" i="30" s="1"/>
  <c r="AO25" i="30"/>
  <c r="AW12" i="43"/>
  <c r="AW10" i="43"/>
  <c r="CC11" i="79"/>
  <c r="CE11" i="79" s="1"/>
  <c r="AW9" i="43"/>
  <c r="AW13" i="43"/>
  <c r="AW21" i="43"/>
  <c r="Q63" i="54"/>
  <c r="W63" i="54" s="1"/>
  <c r="Q59" i="54"/>
  <c r="W59" i="54" s="1"/>
  <c r="Y59" i="54"/>
  <c r="Q55" i="54"/>
  <c r="W55" i="54" s="1"/>
  <c r="Y60" i="54"/>
  <c r="Q60" i="54"/>
  <c r="W60" i="54" s="1"/>
  <c r="Y56" i="54"/>
  <c r="Q56" i="54"/>
  <c r="W56" i="54" s="1"/>
  <c r="Y52" i="54"/>
  <c r="Q52" i="54"/>
  <c r="W52" i="54" s="1"/>
  <c r="AS41" i="34"/>
  <c r="AO41" i="34"/>
  <c r="CA79" i="52"/>
  <c r="CG79" i="52" s="1"/>
  <c r="BY79" i="52"/>
  <c r="AS23" i="88"/>
  <c r="AS22" i="88"/>
  <c r="AS20" i="88"/>
  <c r="AS18" i="88"/>
  <c r="AS16" i="88"/>
  <c r="AS14" i="88"/>
  <c r="AS12" i="88"/>
  <c r="AS10" i="88"/>
  <c r="AS8" i="88"/>
  <c r="AS21" i="88"/>
  <c r="AS19" i="88"/>
  <c r="AS17" i="88"/>
  <c r="AS15" i="88"/>
  <c r="AS13" i="88"/>
  <c r="AS11" i="88"/>
  <c r="AS9" i="88"/>
  <c r="CG8" i="52"/>
  <c r="AI21" i="90"/>
  <c r="AI19" i="90"/>
  <c r="AI17" i="90"/>
  <c r="AI15" i="90"/>
  <c r="AI13" i="90"/>
  <c r="AI11" i="90"/>
  <c r="AI9" i="90"/>
  <c r="AI23" i="90"/>
  <c r="AI22" i="90"/>
  <c r="AI20" i="90"/>
  <c r="AI18" i="90"/>
  <c r="AI16" i="90"/>
  <c r="AI14" i="90"/>
  <c r="AI12" i="90"/>
  <c r="AI10" i="90"/>
  <c r="AI8" i="90"/>
  <c r="O19" i="77"/>
  <c r="Q19" i="77" s="1"/>
  <c r="E71" i="74" s="1"/>
  <c r="O9" i="77"/>
  <c r="Q9" i="77" s="1"/>
  <c r="E61" i="74" s="1"/>
  <c r="O20" i="77"/>
  <c r="Q20" i="77" s="1"/>
  <c r="E72" i="74" s="1"/>
  <c r="O18" i="77"/>
  <c r="Q18" i="77" s="1"/>
  <c r="E70" i="74" s="1"/>
  <c r="AE19" i="77"/>
  <c r="AG19" i="77" s="1"/>
  <c r="I28" i="17" s="1"/>
  <c r="M28" i="17" s="1"/>
  <c r="AE9" i="77"/>
  <c r="AG9" i="77" s="1"/>
  <c r="I18" i="17" s="1"/>
  <c r="AE20" i="77"/>
  <c r="AG20" i="77" s="1"/>
  <c r="I29" i="17" s="1"/>
  <c r="M29" i="17" s="1"/>
  <c r="AE18" i="77"/>
  <c r="AG18" i="77" s="1"/>
  <c r="I27" i="17" s="1"/>
  <c r="M27" i="17" s="1"/>
  <c r="AU19" i="77"/>
  <c r="AW19" i="77" s="1"/>
  <c r="I28" i="13" s="1"/>
  <c r="M28" i="13" s="1"/>
  <c r="AU9" i="77"/>
  <c r="AW9" i="77" s="1"/>
  <c r="I18" i="13" s="1"/>
  <c r="AU20" i="77"/>
  <c r="AW20" i="77" s="1"/>
  <c r="I29" i="13" s="1"/>
  <c r="M29" i="13" s="1"/>
  <c r="AU18" i="77"/>
  <c r="AW18" i="77" s="1"/>
  <c r="I27" i="13" s="1"/>
  <c r="M27" i="13" s="1"/>
  <c r="S19" i="77"/>
  <c r="U19" i="77" s="1"/>
  <c r="E20" i="76" s="1"/>
  <c r="S9" i="77"/>
  <c r="U9" i="77" s="1"/>
  <c r="E9" i="76" s="1"/>
  <c r="S20" i="77"/>
  <c r="U20" i="77" s="1"/>
  <c r="E21" i="76" s="1"/>
  <c r="S18" i="77"/>
  <c r="U18" i="77" s="1"/>
  <c r="E19" i="76" s="1"/>
  <c r="AI19" i="77"/>
  <c r="AK19" i="77" s="1"/>
  <c r="I28" i="16" s="1"/>
  <c r="M28" i="16" s="1"/>
  <c r="AI9" i="77"/>
  <c r="AK9" i="77" s="1"/>
  <c r="I18" i="16" s="1"/>
  <c r="AI20" i="77"/>
  <c r="AK20" i="77" s="1"/>
  <c r="I29" i="16" s="1"/>
  <c r="M29" i="16" s="1"/>
  <c r="AI18" i="77"/>
  <c r="AK18" i="77" s="1"/>
  <c r="I27" i="16" s="1"/>
  <c r="M27" i="16" s="1"/>
  <c r="AY19" i="77"/>
  <c r="BA19" i="77" s="1"/>
  <c r="E88" i="74" s="1"/>
  <c r="AY9" i="77"/>
  <c r="BA9" i="77" s="1"/>
  <c r="E78" i="74" s="1"/>
  <c r="AY20" i="77"/>
  <c r="BA20" i="77" s="1"/>
  <c r="E89" i="74" s="1"/>
  <c r="AY18" i="77"/>
  <c r="BA18" i="77" s="1"/>
  <c r="E87" i="74" s="1"/>
  <c r="AG21" i="33"/>
  <c r="AG13" i="33"/>
  <c r="AG9" i="33"/>
  <c r="AG10" i="33"/>
  <c r="AG12" i="33"/>
  <c r="AG21" i="31"/>
  <c r="AG13" i="31"/>
  <c r="AG9" i="31"/>
  <c r="AG21" i="35"/>
  <c r="AG13" i="35"/>
  <c r="AG12" i="35"/>
  <c r="AG10" i="35"/>
  <c r="AG9" i="35"/>
  <c r="AG10" i="31"/>
  <c r="AG12" i="31"/>
  <c r="AG12" i="39"/>
  <c r="AG10" i="39"/>
  <c r="AG9" i="39"/>
  <c r="AG13" i="39"/>
  <c r="AG21" i="39"/>
  <c r="AW12" i="30"/>
  <c r="AW10" i="30"/>
  <c r="CC23" i="79"/>
  <c r="CE23" i="79" s="1"/>
  <c r="AW9" i="30"/>
  <c r="AW13" i="30"/>
  <c r="AW21" i="30"/>
  <c r="AE8" i="41"/>
  <c r="Y8" i="41"/>
  <c r="AC8" i="41"/>
  <c r="BA27" i="7"/>
  <c r="G41" i="10"/>
  <c r="AM42" i="46"/>
  <c r="AO42" i="46" s="1"/>
  <c r="AU43" i="40"/>
  <c r="AS43" i="40"/>
  <c r="AO42" i="37"/>
  <c r="BA42" i="37" s="1"/>
  <c r="AM42" i="37"/>
  <c r="AO42" i="45"/>
  <c r="AM42" i="45"/>
  <c r="AM43" i="38"/>
  <c r="AM42" i="40"/>
  <c r="AO40" i="44"/>
  <c r="AM40" i="44"/>
  <c r="AC40" i="45"/>
  <c r="AE40" i="45"/>
  <c r="AI40" i="35"/>
  <c r="AY41" i="44"/>
  <c r="Q20" i="50"/>
  <c r="W20" i="50" s="1"/>
  <c r="Q16" i="50"/>
  <c r="W16" i="50" s="1"/>
  <c r="Y19" i="50"/>
  <c r="Q19" i="50"/>
  <c r="W19" i="50" s="1"/>
  <c r="Q12" i="50"/>
  <c r="W12" i="50" s="1"/>
  <c r="Y34" i="46"/>
  <c r="W34" i="46"/>
  <c r="Y30" i="46"/>
  <c r="W30" i="46"/>
  <c r="Y26" i="46"/>
  <c r="W26" i="46"/>
  <c r="AM31" i="46"/>
  <c r="AO31" i="46" s="1"/>
  <c r="AM27" i="46"/>
  <c r="AO27" i="46" s="1"/>
  <c r="AM23" i="46"/>
  <c r="AO23" i="46" s="1"/>
  <c r="Y34" i="42"/>
  <c r="AK34" i="42" s="1"/>
  <c r="W34" i="42"/>
  <c r="S34" i="42"/>
  <c r="W30" i="42"/>
  <c r="AC30" i="42" s="1"/>
  <c r="W26" i="42"/>
  <c r="AM31" i="42"/>
  <c r="AS31" i="42" s="1"/>
  <c r="AO31" i="42"/>
  <c r="AY31" i="42" s="1"/>
  <c r="AM27" i="42"/>
  <c r="AO27" i="42"/>
  <c r="W34" i="38"/>
  <c r="W30" i="38"/>
  <c r="AC30" i="38" s="1"/>
  <c r="W26" i="38"/>
  <c r="AM31" i="38"/>
  <c r="AS31" i="38" s="1"/>
  <c r="AO31" i="38"/>
  <c r="AY31" i="38" s="1"/>
  <c r="AM27" i="38"/>
  <c r="AO27" i="38"/>
  <c r="AM23" i="38"/>
  <c r="AO23" i="38"/>
  <c r="BA23" i="38" s="1"/>
  <c r="AM34" i="34"/>
  <c r="AO34" i="34"/>
  <c r="BA34" i="34" s="1"/>
  <c r="AM30" i="34"/>
  <c r="AS30" i="34" s="1"/>
  <c r="AO30" i="34"/>
  <c r="AY30" i="34" s="1"/>
  <c r="AM26" i="34"/>
  <c r="AO26" i="34"/>
  <c r="BA26" i="34" s="1"/>
  <c r="W31" i="34"/>
  <c r="AC31" i="34" s="1"/>
  <c r="W27" i="34"/>
  <c r="W23" i="34"/>
  <c r="AM34" i="31"/>
  <c r="AU34" i="31" s="1"/>
  <c r="AO34" i="31"/>
  <c r="BA34" i="31" s="1"/>
  <c r="AM30" i="31"/>
  <c r="AS30" i="31" s="1"/>
  <c r="AO30" i="31"/>
  <c r="AY30" i="31" s="1"/>
  <c r="AM26" i="31"/>
  <c r="AU26" i="31" s="1"/>
  <c r="AO26" i="31"/>
  <c r="BA26" i="31" s="1"/>
  <c r="W31" i="31"/>
  <c r="AC31" i="31" s="1"/>
  <c r="W27" i="31"/>
  <c r="W23" i="31"/>
  <c r="AM34" i="43"/>
  <c r="AU34" i="43" s="1"/>
  <c r="AO34" i="43"/>
  <c r="BA34" i="43" s="1"/>
  <c r="AM30" i="43"/>
  <c r="AS30" i="43" s="1"/>
  <c r="AO30" i="43"/>
  <c r="AY30" i="43" s="1"/>
  <c r="AM26" i="43"/>
  <c r="AU26" i="43" s="1"/>
  <c r="AO26" i="43"/>
  <c r="BA26" i="43" s="1"/>
  <c r="W31" i="43"/>
  <c r="AC31" i="43" s="1"/>
  <c r="W27" i="43"/>
  <c r="W23" i="43"/>
  <c r="AM34" i="39"/>
  <c r="AU34" i="39" s="1"/>
  <c r="AO34" i="39"/>
  <c r="BA34" i="39" s="1"/>
  <c r="AM30" i="39"/>
  <c r="AS30" i="39" s="1"/>
  <c r="AO30" i="39"/>
  <c r="AY30" i="39" s="1"/>
  <c r="AM26" i="39"/>
  <c r="AU26" i="39" s="1"/>
  <c r="AO26" i="39"/>
  <c r="BA26" i="39" s="1"/>
  <c r="W31" i="39"/>
  <c r="AC31" i="39" s="1"/>
  <c r="W27" i="39"/>
  <c r="W23" i="39"/>
  <c r="W34" i="35"/>
  <c r="W30" i="35"/>
  <c r="AC30" i="35" s="1"/>
  <c r="W26" i="35"/>
  <c r="AM31" i="35"/>
  <c r="AS31" i="35" s="1"/>
  <c r="AO31" i="35"/>
  <c r="AY31" i="35" s="1"/>
  <c r="AM27" i="35"/>
  <c r="AO27" i="35"/>
  <c r="AM23" i="35"/>
  <c r="AU23" i="35" s="1"/>
  <c r="AO23" i="35"/>
  <c r="BA23" i="35" s="1"/>
  <c r="AI40" i="43"/>
  <c r="AG10" i="41"/>
  <c r="AG12" i="41"/>
  <c r="AG13" i="41"/>
  <c r="AG21" i="41"/>
  <c r="AG9" i="41"/>
  <c r="AW12" i="45"/>
  <c r="AW10" i="45"/>
  <c r="CC9" i="79"/>
  <c r="CE9" i="79" s="1"/>
  <c r="AM12" i="45" s="1"/>
  <c r="AW9" i="45"/>
  <c r="AW13" i="45"/>
  <c r="AW21" i="45"/>
  <c r="Y43" i="33"/>
  <c r="AK43" i="33" s="1"/>
  <c r="AC43" i="33"/>
  <c r="AE43" i="33"/>
  <c r="Y41" i="37"/>
  <c r="AC41" i="37"/>
  <c r="Y41" i="34"/>
  <c r="AC41" i="34"/>
  <c r="Y43" i="38"/>
  <c r="AK43" i="38" s="1"/>
  <c r="AC43" i="38"/>
  <c r="AI44" i="46"/>
  <c r="Y8" i="7" s="1"/>
  <c r="AI47" i="46"/>
  <c r="AO8" i="7" s="1"/>
  <c r="Y41" i="30"/>
  <c r="AC41" i="30"/>
  <c r="AG34" i="32"/>
  <c r="AG26" i="32"/>
  <c r="AG24" i="32"/>
  <c r="AG22" i="32"/>
  <c r="AG8" i="32"/>
  <c r="AG23" i="32"/>
  <c r="AG34" i="34"/>
  <c r="AG26" i="34"/>
  <c r="AG24" i="34"/>
  <c r="AG22" i="34"/>
  <c r="AG8" i="34"/>
  <c r="AG23" i="34"/>
  <c r="AG21" i="36"/>
  <c r="AG13" i="36"/>
  <c r="AG9" i="36"/>
  <c r="AG10" i="36"/>
  <c r="AG12" i="36"/>
  <c r="AE8" i="37"/>
  <c r="Y8" i="37"/>
  <c r="AC8" i="37"/>
  <c r="AG21" i="40"/>
  <c r="AG13" i="40"/>
  <c r="AG9" i="40"/>
  <c r="AG10" i="40"/>
  <c r="AG12" i="40"/>
  <c r="AE8" i="42"/>
  <c r="Y8" i="42"/>
  <c r="AC8" i="42"/>
  <c r="Y8" i="46"/>
  <c r="AY34" i="43"/>
  <c r="AO83" i="52"/>
  <c r="AM83" i="52"/>
  <c r="AS83" i="52" s="1"/>
  <c r="AO80" i="52"/>
  <c r="AM80" i="52"/>
  <c r="AS80" i="52" s="1"/>
  <c r="AO84" i="52"/>
  <c r="AM84" i="52"/>
  <c r="U83" i="52"/>
  <c r="Q83" i="52"/>
  <c r="Y83" i="52" s="1"/>
  <c r="U80" i="52"/>
  <c r="Q80" i="52"/>
  <c r="Y80" i="52" s="1"/>
  <c r="U84" i="52"/>
  <c r="Q84" i="52"/>
  <c r="AM40" i="40"/>
  <c r="AM40" i="33"/>
  <c r="AG23" i="33"/>
  <c r="AG8" i="33"/>
  <c r="AG22" i="33"/>
  <c r="AG24" i="33"/>
  <c r="AG26" i="33"/>
  <c r="AG34" i="33"/>
  <c r="AG23" i="31"/>
  <c r="AG23" i="35"/>
  <c r="AG8" i="35"/>
  <c r="AG26" i="35"/>
  <c r="AG34" i="35"/>
  <c r="AG8" i="31"/>
  <c r="AG22" i="31"/>
  <c r="AG24" i="31"/>
  <c r="AG22" i="35"/>
  <c r="AG24" i="35"/>
  <c r="AG26" i="31"/>
  <c r="AG34" i="31"/>
  <c r="AE8" i="38"/>
  <c r="Y8" i="38"/>
  <c r="AC8" i="38"/>
  <c r="AG34" i="39"/>
  <c r="AG26" i="39"/>
  <c r="AG24" i="39"/>
  <c r="AG22" i="39"/>
  <c r="AG8" i="39"/>
  <c r="AG23" i="39"/>
  <c r="AE8" i="79"/>
  <c r="G965" i="1"/>
  <c r="E23" i="2"/>
  <c r="Q9" i="31"/>
  <c r="S9" i="32"/>
  <c r="Q9" i="32"/>
  <c r="Q9" i="34"/>
  <c r="Q9" i="36"/>
  <c r="Q9" i="38"/>
  <c r="S9" i="38"/>
  <c r="Q9" i="40"/>
  <c r="Q9" i="42"/>
  <c r="S9" i="42"/>
  <c r="Q9" i="44"/>
  <c r="AU9" i="46"/>
  <c r="AE9" i="46"/>
  <c r="Q9" i="46"/>
  <c r="BA9" i="46"/>
  <c r="AK9" i="46"/>
  <c r="S9" i="46"/>
  <c r="AS23" i="56"/>
  <c r="AM23" i="56"/>
  <c r="AI23" i="56"/>
  <c r="AC23" i="56"/>
  <c r="Y23" i="56"/>
  <c r="Q23" i="56"/>
  <c r="W23" i="56" s="1"/>
  <c r="Q38" i="31"/>
  <c r="S38" i="32"/>
  <c r="Q38" i="32"/>
  <c r="Q38" i="34"/>
  <c r="S38" i="36"/>
  <c r="Q38" i="36"/>
  <c r="BA38" i="38"/>
  <c r="AK38" i="38"/>
  <c r="S38" i="38"/>
  <c r="AU38" i="38"/>
  <c r="AE38" i="38"/>
  <c r="Q38" i="38"/>
  <c r="S38" i="40"/>
  <c r="Q38" i="40"/>
  <c r="S38" i="42"/>
  <c r="Q38" i="42"/>
  <c r="S38" i="44"/>
  <c r="Q38" i="44"/>
  <c r="BA38" i="46"/>
  <c r="AK38" i="46"/>
  <c r="S38" i="46"/>
  <c r="AU38" i="46"/>
  <c r="AE38" i="46"/>
  <c r="Q38" i="46"/>
  <c r="AY12" i="37"/>
  <c r="AU8" i="40"/>
  <c r="AO8" i="40"/>
  <c r="Q29" i="54"/>
  <c r="W29" i="54" s="1"/>
  <c r="I73" i="96"/>
  <c r="I10" i="24" s="1"/>
  <c r="M10" i="24" s="1"/>
  <c r="S10" i="24" s="1"/>
  <c r="K73" i="96"/>
  <c r="I10" i="22" s="1"/>
  <c r="M10" i="22" s="1"/>
  <c r="S10" i="22" s="1"/>
  <c r="M8" i="24"/>
  <c r="I44" i="32"/>
  <c r="M36" i="32"/>
  <c r="I44" i="36"/>
  <c r="M36" i="36"/>
  <c r="I44" i="40"/>
  <c r="M36" i="40"/>
  <c r="I44" i="44"/>
  <c r="M36" i="44"/>
  <c r="BO10" i="51"/>
  <c r="BS10" i="51" s="1"/>
  <c r="BG10" i="51"/>
  <c r="AY10" i="51"/>
  <c r="AQ10" i="51"/>
  <c r="AI10" i="51"/>
  <c r="AM10" i="51" s="1"/>
  <c r="AA10" i="51"/>
  <c r="Q10" i="51"/>
  <c r="W10" i="51" s="1"/>
  <c r="I56" i="96"/>
  <c r="I30" i="55" s="1"/>
  <c r="M30" i="55" s="1"/>
  <c r="AU37" i="30"/>
  <c r="AE37" i="30"/>
  <c r="Q37" i="30"/>
  <c r="BA37" i="30"/>
  <c r="AK37" i="30"/>
  <c r="Q37" i="33"/>
  <c r="S37" i="37"/>
  <c r="Q37" i="37"/>
  <c r="S37" i="41"/>
  <c r="Q37" i="41"/>
  <c r="S37" i="45"/>
  <c r="Q37" i="45"/>
  <c r="AE8" i="45"/>
  <c r="Y8" i="45"/>
  <c r="AC8" i="45"/>
  <c r="AS43" i="41"/>
  <c r="AU43" i="41"/>
  <c r="AO42" i="39"/>
  <c r="AM42" i="39"/>
  <c r="AO43" i="31"/>
  <c r="AM43" i="31"/>
  <c r="AS43" i="39"/>
  <c r="AU43" i="39"/>
  <c r="Y42" i="34"/>
  <c r="AK42" i="34" s="1"/>
  <c r="W42" i="34"/>
  <c r="AM42" i="42"/>
  <c r="Y31" i="54"/>
  <c r="Q31" i="54"/>
  <c r="W31" i="54" s="1"/>
  <c r="M9" i="53"/>
  <c r="Q37" i="34"/>
  <c r="Q37" i="42"/>
  <c r="S37" i="42"/>
  <c r="AU37" i="46"/>
  <c r="AE37" i="46"/>
  <c r="Q37" i="46"/>
  <c r="BA37" i="46"/>
  <c r="AK37" i="46"/>
  <c r="S37" i="46"/>
  <c r="BO13" i="51"/>
  <c r="BG13" i="51"/>
  <c r="AY13" i="51"/>
  <c r="AQ13" i="51"/>
  <c r="AU13" i="51" s="1"/>
  <c r="AI13" i="51"/>
  <c r="AA13" i="51"/>
  <c r="Q13" i="51"/>
  <c r="Q37" i="39"/>
  <c r="Q37" i="43"/>
  <c r="AM42" i="31"/>
  <c r="AS42" i="31" s="1"/>
  <c r="Y41" i="32"/>
  <c r="AK41" i="32" s="1"/>
  <c r="AE41" i="32"/>
  <c r="AC41" i="32"/>
  <c r="Y43" i="36"/>
  <c r="AK43" i="36" s="1"/>
  <c r="AC43" i="36"/>
  <c r="AE43" i="36"/>
  <c r="I18" i="73"/>
  <c r="I44" i="25" s="1"/>
  <c r="M44" i="25" s="1"/>
  <c r="S44" i="25" s="1"/>
  <c r="I44" i="74"/>
  <c r="I45" i="56" s="1"/>
  <c r="M45" i="56" s="1"/>
  <c r="I17" i="73"/>
  <c r="I41" i="25" s="1"/>
  <c r="M41" i="25" s="1"/>
  <c r="S41" i="25" s="1"/>
  <c r="I43" i="74"/>
  <c r="I43" i="56" s="1"/>
  <c r="M43" i="56" s="1"/>
  <c r="AU19" i="46"/>
  <c r="AE19" i="46"/>
  <c r="Q19" i="46"/>
  <c r="BA19" i="46"/>
  <c r="AK19" i="46"/>
  <c r="AU19" i="44"/>
  <c r="AE19" i="44"/>
  <c r="Q19" i="44"/>
  <c r="BA19" i="44"/>
  <c r="AK19" i="44"/>
  <c r="AU19" i="42"/>
  <c r="AE19" i="42"/>
  <c r="Q19" i="42"/>
  <c r="BA19" i="42"/>
  <c r="AK19" i="42"/>
  <c r="AU19" i="40"/>
  <c r="AE19" i="40"/>
  <c r="Q19" i="40"/>
  <c r="BA19" i="40"/>
  <c r="AK19" i="40"/>
  <c r="AU19" i="38"/>
  <c r="AE19" i="38"/>
  <c r="Q19" i="38"/>
  <c r="BA19" i="38"/>
  <c r="AK19" i="38"/>
  <c r="AU19" i="36"/>
  <c r="AE19" i="36"/>
  <c r="Q19" i="36"/>
  <c r="BA19" i="36"/>
  <c r="AK19" i="36"/>
  <c r="BA19" i="34"/>
  <c r="AK19" i="34"/>
  <c r="S19" i="34"/>
  <c r="AU19" i="34"/>
  <c r="AE19" i="34"/>
  <c r="Q19" i="34"/>
  <c r="BA19" i="32"/>
  <c r="AK19" i="32"/>
  <c r="S19" i="32"/>
  <c r="AU19" i="32"/>
  <c r="AE19" i="32"/>
  <c r="Q19" i="32"/>
  <c r="BA19" i="31"/>
  <c r="AK19" i="31"/>
  <c r="S19" i="31"/>
  <c r="AU19" i="31"/>
  <c r="AE19" i="31"/>
  <c r="Q19" i="31"/>
  <c r="AU15" i="46"/>
  <c r="AE15" i="46"/>
  <c r="Q15" i="46"/>
  <c r="BA15" i="46"/>
  <c r="AK15" i="46"/>
  <c r="Q15" i="44"/>
  <c r="Q15" i="42"/>
  <c r="Q15" i="40"/>
  <c r="Q15" i="38"/>
  <c r="Q15" i="36"/>
  <c r="S15" i="34"/>
  <c r="Q15" i="34"/>
  <c r="S15" i="32"/>
  <c r="Q15" i="32"/>
  <c r="S15" i="31"/>
  <c r="Q15" i="31"/>
  <c r="BA18" i="46"/>
  <c r="AK18" i="46"/>
  <c r="S18" i="46"/>
  <c r="AU18" i="46"/>
  <c r="AE18" i="46"/>
  <c r="Q18" i="46"/>
  <c r="S18" i="44"/>
  <c r="Q18" i="44"/>
  <c r="S18" i="42"/>
  <c r="Q18" i="42"/>
  <c r="S18" i="40"/>
  <c r="Q18" i="40"/>
  <c r="S18" i="38"/>
  <c r="Q18" i="38"/>
  <c r="S18" i="36"/>
  <c r="Q18" i="36"/>
  <c r="Q18" i="34"/>
  <c r="Q18" i="32"/>
  <c r="Q18" i="31"/>
  <c r="BA14" i="46"/>
  <c r="AK14" i="46"/>
  <c r="S14" i="46"/>
  <c r="AU14" i="46"/>
  <c r="AE14" i="46"/>
  <c r="Q14" i="46"/>
  <c r="S14" i="44"/>
  <c r="Q14" i="44"/>
  <c r="S14" i="42"/>
  <c r="Q14" i="42"/>
  <c r="S14" i="40"/>
  <c r="Q14" i="40"/>
  <c r="S14" i="38"/>
  <c r="Q14" i="38"/>
  <c r="S14" i="36"/>
  <c r="Q14" i="36"/>
  <c r="Q14" i="34"/>
  <c r="Q14" i="32"/>
  <c r="Q14" i="31"/>
  <c r="Y60" i="50"/>
  <c r="Q60" i="50"/>
  <c r="W60" i="50" s="1"/>
  <c r="Y56" i="50"/>
  <c r="Q56" i="50"/>
  <c r="W56" i="50" s="1"/>
  <c r="Q59" i="50"/>
  <c r="W59" i="50" s="1"/>
  <c r="Q55" i="50"/>
  <c r="W55" i="50" s="1"/>
  <c r="Y34" i="44"/>
  <c r="AK34" i="44" s="1"/>
  <c r="W34" i="44"/>
  <c r="Y30" i="44"/>
  <c r="W30" i="44"/>
  <c r="AC30" i="44" s="1"/>
  <c r="Y26" i="44"/>
  <c r="AK26" i="44" s="1"/>
  <c r="W26" i="44"/>
  <c r="AM31" i="44"/>
  <c r="AS31" i="44" s="1"/>
  <c r="AM27" i="44"/>
  <c r="AM23" i="44"/>
  <c r="Y34" i="40"/>
  <c r="AK34" i="40" s="1"/>
  <c r="W34" i="40"/>
  <c r="Y30" i="40"/>
  <c r="W30" i="40"/>
  <c r="AC30" i="40" s="1"/>
  <c r="Y26" i="40"/>
  <c r="AK26" i="40" s="1"/>
  <c r="W26" i="40"/>
  <c r="AM31" i="40"/>
  <c r="AS31" i="40" s="1"/>
  <c r="AM27" i="40"/>
  <c r="AM23" i="40"/>
  <c r="Y34" i="36"/>
  <c r="AK34" i="36" s="1"/>
  <c r="W34" i="36"/>
  <c r="Y30" i="36"/>
  <c r="W30" i="36"/>
  <c r="AC30" i="36" s="1"/>
  <c r="Y26" i="36"/>
  <c r="AK26" i="36" s="1"/>
  <c r="W26" i="36"/>
  <c r="AM31" i="36"/>
  <c r="AS31" i="36" s="1"/>
  <c r="AM27" i="36"/>
  <c r="AM23" i="36"/>
  <c r="Y34" i="32"/>
  <c r="AK34" i="32" s="1"/>
  <c r="W34" i="32"/>
  <c r="AM30" i="32"/>
  <c r="AS30" i="32" s="1"/>
  <c r="W30" i="32"/>
  <c r="AC30" i="32" s="1"/>
  <c r="AM26" i="32"/>
  <c r="Y31" i="32"/>
  <c r="W31" i="32"/>
  <c r="AC31" i="32" s="1"/>
  <c r="S31" i="32"/>
  <c r="W27" i="32"/>
  <c r="W23" i="32"/>
  <c r="AM34" i="45"/>
  <c r="AU34" i="45" s="1"/>
  <c r="AO34" i="45"/>
  <c r="BA34" i="45" s="1"/>
  <c r="AM30" i="45"/>
  <c r="AS30" i="45" s="1"/>
  <c r="AO30" i="45"/>
  <c r="AY30" i="45" s="1"/>
  <c r="AM26" i="45"/>
  <c r="AU26" i="45" s="1"/>
  <c r="AO26" i="45"/>
  <c r="BA26" i="45" s="1"/>
  <c r="W31" i="45"/>
  <c r="AC31" i="45" s="1"/>
  <c r="W27" i="45"/>
  <c r="W23" i="45"/>
  <c r="AM30" i="41"/>
  <c r="AS30" i="41" s="1"/>
  <c r="AO30" i="41"/>
  <c r="AY30" i="41" s="1"/>
  <c r="W31" i="41"/>
  <c r="AC31" i="41" s="1"/>
  <c r="W27" i="41"/>
  <c r="W23" i="41"/>
  <c r="AM30" i="37"/>
  <c r="AS30" i="37" s="1"/>
  <c r="AO30" i="37"/>
  <c r="W31" i="37"/>
  <c r="AC31" i="37" s="1"/>
  <c r="W27" i="37"/>
  <c r="W23" i="37"/>
  <c r="W34" i="33"/>
  <c r="W30" i="33"/>
  <c r="AC30" i="33" s="1"/>
  <c r="W26" i="33"/>
  <c r="AM31" i="33"/>
  <c r="AS31" i="33" s="1"/>
  <c r="AO31" i="33"/>
  <c r="AY31" i="33" s="1"/>
  <c r="AM27" i="33"/>
  <c r="AO27" i="33"/>
  <c r="AM23" i="33"/>
  <c r="AU23" i="33" s="1"/>
  <c r="AO23" i="33"/>
  <c r="BA23" i="33" s="1"/>
  <c r="W30" i="30"/>
  <c r="AC30" i="30" s="1"/>
  <c r="AM31" i="30"/>
  <c r="AS31" i="30" s="1"/>
  <c r="AO31" i="30"/>
  <c r="AM27" i="30"/>
  <c r="AS27" i="30" s="1"/>
  <c r="AO27" i="30"/>
  <c r="Y23" i="90"/>
  <c r="Y22" i="90"/>
  <c r="Y20" i="90"/>
  <c r="Y18" i="90"/>
  <c r="Y16" i="90"/>
  <c r="Y14" i="90"/>
  <c r="Y12" i="90"/>
  <c r="Y10" i="90"/>
  <c r="Y8" i="90"/>
  <c r="Y21" i="90"/>
  <c r="Y19" i="90"/>
  <c r="Y17" i="90"/>
  <c r="Y15" i="90"/>
  <c r="Y13" i="90"/>
  <c r="Y11" i="90"/>
  <c r="Y9" i="90"/>
  <c r="BG23" i="90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AY43" i="43"/>
  <c r="Y43" i="41"/>
  <c r="AK43" i="41" s="1"/>
  <c r="AC43" i="41"/>
  <c r="AE43" i="41"/>
  <c r="Y43" i="45"/>
  <c r="AK43" i="45" s="1"/>
  <c r="AC43" i="45"/>
  <c r="AE43" i="45"/>
  <c r="AY43" i="33"/>
  <c r="AY42" i="37"/>
  <c r="AY28" i="37"/>
  <c r="AY32" i="37"/>
  <c r="Q61" i="54"/>
  <c r="W61" i="54" s="1"/>
  <c r="Y61" i="54"/>
  <c r="Q57" i="54"/>
  <c r="W57" i="54" s="1"/>
  <c r="Y57" i="54"/>
  <c r="Q53" i="54"/>
  <c r="W53" i="54" s="1"/>
  <c r="Q28" i="54"/>
  <c r="W28" i="54" s="1"/>
  <c r="Y62" i="54"/>
  <c r="Q62" i="54"/>
  <c r="W62" i="54" s="1"/>
  <c r="Y58" i="54"/>
  <c r="Q58" i="54"/>
  <c r="W58" i="54" s="1"/>
  <c r="Y54" i="54"/>
  <c r="Q54" i="54"/>
  <c r="W54" i="54" s="1"/>
  <c r="W23" i="91"/>
  <c r="BG8" i="91"/>
  <c r="AS12" i="37"/>
  <c r="AS23" i="91"/>
  <c r="AS22" i="91"/>
  <c r="AS20" i="91"/>
  <c r="AS18" i="91"/>
  <c r="AS16" i="91"/>
  <c r="AS14" i="91"/>
  <c r="AS12" i="91"/>
  <c r="AS10" i="91"/>
  <c r="AS8" i="91"/>
  <c r="AS21" i="91"/>
  <c r="AS19" i="91"/>
  <c r="AS17" i="91"/>
  <c r="AS15" i="91"/>
  <c r="AS13" i="91"/>
  <c r="AS11" i="91"/>
  <c r="AS9" i="91"/>
  <c r="AM40" i="46"/>
  <c r="AO40" i="46" s="1"/>
  <c r="I41" i="52"/>
  <c r="M41" i="52" s="1"/>
  <c r="K15" i="74"/>
  <c r="I26" i="50" s="1"/>
  <c r="M26" i="50" s="1"/>
  <c r="I43" i="52"/>
  <c r="M43" i="52" s="1"/>
  <c r="K17" i="74"/>
  <c r="I28" i="50" s="1"/>
  <c r="M28" i="50" s="1"/>
  <c r="I45" i="52"/>
  <c r="M45" i="52" s="1"/>
  <c r="K19" i="74"/>
  <c r="I30" i="50" s="1"/>
  <c r="M30" i="50" s="1"/>
  <c r="I47" i="52"/>
  <c r="M47" i="52" s="1"/>
  <c r="K21" i="74"/>
  <c r="I32" i="50" s="1"/>
  <c r="M32" i="50" s="1"/>
  <c r="I49" i="52"/>
  <c r="M49" i="52" s="1"/>
  <c r="K23" i="74"/>
  <c r="I34" i="50" s="1"/>
  <c r="M34" i="50" s="1"/>
  <c r="I51" i="52"/>
  <c r="M51" i="52" s="1"/>
  <c r="K25" i="74"/>
  <c r="I36" i="50" s="1"/>
  <c r="M36" i="50" s="1"/>
  <c r="I11" i="52"/>
  <c r="K60" i="74"/>
  <c r="I10" i="50" s="1"/>
  <c r="AM43" i="37"/>
  <c r="AM42" i="33"/>
  <c r="AO42" i="33"/>
  <c r="W42" i="41"/>
  <c r="AM43" i="32"/>
  <c r="AO43" i="32"/>
  <c r="AU43" i="35"/>
  <c r="AS43" i="35"/>
  <c r="AM43" i="46"/>
  <c r="AO43" i="46"/>
  <c r="W42" i="36"/>
  <c r="Y42" i="36"/>
  <c r="AK42" i="36" s="1"/>
  <c r="W42" i="44"/>
  <c r="Y42" i="44"/>
  <c r="AK42" i="44" s="1"/>
  <c r="AS40" i="43"/>
  <c r="AU40" i="43"/>
  <c r="AU40" i="45"/>
  <c r="AS40" i="45"/>
  <c r="AS40" i="31"/>
  <c r="AU40" i="31"/>
  <c r="Y43" i="31"/>
  <c r="AK43" i="31" s="1"/>
  <c r="AC43" i="31"/>
  <c r="Y43" i="35"/>
  <c r="AK43" i="35" s="1"/>
  <c r="AC43" i="35"/>
  <c r="AE43" i="35"/>
  <c r="Y41" i="39"/>
  <c r="AI41" i="39" s="1"/>
  <c r="AC41" i="39"/>
  <c r="Y32" i="46"/>
  <c r="W32" i="46"/>
  <c r="Y28" i="46"/>
  <c r="W28" i="46"/>
  <c r="Y24" i="46"/>
  <c r="W24" i="46"/>
  <c r="Y12" i="46"/>
  <c r="W12" i="46"/>
  <c r="AM33" i="46"/>
  <c r="AO33" i="46" s="1"/>
  <c r="AM29" i="46"/>
  <c r="AO29" i="46" s="1"/>
  <c r="AM25" i="46"/>
  <c r="AO25" i="46" s="1"/>
  <c r="Y32" i="42"/>
  <c r="AI32" i="42" s="1"/>
  <c r="W32" i="42"/>
  <c r="AC32" i="42" s="1"/>
  <c r="Y28" i="42"/>
  <c r="AI28" i="42" s="1"/>
  <c r="W28" i="42"/>
  <c r="AC28" i="42" s="1"/>
  <c r="Y24" i="42"/>
  <c r="AK24" i="42" s="1"/>
  <c r="W24" i="42"/>
  <c r="Y12" i="42"/>
  <c r="AK12" i="42" s="1"/>
  <c r="W12" i="42"/>
  <c r="AM33" i="42"/>
  <c r="AM29" i="42"/>
  <c r="AS29" i="42" s="1"/>
  <c r="AM25" i="42"/>
  <c r="Y32" i="38"/>
  <c r="W32" i="38"/>
  <c r="AC32" i="38" s="1"/>
  <c r="Y28" i="38"/>
  <c r="W28" i="38"/>
  <c r="AC28" i="38" s="1"/>
  <c r="Y24" i="38"/>
  <c r="AK24" i="38" s="1"/>
  <c r="W24" i="38"/>
  <c r="Y12" i="38"/>
  <c r="AK12" i="38" s="1"/>
  <c r="W12" i="38"/>
  <c r="AM33" i="38"/>
  <c r="AM29" i="38"/>
  <c r="AS29" i="38" s="1"/>
  <c r="AM25" i="38"/>
  <c r="AM32" i="34"/>
  <c r="AS32" i="34" s="1"/>
  <c r="AM28" i="34"/>
  <c r="AS28" i="34" s="1"/>
  <c r="AM24" i="34"/>
  <c r="AM12" i="34"/>
  <c r="AU12" i="34" s="1"/>
  <c r="Y33" i="34"/>
  <c r="AK33" i="34" s="1"/>
  <c r="W33" i="34"/>
  <c r="Y29" i="34"/>
  <c r="AI29" i="34" s="1"/>
  <c r="W29" i="34"/>
  <c r="AC29" i="34" s="1"/>
  <c r="Y25" i="34"/>
  <c r="AK25" i="34" s="1"/>
  <c r="W25" i="34"/>
  <c r="AM32" i="31"/>
  <c r="AS32" i="31" s="1"/>
  <c r="AM28" i="31"/>
  <c r="AS28" i="31" s="1"/>
  <c r="AM24" i="31"/>
  <c r="AU24" i="31" s="1"/>
  <c r="AM12" i="31"/>
  <c r="AU12" i="31" s="1"/>
  <c r="Y33" i="31"/>
  <c r="AK33" i="31" s="1"/>
  <c r="W33" i="31"/>
  <c r="Y29" i="31"/>
  <c r="AI29" i="31" s="1"/>
  <c r="W29" i="31"/>
  <c r="AC29" i="31" s="1"/>
  <c r="Y25" i="31"/>
  <c r="AK25" i="31" s="1"/>
  <c r="W25" i="31"/>
  <c r="AM32" i="43"/>
  <c r="AS32" i="43" s="1"/>
  <c r="AM28" i="43"/>
  <c r="AS28" i="43" s="1"/>
  <c r="AM24" i="43"/>
  <c r="AU24" i="43" s="1"/>
  <c r="AM12" i="43"/>
  <c r="AU12" i="43" s="1"/>
  <c r="Y33" i="43"/>
  <c r="AK33" i="43" s="1"/>
  <c r="W33" i="43"/>
  <c r="Y29" i="43"/>
  <c r="AI29" i="43" s="1"/>
  <c r="W29" i="43"/>
  <c r="AC29" i="43" s="1"/>
  <c r="Y25" i="43"/>
  <c r="AK25" i="43" s="1"/>
  <c r="W25" i="43"/>
  <c r="AM32" i="39"/>
  <c r="AS32" i="39" s="1"/>
  <c r="AM28" i="39"/>
  <c r="AS28" i="39" s="1"/>
  <c r="AM24" i="39"/>
  <c r="AU24" i="39" s="1"/>
  <c r="AM12" i="39"/>
  <c r="AU12" i="39" s="1"/>
  <c r="Y33" i="39"/>
  <c r="AK33" i="39" s="1"/>
  <c r="W33" i="39"/>
  <c r="Y29" i="39"/>
  <c r="W29" i="39"/>
  <c r="AC29" i="39" s="1"/>
  <c r="Y25" i="39"/>
  <c r="AK25" i="39" s="1"/>
  <c r="W25" i="39"/>
  <c r="Y32" i="35"/>
  <c r="W32" i="35"/>
  <c r="AC32" i="35" s="1"/>
  <c r="Y28" i="35"/>
  <c r="W28" i="35"/>
  <c r="AC28" i="35" s="1"/>
  <c r="Y24" i="35"/>
  <c r="AK24" i="35" s="1"/>
  <c r="W24" i="35"/>
  <c r="AM12" i="35"/>
  <c r="AU12" i="35" s="1"/>
  <c r="AM33" i="35"/>
  <c r="AM29" i="35"/>
  <c r="AS29" i="35" s="1"/>
  <c r="AM25" i="35"/>
  <c r="Y41" i="43"/>
  <c r="AK41" i="43" s="1"/>
  <c r="AE41" i="43"/>
  <c r="AC41" i="43"/>
  <c r="AY12" i="41"/>
  <c r="AI43" i="33"/>
  <c r="AI41" i="37"/>
  <c r="AI42" i="34"/>
  <c r="AI33" i="34"/>
  <c r="AI25" i="34"/>
  <c r="AI40" i="34"/>
  <c r="Y43" i="42"/>
  <c r="AK43" i="42" s="1"/>
  <c r="AC43" i="42"/>
  <c r="AY31" i="30"/>
  <c r="AY27" i="30"/>
  <c r="AS41" i="30"/>
  <c r="AO41" i="30"/>
  <c r="AY41" i="30"/>
  <c r="AO23" i="79"/>
  <c r="W23" i="79"/>
  <c r="AA23" i="79" s="1"/>
  <c r="AC23" i="79" s="1"/>
  <c r="AY24" i="32"/>
  <c r="AY34" i="34"/>
  <c r="AW21" i="40"/>
  <c r="AW13" i="40"/>
  <c r="AW9" i="40"/>
  <c r="CC14" i="79"/>
  <c r="CE14" i="79" s="1"/>
  <c r="AW10" i="40"/>
  <c r="AW12" i="40"/>
  <c r="AY35" i="46"/>
  <c r="AG34" i="43"/>
  <c r="AG26" i="43"/>
  <c r="AG24" i="43"/>
  <c r="AG22" i="43"/>
  <c r="AG8" i="43"/>
  <c r="AG23" i="43"/>
  <c r="AC40" i="39"/>
  <c r="AE40" i="39"/>
  <c r="AU40" i="41"/>
  <c r="AS40" i="41"/>
  <c r="AM40" i="34"/>
  <c r="AY23" i="33"/>
  <c r="AM8" i="35"/>
  <c r="AM8" i="31"/>
  <c r="AY23" i="35"/>
  <c r="AY23" i="38"/>
  <c r="AU8" i="39"/>
  <c r="AO8" i="39"/>
  <c r="AY26" i="39"/>
  <c r="AU39" i="30"/>
  <c r="AE39" i="30"/>
  <c r="Q39" i="30"/>
  <c r="BA39" i="30"/>
  <c r="AK39" i="30"/>
  <c r="BO23" i="51"/>
  <c r="BG23" i="51"/>
  <c r="AY23" i="51"/>
  <c r="AQ23" i="51"/>
  <c r="AU23" i="51" s="1"/>
  <c r="AI23" i="51"/>
  <c r="AA23" i="51"/>
  <c r="Q23" i="51"/>
  <c r="AU39" i="33"/>
  <c r="AE39" i="33"/>
  <c r="Q39" i="33"/>
  <c r="BA39" i="33"/>
  <c r="AK39" i="33"/>
  <c r="S39" i="33"/>
  <c r="AU39" i="35"/>
  <c r="AE39" i="35"/>
  <c r="Q39" i="35"/>
  <c r="BA39" i="35"/>
  <c r="AK39" i="35"/>
  <c r="S39" i="35"/>
  <c r="BA39" i="37"/>
  <c r="AK39" i="37"/>
  <c r="AU39" i="37"/>
  <c r="AE39" i="37"/>
  <c r="Q39" i="37"/>
  <c r="BA39" i="39"/>
  <c r="AK39" i="39"/>
  <c r="AU39" i="39"/>
  <c r="AE39" i="39"/>
  <c r="Q39" i="39"/>
  <c r="BA39" i="41"/>
  <c r="AK39" i="41"/>
  <c r="AU39" i="41"/>
  <c r="AE39" i="41"/>
  <c r="Q39" i="41"/>
  <c r="BA39" i="43"/>
  <c r="AK39" i="43"/>
  <c r="AU39" i="43"/>
  <c r="AE39" i="43"/>
  <c r="Q39" i="43"/>
  <c r="BA39" i="45"/>
  <c r="AK39" i="45"/>
  <c r="AU39" i="45"/>
  <c r="AE39" i="45"/>
  <c r="Q39" i="45"/>
  <c r="AE8" i="36"/>
  <c r="Y8" i="36"/>
  <c r="AC8" i="36"/>
  <c r="AG12" i="37"/>
  <c r="AG10" i="37"/>
  <c r="AG9" i="37"/>
  <c r="AG13" i="37"/>
  <c r="AG21" i="37"/>
  <c r="AG23" i="40"/>
  <c r="AG26" i="40"/>
  <c r="AI26" i="40" s="1"/>
  <c r="AG34" i="40"/>
  <c r="AI34" i="40" s="1"/>
  <c r="AG8" i="40"/>
  <c r="AG22" i="40"/>
  <c r="AG24" i="40"/>
  <c r="AG21" i="42"/>
  <c r="AG13" i="42"/>
  <c r="AG9" i="42"/>
  <c r="AG10" i="42"/>
  <c r="AG12" i="42"/>
  <c r="AI12" i="42" s="1"/>
  <c r="AG23" i="44"/>
  <c r="AG26" i="44"/>
  <c r="AI26" i="44" s="1"/>
  <c r="AG34" i="44"/>
  <c r="AI34" i="44" s="1"/>
  <c r="AG8" i="44"/>
  <c r="AG22" i="44"/>
  <c r="AG24" i="44"/>
  <c r="AG21" i="46"/>
  <c r="AI21" i="46" s="1"/>
  <c r="AG13" i="46"/>
  <c r="AI13" i="46" s="1"/>
  <c r="AG9" i="46"/>
  <c r="AI9" i="46" s="1"/>
  <c r="AG10" i="46"/>
  <c r="AI10" i="46" s="1"/>
  <c r="AG12" i="46"/>
  <c r="AI12" i="46" s="1"/>
  <c r="AS8" i="33"/>
  <c r="M21" i="54"/>
  <c r="S37" i="31"/>
  <c r="Q37" i="31"/>
  <c r="Q37" i="38"/>
  <c r="Q37" i="35"/>
  <c r="AU8" i="45"/>
  <c r="AO8" i="45"/>
  <c r="AY26" i="45"/>
  <c r="AC42" i="39"/>
  <c r="AE42" i="39"/>
  <c r="AC42" i="43"/>
  <c r="AE42" i="43"/>
  <c r="AM43" i="42"/>
  <c r="AO43" i="42"/>
  <c r="W42" i="38"/>
  <c r="Y42" i="38"/>
  <c r="AK42" i="38" s="1"/>
  <c r="AA37" i="55"/>
  <c r="AI37" i="55"/>
  <c r="Q37" i="55"/>
  <c r="W37" i="55" s="1"/>
  <c r="Y23" i="92"/>
  <c r="Y22" i="92"/>
  <c r="Y20" i="92"/>
  <c r="Y18" i="92"/>
  <c r="Y16" i="92"/>
  <c r="Y14" i="92"/>
  <c r="Y12" i="92"/>
  <c r="Y10" i="92"/>
  <c r="Y8" i="92"/>
  <c r="Y21" i="92"/>
  <c r="Y19" i="92"/>
  <c r="Y17" i="92"/>
  <c r="Y15" i="92"/>
  <c r="Y13" i="92"/>
  <c r="Y11" i="92"/>
  <c r="Y9" i="92"/>
  <c r="BG23" i="92"/>
  <c r="AI31" i="32"/>
  <c r="Y43" i="44"/>
  <c r="AK43" i="44" s="1"/>
  <c r="AC43" i="44"/>
  <c r="AE43" i="44"/>
  <c r="I16" i="73"/>
  <c r="I38" i="25" s="1"/>
  <c r="M38" i="25" s="1"/>
  <c r="S38" i="25" s="1"/>
  <c r="K16" i="73"/>
  <c r="I38" i="23" s="1"/>
  <c r="M38" i="23" s="1"/>
  <c r="S38" i="23" s="1"/>
  <c r="I41" i="74"/>
  <c r="I39" i="56" s="1"/>
  <c r="M39" i="56" s="1"/>
  <c r="K41" i="74"/>
  <c r="I39" i="54" s="1"/>
  <c r="M39" i="54" s="1"/>
  <c r="Q17" i="44"/>
  <c r="S17" i="44"/>
  <c r="Q17" i="40"/>
  <c r="S17" i="40"/>
  <c r="Q17" i="36"/>
  <c r="S17" i="36"/>
  <c r="Q17" i="32"/>
  <c r="AU13" i="46"/>
  <c r="AE13" i="46"/>
  <c r="Q13" i="46"/>
  <c r="BA13" i="46"/>
  <c r="AK13" i="46"/>
  <c r="S13" i="46"/>
  <c r="Q13" i="42"/>
  <c r="S13" i="42"/>
  <c r="Q13" i="38"/>
  <c r="S13" i="38"/>
  <c r="Q13" i="34"/>
  <c r="Q13" i="31"/>
  <c r="Q16" i="44"/>
  <c r="Q16" i="40"/>
  <c r="Q16" i="36"/>
  <c r="Q16" i="32"/>
  <c r="S16" i="32"/>
  <c r="AU11" i="46"/>
  <c r="AE11" i="46"/>
  <c r="Q11" i="46"/>
  <c r="BA11" i="46"/>
  <c r="AK11" i="46"/>
  <c r="S11" i="46"/>
  <c r="Q11" i="42"/>
  <c r="S11" i="42"/>
  <c r="AC40" i="35"/>
  <c r="AE40" i="35"/>
  <c r="AC40" i="36"/>
  <c r="AE40" i="36"/>
  <c r="AM40" i="37"/>
  <c r="AS40" i="37" s="1"/>
  <c r="AO40" i="37"/>
  <c r="Y40" i="38"/>
  <c r="AI41" i="32"/>
  <c r="AI30" i="36"/>
  <c r="AI43" i="36"/>
  <c r="Y41" i="40"/>
  <c r="AK41" i="40" s="1"/>
  <c r="AE41" i="40"/>
  <c r="AC41" i="40"/>
  <c r="Y41" i="44"/>
  <c r="AK41" i="44" s="1"/>
  <c r="AE41" i="44"/>
  <c r="AC41" i="44"/>
  <c r="I12" i="73"/>
  <c r="I26" i="25" s="1"/>
  <c r="M26" i="25" s="1"/>
  <c r="S26" i="25" s="1"/>
  <c r="K12" i="73"/>
  <c r="I26" i="23" s="1"/>
  <c r="M26" i="23" s="1"/>
  <c r="S26" i="23" s="1"/>
  <c r="I38" i="74"/>
  <c r="I33" i="56" s="1"/>
  <c r="M33" i="56" s="1"/>
  <c r="K38" i="74"/>
  <c r="I33" i="54" s="1"/>
  <c r="M33" i="54" s="1"/>
  <c r="I10" i="73"/>
  <c r="I20" i="25" s="1"/>
  <c r="M20" i="25" s="1"/>
  <c r="S20" i="25" s="1"/>
  <c r="K10" i="73"/>
  <c r="I20" i="23" s="1"/>
  <c r="M20" i="23" s="1"/>
  <c r="S20" i="23" s="1"/>
  <c r="I36" i="74"/>
  <c r="I27" i="56" s="1"/>
  <c r="M27" i="56" s="1"/>
  <c r="K36" i="74"/>
  <c r="I27" i="54" s="1"/>
  <c r="M27" i="54" s="1"/>
  <c r="Q17" i="45"/>
  <c r="Q17" i="43"/>
  <c r="Q17" i="41"/>
  <c r="Q17" i="39"/>
  <c r="Q17" i="37"/>
  <c r="Q17" i="35"/>
  <c r="S17" i="35"/>
  <c r="Q17" i="33"/>
  <c r="S17" i="33"/>
  <c r="BQ30" i="52"/>
  <c r="BW30" i="52" s="1"/>
  <c r="AW30" i="52"/>
  <c r="BA30" i="52" s="1"/>
  <c r="AC30" i="52"/>
  <c r="AI30" i="52" s="1"/>
  <c r="CA30" i="52"/>
  <c r="CG30" i="52" s="1"/>
  <c r="BG30" i="52"/>
  <c r="BM30" i="52" s="1"/>
  <c r="AM30" i="52"/>
  <c r="AS30" i="52" s="1"/>
  <c r="Q30" i="52"/>
  <c r="Y30" i="52" s="1"/>
  <c r="AU17" i="30"/>
  <c r="AE17" i="30"/>
  <c r="Q17" i="30"/>
  <c r="BA17" i="30"/>
  <c r="AK17" i="30"/>
  <c r="S17" i="30"/>
  <c r="Q13" i="45"/>
  <c r="Q13" i="43"/>
  <c r="Q13" i="41"/>
  <c r="Q13" i="39"/>
  <c r="Q13" i="37"/>
  <c r="Q13" i="35"/>
  <c r="Q13" i="33"/>
  <c r="S13" i="33"/>
  <c r="BQ22" i="52"/>
  <c r="BW22" i="52" s="1"/>
  <c r="AW22" i="52"/>
  <c r="BA22" i="52" s="1"/>
  <c r="AC22" i="52"/>
  <c r="AI22" i="52" s="1"/>
  <c r="CA22" i="52"/>
  <c r="CG22" i="52" s="1"/>
  <c r="BG22" i="52"/>
  <c r="BM22" i="52" s="1"/>
  <c r="AM22" i="52"/>
  <c r="AS22" i="52" s="1"/>
  <c r="Q22" i="52"/>
  <c r="Y22" i="52" s="1"/>
  <c r="AU13" i="30"/>
  <c r="AE13" i="30"/>
  <c r="Q13" i="30"/>
  <c r="BA13" i="30"/>
  <c r="AK13" i="30"/>
  <c r="S13" i="30"/>
  <c r="Q16" i="45"/>
  <c r="S16" i="45"/>
  <c r="Q16" i="43"/>
  <c r="S16" i="43"/>
  <c r="Q16" i="41"/>
  <c r="S16" i="41"/>
  <c r="Q16" i="39"/>
  <c r="S16" i="39"/>
  <c r="Q16" i="37"/>
  <c r="S16" i="37"/>
  <c r="Q16" i="35"/>
  <c r="Q16" i="33"/>
  <c r="BQ28" i="52"/>
  <c r="BW28" i="52" s="1"/>
  <c r="AW28" i="52"/>
  <c r="BA28" i="52" s="1"/>
  <c r="AC28" i="52"/>
  <c r="AI28" i="52" s="1"/>
  <c r="CA28" i="52"/>
  <c r="CG28" i="52" s="1"/>
  <c r="BG28" i="52"/>
  <c r="BM28" i="52" s="1"/>
  <c r="AM28" i="52"/>
  <c r="AS28" i="52" s="1"/>
  <c r="Q28" i="52"/>
  <c r="Y28" i="52" s="1"/>
  <c r="BA16" i="30"/>
  <c r="AK16" i="30"/>
  <c r="AU16" i="30"/>
  <c r="AE16" i="30"/>
  <c r="Q16" i="30"/>
  <c r="Q11" i="45"/>
  <c r="Q11" i="43"/>
  <c r="Q11" i="41"/>
  <c r="Q11" i="39"/>
  <c r="Q11" i="37"/>
  <c r="Q11" i="35"/>
  <c r="Q11" i="33"/>
  <c r="S11" i="33"/>
  <c r="BQ16" i="52"/>
  <c r="BW16" i="52" s="1"/>
  <c r="AW16" i="52"/>
  <c r="BA16" i="52" s="1"/>
  <c r="AC16" i="52"/>
  <c r="AI16" i="52" s="1"/>
  <c r="CA16" i="52"/>
  <c r="CG16" i="52" s="1"/>
  <c r="BG16" i="52"/>
  <c r="BM16" i="52" s="1"/>
  <c r="AM16" i="52"/>
  <c r="AS16" i="52" s="1"/>
  <c r="Q16" i="52"/>
  <c r="Y16" i="52" s="1"/>
  <c r="AU11" i="30"/>
  <c r="AE11" i="30"/>
  <c r="Q11" i="30"/>
  <c r="BA11" i="30"/>
  <c r="AK11" i="30"/>
  <c r="S11" i="30"/>
  <c r="BQ92" i="52"/>
  <c r="BW92" i="52" s="1"/>
  <c r="AW92" i="52"/>
  <c r="BC92" i="52" s="1"/>
  <c r="AC92" i="52"/>
  <c r="AI92" i="52" s="1"/>
  <c r="CA92" i="52"/>
  <c r="CE92" i="52" s="1"/>
  <c r="BG92" i="52"/>
  <c r="BM92" i="52" s="1"/>
  <c r="AM92" i="52"/>
  <c r="AQ92" i="52" s="1"/>
  <c r="Q92" i="52"/>
  <c r="W92" i="52" s="1"/>
  <c r="BQ88" i="52"/>
  <c r="BW88" i="52" s="1"/>
  <c r="AW88" i="52"/>
  <c r="BC88" i="52" s="1"/>
  <c r="AC88" i="52"/>
  <c r="AI88" i="52" s="1"/>
  <c r="CA88" i="52"/>
  <c r="CE88" i="52" s="1"/>
  <c r="BG88" i="52"/>
  <c r="BM88" i="52" s="1"/>
  <c r="AM88" i="52"/>
  <c r="AQ88" i="52" s="1"/>
  <c r="Q88" i="52"/>
  <c r="W88" i="52" s="1"/>
  <c r="CA91" i="52"/>
  <c r="CE91" i="52" s="1"/>
  <c r="BW91" i="52"/>
  <c r="BG91" i="52"/>
  <c r="BC91" i="52"/>
  <c r="AM91" i="52"/>
  <c r="AQ91" i="52" s="1"/>
  <c r="AI91" i="52"/>
  <c r="Q91" i="52"/>
  <c r="W91" i="52" s="1"/>
  <c r="CG91" i="52"/>
  <c r="BQ91" i="52"/>
  <c r="BM91" i="52"/>
  <c r="AW91" i="52"/>
  <c r="AS91" i="52"/>
  <c r="AC91" i="52"/>
  <c r="Y91" i="52"/>
  <c r="CA87" i="52"/>
  <c r="CE87" i="52" s="1"/>
  <c r="BW87" i="52"/>
  <c r="BG87" i="52"/>
  <c r="BC87" i="52"/>
  <c r="AM87" i="52"/>
  <c r="AQ87" i="52" s="1"/>
  <c r="AI87" i="52"/>
  <c r="Q87" i="52"/>
  <c r="W87" i="52" s="1"/>
  <c r="CG87" i="52"/>
  <c r="BQ87" i="52"/>
  <c r="BM87" i="52"/>
  <c r="AW87" i="52"/>
  <c r="AS87" i="52"/>
  <c r="AC87" i="52"/>
  <c r="Y87" i="52"/>
  <c r="S32" i="44"/>
  <c r="S28" i="44"/>
  <c r="S24" i="44"/>
  <c r="S12" i="44"/>
  <c r="W33" i="44"/>
  <c r="Y33" i="44"/>
  <c r="AK33" i="44" s="1"/>
  <c r="W29" i="44"/>
  <c r="AC29" i="44" s="1"/>
  <c r="Y29" i="44"/>
  <c r="W25" i="44"/>
  <c r="Y25" i="44"/>
  <c r="AK25" i="44" s="1"/>
  <c r="S32" i="40"/>
  <c r="S28" i="40"/>
  <c r="S24" i="40"/>
  <c r="S12" i="40"/>
  <c r="W33" i="40"/>
  <c r="Y33" i="40"/>
  <c r="AK33" i="40" s="1"/>
  <c r="W29" i="40"/>
  <c r="AC29" i="40" s="1"/>
  <c r="Y29" i="40"/>
  <c r="W25" i="40"/>
  <c r="Y25" i="40"/>
  <c r="AK25" i="40" s="1"/>
  <c r="S32" i="36"/>
  <c r="S28" i="36"/>
  <c r="S24" i="36"/>
  <c r="S12" i="36"/>
  <c r="W33" i="36"/>
  <c r="Y33" i="36"/>
  <c r="AK33" i="36" s="1"/>
  <c r="W29" i="36"/>
  <c r="AC29" i="36" s="1"/>
  <c r="Y29" i="36"/>
  <c r="AI29" i="36" s="1"/>
  <c r="W25" i="36"/>
  <c r="Y25" i="36"/>
  <c r="AK25" i="36" s="1"/>
  <c r="S32" i="32"/>
  <c r="W28" i="32"/>
  <c r="AC28" i="32" s="1"/>
  <c r="W24" i="32"/>
  <c r="W12" i="32"/>
  <c r="W33" i="32"/>
  <c r="S29" i="32"/>
  <c r="S25" i="32"/>
  <c r="W32" i="45"/>
  <c r="AC32" i="45" s="1"/>
  <c r="W28" i="45"/>
  <c r="AC28" i="45" s="1"/>
  <c r="W24" i="45"/>
  <c r="W12" i="45"/>
  <c r="S33" i="45"/>
  <c r="S29" i="45"/>
  <c r="S25" i="45"/>
  <c r="W32" i="41"/>
  <c r="AC32" i="41" s="1"/>
  <c r="Y32" i="41"/>
  <c r="AI32" i="41" s="1"/>
  <c r="W28" i="41"/>
  <c r="AC28" i="41" s="1"/>
  <c r="Y28" i="41"/>
  <c r="W24" i="41"/>
  <c r="Y24" i="41"/>
  <c r="AK24" i="41" s="1"/>
  <c r="W12" i="41"/>
  <c r="Y12" i="41"/>
  <c r="AK12" i="41" s="1"/>
  <c r="S33" i="41"/>
  <c r="S29" i="41"/>
  <c r="S25" i="41"/>
  <c r="W32" i="37"/>
  <c r="AC32" i="37" s="1"/>
  <c r="W28" i="37"/>
  <c r="AC28" i="37" s="1"/>
  <c r="W24" i="37"/>
  <c r="W12" i="37"/>
  <c r="S33" i="37"/>
  <c r="S29" i="37"/>
  <c r="S25" i="37"/>
  <c r="S32" i="33"/>
  <c r="S28" i="33"/>
  <c r="S24" i="33"/>
  <c r="S12" i="33"/>
  <c r="W33" i="33"/>
  <c r="Y33" i="33"/>
  <c r="AK33" i="33" s="1"/>
  <c r="W29" i="33"/>
  <c r="AC29" i="33" s="1"/>
  <c r="Y29" i="33"/>
  <c r="AI29" i="33" s="1"/>
  <c r="W25" i="33"/>
  <c r="Y25" i="33"/>
  <c r="AK25" i="33" s="1"/>
  <c r="S32" i="30"/>
  <c r="S28" i="30"/>
  <c r="S24" i="30"/>
  <c r="S12" i="30"/>
  <c r="W33" i="30"/>
  <c r="AC33" i="30" s="1"/>
  <c r="Y33" i="30"/>
  <c r="W29" i="30"/>
  <c r="AC29" i="30" s="1"/>
  <c r="Y29" i="30"/>
  <c r="W25" i="30"/>
  <c r="AC25" i="30" s="1"/>
  <c r="Y25" i="30"/>
  <c r="AI15" i="48"/>
  <c r="AI29" i="48" s="1"/>
  <c r="E19" i="10" s="1"/>
  <c r="Q15" i="48"/>
  <c r="Q29" i="48" s="1"/>
  <c r="E17" i="10" s="1"/>
  <c r="AA15" i="48"/>
  <c r="M29" i="48"/>
  <c r="AI43" i="41"/>
  <c r="AI28" i="41"/>
  <c r="AI43" i="45"/>
  <c r="Y24" i="56"/>
  <c r="AS63" i="56"/>
  <c r="AM63" i="56"/>
  <c r="AI63" i="56"/>
  <c r="AC63" i="56"/>
  <c r="Y63" i="56"/>
  <c r="Q63" i="56"/>
  <c r="W63" i="56" s="1"/>
  <c r="AS59" i="56"/>
  <c r="AM59" i="56"/>
  <c r="AI59" i="56"/>
  <c r="AC59" i="56"/>
  <c r="Y59" i="56"/>
  <c r="Q59" i="56"/>
  <c r="W59" i="56" s="1"/>
  <c r="AS55" i="56"/>
  <c r="AM55" i="56"/>
  <c r="AI55" i="56"/>
  <c r="AC55" i="56"/>
  <c r="Y55" i="56"/>
  <c r="Q55" i="56"/>
  <c r="W55" i="56" s="1"/>
  <c r="AS60" i="56"/>
  <c r="AM60" i="56"/>
  <c r="AI60" i="56"/>
  <c r="AC60" i="56"/>
  <c r="Y60" i="56"/>
  <c r="Q60" i="56"/>
  <c r="W60" i="56" s="1"/>
  <c r="AS56" i="56"/>
  <c r="AM56" i="56"/>
  <c r="AI56" i="56"/>
  <c r="AC56" i="56"/>
  <c r="Y56" i="56"/>
  <c r="Q56" i="56"/>
  <c r="W56" i="56" s="1"/>
  <c r="AS52" i="56"/>
  <c r="AM52" i="56"/>
  <c r="AI52" i="56"/>
  <c r="AC52" i="56"/>
  <c r="Y52" i="56"/>
  <c r="Q52" i="56"/>
  <c r="W52" i="56" s="1"/>
  <c r="AA40" i="55"/>
  <c r="AI40" i="55"/>
  <c r="Q40" i="55"/>
  <c r="W40" i="55" s="1"/>
  <c r="AY41" i="34"/>
  <c r="AI21" i="88"/>
  <c r="AI19" i="88"/>
  <c r="AI17" i="88"/>
  <c r="AI15" i="88"/>
  <c r="AI13" i="88"/>
  <c r="AI11" i="88"/>
  <c r="AI9" i="88"/>
  <c r="AI23" i="88"/>
  <c r="AI22" i="88"/>
  <c r="AI20" i="88"/>
  <c r="AI18" i="88"/>
  <c r="AI16" i="88"/>
  <c r="AI14" i="88"/>
  <c r="AI12" i="88"/>
  <c r="AI10" i="88"/>
  <c r="AI8" i="88"/>
  <c r="Y22" i="54"/>
  <c r="CE8" i="52"/>
  <c r="M15" i="19"/>
  <c r="E31" i="10" s="1"/>
  <c r="S9" i="19"/>
  <c r="S15" i="19" s="1"/>
  <c r="E40" i="8" s="1"/>
  <c r="AS23" i="90"/>
  <c r="AS22" i="90"/>
  <c r="AS20" i="90"/>
  <c r="AS18" i="90"/>
  <c r="AS16" i="90"/>
  <c r="AS14" i="90"/>
  <c r="AS12" i="90"/>
  <c r="AS10" i="90"/>
  <c r="AS8" i="90"/>
  <c r="AS21" i="90"/>
  <c r="AS19" i="90"/>
  <c r="AS17" i="90"/>
  <c r="AS15" i="90"/>
  <c r="AS13" i="90"/>
  <c r="AS11" i="90"/>
  <c r="AS9" i="90"/>
  <c r="G10" i="103"/>
  <c r="G9" i="103"/>
  <c r="AS8" i="35"/>
  <c r="AS26" i="31"/>
  <c r="AS26" i="39"/>
  <c r="AS26" i="43"/>
  <c r="G19" i="77"/>
  <c r="I19" i="77" s="1"/>
  <c r="I30" i="56" s="1"/>
  <c r="M30" i="56" s="1"/>
  <c r="G9" i="77"/>
  <c r="I9" i="77" s="1"/>
  <c r="I25" i="56" s="1"/>
  <c r="M25" i="56" s="1"/>
  <c r="G20" i="77"/>
  <c r="I20" i="77" s="1"/>
  <c r="I51" i="56" s="1"/>
  <c r="M51" i="56" s="1"/>
  <c r="G18" i="77"/>
  <c r="I18" i="77" s="1"/>
  <c r="I47" i="56" s="1"/>
  <c r="W19" i="77"/>
  <c r="Y19" i="77" s="1"/>
  <c r="E20" i="75" s="1"/>
  <c r="W9" i="77"/>
  <c r="Y9" i="77" s="1"/>
  <c r="E9" i="75" s="1"/>
  <c r="W20" i="77"/>
  <c r="Y20" i="77" s="1"/>
  <c r="E21" i="75" s="1"/>
  <c r="W18" i="77"/>
  <c r="Y18" i="77" s="1"/>
  <c r="E19" i="75" s="1"/>
  <c r="AM19" i="77"/>
  <c r="AO19" i="77" s="1"/>
  <c r="I26" i="21" s="1"/>
  <c r="M26" i="21" s="1"/>
  <c r="S26" i="21" s="1"/>
  <c r="AM9" i="77"/>
  <c r="AO9" i="77" s="1"/>
  <c r="I16" i="21" s="1"/>
  <c r="AM20" i="77"/>
  <c r="AO20" i="77" s="1"/>
  <c r="I27" i="21" s="1"/>
  <c r="M27" i="21" s="1"/>
  <c r="S27" i="21" s="1"/>
  <c r="AM18" i="77"/>
  <c r="AO18" i="77" s="1"/>
  <c r="I25" i="21" s="1"/>
  <c r="M25" i="21" s="1"/>
  <c r="S25" i="21" s="1"/>
  <c r="BC19" i="77"/>
  <c r="BE19" i="77" s="1"/>
  <c r="I27" i="11" s="1"/>
  <c r="M27" i="11" s="1"/>
  <c r="BC9" i="77"/>
  <c r="BE9" i="77" s="1"/>
  <c r="I13" i="11" s="1"/>
  <c r="BC20" i="77"/>
  <c r="BE20" i="77" s="1"/>
  <c r="I72" i="11" s="1"/>
  <c r="M72" i="11" s="1"/>
  <c r="BC18" i="77"/>
  <c r="BE18" i="77" s="1"/>
  <c r="I59" i="11" s="1"/>
  <c r="K19" i="77"/>
  <c r="M19" i="77" s="1"/>
  <c r="I30" i="54" s="1"/>
  <c r="M30" i="54" s="1"/>
  <c r="K9" i="77"/>
  <c r="M9" i="77" s="1"/>
  <c r="I25" i="54" s="1"/>
  <c r="M25" i="54" s="1"/>
  <c r="K20" i="77"/>
  <c r="M20" i="77" s="1"/>
  <c r="I51" i="54" s="1"/>
  <c r="M51" i="54" s="1"/>
  <c r="K18" i="77"/>
  <c r="M18" i="77" s="1"/>
  <c r="I47" i="54" s="1"/>
  <c r="AA19" i="77"/>
  <c r="AC19" i="77" s="1"/>
  <c r="I28" i="18" s="1"/>
  <c r="M28" i="18" s="1"/>
  <c r="S28" i="18" s="1"/>
  <c r="AA9" i="77"/>
  <c r="AC9" i="77" s="1"/>
  <c r="I18" i="18" s="1"/>
  <c r="AA20" i="77"/>
  <c r="AC20" i="77" s="1"/>
  <c r="I29" i="18" s="1"/>
  <c r="M29" i="18" s="1"/>
  <c r="S29" i="18" s="1"/>
  <c r="AA18" i="77"/>
  <c r="AC18" i="77" s="1"/>
  <c r="I27" i="18" s="1"/>
  <c r="M27" i="18" s="1"/>
  <c r="S27" i="18" s="1"/>
  <c r="AQ19" i="77"/>
  <c r="AS19" i="77" s="1"/>
  <c r="I28" i="15" s="1"/>
  <c r="M28" i="15" s="1"/>
  <c r="S28" i="15" s="1"/>
  <c r="AQ9" i="77"/>
  <c r="AS9" i="77" s="1"/>
  <c r="I18" i="15" s="1"/>
  <c r="AQ20" i="77"/>
  <c r="AS20" i="77" s="1"/>
  <c r="I29" i="15" s="1"/>
  <c r="M29" i="15" s="1"/>
  <c r="S29" i="15" s="1"/>
  <c r="AQ18" i="77"/>
  <c r="AS18" i="77" s="1"/>
  <c r="I27" i="15" s="1"/>
  <c r="M27" i="15" s="1"/>
  <c r="S27" i="15" s="1"/>
  <c r="AG21" i="38"/>
  <c r="AG13" i="38"/>
  <c r="AG9" i="38"/>
  <c r="AG10" i="38"/>
  <c r="AG12" i="38"/>
  <c r="AI12" i="38" s="1"/>
  <c r="AW79" i="52"/>
  <c r="BC79" i="52" s="1"/>
  <c r="AU79" i="52"/>
  <c r="CG23" i="79"/>
  <c r="CY23" i="84"/>
  <c r="CI23" i="79" s="1"/>
  <c r="CM23" i="79" s="1"/>
  <c r="CO23" i="79" s="1"/>
  <c r="W12" i="30" s="1"/>
  <c r="CE23" i="84"/>
  <c r="BQ23" i="79" s="1"/>
  <c r="BU23" i="79" s="1"/>
  <c r="BW23" i="79" s="1"/>
  <c r="BO23" i="79"/>
  <c r="AG34" i="41"/>
  <c r="AG26" i="41"/>
  <c r="AG22" i="41"/>
  <c r="AG24" i="41"/>
  <c r="AG8" i="41"/>
  <c r="AI8" i="41" s="1"/>
  <c r="AG23" i="41"/>
  <c r="AO43" i="40"/>
  <c r="AU43" i="45"/>
  <c r="AS43" i="45"/>
  <c r="W42" i="37"/>
  <c r="W42" i="45"/>
  <c r="AS43" i="43"/>
  <c r="AU43" i="43"/>
  <c r="W42" i="40"/>
  <c r="Y42" i="40"/>
  <c r="AK42" i="40" s="1"/>
  <c r="AC40" i="43"/>
  <c r="AE40" i="43"/>
  <c r="Y40" i="45"/>
  <c r="AK40" i="45" s="1"/>
  <c r="AO40" i="30"/>
  <c r="BA40" i="30" s="1"/>
  <c r="AM40" i="30"/>
  <c r="AC40" i="31"/>
  <c r="AE40" i="31"/>
  <c r="AI40" i="31"/>
  <c r="AI32" i="35"/>
  <c r="AI28" i="35"/>
  <c r="AI43" i="35"/>
  <c r="AI33" i="39"/>
  <c r="AI29" i="39"/>
  <c r="AI25" i="39"/>
  <c r="CA29" i="52"/>
  <c r="CE29" i="52" s="1"/>
  <c r="BG29" i="52"/>
  <c r="BM29" i="52" s="1"/>
  <c r="AM29" i="52"/>
  <c r="AQ29" i="52" s="1"/>
  <c r="Q29" i="52"/>
  <c r="W29" i="52" s="1"/>
  <c r="BQ29" i="52"/>
  <c r="BW29" i="52" s="1"/>
  <c r="AW29" i="52"/>
  <c r="BC29" i="52" s="1"/>
  <c r="AC29" i="52"/>
  <c r="AI29" i="52" s="1"/>
  <c r="CA21" i="52"/>
  <c r="CE21" i="52" s="1"/>
  <c r="BG21" i="52"/>
  <c r="BM21" i="52" s="1"/>
  <c r="AM21" i="52"/>
  <c r="AQ21" i="52" s="1"/>
  <c r="Q21" i="52"/>
  <c r="W21" i="52" s="1"/>
  <c r="BQ21" i="52"/>
  <c r="BW21" i="52" s="1"/>
  <c r="AW21" i="52"/>
  <c r="BC21" i="52" s="1"/>
  <c r="AC21" i="52"/>
  <c r="AI21" i="52" s="1"/>
  <c r="CA27" i="52"/>
  <c r="CE27" i="52" s="1"/>
  <c r="BG27" i="52"/>
  <c r="BM27" i="52" s="1"/>
  <c r="AM27" i="52"/>
  <c r="AQ27" i="52" s="1"/>
  <c r="Q27" i="52"/>
  <c r="W27" i="52" s="1"/>
  <c r="BQ27" i="52"/>
  <c r="BW27" i="52" s="1"/>
  <c r="AW27" i="52"/>
  <c r="BC27" i="52" s="1"/>
  <c r="AC27" i="52"/>
  <c r="AI27" i="52" s="1"/>
  <c r="CA15" i="52"/>
  <c r="CE15" i="52" s="1"/>
  <c r="BG15" i="52"/>
  <c r="BM15" i="52" s="1"/>
  <c r="AM15" i="52"/>
  <c r="AQ15" i="52" s="1"/>
  <c r="Q15" i="52"/>
  <c r="W15" i="52" s="1"/>
  <c r="BQ15" i="52"/>
  <c r="BW15" i="52" s="1"/>
  <c r="AW15" i="52"/>
  <c r="BC15" i="52" s="1"/>
  <c r="AC15" i="52"/>
  <c r="AI15" i="52" s="1"/>
  <c r="S34" i="46"/>
  <c r="S30" i="46"/>
  <c r="S26" i="46"/>
  <c r="W31" i="46"/>
  <c r="Y31" i="46"/>
  <c r="W27" i="46"/>
  <c r="Y27" i="46"/>
  <c r="W23" i="46"/>
  <c r="Y23" i="46"/>
  <c r="S30" i="42"/>
  <c r="S26" i="42"/>
  <c r="W31" i="42"/>
  <c r="AC31" i="42" s="1"/>
  <c r="Y31" i="42"/>
  <c r="AI31" i="42" s="1"/>
  <c r="W27" i="42"/>
  <c r="Y27" i="42"/>
  <c r="AK27" i="42" s="1"/>
  <c r="W23" i="42"/>
  <c r="Y23" i="42"/>
  <c r="AK23" i="42" s="1"/>
  <c r="S34" i="38"/>
  <c r="S30" i="38"/>
  <c r="S26" i="38"/>
  <c r="W31" i="38"/>
  <c r="AC31" i="38" s="1"/>
  <c r="W27" i="38"/>
  <c r="W23" i="38"/>
  <c r="W34" i="34"/>
  <c r="W30" i="34"/>
  <c r="AC30" i="34" s="1"/>
  <c r="W26" i="34"/>
  <c r="S31" i="34"/>
  <c r="S27" i="34"/>
  <c r="S23" i="34"/>
  <c r="W34" i="31"/>
  <c r="Y34" i="31"/>
  <c r="AK34" i="31" s="1"/>
  <c r="W30" i="31"/>
  <c r="AC30" i="31" s="1"/>
  <c r="Y30" i="31"/>
  <c r="AI30" i="31" s="1"/>
  <c r="W26" i="31"/>
  <c r="Y26" i="31"/>
  <c r="AK26" i="31" s="1"/>
  <c r="S31" i="31"/>
  <c r="S27" i="31"/>
  <c r="S23" i="31"/>
  <c r="W34" i="43"/>
  <c r="W30" i="43"/>
  <c r="AC30" i="43" s="1"/>
  <c r="W26" i="43"/>
  <c r="S31" i="43"/>
  <c r="S27" i="43"/>
  <c r="S23" i="43"/>
  <c r="W34" i="39"/>
  <c r="Y34" i="39"/>
  <c r="AK34" i="39" s="1"/>
  <c r="W30" i="39"/>
  <c r="AC30" i="39" s="1"/>
  <c r="Y30" i="39"/>
  <c r="AI30" i="39" s="1"/>
  <c r="W26" i="39"/>
  <c r="Y26" i="39"/>
  <c r="AK26" i="39" s="1"/>
  <c r="S31" i="39"/>
  <c r="S27" i="39"/>
  <c r="S23" i="39"/>
  <c r="S34" i="35"/>
  <c r="S30" i="35"/>
  <c r="S26" i="35"/>
  <c r="W31" i="35"/>
  <c r="AC31" i="35" s="1"/>
  <c r="Y31" i="35"/>
  <c r="AI31" i="35" s="1"/>
  <c r="W27" i="35"/>
  <c r="Y27" i="35"/>
  <c r="AK27" i="35" s="1"/>
  <c r="W23" i="35"/>
  <c r="Y23" i="35"/>
  <c r="AK23" i="35" s="1"/>
  <c r="BC64" i="52"/>
  <c r="BC56" i="52"/>
  <c r="AI41" i="43"/>
  <c r="AY43" i="45"/>
  <c r="Y41" i="33"/>
  <c r="AI41" i="33" s="1"/>
  <c r="AC41" i="33"/>
  <c r="Y43" i="37"/>
  <c r="AK43" i="37" s="1"/>
  <c r="AC43" i="37"/>
  <c r="AE43" i="37"/>
  <c r="Y43" i="34"/>
  <c r="AK43" i="34" s="1"/>
  <c r="AC43" i="34"/>
  <c r="Y41" i="38"/>
  <c r="AC41" i="38"/>
  <c r="AI43" i="42"/>
  <c r="AM9" i="48"/>
  <c r="AM28" i="48" s="1"/>
  <c r="E21" i="8" s="1"/>
  <c r="E22" i="8" s="1"/>
  <c r="AI28" i="48"/>
  <c r="E21" i="10" s="1"/>
  <c r="AG45" i="30"/>
  <c r="AG41" i="30"/>
  <c r="AI41" i="30" s="1"/>
  <c r="AG40" i="30"/>
  <c r="AG38" i="30"/>
  <c r="AG36" i="30"/>
  <c r="AG32" i="30"/>
  <c r="AG30" i="30"/>
  <c r="AG28" i="30"/>
  <c r="AG20" i="30"/>
  <c r="AG18" i="30"/>
  <c r="AG16" i="30"/>
  <c r="AG14" i="30"/>
  <c r="E28" i="28"/>
  <c r="AG37" i="30"/>
  <c r="AG46" i="30"/>
  <c r="AG11" i="30"/>
  <c r="AG15" i="30"/>
  <c r="AG17" i="30"/>
  <c r="AG19" i="30"/>
  <c r="AG25" i="30"/>
  <c r="AI25" i="30" s="1"/>
  <c r="AG27" i="30"/>
  <c r="AG29" i="30"/>
  <c r="AI29" i="30" s="1"/>
  <c r="AG31" i="30"/>
  <c r="AG33" i="30"/>
  <c r="AI33" i="30" s="1"/>
  <c r="AG39" i="30"/>
  <c r="AE8" i="32"/>
  <c r="Y8" i="32"/>
  <c r="AC8" i="32"/>
  <c r="AE8" i="34"/>
  <c r="Y8" i="34"/>
  <c r="AC8" i="34"/>
  <c r="AG34" i="37"/>
  <c r="AG26" i="37"/>
  <c r="AG24" i="37"/>
  <c r="AG22" i="37"/>
  <c r="AG8" i="37"/>
  <c r="AI8" i="37" s="1"/>
  <c r="AG23" i="37"/>
  <c r="AG34" i="42"/>
  <c r="AI34" i="42" s="1"/>
  <c r="AG23" i="42"/>
  <c r="AI23" i="42" s="1"/>
  <c r="AG8" i="42"/>
  <c r="AI8" i="42" s="1"/>
  <c r="AG22" i="42"/>
  <c r="AG24" i="42"/>
  <c r="AI24" i="42" s="1"/>
  <c r="AG26" i="42"/>
  <c r="AG21" i="44"/>
  <c r="AG13" i="44"/>
  <c r="AG9" i="44"/>
  <c r="AG10" i="44"/>
  <c r="AG12" i="44"/>
  <c r="AG23" i="46"/>
  <c r="AI23" i="46" s="1"/>
  <c r="AG8" i="46"/>
  <c r="AI8" i="46" s="1"/>
  <c r="AG22" i="46"/>
  <c r="AI22" i="46" s="1"/>
  <c r="AG24" i="46"/>
  <c r="AI24" i="46" s="1"/>
  <c r="AG26" i="46"/>
  <c r="AI26" i="46" s="1"/>
  <c r="AG34" i="46"/>
  <c r="AI34" i="46" s="1"/>
  <c r="AU8" i="43"/>
  <c r="AO8" i="43"/>
  <c r="AY26" i="43"/>
  <c r="AO81" i="52"/>
  <c r="AM81" i="52"/>
  <c r="AS81" i="52" s="1"/>
  <c r="AO85" i="52"/>
  <c r="AM85" i="52"/>
  <c r="AS85" i="52" s="1"/>
  <c r="AO82" i="52"/>
  <c r="AM82" i="52"/>
  <c r="AS82" i="52" s="1"/>
  <c r="U81" i="52"/>
  <c r="Q81" i="52"/>
  <c r="Y81" i="52" s="1"/>
  <c r="U85" i="52"/>
  <c r="Q85" i="52"/>
  <c r="Y85" i="52" s="1"/>
  <c r="U82" i="52"/>
  <c r="Q82" i="52"/>
  <c r="Y82" i="52" s="1"/>
  <c r="AM40" i="39"/>
  <c r="AO40" i="39"/>
  <c r="AM40" i="32"/>
  <c r="AC40" i="41"/>
  <c r="AE40" i="41"/>
  <c r="AM40" i="42"/>
  <c r="AC40" i="34"/>
  <c r="AE40" i="34"/>
  <c r="AS12" i="39"/>
  <c r="AE8" i="33"/>
  <c r="Y8" i="33"/>
  <c r="AC8" i="33"/>
  <c r="W8" i="35"/>
  <c r="W8" i="31"/>
  <c r="AG23" i="38"/>
  <c r="AG8" i="38"/>
  <c r="AI8" i="38" s="1"/>
  <c r="AG22" i="38"/>
  <c r="AG24" i="38"/>
  <c r="AI24" i="38" s="1"/>
  <c r="AG26" i="38"/>
  <c r="AG34" i="38"/>
  <c r="AE8" i="39"/>
  <c r="Y8" i="39"/>
  <c r="AC8" i="39"/>
  <c r="AG8" i="79"/>
  <c r="AK8" i="79" s="1"/>
  <c r="AM8" i="79" s="1"/>
  <c r="AM20" i="56"/>
  <c r="AC20" i="56"/>
  <c r="Q20" i="56"/>
  <c r="K20" i="56"/>
  <c r="BG79" i="52"/>
  <c r="BM79" i="52" s="1"/>
  <c r="BE79" i="52"/>
  <c r="K34" i="74"/>
  <c r="I23" i="54" s="1"/>
  <c r="M23" i="54" s="1"/>
  <c r="K8" i="73"/>
  <c r="I14" i="23" s="1"/>
  <c r="BA39" i="31"/>
  <c r="AK39" i="31"/>
  <c r="S39" i="31"/>
  <c r="AU39" i="31"/>
  <c r="AE39" i="31"/>
  <c r="Q39" i="31"/>
  <c r="AU39" i="32"/>
  <c r="AE39" i="32"/>
  <c r="Q39" i="32"/>
  <c r="BA39" i="32"/>
  <c r="AK39" i="32"/>
  <c r="BA39" i="34"/>
  <c r="AK39" i="34"/>
  <c r="S39" i="34"/>
  <c r="AU39" i="34"/>
  <c r="AE39" i="34"/>
  <c r="Q39" i="34"/>
  <c r="AU39" i="36"/>
  <c r="AE39" i="36"/>
  <c r="Q39" i="36"/>
  <c r="BA39" i="36"/>
  <c r="AK39" i="36"/>
  <c r="AU39" i="38"/>
  <c r="AE39" i="38"/>
  <c r="Q39" i="38"/>
  <c r="BA39" i="38"/>
  <c r="AK39" i="38"/>
  <c r="AU39" i="40"/>
  <c r="AE39" i="40"/>
  <c r="Q39" i="40"/>
  <c r="BA39" i="40"/>
  <c r="AK39" i="40"/>
  <c r="AU39" i="42"/>
  <c r="AE39" i="42"/>
  <c r="Q39" i="42"/>
  <c r="BA39" i="42"/>
  <c r="AK39" i="42"/>
  <c r="AU39" i="44"/>
  <c r="AE39" i="44"/>
  <c r="Q39" i="44"/>
  <c r="BA39" i="44"/>
  <c r="AK39" i="44"/>
  <c r="AU39" i="46"/>
  <c r="AE39" i="46"/>
  <c r="Q39" i="46"/>
  <c r="BA39" i="46"/>
  <c r="AK39" i="46"/>
  <c r="S9" i="20"/>
  <c r="S15" i="20" s="1"/>
  <c r="E41" i="8" s="1"/>
  <c r="M15" i="20"/>
  <c r="E35" i="10" s="1"/>
  <c r="S9" i="21"/>
  <c r="AY12" i="32"/>
  <c r="AU8" i="36"/>
  <c r="AO8" i="36"/>
  <c r="AY8" i="40"/>
  <c r="AU8" i="44"/>
  <c r="AO8" i="44"/>
  <c r="BO8" i="51"/>
  <c r="BG8" i="51"/>
  <c r="AY8" i="51"/>
  <c r="AQ8" i="51"/>
  <c r="AI8" i="51"/>
  <c r="AA8" i="51"/>
  <c r="Q8" i="51"/>
  <c r="AS29" i="56"/>
  <c r="AM29" i="56"/>
  <c r="AI29" i="56"/>
  <c r="AC29" i="56"/>
  <c r="Y29" i="56"/>
  <c r="Q29" i="56"/>
  <c r="W29" i="56" s="1"/>
  <c r="AA38" i="55"/>
  <c r="AI38" i="55"/>
  <c r="Q38" i="55"/>
  <c r="W38" i="55" s="1"/>
  <c r="AA34" i="55"/>
  <c r="AI34" i="55"/>
  <c r="Q34" i="55"/>
  <c r="W34" i="55" s="1"/>
  <c r="AA28" i="55"/>
  <c r="AI28" i="55"/>
  <c r="Q28" i="55"/>
  <c r="W28" i="55" s="1"/>
  <c r="AA26" i="55"/>
  <c r="AI26" i="55"/>
  <c r="Q26" i="55"/>
  <c r="W26" i="55" s="1"/>
  <c r="AA12" i="55"/>
  <c r="AI12" i="55"/>
  <c r="Q12" i="55"/>
  <c r="W12" i="55" s="1"/>
  <c r="AA10" i="55"/>
  <c r="AI10" i="55"/>
  <c r="Q10" i="55"/>
  <c r="W10" i="55" s="1"/>
  <c r="K77" i="96"/>
  <c r="I24" i="22" s="1"/>
  <c r="M24" i="22" s="1"/>
  <c r="S24" i="22" s="1"/>
  <c r="I74" i="96"/>
  <c r="I13" i="24" s="1"/>
  <c r="M13" i="24" s="1"/>
  <c r="S13" i="24" s="1"/>
  <c r="K74" i="96"/>
  <c r="I13" i="22" s="1"/>
  <c r="M13" i="22" s="1"/>
  <c r="S13" i="22" s="1"/>
  <c r="M44" i="26"/>
  <c r="M50" i="26" s="1"/>
  <c r="I50" i="26"/>
  <c r="E31" i="12" s="1"/>
  <c r="E38" i="12" s="1"/>
  <c r="E41" i="12" s="1"/>
  <c r="G52" i="10" s="1"/>
  <c r="Q37" i="32"/>
  <c r="S37" i="32"/>
  <c r="Q37" i="36"/>
  <c r="S37" i="36"/>
  <c r="Q37" i="40"/>
  <c r="S37" i="40"/>
  <c r="Q37" i="44"/>
  <c r="S37" i="44"/>
  <c r="BO11" i="51"/>
  <c r="BS11" i="51" s="1"/>
  <c r="BG11" i="51"/>
  <c r="AY11" i="51"/>
  <c r="AQ11" i="51"/>
  <c r="AI11" i="51"/>
  <c r="AM11" i="51" s="1"/>
  <c r="AA11" i="51"/>
  <c r="Q11" i="51"/>
  <c r="W11" i="51" s="1"/>
  <c r="I55" i="96"/>
  <c r="I29" i="55" s="1"/>
  <c r="M29" i="55" s="1"/>
  <c r="M44" i="27"/>
  <c r="M50" i="27" s="1"/>
  <c r="G26" i="10" s="1"/>
  <c r="I50" i="27"/>
  <c r="I44" i="30"/>
  <c r="M36" i="30"/>
  <c r="I44" i="33"/>
  <c r="M36" i="33"/>
  <c r="I44" i="37"/>
  <c r="M36" i="37"/>
  <c r="I44" i="41"/>
  <c r="M36" i="41"/>
  <c r="I44" i="45"/>
  <c r="M36" i="45"/>
  <c r="AG34" i="45"/>
  <c r="AG26" i="45"/>
  <c r="AG24" i="45"/>
  <c r="AG22" i="45"/>
  <c r="AG8" i="45"/>
  <c r="AI8" i="45" s="1"/>
  <c r="AG23" i="45"/>
  <c r="AC42" i="32"/>
  <c r="AE42" i="32"/>
  <c r="AU43" i="36"/>
  <c r="AS43" i="36"/>
  <c r="AO43" i="41"/>
  <c r="AC42" i="35"/>
  <c r="AE42" i="35"/>
  <c r="AM42" i="43"/>
  <c r="AE43" i="34"/>
  <c r="AO43" i="34"/>
  <c r="BA43" i="34" s="1"/>
  <c r="AM43" i="34"/>
  <c r="AO43" i="39"/>
  <c r="S42" i="34"/>
  <c r="W42" i="42"/>
  <c r="Y42" i="42"/>
  <c r="AK42" i="42" s="1"/>
  <c r="AS24" i="45"/>
  <c r="AS34" i="45"/>
  <c r="AM31" i="56"/>
  <c r="AS31" i="56" s="1"/>
  <c r="AC31" i="56"/>
  <c r="AI31" i="56" s="1"/>
  <c r="Q31" i="56"/>
  <c r="W31" i="56" s="1"/>
  <c r="AA33" i="55"/>
  <c r="AI33" i="55"/>
  <c r="Q33" i="55"/>
  <c r="W33" i="55" s="1"/>
  <c r="AA25" i="55"/>
  <c r="AI25" i="55"/>
  <c r="Q25" i="55"/>
  <c r="W25" i="55" s="1"/>
  <c r="M9" i="55"/>
  <c r="I41" i="55"/>
  <c r="AA39" i="55"/>
  <c r="AI39" i="55"/>
  <c r="Q39" i="55"/>
  <c r="W39" i="55" s="1"/>
  <c r="I44" i="34"/>
  <c r="M36" i="34"/>
  <c r="I44" i="42"/>
  <c r="M36" i="42"/>
  <c r="I44" i="46"/>
  <c r="M36" i="46"/>
  <c r="BO12" i="51"/>
  <c r="BG12" i="51"/>
  <c r="AY12" i="51"/>
  <c r="AQ12" i="51"/>
  <c r="AU12" i="51" s="1"/>
  <c r="AI12" i="51"/>
  <c r="AA12" i="51"/>
  <c r="Q12" i="51"/>
  <c r="I44" i="39"/>
  <c r="M36" i="39"/>
  <c r="I44" i="43"/>
  <c r="M36" i="43"/>
  <c r="AU42" i="32"/>
  <c r="AS42" i="32"/>
  <c r="AS43" i="33"/>
  <c r="AU43" i="33"/>
  <c r="W42" i="31"/>
  <c r="AC42" i="31" s="1"/>
  <c r="AU40" i="35"/>
  <c r="AS40" i="35"/>
  <c r="AU40" i="36"/>
  <c r="AS40" i="36"/>
  <c r="Y40" i="37"/>
  <c r="AS12" i="34"/>
  <c r="Y43" i="32"/>
  <c r="AK43" i="32" s="1"/>
  <c r="AC43" i="32"/>
  <c r="Y41" i="36"/>
  <c r="AK41" i="36" s="1"/>
  <c r="AE41" i="36"/>
  <c r="AC41" i="36"/>
  <c r="AI30" i="40"/>
  <c r="AI25" i="40"/>
  <c r="AI29" i="40"/>
  <c r="AI33" i="40"/>
  <c r="AI43" i="40"/>
  <c r="AI30" i="44"/>
  <c r="AI25" i="44"/>
  <c r="AI29" i="44"/>
  <c r="AI33" i="44"/>
  <c r="AI43" i="44"/>
  <c r="I14" i="73"/>
  <c r="I32" i="25" s="1"/>
  <c r="M32" i="25" s="1"/>
  <c r="S32" i="25" s="1"/>
  <c r="I40" i="74"/>
  <c r="I37" i="56" s="1"/>
  <c r="M37" i="56" s="1"/>
  <c r="I13" i="73"/>
  <c r="I29" i="25" s="1"/>
  <c r="M29" i="25" s="1"/>
  <c r="S29" i="25" s="1"/>
  <c r="I39" i="74"/>
  <c r="I35" i="56" s="1"/>
  <c r="M35" i="56" s="1"/>
  <c r="BA19" i="45"/>
  <c r="AK19" i="45"/>
  <c r="S19" i="45"/>
  <c r="AU19" i="45"/>
  <c r="AE19" i="45"/>
  <c r="Q19" i="45"/>
  <c r="BA19" i="43"/>
  <c r="AK19" i="43"/>
  <c r="S19" i="43"/>
  <c r="AU19" i="43"/>
  <c r="AE19" i="43"/>
  <c r="Q19" i="43"/>
  <c r="BA19" i="41"/>
  <c r="AK19" i="41"/>
  <c r="S19" i="41"/>
  <c r="Q19" i="41"/>
  <c r="AU19" i="41"/>
  <c r="AE19" i="41"/>
  <c r="BA19" i="39"/>
  <c r="AK19" i="39"/>
  <c r="S19" i="39"/>
  <c r="AU19" i="39"/>
  <c r="AE19" i="39"/>
  <c r="Q19" i="39"/>
  <c r="BA19" i="37"/>
  <c r="AK19" i="37"/>
  <c r="S19" i="37"/>
  <c r="AU19" i="37"/>
  <c r="AE19" i="37"/>
  <c r="Q19" i="37"/>
  <c r="AU19" i="35"/>
  <c r="AE19" i="35"/>
  <c r="Q19" i="35"/>
  <c r="BA19" i="35"/>
  <c r="AK19" i="35"/>
  <c r="AU19" i="33"/>
  <c r="AE19" i="33"/>
  <c r="Q19" i="33"/>
  <c r="BA19" i="33"/>
  <c r="AK19" i="33"/>
  <c r="CG34" i="52"/>
  <c r="BQ34" i="52"/>
  <c r="BM34" i="52"/>
  <c r="AW34" i="52"/>
  <c r="BA34" i="52" s="1"/>
  <c r="AS34" i="52"/>
  <c r="AC34" i="52"/>
  <c r="Y34" i="52"/>
  <c r="CA34" i="52"/>
  <c r="BW34" i="52"/>
  <c r="BG34" i="52"/>
  <c r="BC34" i="52"/>
  <c r="AM34" i="52"/>
  <c r="AI34" i="52"/>
  <c r="Q34" i="52"/>
  <c r="AU19" i="30"/>
  <c r="AE19" i="30"/>
  <c r="Q19" i="30"/>
  <c r="BA19" i="30"/>
  <c r="AK19" i="30"/>
  <c r="S15" i="45"/>
  <c r="Q15" i="45"/>
  <c r="S15" i="43"/>
  <c r="Q15" i="43"/>
  <c r="S15" i="41"/>
  <c r="Q15" i="41"/>
  <c r="S15" i="39"/>
  <c r="Q15" i="39"/>
  <c r="S15" i="37"/>
  <c r="Q15" i="37"/>
  <c r="Q15" i="35"/>
  <c r="Q15" i="33"/>
  <c r="CG26" i="52"/>
  <c r="BQ26" i="52"/>
  <c r="BM26" i="52"/>
  <c r="AW26" i="52"/>
  <c r="BA26" i="52" s="1"/>
  <c r="AS26" i="52"/>
  <c r="AC26" i="52"/>
  <c r="Y26" i="52"/>
  <c r="CA26" i="52"/>
  <c r="BW26" i="52"/>
  <c r="BG26" i="52"/>
  <c r="BC26" i="52"/>
  <c r="AM26" i="52"/>
  <c r="AI26" i="52"/>
  <c r="Q26" i="52"/>
  <c r="AU15" i="30"/>
  <c r="AE15" i="30"/>
  <c r="Q15" i="30"/>
  <c r="BA15" i="30"/>
  <c r="AK15" i="30"/>
  <c r="Q18" i="45"/>
  <c r="Q18" i="43"/>
  <c r="Q18" i="41"/>
  <c r="Q18" i="39"/>
  <c r="Q18" i="37"/>
  <c r="S18" i="35"/>
  <c r="Q18" i="35"/>
  <c r="S18" i="33"/>
  <c r="Q18" i="33"/>
  <c r="CG32" i="52"/>
  <c r="BQ32" i="52"/>
  <c r="BM32" i="52"/>
  <c r="AW32" i="52"/>
  <c r="BA32" i="52" s="1"/>
  <c r="AS32" i="52"/>
  <c r="AC32" i="52"/>
  <c r="Y32" i="52"/>
  <c r="CA32" i="52"/>
  <c r="BW32" i="52"/>
  <c r="BG32" i="52"/>
  <c r="BC32" i="52"/>
  <c r="AM32" i="52"/>
  <c r="AI32" i="52"/>
  <c r="Q32" i="52"/>
  <c r="BA18" i="30"/>
  <c r="AK18" i="30"/>
  <c r="S18" i="30"/>
  <c r="AU18" i="30"/>
  <c r="AE18" i="30"/>
  <c r="Q18" i="30"/>
  <c r="Q14" i="45"/>
  <c r="Q14" i="43"/>
  <c r="Q14" i="41"/>
  <c r="Q14" i="39"/>
  <c r="Q14" i="37"/>
  <c r="S14" i="35"/>
  <c r="Q14" i="35"/>
  <c r="S14" i="33"/>
  <c r="Q14" i="33"/>
  <c r="CG24" i="52"/>
  <c r="BQ24" i="52"/>
  <c r="BM24" i="52"/>
  <c r="AW24" i="52"/>
  <c r="BA24" i="52" s="1"/>
  <c r="AS24" i="52"/>
  <c r="AC24" i="52"/>
  <c r="Y24" i="52"/>
  <c r="CA24" i="52"/>
  <c r="BW24" i="52"/>
  <c r="BG24" i="52"/>
  <c r="BC24" i="52"/>
  <c r="AM24" i="52"/>
  <c r="AI24" i="52"/>
  <c r="Q24" i="52"/>
  <c r="BA14" i="30"/>
  <c r="AK14" i="30"/>
  <c r="S14" i="30"/>
  <c r="AU14" i="30"/>
  <c r="AE14" i="30"/>
  <c r="Q14" i="30"/>
  <c r="CG94" i="52"/>
  <c r="BQ94" i="52"/>
  <c r="BM94" i="52"/>
  <c r="AW94" i="52"/>
  <c r="AS94" i="52"/>
  <c r="AC94" i="52"/>
  <c r="Y94" i="52"/>
  <c r="CA94" i="52"/>
  <c r="CE94" i="52" s="1"/>
  <c r="BW94" i="52"/>
  <c r="BG94" i="52"/>
  <c r="BC94" i="52"/>
  <c r="AM94" i="52"/>
  <c r="AQ94" i="52" s="1"/>
  <c r="AI94" i="52"/>
  <c r="Q94" i="52"/>
  <c r="W94" i="52" s="1"/>
  <c r="CG90" i="52"/>
  <c r="BQ90" i="52"/>
  <c r="BM90" i="52"/>
  <c r="AW90" i="52"/>
  <c r="AS90" i="52"/>
  <c r="AC90" i="52"/>
  <c r="Y90" i="52"/>
  <c r="CA90" i="52"/>
  <c r="CE90" i="52" s="1"/>
  <c r="BW90" i="52"/>
  <c r="BG90" i="52"/>
  <c r="BC90" i="52"/>
  <c r="AM90" i="52"/>
  <c r="AQ90" i="52" s="1"/>
  <c r="AI90" i="52"/>
  <c r="Q90" i="52"/>
  <c r="W90" i="52" s="1"/>
  <c r="CA93" i="52"/>
  <c r="CE93" i="52" s="1"/>
  <c r="BG93" i="52"/>
  <c r="BM93" i="52" s="1"/>
  <c r="AM93" i="52"/>
  <c r="AQ93" i="52" s="1"/>
  <c r="Q93" i="52"/>
  <c r="W93" i="52" s="1"/>
  <c r="BQ93" i="52"/>
  <c r="BW93" i="52" s="1"/>
  <c r="AW93" i="52"/>
  <c r="BC93" i="52" s="1"/>
  <c r="AC93" i="52"/>
  <c r="AI93" i="52" s="1"/>
  <c r="CA89" i="52"/>
  <c r="CE89" i="52" s="1"/>
  <c r="BG89" i="52"/>
  <c r="BM89" i="52" s="1"/>
  <c r="AM89" i="52"/>
  <c r="AQ89" i="52" s="1"/>
  <c r="Q89" i="52"/>
  <c r="W89" i="52" s="1"/>
  <c r="BQ89" i="52"/>
  <c r="BW89" i="52" s="1"/>
  <c r="AW89" i="52"/>
  <c r="BC89" i="52" s="1"/>
  <c r="AC89" i="52"/>
  <c r="AI89" i="52" s="1"/>
  <c r="S34" i="44"/>
  <c r="S30" i="44"/>
  <c r="S26" i="44"/>
  <c r="W31" i="44"/>
  <c r="AC31" i="44" s="1"/>
  <c r="Y31" i="44"/>
  <c r="AI31" i="44" s="1"/>
  <c r="W27" i="44"/>
  <c r="Y27" i="44"/>
  <c r="AK27" i="44" s="1"/>
  <c r="W23" i="44"/>
  <c r="Y23" i="44"/>
  <c r="AK23" i="44" s="1"/>
  <c r="S34" i="40"/>
  <c r="S30" i="40"/>
  <c r="S26" i="40"/>
  <c r="W31" i="40"/>
  <c r="AC31" i="40" s="1"/>
  <c r="W27" i="40"/>
  <c r="W23" i="40"/>
  <c r="S34" i="36"/>
  <c r="S30" i="36"/>
  <c r="S26" i="36"/>
  <c r="W31" i="36"/>
  <c r="AC31" i="36" s="1"/>
  <c r="Y31" i="36"/>
  <c r="AI31" i="36" s="1"/>
  <c r="W27" i="36"/>
  <c r="Y27" i="36"/>
  <c r="AK27" i="36" s="1"/>
  <c r="W23" i="36"/>
  <c r="Y23" i="36"/>
  <c r="AK23" i="36" s="1"/>
  <c r="S34" i="32"/>
  <c r="W26" i="32"/>
  <c r="S27" i="32"/>
  <c r="S23" i="32"/>
  <c r="W34" i="45"/>
  <c r="W30" i="45"/>
  <c r="AC30" i="45" s="1"/>
  <c r="W26" i="45"/>
  <c r="S31" i="45"/>
  <c r="S27" i="45"/>
  <c r="S23" i="45"/>
  <c r="W34" i="41"/>
  <c r="Y34" i="41"/>
  <c r="AK34" i="41" s="1"/>
  <c r="W30" i="41"/>
  <c r="AC30" i="41" s="1"/>
  <c r="Y30" i="41"/>
  <c r="AI30" i="41" s="1"/>
  <c r="W26" i="41"/>
  <c r="Y26" i="41"/>
  <c r="AK26" i="41" s="1"/>
  <c r="S31" i="41"/>
  <c r="S27" i="41"/>
  <c r="S23" i="41"/>
  <c r="W34" i="37"/>
  <c r="W30" i="37"/>
  <c r="AC30" i="37" s="1"/>
  <c r="W26" i="37"/>
  <c r="S31" i="37"/>
  <c r="S27" i="37"/>
  <c r="S23" i="37"/>
  <c r="S34" i="33"/>
  <c r="S30" i="33"/>
  <c r="S26" i="33"/>
  <c r="W31" i="33"/>
  <c r="AC31" i="33" s="1"/>
  <c r="W27" i="33"/>
  <c r="W23" i="33"/>
  <c r="S34" i="30"/>
  <c r="S30" i="30"/>
  <c r="S26" i="30"/>
  <c r="W31" i="30"/>
  <c r="AC31" i="30" s="1"/>
  <c r="Y31" i="30"/>
  <c r="W27" i="30"/>
  <c r="AC27" i="30" s="1"/>
  <c r="Y27" i="30"/>
  <c r="K80" i="98"/>
  <c r="O80" i="98" s="1"/>
  <c r="S80" i="98" s="1"/>
  <c r="E31" i="96" s="1"/>
  <c r="K79" i="98"/>
  <c r="O79" i="98" s="1"/>
  <c r="S79" i="98" s="1"/>
  <c r="E37" i="94" s="1"/>
  <c r="G37" i="94" s="1"/>
  <c r="K78" i="98"/>
  <c r="O78" i="98" s="1"/>
  <c r="S78" i="98" s="1"/>
  <c r="E38" i="94" s="1"/>
  <c r="G38" i="94" s="1"/>
  <c r="K77" i="98"/>
  <c r="O77" i="98" s="1"/>
  <c r="S77" i="98" s="1"/>
  <c r="E30" i="96" s="1"/>
  <c r="K76" i="98"/>
  <c r="O76" i="98" s="1"/>
  <c r="S76" i="98" s="1"/>
  <c r="E29" i="96" s="1"/>
  <c r="K75" i="98"/>
  <c r="O75" i="98" s="1"/>
  <c r="S75" i="98" s="1"/>
  <c r="E34" i="94" s="1"/>
  <c r="G34" i="94" s="1"/>
  <c r="K74" i="98"/>
  <c r="O74" i="98" s="1"/>
  <c r="S74" i="98" s="1"/>
  <c r="K73" i="98"/>
  <c r="O73" i="98" s="1"/>
  <c r="S73" i="98" s="1"/>
  <c r="K72" i="98"/>
  <c r="O72" i="98" s="1"/>
  <c r="S72" i="98" s="1"/>
  <c r="E31" i="94" s="1"/>
  <c r="G31" i="94" s="1"/>
  <c r="K71" i="98"/>
  <c r="O71" i="98" s="1"/>
  <c r="S71" i="98" s="1"/>
  <c r="K70" i="98"/>
  <c r="O70" i="98" s="1"/>
  <c r="S70" i="98" s="1"/>
  <c r="E29" i="94" s="1"/>
  <c r="G29" i="94" s="1"/>
  <c r="K69" i="98"/>
  <c r="O69" i="98" s="1"/>
  <c r="S69" i="98" s="1"/>
  <c r="E28" i="94" s="1"/>
  <c r="G28" i="94" s="1"/>
  <c r="K68" i="98"/>
  <c r="O68" i="98" s="1"/>
  <c r="S68" i="98" s="1"/>
  <c r="E27" i="94" s="1"/>
  <c r="G27" i="94" s="1"/>
  <c r="K67" i="98"/>
  <c r="O67" i="98" s="1"/>
  <c r="S67" i="98" s="1"/>
  <c r="E26" i="94" s="1"/>
  <c r="G26" i="94" s="1"/>
  <c r="K66" i="98"/>
  <c r="O66" i="98" s="1"/>
  <c r="S66" i="98" s="1"/>
  <c r="E25" i="94" s="1"/>
  <c r="G25" i="94" s="1"/>
  <c r="K65" i="98"/>
  <c r="O65" i="98" s="1"/>
  <c r="S65" i="98" s="1"/>
  <c r="E24" i="94" s="1"/>
  <c r="G24" i="94" s="1"/>
  <c r="K64" i="98"/>
  <c r="O64" i="98" s="1"/>
  <c r="S64" i="98" s="1"/>
  <c r="E23" i="94" s="1"/>
  <c r="G23" i="94" s="1"/>
  <c r="K63" i="98"/>
  <c r="O63" i="98" s="1"/>
  <c r="S63" i="98" s="1"/>
  <c r="E22" i="94" s="1"/>
  <c r="G22" i="94" s="1"/>
  <c r="K62" i="98"/>
  <c r="O62" i="98" s="1"/>
  <c r="S62" i="98" s="1"/>
  <c r="E21" i="94" s="1"/>
  <c r="G21" i="94" s="1"/>
  <c r="K61" i="98"/>
  <c r="O61" i="98" s="1"/>
  <c r="S61" i="98" s="1"/>
  <c r="E20" i="94" s="1"/>
  <c r="G20" i="94" s="1"/>
  <c r="K60" i="98"/>
  <c r="O60" i="98" s="1"/>
  <c r="S60" i="98" s="1"/>
  <c r="E19" i="94" s="1"/>
  <c r="G19" i="94" s="1"/>
  <c r="K59" i="98"/>
  <c r="O59" i="98" s="1"/>
  <c r="S59" i="98" s="1"/>
  <c r="E18" i="94" s="1"/>
  <c r="G18" i="94" s="1"/>
  <c r="K58" i="98"/>
  <c r="O58" i="98" s="1"/>
  <c r="S58" i="98" s="1"/>
  <c r="E17" i="94" s="1"/>
  <c r="G17" i="94" s="1"/>
  <c r="K57" i="98"/>
  <c r="O57" i="98" s="1"/>
  <c r="S57" i="98" s="1"/>
  <c r="E16" i="94" s="1"/>
  <c r="G16" i="94" s="1"/>
  <c r="K56" i="98"/>
  <c r="O56" i="98" s="1"/>
  <c r="S56" i="98" s="1"/>
  <c r="E15" i="94" s="1"/>
  <c r="G15" i="94" s="1"/>
  <c r="K55" i="98"/>
  <c r="O55" i="98" s="1"/>
  <c r="S55" i="98" s="1"/>
  <c r="E14" i="94" s="1"/>
  <c r="G14" i="94" s="1"/>
  <c r="K54" i="98"/>
  <c r="O54" i="98" s="1"/>
  <c r="S54" i="98" s="1"/>
  <c r="E13" i="94" s="1"/>
  <c r="G13" i="94" s="1"/>
  <c r="K53" i="98"/>
  <c r="O53" i="98" s="1"/>
  <c r="S53" i="98" s="1"/>
  <c r="E12" i="94" s="1"/>
  <c r="G12" i="94" s="1"/>
  <c r="K52" i="98"/>
  <c r="O52" i="98" s="1"/>
  <c r="S52" i="98" s="1"/>
  <c r="E11" i="94" s="1"/>
  <c r="G11" i="94" s="1"/>
  <c r="K51" i="98"/>
  <c r="O51" i="98" s="1"/>
  <c r="S51" i="98" s="1"/>
  <c r="E10" i="94" s="1"/>
  <c r="G10" i="94" s="1"/>
  <c r="K50" i="98"/>
  <c r="O50" i="98" s="1"/>
  <c r="S50" i="98" s="1"/>
  <c r="E28" i="96" s="1"/>
  <c r="K49" i="98"/>
  <c r="O49" i="98" s="1"/>
  <c r="S49" i="98" s="1"/>
  <c r="E27" i="96" s="1"/>
  <c r="K48" i="98"/>
  <c r="O48" i="98" s="1"/>
  <c r="S48" i="98" s="1"/>
  <c r="E85" i="95" s="1"/>
  <c r="G85" i="95" s="1"/>
  <c r="K45" i="98"/>
  <c r="O45" i="98" s="1"/>
  <c r="S45" i="98" s="1"/>
  <c r="E83" i="95" s="1"/>
  <c r="G83" i="95" s="1"/>
  <c r="K47" i="98"/>
  <c r="O47" i="98" s="1"/>
  <c r="S47" i="98" s="1"/>
  <c r="K46" i="98"/>
  <c r="O46" i="98" s="1"/>
  <c r="S46" i="98" s="1"/>
  <c r="E84" i="95" s="1"/>
  <c r="G84" i="95" s="1"/>
  <c r="K41" i="98"/>
  <c r="K39" i="98"/>
  <c r="O39" i="98" s="1"/>
  <c r="S39" i="98" s="1"/>
  <c r="E11" i="97" s="1"/>
  <c r="K38" i="98"/>
  <c r="O38" i="98" s="1"/>
  <c r="S38" i="98" s="1"/>
  <c r="E10" i="97" s="1"/>
  <c r="K37" i="98"/>
  <c r="O37" i="98" s="1"/>
  <c r="S37" i="98" s="1"/>
  <c r="E9" i="97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S34" i="98" s="1"/>
  <c r="E78" i="95" s="1"/>
  <c r="G78" i="95" s="1"/>
  <c r="K31" i="98"/>
  <c r="O31" i="98" s="1"/>
  <c r="S31" i="98" s="1"/>
  <c r="E23" i="96" s="1"/>
  <c r="K30" i="98"/>
  <c r="O30" i="98" s="1"/>
  <c r="S30" i="98" s="1"/>
  <c r="E73" i="95" s="1"/>
  <c r="G73" i="95" s="1"/>
  <c r="K29" i="98"/>
  <c r="O29" i="98" s="1"/>
  <c r="S29" i="98" s="1"/>
  <c r="E72" i="95" s="1"/>
  <c r="G72" i="95" s="1"/>
  <c r="K28" i="98"/>
  <c r="O28" i="98" s="1"/>
  <c r="S28" i="98" s="1"/>
  <c r="E22" i="96" s="1"/>
  <c r="K27" i="98"/>
  <c r="O27" i="98" s="1"/>
  <c r="S27" i="98" s="1"/>
  <c r="E69" i="95" s="1"/>
  <c r="G69" i="95" s="1"/>
  <c r="K26" i="98"/>
  <c r="O26" i="98" s="1"/>
  <c r="S26" i="98" s="1"/>
  <c r="E68" i="95" s="1"/>
  <c r="G68" i="95" s="1"/>
  <c r="K25" i="98"/>
  <c r="O25" i="98" s="1"/>
  <c r="S25" i="98" s="1"/>
  <c r="E8" i="97" s="1"/>
  <c r="K24" i="98"/>
  <c r="O24" i="98" s="1"/>
  <c r="S24" i="98" s="1"/>
  <c r="E19" i="96" s="1"/>
  <c r="K21" i="98"/>
  <c r="O21" i="98" s="1"/>
  <c r="S21" i="98" s="1"/>
  <c r="E18" i="96" s="1"/>
  <c r="K20" i="98"/>
  <c r="O20" i="98" s="1"/>
  <c r="S20" i="98" s="1"/>
  <c r="E28" i="95" s="1"/>
  <c r="G28" i="95" s="1"/>
  <c r="K19" i="98"/>
  <c r="O19" i="98" s="1"/>
  <c r="S19" i="98" s="1"/>
  <c r="E17" i="96" s="1"/>
  <c r="K18" i="98"/>
  <c r="O18" i="98" s="1"/>
  <c r="S18" i="98" s="1"/>
  <c r="E16" i="96" s="1"/>
  <c r="K17" i="98"/>
  <c r="O17" i="98" s="1"/>
  <c r="S17" i="98" s="1"/>
  <c r="E15" i="96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S14" i="98" s="1"/>
  <c r="E12" i="96" s="1"/>
  <c r="K13" i="98"/>
  <c r="O13" i="98" s="1"/>
  <c r="S13" i="98" s="1"/>
  <c r="E11" i="96" s="1"/>
  <c r="K12" i="98"/>
  <c r="O12" i="98" s="1"/>
  <c r="S12" i="98" s="1"/>
  <c r="E10" i="96" s="1"/>
  <c r="K11" i="98"/>
  <c r="O11" i="98" s="1"/>
  <c r="S11" i="98" s="1"/>
  <c r="E9" i="96" s="1"/>
  <c r="K10" i="98"/>
  <c r="O10" i="98" s="1"/>
  <c r="S10" i="98" s="1"/>
  <c r="E8" i="96" s="1"/>
  <c r="AG12" i="43"/>
  <c r="AG10" i="43"/>
  <c r="AG9" i="43"/>
  <c r="AG13" i="43"/>
  <c r="AG21" i="43"/>
  <c r="Y41" i="41"/>
  <c r="AK41" i="41" s="1"/>
  <c r="AC41" i="41"/>
  <c r="AE41" i="41"/>
  <c r="Y41" i="45"/>
  <c r="AK41" i="45" s="1"/>
  <c r="AC41" i="45"/>
  <c r="AE41" i="45"/>
  <c r="AO41" i="37"/>
  <c r="AY41" i="37" s="1"/>
  <c r="AS41" i="37"/>
  <c r="AY30" i="37"/>
  <c r="AY40" i="37"/>
  <c r="AS61" i="56"/>
  <c r="AM61" i="56"/>
  <c r="AI61" i="56"/>
  <c r="AC61" i="56"/>
  <c r="Y61" i="56"/>
  <c r="Q61" i="56"/>
  <c r="W61" i="56" s="1"/>
  <c r="AS57" i="56"/>
  <c r="AM57" i="56"/>
  <c r="AI57" i="56"/>
  <c r="AC57" i="56"/>
  <c r="Y57" i="56"/>
  <c r="Q57" i="56"/>
  <c r="W57" i="56" s="1"/>
  <c r="AS53" i="56"/>
  <c r="AM53" i="56"/>
  <c r="AI53" i="56"/>
  <c r="AC53" i="56"/>
  <c r="Y53" i="56"/>
  <c r="Q53" i="56"/>
  <c r="W53" i="56" s="1"/>
  <c r="AS28" i="56"/>
  <c r="AM28" i="56"/>
  <c r="AI28" i="56"/>
  <c r="AC28" i="56"/>
  <c r="Y28" i="56"/>
  <c r="Q28" i="56"/>
  <c r="W28" i="56" s="1"/>
  <c r="AS62" i="56"/>
  <c r="AM62" i="56"/>
  <c r="AI62" i="56"/>
  <c r="AC62" i="56"/>
  <c r="Y62" i="56"/>
  <c r="Q62" i="56"/>
  <c r="W62" i="56" s="1"/>
  <c r="AS58" i="56"/>
  <c r="AM58" i="56"/>
  <c r="AI58" i="56"/>
  <c r="AC58" i="56"/>
  <c r="Y58" i="56"/>
  <c r="Q58" i="56"/>
  <c r="W58" i="56" s="1"/>
  <c r="AS54" i="56"/>
  <c r="AM54" i="56"/>
  <c r="AI54" i="56"/>
  <c r="AC54" i="56"/>
  <c r="Y54" i="56"/>
  <c r="Q54" i="56"/>
  <c r="W54" i="56" s="1"/>
  <c r="AY44" i="46"/>
  <c r="AG8" i="7" s="1"/>
  <c r="AY47" i="46"/>
  <c r="AW8" i="7" s="1"/>
  <c r="Y20" i="54"/>
  <c r="K48" i="54"/>
  <c r="K46" i="54"/>
  <c r="M46" i="54" s="1"/>
  <c r="K47" i="54"/>
  <c r="AS12" i="41"/>
  <c r="AI21" i="91"/>
  <c r="AI19" i="91"/>
  <c r="AI17" i="91"/>
  <c r="AI15" i="91"/>
  <c r="AI13" i="91"/>
  <c r="AI11" i="91"/>
  <c r="AI9" i="91"/>
  <c r="AI23" i="91"/>
  <c r="AI22" i="91"/>
  <c r="AI20" i="91"/>
  <c r="AI18" i="91"/>
  <c r="AI16" i="91"/>
  <c r="AI14" i="91"/>
  <c r="AI12" i="91"/>
  <c r="AI10" i="91"/>
  <c r="AI8" i="91"/>
  <c r="Y23" i="88"/>
  <c r="Y22" i="88"/>
  <c r="Y20" i="88"/>
  <c r="Y18" i="88"/>
  <c r="Y16" i="88"/>
  <c r="Y14" i="88"/>
  <c r="Y12" i="88"/>
  <c r="Y10" i="88"/>
  <c r="Y8" i="88"/>
  <c r="Y21" i="88"/>
  <c r="Y19" i="88"/>
  <c r="Y17" i="88"/>
  <c r="Y15" i="88"/>
  <c r="Y13" i="88"/>
  <c r="Y11" i="88"/>
  <c r="Y9" i="88"/>
  <c r="BG23" i="88"/>
  <c r="I18" i="52"/>
  <c r="M18" i="52" s="1"/>
  <c r="K11" i="74"/>
  <c r="I14" i="50" s="1"/>
  <c r="M14" i="50" s="1"/>
  <c r="I42" i="52"/>
  <c r="M42" i="52" s="1"/>
  <c r="K16" i="74"/>
  <c r="I27" i="50" s="1"/>
  <c r="M27" i="50" s="1"/>
  <c r="I44" i="52"/>
  <c r="M44" i="52" s="1"/>
  <c r="K18" i="74"/>
  <c r="I29" i="50" s="1"/>
  <c r="M29" i="50" s="1"/>
  <c r="I46" i="52"/>
  <c r="M46" i="52" s="1"/>
  <c r="K20" i="74"/>
  <c r="I31" i="50" s="1"/>
  <c r="M31" i="50" s="1"/>
  <c r="I48" i="52"/>
  <c r="M48" i="52" s="1"/>
  <c r="K22" i="74"/>
  <c r="I33" i="50" s="1"/>
  <c r="M33" i="50" s="1"/>
  <c r="I50" i="52"/>
  <c r="M50" i="52" s="1"/>
  <c r="K24" i="74"/>
  <c r="I35" i="50" s="1"/>
  <c r="M35" i="50" s="1"/>
  <c r="I52" i="52"/>
  <c r="M52" i="52" s="1"/>
  <c r="K26" i="74"/>
  <c r="I37" i="50" s="1"/>
  <c r="M37" i="50" s="1"/>
  <c r="Y23" i="89"/>
  <c r="Y22" i="89"/>
  <c r="Y20" i="89"/>
  <c r="Y18" i="89"/>
  <c r="Y16" i="89"/>
  <c r="Y14" i="89"/>
  <c r="Y12" i="89"/>
  <c r="Y10" i="89"/>
  <c r="Y8" i="89"/>
  <c r="Y21" i="89"/>
  <c r="Y19" i="89"/>
  <c r="Y17" i="89"/>
  <c r="Y15" i="89"/>
  <c r="Y13" i="89"/>
  <c r="Y11" i="89"/>
  <c r="Y9" i="89"/>
  <c r="BG23" i="89"/>
  <c r="AW34" i="41"/>
  <c r="AW26" i="41"/>
  <c r="AW22" i="41"/>
  <c r="AW24" i="41"/>
  <c r="AW8" i="41"/>
  <c r="AS13" i="79"/>
  <c r="AU13" i="79" s="1"/>
  <c r="AM8" i="41" s="1"/>
  <c r="AW23" i="41"/>
  <c r="W42" i="33"/>
  <c r="Y42" i="33"/>
  <c r="AK42" i="33" s="1"/>
  <c r="S42" i="41"/>
  <c r="AE43" i="32"/>
  <c r="AO43" i="35"/>
  <c r="S42" i="36"/>
  <c r="S42" i="44"/>
  <c r="AO40" i="43"/>
  <c r="AC40" i="44"/>
  <c r="AE40" i="44"/>
  <c r="AO40" i="45"/>
  <c r="W40" i="30"/>
  <c r="AO40" i="31"/>
  <c r="Y41" i="35"/>
  <c r="AK41" i="35" s="1"/>
  <c r="AC41" i="35"/>
  <c r="AE41" i="35"/>
  <c r="Y41" i="31"/>
  <c r="AK41" i="31" s="1"/>
  <c r="AE41" i="31"/>
  <c r="AC41" i="31"/>
  <c r="Y43" i="39"/>
  <c r="AK43" i="39" s="1"/>
  <c r="AC43" i="39"/>
  <c r="AE43" i="39"/>
  <c r="AS12" i="32"/>
  <c r="AY43" i="36"/>
  <c r="AY41" i="40"/>
  <c r="S32" i="46"/>
  <c r="S28" i="46"/>
  <c r="S24" i="46"/>
  <c r="S12" i="46"/>
  <c r="W33" i="46"/>
  <c r="Y33" i="46" s="1"/>
  <c r="W29" i="46"/>
  <c r="Y29" i="46" s="1"/>
  <c r="W25" i="46"/>
  <c r="Y25" i="46" s="1"/>
  <c r="S32" i="42"/>
  <c r="S28" i="42"/>
  <c r="S24" i="42"/>
  <c r="S12" i="42"/>
  <c r="W33" i="42"/>
  <c r="W29" i="42"/>
  <c r="AC29" i="42" s="1"/>
  <c r="W25" i="42"/>
  <c r="S32" i="38"/>
  <c r="S28" i="38"/>
  <c r="S24" i="38"/>
  <c r="S12" i="38"/>
  <c r="W33" i="38"/>
  <c r="W29" i="38"/>
  <c r="AC29" i="38" s="1"/>
  <c r="W25" i="38"/>
  <c r="W32" i="34"/>
  <c r="AC32" i="34" s="1"/>
  <c r="W28" i="34"/>
  <c r="AC28" i="34" s="1"/>
  <c r="W24" i="34"/>
  <c r="W12" i="34"/>
  <c r="S33" i="34"/>
  <c r="S29" i="34"/>
  <c r="S25" i="34"/>
  <c r="W32" i="31"/>
  <c r="AC32" i="31" s="1"/>
  <c r="Y32" i="31"/>
  <c r="AI32" i="31" s="1"/>
  <c r="W28" i="31"/>
  <c r="AC28" i="31" s="1"/>
  <c r="Y28" i="31"/>
  <c r="AI28" i="31" s="1"/>
  <c r="W24" i="31"/>
  <c r="Y24" i="31"/>
  <c r="AK24" i="31" s="1"/>
  <c r="W12" i="31"/>
  <c r="Y12" i="31"/>
  <c r="AK12" i="31" s="1"/>
  <c r="S33" i="31"/>
  <c r="S29" i="31"/>
  <c r="S25" i="31"/>
  <c r="W32" i="43"/>
  <c r="AC32" i="43" s="1"/>
  <c r="W28" i="43"/>
  <c r="AC28" i="43" s="1"/>
  <c r="W24" i="43"/>
  <c r="W12" i="43"/>
  <c r="S33" i="43"/>
  <c r="S29" i="43"/>
  <c r="S25" i="43"/>
  <c r="W32" i="39"/>
  <c r="AC32" i="39" s="1"/>
  <c r="Y32" i="39"/>
  <c r="AI32" i="39" s="1"/>
  <c r="W28" i="39"/>
  <c r="AC28" i="39" s="1"/>
  <c r="Y28" i="39"/>
  <c r="AI28" i="39" s="1"/>
  <c r="W24" i="39"/>
  <c r="Y24" i="39"/>
  <c r="AK24" i="39" s="1"/>
  <c r="W12" i="39"/>
  <c r="Y12" i="39"/>
  <c r="AK12" i="39" s="1"/>
  <c r="S33" i="39"/>
  <c r="S29" i="39"/>
  <c r="S25" i="39"/>
  <c r="S32" i="35"/>
  <c r="S28" i="35"/>
  <c r="S24" i="35"/>
  <c r="W12" i="35"/>
  <c r="Y12" i="35"/>
  <c r="AK12" i="35" s="1"/>
  <c r="W33" i="35"/>
  <c r="Y33" i="35"/>
  <c r="AK33" i="35" s="1"/>
  <c r="W29" i="35"/>
  <c r="AC29" i="35" s="1"/>
  <c r="Y29" i="35"/>
  <c r="AI29" i="35" s="1"/>
  <c r="W25" i="35"/>
  <c r="Y25" i="35"/>
  <c r="AK25" i="35" s="1"/>
  <c r="BC54" i="52"/>
  <c r="W8" i="55"/>
  <c r="Y43" i="43"/>
  <c r="AK43" i="43" s="1"/>
  <c r="AC43" i="43"/>
  <c r="AE43" i="43"/>
  <c r="AG12" i="45"/>
  <c r="AG10" i="45"/>
  <c r="AG9" i="45"/>
  <c r="AG13" i="45"/>
  <c r="AG21" i="45"/>
  <c r="AI40" i="37"/>
  <c r="Y24" i="54"/>
  <c r="AI41" i="34"/>
  <c r="AI41" i="38"/>
  <c r="AI32" i="38"/>
  <c r="AI28" i="38"/>
  <c r="AI40" i="38"/>
  <c r="AI43" i="38"/>
  <c r="Y41" i="42"/>
  <c r="AK41" i="42" s="1"/>
  <c r="AE41" i="42"/>
  <c r="AC41" i="42"/>
  <c r="AY33" i="30"/>
  <c r="AY29" i="30"/>
  <c r="AY25" i="30"/>
  <c r="AY40" i="30"/>
  <c r="AW23" i="79"/>
  <c r="BK23" i="84"/>
  <c r="AY23" i="79" s="1"/>
  <c r="BC23" i="79" s="1"/>
  <c r="BE23" i="79" s="1"/>
  <c r="W8" i="30" s="1"/>
  <c r="AQ23" i="84"/>
  <c r="AG23" i="79" s="1"/>
  <c r="AK23" i="79" s="1"/>
  <c r="AM23" i="79" s="1"/>
  <c r="AE23" i="79"/>
  <c r="AU8" i="32"/>
  <c r="AO8" i="32"/>
  <c r="AU8" i="34"/>
  <c r="AO8" i="34"/>
  <c r="AY26" i="34"/>
  <c r="AW21" i="36"/>
  <c r="AW13" i="36"/>
  <c r="AW9" i="36"/>
  <c r="CC18" i="79"/>
  <c r="CE18" i="79" s="1"/>
  <c r="AW10" i="36"/>
  <c r="AW12" i="36"/>
  <c r="AW34" i="37"/>
  <c r="AW26" i="37"/>
  <c r="AW24" i="37"/>
  <c r="AW22" i="37"/>
  <c r="AW8" i="37"/>
  <c r="AS17" i="79"/>
  <c r="AU17" i="79" s="1"/>
  <c r="AM8" i="37" s="1"/>
  <c r="AW23" i="37"/>
  <c r="AW23" i="42"/>
  <c r="AS12" i="79"/>
  <c r="AU12" i="79" s="1"/>
  <c r="AM8" i="42" s="1"/>
  <c r="AW26" i="42"/>
  <c r="AW8" i="42"/>
  <c r="AW24" i="42"/>
  <c r="AW22" i="42"/>
  <c r="AW34" i="42"/>
  <c r="AO8" i="46"/>
  <c r="AE8" i="43"/>
  <c r="Y8" i="43"/>
  <c r="AC8" i="43"/>
  <c r="Y40" i="39"/>
  <c r="AK40" i="39" s="1"/>
  <c r="AC40" i="40"/>
  <c r="AE40" i="40"/>
  <c r="AC40" i="32"/>
  <c r="AE40" i="32"/>
  <c r="AO40" i="41"/>
  <c r="AC40" i="33"/>
  <c r="AE40" i="33"/>
  <c r="AC40" i="42"/>
  <c r="AE40" i="42"/>
  <c r="AU8" i="33"/>
  <c r="AO8" i="33"/>
  <c r="AY8" i="33" s="1"/>
  <c r="AY34" i="31"/>
  <c r="AY26" i="31"/>
  <c r="AU8" i="38"/>
  <c r="AO8" i="38"/>
  <c r="AY8" i="38" s="1"/>
  <c r="AY8" i="39"/>
  <c r="AY34" i="39"/>
  <c r="AU9" i="30"/>
  <c r="AE9" i="30"/>
  <c r="Q9" i="30"/>
  <c r="BA9" i="30"/>
  <c r="AK9" i="30"/>
  <c r="Q9" i="33"/>
  <c r="S9" i="33"/>
  <c r="S9" i="35"/>
  <c r="Q9" i="35"/>
  <c r="Q9" i="37"/>
  <c r="S9" i="39"/>
  <c r="Q9" i="39"/>
  <c r="Q9" i="41"/>
  <c r="S9" i="43"/>
  <c r="Q9" i="43"/>
  <c r="Q9" i="45"/>
  <c r="S38" i="30"/>
  <c r="Q38" i="30"/>
  <c r="BO22" i="51"/>
  <c r="BG22" i="51"/>
  <c r="AY22" i="51"/>
  <c r="AQ22" i="51"/>
  <c r="AU22" i="51" s="1"/>
  <c r="AI22" i="51"/>
  <c r="AA22" i="51"/>
  <c r="Q22" i="51"/>
  <c r="Q38" i="33"/>
  <c r="Q38" i="35"/>
  <c r="AU38" i="37"/>
  <c r="AE38" i="37"/>
  <c r="Q38" i="37"/>
  <c r="BA38" i="37"/>
  <c r="AK38" i="37"/>
  <c r="S38" i="37"/>
  <c r="Q38" i="39"/>
  <c r="S38" i="39"/>
  <c r="Q38" i="41"/>
  <c r="S38" i="41"/>
  <c r="Q38" i="43"/>
  <c r="S38" i="43"/>
  <c r="Q38" i="45"/>
  <c r="S38" i="45"/>
  <c r="AG12" i="32"/>
  <c r="AG10" i="32"/>
  <c r="AG9" i="32"/>
  <c r="AG13" i="32"/>
  <c r="AG21" i="32"/>
  <c r="AG12" i="34"/>
  <c r="AG10" i="34"/>
  <c r="AG9" i="34"/>
  <c r="AG13" i="34"/>
  <c r="AG21" i="34"/>
  <c r="AG23" i="36"/>
  <c r="AI23" i="36" s="1"/>
  <c r="AG26" i="36"/>
  <c r="AI26" i="36" s="1"/>
  <c r="AG34" i="36"/>
  <c r="AI34" i="36" s="1"/>
  <c r="AG8" i="36"/>
  <c r="AI8" i="36" s="1"/>
  <c r="AG22" i="36"/>
  <c r="AG24" i="36"/>
  <c r="AE8" i="40"/>
  <c r="Y8" i="40"/>
  <c r="AC8" i="40"/>
  <c r="AE8" i="44"/>
  <c r="Y8" i="44"/>
  <c r="AC8" i="44"/>
  <c r="Q8" i="49"/>
  <c r="AS23" i="33"/>
  <c r="AS8" i="41"/>
  <c r="M21" i="56"/>
  <c r="AA27" i="55"/>
  <c r="AI27" i="55"/>
  <c r="Q27" i="55"/>
  <c r="W27" i="55" s="1"/>
  <c r="AA11" i="55"/>
  <c r="AI11" i="55"/>
  <c r="Q11" i="55"/>
  <c r="W11" i="55" s="1"/>
  <c r="I162" i="11"/>
  <c r="I163" i="11" s="1"/>
  <c r="G53" i="10" s="1"/>
  <c r="I44" i="31"/>
  <c r="M36" i="31"/>
  <c r="I44" i="38"/>
  <c r="M36" i="38"/>
  <c r="M8" i="22"/>
  <c r="I31" i="22"/>
  <c r="I44" i="35"/>
  <c r="M36" i="35"/>
  <c r="AY8" i="45"/>
  <c r="AY24" i="45"/>
  <c r="AY34" i="45"/>
  <c r="AU43" i="44"/>
  <c r="AS43" i="44"/>
  <c r="AU42" i="35"/>
  <c r="AS42" i="35"/>
  <c r="AE43" i="42"/>
  <c r="AM42" i="38"/>
  <c r="AU12" i="45" l="1"/>
  <c r="AO12" i="45"/>
  <c r="BA12" i="45" s="1"/>
  <c r="AS12" i="45"/>
  <c r="AC12" i="30"/>
  <c r="Y12" i="30"/>
  <c r="AS42" i="38"/>
  <c r="AU42" i="38"/>
  <c r="M44" i="35"/>
  <c r="Q36" i="35"/>
  <c r="W8" i="49"/>
  <c r="AM38" i="43"/>
  <c r="AM38" i="37"/>
  <c r="AS38" i="37" s="1"/>
  <c r="AO38" i="30"/>
  <c r="AM38" i="30"/>
  <c r="Y9" i="45"/>
  <c r="AK9" i="45" s="1"/>
  <c r="W9" i="45"/>
  <c r="AM9" i="43"/>
  <c r="Y9" i="41"/>
  <c r="AK9" i="41" s="1"/>
  <c r="W9" i="41"/>
  <c r="AM9" i="39"/>
  <c r="Y9" i="37"/>
  <c r="AK9" i="37" s="1"/>
  <c r="W9" i="37"/>
  <c r="AM9" i="35"/>
  <c r="AM9" i="33"/>
  <c r="BA40" i="41"/>
  <c r="AY40" i="41"/>
  <c r="BA8" i="32"/>
  <c r="AG34" i="30"/>
  <c r="AG26" i="30"/>
  <c r="AG24" i="30"/>
  <c r="AG22" i="30"/>
  <c r="AG8" i="30"/>
  <c r="AG23" i="30"/>
  <c r="AO32" i="35"/>
  <c r="AY32" i="35" s="1"/>
  <c r="AM32" i="35"/>
  <c r="AS32" i="35" s="1"/>
  <c r="AO33" i="43"/>
  <c r="AM33" i="43"/>
  <c r="AC24" i="43"/>
  <c r="AE24" i="43"/>
  <c r="AC12" i="34"/>
  <c r="AE12" i="34"/>
  <c r="AC25" i="38"/>
  <c r="AE25" i="38"/>
  <c r="AC33" i="38"/>
  <c r="AE33" i="38"/>
  <c r="AO32" i="38"/>
  <c r="AY32" i="38" s="1"/>
  <c r="AM32" i="38"/>
  <c r="AS32" i="38" s="1"/>
  <c r="AC33" i="42"/>
  <c r="AE33" i="42"/>
  <c r="AO32" i="46"/>
  <c r="AM32" i="46"/>
  <c r="CG50" i="52"/>
  <c r="BQ50" i="52"/>
  <c r="BM50" i="52"/>
  <c r="AW50" i="52"/>
  <c r="AS50" i="52"/>
  <c r="AC50" i="52"/>
  <c r="Y50" i="52"/>
  <c r="CA50" i="52"/>
  <c r="CE50" i="52" s="1"/>
  <c r="BW50" i="52"/>
  <c r="BG50" i="52"/>
  <c r="BC50" i="52"/>
  <c r="AM50" i="52"/>
  <c r="AQ50" i="52" s="1"/>
  <c r="AI50" i="52"/>
  <c r="Q50" i="52"/>
  <c r="W50" i="52" s="1"/>
  <c r="CG46" i="52"/>
  <c r="BQ46" i="52"/>
  <c r="BM46" i="52"/>
  <c r="AW46" i="52"/>
  <c r="AS46" i="52"/>
  <c r="AC46" i="52"/>
  <c r="Y46" i="52"/>
  <c r="CA46" i="52"/>
  <c r="CE46" i="52" s="1"/>
  <c r="BW46" i="52"/>
  <c r="BG46" i="52"/>
  <c r="BC46" i="52"/>
  <c r="AM46" i="52"/>
  <c r="AQ46" i="52" s="1"/>
  <c r="AI46" i="52"/>
  <c r="Q46" i="52"/>
  <c r="W46" i="52" s="1"/>
  <c r="CG42" i="52"/>
  <c r="BQ42" i="52"/>
  <c r="BM42" i="52"/>
  <c r="AW42" i="52"/>
  <c r="AS42" i="52"/>
  <c r="AC42" i="52"/>
  <c r="Y42" i="52"/>
  <c r="CA42" i="52"/>
  <c r="CE42" i="52" s="1"/>
  <c r="BW42" i="52"/>
  <c r="BG42" i="52"/>
  <c r="BC42" i="52"/>
  <c r="AM42" i="52"/>
  <c r="AQ42" i="52" s="1"/>
  <c r="AI42" i="52"/>
  <c r="Q42" i="52"/>
  <c r="W42" i="52" s="1"/>
  <c r="I9" i="96"/>
  <c r="E10" i="95" s="1"/>
  <c r="G10" i="95" s="1"/>
  <c r="I11" i="96"/>
  <c r="E14" i="95" s="1"/>
  <c r="G14" i="95" s="1"/>
  <c r="I13" i="96"/>
  <c r="E18" i="95" s="1"/>
  <c r="G18" i="95" s="1"/>
  <c r="I15" i="96"/>
  <c r="E22" i="95" s="1"/>
  <c r="G22" i="95" s="1"/>
  <c r="I17" i="96"/>
  <c r="E26" i="95" s="1"/>
  <c r="G26" i="95" s="1"/>
  <c r="I18" i="96"/>
  <c r="E29" i="95" s="1"/>
  <c r="G29" i="95" s="1"/>
  <c r="G48" i="97"/>
  <c r="G46" i="97"/>
  <c r="G44" i="97"/>
  <c r="G42" i="97"/>
  <c r="G40" i="97"/>
  <c r="G38" i="97"/>
  <c r="G36" i="97"/>
  <c r="G34" i="97"/>
  <c r="G32" i="97"/>
  <c r="G30" i="97"/>
  <c r="G28" i="97"/>
  <c r="G26" i="97"/>
  <c r="G24" i="97"/>
  <c r="G22" i="97"/>
  <c r="G20" i="97"/>
  <c r="G18" i="97"/>
  <c r="G47" i="97"/>
  <c r="G45" i="97"/>
  <c r="G43" i="97"/>
  <c r="G41" i="97"/>
  <c r="G39" i="97"/>
  <c r="G37" i="97"/>
  <c r="G35" i="97"/>
  <c r="G33" i="97"/>
  <c r="G31" i="97"/>
  <c r="G29" i="97"/>
  <c r="G27" i="97"/>
  <c r="G25" i="97"/>
  <c r="G23" i="97"/>
  <c r="G21" i="97"/>
  <c r="G19" i="97"/>
  <c r="K69" i="95"/>
  <c r="I34" i="16" s="1"/>
  <c r="M34" i="16" s="1"/>
  <c r="I29" i="10" s="1"/>
  <c r="M69" i="95"/>
  <c r="K72" i="95"/>
  <c r="I32" i="21" s="1"/>
  <c r="M32" i="21" s="1"/>
  <c r="I23" i="96"/>
  <c r="E74" i="95" s="1"/>
  <c r="G74" i="95" s="1"/>
  <c r="K23" i="96"/>
  <c r="E75" i="95" s="1"/>
  <c r="G75" i="95" s="1"/>
  <c r="I25" i="96"/>
  <c r="E79" i="95" s="1"/>
  <c r="G79" i="95" s="1"/>
  <c r="K25" i="96"/>
  <c r="E80" i="95" s="1"/>
  <c r="G80" i="95" s="1"/>
  <c r="U18" i="97"/>
  <c r="U19" i="97"/>
  <c r="AA48" i="97"/>
  <c r="AA46" i="97"/>
  <c r="AA44" i="97"/>
  <c r="AA42" i="97"/>
  <c r="AA40" i="97"/>
  <c r="AA38" i="97"/>
  <c r="AA47" i="97"/>
  <c r="AA45" i="97"/>
  <c r="AA43" i="97"/>
  <c r="AA41" i="97"/>
  <c r="AA39" i="97"/>
  <c r="M84" i="95"/>
  <c r="K84" i="95"/>
  <c r="I173" i="11" s="1"/>
  <c r="K83" i="95"/>
  <c r="I170" i="11" s="1"/>
  <c r="I27" i="96"/>
  <c r="E8" i="94" s="1"/>
  <c r="K10" i="94"/>
  <c r="I46" i="46" s="1"/>
  <c r="M46" i="46" s="1"/>
  <c r="K12" i="94"/>
  <c r="I46" i="44" s="1"/>
  <c r="M46" i="44" s="1"/>
  <c r="K14" i="94"/>
  <c r="I46" i="42" s="1"/>
  <c r="M46" i="42" s="1"/>
  <c r="K16" i="94"/>
  <c r="I46" i="40" s="1"/>
  <c r="M46" i="40" s="1"/>
  <c r="K18" i="94"/>
  <c r="I46" i="38" s="1"/>
  <c r="M46" i="38" s="1"/>
  <c r="K20" i="94"/>
  <c r="I46" i="36" s="1"/>
  <c r="M46" i="36" s="1"/>
  <c r="K22" i="94"/>
  <c r="I46" i="34" s="1"/>
  <c r="M46" i="34" s="1"/>
  <c r="K24" i="94"/>
  <c r="I46" i="32" s="1"/>
  <c r="M46" i="32" s="1"/>
  <c r="K26" i="94"/>
  <c r="I46" i="31" s="1"/>
  <c r="M46" i="31" s="1"/>
  <c r="K28" i="94"/>
  <c r="I35" i="24" s="1"/>
  <c r="M35" i="24" s="1"/>
  <c r="S35" i="24" s="1"/>
  <c r="E33" i="94"/>
  <c r="G33" i="94" s="1"/>
  <c r="E30" i="94"/>
  <c r="G30" i="94" s="1"/>
  <c r="E32" i="94"/>
  <c r="G32" i="94" s="1"/>
  <c r="K34" i="94"/>
  <c r="I171" i="11" s="1"/>
  <c r="M34" i="94"/>
  <c r="I30" i="96"/>
  <c r="K30" i="96"/>
  <c r="E36" i="94" s="1"/>
  <c r="G36" i="94" s="1"/>
  <c r="K37" i="94"/>
  <c r="M37" i="94" s="1"/>
  <c r="AC23" i="33"/>
  <c r="AE23" i="33"/>
  <c r="AC27" i="33"/>
  <c r="AE27" i="33"/>
  <c r="AM30" i="33"/>
  <c r="AS30" i="33" s="1"/>
  <c r="AM23" i="37"/>
  <c r="AM31" i="37"/>
  <c r="AS31" i="37" s="1"/>
  <c r="AC26" i="37"/>
  <c r="AE26" i="37"/>
  <c r="AC34" i="37"/>
  <c r="AE34" i="37"/>
  <c r="AM27" i="41"/>
  <c r="AM23" i="45"/>
  <c r="AM31" i="45"/>
  <c r="AS31" i="45" s="1"/>
  <c r="AC26" i="45"/>
  <c r="AE26" i="45"/>
  <c r="AC34" i="45"/>
  <c r="AE34" i="45"/>
  <c r="AM27" i="32"/>
  <c r="AC26" i="32"/>
  <c r="AE26" i="32"/>
  <c r="AM26" i="36"/>
  <c r="AM34" i="36"/>
  <c r="AC23" i="40"/>
  <c r="AE23" i="40"/>
  <c r="AC27" i="40"/>
  <c r="AE27" i="40"/>
  <c r="AM30" i="40"/>
  <c r="AS30" i="40" s="1"/>
  <c r="AM26" i="44"/>
  <c r="AM34" i="44"/>
  <c r="AM14" i="30"/>
  <c r="AS14" i="30" s="1"/>
  <c r="AM14" i="33"/>
  <c r="AM14" i="35"/>
  <c r="W14" i="37"/>
  <c r="Y14" i="37"/>
  <c r="W14" i="39"/>
  <c r="Y14" i="39"/>
  <c r="W14" i="41"/>
  <c r="Y14" i="41"/>
  <c r="W14" i="43"/>
  <c r="Y14" i="43"/>
  <c r="W14" i="45"/>
  <c r="Y14" i="45"/>
  <c r="AM18" i="30"/>
  <c r="AS18" i="30" s="1"/>
  <c r="AM18" i="33"/>
  <c r="AM18" i="35"/>
  <c r="W18" i="37"/>
  <c r="Y18" i="37"/>
  <c r="W18" i="39"/>
  <c r="Y18" i="39"/>
  <c r="W18" i="41"/>
  <c r="Y18" i="41"/>
  <c r="W18" i="43"/>
  <c r="Y18" i="43"/>
  <c r="W18" i="45"/>
  <c r="Y18" i="45"/>
  <c r="W15" i="30"/>
  <c r="AC15" i="30" s="1"/>
  <c r="Y15" i="30"/>
  <c r="AI15" i="30" s="1"/>
  <c r="W15" i="33"/>
  <c r="Y15" i="33"/>
  <c r="W15" i="35"/>
  <c r="Y15" i="35"/>
  <c r="AM15" i="37"/>
  <c r="AM15" i="39"/>
  <c r="AM15" i="41"/>
  <c r="AM15" i="43"/>
  <c r="AM15" i="45"/>
  <c r="W19" i="30"/>
  <c r="AC19" i="30" s="1"/>
  <c r="Y19" i="30"/>
  <c r="W19" i="33"/>
  <c r="AC19" i="33" s="1"/>
  <c r="Y19" i="33"/>
  <c r="AI19" i="33" s="1"/>
  <c r="W19" i="35"/>
  <c r="AC19" i="35" s="1"/>
  <c r="Y19" i="35"/>
  <c r="AI19" i="35" s="1"/>
  <c r="AM19" i="37"/>
  <c r="AS19" i="37" s="1"/>
  <c r="AM19" i="39"/>
  <c r="AS19" i="39" s="1"/>
  <c r="AM19" i="41"/>
  <c r="AS19" i="41" s="1"/>
  <c r="AM19" i="43"/>
  <c r="AS19" i="43" s="1"/>
  <c r="AM19" i="45"/>
  <c r="AS19" i="45" s="1"/>
  <c r="AM35" i="56"/>
  <c r="AS35" i="56" s="1"/>
  <c r="AC35" i="56"/>
  <c r="AI35" i="56" s="1"/>
  <c r="Q35" i="56"/>
  <c r="W35" i="56" s="1"/>
  <c r="AM37" i="56"/>
  <c r="AS37" i="56" s="1"/>
  <c r="AC37" i="56"/>
  <c r="AI37" i="56" s="1"/>
  <c r="Q37" i="56"/>
  <c r="W37" i="56" s="1"/>
  <c r="M44" i="43"/>
  <c r="Q36" i="43"/>
  <c r="M44" i="39"/>
  <c r="Q36" i="39"/>
  <c r="S36" i="39"/>
  <c r="BA36" i="46"/>
  <c r="AK36" i="46"/>
  <c r="M44" i="46"/>
  <c r="AU36" i="46"/>
  <c r="AE36" i="46"/>
  <c r="Q36" i="46"/>
  <c r="M44" i="42"/>
  <c r="Q36" i="42"/>
  <c r="M44" i="34"/>
  <c r="Q36" i="34"/>
  <c r="AO42" i="34"/>
  <c r="AM42" i="34"/>
  <c r="BA43" i="39"/>
  <c r="AY43" i="39"/>
  <c r="AS42" i="43"/>
  <c r="AU42" i="43"/>
  <c r="BA43" i="41"/>
  <c r="AY43" i="41"/>
  <c r="AA29" i="55"/>
  <c r="AI29" i="55"/>
  <c r="Q29" i="55"/>
  <c r="W29" i="55" s="1"/>
  <c r="AM37" i="44"/>
  <c r="AM37" i="40"/>
  <c r="AM37" i="36"/>
  <c r="AM37" i="32"/>
  <c r="G54" i="10"/>
  <c r="BA8" i="36"/>
  <c r="W39" i="46"/>
  <c r="Y39" i="46"/>
  <c r="W39" i="44"/>
  <c r="AC39" i="44" s="1"/>
  <c r="Y39" i="44"/>
  <c r="AI39" i="44" s="1"/>
  <c r="W39" i="42"/>
  <c r="AC39" i="42" s="1"/>
  <c r="Y39" i="42"/>
  <c r="AI39" i="42" s="1"/>
  <c r="W39" i="40"/>
  <c r="AC39" i="40" s="1"/>
  <c r="Y39" i="40"/>
  <c r="AI39" i="40" s="1"/>
  <c r="W39" i="38"/>
  <c r="AC39" i="38" s="1"/>
  <c r="Y39" i="38"/>
  <c r="AI39" i="38" s="1"/>
  <c r="W39" i="36"/>
  <c r="AC39" i="36" s="1"/>
  <c r="Y39" i="36"/>
  <c r="AI39" i="36" s="1"/>
  <c r="AM39" i="34"/>
  <c r="AS39" i="34" s="1"/>
  <c r="W39" i="32"/>
  <c r="AC39" i="32" s="1"/>
  <c r="Y39" i="32"/>
  <c r="AI39" i="32" s="1"/>
  <c r="AM39" i="31"/>
  <c r="AS39" i="31" s="1"/>
  <c r="Q23" i="54"/>
  <c r="W23" i="54" s="1"/>
  <c r="AE8" i="31"/>
  <c r="Y8" i="31"/>
  <c r="AC8" i="31"/>
  <c r="AS40" i="42"/>
  <c r="AU40" i="42"/>
  <c r="AS40" i="32"/>
  <c r="AU40" i="32"/>
  <c r="BA40" i="39"/>
  <c r="AY40" i="39"/>
  <c r="BA8" i="43"/>
  <c r="AI31" i="30"/>
  <c r="AI27" i="30"/>
  <c r="AI19" i="30"/>
  <c r="AI41" i="42"/>
  <c r="AO26" i="35"/>
  <c r="AM26" i="35"/>
  <c r="AO34" i="35"/>
  <c r="AM34" i="35"/>
  <c r="AO27" i="39"/>
  <c r="AM27" i="39"/>
  <c r="AO23" i="43"/>
  <c r="AM23" i="43"/>
  <c r="AO31" i="43"/>
  <c r="AY31" i="43" s="1"/>
  <c r="AM31" i="43"/>
  <c r="AS31" i="43" s="1"/>
  <c r="AC26" i="43"/>
  <c r="AE26" i="43"/>
  <c r="AC34" i="43"/>
  <c r="AE34" i="43"/>
  <c r="AO27" i="31"/>
  <c r="AM27" i="31"/>
  <c r="AO23" i="34"/>
  <c r="AM23" i="34"/>
  <c r="AO31" i="34"/>
  <c r="AY31" i="34" s="1"/>
  <c r="AM31" i="34"/>
  <c r="AS31" i="34" s="1"/>
  <c r="AC26" i="34"/>
  <c r="AE26" i="34"/>
  <c r="AC34" i="34"/>
  <c r="AE34" i="34"/>
  <c r="AC23" i="38"/>
  <c r="AE23" i="38"/>
  <c r="AC27" i="38"/>
  <c r="AE27" i="38"/>
  <c r="AO30" i="38"/>
  <c r="AY30" i="38" s="1"/>
  <c r="AM30" i="38"/>
  <c r="AS30" i="38" s="1"/>
  <c r="AO26" i="42"/>
  <c r="BA26" i="42" s="1"/>
  <c r="AM26" i="42"/>
  <c r="AO26" i="46"/>
  <c r="AM26" i="46"/>
  <c r="AO34" i="46"/>
  <c r="AM34" i="46"/>
  <c r="AI40" i="39"/>
  <c r="AI43" i="39"/>
  <c r="AC42" i="45"/>
  <c r="AE42" i="45"/>
  <c r="AC42" i="37"/>
  <c r="AE42" i="37"/>
  <c r="BA43" i="40"/>
  <c r="AY43" i="40"/>
  <c r="AI34" i="41"/>
  <c r="AU85" i="52"/>
  <c r="AU83" i="52"/>
  <c r="AU81" i="52"/>
  <c r="AU84" i="52"/>
  <c r="AU82" i="52"/>
  <c r="AU80" i="52"/>
  <c r="Q51" i="54"/>
  <c r="W51" i="54" s="1"/>
  <c r="Y51" i="54"/>
  <c r="Q30" i="54"/>
  <c r="W30" i="54" s="1"/>
  <c r="Y30" i="54"/>
  <c r="BE21" i="75"/>
  <c r="E47" i="74" s="1"/>
  <c r="BA21" i="75"/>
  <c r="I75" i="11" s="1"/>
  <c r="M75" i="11" s="1"/>
  <c r="AW21" i="75"/>
  <c r="I74" i="11" s="1"/>
  <c r="M74" i="11" s="1"/>
  <c r="AS21" i="75"/>
  <c r="I30" i="26" s="1"/>
  <c r="M30" i="26" s="1"/>
  <c r="AO21" i="75"/>
  <c r="I30" i="27" s="1"/>
  <c r="M30" i="27" s="1"/>
  <c r="AK21" i="75"/>
  <c r="I73" i="11" s="1"/>
  <c r="M73" i="11" s="1"/>
  <c r="AG21" i="75"/>
  <c r="E21" i="73" s="1"/>
  <c r="AC21" i="75"/>
  <c r="Y21" i="75"/>
  <c r="U21" i="75"/>
  <c r="I52" i="23" s="1"/>
  <c r="M52" i="23" s="1"/>
  <c r="S52" i="23" s="1"/>
  <c r="Q21" i="75"/>
  <c r="I52" i="25" s="1"/>
  <c r="M52" i="25" s="1"/>
  <c r="S52" i="25" s="1"/>
  <c r="M21" i="75"/>
  <c r="I51" i="23" s="1"/>
  <c r="M51" i="23" s="1"/>
  <c r="S51" i="23" s="1"/>
  <c r="I21" i="75"/>
  <c r="I51" i="25" s="1"/>
  <c r="M51" i="25" s="1"/>
  <c r="S51" i="25" s="1"/>
  <c r="BE20" i="75"/>
  <c r="E46" i="74" s="1"/>
  <c r="BA20" i="75"/>
  <c r="I30" i="11" s="1"/>
  <c r="M30" i="11" s="1"/>
  <c r="AW20" i="75"/>
  <c r="I29" i="11" s="1"/>
  <c r="M29" i="11" s="1"/>
  <c r="AS20" i="75"/>
  <c r="I29" i="26" s="1"/>
  <c r="M29" i="26" s="1"/>
  <c r="AO20" i="75"/>
  <c r="I29" i="27" s="1"/>
  <c r="M29" i="27" s="1"/>
  <c r="AK20" i="75"/>
  <c r="I28" i="11" s="1"/>
  <c r="M28" i="11" s="1"/>
  <c r="AG20" i="75"/>
  <c r="E20" i="73" s="1"/>
  <c r="AC20" i="75"/>
  <c r="Y20" i="75"/>
  <c r="U20" i="75"/>
  <c r="I49" i="23" s="1"/>
  <c r="M49" i="23" s="1"/>
  <c r="S49" i="23" s="1"/>
  <c r="Q20" i="75"/>
  <c r="I49" i="25" s="1"/>
  <c r="M49" i="25" s="1"/>
  <c r="S49" i="25" s="1"/>
  <c r="M20" i="75"/>
  <c r="I48" i="23" s="1"/>
  <c r="M48" i="23" s="1"/>
  <c r="S48" i="23" s="1"/>
  <c r="I20" i="75"/>
  <c r="I48" i="25" s="1"/>
  <c r="M48" i="25" s="1"/>
  <c r="S48" i="25" s="1"/>
  <c r="AM51" i="56"/>
  <c r="AS51" i="56" s="1"/>
  <c r="AC51" i="56"/>
  <c r="AI51" i="56" s="1"/>
  <c r="Q51" i="56"/>
  <c r="W51" i="56" s="1"/>
  <c r="AM30" i="56"/>
  <c r="AS30" i="56" s="1"/>
  <c r="AC30" i="56"/>
  <c r="AI30" i="56" s="1"/>
  <c r="Q30" i="56"/>
  <c r="W30" i="56" s="1"/>
  <c r="G70" i="96"/>
  <c r="I70" i="96" s="1"/>
  <c r="G69" i="96"/>
  <c r="I69" i="96" s="1"/>
  <c r="AI41" i="45"/>
  <c r="AO12" i="30"/>
  <c r="AM12" i="30"/>
  <c r="AS12" i="30" s="1"/>
  <c r="AO28" i="30"/>
  <c r="AY28" i="30" s="1"/>
  <c r="AM28" i="30"/>
  <c r="AS28" i="30" s="1"/>
  <c r="AO12" i="33"/>
  <c r="AM12" i="33"/>
  <c r="AO28" i="33"/>
  <c r="AY28" i="33" s="1"/>
  <c r="AM28" i="33"/>
  <c r="AS28" i="33" s="1"/>
  <c r="AO25" i="37"/>
  <c r="AM25" i="37"/>
  <c r="AO33" i="37"/>
  <c r="AM33" i="37"/>
  <c r="AC12" i="37"/>
  <c r="AE12" i="37"/>
  <c r="AC24" i="37"/>
  <c r="AE24" i="37"/>
  <c r="AO29" i="41"/>
  <c r="AY29" i="41" s="1"/>
  <c r="AM29" i="41"/>
  <c r="AS29" i="41" s="1"/>
  <c r="AO25" i="45"/>
  <c r="AM25" i="45"/>
  <c r="AO33" i="45"/>
  <c r="AM33" i="45"/>
  <c r="AC12" i="45"/>
  <c r="AE12" i="45"/>
  <c r="AC24" i="45"/>
  <c r="AE24" i="45"/>
  <c r="AO29" i="32"/>
  <c r="AY29" i="32" s="1"/>
  <c r="AM29" i="32"/>
  <c r="AS29" i="32" s="1"/>
  <c r="AC33" i="32"/>
  <c r="AE33" i="32"/>
  <c r="AC12" i="32"/>
  <c r="AE12" i="32"/>
  <c r="AC24" i="32"/>
  <c r="AE24" i="32"/>
  <c r="AO12" i="36"/>
  <c r="BA12" i="36" s="1"/>
  <c r="AM12" i="36"/>
  <c r="AO28" i="36"/>
  <c r="AY28" i="36" s="1"/>
  <c r="AM28" i="36"/>
  <c r="AS28" i="36" s="1"/>
  <c r="AO12" i="40"/>
  <c r="BA12" i="40" s="1"/>
  <c r="AM12" i="40"/>
  <c r="AO28" i="40"/>
  <c r="AY28" i="40" s="1"/>
  <c r="AM28" i="40"/>
  <c r="AS28" i="40" s="1"/>
  <c r="AO12" i="44"/>
  <c r="AM12" i="44"/>
  <c r="AO28" i="44"/>
  <c r="AY28" i="44" s="1"/>
  <c r="AM28" i="44"/>
  <c r="AS28" i="44" s="1"/>
  <c r="AM11" i="30"/>
  <c r="AS11" i="30" s="1"/>
  <c r="AM11" i="33"/>
  <c r="Y11" i="35"/>
  <c r="W11" i="35"/>
  <c r="Y11" i="37"/>
  <c r="W11" i="37"/>
  <c r="Y11" i="39"/>
  <c r="W11" i="39"/>
  <c r="Y11" i="41"/>
  <c r="W11" i="41"/>
  <c r="Y11" i="43"/>
  <c r="W11" i="43"/>
  <c r="Y11" i="45"/>
  <c r="W11" i="45"/>
  <c r="Y16" i="30"/>
  <c r="AI16" i="30" s="1"/>
  <c r="W16" i="30"/>
  <c r="AC16" i="30" s="1"/>
  <c r="Y16" i="33"/>
  <c r="W16" i="33"/>
  <c r="Y16" i="35"/>
  <c r="W16" i="35"/>
  <c r="AM16" i="37"/>
  <c r="AM16" i="39"/>
  <c r="AM16" i="41"/>
  <c r="AM16" i="43"/>
  <c r="AM16" i="45"/>
  <c r="AM13" i="30"/>
  <c r="AS13" i="30" s="1"/>
  <c r="AM13" i="33"/>
  <c r="Y13" i="35"/>
  <c r="AK13" i="35" s="1"/>
  <c r="W13" i="35"/>
  <c r="S13" i="35"/>
  <c r="W13" i="37"/>
  <c r="W13" i="39"/>
  <c r="W13" i="41"/>
  <c r="W13" i="43"/>
  <c r="W13" i="45"/>
  <c r="AM17" i="30"/>
  <c r="AS17" i="30" s="1"/>
  <c r="AO17" i="30"/>
  <c r="AY17" i="30" s="1"/>
  <c r="AM17" i="33"/>
  <c r="AO17" i="33"/>
  <c r="AM17" i="35"/>
  <c r="AO17" i="35"/>
  <c r="W17" i="37"/>
  <c r="W17" i="39"/>
  <c r="W17" i="41"/>
  <c r="W17" i="43"/>
  <c r="W17" i="45"/>
  <c r="Q27" i="54"/>
  <c r="W27" i="54" s="1"/>
  <c r="Q33" i="54"/>
  <c r="W33" i="54" s="1"/>
  <c r="AI33" i="36"/>
  <c r="AI25" i="36"/>
  <c r="AM11" i="42"/>
  <c r="AO11" i="42"/>
  <c r="AM11" i="46"/>
  <c r="AO11" i="46"/>
  <c r="AM16" i="32"/>
  <c r="AO16" i="32"/>
  <c r="W16" i="36"/>
  <c r="W16" i="40"/>
  <c r="W16" i="44"/>
  <c r="W13" i="31"/>
  <c r="W13" i="34"/>
  <c r="AM13" i="38"/>
  <c r="AO13" i="38"/>
  <c r="AM13" i="42"/>
  <c r="AO13" i="42"/>
  <c r="AM13" i="46"/>
  <c r="AO13" i="46"/>
  <c r="W17" i="32"/>
  <c r="AM17" i="36"/>
  <c r="AO17" i="36"/>
  <c r="AM17" i="40"/>
  <c r="AO17" i="40"/>
  <c r="AM17" i="44"/>
  <c r="AO17" i="44"/>
  <c r="Q39" i="54"/>
  <c r="W39" i="54" s="1"/>
  <c r="AI43" i="32"/>
  <c r="BA43" i="42"/>
  <c r="AY43" i="42"/>
  <c r="BA8" i="45"/>
  <c r="W37" i="35"/>
  <c r="W37" i="38"/>
  <c r="AO37" i="31"/>
  <c r="AM37" i="31"/>
  <c r="AI8" i="44"/>
  <c r="Y39" i="45"/>
  <c r="AI39" i="45" s="1"/>
  <c r="W39" i="45"/>
  <c r="AC39" i="45" s="1"/>
  <c r="Y39" i="43"/>
  <c r="AI39" i="43" s="1"/>
  <c r="W39" i="43"/>
  <c r="AC39" i="43" s="1"/>
  <c r="Y39" i="41"/>
  <c r="AI39" i="41" s="1"/>
  <c r="W39" i="41"/>
  <c r="AC39" i="41" s="1"/>
  <c r="Y39" i="39"/>
  <c r="AI39" i="39" s="1"/>
  <c r="W39" i="39"/>
  <c r="AC39" i="39" s="1"/>
  <c r="Y39" i="37"/>
  <c r="AI39" i="37" s="1"/>
  <c r="W39" i="37"/>
  <c r="AC39" i="37" s="1"/>
  <c r="AM39" i="35"/>
  <c r="AS39" i="35" s="1"/>
  <c r="AM39" i="33"/>
  <c r="AS39" i="33" s="1"/>
  <c r="W39" i="30"/>
  <c r="AC39" i="30" s="1"/>
  <c r="AU8" i="35"/>
  <c r="AO8" i="35"/>
  <c r="Q8" i="7"/>
  <c r="AY48" i="46"/>
  <c r="AW34" i="30"/>
  <c r="AW26" i="30"/>
  <c r="AW24" i="30"/>
  <c r="AW22" i="30"/>
  <c r="AW8" i="30"/>
  <c r="AS23" i="79"/>
  <c r="AU23" i="79" s="1"/>
  <c r="AW23" i="30"/>
  <c r="AI42" i="38"/>
  <c r="AI43" i="37"/>
  <c r="AS25" i="35"/>
  <c r="AU25" i="35"/>
  <c r="AS33" i="35"/>
  <c r="AU33" i="35"/>
  <c r="AU24" i="34"/>
  <c r="AS24" i="34"/>
  <c r="AS25" i="38"/>
  <c r="AU25" i="38"/>
  <c r="AS33" i="38"/>
  <c r="AU33" i="38"/>
  <c r="AS25" i="42"/>
  <c r="AU25" i="42"/>
  <c r="AS33" i="42"/>
  <c r="AU33" i="42"/>
  <c r="BA43" i="32"/>
  <c r="AY43" i="32"/>
  <c r="AC42" i="41"/>
  <c r="AE42" i="41"/>
  <c r="BA42" i="33"/>
  <c r="AY42" i="33"/>
  <c r="AU43" i="37"/>
  <c r="AS43" i="37"/>
  <c r="AO43" i="37"/>
  <c r="M11" i="52"/>
  <c r="CA51" i="52"/>
  <c r="CE51" i="52" s="1"/>
  <c r="BW51" i="52"/>
  <c r="BG51" i="52"/>
  <c r="BC51" i="52"/>
  <c r="AM51" i="52"/>
  <c r="AQ51" i="52" s="1"/>
  <c r="AI51" i="52"/>
  <c r="Q51" i="52"/>
  <c r="W51" i="52" s="1"/>
  <c r="CG51" i="52"/>
  <c r="BQ51" i="52"/>
  <c r="BM51" i="52"/>
  <c r="AW51" i="52"/>
  <c r="AS51" i="52"/>
  <c r="AC51" i="52"/>
  <c r="Y51" i="52"/>
  <c r="CA49" i="52"/>
  <c r="CE49" i="52" s="1"/>
  <c r="BW49" i="52"/>
  <c r="BG49" i="52"/>
  <c r="BC49" i="52"/>
  <c r="AM49" i="52"/>
  <c r="AQ49" i="52" s="1"/>
  <c r="AI49" i="52"/>
  <c r="Q49" i="52"/>
  <c r="W49" i="52" s="1"/>
  <c r="CG49" i="52"/>
  <c r="BQ49" i="52"/>
  <c r="BM49" i="52"/>
  <c r="AW49" i="52"/>
  <c r="AS49" i="52"/>
  <c r="AC49" i="52"/>
  <c r="Y49" i="52"/>
  <c r="CA47" i="52"/>
  <c r="CE47" i="52" s="1"/>
  <c r="BW47" i="52"/>
  <c r="BG47" i="52"/>
  <c r="BC47" i="52"/>
  <c r="AM47" i="52"/>
  <c r="AQ47" i="52" s="1"/>
  <c r="AI47" i="52"/>
  <c r="Q47" i="52"/>
  <c r="W47" i="52" s="1"/>
  <c r="CG47" i="52"/>
  <c r="BQ47" i="52"/>
  <c r="BM47" i="52"/>
  <c r="AW47" i="52"/>
  <c r="AS47" i="52"/>
  <c r="AC47" i="52"/>
  <c r="Y47" i="52"/>
  <c r="CA45" i="52"/>
  <c r="CE45" i="52" s="1"/>
  <c r="BW45" i="52"/>
  <c r="BG45" i="52"/>
  <c r="BC45" i="52"/>
  <c r="AM45" i="52"/>
  <c r="AQ45" i="52" s="1"/>
  <c r="AI45" i="52"/>
  <c r="Q45" i="52"/>
  <c r="W45" i="52" s="1"/>
  <c r="CG45" i="52"/>
  <c r="BQ45" i="52"/>
  <c r="BM45" i="52"/>
  <c r="AW45" i="52"/>
  <c r="AS45" i="52"/>
  <c r="AC45" i="52"/>
  <c r="Y45" i="52"/>
  <c r="CA43" i="52"/>
  <c r="CE43" i="52" s="1"/>
  <c r="BW43" i="52"/>
  <c r="BG43" i="52"/>
  <c r="BC43" i="52"/>
  <c r="AM43" i="52"/>
  <c r="AQ43" i="52" s="1"/>
  <c r="AI43" i="52"/>
  <c r="Q43" i="52"/>
  <c r="W43" i="52" s="1"/>
  <c r="CG43" i="52"/>
  <c r="BQ43" i="52"/>
  <c r="BM43" i="52"/>
  <c r="AW43" i="52"/>
  <c r="AS43" i="52"/>
  <c r="AC43" i="52"/>
  <c r="Y43" i="52"/>
  <c r="CA41" i="52"/>
  <c r="CE41" i="52" s="1"/>
  <c r="BW41" i="52"/>
  <c r="BG41" i="52"/>
  <c r="BC41" i="52"/>
  <c r="AM41" i="52"/>
  <c r="AQ41" i="52" s="1"/>
  <c r="AI41" i="52"/>
  <c r="Q41" i="52"/>
  <c r="W41" i="52" s="1"/>
  <c r="CG41" i="52"/>
  <c r="BQ41" i="52"/>
  <c r="BM41" i="52"/>
  <c r="AW41" i="52"/>
  <c r="AS41" i="52"/>
  <c r="AC41" i="52"/>
  <c r="Y41" i="52"/>
  <c r="Y23" i="91"/>
  <c r="Y22" i="91"/>
  <c r="Y20" i="91"/>
  <c r="Y18" i="91"/>
  <c r="Y16" i="91"/>
  <c r="Y14" i="91"/>
  <c r="Y12" i="91"/>
  <c r="Y10" i="91"/>
  <c r="Y8" i="91"/>
  <c r="Y21" i="91"/>
  <c r="Y19" i="91"/>
  <c r="Y17" i="91"/>
  <c r="Y15" i="91"/>
  <c r="Y13" i="91"/>
  <c r="Y11" i="91"/>
  <c r="Y9" i="91"/>
  <c r="BG23" i="91"/>
  <c r="W26" i="30"/>
  <c r="W34" i="30"/>
  <c r="AY27" i="33"/>
  <c r="BA27" i="33"/>
  <c r="AC26" i="33"/>
  <c r="AE26" i="33"/>
  <c r="AC34" i="33"/>
  <c r="AE34" i="33"/>
  <c r="AC23" i="37"/>
  <c r="AE23" i="37"/>
  <c r="AC27" i="37"/>
  <c r="AE27" i="37"/>
  <c r="AC23" i="41"/>
  <c r="AE23" i="41"/>
  <c r="AC27" i="41"/>
  <c r="AE27" i="41"/>
  <c r="AC23" i="45"/>
  <c r="AE23" i="45"/>
  <c r="AC27" i="45"/>
  <c r="AE27" i="45"/>
  <c r="AC23" i="32"/>
  <c r="AE23" i="32"/>
  <c r="AC27" i="32"/>
  <c r="AE27" i="32"/>
  <c r="AM31" i="32"/>
  <c r="AS31" i="32" s="1"/>
  <c r="AU26" i="32"/>
  <c r="AS26" i="32"/>
  <c r="AU23" i="36"/>
  <c r="AS23" i="36"/>
  <c r="AS27" i="36"/>
  <c r="AU27" i="36"/>
  <c r="AU23" i="40"/>
  <c r="AS23" i="40"/>
  <c r="AS27" i="40"/>
  <c r="AU27" i="40"/>
  <c r="AU23" i="44"/>
  <c r="AS23" i="44"/>
  <c r="AS27" i="44"/>
  <c r="AU27" i="44"/>
  <c r="W14" i="31"/>
  <c r="W14" i="32"/>
  <c r="W14" i="34"/>
  <c r="AO14" i="36"/>
  <c r="AM14" i="36"/>
  <c r="AO14" i="38"/>
  <c r="AM14" i="38"/>
  <c r="AO14" i="40"/>
  <c r="AM14" i="40"/>
  <c r="AO14" i="42"/>
  <c r="AM14" i="42"/>
  <c r="AO14" i="44"/>
  <c r="AM14" i="44"/>
  <c r="AO14" i="46"/>
  <c r="AM14" i="46"/>
  <c r="W18" i="31"/>
  <c r="W18" i="32"/>
  <c r="W18" i="34"/>
  <c r="AO18" i="36"/>
  <c r="AM18" i="36"/>
  <c r="AO18" i="38"/>
  <c r="AM18" i="38"/>
  <c r="AO18" i="40"/>
  <c r="AM18" i="40"/>
  <c r="AO18" i="42"/>
  <c r="AM18" i="42"/>
  <c r="AO18" i="44"/>
  <c r="AM18" i="44"/>
  <c r="AO18" i="46"/>
  <c r="AM18" i="46"/>
  <c r="AO15" i="31"/>
  <c r="AM15" i="31"/>
  <c r="AO15" i="32"/>
  <c r="AM15" i="32"/>
  <c r="AO15" i="34"/>
  <c r="AM15" i="34"/>
  <c r="W15" i="36"/>
  <c r="W15" i="38"/>
  <c r="W15" i="40"/>
  <c r="W15" i="42"/>
  <c r="W15" i="44"/>
  <c r="W15" i="46"/>
  <c r="Y15" i="46" s="1"/>
  <c r="AO19" i="31"/>
  <c r="AY19" i="31" s="1"/>
  <c r="AM19" i="31"/>
  <c r="AS19" i="31" s="1"/>
  <c r="AO19" i="32"/>
  <c r="AY19" i="32" s="1"/>
  <c r="AM19" i="32"/>
  <c r="AS19" i="32" s="1"/>
  <c r="AO19" i="34"/>
  <c r="AY19" i="34" s="1"/>
  <c r="AM19" i="34"/>
  <c r="AS19" i="34" s="1"/>
  <c r="W19" i="36"/>
  <c r="AC19" i="36" s="1"/>
  <c r="W19" i="38"/>
  <c r="AC19" i="38" s="1"/>
  <c r="W19" i="40"/>
  <c r="AC19" i="40" s="1"/>
  <c r="W19" i="42"/>
  <c r="AC19" i="42" s="1"/>
  <c r="W19" i="44"/>
  <c r="AC19" i="44" s="1"/>
  <c r="W19" i="46"/>
  <c r="Y19" i="46" s="1"/>
  <c r="AS43" i="56"/>
  <c r="AM43" i="56"/>
  <c r="AI43" i="56"/>
  <c r="AC43" i="56"/>
  <c r="Y43" i="56"/>
  <c r="Q43" i="56"/>
  <c r="W43" i="56" s="1"/>
  <c r="AS45" i="56"/>
  <c r="AM45" i="56"/>
  <c r="AI45" i="56"/>
  <c r="AC45" i="56"/>
  <c r="Y45" i="56"/>
  <c r="Q45" i="56"/>
  <c r="W45" i="56" s="1"/>
  <c r="AI42" i="44"/>
  <c r="AI41" i="44"/>
  <c r="AI42" i="40"/>
  <c r="AI41" i="40"/>
  <c r="Y37" i="43"/>
  <c r="W37" i="43"/>
  <c r="Y37" i="39"/>
  <c r="W37" i="39"/>
  <c r="AM37" i="46"/>
  <c r="AO37" i="46" s="1"/>
  <c r="AM37" i="42"/>
  <c r="Y37" i="34"/>
  <c r="W37" i="34"/>
  <c r="AS42" i="42"/>
  <c r="AU42" i="42"/>
  <c r="BA43" i="31"/>
  <c r="AY43" i="31"/>
  <c r="BA42" i="39"/>
  <c r="AY42" i="39"/>
  <c r="AK8" i="45"/>
  <c r="AO37" i="45"/>
  <c r="AM37" i="45"/>
  <c r="AO37" i="41"/>
  <c r="AM37" i="41"/>
  <c r="AO37" i="37"/>
  <c r="AM37" i="37"/>
  <c r="W37" i="33"/>
  <c r="W37" i="30"/>
  <c r="AC37" i="30" s="1"/>
  <c r="AA30" i="55"/>
  <c r="AI30" i="55"/>
  <c r="Q30" i="55"/>
  <c r="W30" i="55" s="1"/>
  <c r="M44" i="44"/>
  <c r="Q36" i="44"/>
  <c r="M44" i="40"/>
  <c r="Q36" i="40"/>
  <c r="M44" i="36"/>
  <c r="Q36" i="36"/>
  <c r="M44" i="32"/>
  <c r="Q36" i="32"/>
  <c r="I31" i="24"/>
  <c r="BA8" i="40"/>
  <c r="AY8" i="36"/>
  <c r="AM38" i="46"/>
  <c r="AO38" i="46" s="1"/>
  <c r="AM38" i="44"/>
  <c r="AM38" i="42"/>
  <c r="AM38" i="40"/>
  <c r="AM38" i="38"/>
  <c r="AS38" i="38" s="1"/>
  <c r="AM38" i="36"/>
  <c r="W38" i="34"/>
  <c r="Y38" i="34"/>
  <c r="AM38" i="32"/>
  <c r="W38" i="31"/>
  <c r="Y38" i="31"/>
  <c r="AM9" i="46"/>
  <c r="AO9" i="46"/>
  <c r="W9" i="44"/>
  <c r="AM9" i="42"/>
  <c r="AO9" i="42"/>
  <c r="W9" i="40"/>
  <c r="AM9" i="38"/>
  <c r="AO9" i="38"/>
  <c r="W9" i="36"/>
  <c r="W9" i="34"/>
  <c r="AO9" i="32"/>
  <c r="AM9" i="32"/>
  <c r="W9" i="31"/>
  <c r="G966" i="1"/>
  <c r="E25" i="2"/>
  <c r="G968" i="1" s="1"/>
  <c r="AI8" i="39"/>
  <c r="AI24" i="39"/>
  <c r="AI34" i="39"/>
  <c r="AK8" i="38"/>
  <c r="AI26" i="31"/>
  <c r="AS12" i="31"/>
  <c r="AS40" i="33"/>
  <c r="AU40" i="33"/>
  <c r="AS40" i="40"/>
  <c r="AU40" i="40"/>
  <c r="AY8" i="43"/>
  <c r="AK8" i="37"/>
  <c r="AI27" i="42"/>
  <c r="AY12" i="45"/>
  <c r="AI12" i="41"/>
  <c r="AI25" i="43"/>
  <c r="AI33" i="43"/>
  <c r="AY27" i="35"/>
  <c r="BA27" i="35"/>
  <c r="AC26" i="35"/>
  <c r="AE26" i="35"/>
  <c r="AC34" i="35"/>
  <c r="AE34" i="35"/>
  <c r="AC23" i="39"/>
  <c r="AE23" i="39"/>
  <c r="AC27" i="39"/>
  <c r="AE27" i="39"/>
  <c r="AC23" i="43"/>
  <c r="AE23" i="43"/>
  <c r="AC27" i="43"/>
  <c r="AE27" i="43"/>
  <c r="AC23" i="31"/>
  <c r="AE23" i="31"/>
  <c r="AC27" i="31"/>
  <c r="AE27" i="31"/>
  <c r="AC23" i="34"/>
  <c r="AE23" i="34"/>
  <c r="AC27" i="34"/>
  <c r="AE27" i="34"/>
  <c r="AY27" i="38"/>
  <c r="BA27" i="38"/>
  <c r="AC26" i="38"/>
  <c r="AE26" i="38"/>
  <c r="AC34" i="38"/>
  <c r="AE34" i="38"/>
  <c r="BA27" i="42"/>
  <c r="AY27" i="42"/>
  <c r="AC26" i="42"/>
  <c r="AE26" i="42"/>
  <c r="AM34" i="42"/>
  <c r="AI43" i="31"/>
  <c r="AI33" i="31"/>
  <c r="AI25" i="31"/>
  <c r="AI27" i="35"/>
  <c r="AI41" i="31"/>
  <c r="BA40" i="44"/>
  <c r="AY40" i="44"/>
  <c r="AS42" i="40"/>
  <c r="AU42" i="40"/>
  <c r="AS43" i="38"/>
  <c r="AU43" i="38"/>
  <c r="AY42" i="45"/>
  <c r="BA42" i="45"/>
  <c r="AK8" i="41"/>
  <c r="AY12" i="30"/>
  <c r="AI12" i="31"/>
  <c r="AI12" i="35"/>
  <c r="I89" i="74"/>
  <c r="I97" i="52" s="1"/>
  <c r="M97" i="52" s="1"/>
  <c r="K89" i="74"/>
  <c r="I63" i="50" s="1"/>
  <c r="M63" i="50" s="1"/>
  <c r="I88" i="74"/>
  <c r="I96" i="52" s="1"/>
  <c r="M96" i="52" s="1"/>
  <c r="K88" i="74"/>
  <c r="I62" i="50" s="1"/>
  <c r="M62" i="50" s="1"/>
  <c r="BY21" i="76"/>
  <c r="I22" i="30" s="1"/>
  <c r="M22" i="30" s="1"/>
  <c r="BU21" i="76"/>
  <c r="I22" i="31" s="1"/>
  <c r="M22" i="31" s="1"/>
  <c r="BQ21" i="76"/>
  <c r="I40" i="52" s="1"/>
  <c r="M40" i="52" s="1"/>
  <c r="BM21" i="76"/>
  <c r="I22" i="32" s="1"/>
  <c r="M22" i="32" s="1"/>
  <c r="BI21" i="76"/>
  <c r="I22" i="33" s="1"/>
  <c r="M22" i="33" s="1"/>
  <c r="BE21" i="76"/>
  <c r="I22" i="34" s="1"/>
  <c r="M22" i="34" s="1"/>
  <c r="BA21" i="76"/>
  <c r="I22" i="35" s="1"/>
  <c r="M22" i="35" s="1"/>
  <c r="AW21" i="76"/>
  <c r="I22" i="36" s="1"/>
  <c r="M22" i="36" s="1"/>
  <c r="AS21" i="76"/>
  <c r="I22" i="37" s="1"/>
  <c r="M22" i="37" s="1"/>
  <c r="AO21" i="76"/>
  <c r="I22" i="38" s="1"/>
  <c r="M22" i="38" s="1"/>
  <c r="AK21" i="76"/>
  <c r="I22" i="39" s="1"/>
  <c r="M22" i="39" s="1"/>
  <c r="AG21" i="76"/>
  <c r="I22" i="40" s="1"/>
  <c r="M22" i="40" s="1"/>
  <c r="AC21" i="76"/>
  <c r="I22" i="41" s="1"/>
  <c r="M22" i="41" s="1"/>
  <c r="Y21" i="76"/>
  <c r="I22" i="42" s="1"/>
  <c r="M22" i="42" s="1"/>
  <c r="U21" i="76"/>
  <c r="I22" i="43" s="1"/>
  <c r="M22" i="43" s="1"/>
  <c r="Q21" i="76"/>
  <c r="I22" i="44" s="1"/>
  <c r="M22" i="44" s="1"/>
  <c r="M21" i="76"/>
  <c r="I22" i="45" s="1"/>
  <c r="M22" i="45" s="1"/>
  <c r="I21" i="76"/>
  <c r="I22" i="46" s="1"/>
  <c r="M22" i="46" s="1"/>
  <c r="BY20" i="76"/>
  <c r="I21" i="30" s="1"/>
  <c r="M21" i="30" s="1"/>
  <c r="BU20" i="76"/>
  <c r="I21" i="31" s="1"/>
  <c r="M21" i="31" s="1"/>
  <c r="BQ20" i="76"/>
  <c r="I39" i="52" s="1"/>
  <c r="M39" i="52" s="1"/>
  <c r="BM20" i="76"/>
  <c r="I21" i="32" s="1"/>
  <c r="M21" i="32" s="1"/>
  <c r="BI20" i="76"/>
  <c r="I21" i="33" s="1"/>
  <c r="M21" i="33" s="1"/>
  <c r="BE20" i="76"/>
  <c r="I21" i="34" s="1"/>
  <c r="M21" i="34" s="1"/>
  <c r="BA20" i="76"/>
  <c r="I21" i="35" s="1"/>
  <c r="M21" i="35" s="1"/>
  <c r="AW20" i="76"/>
  <c r="I21" i="36" s="1"/>
  <c r="M21" i="36" s="1"/>
  <c r="AS20" i="76"/>
  <c r="I21" i="37" s="1"/>
  <c r="M21" i="37" s="1"/>
  <c r="AO20" i="76"/>
  <c r="I21" i="38" s="1"/>
  <c r="M21" i="38" s="1"/>
  <c r="AK20" i="76"/>
  <c r="I21" i="39" s="1"/>
  <c r="M21" i="39" s="1"/>
  <c r="AG20" i="76"/>
  <c r="I21" i="40" s="1"/>
  <c r="M21" i="40" s="1"/>
  <c r="AC20" i="76"/>
  <c r="I21" i="41" s="1"/>
  <c r="M21" i="41" s="1"/>
  <c r="Y20" i="76"/>
  <c r="I21" i="42" s="1"/>
  <c r="M21" i="42" s="1"/>
  <c r="U20" i="76"/>
  <c r="I21" i="43" s="1"/>
  <c r="M21" i="43" s="1"/>
  <c r="Q20" i="76"/>
  <c r="I21" i="44" s="1"/>
  <c r="M21" i="44" s="1"/>
  <c r="M20" i="76"/>
  <c r="I21" i="45" s="1"/>
  <c r="M21" i="45" s="1"/>
  <c r="I20" i="76"/>
  <c r="I21" i="46" s="1"/>
  <c r="M21" i="46" s="1"/>
  <c r="I72" i="74"/>
  <c r="I37" i="52" s="1"/>
  <c r="M37" i="52" s="1"/>
  <c r="K72" i="74"/>
  <c r="I25" i="50" s="1"/>
  <c r="M25" i="50" s="1"/>
  <c r="I71" i="74"/>
  <c r="I36" i="52" s="1"/>
  <c r="M36" i="52" s="1"/>
  <c r="K71" i="74"/>
  <c r="I24" i="50" s="1"/>
  <c r="M24" i="50" s="1"/>
  <c r="AS24" i="43"/>
  <c r="AS34" i="39"/>
  <c r="AS24" i="31"/>
  <c r="AS23" i="35"/>
  <c r="BY84" i="52"/>
  <c r="BY82" i="52"/>
  <c r="BY80" i="52"/>
  <c r="BY85" i="52"/>
  <c r="BY83" i="52"/>
  <c r="BY81" i="52"/>
  <c r="AY43" i="34"/>
  <c r="AI40" i="45"/>
  <c r="W24" i="30"/>
  <c r="AY25" i="33"/>
  <c r="BA25" i="33"/>
  <c r="AY33" i="33"/>
  <c r="BA33" i="33"/>
  <c r="AC12" i="33"/>
  <c r="AE12" i="33"/>
  <c r="AC24" i="33"/>
  <c r="AE24" i="33"/>
  <c r="AC25" i="37"/>
  <c r="AE25" i="37"/>
  <c r="AC33" i="37"/>
  <c r="AE33" i="37"/>
  <c r="AC25" i="41"/>
  <c r="AE25" i="41"/>
  <c r="AC33" i="41"/>
  <c r="AE33" i="41"/>
  <c r="AC25" i="45"/>
  <c r="AE25" i="45"/>
  <c r="AC33" i="45"/>
  <c r="AE33" i="45"/>
  <c r="AC25" i="32"/>
  <c r="AE25" i="32"/>
  <c r="AY33" i="32"/>
  <c r="BA33" i="32"/>
  <c r="AY25" i="36"/>
  <c r="BA25" i="36"/>
  <c r="AY33" i="36"/>
  <c r="BA33" i="36"/>
  <c r="AC12" i="36"/>
  <c r="AE12" i="36"/>
  <c r="AC24" i="36"/>
  <c r="AE24" i="36"/>
  <c r="AY25" i="40"/>
  <c r="BA25" i="40"/>
  <c r="AY33" i="40"/>
  <c r="BA33" i="40"/>
  <c r="AC12" i="40"/>
  <c r="AE12" i="40"/>
  <c r="AC24" i="40"/>
  <c r="AE24" i="40"/>
  <c r="AY25" i="44"/>
  <c r="BA25" i="44"/>
  <c r="AY33" i="44"/>
  <c r="BA33" i="44"/>
  <c r="AC12" i="44"/>
  <c r="AE12" i="44"/>
  <c r="AC24" i="44"/>
  <c r="AE24" i="44"/>
  <c r="Y11" i="31"/>
  <c r="W11" i="31"/>
  <c r="Y11" i="32"/>
  <c r="W11" i="32"/>
  <c r="Y11" i="34"/>
  <c r="W11" i="34"/>
  <c r="AM11" i="36"/>
  <c r="AM11" i="38"/>
  <c r="AM11" i="40"/>
  <c r="AM11" i="44"/>
  <c r="AM16" i="31"/>
  <c r="AM16" i="34"/>
  <c r="Y16" i="38"/>
  <c r="W16" i="38"/>
  <c r="Y16" i="42"/>
  <c r="W16" i="42"/>
  <c r="Y16" i="46"/>
  <c r="W16" i="46"/>
  <c r="Y13" i="32"/>
  <c r="AK13" i="32" s="1"/>
  <c r="W13" i="32"/>
  <c r="AM13" i="36"/>
  <c r="AM13" i="40"/>
  <c r="AM13" i="44"/>
  <c r="Y17" i="31"/>
  <c r="W17" i="31"/>
  <c r="Y17" i="34"/>
  <c r="W17" i="34"/>
  <c r="AM17" i="38"/>
  <c r="AM17" i="42"/>
  <c r="AM17" i="46"/>
  <c r="AO17" i="46" s="1"/>
  <c r="Y41" i="54"/>
  <c r="Q41" i="54"/>
  <c r="W41" i="54" s="1"/>
  <c r="AI27" i="36"/>
  <c r="Q22" i="50"/>
  <c r="W22" i="50" s="1"/>
  <c r="Y22" i="50"/>
  <c r="Q18" i="50"/>
  <c r="W18" i="50" s="1"/>
  <c r="Y18" i="50"/>
  <c r="Q21" i="50"/>
  <c r="W21" i="50" s="1"/>
  <c r="Q17" i="50"/>
  <c r="W17" i="50" s="1"/>
  <c r="M44" i="38"/>
  <c r="Q36" i="38"/>
  <c r="M44" i="31"/>
  <c r="Q36" i="31"/>
  <c r="AS21" i="56"/>
  <c r="AM21" i="56"/>
  <c r="AI21" i="56"/>
  <c r="AC21" i="56"/>
  <c r="Y21" i="56"/>
  <c r="Q21" i="56"/>
  <c r="W21" i="56" s="1"/>
  <c r="AM38" i="45"/>
  <c r="AO38" i="45"/>
  <c r="AM38" i="41"/>
  <c r="AO38" i="41"/>
  <c r="AM38" i="39"/>
  <c r="AO38" i="39"/>
  <c r="W38" i="35"/>
  <c r="W38" i="33"/>
  <c r="W9" i="30"/>
  <c r="AC9" i="30" s="1"/>
  <c r="Y9" i="30"/>
  <c r="AU8" i="42"/>
  <c r="AO8" i="42"/>
  <c r="AS8" i="42"/>
  <c r="AO24" i="35"/>
  <c r="AM24" i="35"/>
  <c r="AO29" i="39"/>
  <c r="AY29" i="39" s="1"/>
  <c r="AM29" i="39"/>
  <c r="AS29" i="39" s="1"/>
  <c r="AO25" i="43"/>
  <c r="AM25" i="43"/>
  <c r="AC12" i="43"/>
  <c r="AE12" i="43"/>
  <c r="AO29" i="31"/>
  <c r="AY29" i="31" s="1"/>
  <c r="AM29" i="31"/>
  <c r="AS29" i="31" s="1"/>
  <c r="AO25" i="34"/>
  <c r="AM25" i="34"/>
  <c r="AO33" i="34"/>
  <c r="AM33" i="34"/>
  <c r="AC24" i="34"/>
  <c r="AE24" i="34"/>
  <c r="AO24" i="38"/>
  <c r="AM24" i="38"/>
  <c r="AC25" i="42"/>
  <c r="AE25" i="42"/>
  <c r="AO24" i="42"/>
  <c r="BA24" i="42" s="1"/>
  <c r="AM24" i="42"/>
  <c r="AO32" i="42"/>
  <c r="AY32" i="42" s="1"/>
  <c r="AM32" i="42"/>
  <c r="AS32" i="42" s="1"/>
  <c r="AO24" i="46"/>
  <c r="AM24" i="46"/>
  <c r="AC40" i="30"/>
  <c r="AE40" i="30"/>
  <c r="Y40" i="30"/>
  <c r="AK40" i="30" s="1"/>
  <c r="BA40" i="43"/>
  <c r="AY40" i="43"/>
  <c r="AM42" i="36"/>
  <c r="AO42" i="36"/>
  <c r="BQ52" i="52"/>
  <c r="BW52" i="52" s="1"/>
  <c r="AW52" i="52"/>
  <c r="BC52" i="52" s="1"/>
  <c r="AC52" i="52"/>
  <c r="AI52" i="52" s="1"/>
  <c r="CA52" i="52"/>
  <c r="CE52" i="52" s="1"/>
  <c r="BG52" i="52"/>
  <c r="BM52" i="52" s="1"/>
  <c r="AM52" i="52"/>
  <c r="AQ52" i="52" s="1"/>
  <c r="Q52" i="52"/>
  <c r="W52" i="52" s="1"/>
  <c r="CG48" i="52"/>
  <c r="BQ48" i="52"/>
  <c r="BM48" i="52"/>
  <c r="AW48" i="52"/>
  <c r="AS48" i="52"/>
  <c r="AC48" i="52"/>
  <c r="Y48" i="52"/>
  <c r="CA48" i="52"/>
  <c r="CE48" i="52" s="1"/>
  <c r="BW48" i="52"/>
  <c r="BG48" i="52"/>
  <c r="BC48" i="52"/>
  <c r="AM48" i="52"/>
  <c r="AQ48" i="52" s="1"/>
  <c r="AI48" i="52"/>
  <c r="Q48" i="52"/>
  <c r="W48" i="52" s="1"/>
  <c r="BQ44" i="52"/>
  <c r="BW44" i="52" s="1"/>
  <c r="AW44" i="52"/>
  <c r="BC44" i="52" s="1"/>
  <c r="AC44" i="52"/>
  <c r="AI44" i="52" s="1"/>
  <c r="CA44" i="52"/>
  <c r="CE44" i="52" s="1"/>
  <c r="BG44" i="52"/>
  <c r="BM44" i="52" s="1"/>
  <c r="AM44" i="52"/>
  <c r="AQ44" i="52" s="1"/>
  <c r="Q44" i="52"/>
  <c r="W44" i="52" s="1"/>
  <c r="BQ18" i="52"/>
  <c r="BW18" i="52" s="1"/>
  <c r="AW18" i="52"/>
  <c r="BC18" i="52" s="1"/>
  <c r="AC18" i="52"/>
  <c r="AI18" i="52" s="1"/>
  <c r="CA18" i="52"/>
  <c r="CE18" i="52" s="1"/>
  <c r="BG18" i="52"/>
  <c r="BM18" i="52" s="1"/>
  <c r="AM18" i="52"/>
  <c r="AQ18" i="52" s="1"/>
  <c r="Q18" i="52"/>
  <c r="W18" i="52" s="1"/>
  <c r="BC24" i="88"/>
  <c r="BC25" i="88" s="1"/>
  <c r="AG24" i="88"/>
  <c r="AG25" i="88" s="1"/>
  <c r="BM10" i="88" s="1"/>
  <c r="BY10" i="88" s="1"/>
  <c r="I24" i="88"/>
  <c r="I25" i="88" s="1"/>
  <c r="AQ24" i="88"/>
  <c r="AQ25" i="88" s="1"/>
  <c r="BO13" i="88" s="1"/>
  <c r="CA13" i="88" s="1"/>
  <c r="W24" i="88"/>
  <c r="W25" i="88" s="1"/>
  <c r="BK8" i="88" s="1"/>
  <c r="BK15" i="88"/>
  <c r="BW15" i="88" s="1"/>
  <c r="BK19" i="88"/>
  <c r="BW19" i="88" s="1"/>
  <c r="BK12" i="88"/>
  <c r="BW12" i="88" s="1"/>
  <c r="BK20" i="88"/>
  <c r="BW20" i="88" s="1"/>
  <c r="Q46" i="54"/>
  <c r="W46" i="54" s="1"/>
  <c r="AO42" i="38"/>
  <c r="M31" i="22"/>
  <c r="G33" i="10" s="1"/>
  <c r="S8" i="22"/>
  <c r="S31" i="22" s="1"/>
  <c r="I39" i="8" s="1"/>
  <c r="AK8" i="44"/>
  <c r="AK8" i="40"/>
  <c r="W38" i="45"/>
  <c r="Y38" i="45"/>
  <c r="W38" i="43"/>
  <c r="Y38" i="43"/>
  <c r="W38" i="41"/>
  <c r="Y38" i="41"/>
  <c r="W38" i="39"/>
  <c r="Y38" i="39"/>
  <c r="W38" i="37"/>
  <c r="AC38" i="37" s="1"/>
  <c r="Y38" i="37"/>
  <c r="AI38" i="37" s="1"/>
  <c r="S38" i="35"/>
  <c r="S38" i="33"/>
  <c r="W38" i="30"/>
  <c r="S9" i="45"/>
  <c r="Y9" i="43"/>
  <c r="AK9" i="43" s="1"/>
  <c r="W9" i="43"/>
  <c r="S9" i="41"/>
  <c r="Y9" i="39"/>
  <c r="AK9" i="39" s="1"/>
  <c r="W9" i="39"/>
  <c r="S9" i="37"/>
  <c r="Y9" i="35"/>
  <c r="AK9" i="35" s="1"/>
  <c r="W9" i="35"/>
  <c r="W9" i="33"/>
  <c r="Y9" i="33"/>
  <c r="AK9" i="33" s="1"/>
  <c r="S9" i="30"/>
  <c r="BA8" i="38"/>
  <c r="BA8" i="33"/>
  <c r="AK8" i="43"/>
  <c r="AY26" i="42"/>
  <c r="AU8" i="37"/>
  <c r="AO8" i="37"/>
  <c r="AY12" i="36"/>
  <c r="BA8" i="34"/>
  <c r="Y8" i="30"/>
  <c r="AC8" i="30"/>
  <c r="AI42" i="33"/>
  <c r="AI9" i="45"/>
  <c r="AC25" i="35"/>
  <c r="AE25" i="35"/>
  <c r="AC33" i="35"/>
  <c r="AE33" i="35"/>
  <c r="AC12" i="35"/>
  <c r="AE12" i="35"/>
  <c r="AM28" i="35"/>
  <c r="AS28" i="35" s="1"/>
  <c r="AM25" i="39"/>
  <c r="AM33" i="39"/>
  <c r="AC12" i="39"/>
  <c r="AE12" i="39"/>
  <c r="AC24" i="39"/>
  <c r="AE24" i="39"/>
  <c r="AM29" i="43"/>
  <c r="AS29" i="43" s="1"/>
  <c r="Y12" i="43"/>
  <c r="AK12" i="43" s="1"/>
  <c r="Y24" i="43"/>
  <c r="AK24" i="43" s="1"/>
  <c r="Y28" i="43"/>
  <c r="AI28" i="43" s="1"/>
  <c r="Y32" i="43"/>
  <c r="AI32" i="43" s="1"/>
  <c r="AM25" i="31"/>
  <c r="AM33" i="31"/>
  <c r="AC12" i="31"/>
  <c r="AE12" i="31"/>
  <c r="AC24" i="31"/>
  <c r="AE24" i="31"/>
  <c r="AM29" i="34"/>
  <c r="AS29" i="34" s="1"/>
  <c r="Y12" i="34"/>
  <c r="AK12" i="34" s="1"/>
  <c r="Y24" i="34"/>
  <c r="AK24" i="34" s="1"/>
  <c r="Y28" i="34"/>
  <c r="AI28" i="34" s="1"/>
  <c r="Y32" i="34"/>
  <c r="AI32" i="34" s="1"/>
  <c r="Y25" i="38"/>
  <c r="Y29" i="38"/>
  <c r="AI29" i="38" s="1"/>
  <c r="Y33" i="38"/>
  <c r="AO12" i="38"/>
  <c r="AM12" i="38"/>
  <c r="AO28" i="38"/>
  <c r="AY28" i="38" s="1"/>
  <c r="AM28" i="38"/>
  <c r="AS28" i="38" s="1"/>
  <c r="Y25" i="42"/>
  <c r="Y29" i="42"/>
  <c r="AI29" i="42" s="1"/>
  <c r="Y33" i="42"/>
  <c r="AM12" i="42"/>
  <c r="AM28" i="42"/>
  <c r="AS28" i="42" s="1"/>
  <c r="AM12" i="46"/>
  <c r="AO12" i="46" s="1"/>
  <c r="AM28" i="46"/>
  <c r="AO28" i="46" s="1"/>
  <c r="BA40" i="31"/>
  <c r="AY40" i="31"/>
  <c r="BA40" i="45"/>
  <c r="AY40" i="45"/>
  <c r="AM42" i="44"/>
  <c r="AO42" i="44"/>
  <c r="BA43" i="35"/>
  <c r="AY43" i="35"/>
  <c r="AM42" i="41"/>
  <c r="AC42" i="33"/>
  <c r="AE42" i="33"/>
  <c r="AU8" i="41"/>
  <c r="AO8" i="41"/>
  <c r="BC24" i="89"/>
  <c r="BC25" i="89" s="1"/>
  <c r="AG24" i="89"/>
  <c r="AG25" i="89" s="1"/>
  <c r="I24" i="89"/>
  <c r="I25" i="89" s="1"/>
  <c r="AQ24" i="89"/>
  <c r="AQ25" i="89" s="1"/>
  <c r="W24" i="89"/>
  <c r="W25" i="89" s="1"/>
  <c r="BK21" i="89" s="1"/>
  <c r="BW21" i="89" s="1"/>
  <c r="BK15" i="89"/>
  <c r="BW15" i="89" s="1"/>
  <c r="BK8" i="89"/>
  <c r="BK16" i="89"/>
  <c r="BW16" i="89" s="1"/>
  <c r="Y37" i="50"/>
  <c r="Q37" i="50"/>
  <c r="W37" i="50" s="1"/>
  <c r="Y35" i="50"/>
  <c r="Q35" i="50"/>
  <c r="W35" i="50" s="1"/>
  <c r="Y33" i="50"/>
  <c r="Q33" i="50"/>
  <c r="W33" i="50" s="1"/>
  <c r="Y31" i="50"/>
  <c r="Q31" i="50"/>
  <c r="W31" i="50" s="1"/>
  <c r="Y29" i="50"/>
  <c r="Q29" i="50"/>
  <c r="W29" i="50" s="1"/>
  <c r="Y27" i="50"/>
  <c r="Q27" i="50"/>
  <c r="W27" i="50" s="1"/>
  <c r="Q14" i="50"/>
  <c r="W14" i="50" s="1"/>
  <c r="BK9" i="88"/>
  <c r="BW9" i="88" s="1"/>
  <c r="BK13" i="88"/>
  <c r="BW13" i="88" s="1"/>
  <c r="BK17" i="88"/>
  <c r="BW17" i="88" s="1"/>
  <c r="BK21" i="88"/>
  <c r="BW21" i="88" s="1"/>
  <c r="BK10" i="88"/>
  <c r="BW10" i="88" s="1"/>
  <c r="BK14" i="88"/>
  <c r="BW14" i="88" s="1"/>
  <c r="BK18" i="88"/>
  <c r="BW18" i="88" s="1"/>
  <c r="BK22" i="88"/>
  <c r="BW22" i="88" s="1"/>
  <c r="I8" i="96"/>
  <c r="E8" i="95" s="1"/>
  <c r="I10" i="96"/>
  <c r="E12" i="95" s="1"/>
  <c r="G12" i="95" s="1"/>
  <c r="I12" i="96"/>
  <c r="E16" i="95" s="1"/>
  <c r="G16" i="95" s="1"/>
  <c r="I14" i="96"/>
  <c r="E20" i="95" s="1"/>
  <c r="G20" i="95" s="1"/>
  <c r="I16" i="96"/>
  <c r="E24" i="95" s="1"/>
  <c r="G24" i="95" s="1"/>
  <c r="M28" i="95"/>
  <c r="K28" i="95"/>
  <c r="I164" i="11" s="1"/>
  <c r="I19" i="96"/>
  <c r="E31" i="95" s="1"/>
  <c r="G31" i="95" s="1"/>
  <c r="M68" i="95"/>
  <c r="K68" i="95"/>
  <c r="I34" i="13" s="1"/>
  <c r="I22" i="96"/>
  <c r="E70" i="95" s="1"/>
  <c r="G70" i="95" s="1"/>
  <c r="K73" i="95"/>
  <c r="I168" i="11" s="1"/>
  <c r="M78" i="95"/>
  <c r="K78" i="95"/>
  <c r="I169" i="11" s="1"/>
  <c r="I26" i="96"/>
  <c r="E81" i="95" s="1"/>
  <c r="G81" i="95" s="1"/>
  <c r="O36" i="97"/>
  <c r="O34" i="97"/>
  <c r="O32" i="97"/>
  <c r="O30" i="97"/>
  <c r="O28" i="97"/>
  <c r="O26" i="97"/>
  <c r="O24" i="97"/>
  <c r="O22" i="97"/>
  <c r="O20" i="97"/>
  <c r="O37" i="97"/>
  <c r="O35" i="97"/>
  <c r="O33" i="97"/>
  <c r="O31" i="97"/>
  <c r="O29" i="97"/>
  <c r="O27" i="97"/>
  <c r="O25" i="97"/>
  <c r="O23" i="97"/>
  <c r="O21" i="97"/>
  <c r="K81" i="98"/>
  <c r="O41" i="98"/>
  <c r="K85" i="95"/>
  <c r="I174" i="11" s="1"/>
  <c r="I28" i="96"/>
  <c r="K28" i="96" s="1"/>
  <c r="E9" i="94" s="1"/>
  <c r="G9" i="94" s="1"/>
  <c r="M11" i="94"/>
  <c r="K11" i="94"/>
  <c r="I46" i="45" s="1"/>
  <c r="M46" i="45" s="1"/>
  <c r="M13" i="94"/>
  <c r="K13" i="94"/>
  <c r="I46" i="43" s="1"/>
  <c r="M46" i="43" s="1"/>
  <c r="M15" i="94"/>
  <c r="K15" i="94"/>
  <c r="I46" i="41" s="1"/>
  <c r="M46" i="41" s="1"/>
  <c r="M17" i="94"/>
  <c r="K17" i="94"/>
  <c r="I46" i="39" s="1"/>
  <c r="M46" i="39" s="1"/>
  <c r="M19" i="94"/>
  <c r="K19" i="94"/>
  <c r="I46" i="37" s="1"/>
  <c r="M46" i="37" s="1"/>
  <c r="M21" i="94"/>
  <c r="K21" i="94"/>
  <c r="I46" i="35" s="1"/>
  <c r="M46" i="35" s="1"/>
  <c r="M23" i="94"/>
  <c r="K23" i="94"/>
  <c r="I46" i="33" s="1"/>
  <c r="M46" i="33" s="1"/>
  <c r="M25" i="94"/>
  <c r="K25" i="94"/>
  <c r="I30" i="51" s="1"/>
  <c r="M30" i="51" s="1"/>
  <c r="M27" i="94"/>
  <c r="K27" i="94"/>
  <c r="I46" i="30" s="1"/>
  <c r="M46" i="30" s="1"/>
  <c r="M29" i="94"/>
  <c r="K29" i="94"/>
  <c r="I35" i="22" s="1"/>
  <c r="M35" i="22" s="1"/>
  <c r="S35" i="22" s="1"/>
  <c r="M31" i="94"/>
  <c r="K31" i="94"/>
  <c r="I36" i="22" s="1"/>
  <c r="M36" i="22" s="1"/>
  <c r="S36" i="22" s="1"/>
  <c r="I29" i="96"/>
  <c r="E35" i="94" s="1"/>
  <c r="G35" i="94" s="1"/>
  <c r="K38" i="94"/>
  <c r="I172" i="11" s="1"/>
  <c r="I31" i="96"/>
  <c r="E39" i="94" s="1"/>
  <c r="G39" i="94" s="1"/>
  <c r="W23" i="30"/>
  <c r="AM30" i="30"/>
  <c r="AS30" i="30" s="1"/>
  <c r="Y23" i="33"/>
  <c r="AK23" i="33" s="1"/>
  <c r="Y27" i="33"/>
  <c r="Y31" i="33"/>
  <c r="AI31" i="33" s="1"/>
  <c r="AO26" i="33"/>
  <c r="AM26" i="33"/>
  <c r="AO34" i="33"/>
  <c r="AM34" i="33"/>
  <c r="AO27" i="37"/>
  <c r="AM27" i="37"/>
  <c r="Y26" i="37"/>
  <c r="AK26" i="37" s="1"/>
  <c r="Y30" i="37"/>
  <c r="AI30" i="37" s="1"/>
  <c r="Y34" i="37"/>
  <c r="AK34" i="37" s="1"/>
  <c r="AM23" i="41"/>
  <c r="AM31" i="41"/>
  <c r="AS31" i="41" s="1"/>
  <c r="AC26" i="41"/>
  <c r="AE26" i="41"/>
  <c r="AC34" i="41"/>
  <c r="AE34" i="41"/>
  <c r="AM27" i="45"/>
  <c r="Y26" i="45"/>
  <c r="AK26" i="45" s="1"/>
  <c r="Y30" i="45"/>
  <c r="AI30" i="45" s="1"/>
  <c r="Y34" i="45"/>
  <c r="AK34" i="45" s="1"/>
  <c r="AO23" i="32"/>
  <c r="AM23" i="32"/>
  <c r="Y26" i="32"/>
  <c r="AK26" i="32" s="1"/>
  <c r="AM34" i="32"/>
  <c r="AC23" i="36"/>
  <c r="AE23" i="36"/>
  <c r="AC27" i="36"/>
  <c r="AE27" i="36"/>
  <c r="AM30" i="36"/>
  <c r="AS30" i="36" s="1"/>
  <c r="Y23" i="40"/>
  <c r="AK23" i="40" s="1"/>
  <c r="Y27" i="40"/>
  <c r="Y31" i="40"/>
  <c r="AI31" i="40" s="1"/>
  <c r="AO26" i="40"/>
  <c r="AM26" i="40"/>
  <c r="AO34" i="40"/>
  <c r="AM34" i="40"/>
  <c r="AC23" i="44"/>
  <c r="AE23" i="44"/>
  <c r="AC27" i="44"/>
  <c r="AE27" i="44"/>
  <c r="AO30" i="44"/>
  <c r="AY30" i="44" s="1"/>
  <c r="AM30" i="44"/>
  <c r="AS30" i="44" s="1"/>
  <c r="Y89" i="52"/>
  <c r="AS89" i="52"/>
  <c r="CG89" i="52"/>
  <c r="Y93" i="52"/>
  <c r="AS93" i="52"/>
  <c r="CG93" i="52"/>
  <c r="Y14" i="30"/>
  <c r="W14" i="30"/>
  <c r="AC14" i="30" s="1"/>
  <c r="Y14" i="33"/>
  <c r="W14" i="33"/>
  <c r="Y14" i="35"/>
  <c r="W14" i="35"/>
  <c r="S14" i="37"/>
  <c r="S14" i="39"/>
  <c r="S14" i="41"/>
  <c r="S14" i="43"/>
  <c r="S14" i="45"/>
  <c r="W18" i="30"/>
  <c r="AC18" i="30" s="1"/>
  <c r="W18" i="33"/>
  <c r="W18" i="35"/>
  <c r="S18" i="37"/>
  <c r="S18" i="39"/>
  <c r="S18" i="41"/>
  <c r="S18" i="43"/>
  <c r="S18" i="45"/>
  <c r="S15" i="30"/>
  <c r="S15" i="33"/>
  <c r="S15" i="35"/>
  <c r="W15" i="37"/>
  <c r="W15" i="39"/>
  <c r="W15" i="41"/>
  <c r="W15" i="43"/>
  <c r="W15" i="45"/>
  <c r="S19" i="30"/>
  <c r="S19" i="33"/>
  <c r="S19" i="35"/>
  <c r="Y19" i="37"/>
  <c r="AI19" i="37" s="1"/>
  <c r="W19" i="37"/>
  <c r="AC19" i="37" s="1"/>
  <c r="Y19" i="39"/>
  <c r="AI19" i="39" s="1"/>
  <c r="W19" i="39"/>
  <c r="AC19" i="39" s="1"/>
  <c r="Y19" i="41"/>
  <c r="AI19" i="41" s="1"/>
  <c r="W19" i="41"/>
  <c r="AC19" i="41" s="1"/>
  <c r="Y19" i="43"/>
  <c r="AI19" i="43" s="1"/>
  <c r="W19" i="43"/>
  <c r="AC19" i="43" s="1"/>
  <c r="Y19" i="45"/>
  <c r="AI19" i="45" s="1"/>
  <c r="W19" i="45"/>
  <c r="AC19" i="45" s="1"/>
  <c r="K39" i="74"/>
  <c r="I35" i="54" s="1"/>
  <c r="M35" i="54" s="1"/>
  <c r="K13" i="73"/>
  <c r="I29" i="23" s="1"/>
  <c r="M29" i="23" s="1"/>
  <c r="S29" i="23" s="1"/>
  <c r="K40" i="74"/>
  <c r="I37" i="54" s="1"/>
  <c r="M37" i="54" s="1"/>
  <c r="K14" i="73"/>
  <c r="I32" i="23" s="1"/>
  <c r="M32" i="23" s="1"/>
  <c r="S32" i="23" s="1"/>
  <c r="Y42" i="31"/>
  <c r="AI42" i="31" s="1"/>
  <c r="AU24" i="51"/>
  <c r="I16" i="8" s="1"/>
  <c r="I17" i="8" s="1"/>
  <c r="AA9" i="55"/>
  <c r="AA41" i="55" s="1"/>
  <c r="G10" i="10" s="1"/>
  <c r="AI9" i="55"/>
  <c r="AI41" i="55" s="1"/>
  <c r="G13" i="10" s="1"/>
  <c r="Q9" i="55"/>
  <c r="M41" i="55"/>
  <c r="Y31" i="56"/>
  <c r="AS8" i="37"/>
  <c r="AC42" i="42"/>
  <c r="AE42" i="42"/>
  <c r="AS43" i="34"/>
  <c r="AU43" i="34"/>
  <c r="AO42" i="43"/>
  <c r="AI26" i="45"/>
  <c r="M44" i="45"/>
  <c r="Q36" i="45"/>
  <c r="S36" i="45"/>
  <c r="M44" i="41"/>
  <c r="Q36" i="41"/>
  <c r="M44" i="37"/>
  <c r="Q36" i="37"/>
  <c r="S36" i="37"/>
  <c r="M44" i="33"/>
  <c r="Q36" i="33"/>
  <c r="M44" i="30"/>
  <c r="BA36" i="30"/>
  <c r="AK36" i="30"/>
  <c r="AU36" i="30"/>
  <c r="AE36" i="30"/>
  <c r="Q36" i="30"/>
  <c r="K55" i="96"/>
  <c r="I29" i="53" s="1"/>
  <c r="W37" i="44"/>
  <c r="W37" i="40"/>
  <c r="W37" i="36"/>
  <c r="W37" i="32"/>
  <c r="W8" i="51"/>
  <c r="AM8" i="51"/>
  <c r="BS8" i="51"/>
  <c r="BA8" i="44"/>
  <c r="S39" i="46"/>
  <c r="S39" i="44"/>
  <c r="S39" i="42"/>
  <c r="S39" i="40"/>
  <c r="S39" i="38"/>
  <c r="S39" i="36"/>
  <c r="W39" i="34"/>
  <c r="AC39" i="34" s="1"/>
  <c r="S39" i="32"/>
  <c r="Y39" i="31"/>
  <c r="AI39" i="31" s="1"/>
  <c r="W39" i="31"/>
  <c r="AC39" i="31" s="1"/>
  <c r="M14" i="23"/>
  <c r="BE84" i="52"/>
  <c r="BE82" i="52"/>
  <c r="BE80" i="52"/>
  <c r="BE85" i="52"/>
  <c r="BE83" i="52"/>
  <c r="BE81" i="52"/>
  <c r="K48" i="56"/>
  <c r="K46" i="56"/>
  <c r="M46" i="56" s="1"/>
  <c r="K47" i="56"/>
  <c r="M47" i="56" s="1"/>
  <c r="Y20" i="56"/>
  <c r="AI20" i="56"/>
  <c r="AS20" i="56"/>
  <c r="AK8" i="39"/>
  <c r="AI23" i="38"/>
  <c r="AE8" i="35"/>
  <c r="Y8" i="35"/>
  <c r="AC8" i="35"/>
  <c r="AK8" i="33"/>
  <c r="AO40" i="42"/>
  <c r="AO40" i="32"/>
  <c r="AS40" i="39"/>
  <c r="AU40" i="39"/>
  <c r="W82" i="52"/>
  <c r="W85" i="52"/>
  <c r="W81" i="52"/>
  <c r="AQ82" i="52"/>
  <c r="AQ85" i="52"/>
  <c r="AQ81" i="52"/>
  <c r="AI35" i="46"/>
  <c r="AI34" i="37"/>
  <c r="AK8" i="34"/>
  <c r="AK8" i="32"/>
  <c r="AI14" i="30"/>
  <c r="AC23" i="35"/>
  <c r="AE23" i="35"/>
  <c r="AC27" i="35"/>
  <c r="AE27" i="35"/>
  <c r="AM30" i="35"/>
  <c r="AS30" i="35" s="1"/>
  <c r="AM23" i="39"/>
  <c r="AM31" i="39"/>
  <c r="AS31" i="39" s="1"/>
  <c r="AC26" i="39"/>
  <c r="AE26" i="39"/>
  <c r="AC34" i="39"/>
  <c r="AE34" i="39"/>
  <c r="AM27" i="43"/>
  <c r="Y26" i="43"/>
  <c r="AK26" i="43" s="1"/>
  <c r="Y30" i="43"/>
  <c r="AI30" i="43" s="1"/>
  <c r="Y34" i="43"/>
  <c r="AK34" i="43" s="1"/>
  <c r="AO23" i="31"/>
  <c r="AM23" i="31"/>
  <c r="AO31" i="31"/>
  <c r="AY31" i="31" s="1"/>
  <c r="AM31" i="31"/>
  <c r="AS31" i="31" s="1"/>
  <c r="AC26" i="31"/>
  <c r="AE26" i="31"/>
  <c r="AC34" i="31"/>
  <c r="AE34" i="31"/>
  <c r="AO27" i="34"/>
  <c r="AM27" i="34"/>
  <c r="Y26" i="34"/>
  <c r="AK26" i="34" s="1"/>
  <c r="Y30" i="34"/>
  <c r="AI30" i="34" s="1"/>
  <c r="Y34" i="34"/>
  <c r="AK34" i="34" s="1"/>
  <c r="Y23" i="38"/>
  <c r="AK23" i="38" s="1"/>
  <c r="Y27" i="38"/>
  <c r="Y31" i="38"/>
  <c r="AI31" i="38" s="1"/>
  <c r="AO26" i="38"/>
  <c r="AM26" i="38"/>
  <c r="AO34" i="38"/>
  <c r="AM34" i="38"/>
  <c r="AC23" i="42"/>
  <c r="AE23" i="42"/>
  <c r="AC27" i="42"/>
  <c r="AE27" i="42"/>
  <c r="AO30" i="42"/>
  <c r="AY30" i="42" s="1"/>
  <c r="AM30" i="42"/>
  <c r="AS30" i="42" s="1"/>
  <c r="AO30" i="46"/>
  <c r="AM30" i="46"/>
  <c r="Y15" i="52"/>
  <c r="AS15" i="52"/>
  <c r="CG15" i="52"/>
  <c r="Y27" i="52"/>
  <c r="AS27" i="52"/>
  <c r="CG27" i="52"/>
  <c r="Y21" i="52"/>
  <c r="AS21" i="52"/>
  <c r="CG21" i="52"/>
  <c r="Y29" i="52"/>
  <c r="AS29" i="52"/>
  <c r="CG29" i="52"/>
  <c r="AI33" i="35"/>
  <c r="AI25" i="35"/>
  <c r="AI41" i="35"/>
  <c r="AS40" i="30"/>
  <c r="AU40" i="30"/>
  <c r="AC42" i="40"/>
  <c r="AE42" i="40"/>
  <c r="Y42" i="45"/>
  <c r="Y42" i="37"/>
  <c r="AI24" i="41"/>
  <c r="AI26" i="41"/>
  <c r="AG12" i="30"/>
  <c r="AI12" i="30" s="1"/>
  <c r="AG10" i="30"/>
  <c r="AG9" i="30"/>
  <c r="AI9" i="30" s="1"/>
  <c r="AG13" i="30"/>
  <c r="AG21" i="30"/>
  <c r="M18" i="15"/>
  <c r="I30" i="15"/>
  <c r="M18" i="18"/>
  <c r="I30" i="18"/>
  <c r="M47" i="54"/>
  <c r="Y25" i="54"/>
  <c r="Q25" i="54"/>
  <c r="W25" i="54" s="1"/>
  <c r="M13" i="11"/>
  <c r="M16" i="21"/>
  <c r="I28" i="21"/>
  <c r="BE19" i="75"/>
  <c r="E45" i="74" s="1"/>
  <c r="BA19" i="75"/>
  <c r="I62" i="11" s="1"/>
  <c r="AW19" i="75"/>
  <c r="I61" i="11" s="1"/>
  <c r="AS19" i="75"/>
  <c r="I28" i="26" s="1"/>
  <c r="M28" i="26" s="1"/>
  <c r="AO19" i="75"/>
  <c r="I28" i="27" s="1"/>
  <c r="M28" i="27" s="1"/>
  <c r="AK19" i="75"/>
  <c r="I60" i="11" s="1"/>
  <c r="AG19" i="75"/>
  <c r="E19" i="73" s="1"/>
  <c r="AC19" i="75"/>
  <c r="Y19" i="75"/>
  <c r="U19" i="75"/>
  <c r="I46" i="23" s="1"/>
  <c r="M46" i="23" s="1"/>
  <c r="S46" i="23" s="1"/>
  <c r="Q19" i="75"/>
  <c r="I46" i="25" s="1"/>
  <c r="M46" i="25" s="1"/>
  <c r="S46" i="25" s="1"/>
  <c r="M19" i="75"/>
  <c r="I45" i="23" s="1"/>
  <c r="M45" i="23" s="1"/>
  <c r="S45" i="23" s="1"/>
  <c r="I19" i="75"/>
  <c r="I45" i="25" s="1"/>
  <c r="M45" i="25" s="1"/>
  <c r="S45" i="25" s="1"/>
  <c r="BE9" i="75"/>
  <c r="E35" i="74" s="1"/>
  <c r="BA9" i="75"/>
  <c r="I16" i="11" s="1"/>
  <c r="M16" i="11" s="1"/>
  <c r="AW9" i="75"/>
  <c r="I15" i="11" s="1"/>
  <c r="M15" i="11" s="1"/>
  <c r="AS9" i="75"/>
  <c r="I18" i="26" s="1"/>
  <c r="AO9" i="75"/>
  <c r="I18" i="27" s="1"/>
  <c r="AK9" i="75"/>
  <c r="I14" i="11" s="1"/>
  <c r="M14" i="11" s="1"/>
  <c r="AG9" i="75"/>
  <c r="E9" i="73" s="1"/>
  <c r="AC9" i="75"/>
  <c r="Y9" i="75"/>
  <c r="U9" i="75"/>
  <c r="I16" i="23" s="1"/>
  <c r="M16" i="23" s="1"/>
  <c r="S16" i="23" s="1"/>
  <c r="Q9" i="75"/>
  <c r="I16" i="25" s="1"/>
  <c r="M16" i="25" s="1"/>
  <c r="S16" i="25" s="1"/>
  <c r="M9" i="75"/>
  <c r="I15" i="23" s="1"/>
  <c r="M15" i="23" s="1"/>
  <c r="S15" i="23" s="1"/>
  <c r="I9" i="75"/>
  <c r="I15" i="25" s="1"/>
  <c r="M15" i="25" s="1"/>
  <c r="AS25" i="56"/>
  <c r="AM25" i="56"/>
  <c r="AI25" i="56"/>
  <c r="AC25" i="56"/>
  <c r="Y25" i="56"/>
  <c r="Q25" i="56"/>
  <c r="W25" i="56" s="1"/>
  <c r="BM8" i="88"/>
  <c r="BM12" i="88"/>
  <c r="BY12" i="88" s="1"/>
  <c r="BM16" i="88"/>
  <c r="BY16" i="88" s="1"/>
  <c r="BM20" i="88"/>
  <c r="BY20" i="88" s="1"/>
  <c r="BM11" i="88"/>
  <c r="BY11" i="88" s="1"/>
  <c r="BM15" i="88"/>
  <c r="BY15" i="88" s="1"/>
  <c r="BM19" i="88"/>
  <c r="BY19" i="88" s="1"/>
  <c r="AI41" i="41"/>
  <c r="AE15" i="48"/>
  <c r="AE29" i="48" s="1"/>
  <c r="E26" i="8" s="1"/>
  <c r="AA29" i="48"/>
  <c r="E18" i="10" s="1"/>
  <c r="AO24" i="30"/>
  <c r="AM24" i="30"/>
  <c r="AS24" i="30" s="1"/>
  <c r="AO32" i="30"/>
  <c r="AY32" i="30" s="1"/>
  <c r="AM32" i="30"/>
  <c r="AS32" i="30" s="1"/>
  <c r="AC25" i="33"/>
  <c r="AE25" i="33"/>
  <c r="AC33" i="33"/>
  <c r="AE33" i="33"/>
  <c r="AO24" i="33"/>
  <c r="AM24" i="33"/>
  <c r="AO32" i="33"/>
  <c r="AY32" i="33" s="1"/>
  <c r="AM32" i="33"/>
  <c r="AS32" i="33" s="1"/>
  <c r="AO29" i="37"/>
  <c r="AY29" i="37" s="1"/>
  <c r="AM29" i="37"/>
  <c r="AS29" i="37" s="1"/>
  <c r="Y12" i="37"/>
  <c r="AK12" i="37" s="1"/>
  <c r="Y24" i="37"/>
  <c r="AK24" i="37" s="1"/>
  <c r="Y28" i="37"/>
  <c r="AI28" i="37" s="1"/>
  <c r="Y32" i="37"/>
  <c r="AI32" i="37" s="1"/>
  <c r="AO25" i="41"/>
  <c r="AM25" i="41"/>
  <c r="AO33" i="41"/>
  <c r="AM33" i="41"/>
  <c r="AC12" i="41"/>
  <c r="AE12" i="41"/>
  <c r="AC24" i="41"/>
  <c r="AE24" i="41"/>
  <c r="AO29" i="45"/>
  <c r="AY29" i="45" s="1"/>
  <c r="AM29" i="45"/>
  <c r="AS29" i="45" s="1"/>
  <c r="Y12" i="45"/>
  <c r="AK12" i="45" s="1"/>
  <c r="Y24" i="45"/>
  <c r="AK24" i="45" s="1"/>
  <c r="Y28" i="45"/>
  <c r="AI28" i="45" s="1"/>
  <c r="Y32" i="45"/>
  <c r="AI32" i="45" s="1"/>
  <c r="AO25" i="32"/>
  <c r="AM25" i="32"/>
  <c r="Y33" i="32"/>
  <c r="Y12" i="32"/>
  <c r="AK12" i="32" s="1"/>
  <c r="Y24" i="32"/>
  <c r="AK24" i="32" s="1"/>
  <c r="Y28" i="32"/>
  <c r="AI28" i="32" s="1"/>
  <c r="AO32" i="32"/>
  <c r="AY32" i="32" s="1"/>
  <c r="AM32" i="32"/>
  <c r="AS32" i="32" s="1"/>
  <c r="AC25" i="36"/>
  <c r="AE25" i="36"/>
  <c r="AC33" i="36"/>
  <c r="AE33" i="36"/>
  <c r="AO24" i="36"/>
  <c r="AM24" i="36"/>
  <c r="AO32" i="36"/>
  <c r="AY32" i="36" s="1"/>
  <c r="AM32" i="36"/>
  <c r="AS32" i="36" s="1"/>
  <c r="AC25" i="40"/>
  <c r="AE25" i="40"/>
  <c r="AC33" i="40"/>
  <c r="AE33" i="40"/>
  <c r="AO24" i="40"/>
  <c r="AM24" i="40"/>
  <c r="AO32" i="40"/>
  <c r="AY32" i="40" s="1"/>
  <c r="AM32" i="40"/>
  <c r="AS32" i="40" s="1"/>
  <c r="AC25" i="44"/>
  <c r="AE25" i="44"/>
  <c r="AC33" i="44"/>
  <c r="AE33" i="44"/>
  <c r="AO24" i="44"/>
  <c r="AM24" i="44"/>
  <c r="AO32" i="44"/>
  <c r="AY32" i="44" s="1"/>
  <c r="AM32" i="44"/>
  <c r="AS32" i="44" s="1"/>
  <c r="Y88" i="52"/>
  <c r="AS88" i="52"/>
  <c r="CG88" i="52"/>
  <c r="Y92" i="52"/>
  <c r="AS92" i="52"/>
  <c r="CG92" i="52"/>
  <c r="W11" i="30"/>
  <c r="AC11" i="30" s="1"/>
  <c r="BC16" i="52"/>
  <c r="W11" i="33"/>
  <c r="Y11" i="33"/>
  <c r="S11" i="35"/>
  <c r="S11" i="37"/>
  <c r="S11" i="39"/>
  <c r="S11" i="41"/>
  <c r="S11" i="43"/>
  <c r="S11" i="45"/>
  <c r="S16" i="30"/>
  <c r="BC28" i="52"/>
  <c r="S16" i="33"/>
  <c r="S16" i="35"/>
  <c r="W16" i="37"/>
  <c r="Y16" i="37"/>
  <c r="W16" i="39"/>
  <c r="Y16" i="39"/>
  <c r="W16" i="41"/>
  <c r="Y16" i="41"/>
  <c r="W16" i="43"/>
  <c r="Y16" i="43"/>
  <c r="W16" i="45"/>
  <c r="Y16" i="45"/>
  <c r="W13" i="30"/>
  <c r="AC13" i="30" s="1"/>
  <c r="Y13" i="30"/>
  <c r="BC22" i="52"/>
  <c r="W13" i="33"/>
  <c r="S13" i="37"/>
  <c r="S13" i="39"/>
  <c r="S13" i="41"/>
  <c r="S13" i="43"/>
  <c r="S13" i="45"/>
  <c r="W17" i="30"/>
  <c r="AC17" i="30" s="1"/>
  <c r="Y17" i="30"/>
  <c r="AI17" i="30" s="1"/>
  <c r="BC30" i="52"/>
  <c r="W17" i="33"/>
  <c r="W17" i="35"/>
  <c r="S17" i="37"/>
  <c r="S17" i="39"/>
  <c r="S17" i="41"/>
  <c r="S17" i="43"/>
  <c r="S17" i="45"/>
  <c r="AM27" i="56"/>
  <c r="AS27" i="56" s="1"/>
  <c r="AC27" i="56"/>
  <c r="AI27" i="56" s="1"/>
  <c r="Q27" i="56"/>
  <c r="W27" i="56" s="1"/>
  <c r="AM33" i="56"/>
  <c r="AS33" i="56" s="1"/>
  <c r="AC33" i="56"/>
  <c r="AI33" i="56" s="1"/>
  <c r="Q33" i="56"/>
  <c r="W33" i="56" s="1"/>
  <c r="W11" i="42"/>
  <c r="Y11" i="42"/>
  <c r="W11" i="46"/>
  <c r="Y11" i="46"/>
  <c r="W16" i="32"/>
  <c r="Y16" i="32"/>
  <c r="S16" i="36"/>
  <c r="S16" i="40"/>
  <c r="S16" i="44"/>
  <c r="S13" i="31"/>
  <c r="S13" i="34"/>
  <c r="W13" i="38"/>
  <c r="W13" i="42"/>
  <c r="W13" i="46"/>
  <c r="Y13" i="46" s="1"/>
  <c r="S17" i="32"/>
  <c r="W17" i="36"/>
  <c r="Y17" i="36"/>
  <c r="W17" i="40"/>
  <c r="Y17" i="40"/>
  <c r="W17" i="44"/>
  <c r="Y17" i="44"/>
  <c r="AM39" i="56"/>
  <c r="AS39" i="56" s="1"/>
  <c r="AC39" i="56"/>
  <c r="AI39" i="56" s="1"/>
  <c r="Q39" i="56"/>
  <c r="W39" i="56" s="1"/>
  <c r="AI41" i="36"/>
  <c r="BC24" i="92"/>
  <c r="BC25" i="92" s="1"/>
  <c r="AG24" i="92"/>
  <c r="AG25" i="92" s="1"/>
  <c r="I24" i="92"/>
  <c r="I25" i="92" s="1"/>
  <c r="AQ24" i="92"/>
  <c r="AQ25" i="92" s="1"/>
  <c r="W24" i="92"/>
  <c r="W25" i="92" s="1"/>
  <c r="BK13" i="92" s="1"/>
  <c r="BW13" i="92" s="1"/>
  <c r="BC13" i="3" s="1"/>
  <c r="G599" i="1" s="1"/>
  <c r="BK15" i="92"/>
  <c r="BW15" i="92" s="1"/>
  <c r="BC15" i="3" s="1"/>
  <c r="G657" i="1" s="1"/>
  <c r="BK8" i="92"/>
  <c r="BK16" i="92"/>
  <c r="BW16" i="92" s="1"/>
  <c r="BC16" i="3" s="1"/>
  <c r="G686" i="1" s="1"/>
  <c r="AC42" i="38"/>
  <c r="AE42" i="38"/>
  <c r="AS43" i="42"/>
  <c r="AU43" i="42"/>
  <c r="S37" i="35"/>
  <c r="S37" i="38"/>
  <c r="Y37" i="31"/>
  <c r="W37" i="31"/>
  <c r="Y21" i="54"/>
  <c r="Q21" i="54"/>
  <c r="AI23" i="44"/>
  <c r="AI8" i="40"/>
  <c r="AI9" i="37"/>
  <c r="AI12" i="37"/>
  <c r="AK8" i="36"/>
  <c r="S39" i="45"/>
  <c r="S39" i="43"/>
  <c r="S39" i="41"/>
  <c r="S39" i="39"/>
  <c r="S39" i="37"/>
  <c r="W39" i="35"/>
  <c r="AC39" i="35" s="1"/>
  <c r="W39" i="33"/>
  <c r="AC39" i="33" s="1"/>
  <c r="S39" i="30"/>
  <c r="BA8" i="39"/>
  <c r="AU8" i="31"/>
  <c r="AO8" i="31"/>
  <c r="AU40" i="34"/>
  <c r="AS40" i="34"/>
  <c r="AO40" i="34"/>
  <c r="AI8" i="43"/>
  <c r="AI24" i="43"/>
  <c r="AI34" i="43"/>
  <c r="AY12" i="40"/>
  <c r="AY8" i="34"/>
  <c r="AY8" i="32"/>
  <c r="AI43" i="34"/>
  <c r="AI33" i="33"/>
  <c r="AI25" i="33"/>
  <c r="AO25" i="35"/>
  <c r="AO29" i="35"/>
  <c r="AY29" i="35" s="1"/>
  <c r="AO33" i="35"/>
  <c r="AO12" i="35"/>
  <c r="AC24" i="35"/>
  <c r="AE24" i="35"/>
  <c r="AC25" i="39"/>
  <c r="AE25" i="39"/>
  <c r="AC33" i="39"/>
  <c r="AE33" i="39"/>
  <c r="AO12" i="39"/>
  <c r="AO24" i="39"/>
  <c r="AO28" i="39"/>
  <c r="AY28" i="39" s="1"/>
  <c r="AO32" i="39"/>
  <c r="AY32" i="39" s="1"/>
  <c r="AC25" i="43"/>
  <c r="AE25" i="43"/>
  <c r="AC33" i="43"/>
  <c r="AE33" i="43"/>
  <c r="AO12" i="43"/>
  <c r="BA12" i="43" s="1"/>
  <c r="AO24" i="43"/>
  <c r="AO28" i="43"/>
  <c r="AY28" i="43" s="1"/>
  <c r="AO32" i="43"/>
  <c r="AY32" i="43" s="1"/>
  <c r="AC25" i="31"/>
  <c r="AE25" i="31"/>
  <c r="AC33" i="31"/>
  <c r="AE33" i="31"/>
  <c r="AO12" i="31"/>
  <c r="AO24" i="31"/>
  <c r="AO28" i="31"/>
  <c r="AY28" i="31" s="1"/>
  <c r="AO32" i="31"/>
  <c r="AY32" i="31" s="1"/>
  <c r="AC25" i="34"/>
  <c r="AE25" i="34"/>
  <c r="AC33" i="34"/>
  <c r="AE33" i="34"/>
  <c r="AO12" i="34"/>
  <c r="AO24" i="34"/>
  <c r="AO28" i="34"/>
  <c r="AY28" i="34" s="1"/>
  <c r="AO32" i="34"/>
  <c r="AY32" i="34" s="1"/>
  <c r="AO25" i="38"/>
  <c r="AO29" i="38"/>
  <c r="AY29" i="38" s="1"/>
  <c r="AO33" i="38"/>
  <c r="AC12" i="38"/>
  <c r="AE12" i="38"/>
  <c r="AC24" i="38"/>
  <c r="AE24" i="38"/>
  <c r="AO25" i="42"/>
  <c r="AO29" i="42"/>
  <c r="AY29" i="42" s="1"/>
  <c r="AO33" i="42"/>
  <c r="AC12" i="42"/>
  <c r="AE12" i="42"/>
  <c r="AC24" i="42"/>
  <c r="AE24" i="42"/>
  <c r="AC42" i="44"/>
  <c r="AE42" i="44"/>
  <c r="AC42" i="36"/>
  <c r="AE42" i="36"/>
  <c r="AS43" i="32"/>
  <c r="AU43" i="32"/>
  <c r="Y42" i="41"/>
  <c r="AS42" i="33"/>
  <c r="AU42" i="33"/>
  <c r="M10" i="50"/>
  <c r="Q36" i="50"/>
  <c r="W36" i="50" s="1"/>
  <c r="Q34" i="50"/>
  <c r="W34" i="50" s="1"/>
  <c r="Y34" i="50"/>
  <c r="Q32" i="50"/>
  <c r="W32" i="50" s="1"/>
  <c r="Y32" i="50"/>
  <c r="Q30" i="50"/>
  <c r="W30" i="50" s="1"/>
  <c r="Q28" i="50"/>
  <c r="W28" i="50" s="1"/>
  <c r="Q26" i="50"/>
  <c r="W26" i="50" s="1"/>
  <c r="Y28" i="54"/>
  <c r="Y53" i="54"/>
  <c r="M82" i="98"/>
  <c r="Q41" i="98"/>
  <c r="Q82" i="98" s="1"/>
  <c r="BC24" i="90"/>
  <c r="BC25" i="90" s="1"/>
  <c r="AG24" i="90"/>
  <c r="AG25" i="90" s="1"/>
  <c r="BM8" i="90" s="1"/>
  <c r="I24" i="90"/>
  <c r="I25" i="90" s="1"/>
  <c r="AQ24" i="90"/>
  <c r="AQ25" i="90" s="1"/>
  <c r="BO15" i="90" s="1"/>
  <c r="CA15" i="90" s="1"/>
  <c r="W24" i="90"/>
  <c r="W25" i="90" s="1"/>
  <c r="BK13" i="90" s="1"/>
  <c r="BW13" i="90" s="1"/>
  <c r="BK11" i="90"/>
  <c r="BW11" i="90" s="1"/>
  <c r="BK15" i="90"/>
  <c r="BW15" i="90" s="1"/>
  <c r="BK19" i="90"/>
  <c r="BW19" i="90" s="1"/>
  <c r="BK8" i="90"/>
  <c r="BK12" i="90"/>
  <c r="BW12" i="90" s="1"/>
  <c r="BK16" i="90"/>
  <c r="BW16" i="90" s="1"/>
  <c r="BK20" i="90"/>
  <c r="BW20" i="90" s="1"/>
  <c r="Y30" i="30"/>
  <c r="AI30" i="30" s="1"/>
  <c r="AS27" i="33"/>
  <c r="AU27" i="33"/>
  <c r="Y26" i="33"/>
  <c r="AK26" i="33" s="1"/>
  <c r="Y30" i="33"/>
  <c r="AI30" i="33" s="1"/>
  <c r="Y34" i="33"/>
  <c r="AK34" i="33" s="1"/>
  <c r="Y23" i="37"/>
  <c r="AK23" i="37" s="1"/>
  <c r="Y27" i="37"/>
  <c r="Y31" i="37"/>
  <c r="AI31" i="37" s="1"/>
  <c r="AM26" i="37"/>
  <c r="AM34" i="37"/>
  <c r="Y23" i="41"/>
  <c r="AK23" i="41" s="1"/>
  <c r="Y27" i="41"/>
  <c r="Y31" i="41"/>
  <c r="AI31" i="41" s="1"/>
  <c r="AM26" i="41"/>
  <c r="AM34" i="41"/>
  <c r="Y23" i="45"/>
  <c r="AK23" i="45" s="1"/>
  <c r="Y27" i="45"/>
  <c r="Y31" i="45"/>
  <c r="AI31" i="45" s="1"/>
  <c r="Y23" i="32"/>
  <c r="AK23" i="32" s="1"/>
  <c r="Y27" i="32"/>
  <c r="AO26" i="32"/>
  <c r="Y30" i="32"/>
  <c r="AI30" i="32" s="1"/>
  <c r="AO30" i="32"/>
  <c r="AY30" i="32" s="1"/>
  <c r="AC34" i="32"/>
  <c r="AE34" i="32"/>
  <c r="AO23" i="36"/>
  <c r="AO27" i="36"/>
  <c r="AO31" i="36"/>
  <c r="AY31" i="36" s="1"/>
  <c r="AC26" i="36"/>
  <c r="AE26" i="36"/>
  <c r="AC34" i="36"/>
  <c r="AE34" i="36"/>
  <c r="AO23" i="40"/>
  <c r="AO27" i="40"/>
  <c r="AO31" i="40"/>
  <c r="AY31" i="40" s="1"/>
  <c r="AC26" i="40"/>
  <c r="AE26" i="40"/>
  <c r="AC34" i="40"/>
  <c r="AE34" i="40"/>
  <c r="AO23" i="44"/>
  <c r="AO27" i="44"/>
  <c r="AO31" i="44"/>
  <c r="AY31" i="44" s="1"/>
  <c r="AC26" i="44"/>
  <c r="AE26" i="44"/>
  <c r="AC34" i="44"/>
  <c r="AE34" i="44"/>
  <c r="Y55" i="50"/>
  <c r="Y59" i="50"/>
  <c r="S14" i="31"/>
  <c r="S14" i="32"/>
  <c r="S14" i="34"/>
  <c r="W14" i="36"/>
  <c r="W14" i="38"/>
  <c r="W14" i="40"/>
  <c r="W14" i="42"/>
  <c r="W14" i="44"/>
  <c r="W14" i="46"/>
  <c r="Y14" i="46" s="1"/>
  <c r="S18" i="31"/>
  <c r="S18" i="32"/>
  <c r="S18" i="34"/>
  <c r="Y18" i="36"/>
  <c r="W18" i="36"/>
  <c r="Y18" i="38"/>
  <c r="W18" i="38"/>
  <c r="Y18" i="40"/>
  <c r="W18" i="40"/>
  <c r="Y18" i="42"/>
  <c r="W18" i="42"/>
  <c r="Y18" i="44"/>
  <c r="W18" i="44"/>
  <c r="Y18" i="46"/>
  <c r="W18" i="46"/>
  <c r="Y15" i="31"/>
  <c r="W15" i="31"/>
  <c r="Y15" i="32"/>
  <c r="W15" i="32"/>
  <c r="Y15" i="34"/>
  <c r="W15" i="34"/>
  <c r="S15" i="36"/>
  <c r="S15" i="38"/>
  <c r="S15" i="40"/>
  <c r="S15" i="42"/>
  <c r="S15" i="44"/>
  <c r="S15" i="46"/>
  <c r="Y19" i="31"/>
  <c r="AI19" i="31" s="1"/>
  <c r="W19" i="31"/>
  <c r="AC19" i="31" s="1"/>
  <c r="Y19" i="32"/>
  <c r="AI19" i="32" s="1"/>
  <c r="W19" i="32"/>
  <c r="AC19" i="32" s="1"/>
  <c r="Y19" i="34"/>
  <c r="AI19" i="34" s="1"/>
  <c r="W19" i="34"/>
  <c r="AC19" i="34" s="1"/>
  <c r="S19" i="36"/>
  <c r="S19" i="38"/>
  <c r="S19" i="40"/>
  <c r="S19" i="42"/>
  <c r="S19" i="44"/>
  <c r="S19" i="46"/>
  <c r="K43" i="74"/>
  <c r="I43" i="54" s="1"/>
  <c r="M43" i="54" s="1"/>
  <c r="K17" i="73"/>
  <c r="I41" i="23" s="1"/>
  <c r="M41" i="23" s="1"/>
  <c r="S41" i="23" s="1"/>
  <c r="K44" i="74"/>
  <c r="I45" i="54" s="1"/>
  <c r="M45" i="54" s="1"/>
  <c r="K18" i="73"/>
  <c r="I44" i="23" s="1"/>
  <c r="M44" i="23" s="1"/>
  <c r="S44" i="23" s="1"/>
  <c r="AI27" i="44"/>
  <c r="AO42" i="31"/>
  <c r="AY42" i="31" s="1"/>
  <c r="S37" i="43"/>
  <c r="S37" i="39"/>
  <c r="W37" i="46"/>
  <c r="Y37" i="46" s="1"/>
  <c r="W37" i="42"/>
  <c r="S37" i="34"/>
  <c r="Q9" i="53"/>
  <c r="AS26" i="45"/>
  <c r="AO42" i="42"/>
  <c r="AC42" i="34"/>
  <c r="AE42" i="34"/>
  <c r="AS43" i="31"/>
  <c r="AU43" i="31"/>
  <c r="AS42" i="39"/>
  <c r="AU42" i="39"/>
  <c r="Y37" i="45"/>
  <c r="W37" i="45"/>
  <c r="Y37" i="41"/>
  <c r="W37" i="41"/>
  <c r="Y37" i="37"/>
  <c r="W37" i="37"/>
  <c r="S37" i="33"/>
  <c r="S37" i="30"/>
  <c r="K56" i="96"/>
  <c r="I30" i="53" s="1"/>
  <c r="M30" i="53" s="1"/>
  <c r="Q30" i="53" s="1"/>
  <c r="W30" i="53" s="1"/>
  <c r="M31" i="24"/>
  <c r="G32" i="10" s="1"/>
  <c r="S8" i="24"/>
  <c r="S31" i="24" s="1"/>
  <c r="I38" i="8" s="1"/>
  <c r="Y29" i="54"/>
  <c r="AY8" i="44"/>
  <c r="W38" i="46"/>
  <c r="Y38" i="46" s="1"/>
  <c r="W38" i="44"/>
  <c r="W38" i="42"/>
  <c r="W38" i="40"/>
  <c r="W38" i="38"/>
  <c r="AC38" i="38" s="1"/>
  <c r="W38" i="36"/>
  <c r="S38" i="34"/>
  <c r="Y38" i="32"/>
  <c r="W38" i="32"/>
  <c r="S38" i="31"/>
  <c r="W9" i="46"/>
  <c r="Y9" i="46"/>
  <c r="S9" i="44"/>
  <c r="W9" i="42"/>
  <c r="Y9" i="42"/>
  <c r="AK9" i="42" s="1"/>
  <c r="S9" i="40"/>
  <c r="W9" i="38"/>
  <c r="Y9" i="38"/>
  <c r="AK9" i="38" s="1"/>
  <c r="S9" i="36"/>
  <c r="S9" i="34"/>
  <c r="Y9" i="32"/>
  <c r="AK9" i="32" s="1"/>
  <c r="W9" i="32"/>
  <c r="S9" i="31"/>
  <c r="AI23" i="39"/>
  <c r="AI26" i="39"/>
  <c r="AI34" i="31"/>
  <c r="AI24" i="35"/>
  <c r="AI24" i="31"/>
  <c r="AI8" i="31"/>
  <c r="AI23" i="35"/>
  <c r="AI34" i="33"/>
  <c r="AI8" i="33"/>
  <c r="AS12" i="43"/>
  <c r="AS12" i="35"/>
  <c r="AO40" i="33"/>
  <c r="AO40" i="40"/>
  <c r="W84" i="52"/>
  <c r="W80" i="52"/>
  <c r="W83" i="52"/>
  <c r="AQ84" i="52"/>
  <c r="AQ80" i="52"/>
  <c r="AQ83" i="52"/>
  <c r="AK8" i="42"/>
  <c r="AI12" i="36"/>
  <c r="AI8" i="34"/>
  <c r="AI24" i="34"/>
  <c r="AI34" i="34"/>
  <c r="AI8" i="32"/>
  <c r="AI24" i="32"/>
  <c r="AI34" i="32"/>
  <c r="AI42" i="42"/>
  <c r="AI9" i="41"/>
  <c r="AI43" i="43"/>
  <c r="AS27" i="35"/>
  <c r="AU27" i="35"/>
  <c r="Y26" i="35"/>
  <c r="AK26" i="35" s="1"/>
  <c r="Y30" i="35"/>
  <c r="AI30" i="35" s="1"/>
  <c r="Y34" i="35"/>
  <c r="AK34" i="35" s="1"/>
  <c r="Y23" i="39"/>
  <c r="AK23" i="39" s="1"/>
  <c r="Y27" i="39"/>
  <c r="Y31" i="39"/>
  <c r="AI31" i="39" s="1"/>
  <c r="Y23" i="43"/>
  <c r="AK23" i="43" s="1"/>
  <c r="Y27" i="43"/>
  <c r="Y31" i="43"/>
  <c r="AI31" i="43" s="1"/>
  <c r="Y23" i="31"/>
  <c r="AK23" i="31" s="1"/>
  <c r="Y27" i="31"/>
  <c r="Y31" i="31"/>
  <c r="AI31" i="31" s="1"/>
  <c r="Y23" i="34"/>
  <c r="AK23" i="34" s="1"/>
  <c r="Y27" i="34"/>
  <c r="Y31" i="34"/>
  <c r="AI31" i="34" s="1"/>
  <c r="AU26" i="34"/>
  <c r="AS26" i="34"/>
  <c r="AS34" i="34"/>
  <c r="AU34" i="34"/>
  <c r="AS23" i="38"/>
  <c r="AU23" i="38"/>
  <c r="AS27" i="38"/>
  <c r="AU27" i="38"/>
  <c r="Y26" i="38"/>
  <c r="AK26" i="38" s="1"/>
  <c r="Y30" i="38"/>
  <c r="AI30" i="38" s="1"/>
  <c r="Y34" i="38"/>
  <c r="AK34" i="38" s="1"/>
  <c r="AM23" i="42"/>
  <c r="AS27" i="42"/>
  <c r="AU27" i="42"/>
  <c r="Y26" i="42"/>
  <c r="AK26" i="42" s="1"/>
  <c r="Y30" i="42"/>
  <c r="AI30" i="42" s="1"/>
  <c r="AC34" i="42"/>
  <c r="AE34" i="42"/>
  <c r="Y12" i="50"/>
  <c r="Y16" i="50"/>
  <c r="Y20" i="50"/>
  <c r="AS40" i="44"/>
  <c r="AU40" i="44"/>
  <c r="AO42" i="40"/>
  <c r="AO43" i="38"/>
  <c r="AS42" i="45"/>
  <c r="AU42" i="45"/>
  <c r="AS42" i="37"/>
  <c r="AU42" i="37"/>
  <c r="AI9" i="39"/>
  <c r="AI12" i="39"/>
  <c r="AI13" i="35"/>
  <c r="I87" i="74"/>
  <c r="I95" i="52" s="1"/>
  <c r="M95" i="52" s="1"/>
  <c r="I78" i="74"/>
  <c r="I86" i="52" s="1"/>
  <c r="M86" i="52" s="1"/>
  <c r="M18" i="16"/>
  <c r="M30" i="16" s="1"/>
  <c r="E29" i="10" s="1"/>
  <c r="I30" i="16"/>
  <c r="BY19" i="76"/>
  <c r="I20" i="30" s="1"/>
  <c r="M20" i="30" s="1"/>
  <c r="BU19" i="76"/>
  <c r="I20" i="31" s="1"/>
  <c r="M20" i="31" s="1"/>
  <c r="BQ19" i="76"/>
  <c r="I38" i="52" s="1"/>
  <c r="M38" i="52" s="1"/>
  <c r="BM19" i="76"/>
  <c r="I20" i="32" s="1"/>
  <c r="M20" i="32" s="1"/>
  <c r="BI19" i="76"/>
  <c r="I20" i="33" s="1"/>
  <c r="M20" i="33" s="1"/>
  <c r="BE19" i="76"/>
  <c r="I20" i="34" s="1"/>
  <c r="M20" i="34" s="1"/>
  <c r="BA19" i="76"/>
  <c r="I20" i="35" s="1"/>
  <c r="M20" i="35" s="1"/>
  <c r="AW19" i="76"/>
  <c r="I20" i="36" s="1"/>
  <c r="M20" i="36" s="1"/>
  <c r="AS19" i="76"/>
  <c r="I20" i="37" s="1"/>
  <c r="M20" i="37" s="1"/>
  <c r="AO19" i="76"/>
  <c r="I20" i="38" s="1"/>
  <c r="M20" i="38" s="1"/>
  <c r="AK19" i="76"/>
  <c r="I20" i="39" s="1"/>
  <c r="M20" i="39" s="1"/>
  <c r="AG19" i="76"/>
  <c r="I20" i="40" s="1"/>
  <c r="M20" i="40" s="1"/>
  <c r="AC19" i="76"/>
  <c r="I20" i="41" s="1"/>
  <c r="M20" i="41" s="1"/>
  <c r="Y19" i="76"/>
  <c r="I20" i="42" s="1"/>
  <c r="M20" i="42" s="1"/>
  <c r="U19" i="76"/>
  <c r="I20" i="43" s="1"/>
  <c r="M20" i="43" s="1"/>
  <c r="Q19" i="76"/>
  <c r="I20" i="44" s="1"/>
  <c r="M20" i="44" s="1"/>
  <c r="M19" i="76"/>
  <c r="I20" i="45" s="1"/>
  <c r="M20" i="45" s="1"/>
  <c r="I19" i="76"/>
  <c r="I20" i="46" s="1"/>
  <c r="M20" i="46" s="1"/>
  <c r="BY9" i="76"/>
  <c r="I10" i="30" s="1"/>
  <c r="BU9" i="76"/>
  <c r="I10" i="31" s="1"/>
  <c r="BQ9" i="76"/>
  <c r="I14" i="52" s="1"/>
  <c r="M14" i="52" s="1"/>
  <c r="BM9" i="76"/>
  <c r="I10" i="32" s="1"/>
  <c r="BI9" i="76"/>
  <c r="I10" i="33" s="1"/>
  <c r="BE9" i="76"/>
  <c r="I10" i="34" s="1"/>
  <c r="BA9" i="76"/>
  <c r="I10" i="35" s="1"/>
  <c r="AW9" i="76"/>
  <c r="I10" i="36" s="1"/>
  <c r="AS9" i="76"/>
  <c r="I10" i="37" s="1"/>
  <c r="AO9" i="76"/>
  <c r="I10" i="38" s="1"/>
  <c r="AK9" i="76"/>
  <c r="I10" i="39" s="1"/>
  <c r="AG9" i="76"/>
  <c r="I10" i="40" s="1"/>
  <c r="AC9" i="76"/>
  <c r="I10" i="41" s="1"/>
  <c r="Y9" i="76"/>
  <c r="I10" i="42" s="1"/>
  <c r="U9" i="76"/>
  <c r="I10" i="43" s="1"/>
  <c r="Q9" i="76"/>
  <c r="I10" i="44" s="1"/>
  <c r="M9" i="76"/>
  <c r="I10" i="45" s="1"/>
  <c r="I9" i="76"/>
  <c r="I10" i="46" s="1"/>
  <c r="M18" i="13"/>
  <c r="M30" i="13" s="1"/>
  <c r="I30" i="13"/>
  <c r="E33" i="12" s="1"/>
  <c r="M18" i="17"/>
  <c r="M30" i="17" s="1"/>
  <c r="E28" i="10" s="1"/>
  <c r="I30" i="17"/>
  <c r="I70" i="74"/>
  <c r="I35" i="52" s="1"/>
  <c r="M35" i="52" s="1"/>
  <c r="I61" i="74"/>
  <c r="I13" i="52" s="1"/>
  <c r="M13" i="52" s="1"/>
  <c r="AS34" i="43"/>
  <c r="AS24" i="39"/>
  <c r="AS34" i="31"/>
  <c r="AS8" i="31"/>
  <c r="BM10" i="90"/>
  <c r="BY10" i="90" s="1"/>
  <c r="BM14" i="90"/>
  <c r="BY14" i="90" s="1"/>
  <c r="BM18" i="90"/>
  <c r="BY18" i="90" s="1"/>
  <c r="BM22" i="90"/>
  <c r="BY22" i="90" s="1"/>
  <c r="BM9" i="90"/>
  <c r="BY9" i="90" s="1"/>
  <c r="BM13" i="90"/>
  <c r="BY13" i="90" s="1"/>
  <c r="BM17" i="90"/>
  <c r="BY17" i="90" s="1"/>
  <c r="BM21" i="90"/>
  <c r="BY21" i="90" s="1"/>
  <c r="BO11" i="88"/>
  <c r="CA11" i="88" s="1"/>
  <c r="BO15" i="88"/>
  <c r="CA15" i="88" s="1"/>
  <c r="BO19" i="88"/>
  <c r="CA19" i="88" s="1"/>
  <c r="BO8" i="88"/>
  <c r="BO12" i="88"/>
  <c r="CA12" i="88" s="1"/>
  <c r="BO16" i="88"/>
  <c r="CA16" i="88" s="1"/>
  <c r="BO20" i="88"/>
  <c r="CA20" i="88" s="1"/>
  <c r="Y55" i="54"/>
  <c r="Y63" i="54"/>
  <c r="AY12" i="43"/>
  <c r="Y28" i="30"/>
  <c r="AI28" i="30" s="1"/>
  <c r="Y32" i="30"/>
  <c r="AI32" i="30" s="1"/>
  <c r="AS25" i="33"/>
  <c r="AU25" i="33"/>
  <c r="AS33" i="33"/>
  <c r="AU33" i="33"/>
  <c r="Y12" i="33"/>
  <c r="AK12" i="33" s="1"/>
  <c r="Y24" i="33"/>
  <c r="AK24" i="33" s="1"/>
  <c r="Y28" i="33"/>
  <c r="AI28" i="33" s="1"/>
  <c r="Y32" i="33"/>
  <c r="AI32" i="33" s="1"/>
  <c r="Y25" i="37"/>
  <c r="Y29" i="37"/>
  <c r="AI29" i="37" s="1"/>
  <c r="Y33" i="37"/>
  <c r="AM24" i="37"/>
  <c r="Y25" i="41"/>
  <c r="Y29" i="41"/>
  <c r="AI29" i="41" s="1"/>
  <c r="Y33" i="41"/>
  <c r="AM24" i="41"/>
  <c r="Y25" i="45"/>
  <c r="Y29" i="45"/>
  <c r="AI29" i="45" s="1"/>
  <c r="Y33" i="45"/>
  <c r="Y25" i="32"/>
  <c r="Y29" i="32"/>
  <c r="AI29" i="32" s="1"/>
  <c r="AS33" i="32"/>
  <c r="AU33" i="32"/>
  <c r="AS24" i="32"/>
  <c r="AU24" i="32"/>
  <c r="Y32" i="32"/>
  <c r="AI32" i="32" s="1"/>
  <c r="AS25" i="36"/>
  <c r="AU25" i="36"/>
  <c r="AS33" i="36"/>
  <c r="AU33" i="36"/>
  <c r="Y12" i="36"/>
  <c r="AK12" i="36" s="1"/>
  <c r="Y24" i="36"/>
  <c r="AK24" i="36" s="1"/>
  <c r="Y28" i="36"/>
  <c r="AI28" i="36" s="1"/>
  <c r="Y32" i="36"/>
  <c r="AI32" i="36" s="1"/>
  <c r="AS25" i="40"/>
  <c r="AU25" i="40"/>
  <c r="AS33" i="40"/>
  <c r="AU33" i="40"/>
  <c r="Y12" i="40"/>
  <c r="AK12" i="40" s="1"/>
  <c r="Y24" i="40"/>
  <c r="AK24" i="40" s="1"/>
  <c r="Y28" i="40"/>
  <c r="AI28" i="40" s="1"/>
  <c r="Y32" i="40"/>
  <c r="AI32" i="40" s="1"/>
  <c r="AS25" i="44"/>
  <c r="AU25" i="44"/>
  <c r="AS33" i="44"/>
  <c r="AU33" i="44"/>
  <c r="Y12" i="44"/>
  <c r="AK12" i="44" s="1"/>
  <c r="Y24" i="44"/>
  <c r="AK24" i="44" s="1"/>
  <c r="Y28" i="44"/>
  <c r="AI28" i="44" s="1"/>
  <c r="Y32" i="44"/>
  <c r="AI32" i="44" s="1"/>
  <c r="Y54" i="50"/>
  <c r="Y58" i="50"/>
  <c r="S11" i="31"/>
  <c r="S11" i="32"/>
  <c r="S11" i="34"/>
  <c r="W11" i="36"/>
  <c r="W11" i="38"/>
  <c r="W11" i="40"/>
  <c r="W11" i="44"/>
  <c r="W16" i="31"/>
  <c r="W16" i="34"/>
  <c r="S16" i="38"/>
  <c r="S16" i="42"/>
  <c r="S16" i="46"/>
  <c r="S13" i="32"/>
  <c r="W13" i="36"/>
  <c r="W13" i="40"/>
  <c r="W13" i="44"/>
  <c r="S17" i="31"/>
  <c r="S17" i="34"/>
  <c r="W17" i="38"/>
  <c r="W17" i="42"/>
  <c r="W17" i="46"/>
  <c r="Y17" i="46" s="1"/>
  <c r="AS41" i="56"/>
  <c r="AM41" i="56"/>
  <c r="AI41" i="56"/>
  <c r="AC41" i="56"/>
  <c r="Y41" i="56"/>
  <c r="Q41" i="56"/>
  <c r="W41" i="56" s="1"/>
  <c r="AI42" i="36"/>
  <c r="CA33" i="52"/>
  <c r="CE33" i="52" s="1"/>
  <c r="BW33" i="52"/>
  <c r="BG33" i="52"/>
  <c r="BC33" i="52"/>
  <c r="AM33" i="52"/>
  <c r="AQ33" i="52" s="1"/>
  <c r="AI33" i="52"/>
  <c r="Q33" i="52"/>
  <c r="W33" i="52" s="1"/>
  <c r="CG33" i="52"/>
  <c r="BQ33" i="52"/>
  <c r="BM33" i="52"/>
  <c r="AW33" i="52"/>
  <c r="AS33" i="52"/>
  <c r="AC33" i="52"/>
  <c r="Y33" i="52"/>
  <c r="CA25" i="52"/>
  <c r="CE25" i="52" s="1"/>
  <c r="BW25" i="52"/>
  <c r="BG25" i="52"/>
  <c r="BC25" i="52"/>
  <c r="AM25" i="52"/>
  <c r="AQ25" i="52" s="1"/>
  <c r="AI25" i="52"/>
  <c r="Q25" i="52"/>
  <c r="W25" i="52" s="1"/>
  <c r="CG25" i="52"/>
  <c r="BQ25" i="52"/>
  <c r="BM25" i="52"/>
  <c r="AW25" i="52"/>
  <c r="AS25" i="52"/>
  <c r="AC25" i="52"/>
  <c r="Y25" i="52"/>
  <c r="CA31" i="52"/>
  <c r="CE31" i="52" s="1"/>
  <c r="BG31" i="52"/>
  <c r="BM31" i="52" s="1"/>
  <c r="AM31" i="52"/>
  <c r="AQ31" i="52" s="1"/>
  <c r="Q31" i="52"/>
  <c r="W31" i="52" s="1"/>
  <c r="BQ31" i="52"/>
  <c r="BW31" i="52" s="1"/>
  <c r="AW31" i="52"/>
  <c r="BC31" i="52" s="1"/>
  <c r="AC31" i="52"/>
  <c r="AI31" i="52" s="1"/>
  <c r="CA23" i="52"/>
  <c r="CE23" i="52" s="1"/>
  <c r="BG23" i="52"/>
  <c r="BM23" i="52" s="1"/>
  <c r="AM23" i="52"/>
  <c r="AQ23" i="52" s="1"/>
  <c r="Q23" i="52"/>
  <c r="W23" i="52" s="1"/>
  <c r="BQ23" i="52"/>
  <c r="BW23" i="52" s="1"/>
  <c r="AW23" i="52"/>
  <c r="BC23" i="52" s="1"/>
  <c r="AC23" i="52"/>
  <c r="AI23" i="52" s="1"/>
  <c r="AS47" i="56" l="1"/>
  <c r="AM47" i="56"/>
  <c r="AI47" i="56"/>
  <c r="AC47" i="56"/>
  <c r="Y47" i="56"/>
  <c r="Q47" i="56"/>
  <c r="W47" i="56" s="1"/>
  <c r="K9" i="94"/>
  <c r="I24" i="49" s="1"/>
  <c r="M24" i="49" s="1"/>
  <c r="Q24" i="49" s="1"/>
  <c r="W24" i="49" s="1"/>
  <c r="AC17" i="42"/>
  <c r="AE17" i="42"/>
  <c r="AM17" i="31"/>
  <c r="AC13" i="40"/>
  <c r="AE13" i="40"/>
  <c r="AM16" i="46"/>
  <c r="AO16" i="46" s="1"/>
  <c r="AC16" i="34"/>
  <c r="AE16" i="34"/>
  <c r="AC11" i="44"/>
  <c r="AE11" i="44"/>
  <c r="AC11" i="38"/>
  <c r="AE11" i="38"/>
  <c r="AM11" i="32"/>
  <c r="AK25" i="32"/>
  <c r="AI25" i="32"/>
  <c r="AU24" i="41"/>
  <c r="AO24" i="41"/>
  <c r="AS24" i="41"/>
  <c r="AU24" i="37"/>
  <c r="AO24" i="37"/>
  <c r="AS24" i="37"/>
  <c r="CA35" i="52"/>
  <c r="CE35" i="52" s="1"/>
  <c r="BW35" i="52"/>
  <c r="BG35" i="52"/>
  <c r="BC35" i="52"/>
  <c r="AM35" i="52"/>
  <c r="AQ35" i="52" s="1"/>
  <c r="AI35" i="52"/>
  <c r="Q35" i="52"/>
  <c r="W35" i="52" s="1"/>
  <c r="CG35" i="52"/>
  <c r="BQ35" i="52"/>
  <c r="BM35" i="52"/>
  <c r="AW35" i="52"/>
  <c r="AS35" i="52"/>
  <c r="AC35" i="52"/>
  <c r="Y35" i="52"/>
  <c r="M10" i="41"/>
  <c r="I35" i="41"/>
  <c r="M10" i="37"/>
  <c r="I35" i="37"/>
  <c r="M10" i="35"/>
  <c r="I35" i="35"/>
  <c r="M10" i="33"/>
  <c r="I35" i="33"/>
  <c r="M10" i="30"/>
  <c r="I35" i="30"/>
  <c r="AU20" i="43"/>
  <c r="AE20" i="43"/>
  <c r="Q20" i="43"/>
  <c r="BA20" i="43"/>
  <c r="AK20" i="43"/>
  <c r="S20" i="43"/>
  <c r="AU20" i="39"/>
  <c r="AE20" i="39"/>
  <c r="Q20" i="39"/>
  <c r="BA20" i="39"/>
  <c r="AK20" i="39"/>
  <c r="S20" i="39"/>
  <c r="BA20" i="35"/>
  <c r="AK20" i="35"/>
  <c r="Q20" i="35"/>
  <c r="AU20" i="35"/>
  <c r="AE20" i="35"/>
  <c r="CG38" i="52"/>
  <c r="BQ38" i="52"/>
  <c r="BM38" i="52"/>
  <c r="AW38" i="52"/>
  <c r="BA38" i="52" s="1"/>
  <c r="AS38" i="52"/>
  <c r="AC38" i="52"/>
  <c r="Y38" i="52"/>
  <c r="CA38" i="52"/>
  <c r="BW38" i="52"/>
  <c r="BG38" i="52"/>
  <c r="BC38" i="52"/>
  <c r="AM38" i="52"/>
  <c r="AI38" i="52"/>
  <c r="Q38" i="52"/>
  <c r="BA20" i="30"/>
  <c r="AK20" i="30"/>
  <c r="AU20" i="30"/>
  <c r="AE20" i="30"/>
  <c r="Q20" i="30"/>
  <c r="BQ86" i="52"/>
  <c r="BW86" i="52" s="1"/>
  <c r="AW86" i="52"/>
  <c r="BC86" i="52" s="1"/>
  <c r="AC86" i="52"/>
  <c r="AI86" i="52" s="1"/>
  <c r="CA86" i="52"/>
  <c r="CE86" i="52" s="1"/>
  <c r="BG86" i="52"/>
  <c r="BM86" i="52" s="1"/>
  <c r="AM86" i="52"/>
  <c r="AQ86" i="52" s="1"/>
  <c r="Q86" i="52"/>
  <c r="W86" i="52" s="1"/>
  <c r="AS23" i="42"/>
  <c r="AU23" i="42"/>
  <c r="AO23" i="42"/>
  <c r="BA40" i="40"/>
  <c r="AY40" i="40"/>
  <c r="AM9" i="36"/>
  <c r="AK38" i="32"/>
  <c r="AI38" i="32"/>
  <c r="AC38" i="36"/>
  <c r="AE38" i="36"/>
  <c r="AC38" i="40"/>
  <c r="AE38" i="40"/>
  <c r="AC38" i="42"/>
  <c r="AE38" i="42"/>
  <c r="AC38" i="44"/>
  <c r="AE38" i="44"/>
  <c r="AM37" i="33"/>
  <c r="AK37" i="37"/>
  <c r="AI37" i="37"/>
  <c r="AK37" i="41"/>
  <c r="AI37" i="41"/>
  <c r="AI37" i="45"/>
  <c r="AK37" i="45"/>
  <c r="AY42" i="42"/>
  <c r="BA42" i="42"/>
  <c r="W9" i="53"/>
  <c r="AO37" i="34"/>
  <c r="AM37" i="34"/>
  <c r="AC37" i="42"/>
  <c r="AE37" i="42"/>
  <c r="AO37" i="43"/>
  <c r="AM37" i="43"/>
  <c r="Q45" i="54"/>
  <c r="W45" i="54" s="1"/>
  <c r="Y45" i="54"/>
  <c r="Y43" i="54"/>
  <c r="Q43" i="54"/>
  <c r="W43" i="54" s="1"/>
  <c r="AM19" i="44"/>
  <c r="AS19" i="44" s="1"/>
  <c r="AM19" i="40"/>
  <c r="AS19" i="40" s="1"/>
  <c r="AM19" i="36"/>
  <c r="AS19" i="36" s="1"/>
  <c r="AM15" i="44"/>
  <c r="AM15" i="40"/>
  <c r="AM15" i="36"/>
  <c r="AK15" i="34"/>
  <c r="AI15" i="34"/>
  <c r="AI15" i="32"/>
  <c r="AK15" i="32"/>
  <c r="AK15" i="31"/>
  <c r="AI15" i="31"/>
  <c r="AI18" i="44"/>
  <c r="AK18" i="44"/>
  <c r="AK18" i="42"/>
  <c r="AI18" i="42"/>
  <c r="AI18" i="40"/>
  <c r="AK18" i="40"/>
  <c r="AK18" i="38"/>
  <c r="AI18" i="38"/>
  <c r="AK18" i="36"/>
  <c r="AI18" i="36"/>
  <c r="AM18" i="32"/>
  <c r="AC14" i="44"/>
  <c r="AE14" i="44"/>
  <c r="AC14" i="42"/>
  <c r="AE14" i="42"/>
  <c r="AC14" i="40"/>
  <c r="AE14" i="40"/>
  <c r="AC14" i="38"/>
  <c r="AE14" i="38"/>
  <c r="AC14" i="36"/>
  <c r="AE14" i="36"/>
  <c r="AM14" i="34"/>
  <c r="AM14" i="31"/>
  <c r="AY27" i="44"/>
  <c r="BA27" i="44"/>
  <c r="BA23" i="40"/>
  <c r="AY23" i="40"/>
  <c r="AY27" i="36"/>
  <c r="BA27" i="36"/>
  <c r="BA26" i="32"/>
  <c r="AY26" i="32"/>
  <c r="AK27" i="45"/>
  <c r="AI27" i="45"/>
  <c r="AU34" i="41"/>
  <c r="AS34" i="41"/>
  <c r="AO34" i="41"/>
  <c r="AU26" i="37"/>
  <c r="AS26" i="37"/>
  <c r="AO26" i="37"/>
  <c r="AK27" i="37"/>
  <c r="AI27" i="37"/>
  <c r="Q10" i="50"/>
  <c r="BA33" i="42"/>
  <c r="AY33" i="42"/>
  <c r="BA25" i="42"/>
  <c r="AY25" i="42"/>
  <c r="BA24" i="34"/>
  <c r="AY24" i="34"/>
  <c r="BA24" i="31"/>
  <c r="AY24" i="31"/>
  <c r="BA24" i="43"/>
  <c r="AY24" i="43"/>
  <c r="BA24" i="39"/>
  <c r="AY24" i="39"/>
  <c r="BA12" i="35"/>
  <c r="AY12" i="35"/>
  <c r="BA40" i="34"/>
  <c r="AY40" i="34"/>
  <c r="AM39" i="30"/>
  <c r="AS39" i="30" s="1"/>
  <c r="AO39" i="39"/>
  <c r="AY39" i="39" s="1"/>
  <c r="AM39" i="39"/>
  <c r="AS39" i="39" s="1"/>
  <c r="AO39" i="43"/>
  <c r="AY39" i="43" s="1"/>
  <c r="AM39" i="43"/>
  <c r="AS39" i="43" s="1"/>
  <c r="AI24" i="40"/>
  <c r="AK37" i="31"/>
  <c r="AI37" i="31"/>
  <c r="AM37" i="35"/>
  <c r="AO37" i="35"/>
  <c r="BI14" i="92"/>
  <c r="BI22" i="92"/>
  <c r="BI13" i="92"/>
  <c r="BI21" i="92"/>
  <c r="BI12" i="92"/>
  <c r="BI20" i="92"/>
  <c r="BI15" i="92"/>
  <c r="BI10" i="92"/>
  <c r="BI18" i="92"/>
  <c r="BI9" i="92"/>
  <c r="BI17" i="92"/>
  <c r="BI8" i="92"/>
  <c r="BI16" i="92"/>
  <c r="BI11" i="92"/>
  <c r="BI19" i="92"/>
  <c r="BQ15" i="92"/>
  <c r="CC15" i="92" s="1"/>
  <c r="BI15" i="3" s="1"/>
  <c r="G660" i="1" s="1"/>
  <c r="BQ10" i="92"/>
  <c r="CC10" i="92" s="1"/>
  <c r="BI10" i="3" s="1"/>
  <c r="G515" i="1" s="1"/>
  <c r="BQ18" i="92"/>
  <c r="CC18" i="92" s="1"/>
  <c r="BI18" i="3" s="1"/>
  <c r="G747" i="1" s="1"/>
  <c r="BQ9" i="92"/>
  <c r="CC9" i="92" s="1"/>
  <c r="BI9" i="3" s="1"/>
  <c r="G486" i="1" s="1"/>
  <c r="BQ17" i="92"/>
  <c r="CC17" i="92" s="1"/>
  <c r="BI17" i="3" s="1"/>
  <c r="G718" i="1" s="1"/>
  <c r="BQ8" i="92"/>
  <c r="BQ16" i="92"/>
  <c r="CC16" i="92" s="1"/>
  <c r="BI16" i="3" s="1"/>
  <c r="G689" i="1" s="1"/>
  <c r="BQ13" i="92"/>
  <c r="CC13" i="92" s="1"/>
  <c r="BI13" i="3" s="1"/>
  <c r="G602" i="1" s="1"/>
  <c r="BQ12" i="92"/>
  <c r="CC12" i="92" s="1"/>
  <c r="BI12" i="3" s="1"/>
  <c r="G573" i="1" s="1"/>
  <c r="BQ20" i="92"/>
  <c r="CC20" i="92" s="1"/>
  <c r="BI20" i="3" s="1"/>
  <c r="G805" i="1" s="1"/>
  <c r="BQ11" i="92"/>
  <c r="CC11" i="92" s="1"/>
  <c r="BI11" i="3" s="1"/>
  <c r="G544" i="1" s="1"/>
  <c r="BQ19" i="92"/>
  <c r="CC19" i="92" s="1"/>
  <c r="BI19" i="3" s="1"/>
  <c r="G776" i="1" s="1"/>
  <c r="BQ14" i="92"/>
  <c r="CC14" i="92" s="1"/>
  <c r="BI14" i="3" s="1"/>
  <c r="G631" i="1" s="1"/>
  <c r="BQ22" i="92"/>
  <c r="CC22" i="92" s="1"/>
  <c r="BI24" i="3" s="1"/>
  <c r="G921" i="1" s="1"/>
  <c r="BQ21" i="92"/>
  <c r="CC21" i="92" s="1"/>
  <c r="BI21" i="3" s="1"/>
  <c r="G834" i="1" s="1"/>
  <c r="AK17" i="44"/>
  <c r="AI17" i="44"/>
  <c r="AK17" i="40"/>
  <c r="AI17" i="40"/>
  <c r="AK17" i="36"/>
  <c r="AI17" i="36"/>
  <c r="AO17" i="32"/>
  <c r="AM17" i="32"/>
  <c r="AC13" i="42"/>
  <c r="AE13" i="42"/>
  <c r="AC13" i="38"/>
  <c r="AE13" i="38"/>
  <c r="AO13" i="31"/>
  <c r="AM13" i="31"/>
  <c r="AO16" i="40"/>
  <c r="AM16" i="40"/>
  <c r="AK16" i="32"/>
  <c r="AI16" i="32"/>
  <c r="AK11" i="42"/>
  <c r="AI11" i="42"/>
  <c r="AO17" i="45"/>
  <c r="AM17" i="45"/>
  <c r="AO17" i="41"/>
  <c r="AM17" i="41"/>
  <c r="AO17" i="37"/>
  <c r="AM17" i="37"/>
  <c r="AC17" i="35"/>
  <c r="AE17" i="35"/>
  <c r="AC17" i="33"/>
  <c r="AE17" i="33"/>
  <c r="AO13" i="45"/>
  <c r="AM13" i="45"/>
  <c r="AO13" i="41"/>
  <c r="AM13" i="41"/>
  <c r="AO13" i="37"/>
  <c r="AM13" i="37"/>
  <c r="AC13" i="33"/>
  <c r="AE13" i="33"/>
  <c r="AK16" i="45"/>
  <c r="AI16" i="45"/>
  <c r="AI16" i="43"/>
  <c r="AK16" i="43"/>
  <c r="AK16" i="41"/>
  <c r="AI16" i="41"/>
  <c r="AK16" i="39"/>
  <c r="AI16" i="39"/>
  <c r="AK16" i="37"/>
  <c r="AI16" i="37"/>
  <c r="AO16" i="35"/>
  <c r="AM16" i="35"/>
  <c r="AO11" i="45"/>
  <c r="AM11" i="45"/>
  <c r="AO11" i="41"/>
  <c r="AM11" i="41"/>
  <c r="AO11" i="37"/>
  <c r="AM11" i="37"/>
  <c r="AI11" i="33"/>
  <c r="AK11" i="33"/>
  <c r="BA24" i="44"/>
  <c r="AY24" i="44"/>
  <c r="BA24" i="40"/>
  <c r="AY24" i="40"/>
  <c r="BA24" i="36"/>
  <c r="AY24" i="36"/>
  <c r="AK33" i="32"/>
  <c r="AI33" i="32"/>
  <c r="BA25" i="32"/>
  <c r="AY25" i="32"/>
  <c r="BA33" i="41"/>
  <c r="AY33" i="41"/>
  <c r="AY25" i="41"/>
  <c r="BA25" i="41"/>
  <c r="BA24" i="33"/>
  <c r="AY24" i="33"/>
  <c r="BO18" i="90"/>
  <c r="CA18" i="90" s="1"/>
  <c r="BO10" i="90"/>
  <c r="CA10" i="90" s="1"/>
  <c r="BO17" i="90"/>
  <c r="CA17" i="90" s="1"/>
  <c r="BO9" i="90"/>
  <c r="CA9" i="90" s="1"/>
  <c r="S15" i="25"/>
  <c r="I9" i="73"/>
  <c r="I17" i="25" s="1"/>
  <c r="M18" i="27"/>
  <c r="M43" i="27" s="1"/>
  <c r="E26" i="10" s="1"/>
  <c r="I43" i="27"/>
  <c r="I35" i="74"/>
  <c r="I26" i="56" s="1"/>
  <c r="I133" i="11"/>
  <c r="I134" i="11" s="1"/>
  <c r="E46" i="10" s="1"/>
  <c r="AK42" i="37"/>
  <c r="AI42" i="37"/>
  <c r="BA34" i="38"/>
  <c r="AY34" i="38"/>
  <c r="BA26" i="38"/>
  <c r="AY26" i="38"/>
  <c r="AK27" i="38"/>
  <c r="AI27" i="38"/>
  <c r="BA27" i="34"/>
  <c r="AY27" i="34"/>
  <c r="BA23" i="31"/>
  <c r="AY23" i="31"/>
  <c r="AS27" i="43"/>
  <c r="AU27" i="43"/>
  <c r="AU23" i="39"/>
  <c r="AS23" i="39"/>
  <c r="AI12" i="44"/>
  <c r="BA40" i="32"/>
  <c r="AY40" i="32"/>
  <c r="AI26" i="38"/>
  <c r="BI83" i="52"/>
  <c r="BG83" i="52"/>
  <c r="BM83" i="52" s="1"/>
  <c r="BI80" i="52"/>
  <c r="BG80" i="52"/>
  <c r="BM80" i="52" s="1"/>
  <c r="BI84" i="52"/>
  <c r="BG84" i="52"/>
  <c r="S14" i="23"/>
  <c r="AM39" i="36"/>
  <c r="AS39" i="36" s="1"/>
  <c r="AO39" i="36"/>
  <c r="AY39" i="36" s="1"/>
  <c r="AM39" i="40"/>
  <c r="AS39" i="40" s="1"/>
  <c r="AO39" i="40"/>
  <c r="AY39" i="40" s="1"/>
  <c r="AM39" i="44"/>
  <c r="AS39" i="44" s="1"/>
  <c r="AO39" i="44"/>
  <c r="AY39" i="44" s="1"/>
  <c r="AC37" i="32"/>
  <c r="AE37" i="32"/>
  <c r="AC37" i="36"/>
  <c r="AE37" i="36"/>
  <c r="AC37" i="40"/>
  <c r="AE37" i="40"/>
  <c r="AC37" i="44"/>
  <c r="AE37" i="44"/>
  <c r="Q44" i="30"/>
  <c r="W36" i="30"/>
  <c r="S44" i="37"/>
  <c r="AM36" i="37"/>
  <c r="W36" i="41"/>
  <c r="Q44" i="41"/>
  <c r="Y36" i="41"/>
  <c r="S44" i="45"/>
  <c r="AM36" i="45"/>
  <c r="BA42" i="43"/>
  <c r="AY42" i="43"/>
  <c r="W9" i="55"/>
  <c r="W41" i="55" s="1"/>
  <c r="I8" i="8" s="1"/>
  <c r="Q41" i="55"/>
  <c r="G8" i="10" s="1"/>
  <c r="Y37" i="54"/>
  <c r="Q37" i="54"/>
  <c r="W37" i="54" s="1"/>
  <c r="Y35" i="54"/>
  <c r="Q35" i="54"/>
  <c r="W35" i="54" s="1"/>
  <c r="AM19" i="33"/>
  <c r="AS19" i="33" s="1"/>
  <c r="AC15" i="45"/>
  <c r="AE15" i="45"/>
  <c r="AC15" i="43"/>
  <c r="AE15" i="43"/>
  <c r="AC15" i="41"/>
  <c r="AE15" i="41"/>
  <c r="AC15" i="39"/>
  <c r="AE15" i="39"/>
  <c r="AC15" i="37"/>
  <c r="AE15" i="37"/>
  <c r="AM15" i="35"/>
  <c r="AM15" i="30"/>
  <c r="AS15" i="30" s="1"/>
  <c r="AM18" i="43"/>
  <c r="AM18" i="39"/>
  <c r="AC18" i="35"/>
  <c r="AE18" i="35"/>
  <c r="AC18" i="33"/>
  <c r="AE18" i="33"/>
  <c r="AM14" i="45"/>
  <c r="AM14" i="41"/>
  <c r="AM14" i="37"/>
  <c r="AK14" i="35"/>
  <c r="AI14" i="35"/>
  <c r="AK14" i="33"/>
  <c r="AI14" i="33"/>
  <c r="BA34" i="40"/>
  <c r="AY34" i="40"/>
  <c r="BA26" i="40"/>
  <c r="AY26" i="40"/>
  <c r="AK27" i="40"/>
  <c r="AI27" i="40"/>
  <c r="AS34" i="32"/>
  <c r="AU34" i="32"/>
  <c r="BA23" i="32"/>
  <c r="AY23" i="32"/>
  <c r="AS27" i="45"/>
  <c r="AU27" i="45"/>
  <c r="AU23" i="41"/>
  <c r="AS23" i="41"/>
  <c r="BA27" i="37"/>
  <c r="AY27" i="37"/>
  <c r="BA34" i="33"/>
  <c r="AY34" i="33"/>
  <c r="BA26" i="33"/>
  <c r="AY26" i="33"/>
  <c r="AK27" i="33"/>
  <c r="AI27" i="33"/>
  <c r="AC23" i="30"/>
  <c r="Y23" i="30"/>
  <c r="M39" i="94"/>
  <c r="K39" i="94"/>
  <c r="I57" i="55" s="1"/>
  <c r="M57" i="55" s="1"/>
  <c r="K35" i="94"/>
  <c r="I52" i="27" s="1"/>
  <c r="M52" i="27" s="1"/>
  <c r="K81" i="95"/>
  <c r="I56" i="55" s="1"/>
  <c r="M56" i="55" s="1"/>
  <c r="K70" i="95"/>
  <c r="I34" i="18" s="1"/>
  <c r="M34" i="18" s="1"/>
  <c r="K31" i="95"/>
  <c r="I25" i="51" s="1"/>
  <c r="M31" i="95"/>
  <c r="K24" i="95"/>
  <c r="I50" i="55" s="1"/>
  <c r="M50" i="55" s="1"/>
  <c r="K20" i="95"/>
  <c r="I48" i="55" s="1"/>
  <c r="M48" i="55" s="1"/>
  <c r="K16" i="95"/>
  <c r="I46" i="55" s="1"/>
  <c r="M46" i="55" s="1"/>
  <c r="K12" i="95"/>
  <c r="I44" i="55" s="1"/>
  <c r="M44" i="55" s="1"/>
  <c r="G8" i="95"/>
  <c r="BI11" i="89"/>
  <c r="BI8" i="89"/>
  <c r="BI20" i="89"/>
  <c r="BI10" i="89"/>
  <c r="BI18" i="89"/>
  <c r="BI9" i="89"/>
  <c r="BI17" i="89"/>
  <c r="BI16" i="89"/>
  <c r="BI19" i="89"/>
  <c r="BI12" i="89"/>
  <c r="BI15" i="89"/>
  <c r="BI14" i="89"/>
  <c r="BI22" i="89"/>
  <c r="BI13" i="89"/>
  <c r="BI21" i="89"/>
  <c r="BQ11" i="89"/>
  <c r="CC11" i="89" s="1"/>
  <c r="BQ19" i="89"/>
  <c r="CC19" i="89" s="1"/>
  <c r="BQ14" i="89"/>
  <c r="CC14" i="89" s="1"/>
  <c r="BQ22" i="89"/>
  <c r="CC22" i="89" s="1"/>
  <c r="BQ9" i="89"/>
  <c r="CC9" i="89" s="1"/>
  <c r="BQ17" i="89"/>
  <c r="CC17" i="89" s="1"/>
  <c r="BQ8" i="89"/>
  <c r="BQ16" i="89"/>
  <c r="CC16" i="89" s="1"/>
  <c r="BQ21" i="89"/>
  <c r="CC21" i="89" s="1"/>
  <c r="BQ12" i="89"/>
  <c r="CC12" i="89" s="1"/>
  <c r="BQ15" i="89"/>
  <c r="CC15" i="89" s="1"/>
  <c r="BQ10" i="89"/>
  <c r="CC10" i="89" s="1"/>
  <c r="BQ18" i="89"/>
  <c r="CC18" i="89" s="1"/>
  <c r="BQ13" i="89"/>
  <c r="CC13" i="89" s="1"/>
  <c r="BQ20" i="89"/>
  <c r="CC20" i="89" s="1"/>
  <c r="AS42" i="41"/>
  <c r="AU42" i="41"/>
  <c r="BA42" i="44"/>
  <c r="AY42" i="44"/>
  <c r="AU12" i="42"/>
  <c r="AS12" i="42"/>
  <c r="AK33" i="42"/>
  <c r="AI33" i="42"/>
  <c r="AK25" i="42"/>
  <c r="AI25" i="42"/>
  <c r="BA12" i="38"/>
  <c r="AY12" i="38"/>
  <c r="AS33" i="31"/>
  <c r="AU33" i="31"/>
  <c r="AS25" i="31"/>
  <c r="AU25" i="31"/>
  <c r="AS33" i="39"/>
  <c r="AU33" i="39"/>
  <c r="AS25" i="39"/>
  <c r="AU25" i="39"/>
  <c r="BA8" i="37"/>
  <c r="AM9" i="30"/>
  <c r="AS9" i="30" s="1"/>
  <c r="AO9" i="30"/>
  <c r="AY9" i="30" s="1"/>
  <c r="AC38" i="30"/>
  <c r="AE38" i="30"/>
  <c r="AO38" i="33"/>
  <c r="AM38" i="33"/>
  <c r="AK38" i="39"/>
  <c r="AI38" i="39"/>
  <c r="AK38" i="41"/>
  <c r="AI38" i="41"/>
  <c r="AK38" i="43"/>
  <c r="AI38" i="43"/>
  <c r="AI38" i="45"/>
  <c r="AK38" i="45"/>
  <c r="AI12" i="32"/>
  <c r="BK22" i="89"/>
  <c r="BW22" i="89" s="1"/>
  <c r="BK14" i="89"/>
  <c r="BW14" i="89" s="1"/>
  <c r="BK17" i="89"/>
  <c r="BW17" i="89" s="1"/>
  <c r="BA42" i="36"/>
  <c r="AY42" i="36"/>
  <c r="BA24" i="38"/>
  <c r="AY24" i="38"/>
  <c r="BA33" i="34"/>
  <c r="AY33" i="34"/>
  <c r="BA25" i="34"/>
  <c r="AY25" i="34"/>
  <c r="BA25" i="43"/>
  <c r="AY25" i="43"/>
  <c r="BA24" i="35"/>
  <c r="AY24" i="35"/>
  <c r="AY8" i="37"/>
  <c r="BA8" i="42"/>
  <c r="AC38" i="33"/>
  <c r="AE38" i="33"/>
  <c r="AC38" i="35"/>
  <c r="AE38" i="35"/>
  <c r="AY38" i="39"/>
  <c r="BA38" i="39"/>
  <c r="AY38" i="41"/>
  <c r="BA38" i="41"/>
  <c r="AY38" i="45"/>
  <c r="BA38" i="45"/>
  <c r="AI24" i="36"/>
  <c r="W36" i="31"/>
  <c r="Q44" i="31"/>
  <c r="Y36" i="31"/>
  <c r="Q44" i="38"/>
  <c r="Y36" i="38"/>
  <c r="W36" i="38"/>
  <c r="S36" i="38"/>
  <c r="AS17" i="42"/>
  <c r="AU17" i="42"/>
  <c r="AS17" i="38"/>
  <c r="AU17" i="38"/>
  <c r="AI17" i="34"/>
  <c r="AK17" i="34"/>
  <c r="AI17" i="31"/>
  <c r="AK17" i="31"/>
  <c r="AU13" i="44"/>
  <c r="AS13" i="44"/>
  <c r="AU13" i="40"/>
  <c r="AS13" i="40"/>
  <c r="AU13" i="36"/>
  <c r="AS13" i="36"/>
  <c r="AI16" i="42"/>
  <c r="AK16" i="42"/>
  <c r="AK16" i="38"/>
  <c r="AI16" i="38"/>
  <c r="AS16" i="34"/>
  <c r="AU16" i="34"/>
  <c r="AS16" i="31"/>
  <c r="AU16" i="31"/>
  <c r="AS11" i="44"/>
  <c r="AU11" i="44"/>
  <c r="AS11" i="40"/>
  <c r="AU11" i="40"/>
  <c r="AS11" i="38"/>
  <c r="AU11" i="38"/>
  <c r="AS11" i="36"/>
  <c r="AU11" i="36"/>
  <c r="AK11" i="34"/>
  <c r="AI11" i="34"/>
  <c r="AI11" i="32"/>
  <c r="AK11" i="32"/>
  <c r="AK11" i="31"/>
  <c r="AI11" i="31"/>
  <c r="CC83" i="52"/>
  <c r="CA83" i="52"/>
  <c r="CG83" i="52" s="1"/>
  <c r="CC80" i="52"/>
  <c r="CA80" i="52"/>
  <c r="CG80" i="52" s="1"/>
  <c r="CC84" i="52"/>
  <c r="CA84" i="52"/>
  <c r="BO18" i="88"/>
  <c r="CA18" i="88" s="1"/>
  <c r="BO10" i="88"/>
  <c r="CA10" i="88" s="1"/>
  <c r="BO17" i="88"/>
  <c r="CA17" i="88" s="1"/>
  <c r="BO9" i="88"/>
  <c r="CA9" i="88" s="1"/>
  <c r="BM15" i="90"/>
  <c r="BY15" i="90" s="1"/>
  <c r="BM20" i="90"/>
  <c r="BY20" i="90" s="1"/>
  <c r="BM12" i="90"/>
  <c r="BY12" i="90" s="1"/>
  <c r="Q24" i="50"/>
  <c r="W24" i="50" s="1"/>
  <c r="Y25" i="50"/>
  <c r="Q25" i="50"/>
  <c r="W25" i="50" s="1"/>
  <c r="AU21" i="46"/>
  <c r="AE21" i="46"/>
  <c r="Q21" i="46"/>
  <c r="BA21" i="46"/>
  <c r="AK21" i="46"/>
  <c r="Q21" i="44"/>
  <c r="Q21" i="42"/>
  <c r="Q21" i="40"/>
  <c r="Q21" i="38"/>
  <c r="Q21" i="36"/>
  <c r="S21" i="34"/>
  <c r="Q21" i="34"/>
  <c r="S21" i="32"/>
  <c r="Q21" i="32"/>
  <c r="S21" i="31"/>
  <c r="Q21" i="31"/>
  <c r="BA22" i="46"/>
  <c r="AK22" i="46"/>
  <c r="S22" i="46"/>
  <c r="AU22" i="46"/>
  <c r="AE22" i="46"/>
  <c r="Q22" i="46"/>
  <c r="S22" i="44"/>
  <c r="Q22" i="44"/>
  <c r="S22" i="42"/>
  <c r="Q22" i="42"/>
  <c r="S22" i="40"/>
  <c r="Q22" i="40"/>
  <c r="S22" i="38"/>
  <c r="Q22" i="38"/>
  <c r="S22" i="36"/>
  <c r="Q22" i="36"/>
  <c r="Q22" i="34"/>
  <c r="Q22" i="32"/>
  <c r="Q22" i="31"/>
  <c r="Y62" i="50"/>
  <c r="Q62" i="50"/>
  <c r="W62" i="50" s="1"/>
  <c r="Q63" i="50"/>
  <c r="W63" i="50" s="1"/>
  <c r="AI12" i="33"/>
  <c r="AI9" i="35"/>
  <c r="AS34" i="42"/>
  <c r="AU34" i="42"/>
  <c r="AI26" i="32"/>
  <c r="AI23" i="32"/>
  <c r="AI12" i="40"/>
  <c r="AI23" i="31"/>
  <c r="AI34" i="35"/>
  <c r="AC9" i="31"/>
  <c r="AE9" i="31"/>
  <c r="AY9" i="32"/>
  <c r="BA9" i="32"/>
  <c r="AC9" i="34"/>
  <c r="AE9" i="34"/>
  <c r="AC9" i="36"/>
  <c r="AE9" i="36"/>
  <c r="AY9" i="38"/>
  <c r="BA9" i="38"/>
  <c r="AC9" i="40"/>
  <c r="AE9" i="40"/>
  <c r="AY9" i="42"/>
  <c r="BA9" i="42"/>
  <c r="AC9" i="44"/>
  <c r="AE9" i="44"/>
  <c r="AK38" i="31"/>
  <c r="AI38" i="31"/>
  <c r="AS38" i="32"/>
  <c r="AU38" i="32"/>
  <c r="AI38" i="34"/>
  <c r="AK38" i="34"/>
  <c r="AS38" i="36"/>
  <c r="AU38" i="36"/>
  <c r="AS38" i="40"/>
  <c r="AU38" i="40"/>
  <c r="AS38" i="42"/>
  <c r="AU38" i="42"/>
  <c r="AS38" i="44"/>
  <c r="AU38" i="44"/>
  <c r="Q44" i="32"/>
  <c r="Y36" i="32"/>
  <c r="W36" i="32"/>
  <c r="S36" i="32"/>
  <c r="Q44" i="40"/>
  <c r="Y36" i="40"/>
  <c r="W36" i="40"/>
  <c r="S36" i="40"/>
  <c r="AC37" i="33"/>
  <c r="AE37" i="33"/>
  <c r="AY37" i="37"/>
  <c r="BA37" i="37"/>
  <c r="AY37" i="41"/>
  <c r="BA37" i="41"/>
  <c r="AY37" i="45"/>
  <c r="BA37" i="45"/>
  <c r="AI37" i="34"/>
  <c r="AK37" i="34"/>
  <c r="AS37" i="42"/>
  <c r="AU37" i="42"/>
  <c r="AI37" i="39"/>
  <c r="AK37" i="39"/>
  <c r="AK37" i="43"/>
  <c r="AI37" i="43"/>
  <c r="AC15" i="44"/>
  <c r="AE15" i="44"/>
  <c r="AC15" i="42"/>
  <c r="AE15" i="42"/>
  <c r="AC15" i="40"/>
  <c r="AE15" i="40"/>
  <c r="AC15" i="38"/>
  <c r="AE15" i="38"/>
  <c r="AC15" i="36"/>
  <c r="AE15" i="36"/>
  <c r="AY15" i="34"/>
  <c r="BA15" i="34"/>
  <c r="AY15" i="32"/>
  <c r="BA15" i="32"/>
  <c r="AY15" i="31"/>
  <c r="BA15" i="31"/>
  <c r="AY18" i="44"/>
  <c r="BA18" i="44"/>
  <c r="AY18" i="42"/>
  <c r="BA18" i="42"/>
  <c r="AY18" i="40"/>
  <c r="BA18" i="40"/>
  <c r="AY18" i="38"/>
  <c r="BA18" i="38"/>
  <c r="AY18" i="36"/>
  <c r="BA18" i="36"/>
  <c r="AC18" i="34"/>
  <c r="AE18" i="34"/>
  <c r="AC18" i="32"/>
  <c r="AE18" i="32"/>
  <c r="AC18" i="31"/>
  <c r="AE18" i="31"/>
  <c r="AY14" i="44"/>
  <c r="BA14" i="44"/>
  <c r="AY14" i="42"/>
  <c r="BA14" i="42"/>
  <c r="AY14" i="40"/>
  <c r="BA14" i="40"/>
  <c r="AY14" i="38"/>
  <c r="BA14" i="38"/>
  <c r="AY14" i="36"/>
  <c r="BA14" i="36"/>
  <c r="AC14" i="34"/>
  <c r="AE14" i="34"/>
  <c r="AC14" i="32"/>
  <c r="AE14" i="32"/>
  <c r="AC14" i="31"/>
  <c r="AE14" i="31"/>
  <c r="AC26" i="30"/>
  <c r="Y26" i="30"/>
  <c r="BK18" i="90"/>
  <c r="BW18" i="90" s="1"/>
  <c r="BK10" i="90"/>
  <c r="BW10" i="90" s="1"/>
  <c r="BK17" i="90"/>
  <c r="BW17" i="90" s="1"/>
  <c r="BK9" i="90"/>
  <c r="BW9" i="90" s="1"/>
  <c r="I98" i="52"/>
  <c r="BA43" i="37"/>
  <c r="AY43" i="37"/>
  <c r="AM8" i="30"/>
  <c r="AM23" i="30"/>
  <c r="BA8" i="35"/>
  <c r="AY8" i="35"/>
  <c r="AI23" i="40"/>
  <c r="AY37" i="31"/>
  <c r="BA37" i="31"/>
  <c r="AC37" i="38"/>
  <c r="AE37" i="38"/>
  <c r="AC37" i="35"/>
  <c r="AE37" i="35"/>
  <c r="BK18" i="92"/>
  <c r="BW18" i="92" s="1"/>
  <c r="BC18" i="3" s="1"/>
  <c r="G744" i="1" s="1"/>
  <c r="BK10" i="92"/>
  <c r="BW10" i="92" s="1"/>
  <c r="BC10" i="3" s="1"/>
  <c r="G512" i="1" s="1"/>
  <c r="BK17" i="92"/>
  <c r="BW17" i="92" s="1"/>
  <c r="BC17" i="3" s="1"/>
  <c r="G715" i="1" s="1"/>
  <c r="BK9" i="92"/>
  <c r="BW9" i="92" s="1"/>
  <c r="BC9" i="3" s="1"/>
  <c r="G483" i="1" s="1"/>
  <c r="AY17" i="44"/>
  <c r="BA17" i="44"/>
  <c r="AY17" i="40"/>
  <c r="BA17" i="40"/>
  <c r="AY17" i="36"/>
  <c r="BA17" i="36"/>
  <c r="AC17" i="32"/>
  <c r="AE17" i="32"/>
  <c r="AY13" i="42"/>
  <c r="BA13" i="42"/>
  <c r="AY13" i="38"/>
  <c r="BA13" i="38"/>
  <c r="AC13" i="34"/>
  <c r="AE13" i="34"/>
  <c r="AC13" i="31"/>
  <c r="AE13" i="31"/>
  <c r="AC16" i="44"/>
  <c r="AE16" i="44"/>
  <c r="AC16" i="40"/>
  <c r="AE16" i="40"/>
  <c r="AC16" i="36"/>
  <c r="AE16" i="36"/>
  <c r="AY16" i="32"/>
  <c r="BA16" i="32"/>
  <c r="AY11" i="42"/>
  <c r="BA11" i="42"/>
  <c r="AC17" i="45"/>
  <c r="AE17" i="45"/>
  <c r="AC17" i="43"/>
  <c r="AE17" i="43"/>
  <c r="AC17" i="41"/>
  <c r="AE17" i="41"/>
  <c r="AC17" i="39"/>
  <c r="AE17" i="39"/>
  <c r="AC17" i="37"/>
  <c r="AE17" i="37"/>
  <c r="AY17" i="35"/>
  <c r="BA17" i="35"/>
  <c r="AY17" i="33"/>
  <c r="BA17" i="33"/>
  <c r="AC13" i="45"/>
  <c r="AE13" i="45"/>
  <c r="AC13" i="43"/>
  <c r="AE13" i="43"/>
  <c r="AC13" i="41"/>
  <c r="AE13" i="41"/>
  <c r="AC13" i="39"/>
  <c r="AE13" i="39"/>
  <c r="AC13" i="37"/>
  <c r="AE13" i="37"/>
  <c r="AO13" i="35"/>
  <c r="AM13" i="35"/>
  <c r="AU13" i="33"/>
  <c r="AS13" i="33"/>
  <c r="AS16" i="45"/>
  <c r="AU16" i="45"/>
  <c r="AS16" i="43"/>
  <c r="AU16" i="43"/>
  <c r="AS16" i="41"/>
  <c r="AU16" i="41"/>
  <c r="AS16" i="39"/>
  <c r="AU16" i="39"/>
  <c r="AS16" i="37"/>
  <c r="AU16" i="37"/>
  <c r="AI16" i="35"/>
  <c r="AK16" i="35"/>
  <c r="AI16" i="33"/>
  <c r="AK16" i="33"/>
  <c r="AI11" i="45"/>
  <c r="AK11" i="45"/>
  <c r="AI11" i="43"/>
  <c r="AK11" i="43"/>
  <c r="AI11" i="41"/>
  <c r="AK11" i="41"/>
  <c r="AI11" i="39"/>
  <c r="AK11" i="39"/>
  <c r="AI11" i="37"/>
  <c r="AK11" i="37"/>
  <c r="AK11" i="35"/>
  <c r="AI11" i="35"/>
  <c r="AS11" i="33"/>
  <c r="AU11" i="33"/>
  <c r="BA12" i="44"/>
  <c r="AY12" i="44"/>
  <c r="BA33" i="45"/>
  <c r="AY33" i="45"/>
  <c r="BA25" i="45"/>
  <c r="AY25" i="45"/>
  <c r="BA33" i="37"/>
  <c r="AY33" i="37"/>
  <c r="BA25" i="37"/>
  <c r="AY25" i="37"/>
  <c r="BA12" i="33"/>
  <c r="AY12" i="33"/>
  <c r="BM21" i="88"/>
  <c r="BY21" i="88" s="1"/>
  <c r="BM13" i="88"/>
  <c r="BY13" i="88" s="1"/>
  <c r="BM22" i="88"/>
  <c r="BY22" i="88" s="1"/>
  <c r="BM14" i="88"/>
  <c r="BY14" i="88" s="1"/>
  <c r="BO20" i="90"/>
  <c r="CA20" i="90" s="1"/>
  <c r="BO12" i="90"/>
  <c r="CA12" i="90" s="1"/>
  <c r="BO19" i="90"/>
  <c r="CA19" i="90" s="1"/>
  <c r="BO11" i="90"/>
  <c r="CA11" i="90" s="1"/>
  <c r="I21" i="51"/>
  <c r="M21" i="51" s="1"/>
  <c r="K70" i="96"/>
  <c r="I17" i="49" s="1"/>
  <c r="M17" i="49" s="1"/>
  <c r="Q17" i="49" s="1"/>
  <c r="W17" i="49" s="1"/>
  <c r="I20" i="73"/>
  <c r="I50" i="25" s="1"/>
  <c r="M50" i="25" s="1"/>
  <c r="S50" i="25" s="1"/>
  <c r="I46" i="74"/>
  <c r="I49" i="56" s="1"/>
  <c r="M49" i="56" s="1"/>
  <c r="AY80" i="52"/>
  <c r="BA80" i="52" s="1"/>
  <c r="AW80" i="52"/>
  <c r="BC80" i="52" s="1"/>
  <c r="AY84" i="52"/>
  <c r="BA84" i="52" s="1"/>
  <c r="AW84" i="52"/>
  <c r="AY83" i="52"/>
  <c r="BA83" i="52" s="1"/>
  <c r="AW83" i="52"/>
  <c r="BC83" i="52" s="1"/>
  <c r="BA23" i="34"/>
  <c r="AY23" i="34"/>
  <c r="AY27" i="31"/>
  <c r="BA27" i="31"/>
  <c r="BA23" i="43"/>
  <c r="AY23" i="43"/>
  <c r="BA27" i="39"/>
  <c r="AY27" i="39"/>
  <c r="BA34" i="35"/>
  <c r="AY34" i="35"/>
  <c r="BA26" i="35"/>
  <c r="AY26" i="35"/>
  <c r="AI40" i="30"/>
  <c r="AI26" i="37"/>
  <c r="AI23" i="37"/>
  <c r="AI26" i="42"/>
  <c r="AS37" i="32"/>
  <c r="AU37" i="32"/>
  <c r="AS37" i="36"/>
  <c r="AU37" i="36"/>
  <c r="AS37" i="40"/>
  <c r="AU37" i="40"/>
  <c r="AS37" i="44"/>
  <c r="AU37" i="44"/>
  <c r="AI34" i="45"/>
  <c r="BA42" i="34"/>
  <c r="AY42" i="34"/>
  <c r="W36" i="34"/>
  <c r="Q44" i="34"/>
  <c r="Y36" i="34"/>
  <c r="Q44" i="42"/>
  <c r="W36" i="42"/>
  <c r="S36" i="42"/>
  <c r="BA44" i="46"/>
  <c r="AU44" i="46"/>
  <c r="AK44" i="46"/>
  <c r="AE44" i="46"/>
  <c r="S44" i="39"/>
  <c r="AM36" i="39"/>
  <c r="AO36" i="39"/>
  <c r="W36" i="43"/>
  <c r="Q44" i="43"/>
  <c r="Y36" i="43"/>
  <c r="AS15" i="45"/>
  <c r="AU15" i="45"/>
  <c r="AS15" i="43"/>
  <c r="AU15" i="43"/>
  <c r="AS15" i="41"/>
  <c r="AU15" i="41"/>
  <c r="AS15" i="39"/>
  <c r="AU15" i="39"/>
  <c r="AS15" i="37"/>
  <c r="AU15" i="37"/>
  <c r="AI15" i="35"/>
  <c r="AK15" i="35"/>
  <c r="AI15" i="33"/>
  <c r="AK15" i="33"/>
  <c r="AI18" i="45"/>
  <c r="AK18" i="45"/>
  <c r="AI18" i="43"/>
  <c r="AK18" i="43"/>
  <c r="AI18" i="41"/>
  <c r="AK18" i="41"/>
  <c r="AI18" i="39"/>
  <c r="AK18" i="39"/>
  <c r="AI18" i="37"/>
  <c r="AK18" i="37"/>
  <c r="AS18" i="35"/>
  <c r="AU18" i="35"/>
  <c r="AS18" i="33"/>
  <c r="AU18" i="33"/>
  <c r="AI14" i="45"/>
  <c r="AK14" i="45"/>
  <c r="AI14" i="43"/>
  <c r="AK14" i="43"/>
  <c r="AI14" i="41"/>
  <c r="AK14" i="41"/>
  <c r="AI14" i="39"/>
  <c r="AK14" i="39"/>
  <c r="AI14" i="37"/>
  <c r="AK14" i="37"/>
  <c r="AS14" i="35"/>
  <c r="AU14" i="35"/>
  <c r="AS14" i="33"/>
  <c r="AU14" i="33"/>
  <c r="AS34" i="44"/>
  <c r="AU34" i="44"/>
  <c r="AS26" i="44"/>
  <c r="AU26" i="44"/>
  <c r="AS34" i="36"/>
  <c r="AU34" i="36"/>
  <c r="AS26" i="36"/>
  <c r="AU26" i="36"/>
  <c r="AS27" i="32"/>
  <c r="AU27" i="32"/>
  <c r="AU23" i="45"/>
  <c r="AS23" i="45"/>
  <c r="AS27" i="41"/>
  <c r="AU27" i="41"/>
  <c r="AU23" i="37"/>
  <c r="AS23" i="37"/>
  <c r="AM34" i="30"/>
  <c r="AM26" i="30"/>
  <c r="K36" i="94"/>
  <c r="I52" i="26" s="1"/>
  <c r="M52" i="26" s="1"/>
  <c r="K32" i="94"/>
  <c r="I37" i="24" s="1"/>
  <c r="M37" i="24" s="1"/>
  <c r="S37" i="24" s="1"/>
  <c r="M33" i="94"/>
  <c r="K33" i="94"/>
  <c r="I37" i="22" s="1"/>
  <c r="M37" i="22" s="1"/>
  <c r="S37" i="22" s="1"/>
  <c r="Q46" i="31"/>
  <c r="S46" i="32"/>
  <c r="Q46" i="32"/>
  <c r="Q46" i="34"/>
  <c r="S46" i="36"/>
  <c r="Q46" i="36"/>
  <c r="BA46" i="38"/>
  <c r="AK46" i="38"/>
  <c r="S46" i="38"/>
  <c r="AU46" i="38"/>
  <c r="AE46" i="38"/>
  <c r="Q46" i="38"/>
  <c r="S46" i="40"/>
  <c r="Q46" i="40"/>
  <c r="S46" i="42"/>
  <c r="Q46" i="42"/>
  <c r="S46" i="44"/>
  <c r="Q46" i="44"/>
  <c r="BA46" i="46"/>
  <c r="AK46" i="46"/>
  <c r="S46" i="46"/>
  <c r="AU46" i="46"/>
  <c r="AE46" i="46"/>
  <c r="Q46" i="46"/>
  <c r="G8" i="94"/>
  <c r="K80" i="95"/>
  <c r="I57" i="53" s="1"/>
  <c r="M57" i="53" s="1"/>
  <c r="Q57" i="53" s="1"/>
  <c r="W57" i="53" s="1"/>
  <c r="K75" i="95"/>
  <c r="I56" i="53" s="1"/>
  <c r="M56" i="53" s="1"/>
  <c r="Q56" i="53" s="1"/>
  <c r="W56" i="53" s="1"/>
  <c r="M75" i="95"/>
  <c r="I34" i="10"/>
  <c r="S32" i="21"/>
  <c r="M37" i="8" s="1"/>
  <c r="AC19" i="97"/>
  <c r="E34" i="95" s="1"/>
  <c r="G34" i="95" s="1"/>
  <c r="AC23" i="97"/>
  <c r="E38" i="95" s="1"/>
  <c r="G38" i="95" s="1"/>
  <c r="AC27" i="97"/>
  <c r="E42" i="95" s="1"/>
  <c r="G42" i="95" s="1"/>
  <c r="AC31" i="97"/>
  <c r="E46" i="95" s="1"/>
  <c r="G46" i="95" s="1"/>
  <c r="AC35" i="97"/>
  <c r="E50" i="95" s="1"/>
  <c r="G50" i="95" s="1"/>
  <c r="AC39" i="97"/>
  <c r="AC43" i="97"/>
  <c r="E59" i="95" s="1"/>
  <c r="G59" i="95" s="1"/>
  <c r="AC47" i="97"/>
  <c r="E63" i="95" s="1"/>
  <c r="G63" i="95" s="1"/>
  <c r="AC20" i="97"/>
  <c r="E35" i="95" s="1"/>
  <c r="G35" i="95" s="1"/>
  <c r="AC24" i="97"/>
  <c r="E39" i="95" s="1"/>
  <c r="G39" i="95" s="1"/>
  <c r="AC28" i="97"/>
  <c r="E43" i="95" s="1"/>
  <c r="G43" i="95" s="1"/>
  <c r="AC32" i="97"/>
  <c r="E47" i="95" s="1"/>
  <c r="G47" i="95" s="1"/>
  <c r="AC36" i="97"/>
  <c r="E51" i="95" s="1"/>
  <c r="G51" i="95" s="1"/>
  <c r="AC40" i="97"/>
  <c r="E55" i="95" s="1"/>
  <c r="G55" i="95" s="1"/>
  <c r="AC44" i="97"/>
  <c r="E60" i="95" s="1"/>
  <c r="G60" i="95" s="1"/>
  <c r="AC48" i="97"/>
  <c r="E20" i="96" s="1"/>
  <c r="K29" i="95"/>
  <c r="I52" i="55" s="1"/>
  <c r="M52" i="55" s="1"/>
  <c r="M29" i="95"/>
  <c r="K26" i="95"/>
  <c r="I51" i="55" s="1"/>
  <c r="M51" i="55" s="1"/>
  <c r="K22" i="95"/>
  <c r="I49" i="55" s="1"/>
  <c r="M49" i="55" s="1"/>
  <c r="K18" i="95"/>
  <c r="I47" i="55" s="1"/>
  <c r="M47" i="55" s="1"/>
  <c r="K14" i="95"/>
  <c r="I45" i="55" s="1"/>
  <c r="M45" i="55" s="1"/>
  <c r="K10" i="95"/>
  <c r="I43" i="55" s="1"/>
  <c r="M43" i="55" s="1"/>
  <c r="AI9" i="43"/>
  <c r="BK16" i="88"/>
  <c r="BW16" i="88" s="1"/>
  <c r="BK11" i="88"/>
  <c r="BW11" i="88" s="1"/>
  <c r="BK9" i="89"/>
  <c r="BW9" i="89" s="1"/>
  <c r="BA33" i="43"/>
  <c r="AY33" i="43"/>
  <c r="AI23" i="30"/>
  <c r="AI26" i="30"/>
  <c r="AY8" i="42"/>
  <c r="AS9" i="33"/>
  <c r="AU9" i="33"/>
  <c r="AS9" i="35"/>
  <c r="AU9" i="35"/>
  <c r="AU9" i="39"/>
  <c r="AS9" i="39"/>
  <c r="AS9" i="43"/>
  <c r="AU9" i="43"/>
  <c r="BA38" i="30"/>
  <c r="AY38" i="30"/>
  <c r="AS38" i="43"/>
  <c r="AU38" i="43"/>
  <c r="AI12" i="34"/>
  <c r="Q44" i="35"/>
  <c r="Y36" i="35"/>
  <c r="W36" i="35"/>
  <c r="S36" i="35"/>
  <c r="AC17" i="38"/>
  <c r="AE17" i="38"/>
  <c r="AC13" i="44"/>
  <c r="AE13" i="44"/>
  <c r="AC13" i="36"/>
  <c r="AE13" i="36"/>
  <c r="AM16" i="38"/>
  <c r="AC16" i="31"/>
  <c r="AE16" i="31"/>
  <c r="AC11" i="40"/>
  <c r="AE11" i="40"/>
  <c r="AC11" i="36"/>
  <c r="AE11" i="36"/>
  <c r="CA13" i="52"/>
  <c r="CE13" i="52" s="1"/>
  <c r="BW13" i="52"/>
  <c r="BG13" i="52"/>
  <c r="BC13" i="52"/>
  <c r="AM13" i="52"/>
  <c r="AQ13" i="52" s="1"/>
  <c r="AI13" i="52"/>
  <c r="Q13" i="52"/>
  <c r="W13" i="52" s="1"/>
  <c r="CG13" i="52"/>
  <c r="BQ13" i="52"/>
  <c r="BM13" i="52"/>
  <c r="AW13" i="52"/>
  <c r="AS13" i="52"/>
  <c r="AC13" i="52"/>
  <c r="Y13" i="52"/>
  <c r="M10" i="45"/>
  <c r="I35" i="45"/>
  <c r="M10" i="43"/>
  <c r="I35" i="43"/>
  <c r="M10" i="39"/>
  <c r="I35" i="39"/>
  <c r="BQ14" i="52"/>
  <c r="BW14" i="52" s="1"/>
  <c r="AW14" i="52"/>
  <c r="BA14" i="52" s="1"/>
  <c r="AC14" i="52"/>
  <c r="AI14" i="52" s="1"/>
  <c r="CA14" i="52"/>
  <c r="CG14" i="52" s="1"/>
  <c r="BG14" i="52"/>
  <c r="BM14" i="52" s="1"/>
  <c r="AM14" i="52"/>
  <c r="AS14" i="52" s="1"/>
  <c r="Q14" i="52"/>
  <c r="Y14" i="52" s="1"/>
  <c r="AU20" i="45"/>
  <c r="AE20" i="45"/>
  <c r="Q20" i="45"/>
  <c r="BA20" i="45"/>
  <c r="AK20" i="45"/>
  <c r="S20" i="45"/>
  <c r="AU20" i="41"/>
  <c r="AE20" i="41"/>
  <c r="Q20" i="41"/>
  <c r="BA20" i="41"/>
  <c r="AK20" i="41"/>
  <c r="S20" i="41"/>
  <c r="AU20" i="37"/>
  <c r="AE20" i="37"/>
  <c r="Q20" i="37"/>
  <c r="BA20" i="37"/>
  <c r="AK20" i="37"/>
  <c r="S20" i="37"/>
  <c r="BA20" i="33"/>
  <c r="AK20" i="33"/>
  <c r="AU20" i="33"/>
  <c r="AE20" i="33"/>
  <c r="Q20" i="33"/>
  <c r="CA95" i="52"/>
  <c r="CE95" i="52" s="1"/>
  <c r="BW95" i="52"/>
  <c r="BG95" i="52"/>
  <c r="BC95" i="52"/>
  <c r="AM95" i="52"/>
  <c r="AQ95" i="52" s="1"/>
  <c r="AI95" i="52"/>
  <c r="Q95" i="52"/>
  <c r="W95" i="52" s="1"/>
  <c r="CG95" i="52"/>
  <c r="BQ95" i="52"/>
  <c r="BM95" i="52"/>
  <c r="AW95" i="52"/>
  <c r="AS95" i="52"/>
  <c r="AC95" i="52"/>
  <c r="Y95" i="52"/>
  <c r="AY42" i="40"/>
  <c r="BA42" i="40"/>
  <c r="AK27" i="31"/>
  <c r="AI27" i="31"/>
  <c r="AK27" i="39"/>
  <c r="AI27" i="39"/>
  <c r="AI26" i="35"/>
  <c r="AM9" i="40"/>
  <c r="AM9" i="44"/>
  <c r="AO9" i="44"/>
  <c r="AM38" i="31"/>
  <c r="Y23" i="52"/>
  <c r="AS23" i="52"/>
  <c r="CG23" i="52"/>
  <c r="Y31" i="52"/>
  <c r="AS31" i="52"/>
  <c r="CG31" i="52"/>
  <c r="Y17" i="42"/>
  <c r="Y17" i="38"/>
  <c r="AM17" i="34"/>
  <c r="Y13" i="44"/>
  <c r="Y13" i="40"/>
  <c r="Y13" i="36"/>
  <c r="AO13" i="32"/>
  <c r="AM13" i="32"/>
  <c r="AO16" i="42"/>
  <c r="AM16" i="42"/>
  <c r="Y16" i="34"/>
  <c r="Y16" i="31"/>
  <c r="Y11" i="44"/>
  <c r="Y11" i="40"/>
  <c r="Y11" i="38"/>
  <c r="Y11" i="36"/>
  <c r="AO11" i="34"/>
  <c r="AM11" i="34"/>
  <c r="AO11" i="31"/>
  <c r="AM11" i="31"/>
  <c r="AK33" i="45"/>
  <c r="AI33" i="45"/>
  <c r="AK25" i="45"/>
  <c r="AI25" i="45"/>
  <c r="AK33" i="41"/>
  <c r="AI33" i="41"/>
  <c r="AK25" i="41"/>
  <c r="AI25" i="41"/>
  <c r="AK33" i="37"/>
  <c r="AI33" i="37"/>
  <c r="AK25" i="37"/>
  <c r="AI25" i="37"/>
  <c r="K61" i="74"/>
  <c r="I11" i="50" s="1"/>
  <c r="K70" i="74"/>
  <c r="I23" i="50" s="1"/>
  <c r="M23" i="50" s="1"/>
  <c r="M10" i="46"/>
  <c r="I35" i="46"/>
  <c r="M10" i="44"/>
  <c r="I35" i="44"/>
  <c r="M10" i="42"/>
  <c r="I35" i="42"/>
  <c r="M10" i="40"/>
  <c r="I35" i="40"/>
  <c r="M10" i="38"/>
  <c r="I35" i="38"/>
  <c r="M10" i="36"/>
  <c r="I35" i="36"/>
  <c r="M10" i="34"/>
  <c r="I35" i="34"/>
  <c r="M10" i="32"/>
  <c r="I35" i="32"/>
  <c r="M10" i="31"/>
  <c r="I35" i="31"/>
  <c r="BA20" i="46"/>
  <c r="AK20" i="46"/>
  <c r="S20" i="46"/>
  <c r="AU20" i="46"/>
  <c r="AE20" i="46"/>
  <c r="Q20" i="46"/>
  <c r="BA20" i="44"/>
  <c r="AK20" i="44"/>
  <c r="S20" i="44"/>
  <c r="AU20" i="44"/>
  <c r="AE20" i="44"/>
  <c r="Q20" i="44"/>
  <c r="BA20" i="42"/>
  <c r="AK20" i="42"/>
  <c r="S20" i="42"/>
  <c r="AU20" i="42"/>
  <c r="AE20" i="42"/>
  <c r="Q20" i="42"/>
  <c r="BA20" i="40"/>
  <c r="AK20" i="40"/>
  <c r="S20" i="40"/>
  <c r="AU20" i="40"/>
  <c r="AE20" i="40"/>
  <c r="Q20" i="40"/>
  <c r="BA20" i="38"/>
  <c r="AK20" i="38"/>
  <c r="S20" i="38"/>
  <c r="AU20" i="38"/>
  <c r="AE20" i="38"/>
  <c r="Q20" i="38"/>
  <c r="BA20" i="36"/>
  <c r="AK20" i="36"/>
  <c r="S20" i="36"/>
  <c r="AU20" i="36"/>
  <c r="AE20" i="36"/>
  <c r="Q20" i="36"/>
  <c r="AU20" i="34"/>
  <c r="AE20" i="34"/>
  <c r="Q20" i="34"/>
  <c r="BA20" i="34"/>
  <c r="AK20" i="34"/>
  <c r="AU20" i="32"/>
  <c r="AE20" i="32"/>
  <c r="Q20" i="32"/>
  <c r="BA20" i="32"/>
  <c r="AK20" i="32"/>
  <c r="AU20" i="31"/>
  <c r="AE20" i="31"/>
  <c r="Q20" i="31"/>
  <c r="BA20" i="31"/>
  <c r="AK20" i="31"/>
  <c r="K78" i="74"/>
  <c r="I52" i="50" s="1"/>
  <c r="M52" i="50" s="1"/>
  <c r="K87" i="74"/>
  <c r="I61" i="50" s="1"/>
  <c r="M61" i="50" s="1"/>
  <c r="AY43" i="38"/>
  <c r="BA43" i="38"/>
  <c r="AK27" i="34"/>
  <c r="AI27" i="34"/>
  <c r="AK27" i="43"/>
  <c r="AI27" i="43"/>
  <c r="BA40" i="33"/>
  <c r="AY40" i="33"/>
  <c r="AI24" i="33"/>
  <c r="AO9" i="31"/>
  <c r="AM9" i="31"/>
  <c r="AC9" i="32"/>
  <c r="AE9" i="32"/>
  <c r="AO9" i="34"/>
  <c r="AM9" i="34"/>
  <c r="AC9" i="38"/>
  <c r="AE9" i="38"/>
  <c r="AC9" i="42"/>
  <c r="AE9" i="42"/>
  <c r="AC38" i="32"/>
  <c r="AE38" i="32"/>
  <c r="AM38" i="34"/>
  <c r="Y38" i="36"/>
  <c r="Y38" i="38"/>
  <c r="AI38" i="38" s="1"/>
  <c r="Y38" i="40"/>
  <c r="Y38" i="42"/>
  <c r="Y38" i="44"/>
  <c r="AM37" i="30"/>
  <c r="AS37" i="30" s="1"/>
  <c r="AO37" i="30"/>
  <c r="AY37" i="30" s="1"/>
  <c r="AC37" i="37"/>
  <c r="AE37" i="37"/>
  <c r="AC37" i="41"/>
  <c r="AE37" i="41"/>
  <c r="AC37" i="45"/>
  <c r="AE37" i="45"/>
  <c r="Y37" i="42"/>
  <c r="AO37" i="39"/>
  <c r="AM37" i="39"/>
  <c r="AM19" i="46"/>
  <c r="AO19" i="46" s="1"/>
  <c r="AM19" i="42"/>
  <c r="AS19" i="42" s="1"/>
  <c r="AM19" i="38"/>
  <c r="AS19" i="38" s="1"/>
  <c r="AM15" i="46"/>
  <c r="AO15" i="46" s="1"/>
  <c r="AM15" i="42"/>
  <c r="AM15" i="38"/>
  <c r="AC15" i="34"/>
  <c r="AE15" i="34"/>
  <c r="AC15" i="32"/>
  <c r="AE15" i="32"/>
  <c r="AC15" i="31"/>
  <c r="AE15" i="31"/>
  <c r="AC18" i="44"/>
  <c r="AE18" i="44"/>
  <c r="AC18" i="42"/>
  <c r="AE18" i="42"/>
  <c r="AC18" i="40"/>
  <c r="AE18" i="40"/>
  <c r="AC18" i="38"/>
  <c r="AE18" i="38"/>
  <c r="AC18" i="36"/>
  <c r="AE18" i="36"/>
  <c r="AM18" i="34"/>
  <c r="AM18" i="31"/>
  <c r="Y14" i="44"/>
  <c r="Y14" i="42"/>
  <c r="Y14" i="40"/>
  <c r="Y14" i="38"/>
  <c r="Y14" i="36"/>
  <c r="AM14" i="32"/>
  <c r="AO14" i="32"/>
  <c r="BA23" i="44"/>
  <c r="AY23" i="44"/>
  <c r="AY27" i="40"/>
  <c r="BA27" i="40"/>
  <c r="BA23" i="36"/>
  <c r="AY23" i="36"/>
  <c r="AK27" i="32"/>
  <c r="AI27" i="32"/>
  <c r="AU26" i="41"/>
  <c r="AO26" i="41"/>
  <c r="AS26" i="41"/>
  <c r="AK27" i="41"/>
  <c r="AI27" i="41"/>
  <c r="AU34" i="37"/>
  <c r="AS34" i="37"/>
  <c r="AO34" i="37"/>
  <c r="BI10" i="90"/>
  <c r="BI18" i="90"/>
  <c r="BI9" i="90"/>
  <c r="BI17" i="90"/>
  <c r="BI8" i="90"/>
  <c r="BI16" i="90"/>
  <c r="BI11" i="90"/>
  <c r="BI19" i="90"/>
  <c r="BI14" i="90"/>
  <c r="BI22" i="90"/>
  <c r="BI13" i="90"/>
  <c r="BI21" i="90"/>
  <c r="BI12" i="90"/>
  <c r="BI20" i="90"/>
  <c r="BI15" i="90"/>
  <c r="BQ11" i="90"/>
  <c r="CC11" i="90" s="1"/>
  <c r="BQ19" i="90"/>
  <c r="CC19" i="90" s="1"/>
  <c r="BQ14" i="90"/>
  <c r="CC14" i="90" s="1"/>
  <c r="BQ22" i="90"/>
  <c r="CC22" i="90" s="1"/>
  <c r="BQ9" i="90"/>
  <c r="CC9" i="90" s="1"/>
  <c r="BQ17" i="90"/>
  <c r="CC17" i="90" s="1"/>
  <c r="BQ8" i="90"/>
  <c r="BQ16" i="90"/>
  <c r="CC16" i="90" s="1"/>
  <c r="BQ13" i="90"/>
  <c r="CC13" i="90" s="1"/>
  <c r="BQ12" i="90"/>
  <c r="CC12" i="90" s="1"/>
  <c r="BQ20" i="90"/>
  <c r="CC20" i="90" s="1"/>
  <c r="BQ15" i="90"/>
  <c r="CC15" i="90" s="1"/>
  <c r="BQ10" i="90"/>
  <c r="CC10" i="90" s="1"/>
  <c r="BQ18" i="90"/>
  <c r="CC18" i="90" s="1"/>
  <c r="BQ21" i="90"/>
  <c r="CC21" i="90" s="1"/>
  <c r="Y26" i="50"/>
  <c r="Y28" i="50"/>
  <c r="Y30" i="50"/>
  <c r="Y36" i="50"/>
  <c r="AK42" i="41"/>
  <c r="AI42" i="41"/>
  <c r="AY33" i="38"/>
  <c r="BA33" i="38"/>
  <c r="AY25" i="38"/>
  <c r="BA25" i="38"/>
  <c r="BA12" i="34"/>
  <c r="AY12" i="34"/>
  <c r="BA12" i="31"/>
  <c r="AY12" i="31"/>
  <c r="BA12" i="39"/>
  <c r="AY12" i="39"/>
  <c r="AY33" i="35"/>
  <c r="BA33" i="35"/>
  <c r="AY25" i="35"/>
  <c r="BA25" i="35"/>
  <c r="BA8" i="31"/>
  <c r="AY8" i="31"/>
  <c r="Y39" i="33"/>
  <c r="AI39" i="33" s="1"/>
  <c r="Y39" i="35"/>
  <c r="AI39" i="35" s="1"/>
  <c r="AM39" i="37"/>
  <c r="AS39" i="37" s="1"/>
  <c r="AM39" i="41"/>
  <c r="AS39" i="41" s="1"/>
  <c r="AM39" i="45"/>
  <c r="AS39" i="45" s="1"/>
  <c r="W21" i="54"/>
  <c r="AC37" i="31"/>
  <c r="AE37" i="31"/>
  <c r="AM37" i="38"/>
  <c r="BK20" i="92"/>
  <c r="BW20" i="92" s="1"/>
  <c r="BC20" i="3" s="1"/>
  <c r="G802" i="1" s="1"/>
  <c r="BK12" i="92"/>
  <c r="BW12" i="92" s="1"/>
  <c r="BC12" i="3" s="1"/>
  <c r="G570" i="1" s="1"/>
  <c r="BK19" i="92"/>
  <c r="BW19" i="92" s="1"/>
  <c r="BC19" i="3" s="1"/>
  <c r="G773" i="1" s="1"/>
  <c r="BK11" i="92"/>
  <c r="BW11" i="92" s="1"/>
  <c r="BC11" i="3" s="1"/>
  <c r="G541" i="1" s="1"/>
  <c r="BO9" i="92"/>
  <c r="CA9" i="92" s="1"/>
  <c r="BG9" i="3" s="1"/>
  <c r="G485" i="1" s="1"/>
  <c r="BO17" i="92"/>
  <c r="CA17" i="92" s="1"/>
  <c r="BG17" i="3" s="1"/>
  <c r="G717" i="1" s="1"/>
  <c r="BO10" i="92"/>
  <c r="CA10" i="92" s="1"/>
  <c r="BG10" i="3" s="1"/>
  <c r="G514" i="1" s="1"/>
  <c r="BO18" i="92"/>
  <c r="CA18" i="92" s="1"/>
  <c r="BG18" i="3" s="1"/>
  <c r="G746" i="1" s="1"/>
  <c r="BO11" i="92"/>
  <c r="CA11" i="92" s="1"/>
  <c r="BG11" i="3" s="1"/>
  <c r="G543" i="1" s="1"/>
  <c r="BO19" i="92"/>
  <c r="CA19" i="92" s="1"/>
  <c r="BG19" i="3" s="1"/>
  <c r="G775" i="1" s="1"/>
  <c r="BO12" i="92"/>
  <c r="CA12" i="92" s="1"/>
  <c r="BG12" i="3" s="1"/>
  <c r="G572" i="1" s="1"/>
  <c r="BO20" i="92"/>
  <c r="CA20" i="92" s="1"/>
  <c r="BG20" i="3" s="1"/>
  <c r="G804" i="1" s="1"/>
  <c r="BO15" i="92"/>
  <c r="CA15" i="92" s="1"/>
  <c r="BG15" i="3" s="1"/>
  <c r="G659" i="1" s="1"/>
  <c r="BO16" i="92"/>
  <c r="CA16" i="92" s="1"/>
  <c r="BG16" i="3" s="1"/>
  <c r="G688" i="1" s="1"/>
  <c r="BO13" i="92"/>
  <c r="CA13" i="92" s="1"/>
  <c r="BG13" i="3" s="1"/>
  <c r="G601" i="1" s="1"/>
  <c r="BO21" i="92"/>
  <c r="CA21" i="92" s="1"/>
  <c r="BG21" i="3" s="1"/>
  <c r="G833" i="1" s="1"/>
  <c r="BO14" i="92"/>
  <c r="CA14" i="92" s="1"/>
  <c r="BG14" i="3" s="1"/>
  <c r="G630" i="1" s="1"/>
  <c r="BO22" i="92"/>
  <c r="CA22" i="92" s="1"/>
  <c r="BG24" i="3" s="1"/>
  <c r="G920" i="1" s="1"/>
  <c r="BO8" i="92"/>
  <c r="BO23" i="92" s="1"/>
  <c r="BG25" i="3" s="1"/>
  <c r="G949" i="1" s="1"/>
  <c r="BM10" i="92"/>
  <c r="BY10" i="92" s="1"/>
  <c r="BE10" i="3" s="1"/>
  <c r="G513" i="1" s="1"/>
  <c r="BM18" i="92"/>
  <c r="BY18" i="92" s="1"/>
  <c r="BE18" i="3" s="1"/>
  <c r="G745" i="1" s="1"/>
  <c r="BM9" i="92"/>
  <c r="BY9" i="92" s="1"/>
  <c r="BE9" i="3" s="1"/>
  <c r="G484" i="1" s="1"/>
  <c r="BM17" i="92"/>
  <c r="BY17" i="92" s="1"/>
  <c r="BE17" i="3" s="1"/>
  <c r="G716" i="1" s="1"/>
  <c r="BM12" i="92"/>
  <c r="BY12" i="92" s="1"/>
  <c r="BE12" i="3" s="1"/>
  <c r="G571" i="1" s="1"/>
  <c r="BM20" i="92"/>
  <c r="BY20" i="92" s="1"/>
  <c r="BE20" i="3" s="1"/>
  <c r="G803" i="1" s="1"/>
  <c r="BM15" i="92"/>
  <c r="BY15" i="92" s="1"/>
  <c r="BE15" i="3" s="1"/>
  <c r="G658" i="1" s="1"/>
  <c r="BM8" i="92"/>
  <c r="BM16" i="92"/>
  <c r="BY16" i="92" s="1"/>
  <c r="BE16" i="3" s="1"/>
  <c r="G687" i="1" s="1"/>
  <c r="BM19" i="92"/>
  <c r="BY19" i="92" s="1"/>
  <c r="BE19" i="3" s="1"/>
  <c r="G774" i="1" s="1"/>
  <c r="BM14" i="92"/>
  <c r="BY14" i="92" s="1"/>
  <c r="BE14" i="3" s="1"/>
  <c r="G629" i="1" s="1"/>
  <c r="BM22" i="92"/>
  <c r="BY22" i="92" s="1"/>
  <c r="BE24" i="3" s="1"/>
  <c r="G919" i="1" s="1"/>
  <c r="BM13" i="92"/>
  <c r="BY13" i="92" s="1"/>
  <c r="BE13" i="3" s="1"/>
  <c r="G600" i="1" s="1"/>
  <c r="BM21" i="92"/>
  <c r="BY21" i="92" s="1"/>
  <c r="BE21" i="3" s="1"/>
  <c r="G832" i="1" s="1"/>
  <c r="BM11" i="92"/>
  <c r="BY11" i="92" s="1"/>
  <c r="BE11" i="3" s="1"/>
  <c r="G542" i="1" s="1"/>
  <c r="Y39" i="56"/>
  <c r="AC17" i="44"/>
  <c r="AE17" i="44"/>
  <c r="AC17" i="40"/>
  <c r="AE17" i="40"/>
  <c r="AC17" i="36"/>
  <c r="AE17" i="36"/>
  <c r="Y13" i="42"/>
  <c r="Y13" i="38"/>
  <c r="AM13" i="34"/>
  <c r="AM16" i="44"/>
  <c r="AM16" i="36"/>
  <c r="AC16" i="32"/>
  <c r="AE16" i="32"/>
  <c r="AC11" i="42"/>
  <c r="AE11" i="42"/>
  <c r="Y33" i="56"/>
  <c r="Y27" i="56"/>
  <c r="AM17" i="43"/>
  <c r="AM17" i="39"/>
  <c r="Y17" i="35"/>
  <c r="Y17" i="33"/>
  <c r="AM13" i="43"/>
  <c r="AM13" i="39"/>
  <c r="Y13" i="33"/>
  <c r="AC16" i="45"/>
  <c r="AE16" i="45"/>
  <c r="AC16" i="43"/>
  <c r="AE16" i="43"/>
  <c r="AC16" i="41"/>
  <c r="AE16" i="41"/>
  <c r="AC16" i="39"/>
  <c r="AE16" i="39"/>
  <c r="AC16" i="37"/>
  <c r="AE16" i="37"/>
  <c r="AO16" i="33"/>
  <c r="AM16" i="33"/>
  <c r="AO16" i="30"/>
  <c r="AY16" i="30" s="1"/>
  <c r="AM16" i="30"/>
  <c r="AS16" i="30" s="1"/>
  <c r="AO11" i="43"/>
  <c r="AM11" i="43"/>
  <c r="AO11" i="39"/>
  <c r="AM11" i="39"/>
  <c r="AO11" i="35"/>
  <c r="AM11" i="35"/>
  <c r="AC11" i="33"/>
  <c r="AE11" i="33"/>
  <c r="Y11" i="30"/>
  <c r="AI11" i="30" s="1"/>
  <c r="AS24" i="44"/>
  <c r="AU24" i="44"/>
  <c r="AS24" i="40"/>
  <c r="AU24" i="40"/>
  <c r="AS24" i="36"/>
  <c r="AU24" i="36"/>
  <c r="AS25" i="32"/>
  <c r="AU25" i="32"/>
  <c r="AS33" i="41"/>
  <c r="AU33" i="41"/>
  <c r="AS25" i="41"/>
  <c r="AU25" i="41"/>
  <c r="AU24" i="33"/>
  <c r="AS24" i="33"/>
  <c r="BO22" i="90"/>
  <c r="CA22" i="90" s="1"/>
  <c r="BO14" i="90"/>
  <c r="CA14" i="90" s="1"/>
  <c r="BO21" i="90"/>
  <c r="CA21" i="90" s="1"/>
  <c r="BO13" i="90"/>
  <c r="CA13" i="90" s="1"/>
  <c r="M18" i="26"/>
  <c r="M43" i="26" s="1"/>
  <c r="I43" i="26"/>
  <c r="E30" i="12" s="1"/>
  <c r="E37" i="12" s="1"/>
  <c r="E40" i="12" s="1"/>
  <c r="I19" i="73"/>
  <c r="I47" i="25" s="1"/>
  <c r="M47" i="25" s="1"/>
  <c r="S47" i="25" s="1"/>
  <c r="K19" i="73"/>
  <c r="I47" i="23" s="1"/>
  <c r="M47" i="23" s="1"/>
  <c r="S47" i="23" s="1"/>
  <c r="I45" i="74"/>
  <c r="I48" i="56" s="1"/>
  <c r="M48" i="56" s="1"/>
  <c r="S16" i="21"/>
  <c r="S28" i="21" s="1"/>
  <c r="E37" i="8" s="1"/>
  <c r="M28" i="21"/>
  <c r="E34" i="10" s="1"/>
  <c r="Q47" i="54"/>
  <c r="W47" i="54" s="1"/>
  <c r="Y47" i="54"/>
  <c r="S18" i="18"/>
  <c r="S30" i="18" s="1"/>
  <c r="E32" i="8" s="1"/>
  <c r="M30" i="18"/>
  <c r="E27" i="10" s="1"/>
  <c r="S18" i="15"/>
  <c r="S30" i="15" s="1"/>
  <c r="E36" i="8" s="1"/>
  <c r="M30" i="15"/>
  <c r="E36" i="10" s="1"/>
  <c r="AI13" i="30"/>
  <c r="AI23" i="41"/>
  <c r="AK42" i="45"/>
  <c r="AI42" i="45"/>
  <c r="AS34" i="38"/>
  <c r="AU34" i="38"/>
  <c r="AS26" i="38"/>
  <c r="AU26" i="38"/>
  <c r="AS27" i="34"/>
  <c r="AU27" i="34"/>
  <c r="AU23" i="31"/>
  <c r="AS23" i="31"/>
  <c r="AO27" i="43"/>
  <c r="AO31" i="39"/>
  <c r="AY31" i="39" s="1"/>
  <c r="AO23" i="39"/>
  <c r="AO30" i="35"/>
  <c r="AY30" i="35" s="1"/>
  <c r="AI24" i="37"/>
  <c r="I8" i="7"/>
  <c r="AI48" i="46"/>
  <c r="BA40" i="42"/>
  <c r="AY40" i="42"/>
  <c r="AK8" i="35"/>
  <c r="AS46" i="56"/>
  <c r="AM46" i="56"/>
  <c r="AI46" i="56"/>
  <c r="AC46" i="56"/>
  <c r="Y46" i="56"/>
  <c r="Q46" i="56"/>
  <c r="W46" i="56" s="1"/>
  <c r="BI81" i="52"/>
  <c r="BK81" i="52" s="1"/>
  <c r="BG81" i="52"/>
  <c r="BM81" i="52" s="1"/>
  <c r="BI85" i="52"/>
  <c r="BK85" i="52" s="1"/>
  <c r="BG85" i="52"/>
  <c r="BM85" i="52" s="1"/>
  <c r="BI82" i="52"/>
  <c r="BK82" i="52" s="1"/>
  <c r="BG82" i="52"/>
  <c r="BM82" i="52" s="1"/>
  <c r="AM39" i="32"/>
  <c r="AS39" i="32" s="1"/>
  <c r="AO39" i="32"/>
  <c r="AY39" i="32" s="1"/>
  <c r="Y39" i="34"/>
  <c r="AI39" i="34" s="1"/>
  <c r="AM39" i="38"/>
  <c r="AS39" i="38" s="1"/>
  <c r="AM39" i="42"/>
  <c r="AS39" i="42" s="1"/>
  <c r="AM39" i="46"/>
  <c r="AO39" i="46" s="1"/>
  <c r="Y37" i="32"/>
  <c r="Y37" i="36"/>
  <c r="Y37" i="40"/>
  <c r="Y37" i="44"/>
  <c r="M29" i="53"/>
  <c r="I41" i="53"/>
  <c r="I43" i="53"/>
  <c r="S36" i="30"/>
  <c r="Q44" i="33"/>
  <c r="W36" i="33"/>
  <c r="S36" i="33"/>
  <c r="W36" i="37"/>
  <c r="Q44" i="37"/>
  <c r="Y36" i="37"/>
  <c r="S36" i="41"/>
  <c r="W36" i="45"/>
  <c r="Q44" i="45"/>
  <c r="Y36" i="45"/>
  <c r="AI23" i="45"/>
  <c r="AM19" i="35"/>
  <c r="AS19" i="35" s="1"/>
  <c r="AM19" i="30"/>
  <c r="AS19" i="30" s="1"/>
  <c r="Y15" i="45"/>
  <c r="Y15" i="43"/>
  <c r="Y15" i="41"/>
  <c r="Y15" i="39"/>
  <c r="Y15" i="37"/>
  <c r="AM15" i="33"/>
  <c r="AO15" i="33"/>
  <c r="AM18" i="45"/>
  <c r="AO18" i="45"/>
  <c r="AM18" i="41"/>
  <c r="AO18" i="41"/>
  <c r="AM18" i="37"/>
  <c r="AO18" i="37"/>
  <c r="Y18" i="35"/>
  <c r="Y18" i="33"/>
  <c r="Y18" i="30"/>
  <c r="AI18" i="30" s="1"/>
  <c r="AM14" i="43"/>
  <c r="AM14" i="39"/>
  <c r="AC14" i="35"/>
  <c r="AE14" i="35"/>
  <c r="AC14" i="33"/>
  <c r="AE14" i="33"/>
  <c r="AS34" i="40"/>
  <c r="AU34" i="40"/>
  <c r="AS26" i="40"/>
  <c r="AU26" i="40"/>
  <c r="AO30" i="36"/>
  <c r="AY30" i="36" s="1"/>
  <c r="AO34" i="32"/>
  <c r="AS23" i="32"/>
  <c r="AU23" i="32"/>
  <c r="AO27" i="45"/>
  <c r="AO31" i="41"/>
  <c r="AY31" i="41" s="1"/>
  <c r="AO23" i="41"/>
  <c r="AS27" i="37"/>
  <c r="AU27" i="37"/>
  <c r="AU34" i="33"/>
  <c r="AS34" i="33"/>
  <c r="AU26" i="33"/>
  <c r="AS26" i="33"/>
  <c r="AO30" i="30"/>
  <c r="AY30" i="30" s="1"/>
  <c r="K31" i="96"/>
  <c r="E40" i="94" s="1"/>
  <c r="G40" i="94" s="1"/>
  <c r="M38" i="94"/>
  <c r="K29" i="96"/>
  <c r="Q46" i="30"/>
  <c r="S46" i="30"/>
  <c r="BO30" i="51"/>
  <c r="BG30" i="51"/>
  <c r="AY30" i="51"/>
  <c r="AQ30" i="51"/>
  <c r="AU30" i="51" s="1"/>
  <c r="AI30" i="51"/>
  <c r="AA30" i="51"/>
  <c r="Q30" i="51"/>
  <c r="S46" i="33"/>
  <c r="Q46" i="33"/>
  <c r="S46" i="35"/>
  <c r="Q46" i="35"/>
  <c r="AU46" i="37"/>
  <c r="AE46" i="37"/>
  <c r="Q46" i="37"/>
  <c r="BA46" i="37"/>
  <c r="AK46" i="37"/>
  <c r="Q46" i="39"/>
  <c r="Q46" i="41"/>
  <c r="Q46" i="43"/>
  <c r="Q46" i="45"/>
  <c r="M85" i="95"/>
  <c r="O81" i="98"/>
  <c r="S81" i="98" s="1"/>
  <c r="S41" i="98"/>
  <c r="E24" i="96" s="1"/>
  <c r="K26" i="96"/>
  <c r="E82" i="95" s="1"/>
  <c r="G82" i="95" s="1"/>
  <c r="M73" i="95"/>
  <c r="K22" i="96"/>
  <c r="E71" i="95" s="1"/>
  <c r="G71" i="95" s="1"/>
  <c r="M34" i="13"/>
  <c r="E35" i="12"/>
  <c r="K19" i="96"/>
  <c r="E32" i="95" s="1"/>
  <c r="G32" i="95" s="1"/>
  <c r="K16" i="96"/>
  <c r="E25" i="95" s="1"/>
  <c r="G25" i="95" s="1"/>
  <c r="K14" i="96"/>
  <c r="E21" i="95" s="1"/>
  <c r="G21" i="95" s="1"/>
  <c r="K12" i="96"/>
  <c r="E17" i="95" s="1"/>
  <c r="G17" i="95" s="1"/>
  <c r="K10" i="96"/>
  <c r="E13" i="95" s="1"/>
  <c r="G13" i="95" s="1"/>
  <c r="K8" i="96"/>
  <c r="E9" i="95" s="1"/>
  <c r="G9" i="95" s="1"/>
  <c r="Y14" i="50"/>
  <c r="BK20" i="89"/>
  <c r="BW20" i="89" s="1"/>
  <c r="BK12" i="89"/>
  <c r="BW12" i="89" s="1"/>
  <c r="BK19" i="89"/>
  <c r="BW19" i="89" s="1"/>
  <c r="BK11" i="89"/>
  <c r="BW11" i="89" s="1"/>
  <c r="BO9" i="89"/>
  <c r="CA9" i="89" s="1"/>
  <c r="BO17" i="89"/>
  <c r="CA17" i="89" s="1"/>
  <c r="BO10" i="89"/>
  <c r="CA10" i="89" s="1"/>
  <c r="BO18" i="89"/>
  <c r="CA18" i="89" s="1"/>
  <c r="BO15" i="89"/>
  <c r="CA15" i="89" s="1"/>
  <c r="BO8" i="89"/>
  <c r="BO16" i="89"/>
  <c r="CA16" i="89" s="1"/>
  <c r="BO20" i="89"/>
  <c r="CA20" i="89" s="1"/>
  <c r="BO13" i="89"/>
  <c r="CA13" i="89" s="1"/>
  <c r="BO21" i="89"/>
  <c r="CA21" i="89" s="1"/>
  <c r="BO14" i="89"/>
  <c r="CA14" i="89" s="1"/>
  <c r="BO22" i="89"/>
  <c r="CA22" i="89" s="1"/>
  <c r="BO11" i="89"/>
  <c r="CA11" i="89" s="1"/>
  <c r="BO19" i="89"/>
  <c r="CA19" i="89" s="1"/>
  <c r="BO12" i="89"/>
  <c r="CA12" i="89" s="1"/>
  <c r="BM8" i="89"/>
  <c r="BM16" i="89"/>
  <c r="BY16" i="89" s="1"/>
  <c r="BM11" i="89"/>
  <c r="BY11" i="89" s="1"/>
  <c r="BM19" i="89"/>
  <c r="BY19" i="89" s="1"/>
  <c r="BM10" i="89"/>
  <c r="BY10" i="89" s="1"/>
  <c r="BM18" i="89"/>
  <c r="BY18" i="89" s="1"/>
  <c r="BM9" i="89"/>
  <c r="BY9" i="89" s="1"/>
  <c r="BM17" i="89"/>
  <c r="BY17" i="89" s="1"/>
  <c r="BM12" i="89"/>
  <c r="BY12" i="89" s="1"/>
  <c r="BM20" i="89"/>
  <c r="BY20" i="89" s="1"/>
  <c r="BM15" i="89"/>
  <c r="BY15" i="89" s="1"/>
  <c r="BM14" i="89"/>
  <c r="BY14" i="89" s="1"/>
  <c r="BM22" i="89"/>
  <c r="BY22" i="89" s="1"/>
  <c r="BM13" i="89"/>
  <c r="BY13" i="89" s="1"/>
  <c r="BM21" i="89"/>
  <c r="BY21" i="89" s="1"/>
  <c r="BA8" i="41"/>
  <c r="AO42" i="41"/>
  <c r="AS42" i="44"/>
  <c r="AU42" i="44"/>
  <c r="AO28" i="42"/>
  <c r="AY28" i="42" s="1"/>
  <c r="AO12" i="42"/>
  <c r="AU12" i="38"/>
  <c r="AS12" i="38"/>
  <c r="AK33" i="38"/>
  <c r="AI33" i="38"/>
  <c r="AK25" i="38"/>
  <c r="AI25" i="38"/>
  <c r="AO29" i="34"/>
  <c r="AY29" i="34" s="1"/>
  <c r="AO33" i="31"/>
  <c r="AO25" i="31"/>
  <c r="AO29" i="43"/>
  <c r="AY29" i="43" s="1"/>
  <c r="AO33" i="39"/>
  <c r="AO25" i="39"/>
  <c r="AO28" i="35"/>
  <c r="AY28" i="35" s="1"/>
  <c r="AI12" i="45"/>
  <c r="AY24" i="42"/>
  <c r="AC9" i="33"/>
  <c r="AE9" i="33"/>
  <c r="AC9" i="35"/>
  <c r="AE9" i="35"/>
  <c r="AO9" i="37"/>
  <c r="AM9" i="37"/>
  <c r="AC9" i="39"/>
  <c r="AE9" i="39"/>
  <c r="AO9" i="41"/>
  <c r="AM9" i="41"/>
  <c r="AC9" i="43"/>
  <c r="AE9" i="43"/>
  <c r="AO9" i="45"/>
  <c r="AM9" i="45"/>
  <c r="Y38" i="30"/>
  <c r="AO38" i="35"/>
  <c r="AM38" i="35"/>
  <c r="AC38" i="39"/>
  <c r="AE38" i="39"/>
  <c r="AC38" i="41"/>
  <c r="AE38" i="41"/>
  <c r="AC38" i="43"/>
  <c r="AE38" i="43"/>
  <c r="AC38" i="45"/>
  <c r="AE38" i="45"/>
  <c r="AI9" i="32"/>
  <c r="BA42" i="38"/>
  <c r="AY42" i="38"/>
  <c r="Y46" i="54"/>
  <c r="BI10" i="88"/>
  <c r="BI18" i="88"/>
  <c r="BI9" i="88"/>
  <c r="BI17" i="88"/>
  <c r="BI12" i="88"/>
  <c r="BI20" i="88"/>
  <c r="BI15" i="88"/>
  <c r="BI14" i="88"/>
  <c r="BI22" i="88"/>
  <c r="BI13" i="88"/>
  <c r="BI21" i="88"/>
  <c r="BI8" i="88"/>
  <c r="BI16" i="88"/>
  <c r="BI11" i="88"/>
  <c r="BI19" i="88"/>
  <c r="BQ13" i="88"/>
  <c r="CC13" i="88" s="1"/>
  <c r="BQ21" i="88"/>
  <c r="CC21" i="88" s="1"/>
  <c r="BQ12" i="88"/>
  <c r="CC12" i="88" s="1"/>
  <c r="BQ20" i="88"/>
  <c r="CC20" i="88" s="1"/>
  <c r="BQ11" i="88"/>
  <c r="CC11" i="88" s="1"/>
  <c r="BQ19" i="88"/>
  <c r="CC19" i="88" s="1"/>
  <c r="BQ14" i="88"/>
  <c r="CC14" i="88" s="1"/>
  <c r="BQ22" i="88"/>
  <c r="CC22" i="88" s="1"/>
  <c r="BQ9" i="88"/>
  <c r="CC9" i="88" s="1"/>
  <c r="BQ17" i="88"/>
  <c r="CC17" i="88" s="1"/>
  <c r="BQ8" i="88"/>
  <c r="BQ16" i="88"/>
  <c r="CC16" i="88" s="1"/>
  <c r="BQ15" i="88"/>
  <c r="CC15" i="88" s="1"/>
  <c r="BQ10" i="88"/>
  <c r="CC10" i="88" s="1"/>
  <c r="BQ18" i="88"/>
  <c r="CC18" i="88" s="1"/>
  <c r="Y18" i="52"/>
  <c r="AS18" i="52"/>
  <c r="CG18" i="52"/>
  <c r="Y44" i="52"/>
  <c r="AS44" i="52"/>
  <c r="CG44" i="52"/>
  <c r="Y52" i="52"/>
  <c r="AS52" i="52"/>
  <c r="CG52" i="52"/>
  <c r="BK18" i="89"/>
  <c r="BW18" i="89" s="1"/>
  <c r="BK10" i="89"/>
  <c r="BW10" i="89" s="1"/>
  <c r="BK13" i="89"/>
  <c r="BW13" i="89" s="1"/>
  <c r="AY8" i="41"/>
  <c r="AS42" i="36"/>
  <c r="AU42" i="36"/>
  <c r="AS24" i="42"/>
  <c r="AU24" i="42"/>
  <c r="AS24" i="38"/>
  <c r="AU24" i="38"/>
  <c r="AS33" i="34"/>
  <c r="AU33" i="34"/>
  <c r="AS25" i="34"/>
  <c r="AU25" i="34"/>
  <c r="AS25" i="43"/>
  <c r="AU25" i="43"/>
  <c r="AU24" i="35"/>
  <c r="AS24" i="35"/>
  <c r="Y38" i="33"/>
  <c r="Y38" i="35"/>
  <c r="AS38" i="39"/>
  <c r="AU38" i="39"/>
  <c r="AS38" i="41"/>
  <c r="AU38" i="41"/>
  <c r="AS38" i="45"/>
  <c r="AU38" i="45"/>
  <c r="S36" i="31"/>
  <c r="Y17" i="50"/>
  <c r="Y21" i="50"/>
  <c r="AO17" i="42"/>
  <c r="AO17" i="38"/>
  <c r="AC17" i="34"/>
  <c r="AE17" i="34"/>
  <c r="AC17" i="31"/>
  <c r="AE17" i="31"/>
  <c r="AO13" i="44"/>
  <c r="AO13" i="40"/>
  <c r="AO13" i="36"/>
  <c r="AC13" i="32"/>
  <c r="AE13" i="32"/>
  <c r="AC16" i="42"/>
  <c r="AE16" i="42"/>
  <c r="AC16" i="38"/>
  <c r="AE16" i="38"/>
  <c r="AO16" i="34"/>
  <c r="AO16" i="31"/>
  <c r="AO11" i="44"/>
  <c r="AO11" i="40"/>
  <c r="AO11" i="38"/>
  <c r="AO11" i="36"/>
  <c r="AC11" i="34"/>
  <c r="AE11" i="34"/>
  <c r="AC11" i="32"/>
  <c r="AE11" i="32"/>
  <c r="AC11" i="31"/>
  <c r="AE11" i="31"/>
  <c r="AC24" i="30"/>
  <c r="Y24" i="30"/>
  <c r="CC81" i="52"/>
  <c r="CE81" i="52" s="1"/>
  <c r="CA81" i="52"/>
  <c r="CG81" i="52" s="1"/>
  <c r="CC85" i="52"/>
  <c r="CE85" i="52" s="1"/>
  <c r="CA85" i="52"/>
  <c r="CG85" i="52" s="1"/>
  <c r="CC82" i="52"/>
  <c r="CE82" i="52" s="1"/>
  <c r="CA82" i="52"/>
  <c r="CG82" i="52" s="1"/>
  <c r="BO22" i="88"/>
  <c r="CA22" i="88" s="1"/>
  <c r="BO14" i="88"/>
  <c r="CA14" i="88" s="1"/>
  <c r="BO21" i="88"/>
  <c r="CA21" i="88" s="1"/>
  <c r="BM19" i="90"/>
  <c r="BY19" i="90" s="1"/>
  <c r="BM11" i="90"/>
  <c r="BY11" i="90" s="1"/>
  <c r="BM16" i="90"/>
  <c r="BY16" i="90" s="1"/>
  <c r="CG36" i="52"/>
  <c r="BQ36" i="52"/>
  <c r="BM36" i="52"/>
  <c r="AW36" i="52"/>
  <c r="AS36" i="52"/>
  <c r="AC36" i="52"/>
  <c r="Y36" i="52"/>
  <c r="CA36" i="52"/>
  <c r="CE36" i="52" s="1"/>
  <c r="BW36" i="52"/>
  <c r="BG36" i="52"/>
  <c r="BC36" i="52"/>
  <c r="AM36" i="52"/>
  <c r="AQ36" i="52" s="1"/>
  <c r="AI36" i="52"/>
  <c r="Q36" i="52"/>
  <c r="W36" i="52" s="1"/>
  <c r="CA37" i="52"/>
  <c r="CE37" i="52" s="1"/>
  <c r="BG37" i="52"/>
  <c r="BM37" i="52" s="1"/>
  <c r="AM37" i="52"/>
  <c r="AQ37" i="52" s="1"/>
  <c r="Q37" i="52"/>
  <c r="W37" i="52" s="1"/>
  <c r="BQ37" i="52"/>
  <c r="BW37" i="52" s="1"/>
  <c r="AW37" i="52"/>
  <c r="BC37" i="52" s="1"/>
  <c r="AC37" i="52"/>
  <c r="AI37" i="52" s="1"/>
  <c r="S21" i="45"/>
  <c r="Q21" i="45"/>
  <c r="S21" i="43"/>
  <c r="Q21" i="43"/>
  <c r="S21" i="41"/>
  <c r="Q21" i="41"/>
  <c r="S21" i="39"/>
  <c r="Q21" i="39"/>
  <c r="S21" i="37"/>
  <c r="Q21" i="37"/>
  <c r="Q21" i="35"/>
  <c r="Q21" i="33"/>
  <c r="CA39" i="52"/>
  <c r="CG39" i="52" s="1"/>
  <c r="BG39" i="52"/>
  <c r="BM39" i="52" s="1"/>
  <c r="AM39" i="52"/>
  <c r="AS39" i="52" s="1"/>
  <c r="Q39" i="52"/>
  <c r="Y39" i="52" s="1"/>
  <c r="BQ39" i="52"/>
  <c r="BW39" i="52" s="1"/>
  <c r="AW39" i="52"/>
  <c r="BA39" i="52" s="1"/>
  <c r="AC39" i="52"/>
  <c r="AI39" i="52" s="1"/>
  <c r="AU21" i="30"/>
  <c r="AE21" i="30"/>
  <c r="Q21" i="30"/>
  <c r="BA21" i="30"/>
  <c r="AK21" i="30"/>
  <c r="Q22" i="45"/>
  <c r="Q22" i="43"/>
  <c r="Q22" i="41"/>
  <c r="Q22" i="39"/>
  <c r="Q22" i="37"/>
  <c r="S22" i="35"/>
  <c r="Q22" i="35"/>
  <c r="S22" i="33"/>
  <c r="Q22" i="33"/>
  <c r="CG40" i="52"/>
  <c r="BQ40" i="52"/>
  <c r="BM40" i="52"/>
  <c r="AW40" i="52"/>
  <c r="BA40" i="52" s="1"/>
  <c r="AS40" i="52"/>
  <c r="AC40" i="52"/>
  <c r="Y40" i="52"/>
  <c r="CA40" i="52"/>
  <c r="BW40" i="52"/>
  <c r="BG40" i="52"/>
  <c r="BC40" i="52"/>
  <c r="AM40" i="52"/>
  <c r="AI40" i="52"/>
  <c r="Q40" i="52"/>
  <c r="BA22" i="30"/>
  <c r="AK22" i="30"/>
  <c r="S22" i="30"/>
  <c r="AU22" i="30"/>
  <c r="AE22" i="30"/>
  <c r="Q22" i="30"/>
  <c r="CG96" i="52"/>
  <c r="BQ96" i="52"/>
  <c r="BM96" i="52"/>
  <c r="AW96" i="52"/>
  <c r="AS96" i="52"/>
  <c r="AC96" i="52"/>
  <c r="Y96" i="52"/>
  <c r="CA96" i="52"/>
  <c r="CE96" i="52" s="1"/>
  <c r="BW96" i="52"/>
  <c r="BG96" i="52"/>
  <c r="BC96" i="52"/>
  <c r="AM96" i="52"/>
  <c r="AQ96" i="52" s="1"/>
  <c r="AI96" i="52"/>
  <c r="Q96" i="52"/>
  <c r="W96" i="52" s="1"/>
  <c r="CA97" i="52"/>
  <c r="CE97" i="52" s="1"/>
  <c r="BG97" i="52"/>
  <c r="BM97" i="52" s="1"/>
  <c r="AM97" i="52"/>
  <c r="AQ97" i="52" s="1"/>
  <c r="Q97" i="52"/>
  <c r="W97" i="52" s="1"/>
  <c r="BQ97" i="52"/>
  <c r="BW97" i="52" s="1"/>
  <c r="AW97" i="52"/>
  <c r="BC97" i="52" s="1"/>
  <c r="AC97" i="52"/>
  <c r="AI97" i="52" s="1"/>
  <c r="AI9" i="33"/>
  <c r="AO34" i="42"/>
  <c r="AI26" i="34"/>
  <c r="AI23" i="34"/>
  <c r="AI23" i="33"/>
  <c r="AI26" i="33"/>
  <c r="AI8" i="35"/>
  <c r="Y9" i="31"/>
  <c r="AU9" i="32"/>
  <c r="AS9" i="32"/>
  <c r="Y9" i="34"/>
  <c r="Y9" i="36"/>
  <c r="AS9" i="38"/>
  <c r="AU9" i="38"/>
  <c r="Y9" i="40"/>
  <c r="AU9" i="42"/>
  <c r="AS9" i="42"/>
  <c r="Y9" i="44"/>
  <c r="AC38" i="31"/>
  <c r="AE38" i="31"/>
  <c r="AO38" i="32"/>
  <c r="AC38" i="34"/>
  <c r="AE38" i="34"/>
  <c r="AO38" i="36"/>
  <c r="AO38" i="38"/>
  <c r="AY38" i="38" s="1"/>
  <c r="AO38" i="40"/>
  <c r="AO38" i="42"/>
  <c r="AO38" i="44"/>
  <c r="Q44" i="36"/>
  <c r="Y36" i="36"/>
  <c r="W36" i="36"/>
  <c r="S36" i="36"/>
  <c r="Q44" i="44"/>
  <c r="Y36" i="44"/>
  <c r="W36" i="44"/>
  <c r="S36" i="44"/>
  <c r="Y37" i="30"/>
  <c r="AI37" i="30" s="1"/>
  <c r="Y37" i="33"/>
  <c r="AS37" i="37"/>
  <c r="AU37" i="37"/>
  <c r="AS37" i="41"/>
  <c r="AU37" i="41"/>
  <c r="AS37" i="45"/>
  <c r="AU37" i="45"/>
  <c r="AC37" i="34"/>
  <c r="AE37" i="34"/>
  <c r="AO37" i="42"/>
  <c r="AC37" i="39"/>
  <c r="AE37" i="39"/>
  <c r="AC37" i="43"/>
  <c r="AE37" i="43"/>
  <c r="Y19" i="44"/>
  <c r="AI19" i="44" s="1"/>
  <c r="Y19" i="42"/>
  <c r="AI19" i="42" s="1"/>
  <c r="Y19" i="40"/>
  <c r="AI19" i="40" s="1"/>
  <c r="Y19" i="38"/>
  <c r="AI19" i="38" s="1"/>
  <c r="Y19" i="36"/>
  <c r="AI19" i="36" s="1"/>
  <c r="Y15" i="44"/>
  <c r="Y15" i="42"/>
  <c r="Y15" i="40"/>
  <c r="Y15" i="38"/>
  <c r="Y15" i="36"/>
  <c r="AS15" i="34"/>
  <c r="AU15" i="34"/>
  <c r="AS15" i="32"/>
  <c r="AU15" i="32"/>
  <c r="AS15" i="31"/>
  <c r="AU15" i="31"/>
  <c r="AS18" i="44"/>
  <c r="AU18" i="44"/>
  <c r="AS18" i="42"/>
  <c r="AU18" i="42"/>
  <c r="AS18" i="40"/>
  <c r="AU18" i="40"/>
  <c r="AS18" i="38"/>
  <c r="AU18" i="38"/>
  <c r="AS18" i="36"/>
  <c r="AU18" i="36"/>
  <c r="Y18" i="34"/>
  <c r="Y18" i="32"/>
  <c r="Y18" i="31"/>
  <c r="AS14" i="44"/>
  <c r="AU14" i="44"/>
  <c r="AS14" i="42"/>
  <c r="AU14" i="42"/>
  <c r="AS14" i="40"/>
  <c r="AU14" i="40"/>
  <c r="AS14" i="38"/>
  <c r="AU14" i="38"/>
  <c r="AS14" i="36"/>
  <c r="AU14" i="36"/>
  <c r="Y14" i="34"/>
  <c r="Y14" i="32"/>
  <c r="Y14" i="31"/>
  <c r="AO31" i="32"/>
  <c r="AY31" i="32" s="1"/>
  <c r="AC34" i="30"/>
  <c r="Y34" i="30"/>
  <c r="BK22" i="90"/>
  <c r="BW22" i="90" s="1"/>
  <c r="BK14" i="90"/>
  <c r="BW14" i="90" s="1"/>
  <c r="BK21" i="90"/>
  <c r="BW21" i="90" s="1"/>
  <c r="BC24" i="91"/>
  <c r="BC25" i="91" s="1"/>
  <c r="AG24" i="91"/>
  <c r="AG25" i="91" s="1"/>
  <c r="I24" i="91"/>
  <c r="I25" i="91" s="1"/>
  <c r="AQ24" i="91"/>
  <c r="AQ25" i="91" s="1"/>
  <c r="W24" i="91"/>
  <c r="W25" i="91" s="1"/>
  <c r="BK9" i="91" s="1"/>
  <c r="BW9" i="91" s="1"/>
  <c r="BK15" i="91"/>
  <c r="BW15" i="91" s="1"/>
  <c r="BK8" i="91"/>
  <c r="BK16" i="91"/>
  <c r="BW16" i="91" s="1"/>
  <c r="CA11" i="52"/>
  <c r="BG11" i="52"/>
  <c r="BG98" i="52" s="1"/>
  <c r="E16" i="10" s="1"/>
  <c r="AM11" i="52"/>
  <c r="Q11" i="52"/>
  <c r="BQ11" i="52"/>
  <c r="BQ98" i="52" s="1"/>
  <c r="E20" i="10" s="1"/>
  <c r="AW11" i="52"/>
  <c r="AC11" i="52"/>
  <c r="AC98" i="52" s="1"/>
  <c r="E11" i="10" s="1"/>
  <c r="M98" i="52"/>
  <c r="AY24" i="30"/>
  <c r="AI26" i="43"/>
  <c r="AI23" i="43"/>
  <c r="Y39" i="30"/>
  <c r="AI39" i="30" s="1"/>
  <c r="AO39" i="33"/>
  <c r="AY39" i="33" s="1"/>
  <c r="AO39" i="35"/>
  <c r="AY39" i="35" s="1"/>
  <c r="AI9" i="42"/>
  <c r="AI24" i="44"/>
  <c r="AS37" i="31"/>
  <c r="AU37" i="31"/>
  <c r="Y37" i="38"/>
  <c r="Y37" i="35"/>
  <c r="BK22" i="92"/>
  <c r="BW22" i="92" s="1"/>
  <c r="BC24" i="3" s="1"/>
  <c r="G918" i="1" s="1"/>
  <c r="BK14" i="92"/>
  <c r="BW14" i="92" s="1"/>
  <c r="BC14" i="3" s="1"/>
  <c r="G628" i="1" s="1"/>
  <c r="BK21" i="92"/>
  <c r="BW21" i="92" s="1"/>
  <c r="BC21" i="3" s="1"/>
  <c r="G831" i="1" s="1"/>
  <c r="Y39" i="54"/>
  <c r="AS17" i="44"/>
  <c r="AU17" i="44"/>
  <c r="AS17" i="40"/>
  <c r="AU17" i="40"/>
  <c r="AS17" i="36"/>
  <c r="AU17" i="36"/>
  <c r="Y17" i="32"/>
  <c r="AU13" i="42"/>
  <c r="AS13" i="42"/>
  <c r="AU13" i="38"/>
  <c r="AS13" i="38"/>
  <c r="Y13" i="34"/>
  <c r="Y13" i="31"/>
  <c r="Y16" i="44"/>
  <c r="Y16" i="40"/>
  <c r="Y16" i="36"/>
  <c r="AS16" i="32"/>
  <c r="AU16" i="32"/>
  <c r="AS11" i="42"/>
  <c r="AU11" i="42"/>
  <c r="Y33" i="54"/>
  <c r="Y27" i="54"/>
  <c r="Y17" i="45"/>
  <c r="Y17" i="43"/>
  <c r="Y17" i="41"/>
  <c r="Y17" i="39"/>
  <c r="Y17" i="37"/>
  <c r="AS17" i="35"/>
  <c r="AU17" i="35"/>
  <c r="AS17" i="33"/>
  <c r="AU17" i="33"/>
  <c r="Y13" i="45"/>
  <c r="Y13" i="43"/>
  <c r="Y13" i="41"/>
  <c r="Y13" i="39"/>
  <c r="Y13" i="37"/>
  <c r="AC13" i="35"/>
  <c r="AE13" i="35"/>
  <c r="AO13" i="33"/>
  <c r="AO13" i="30"/>
  <c r="AY13" i="30" s="1"/>
  <c r="AO16" i="45"/>
  <c r="AO16" i="43"/>
  <c r="AO16" i="41"/>
  <c r="AO16" i="39"/>
  <c r="AO16" i="37"/>
  <c r="AC16" i="35"/>
  <c r="AE16" i="35"/>
  <c r="AC16" i="33"/>
  <c r="AE16" i="33"/>
  <c r="AC11" i="45"/>
  <c r="AE11" i="45"/>
  <c r="AC11" i="43"/>
  <c r="AE11" i="43"/>
  <c r="AC11" i="41"/>
  <c r="AE11" i="41"/>
  <c r="AC11" i="39"/>
  <c r="AE11" i="39"/>
  <c r="AC11" i="37"/>
  <c r="AE11" i="37"/>
  <c r="AC11" i="35"/>
  <c r="AE11" i="35"/>
  <c r="AO11" i="33"/>
  <c r="AO11" i="30"/>
  <c r="AY11" i="30" s="1"/>
  <c r="AU12" i="44"/>
  <c r="AS12" i="44"/>
  <c r="AU12" i="40"/>
  <c r="AS12" i="40"/>
  <c r="AU12" i="36"/>
  <c r="AS12" i="36"/>
  <c r="AS33" i="45"/>
  <c r="AU33" i="45"/>
  <c r="AS25" i="45"/>
  <c r="AU25" i="45"/>
  <c r="AS33" i="37"/>
  <c r="AU33" i="37"/>
  <c r="AS25" i="37"/>
  <c r="AU25" i="37"/>
  <c r="AU12" i="33"/>
  <c r="AS12" i="33"/>
  <c r="BM17" i="88"/>
  <c r="BY17" i="88" s="1"/>
  <c r="BM9" i="88"/>
  <c r="BY9" i="88" s="1"/>
  <c r="BM18" i="88"/>
  <c r="BY18" i="88" s="1"/>
  <c r="BO16" i="90"/>
  <c r="CA16" i="90" s="1"/>
  <c r="BO8" i="90"/>
  <c r="I20" i="51"/>
  <c r="K69" i="96"/>
  <c r="I16" i="49" s="1"/>
  <c r="Y30" i="56"/>
  <c r="Y51" i="56"/>
  <c r="I21" i="73"/>
  <c r="I53" i="25" s="1"/>
  <c r="M53" i="25" s="1"/>
  <c r="S53" i="25" s="1"/>
  <c r="I47" i="74"/>
  <c r="I50" i="56" s="1"/>
  <c r="M50" i="56" s="1"/>
  <c r="AI9" i="38"/>
  <c r="AY82" i="52"/>
  <c r="AW82" i="52"/>
  <c r="BC82" i="52" s="1"/>
  <c r="AY81" i="52"/>
  <c r="AW81" i="52"/>
  <c r="BC81" i="52" s="1"/>
  <c r="AY85" i="52"/>
  <c r="AW85" i="52"/>
  <c r="BC85" i="52" s="1"/>
  <c r="AS26" i="42"/>
  <c r="AU26" i="42"/>
  <c r="AS23" i="34"/>
  <c r="AU23" i="34"/>
  <c r="AS27" i="31"/>
  <c r="AU27" i="31"/>
  <c r="AU23" i="43"/>
  <c r="AS23" i="43"/>
  <c r="AS27" i="39"/>
  <c r="AU27" i="39"/>
  <c r="AU34" i="35"/>
  <c r="AS34" i="35"/>
  <c r="AU26" i="35"/>
  <c r="AS26" i="35"/>
  <c r="AK8" i="31"/>
  <c r="AI34" i="38"/>
  <c r="Y23" i="54"/>
  <c r="AO39" i="31"/>
  <c r="AY39" i="31" s="1"/>
  <c r="AO39" i="34"/>
  <c r="AY39" i="34" s="1"/>
  <c r="AO37" i="32"/>
  <c r="AO37" i="36"/>
  <c r="AO37" i="40"/>
  <c r="AO37" i="44"/>
  <c r="AI24" i="45"/>
  <c r="AS42" i="34"/>
  <c r="AU42" i="34"/>
  <c r="S36" i="34"/>
  <c r="Q44" i="46"/>
  <c r="Y36" i="46"/>
  <c r="Y44" i="46" s="1"/>
  <c r="M8" i="28" s="1"/>
  <c r="W36" i="46"/>
  <c r="W44" i="46" s="1"/>
  <c r="G8" i="28" s="1"/>
  <c r="S36" i="46"/>
  <c r="W36" i="39"/>
  <c r="Q44" i="39"/>
  <c r="Y36" i="39"/>
  <c r="S36" i="43"/>
  <c r="Y37" i="56"/>
  <c r="Y35" i="56"/>
  <c r="AO19" i="45"/>
  <c r="AY19" i="45" s="1"/>
  <c r="AO19" i="43"/>
  <c r="AY19" i="43" s="1"/>
  <c r="AO19" i="41"/>
  <c r="AY19" i="41" s="1"/>
  <c r="AO19" i="39"/>
  <c r="AY19" i="39" s="1"/>
  <c r="AO19" i="37"/>
  <c r="AY19" i="37" s="1"/>
  <c r="AO15" i="45"/>
  <c r="AO15" i="43"/>
  <c r="AO15" i="41"/>
  <c r="AO15" i="39"/>
  <c r="AO15" i="37"/>
  <c r="AC15" i="35"/>
  <c r="AE15" i="35"/>
  <c r="AC15" i="33"/>
  <c r="AE15" i="33"/>
  <c r="AC18" i="45"/>
  <c r="AE18" i="45"/>
  <c r="AC18" i="43"/>
  <c r="AE18" i="43"/>
  <c r="AC18" i="41"/>
  <c r="AE18" i="41"/>
  <c r="AC18" i="39"/>
  <c r="AE18" i="39"/>
  <c r="AC18" i="37"/>
  <c r="AE18" i="37"/>
  <c r="AO18" i="35"/>
  <c r="AO18" i="33"/>
  <c r="AO18" i="30"/>
  <c r="AY18" i="30" s="1"/>
  <c r="AC14" i="45"/>
  <c r="AE14" i="45"/>
  <c r="AC14" i="43"/>
  <c r="AE14" i="43"/>
  <c r="AC14" i="41"/>
  <c r="AE14" i="41"/>
  <c r="AC14" i="39"/>
  <c r="AE14" i="39"/>
  <c r="AC14" i="37"/>
  <c r="AE14" i="37"/>
  <c r="AO14" i="35"/>
  <c r="AO14" i="33"/>
  <c r="AO14" i="30"/>
  <c r="AY14" i="30" s="1"/>
  <c r="AO34" i="44"/>
  <c r="AO26" i="44"/>
  <c r="AO30" i="40"/>
  <c r="AY30" i="40" s="1"/>
  <c r="AO34" i="36"/>
  <c r="AO26" i="36"/>
  <c r="AO27" i="32"/>
  <c r="AO31" i="45"/>
  <c r="AY31" i="45" s="1"/>
  <c r="AO23" i="45"/>
  <c r="AO27" i="41"/>
  <c r="AO31" i="37"/>
  <c r="AY31" i="37" s="1"/>
  <c r="AO23" i="37"/>
  <c r="AO30" i="33"/>
  <c r="AY30" i="33" s="1"/>
  <c r="K30" i="94"/>
  <c r="I36" i="24" s="1"/>
  <c r="M36" i="24" s="1"/>
  <c r="S36" i="24" s="1"/>
  <c r="M28" i="94"/>
  <c r="M26" i="94"/>
  <c r="M24" i="94"/>
  <c r="M22" i="94"/>
  <c r="M20" i="94"/>
  <c r="M18" i="94"/>
  <c r="M16" i="94"/>
  <c r="M14" i="94"/>
  <c r="M12" i="94"/>
  <c r="M10" i="94"/>
  <c r="K27" i="96"/>
  <c r="M83" i="95"/>
  <c r="K79" i="95"/>
  <c r="I55" i="55" s="1"/>
  <c r="M55" i="55" s="1"/>
  <c r="M79" i="95"/>
  <c r="K74" i="95"/>
  <c r="I54" i="55" s="1"/>
  <c r="M54" i="55" s="1"/>
  <c r="M72" i="95"/>
  <c r="AC21" i="97"/>
  <c r="E36" i="95" s="1"/>
  <c r="G36" i="95" s="1"/>
  <c r="AC25" i="97"/>
  <c r="E40" i="95" s="1"/>
  <c r="G40" i="95" s="1"/>
  <c r="AC29" i="97"/>
  <c r="E44" i="95" s="1"/>
  <c r="G44" i="95" s="1"/>
  <c r="AC33" i="97"/>
  <c r="E48" i="95" s="1"/>
  <c r="G48" i="95" s="1"/>
  <c r="AC37" i="97"/>
  <c r="E52" i="95" s="1"/>
  <c r="G52" i="95" s="1"/>
  <c r="AC41" i="97"/>
  <c r="E56" i="95" s="1"/>
  <c r="G56" i="95" s="1"/>
  <c r="AC45" i="97"/>
  <c r="E61" i="95" s="1"/>
  <c r="G61" i="95" s="1"/>
  <c r="AC18" i="97"/>
  <c r="E33" i="95" s="1"/>
  <c r="G33" i="95" s="1"/>
  <c r="AC22" i="97"/>
  <c r="E37" i="95" s="1"/>
  <c r="G37" i="95" s="1"/>
  <c r="AC26" i="97"/>
  <c r="E41" i="95" s="1"/>
  <c r="G41" i="95" s="1"/>
  <c r="AC30" i="97"/>
  <c r="E45" i="95" s="1"/>
  <c r="G45" i="95" s="1"/>
  <c r="AC34" i="97"/>
  <c r="E49" i="95" s="1"/>
  <c r="G49" i="95" s="1"/>
  <c r="AC38" i="97"/>
  <c r="AC42" i="97"/>
  <c r="E21" i="96" s="1"/>
  <c r="AC46" i="97"/>
  <c r="E62" i="95" s="1"/>
  <c r="G62" i="95" s="1"/>
  <c r="K18" i="96"/>
  <c r="E30" i="95" s="1"/>
  <c r="G30" i="95" s="1"/>
  <c r="K17" i="96"/>
  <c r="E27" i="95" s="1"/>
  <c r="G27" i="95" s="1"/>
  <c r="K15" i="96"/>
  <c r="E23" i="95" s="1"/>
  <c r="G23" i="95" s="1"/>
  <c r="K13" i="96"/>
  <c r="E19" i="95" s="1"/>
  <c r="G19" i="95" s="1"/>
  <c r="K11" i="96"/>
  <c r="E15" i="95" s="1"/>
  <c r="G15" i="95" s="1"/>
  <c r="K9" i="96"/>
  <c r="E11" i="95" s="1"/>
  <c r="G11" i="95" s="1"/>
  <c r="AI12" i="43"/>
  <c r="AS33" i="43"/>
  <c r="AU33" i="43"/>
  <c r="AI8" i="30"/>
  <c r="AI24" i="30"/>
  <c r="AI34" i="30"/>
  <c r="AO9" i="33"/>
  <c r="AO9" i="35"/>
  <c r="AC9" i="37"/>
  <c r="AE9" i="37"/>
  <c r="AO9" i="39"/>
  <c r="AC9" i="41"/>
  <c r="AE9" i="41"/>
  <c r="AO9" i="43"/>
  <c r="AC9" i="45"/>
  <c r="AE9" i="45"/>
  <c r="AS38" i="30"/>
  <c r="AU38" i="30"/>
  <c r="AO38" i="37"/>
  <c r="AY38" i="37" s="1"/>
  <c r="AO38" i="43"/>
  <c r="AI13" i="32"/>
  <c r="K11" i="95" l="1"/>
  <c r="I45" i="53" s="1"/>
  <c r="M45" i="53" s="1"/>
  <c r="Q45" i="53" s="1"/>
  <c r="W45" i="53" s="1"/>
  <c r="M11" i="95"/>
  <c r="K27" i="95"/>
  <c r="I53" i="53" s="1"/>
  <c r="M53" i="53" s="1"/>
  <c r="Q53" i="53" s="1"/>
  <c r="W53" i="53" s="1"/>
  <c r="E66" i="95"/>
  <c r="G66" i="95" s="1"/>
  <c r="E53" i="95"/>
  <c r="G53" i="95" s="1"/>
  <c r="K37" i="95"/>
  <c r="I45" i="44" s="1"/>
  <c r="M52" i="95"/>
  <c r="K52" i="95"/>
  <c r="I45" i="30" s="1"/>
  <c r="M36" i="95"/>
  <c r="K36" i="95"/>
  <c r="I45" i="45" s="1"/>
  <c r="BA27" i="32"/>
  <c r="AY27" i="32"/>
  <c r="BA15" i="37"/>
  <c r="AY15" i="37"/>
  <c r="AY15" i="45"/>
  <c r="BA15" i="45"/>
  <c r="S44" i="43"/>
  <c r="AM36" i="43"/>
  <c r="AO36" i="43"/>
  <c r="S44" i="46"/>
  <c r="AM36" i="46"/>
  <c r="AM44" i="46" s="1"/>
  <c r="S8" i="28" s="1"/>
  <c r="S44" i="34"/>
  <c r="AM36" i="34"/>
  <c r="M20" i="51"/>
  <c r="I24" i="51"/>
  <c r="BA16" i="37"/>
  <c r="AY16" i="37"/>
  <c r="AY16" i="45"/>
  <c r="BA16" i="45"/>
  <c r="AK13" i="39"/>
  <c r="AI13" i="39"/>
  <c r="AI17" i="41"/>
  <c r="AK17" i="41"/>
  <c r="AI16" i="40"/>
  <c r="AK16" i="40"/>
  <c r="AI37" i="38"/>
  <c r="AK37" i="38"/>
  <c r="AW98" i="52"/>
  <c r="E14" i="10" s="1"/>
  <c r="CE11" i="52"/>
  <c r="CA98" i="52"/>
  <c r="E24" i="10" s="1"/>
  <c r="BI12" i="91"/>
  <c r="BI20" i="91"/>
  <c r="BI15" i="91"/>
  <c r="BI14" i="91"/>
  <c r="BI22" i="91"/>
  <c r="BI13" i="91"/>
  <c r="BI21" i="91"/>
  <c r="BI8" i="91"/>
  <c r="BI16" i="91"/>
  <c r="BI11" i="91"/>
  <c r="BI19" i="91"/>
  <c r="BI10" i="91"/>
  <c r="BI18" i="91"/>
  <c r="BI9" i="91"/>
  <c r="BI17" i="91"/>
  <c r="BQ15" i="91"/>
  <c r="CC15" i="91" s="1"/>
  <c r="BQ10" i="91"/>
  <c r="CC10" i="91" s="1"/>
  <c r="BQ18" i="91"/>
  <c r="CC18" i="91" s="1"/>
  <c r="BQ9" i="91"/>
  <c r="CC9" i="91" s="1"/>
  <c r="BQ17" i="91"/>
  <c r="CC17" i="91" s="1"/>
  <c r="BQ8" i="91"/>
  <c r="BQ16" i="91"/>
  <c r="CC16" i="91" s="1"/>
  <c r="BQ13" i="91"/>
  <c r="CC13" i="91" s="1"/>
  <c r="BQ21" i="91"/>
  <c r="CC21" i="91" s="1"/>
  <c r="BQ20" i="91"/>
  <c r="CC20" i="91" s="1"/>
  <c r="BQ11" i="91"/>
  <c r="CC11" i="91" s="1"/>
  <c r="BQ19" i="91"/>
  <c r="CC19" i="91" s="1"/>
  <c r="BQ14" i="91"/>
  <c r="CC14" i="91" s="1"/>
  <c r="BQ22" i="91"/>
  <c r="CC22" i="91" s="1"/>
  <c r="BQ12" i="91"/>
  <c r="CC12" i="91" s="1"/>
  <c r="AK14" i="32"/>
  <c r="AI14" i="32"/>
  <c r="AI18" i="31"/>
  <c r="AK18" i="31"/>
  <c r="AK18" i="34"/>
  <c r="AI18" i="34"/>
  <c r="AI15" i="38"/>
  <c r="AK15" i="38"/>
  <c r="AI15" i="42"/>
  <c r="AK15" i="42"/>
  <c r="AI37" i="33"/>
  <c r="AK37" i="33"/>
  <c r="S44" i="44"/>
  <c r="AM36" i="44"/>
  <c r="Y44" i="44"/>
  <c r="AI36" i="44"/>
  <c r="AK36" i="44"/>
  <c r="S44" i="36"/>
  <c r="AM36" i="36"/>
  <c r="Y44" i="36"/>
  <c r="AI36" i="36"/>
  <c r="AK36" i="36"/>
  <c r="AY38" i="44"/>
  <c r="BA38" i="44"/>
  <c r="AY38" i="40"/>
  <c r="BA38" i="40"/>
  <c r="AY38" i="36"/>
  <c r="BA38" i="36"/>
  <c r="AK9" i="40"/>
  <c r="AI9" i="40"/>
  <c r="AK9" i="36"/>
  <c r="AI9" i="36"/>
  <c r="AO22" i="30"/>
  <c r="AY22" i="30" s="1"/>
  <c r="AM22" i="30"/>
  <c r="AS22" i="30" s="1"/>
  <c r="AO22" i="33"/>
  <c r="AM22" i="33"/>
  <c r="AO22" i="35"/>
  <c r="AM22" i="35"/>
  <c r="W22" i="37"/>
  <c r="Y22" i="37" s="1"/>
  <c r="W22" i="39"/>
  <c r="Y22" i="39" s="1"/>
  <c r="W22" i="41"/>
  <c r="Y22" i="41" s="1"/>
  <c r="W22" i="43"/>
  <c r="Y22" i="43" s="1"/>
  <c r="W22" i="45"/>
  <c r="Y22" i="45" s="1"/>
  <c r="W21" i="30"/>
  <c r="AC21" i="30" s="1"/>
  <c r="W21" i="33"/>
  <c r="Y21" i="33" s="1"/>
  <c r="W21" i="35"/>
  <c r="Y21" i="35" s="1"/>
  <c r="AO21" i="37"/>
  <c r="AM21" i="37"/>
  <c r="AO21" i="39"/>
  <c r="AM21" i="39"/>
  <c r="AO21" i="41"/>
  <c r="AM21" i="41"/>
  <c r="AO21" i="43"/>
  <c r="AM21" i="43"/>
  <c r="AO21" i="45"/>
  <c r="AM21" i="45"/>
  <c r="AY11" i="38"/>
  <c r="BA11" i="38"/>
  <c r="AY11" i="44"/>
  <c r="BA11" i="44"/>
  <c r="AY16" i="34"/>
  <c r="BA16" i="34"/>
  <c r="BA13" i="40"/>
  <c r="AY13" i="40"/>
  <c r="AY17" i="38"/>
  <c r="BA17" i="38"/>
  <c r="S44" i="31"/>
  <c r="AM36" i="31"/>
  <c r="AO36" i="31"/>
  <c r="AK38" i="35"/>
  <c r="AI38" i="35"/>
  <c r="BQ23" i="88"/>
  <c r="BS11" i="88"/>
  <c r="BU11" i="88"/>
  <c r="BI23" i="88"/>
  <c r="BS8" i="88"/>
  <c r="BS13" i="88"/>
  <c r="BU13" i="88"/>
  <c r="BS14" i="88"/>
  <c r="BU14" i="88"/>
  <c r="BS20" i="88"/>
  <c r="BU20" i="88"/>
  <c r="BS17" i="88"/>
  <c r="BU17" i="88"/>
  <c r="BS18" i="88"/>
  <c r="BU18" i="88"/>
  <c r="AY38" i="35"/>
  <c r="BA38" i="35"/>
  <c r="BA9" i="45"/>
  <c r="AY9" i="45"/>
  <c r="BA9" i="41"/>
  <c r="AY9" i="41"/>
  <c r="BA9" i="37"/>
  <c r="AY9" i="37"/>
  <c r="BA25" i="39"/>
  <c r="AY25" i="39"/>
  <c r="BA33" i="31"/>
  <c r="AY33" i="31"/>
  <c r="BA12" i="42"/>
  <c r="AY12" i="42"/>
  <c r="AY42" i="41"/>
  <c r="BA42" i="41"/>
  <c r="K9" i="95"/>
  <c r="I44" i="53" s="1"/>
  <c r="K17" i="95"/>
  <c r="I48" i="53" s="1"/>
  <c r="M48" i="53" s="1"/>
  <c r="Q48" i="53" s="1"/>
  <c r="W48" i="53" s="1"/>
  <c r="K25" i="95"/>
  <c r="I52" i="53" s="1"/>
  <c r="M52" i="53" s="1"/>
  <c r="Q52" i="53" s="1"/>
  <c r="W52" i="53" s="1"/>
  <c r="K71" i="95"/>
  <c r="I34" i="17" s="1"/>
  <c r="M34" i="17" s="1"/>
  <c r="I28" i="10" s="1"/>
  <c r="I24" i="96"/>
  <c r="E76" i="95" s="1"/>
  <c r="G76" i="95" s="1"/>
  <c r="W46" i="45"/>
  <c r="Y46" i="45" s="1"/>
  <c r="W46" i="43"/>
  <c r="Y46" i="43" s="1"/>
  <c r="W46" i="41"/>
  <c r="Y46" i="41" s="1"/>
  <c r="W46" i="39"/>
  <c r="Y46" i="39" s="1"/>
  <c r="W46" i="37"/>
  <c r="AC46" i="37" s="1"/>
  <c r="AO46" i="35"/>
  <c r="AM46" i="35"/>
  <c r="AO46" i="33"/>
  <c r="AM46" i="33"/>
  <c r="AM46" i="30"/>
  <c r="AO46" i="30" s="1"/>
  <c r="K40" i="94"/>
  <c r="I59" i="53" s="1"/>
  <c r="M59" i="53" s="1"/>
  <c r="Q59" i="53" s="1"/>
  <c r="W59" i="53" s="1"/>
  <c r="BA23" i="41"/>
  <c r="AY23" i="41"/>
  <c r="BA27" i="45"/>
  <c r="AY27" i="45"/>
  <c r="AS14" i="39"/>
  <c r="AU14" i="39"/>
  <c r="AS14" i="43"/>
  <c r="AU14" i="43"/>
  <c r="AI18" i="33"/>
  <c r="AK18" i="33"/>
  <c r="AY18" i="37"/>
  <c r="BA18" i="37"/>
  <c r="AY18" i="41"/>
  <c r="BA18" i="41"/>
  <c r="AY18" i="45"/>
  <c r="BA18" i="45"/>
  <c r="AY15" i="33"/>
  <c r="BA15" i="33"/>
  <c r="AK15" i="37"/>
  <c r="AI15" i="37"/>
  <c r="AI15" i="41"/>
  <c r="AK15" i="41"/>
  <c r="AI15" i="45"/>
  <c r="AK15" i="45"/>
  <c r="Y44" i="45"/>
  <c r="AI36" i="45"/>
  <c r="AI44" i="45" s="1"/>
  <c r="Y9" i="7" s="1"/>
  <c r="AK36" i="45"/>
  <c r="W44" i="45"/>
  <c r="AC36" i="45"/>
  <c r="AC44" i="45" s="1"/>
  <c r="U9" i="7" s="1"/>
  <c r="AE36" i="45"/>
  <c r="Y44" i="37"/>
  <c r="AI36" i="37"/>
  <c r="AI44" i="37" s="1"/>
  <c r="Y17" i="7" s="1"/>
  <c r="AK36" i="37"/>
  <c r="W44" i="37"/>
  <c r="AC36" i="37"/>
  <c r="AC44" i="37" s="1"/>
  <c r="U17" i="7" s="1"/>
  <c r="AE36" i="37"/>
  <c r="W44" i="33"/>
  <c r="AC36" i="33"/>
  <c r="AC44" i="33" s="1"/>
  <c r="U21" i="7" s="1"/>
  <c r="AE36" i="33"/>
  <c r="Q29" i="53"/>
  <c r="M41" i="53"/>
  <c r="K41" i="53" s="1"/>
  <c r="K42" i="53" s="1"/>
  <c r="M42" i="53" s="1"/>
  <c r="AI37" i="40"/>
  <c r="AK37" i="40"/>
  <c r="AI37" i="32"/>
  <c r="AK37" i="32"/>
  <c r="BA23" i="39"/>
  <c r="AY23" i="39"/>
  <c r="BA27" i="43"/>
  <c r="AY27" i="43"/>
  <c r="AS48" i="56"/>
  <c r="AM48" i="56"/>
  <c r="AI48" i="56"/>
  <c r="AC48" i="56"/>
  <c r="Y48" i="56"/>
  <c r="Q48" i="56"/>
  <c r="W48" i="56" s="1"/>
  <c r="E45" i="10"/>
  <c r="E47" i="10" s="1"/>
  <c r="AY11" i="35"/>
  <c r="BA11" i="35"/>
  <c r="AY11" i="39"/>
  <c r="BA11" i="39"/>
  <c r="AY11" i="43"/>
  <c r="BA11" i="43"/>
  <c r="AY16" i="33"/>
  <c r="BA16" i="33"/>
  <c r="AS13" i="39"/>
  <c r="AU13" i="39"/>
  <c r="AS13" i="43"/>
  <c r="AU13" i="43"/>
  <c r="AK17" i="33"/>
  <c r="AI17" i="33"/>
  <c r="AS17" i="39"/>
  <c r="AU17" i="39"/>
  <c r="AS17" i="43"/>
  <c r="AU17" i="43"/>
  <c r="AS16" i="36"/>
  <c r="AU16" i="36"/>
  <c r="AS16" i="44"/>
  <c r="AU16" i="44"/>
  <c r="AS13" i="34"/>
  <c r="AU13" i="34"/>
  <c r="AK13" i="38"/>
  <c r="AI13" i="38"/>
  <c r="BM23" i="92"/>
  <c r="BE25" i="3" s="1"/>
  <c r="G948" i="1" s="1"/>
  <c r="AS37" i="38"/>
  <c r="AU37" i="38"/>
  <c r="BS15" i="90"/>
  <c r="BU15" i="90"/>
  <c r="BS12" i="90"/>
  <c r="BU12" i="90"/>
  <c r="BS13" i="90"/>
  <c r="BU13" i="90"/>
  <c r="BS14" i="90"/>
  <c r="BU14" i="90"/>
  <c r="BS11" i="90"/>
  <c r="BU11" i="90"/>
  <c r="BI23" i="90"/>
  <c r="BS8" i="90"/>
  <c r="BS9" i="90"/>
  <c r="BU9" i="90"/>
  <c r="BS10" i="90"/>
  <c r="BU10" i="90"/>
  <c r="BA34" i="37"/>
  <c r="AY34" i="37"/>
  <c r="BA26" i="41"/>
  <c r="AY26" i="41"/>
  <c r="AY14" i="32"/>
  <c r="BA14" i="32"/>
  <c r="AK14" i="36"/>
  <c r="AI14" i="36"/>
  <c r="AK14" i="40"/>
  <c r="AI14" i="40"/>
  <c r="AK14" i="44"/>
  <c r="AI14" i="44"/>
  <c r="AS18" i="31"/>
  <c r="AU18" i="31"/>
  <c r="AS18" i="34"/>
  <c r="AU18" i="34"/>
  <c r="AS15" i="38"/>
  <c r="AU15" i="38"/>
  <c r="AS15" i="42"/>
  <c r="AU15" i="42"/>
  <c r="AY37" i="39"/>
  <c r="BA37" i="39"/>
  <c r="AK38" i="44"/>
  <c r="AI38" i="44"/>
  <c r="AK38" i="40"/>
  <c r="AI38" i="40"/>
  <c r="AK38" i="36"/>
  <c r="AI38" i="36"/>
  <c r="AS38" i="34"/>
  <c r="AU38" i="34"/>
  <c r="BA9" i="34"/>
  <c r="AY9" i="34"/>
  <c r="BA9" i="31"/>
  <c r="AY9" i="31"/>
  <c r="Y52" i="50"/>
  <c r="Q52" i="50"/>
  <c r="W52" i="50" s="1"/>
  <c r="W20" i="31"/>
  <c r="AC20" i="31" s="1"/>
  <c r="W20" i="32"/>
  <c r="AC20" i="32" s="1"/>
  <c r="W20" i="34"/>
  <c r="AC20" i="34" s="1"/>
  <c r="AO20" i="36"/>
  <c r="AY20" i="36" s="1"/>
  <c r="AM20" i="36"/>
  <c r="AS20" i="36" s="1"/>
  <c r="AO20" i="38"/>
  <c r="AY20" i="38" s="1"/>
  <c r="AM20" i="38"/>
  <c r="AS20" i="38" s="1"/>
  <c r="AO20" i="40"/>
  <c r="AY20" i="40" s="1"/>
  <c r="AM20" i="40"/>
  <c r="AS20" i="40" s="1"/>
  <c r="AO20" i="42"/>
  <c r="AY20" i="42" s="1"/>
  <c r="AM20" i="42"/>
  <c r="AS20" i="42" s="1"/>
  <c r="AO20" i="44"/>
  <c r="AY20" i="44" s="1"/>
  <c r="AM20" i="44"/>
  <c r="AS20" i="44" s="1"/>
  <c r="AO20" i="46"/>
  <c r="AM20" i="46"/>
  <c r="Q10" i="31"/>
  <c r="S10" i="31" s="1"/>
  <c r="M35" i="31"/>
  <c r="Q10" i="32"/>
  <c r="S10" i="32"/>
  <c r="M35" i="32"/>
  <c r="Q10" i="34"/>
  <c r="S10" i="34" s="1"/>
  <c r="M35" i="34"/>
  <c r="Q10" i="36"/>
  <c r="S10" i="36" s="1"/>
  <c r="M35" i="36"/>
  <c r="S10" i="38"/>
  <c r="Q10" i="38"/>
  <c r="M35" i="38"/>
  <c r="Q10" i="40"/>
  <c r="S10" i="40" s="1"/>
  <c r="M35" i="40"/>
  <c r="S10" i="42"/>
  <c r="Q10" i="42"/>
  <c r="M35" i="42"/>
  <c r="Q10" i="44"/>
  <c r="S10" i="44" s="1"/>
  <c r="M35" i="44"/>
  <c r="BA10" i="46"/>
  <c r="AK10" i="46"/>
  <c r="S10" i="46"/>
  <c r="AU10" i="46"/>
  <c r="AE10" i="46"/>
  <c r="Q10" i="46"/>
  <c r="M35" i="46"/>
  <c r="M11" i="50"/>
  <c r="I64" i="50"/>
  <c r="BO23" i="88"/>
  <c r="AY11" i="31"/>
  <c r="BA11" i="31"/>
  <c r="BA11" i="34"/>
  <c r="AY11" i="34"/>
  <c r="AK11" i="38"/>
  <c r="AI11" i="38"/>
  <c r="AK11" i="44"/>
  <c r="AI11" i="44"/>
  <c r="AK16" i="34"/>
  <c r="AI16" i="34"/>
  <c r="AY16" i="42"/>
  <c r="BA16" i="42"/>
  <c r="BA13" i="32"/>
  <c r="AY13" i="32"/>
  <c r="AK13" i="40"/>
  <c r="AI13" i="40"/>
  <c r="AS17" i="34"/>
  <c r="AU17" i="34"/>
  <c r="AK17" i="38"/>
  <c r="AI17" i="38"/>
  <c r="AS38" i="31"/>
  <c r="AU38" i="31"/>
  <c r="BA9" i="44"/>
  <c r="AY9" i="44"/>
  <c r="AS9" i="40"/>
  <c r="AU9" i="40"/>
  <c r="Y20" i="33"/>
  <c r="AI20" i="33" s="1"/>
  <c r="W20" i="33"/>
  <c r="AC20" i="33" s="1"/>
  <c r="AM20" i="37"/>
  <c r="AS20" i="37" s="1"/>
  <c r="AM20" i="41"/>
  <c r="AS20" i="41" s="1"/>
  <c r="AM20" i="45"/>
  <c r="AS20" i="45" s="1"/>
  <c r="AS16" i="38"/>
  <c r="AU16" i="38"/>
  <c r="S44" i="35"/>
  <c r="AM36" i="35"/>
  <c r="Y44" i="35"/>
  <c r="AI36" i="35"/>
  <c r="AK36" i="35"/>
  <c r="AI43" i="55"/>
  <c r="Q43" i="55"/>
  <c r="W43" i="55" s="1"/>
  <c r="AA43" i="55"/>
  <c r="AI45" i="55"/>
  <c r="Q45" i="55"/>
  <c r="W45" i="55" s="1"/>
  <c r="AA45" i="55"/>
  <c r="AI47" i="55"/>
  <c r="Q47" i="55"/>
  <c r="W47" i="55" s="1"/>
  <c r="AA47" i="55"/>
  <c r="AI49" i="55"/>
  <c r="Q49" i="55"/>
  <c r="W49" i="55" s="1"/>
  <c r="AA49" i="55"/>
  <c r="AI51" i="55"/>
  <c r="Q51" i="55"/>
  <c r="W51" i="55" s="1"/>
  <c r="AA51" i="55"/>
  <c r="I20" i="96"/>
  <c r="E64" i="95" s="1"/>
  <c r="G64" i="95" s="1"/>
  <c r="K55" i="95"/>
  <c r="I33" i="24" s="1"/>
  <c r="M33" i="24" s="1"/>
  <c r="S33" i="24" s="1"/>
  <c r="K47" i="95"/>
  <c r="I45" i="34" s="1"/>
  <c r="K39" i="95"/>
  <c r="I45" i="42" s="1"/>
  <c r="K63" i="95"/>
  <c r="I167" i="11" s="1"/>
  <c r="E54" i="95"/>
  <c r="G54" i="95" s="1"/>
  <c r="E67" i="95"/>
  <c r="G67" i="95" s="1"/>
  <c r="M46" i="95"/>
  <c r="K46" i="95"/>
  <c r="I45" i="35" s="1"/>
  <c r="M38" i="95"/>
  <c r="K38" i="95"/>
  <c r="I45" i="43" s="1"/>
  <c r="E41" i="94"/>
  <c r="AO46" i="46"/>
  <c r="AM46" i="46"/>
  <c r="AO46" i="44"/>
  <c r="AM46" i="44"/>
  <c r="AO46" i="42"/>
  <c r="AM46" i="42"/>
  <c r="AO46" i="40"/>
  <c r="AM46" i="40"/>
  <c r="AO46" i="38"/>
  <c r="AY46" i="38" s="1"/>
  <c r="AM46" i="38"/>
  <c r="AS46" i="38" s="1"/>
  <c r="AO46" i="36"/>
  <c r="AM46" i="36"/>
  <c r="W46" i="34"/>
  <c r="Y46" i="34" s="1"/>
  <c r="AO46" i="32"/>
  <c r="AM46" i="32"/>
  <c r="W46" i="31"/>
  <c r="Y46" i="31" s="1"/>
  <c r="AS34" i="30"/>
  <c r="AO34" i="30"/>
  <c r="AY34" i="30" s="1"/>
  <c r="AO44" i="39"/>
  <c r="AY36" i="39"/>
  <c r="AY44" i="39" s="1"/>
  <c r="AG15" i="7" s="1"/>
  <c r="BA36" i="39"/>
  <c r="W44" i="42"/>
  <c r="AC36" i="42"/>
  <c r="AC44" i="42" s="1"/>
  <c r="U12" i="7" s="1"/>
  <c r="AE36" i="42"/>
  <c r="AS49" i="56"/>
  <c r="AM49" i="56"/>
  <c r="AI49" i="56"/>
  <c r="AC49" i="56"/>
  <c r="Y49" i="56"/>
  <c r="Q49" i="56"/>
  <c r="W49" i="56" s="1"/>
  <c r="BO21" i="51"/>
  <c r="BS21" i="51" s="1"/>
  <c r="BG21" i="51"/>
  <c r="AY21" i="51"/>
  <c r="AQ21" i="51"/>
  <c r="AI21" i="51"/>
  <c r="AM21" i="51" s="1"/>
  <c r="AA21" i="51"/>
  <c r="Q21" i="51"/>
  <c r="W21" i="51" s="1"/>
  <c r="AY13" i="35"/>
  <c r="BA13" i="35"/>
  <c r="AO8" i="30"/>
  <c r="AS8" i="30"/>
  <c r="BK22" i="91"/>
  <c r="BW22" i="91" s="1"/>
  <c r="BK14" i="91"/>
  <c r="BW14" i="91" s="1"/>
  <c r="BK21" i="91"/>
  <c r="BW21" i="91" s="1"/>
  <c r="BK13" i="91"/>
  <c r="BW13" i="91" s="1"/>
  <c r="S44" i="40"/>
  <c r="AM36" i="40"/>
  <c r="Y44" i="40"/>
  <c r="AI36" i="40"/>
  <c r="AI44" i="40" s="1"/>
  <c r="Y14" i="7" s="1"/>
  <c r="AK36" i="40"/>
  <c r="S44" i="32"/>
  <c r="AM36" i="32"/>
  <c r="Y44" i="32"/>
  <c r="AI36" i="32"/>
  <c r="AI44" i="32" s="1"/>
  <c r="Y24" i="7" s="1"/>
  <c r="AK36" i="32"/>
  <c r="W22" i="31"/>
  <c r="Y22" i="31"/>
  <c r="W22" i="32"/>
  <c r="Y22" i="32"/>
  <c r="W22" i="34"/>
  <c r="Y22" i="34"/>
  <c r="AM22" i="36"/>
  <c r="AO22" i="36" s="1"/>
  <c r="AM22" i="38"/>
  <c r="AO22" i="38" s="1"/>
  <c r="AM22" i="40"/>
  <c r="AO22" i="40" s="1"/>
  <c r="AM22" i="42"/>
  <c r="AO22" i="42" s="1"/>
  <c r="AM22" i="44"/>
  <c r="AO22" i="44" s="1"/>
  <c r="AM22" i="46"/>
  <c r="AO22" i="46" s="1"/>
  <c r="AM21" i="31"/>
  <c r="AO21" i="31" s="1"/>
  <c r="AM21" i="32"/>
  <c r="AO21" i="32" s="1"/>
  <c r="AM21" i="34"/>
  <c r="AO21" i="34" s="1"/>
  <c r="W21" i="36"/>
  <c r="Y21" i="36"/>
  <c r="W21" i="38"/>
  <c r="Y21" i="38"/>
  <c r="W21" i="40"/>
  <c r="Y21" i="40"/>
  <c r="W21" i="42"/>
  <c r="Y21" i="42"/>
  <c r="W21" i="44"/>
  <c r="Y21" i="44"/>
  <c r="W21" i="46"/>
  <c r="Y21" i="46"/>
  <c r="S44" i="38"/>
  <c r="AM36" i="38"/>
  <c r="Y44" i="38"/>
  <c r="AI36" i="38"/>
  <c r="AI44" i="38" s="1"/>
  <c r="Y16" i="7" s="1"/>
  <c r="AK36" i="38"/>
  <c r="Y44" i="31"/>
  <c r="AI36" i="31"/>
  <c r="AI44" i="31" s="1"/>
  <c r="Y25" i="7" s="1"/>
  <c r="AK36" i="31"/>
  <c r="W44" i="31"/>
  <c r="AC36" i="31"/>
  <c r="AC44" i="31" s="1"/>
  <c r="U25" i="7" s="1"/>
  <c r="AE36" i="31"/>
  <c r="AY38" i="33"/>
  <c r="BA38" i="33"/>
  <c r="BS21" i="89"/>
  <c r="BU21" i="89"/>
  <c r="BS22" i="89"/>
  <c r="BU22" i="89"/>
  <c r="BS15" i="89"/>
  <c r="BU15" i="89"/>
  <c r="BS19" i="89"/>
  <c r="BU19" i="89"/>
  <c r="BS17" i="89"/>
  <c r="BU17" i="89"/>
  <c r="BS18" i="89"/>
  <c r="BU18" i="89"/>
  <c r="BS20" i="89"/>
  <c r="BU20" i="89"/>
  <c r="BS11" i="89"/>
  <c r="BU11" i="89"/>
  <c r="K8" i="95"/>
  <c r="AI44" i="55"/>
  <c r="Q44" i="55"/>
  <c r="W44" i="55" s="1"/>
  <c r="AA44" i="55"/>
  <c r="AI46" i="55"/>
  <c r="Q46" i="55"/>
  <c r="W46" i="55" s="1"/>
  <c r="AA46" i="55"/>
  <c r="AI48" i="55"/>
  <c r="Q48" i="55"/>
  <c r="W48" i="55" s="1"/>
  <c r="AA48" i="55"/>
  <c r="AI50" i="55"/>
  <c r="Q50" i="55"/>
  <c r="W50" i="55" s="1"/>
  <c r="AA50" i="55"/>
  <c r="I27" i="10"/>
  <c r="S34" i="18"/>
  <c r="M32" i="8" s="1"/>
  <c r="AI56" i="55"/>
  <c r="Q56" i="55"/>
  <c r="W56" i="55" s="1"/>
  <c r="AA56" i="55"/>
  <c r="AS14" i="37"/>
  <c r="AU14" i="37"/>
  <c r="AS14" i="41"/>
  <c r="AU14" i="41"/>
  <c r="AS14" i="45"/>
  <c r="AU14" i="45"/>
  <c r="AS18" i="39"/>
  <c r="AU18" i="39"/>
  <c r="AS18" i="43"/>
  <c r="AU18" i="43"/>
  <c r="AS15" i="35"/>
  <c r="AU15" i="35"/>
  <c r="AM44" i="45"/>
  <c r="AS36" i="45"/>
  <c r="AS44" i="45" s="1"/>
  <c r="AC9" i="7" s="1"/>
  <c r="AU36" i="45"/>
  <c r="Y44" i="41"/>
  <c r="AI36" i="41"/>
  <c r="AI44" i="41" s="1"/>
  <c r="Y13" i="7" s="1"/>
  <c r="AK36" i="41"/>
  <c r="W44" i="41"/>
  <c r="AC36" i="41"/>
  <c r="AC44" i="41" s="1"/>
  <c r="U13" i="7" s="1"/>
  <c r="AE36" i="41"/>
  <c r="AM44" i="37"/>
  <c r="AS36" i="37"/>
  <c r="AS44" i="37" s="1"/>
  <c r="AC17" i="7" s="1"/>
  <c r="AU36" i="37"/>
  <c r="W44" i="30"/>
  <c r="AC36" i="30"/>
  <c r="AC44" i="30" s="1"/>
  <c r="U26" i="7" s="1"/>
  <c r="Y36" i="30"/>
  <c r="M26" i="56"/>
  <c r="I64" i="56"/>
  <c r="M17" i="25"/>
  <c r="I90" i="25"/>
  <c r="BA11" i="37"/>
  <c r="AY11" i="37"/>
  <c r="AY11" i="41"/>
  <c r="BA11" i="41"/>
  <c r="AY11" i="45"/>
  <c r="BA11" i="45"/>
  <c r="AY16" i="35"/>
  <c r="BA16" i="35"/>
  <c r="BA13" i="37"/>
  <c r="AY13" i="37"/>
  <c r="BA13" i="41"/>
  <c r="AY13" i="41"/>
  <c r="BA13" i="45"/>
  <c r="AY13" i="45"/>
  <c r="AY17" i="37"/>
  <c r="BA17" i="37"/>
  <c r="AY17" i="41"/>
  <c r="BA17" i="41"/>
  <c r="AY17" i="45"/>
  <c r="BA17" i="45"/>
  <c r="AY16" i="40"/>
  <c r="BA16" i="40"/>
  <c r="BA13" i="31"/>
  <c r="AY13" i="31"/>
  <c r="AY17" i="32"/>
  <c r="BA17" i="32"/>
  <c r="BQ23" i="92"/>
  <c r="BI25" i="3" s="1"/>
  <c r="G950" i="1" s="1"/>
  <c r="BS19" i="92"/>
  <c r="BU19" i="92"/>
  <c r="BA19" i="3" s="1"/>
  <c r="G772" i="1" s="1"/>
  <c r="BS16" i="92"/>
  <c r="BU16" i="92"/>
  <c r="BA16" i="3" s="1"/>
  <c r="G685" i="1" s="1"/>
  <c r="BS17" i="92"/>
  <c r="BU17" i="92"/>
  <c r="BA17" i="3" s="1"/>
  <c r="G714" i="1" s="1"/>
  <c r="BS18" i="92"/>
  <c r="BU18" i="92"/>
  <c r="BA18" i="3" s="1"/>
  <c r="G743" i="1" s="1"/>
  <c r="BS15" i="92"/>
  <c r="BU15" i="92"/>
  <c r="BA15" i="3" s="1"/>
  <c r="G656" i="1" s="1"/>
  <c r="BS12" i="92"/>
  <c r="BU12" i="92"/>
  <c r="BA12" i="3" s="1"/>
  <c r="G569" i="1" s="1"/>
  <c r="BS13" i="92"/>
  <c r="BU13" i="92"/>
  <c r="BA13" i="3" s="1"/>
  <c r="G598" i="1" s="1"/>
  <c r="BS14" i="92"/>
  <c r="BU14" i="92"/>
  <c r="BA14" i="3" s="1"/>
  <c r="G627" i="1" s="1"/>
  <c r="AY37" i="35"/>
  <c r="BA37" i="35"/>
  <c r="W10" i="50"/>
  <c r="BA34" i="41"/>
  <c r="AY34" i="41"/>
  <c r="AS14" i="31"/>
  <c r="AU14" i="31"/>
  <c r="AS14" i="34"/>
  <c r="AU14" i="34"/>
  <c r="AS18" i="32"/>
  <c r="AU18" i="32"/>
  <c r="AS15" i="36"/>
  <c r="AU15" i="36"/>
  <c r="AS15" i="40"/>
  <c r="AU15" i="40"/>
  <c r="AS15" i="44"/>
  <c r="AU15" i="44"/>
  <c r="AY37" i="43"/>
  <c r="BA37" i="43"/>
  <c r="BA37" i="34"/>
  <c r="AY37" i="34"/>
  <c r="AS37" i="33"/>
  <c r="AU37" i="33"/>
  <c r="AS9" i="36"/>
  <c r="AU9" i="36"/>
  <c r="W20" i="30"/>
  <c r="AC20" i="30" s="1"/>
  <c r="W20" i="35"/>
  <c r="AC20" i="35" s="1"/>
  <c r="AM20" i="39"/>
  <c r="AS20" i="39" s="1"/>
  <c r="AO20" i="39"/>
  <c r="AY20" i="39" s="1"/>
  <c r="AM20" i="43"/>
  <c r="AS20" i="43" s="1"/>
  <c r="AO20" i="43"/>
  <c r="AY20" i="43" s="1"/>
  <c r="BA24" i="41"/>
  <c r="AY24" i="41"/>
  <c r="AS11" i="32"/>
  <c r="AU11" i="32"/>
  <c r="AS17" i="31"/>
  <c r="AU17" i="31"/>
  <c r="BK23" i="88"/>
  <c r="AY38" i="43"/>
  <c r="BA38" i="43"/>
  <c r="BA9" i="33"/>
  <c r="AY9" i="33"/>
  <c r="K19" i="95"/>
  <c r="I49" i="53" s="1"/>
  <c r="M49" i="53" s="1"/>
  <c r="Q49" i="53" s="1"/>
  <c r="W49" i="53" s="1"/>
  <c r="M62" i="95"/>
  <c r="K62" i="95"/>
  <c r="I166" i="11" s="1"/>
  <c r="K45" i="95"/>
  <c r="I45" i="36" s="1"/>
  <c r="K61" i="95"/>
  <c r="I51" i="26" s="1"/>
  <c r="M44" i="95"/>
  <c r="K44" i="95"/>
  <c r="I45" i="37" s="1"/>
  <c r="AI54" i="55"/>
  <c r="Q54" i="55"/>
  <c r="W54" i="55" s="1"/>
  <c r="AA54" i="55"/>
  <c r="BA23" i="45"/>
  <c r="AY23" i="45"/>
  <c r="BA34" i="36"/>
  <c r="AY34" i="36"/>
  <c r="BA26" i="44"/>
  <c r="AY26" i="44"/>
  <c r="AY14" i="35"/>
  <c r="BA14" i="35"/>
  <c r="AY18" i="33"/>
  <c r="BA18" i="33"/>
  <c r="AY15" i="41"/>
  <c r="BA15" i="41"/>
  <c r="AY37" i="44"/>
  <c r="BA37" i="44"/>
  <c r="AY37" i="36"/>
  <c r="BA37" i="36"/>
  <c r="AM50" i="56"/>
  <c r="AS50" i="56" s="1"/>
  <c r="AC50" i="56"/>
  <c r="AI50" i="56" s="1"/>
  <c r="Q50" i="56"/>
  <c r="W50" i="56" s="1"/>
  <c r="AY16" i="41"/>
  <c r="BA16" i="41"/>
  <c r="AY13" i="33"/>
  <c r="BA13" i="33"/>
  <c r="AK13" i="43"/>
  <c r="AI13" i="43"/>
  <c r="AI17" i="37"/>
  <c r="AK17" i="37"/>
  <c r="AK17" i="45"/>
  <c r="AI17" i="45"/>
  <c r="AK13" i="31"/>
  <c r="AI13" i="31"/>
  <c r="AK17" i="32"/>
  <c r="AI17" i="32"/>
  <c r="Q98" i="52"/>
  <c r="E9" i="10" s="1"/>
  <c r="W11" i="52"/>
  <c r="W98" i="52" s="1"/>
  <c r="E9" i="8" s="1"/>
  <c r="AM98" i="52"/>
  <c r="E15" i="10" s="1"/>
  <c r="AQ11" i="52"/>
  <c r="AQ98" i="52" s="1"/>
  <c r="E19" i="8" s="1"/>
  <c r="BA9" i="43"/>
  <c r="AY9" i="43"/>
  <c r="BA9" i="39"/>
  <c r="AY9" i="39"/>
  <c r="BA9" i="35"/>
  <c r="AY9" i="35"/>
  <c r="K15" i="95"/>
  <c r="I47" i="53" s="1"/>
  <c r="M47" i="53" s="1"/>
  <c r="Q47" i="53" s="1"/>
  <c r="W47" i="53" s="1"/>
  <c r="M15" i="95"/>
  <c r="K23" i="95"/>
  <c r="I51" i="53" s="1"/>
  <c r="M51" i="53" s="1"/>
  <c r="Q51" i="53" s="1"/>
  <c r="W51" i="53" s="1"/>
  <c r="M23" i="95"/>
  <c r="K30" i="95"/>
  <c r="I54" i="53" s="1"/>
  <c r="M54" i="53" s="1"/>
  <c r="Q54" i="53" s="1"/>
  <c r="W54" i="53" s="1"/>
  <c r="I21" i="96"/>
  <c r="E57" i="95" s="1"/>
  <c r="G57" i="95" s="1"/>
  <c r="K21" i="96"/>
  <c r="E58" i="95" s="1"/>
  <c r="G58" i="95" s="1"/>
  <c r="K49" i="95"/>
  <c r="I45" i="32" s="1"/>
  <c r="M49" i="95"/>
  <c r="K41" i="95"/>
  <c r="I45" i="40" s="1"/>
  <c r="M41" i="95"/>
  <c r="K33" i="95"/>
  <c r="I26" i="51" s="1"/>
  <c r="M26" i="51" s="1"/>
  <c r="M33" i="95"/>
  <c r="K56" i="95"/>
  <c r="I33" i="22" s="1"/>
  <c r="M33" i="22" s="1"/>
  <c r="S33" i="22" s="1"/>
  <c r="K48" i="95"/>
  <c r="I45" i="33" s="1"/>
  <c r="K40" i="95"/>
  <c r="I45" i="41" s="1"/>
  <c r="M74" i="95"/>
  <c r="AI55" i="55"/>
  <c r="Q55" i="55"/>
  <c r="W55" i="55" s="1"/>
  <c r="AA55" i="55"/>
  <c r="M30" i="94"/>
  <c r="BA23" i="37"/>
  <c r="AY23" i="37"/>
  <c r="BA27" i="41"/>
  <c r="AY27" i="41"/>
  <c r="BA26" i="36"/>
  <c r="AY26" i="36"/>
  <c r="BA34" i="44"/>
  <c r="AY34" i="44"/>
  <c r="AY14" i="33"/>
  <c r="BA14" i="33"/>
  <c r="AY18" i="35"/>
  <c r="BA18" i="35"/>
  <c r="AY15" i="39"/>
  <c r="BA15" i="39"/>
  <c r="AY15" i="43"/>
  <c r="BA15" i="43"/>
  <c r="Y44" i="39"/>
  <c r="AI36" i="39"/>
  <c r="AI44" i="39" s="1"/>
  <c r="Y15" i="7" s="1"/>
  <c r="AK36" i="39"/>
  <c r="W44" i="39"/>
  <c r="AC36" i="39"/>
  <c r="AC44" i="39" s="1"/>
  <c r="U15" i="7" s="1"/>
  <c r="AE36" i="39"/>
  <c r="AY37" i="40"/>
  <c r="BA37" i="40"/>
  <c r="AY37" i="32"/>
  <c r="BA37" i="32"/>
  <c r="BA85" i="52"/>
  <c r="BA81" i="52"/>
  <c r="BA98" i="52" s="1"/>
  <c r="E16" i="8" s="1"/>
  <c r="E17" i="8" s="1"/>
  <c r="BA82" i="52"/>
  <c r="K47" i="74"/>
  <c r="I50" i="54" s="1"/>
  <c r="M50" i="54" s="1"/>
  <c r="K21" i="73"/>
  <c r="I53" i="23" s="1"/>
  <c r="M53" i="23" s="1"/>
  <c r="S53" i="23" s="1"/>
  <c r="M16" i="49"/>
  <c r="I20" i="49"/>
  <c r="I18" i="49"/>
  <c r="BO23" i="90"/>
  <c r="AY11" i="33"/>
  <c r="BA11" i="33"/>
  <c r="AY16" i="39"/>
  <c r="BA16" i="39"/>
  <c r="AY16" i="43"/>
  <c r="BA16" i="43"/>
  <c r="AK13" i="37"/>
  <c r="AI13" i="37"/>
  <c r="AK13" i="41"/>
  <c r="AI13" i="41"/>
  <c r="AK13" i="45"/>
  <c r="AI13" i="45"/>
  <c r="AK17" i="39"/>
  <c r="AI17" i="39"/>
  <c r="AI17" i="43"/>
  <c r="AK17" i="43"/>
  <c r="AI16" i="36"/>
  <c r="AK16" i="36"/>
  <c r="AK16" i="44"/>
  <c r="AI16" i="44"/>
  <c r="AK13" i="34"/>
  <c r="AI13" i="34"/>
  <c r="AI37" i="35"/>
  <c r="AK37" i="35"/>
  <c r="Y11" i="52"/>
  <c r="AS11" i="52"/>
  <c r="BM11" i="52"/>
  <c r="CG11" i="52"/>
  <c r="AI11" i="52"/>
  <c r="BC11" i="52"/>
  <c r="BW11" i="52"/>
  <c r="BK20" i="91"/>
  <c r="BW20" i="91" s="1"/>
  <c r="BK12" i="91"/>
  <c r="BW12" i="91" s="1"/>
  <c r="BK19" i="91"/>
  <c r="BW19" i="91" s="1"/>
  <c r="BK11" i="91"/>
  <c r="BW11" i="91" s="1"/>
  <c r="BO9" i="91"/>
  <c r="CA9" i="91" s="1"/>
  <c r="BO17" i="91"/>
  <c r="CA17" i="91" s="1"/>
  <c r="BO10" i="91"/>
  <c r="CA10" i="91" s="1"/>
  <c r="BO18" i="91"/>
  <c r="CA18" i="91" s="1"/>
  <c r="BO15" i="91"/>
  <c r="CA15" i="91" s="1"/>
  <c r="BO8" i="91"/>
  <c r="BO16" i="91"/>
  <c r="CA16" i="91" s="1"/>
  <c r="BO13" i="91"/>
  <c r="CA13" i="91" s="1"/>
  <c r="BO21" i="91"/>
  <c r="CA21" i="91" s="1"/>
  <c r="BO14" i="91"/>
  <c r="CA14" i="91" s="1"/>
  <c r="BO22" i="91"/>
  <c r="CA22" i="91" s="1"/>
  <c r="BO11" i="91"/>
  <c r="CA11" i="91" s="1"/>
  <c r="BO19" i="91"/>
  <c r="CA19" i="91" s="1"/>
  <c r="BO12" i="91"/>
  <c r="CA12" i="91" s="1"/>
  <c r="BO20" i="91"/>
  <c r="CA20" i="91" s="1"/>
  <c r="BM10" i="91"/>
  <c r="BY10" i="91" s="1"/>
  <c r="BM22" i="91"/>
  <c r="BY22" i="91" s="1"/>
  <c r="BM13" i="91"/>
  <c r="BY13" i="91" s="1"/>
  <c r="BM21" i="91"/>
  <c r="BY21" i="91" s="1"/>
  <c r="BM12" i="91"/>
  <c r="BY12" i="91" s="1"/>
  <c r="BM20" i="91"/>
  <c r="BY20" i="91" s="1"/>
  <c r="BM15" i="91"/>
  <c r="BY15" i="91" s="1"/>
  <c r="BM14" i="91"/>
  <c r="BY14" i="91" s="1"/>
  <c r="BM9" i="91"/>
  <c r="BY9" i="91" s="1"/>
  <c r="BM17" i="91"/>
  <c r="BY17" i="91" s="1"/>
  <c r="BM18" i="91"/>
  <c r="BY18" i="91" s="1"/>
  <c r="BM8" i="91"/>
  <c r="BM16" i="91"/>
  <c r="BY16" i="91" s="1"/>
  <c r="BM11" i="91"/>
  <c r="BY11" i="91" s="1"/>
  <c r="BM19" i="91"/>
  <c r="BY19" i="91" s="1"/>
  <c r="AI14" i="31"/>
  <c r="AK14" i="31"/>
  <c r="AI14" i="34"/>
  <c r="AK14" i="34"/>
  <c r="AI18" i="32"/>
  <c r="AK18" i="32"/>
  <c r="AI15" i="36"/>
  <c r="AK15" i="36"/>
  <c r="AI15" i="40"/>
  <c r="AK15" i="40"/>
  <c r="AI15" i="44"/>
  <c r="AK15" i="44"/>
  <c r="AY37" i="42"/>
  <c r="BA37" i="42"/>
  <c r="W44" i="44"/>
  <c r="AC36" i="44"/>
  <c r="AC44" i="44" s="1"/>
  <c r="U10" i="7" s="1"/>
  <c r="AE36" i="44"/>
  <c r="W44" i="36"/>
  <c r="AC36" i="36"/>
  <c r="AC44" i="36" s="1"/>
  <c r="U18" i="7" s="1"/>
  <c r="AE36" i="36"/>
  <c r="AY38" i="42"/>
  <c r="BA38" i="42"/>
  <c r="AY38" i="32"/>
  <c r="BA38" i="32"/>
  <c r="AK9" i="44"/>
  <c r="AI9" i="44"/>
  <c r="AK9" i="34"/>
  <c r="AI9" i="34"/>
  <c r="AK9" i="31"/>
  <c r="AI9" i="31"/>
  <c r="BA34" i="42"/>
  <c r="AY34" i="42"/>
  <c r="Y97" i="52"/>
  <c r="AS97" i="52"/>
  <c r="CG97" i="52"/>
  <c r="W22" i="30"/>
  <c r="AC22" i="30" s="1"/>
  <c r="W22" i="33"/>
  <c r="Y22" i="33" s="1"/>
  <c r="W22" i="35"/>
  <c r="Y22" i="35" s="1"/>
  <c r="S22" i="37"/>
  <c r="S22" i="39"/>
  <c r="S22" i="41"/>
  <c r="S22" i="43"/>
  <c r="S22" i="45"/>
  <c r="S21" i="30"/>
  <c r="BC39" i="52"/>
  <c r="S21" i="33"/>
  <c r="S21" i="35"/>
  <c r="Y21" i="37"/>
  <c r="W21" i="37"/>
  <c r="Y21" i="39"/>
  <c r="W21" i="39"/>
  <c r="Y21" i="41"/>
  <c r="W21" i="41"/>
  <c r="Y21" i="43"/>
  <c r="W21" i="43"/>
  <c r="Y21" i="45"/>
  <c r="W21" i="45"/>
  <c r="Y37" i="52"/>
  <c r="AS37" i="52"/>
  <c r="CG37" i="52"/>
  <c r="AY11" i="36"/>
  <c r="BA11" i="36"/>
  <c r="AY11" i="40"/>
  <c r="BA11" i="40"/>
  <c r="AY16" i="31"/>
  <c r="BA16" i="31"/>
  <c r="BA13" i="36"/>
  <c r="AY13" i="36"/>
  <c r="AY13" i="44"/>
  <c r="BA13" i="44"/>
  <c r="AY17" i="42"/>
  <c r="BA17" i="42"/>
  <c r="AI38" i="33"/>
  <c r="AK38" i="33"/>
  <c r="BS19" i="88"/>
  <c r="BU19" i="88"/>
  <c r="BS16" i="88"/>
  <c r="BU16" i="88"/>
  <c r="BS21" i="88"/>
  <c r="BU21" i="88"/>
  <c r="BS22" i="88"/>
  <c r="BU22" i="88"/>
  <c r="BS15" i="88"/>
  <c r="BU15" i="88"/>
  <c r="BS12" i="88"/>
  <c r="BU12" i="88"/>
  <c r="BS9" i="88"/>
  <c r="BU9" i="88"/>
  <c r="BS10" i="88"/>
  <c r="BU10" i="88"/>
  <c r="AS38" i="35"/>
  <c r="AU38" i="35"/>
  <c r="AK38" i="30"/>
  <c r="AI38" i="30"/>
  <c r="AU9" i="45"/>
  <c r="AS9" i="45"/>
  <c r="AS9" i="41"/>
  <c r="AU9" i="41"/>
  <c r="AS9" i="37"/>
  <c r="AU9" i="37"/>
  <c r="BA33" i="39"/>
  <c r="AY33" i="39"/>
  <c r="BA25" i="31"/>
  <c r="AY25" i="31"/>
  <c r="BM23" i="89"/>
  <c r="BO23" i="89"/>
  <c r="K13" i="95"/>
  <c r="I46" i="53" s="1"/>
  <c r="M46" i="53" s="1"/>
  <c r="Q46" i="53" s="1"/>
  <c r="W46" i="53" s="1"/>
  <c r="K21" i="95"/>
  <c r="I50" i="53" s="1"/>
  <c r="M50" i="53" s="1"/>
  <c r="Q50" i="53" s="1"/>
  <c r="W50" i="53" s="1"/>
  <c r="M32" i="95"/>
  <c r="K32" i="95"/>
  <c r="I21" i="49" s="1"/>
  <c r="M82" i="95"/>
  <c r="K82" i="95"/>
  <c r="I58" i="53" s="1"/>
  <c r="M58" i="53" s="1"/>
  <c r="Q58" i="53" s="1"/>
  <c r="W58" i="53" s="1"/>
  <c r="S46" i="45"/>
  <c r="S46" i="43"/>
  <c r="S46" i="41"/>
  <c r="S46" i="39"/>
  <c r="S46" i="37"/>
  <c r="W46" i="35"/>
  <c r="Y46" i="35" s="1"/>
  <c r="W46" i="33"/>
  <c r="Y46" i="33" s="1"/>
  <c r="W46" i="30"/>
  <c r="Y46" i="30"/>
  <c r="BA34" i="32"/>
  <c r="AY34" i="32"/>
  <c r="AO14" i="39"/>
  <c r="AO14" i="43"/>
  <c r="AI18" i="35"/>
  <c r="AK18" i="35"/>
  <c r="AS18" i="37"/>
  <c r="AU18" i="37"/>
  <c r="AS18" i="41"/>
  <c r="AU18" i="41"/>
  <c r="AS18" i="45"/>
  <c r="AU18" i="45"/>
  <c r="AS15" i="33"/>
  <c r="AU15" i="33"/>
  <c r="AI15" i="39"/>
  <c r="AK15" i="39"/>
  <c r="AI15" i="43"/>
  <c r="AK15" i="43"/>
  <c r="AO19" i="30"/>
  <c r="AY19" i="30" s="1"/>
  <c r="AO19" i="35"/>
  <c r="AY19" i="35" s="1"/>
  <c r="S44" i="41"/>
  <c r="AM36" i="41"/>
  <c r="AO36" i="41" s="1"/>
  <c r="S44" i="33"/>
  <c r="AM36" i="33"/>
  <c r="Y36" i="33"/>
  <c r="S44" i="30"/>
  <c r="AM36" i="30"/>
  <c r="AO36" i="30" s="1"/>
  <c r="AI37" i="44"/>
  <c r="AK37" i="44"/>
  <c r="AK37" i="36"/>
  <c r="AI37" i="36"/>
  <c r="AO39" i="42"/>
  <c r="AY39" i="42" s="1"/>
  <c r="AO39" i="38"/>
  <c r="AY39" i="38" s="1"/>
  <c r="K45" i="74"/>
  <c r="I48" i="54" s="1"/>
  <c r="M48" i="54" s="1"/>
  <c r="AS11" i="35"/>
  <c r="AU11" i="35"/>
  <c r="AS11" i="39"/>
  <c r="AU11" i="39"/>
  <c r="AS11" i="43"/>
  <c r="AU11" i="43"/>
  <c r="AS16" i="33"/>
  <c r="AU16" i="33"/>
  <c r="AK13" i="33"/>
  <c r="AI13" i="33"/>
  <c r="AO13" i="39"/>
  <c r="AO13" i="43"/>
  <c r="AK17" i="35"/>
  <c r="AI17" i="35"/>
  <c r="AO17" i="39"/>
  <c r="AO17" i="43"/>
  <c r="AO16" i="36"/>
  <c r="AO16" i="44"/>
  <c r="AO13" i="34"/>
  <c r="AK13" i="42"/>
  <c r="AI13" i="42"/>
  <c r="AO37" i="38"/>
  <c r="AO39" i="45"/>
  <c r="AY39" i="45" s="1"/>
  <c r="AO39" i="41"/>
  <c r="AY39" i="41" s="1"/>
  <c r="AO39" i="37"/>
  <c r="AY39" i="37" s="1"/>
  <c r="BQ23" i="90"/>
  <c r="BS20" i="90"/>
  <c r="BU20" i="90"/>
  <c r="BS21" i="90"/>
  <c r="BU21" i="90"/>
  <c r="BS22" i="90"/>
  <c r="BU22" i="90"/>
  <c r="BS19" i="90"/>
  <c r="BU19" i="90"/>
  <c r="BS16" i="90"/>
  <c r="BU16" i="90"/>
  <c r="BS17" i="90"/>
  <c r="BU17" i="90"/>
  <c r="BS18" i="90"/>
  <c r="BU18" i="90"/>
  <c r="BK23" i="90"/>
  <c r="AS14" i="32"/>
  <c r="AU14" i="32"/>
  <c r="AK14" i="38"/>
  <c r="AI14" i="38"/>
  <c r="AI14" i="42"/>
  <c r="AK14" i="42"/>
  <c r="AO18" i="31"/>
  <c r="AO18" i="34"/>
  <c r="AO15" i="38"/>
  <c r="AO15" i="42"/>
  <c r="AO19" i="38"/>
  <c r="AY19" i="38" s="1"/>
  <c r="AO19" i="42"/>
  <c r="AY19" i="42" s="1"/>
  <c r="AS37" i="39"/>
  <c r="AU37" i="39"/>
  <c r="AK37" i="42"/>
  <c r="AI37" i="42"/>
  <c r="AK38" i="42"/>
  <c r="AI38" i="42"/>
  <c r="AO38" i="34"/>
  <c r="AU9" i="34"/>
  <c r="AS9" i="34"/>
  <c r="AS9" i="31"/>
  <c r="AU9" i="31"/>
  <c r="Q61" i="50"/>
  <c r="W61" i="50" s="1"/>
  <c r="Y61" i="50"/>
  <c r="S20" i="31"/>
  <c r="S20" i="32"/>
  <c r="S20" i="34"/>
  <c r="W20" i="36"/>
  <c r="AC20" i="36" s="1"/>
  <c r="W20" i="38"/>
  <c r="AC20" i="38" s="1"/>
  <c r="W20" i="40"/>
  <c r="AC20" i="40" s="1"/>
  <c r="W20" i="42"/>
  <c r="AC20" i="42" s="1"/>
  <c r="W20" i="44"/>
  <c r="AC20" i="44" s="1"/>
  <c r="W20" i="46"/>
  <c r="Y20" i="46" s="1"/>
  <c r="Y23" i="50"/>
  <c r="Q23" i="50"/>
  <c r="W23" i="50" s="1"/>
  <c r="AS11" i="31"/>
  <c r="AU11" i="31"/>
  <c r="AS11" i="34"/>
  <c r="AU11" i="34"/>
  <c r="AK11" i="36"/>
  <c r="AI11" i="36"/>
  <c r="AK11" i="40"/>
  <c r="AI11" i="40"/>
  <c r="AK16" i="31"/>
  <c r="AI16" i="31"/>
  <c r="AS16" i="42"/>
  <c r="AU16" i="42"/>
  <c r="AU13" i="32"/>
  <c r="AS13" i="32"/>
  <c r="AK13" i="36"/>
  <c r="AI13" i="36"/>
  <c r="AK13" i="44"/>
  <c r="AI13" i="44"/>
  <c r="AO17" i="34"/>
  <c r="AK17" i="42"/>
  <c r="AI17" i="42"/>
  <c r="AO38" i="31"/>
  <c r="AU9" i="44"/>
  <c r="AS9" i="44"/>
  <c r="AO9" i="40"/>
  <c r="S20" i="33"/>
  <c r="W20" i="37"/>
  <c r="AC20" i="37" s="1"/>
  <c r="Y20" i="37"/>
  <c r="AI20" i="37" s="1"/>
  <c r="W20" i="41"/>
  <c r="AC20" i="41" s="1"/>
  <c r="Y20" i="41"/>
  <c r="AI20" i="41" s="1"/>
  <c r="W20" i="45"/>
  <c r="AC20" i="45" s="1"/>
  <c r="Y20" i="45"/>
  <c r="AI20" i="45" s="1"/>
  <c r="BC14" i="52"/>
  <c r="Q10" i="39"/>
  <c r="S10" i="39" s="1"/>
  <c r="M35" i="39"/>
  <c r="Q10" i="43"/>
  <c r="S10" i="43"/>
  <c r="M35" i="43"/>
  <c r="Q10" i="45"/>
  <c r="S10" i="45" s="1"/>
  <c r="M35" i="45"/>
  <c r="AO16" i="38"/>
  <c r="W44" i="35"/>
  <c r="AC36" i="35"/>
  <c r="AC44" i="35" s="1"/>
  <c r="U19" i="7" s="1"/>
  <c r="AE36" i="35"/>
  <c r="M10" i="95"/>
  <c r="M14" i="95"/>
  <c r="M18" i="95"/>
  <c r="M22" i="95"/>
  <c r="M26" i="95"/>
  <c r="AI52" i="55"/>
  <c r="Q52" i="55"/>
  <c r="W52" i="55" s="1"/>
  <c r="AA52" i="55"/>
  <c r="K60" i="95"/>
  <c r="I51" i="27" s="1"/>
  <c r="K51" i="95"/>
  <c r="I45" i="31" s="1"/>
  <c r="M51" i="95"/>
  <c r="K43" i="95"/>
  <c r="I45" i="38" s="1"/>
  <c r="M43" i="95"/>
  <c r="K35" i="95"/>
  <c r="I45" i="46" s="1"/>
  <c r="M35" i="95"/>
  <c r="K59" i="95"/>
  <c r="I165" i="11" s="1"/>
  <c r="M59" i="95"/>
  <c r="K50" i="95"/>
  <c r="I27" i="51" s="1"/>
  <c r="M27" i="51" s="1"/>
  <c r="K42" i="95"/>
  <c r="I45" i="39" s="1"/>
  <c r="K34" i="95"/>
  <c r="I22" i="49" s="1"/>
  <c r="M22" i="49" s="1"/>
  <c r="Q22" i="49" s="1"/>
  <c r="W22" i="49" s="1"/>
  <c r="M80" i="95"/>
  <c r="K8" i="94"/>
  <c r="G41" i="94"/>
  <c r="M8" i="94"/>
  <c r="W46" i="46"/>
  <c r="Y46" i="46" s="1"/>
  <c r="W46" i="44"/>
  <c r="Y46" i="44" s="1"/>
  <c r="W46" i="42"/>
  <c r="Y46" i="42" s="1"/>
  <c r="W46" i="40"/>
  <c r="Y46" i="40" s="1"/>
  <c r="W46" i="38"/>
  <c r="AC46" i="38" s="1"/>
  <c r="W46" i="36"/>
  <c r="Y46" i="36" s="1"/>
  <c r="S46" i="34"/>
  <c r="Y46" i="32"/>
  <c r="W46" i="32"/>
  <c r="S46" i="31"/>
  <c r="M32" i="94"/>
  <c r="M36" i="94"/>
  <c r="AS26" i="30"/>
  <c r="AO26" i="30"/>
  <c r="AY26" i="30" s="1"/>
  <c r="Y44" i="43"/>
  <c r="AI36" i="43"/>
  <c r="AI44" i="43" s="1"/>
  <c r="Y11" i="7" s="1"/>
  <c r="AK36" i="43"/>
  <c r="W44" i="43"/>
  <c r="AC36" i="43"/>
  <c r="AC44" i="43" s="1"/>
  <c r="U11" i="7" s="1"/>
  <c r="AE36" i="43"/>
  <c r="AM44" i="39"/>
  <c r="AS36" i="39"/>
  <c r="AS44" i="39" s="1"/>
  <c r="AC15" i="7" s="1"/>
  <c r="AU36" i="39"/>
  <c r="AO36" i="42"/>
  <c r="AM36" i="42"/>
  <c r="S44" i="42"/>
  <c r="Y36" i="42"/>
  <c r="Y44" i="34"/>
  <c r="AI36" i="34"/>
  <c r="AI44" i="34" s="1"/>
  <c r="Y20" i="7" s="1"/>
  <c r="AK36" i="34"/>
  <c r="W44" i="34"/>
  <c r="AC36" i="34"/>
  <c r="AC44" i="34" s="1"/>
  <c r="U20" i="7" s="1"/>
  <c r="AE36" i="34"/>
  <c r="K46" i="74"/>
  <c r="I49" i="54" s="1"/>
  <c r="M49" i="54" s="1"/>
  <c r="K20" i="73"/>
  <c r="I50" i="23" s="1"/>
  <c r="M50" i="23" s="1"/>
  <c r="S50" i="23" s="1"/>
  <c r="AU13" i="35"/>
  <c r="AS13" i="35"/>
  <c r="AS23" i="30"/>
  <c r="AO23" i="30"/>
  <c r="AY23" i="30" s="1"/>
  <c r="K98" i="52"/>
  <c r="BK18" i="91"/>
  <c r="BW18" i="91" s="1"/>
  <c r="BK10" i="91"/>
  <c r="BW10" i="91" s="1"/>
  <c r="BK17" i="91"/>
  <c r="BW17" i="91" s="1"/>
  <c r="W44" i="40"/>
  <c r="AC36" i="40"/>
  <c r="AC44" i="40" s="1"/>
  <c r="U14" i="7" s="1"/>
  <c r="AE36" i="40"/>
  <c r="W44" i="32"/>
  <c r="AC36" i="32"/>
  <c r="AC44" i="32" s="1"/>
  <c r="U24" i="7" s="1"/>
  <c r="AE36" i="32"/>
  <c r="Y63" i="50"/>
  <c r="S22" i="31"/>
  <c r="S22" i="32"/>
  <c r="S22" i="34"/>
  <c r="Y22" i="36"/>
  <c r="W22" i="36"/>
  <c r="Y22" i="38"/>
  <c r="W22" i="38"/>
  <c r="Y22" i="40"/>
  <c r="W22" i="40"/>
  <c r="Y22" i="42"/>
  <c r="W22" i="42"/>
  <c r="Y22" i="44"/>
  <c r="W22" i="44"/>
  <c r="Y22" i="46"/>
  <c r="W22" i="46"/>
  <c r="Y21" i="31"/>
  <c r="W21" i="31"/>
  <c r="Y21" i="32"/>
  <c r="W21" i="32"/>
  <c r="Y21" i="34"/>
  <c r="W21" i="34"/>
  <c r="S21" i="36"/>
  <c r="S21" i="38"/>
  <c r="S21" i="40"/>
  <c r="S21" i="42"/>
  <c r="S21" i="44"/>
  <c r="S21" i="46"/>
  <c r="Y24" i="50"/>
  <c r="CE84" i="52"/>
  <c r="CE80" i="52"/>
  <c r="CE83" i="52"/>
  <c r="W44" i="38"/>
  <c r="AC36" i="38"/>
  <c r="AC44" i="38" s="1"/>
  <c r="U16" i="7" s="1"/>
  <c r="AE36" i="38"/>
  <c r="AS38" i="33"/>
  <c r="AU38" i="33"/>
  <c r="BQ23" i="89"/>
  <c r="BS13" i="89"/>
  <c r="BU13" i="89"/>
  <c r="BS14" i="89"/>
  <c r="BU14" i="89"/>
  <c r="BS12" i="89"/>
  <c r="BU12" i="89"/>
  <c r="BS16" i="89"/>
  <c r="BU16" i="89"/>
  <c r="BS9" i="89"/>
  <c r="BU9" i="89"/>
  <c r="BS10" i="89"/>
  <c r="BU10" i="89"/>
  <c r="BI23" i="89"/>
  <c r="BS8" i="89"/>
  <c r="BK23" i="89"/>
  <c r="M12" i="95"/>
  <c r="M16" i="95"/>
  <c r="M20" i="95"/>
  <c r="M24" i="95"/>
  <c r="M25" i="51"/>
  <c r="M70" i="95"/>
  <c r="M81" i="95"/>
  <c r="M35" i="94"/>
  <c r="AI57" i="55"/>
  <c r="Q57" i="55"/>
  <c r="W57" i="55" s="1"/>
  <c r="AA57" i="55"/>
  <c r="AO14" i="37"/>
  <c r="AO14" i="41"/>
  <c r="AO14" i="45"/>
  <c r="AO18" i="39"/>
  <c r="AO18" i="43"/>
  <c r="AO15" i="30"/>
  <c r="AY15" i="30" s="1"/>
  <c r="AO15" i="35"/>
  <c r="AO19" i="33"/>
  <c r="AY19" i="33" s="1"/>
  <c r="AO36" i="45"/>
  <c r="AO36" i="37"/>
  <c r="BK84" i="52"/>
  <c r="BK80" i="52"/>
  <c r="BK98" i="52" s="1"/>
  <c r="E18" i="8" s="1"/>
  <c r="BK83" i="52"/>
  <c r="K35" i="74"/>
  <c r="I26" i="54" s="1"/>
  <c r="K9" i="73"/>
  <c r="I17" i="23" s="1"/>
  <c r="BM23" i="88"/>
  <c r="AS11" i="37"/>
  <c r="AU11" i="37"/>
  <c r="AS11" i="41"/>
  <c r="AU11" i="41"/>
  <c r="AS11" i="45"/>
  <c r="AU11" i="45"/>
  <c r="AS16" i="35"/>
  <c r="AU16" i="35"/>
  <c r="AS13" i="37"/>
  <c r="AU13" i="37"/>
  <c r="AS13" i="41"/>
  <c r="AU13" i="41"/>
  <c r="AU13" i="45"/>
  <c r="AS13" i="45"/>
  <c r="AS17" i="37"/>
  <c r="AU17" i="37"/>
  <c r="AS17" i="41"/>
  <c r="AU17" i="41"/>
  <c r="AS17" i="45"/>
  <c r="AU17" i="45"/>
  <c r="AS16" i="40"/>
  <c r="AU16" i="40"/>
  <c r="AU13" i="31"/>
  <c r="AS13" i="31"/>
  <c r="AS17" i="32"/>
  <c r="AU17" i="32"/>
  <c r="BS11" i="92"/>
  <c r="BU11" i="92"/>
  <c r="BA11" i="3" s="1"/>
  <c r="G540" i="1" s="1"/>
  <c r="BI23" i="92"/>
  <c r="BA25" i="3" s="1"/>
  <c r="G946" i="1" s="1"/>
  <c r="BS8" i="92"/>
  <c r="BS9" i="92"/>
  <c r="BU9" i="92"/>
  <c r="BA9" i="3" s="1"/>
  <c r="G482" i="1" s="1"/>
  <c r="BS10" i="92"/>
  <c r="BU10" i="92"/>
  <c r="BA10" i="3" s="1"/>
  <c r="G511" i="1" s="1"/>
  <c r="BS20" i="92"/>
  <c r="BU20" i="92"/>
  <c r="BA20" i="3" s="1"/>
  <c r="G801" i="1" s="1"/>
  <c r="BS21" i="92"/>
  <c r="BU21" i="92"/>
  <c r="BA21" i="3" s="1"/>
  <c r="G830" i="1" s="1"/>
  <c r="BS22" i="92"/>
  <c r="BU22" i="92"/>
  <c r="BA24" i="3" s="1"/>
  <c r="G917" i="1" s="1"/>
  <c r="BK23" i="92"/>
  <c r="BC25" i="3" s="1"/>
  <c r="G947" i="1" s="1"/>
  <c r="AS37" i="35"/>
  <c r="AU37" i="35"/>
  <c r="AO39" i="30"/>
  <c r="AY39" i="30" s="1"/>
  <c r="Y10" i="50"/>
  <c r="BA26" i="37"/>
  <c r="AY26" i="37"/>
  <c r="AO14" i="31"/>
  <c r="AO14" i="34"/>
  <c r="AO18" i="32"/>
  <c r="AO15" i="36"/>
  <c r="AO15" i="40"/>
  <c r="AO15" i="44"/>
  <c r="AO19" i="36"/>
  <c r="AY19" i="36" s="1"/>
  <c r="AO19" i="40"/>
  <c r="AY19" i="40" s="1"/>
  <c r="AO19" i="44"/>
  <c r="AY19" i="44" s="1"/>
  <c r="AS37" i="43"/>
  <c r="AU37" i="43"/>
  <c r="AS37" i="34"/>
  <c r="AU37" i="34"/>
  <c r="AO37" i="33"/>
  <c r="AO9" i="36"/>
  <c r="BA23" i="42"/>
  <c r="AY23" i="42"/>
  <c r="Y86" i="52"/>
  <c r="AS86" i="52"/>
  <c r="CG86" i="52"/>
  <c r="S20" i="30"/>
  <c r="S20" i="35"/>
  <c r="W20" i="39"/>
  <c r="AC20" i="39" s="1"/>
  <c r="Y20" i="39"/>
  <c r="AI20" i="39" s="1"/>
  <c r="W20" i="43"/>
  <c r="AC20" i="43" s="1"/>
  <c r="Y20" i="43"/>
  <c r="AI20" i="43" s="1"/>
  <c r="BA10" i="30"/>
  <c r="AK10" i="30"/>
  <c r="AU10" i="30"/>
  <c r="AE10" i="30"/>
  <c r="Q10" i="30"/>
  <c r="M35" i="30"/>
  <c r="S10" i="33"/>
  <c r="Q10" i="33"/>
  <c r="M35" i="33"/>
  <c r="Q10" i="35"/>
  <c r="S10" i="35"/>
  <c r="M35" i="35"/>
  <c r="Q10" i="37"/>
  <c r="M35" i="37"/>
  <c r="Q10" i="41"/>
  <c r="S10" i="41"/>
  <c r="M35" i="41"/>
  <c r="BA24" i="37"/>
  <c r="AY24" i="37"/>
  <c r="AO11" i="32"/>
  <c r="AO17" i="31"/>
  <c r="BM23" i="90"/>
  <c r="M9" i="94"/>
  <c r="AI46" i="40" l="1"/>
  <c r="AK46" i="40"/>
  <c r="AI46" i="42"/>
  <c r="AK46" i="42"/>
  <c r="AM10" i="45"/>
  <c r="AO10" i="45"/>
  <c r="S35" i="45"/>
  <c r="AO44" i="41"/>
  <c r="AY36" i="41"/>
  <c r="AY44" i="41" s="1"/>
  <c r="AG13" i="7" s="1"/>
  <c r="BA36" i="41"/>
  <c r="AI46" i="33"/>
  <c r="AK46" i="33"/>
  <c r="AI22" i="33"/>
  <c r="AK22" i="33"/>
  <c r="AY21" i="34"/>
  <c r="BA21" i="34"/>
  <c r="AY21" i="31"/>
  <c r="BA21" i="31"/>
  <c r="AY22" i="44"/>
  <c r="BA22" i="44"/>
  <c r="AY22" i="40"/>
  <c r="BA22" i="40"/>
  <c r="AY22" i="36"/>
  <c r="BA22" i="36"/>
  <c r="AI46" i="31"/>
  <c r="AK46" i="31"/>
  <c r="AO10" i="44"/>
  <c r="AM10" i="44"/>
  <c r="S35" i="44"/>
  <c r="AM10" i="36"/>
  <c r="AO10" i="36" s="1"/>
  <c r="S35" i="36"/>
  <c r="AM10" i="34"/>
  <c r="AO10" i="34" s="1"/>
  <c r="S35" i="34"/>
  <c r="AI46" i="41"/>
  <c r="AK46" i="41"/>
  <c r="AI46" i="45"/>
  <c r="AK46" i="45"/>
  <c r="AI21" i="35"/>
  <c r="AK21" i="35"/>
  <c r="AI22" i="43"/>
  <c r="AK22" i="43"/>
  <c r="AI22" i="39"/>
  <c r="AK22" i="39"/>
  <c r="AI46" i="36"/>
  <c r="AK46" i="36"/>
  <c r="AI46" i="44"/>
  <c r="AK46" i="44"/>
  <c r="AM10" i="39"/>
  <c r="AO10" i="39"/>
  <c r="S35" i="39"/>
  <c r="AO44" i="30"/>
  <c r="AY36" i="30"/>
  <c r="AY44" i="30" s="1"/>
  <c r="AG26" i="7" s="1"/>
  <c r="AI46" i="35"/>
  <c r="AK46" i="35"/>
  <c r="AI22" i="35"/>
  <c r="AK22" i="35"/>
  <c r="AY21" i="32"/>
  <c r="BA21" i="32"/>
  <c r="AY22" i="42"/>
  <c r="BA22" i="42"/>
  <c r="AY22" i="38"/>
  <c r="BA22" i="38"/>
  <c r="AI46" i="34"/>
  <c r="AK46" i="34"/>
  <c r="AM10" i="40"/>
  <c r="AO10" i="40" s="1"/>
  <c r="S35" i="40"/>
  <c r="AM10" i="31"/>
  <c r="AO10" i="31"/>
  <c r="S35" i="31"/>
  <c r="AY46" i="30"/>
  <c r="BA46" i="30"/>
  <c r="AI46" i="39"/>
  <c r="AK46" i="39"/>
  <c r="AI46" i="43"/>
  <c r="AK46" i="43"/>
  <c r="AI21" i="33"/>
  <c r="AK21" i="33"/>
  <c r="AI22" i="45"/>
  <c r="AK22" i="45"/>
  <c r="AI22" i="41"/>
  <c r="AK22" i="41"/>
  <c r="AI22" i="37"/>
  <c r="AK22" i="37"/>
  <c r="AY11" i="32"/>
  <c r="BA11" i="32"/>
  <c r="AM10" i="41"/>
  <c r="AO10" i="41" s="1"/>
  <c r="S35" i="41"/>
  <c r="W10" i="37"/>
  <c r="Y10" i="37"/>
  <c r="Q35" i="37"/>
  <c r="AM10" i="33"/>
  <c r="AO10" i="33" s="1"/>
  <c r="S35" i="33"/>
  <c r="W10" i="30"/>
  <c r="Q35" i="30"/>
  <c r="AY37" i="33"/>
  <c r="BA37" i="33"/>
  <c r="AY15" i="40"/>
  <c r="BA15" i="40"/>
  <c r="AY14" i="31"/>
  <c r="BA14" i="31"/>
  <c r="AY17" i="31"/>
  <c r="BA17" i="31"/>
  <c r="W10" i="41"/>
  <c r="Y10" i="41" s="1"/>
  <c r="Q35" i="41"/>
  <c r="S10" i="37"/>
  <c r="W10" i="35"/>
  <c r="Y10" i="35"/>
  <c r="Q35" i="35"/>
  <c r="W10" i="33"/>
  <c r="Q35" i="33"/>
  <c r="BA35" i="30"/>
  <c r="AU35" i="30"/>
  <c r="AK35" i="30"/>
  <c r="AE35" i="30"/>
  <c r="S10" i="30"/>
  <c r="AM20" i="30"/>
  <c r="AS20" i="30" s="1"/>
  <c r="BA9" i="36"/>
  <c r="AY9" i="36"/>
  <c r="AY15" i="44"/>
  <c r="BA15" i="44"/>
  <c r="AY15" i="36"/>
  <c r="BA15" i="36"/>
  <c r="BA14" i="34"/>
  <c r="AY14" i="34"/>
  <c r="M17" i="23"/>
  <c r="I90" i="23"/>
  <c r="AO44" i="37"/>
  <c r="AY36" i="37"/>
  <c r="AY44" i="37" s="1"/>
  <c r="AG17" i="7" s="1"/>
  <c r="BA36" i="37"/>
  <c r="AY15" i="35"/>
  <c r="BA15" i="35"/>
  <c r="AY18" i="43"/>
  <c r="BA18" i="43"/>
  <c r="AY14" i="45"/>
  <c r="BA14" i="45"/>
  <c r="BA14" i="37"/>
  <c r="AY14" i="37"/>
  <c r="AM21" i="46"/>
  <c r="AO21" i="46"/>
  <c r="AM21" i="42"/>
  <c r="AO21" i="42"/>
  <c r="AM21" i="38"/>
  <c r="AO21" i="38"/>
  <c r="AC21" i="34"/>
  <c r="AE21" i="34"/>
  <c r="AC21" i="32"/>
  <c r="AE21" i="32"/>
  <c r="AC21" i="31"/>
  <c r="AE21" i="31"/>
  <c r="AC22" i="44"/>
  <c r="AE22" i="44"/>
  <c r="AC22" i="42"/>
  <c r="AE22" i="42"/>
  <c r="AC22" i="40"/>
  <c r="AE22" i="40"/>
  <c r="AC22" i="38"/>
  <c r="AE22" i="38"/>
  <c r="AC22" i="36"/>
  <c r="AE22" i="36"/>
  <c r="AM22" i="34"/>
  <c r="AO22" i="34"/>
  <c r="AM22" i="31"/>
  <c r="AO22" i="31"/>
  <c r="G22" i="28"/>
  <c r="AE44" i="32"/>
  <c r="G20" i="28"/>
  <c r="AE44" i="34"/>
  <c r="Y44" i="42"/>
  <c r="AI36" i="42"/>
  <c r="AI44" i="42" s="1"/>
  <c r="Y12" i="7" s="1"/>
  <c r="AK36" i="42"/>
  <c r="AM44" i="42"/>
  <c r="AS36" i="42"/>
  <c r="AS44" i="42" s="1"/>
  <c r="AC12" i="7" s="1"/>
  <c r="AU36" i="42"/>
  <c r="S15" i="28"/>
  <c r="AU44" i="39"/>
  <c r="M11" i="28"/>
  <c r="AK44" i="43"/>
  <c r="AC46" i="32"/>
  <c r="AE46" i="32"/>
  <c r="AM46" i="34"/>
  <c r="Y46" i="38"/>
  <c r="AI46" i="38" s="1"/>
  <c r="M34" i="95"/>
  <c r="M42" i="95"/>
  <c r="M50" i="95"/>
  <c r="I176" i="11"/>
  <c r="I177" i="11" s="1"/>
  <c r="I60" i="10" s="1"/>
  <c r="I47" i="46"/>
  <c r="I48" i="46" s="1"/>
  <c r="M45" i="46"/>
  <c r="I47" i="38"/>
  <c r="I48" i="38" s="1"/>
  <c r="M45" i="38"/>
  <c r="I47" i="31"/>
  <c r="I48" i="31" s="1"/>
  <c r="M45" i="31"/>
  <c r="M60" i="95"/>
  <c r="AY16" i="38"/>
  <c r="BA16" i="38"/>
  <c r="W10" i="43"/>
  <c r="Y10" i="43"/>
  <c r="Q35" i="43"/>
  <c r="BA9" i="40"/>
  <c r="AY9" i="40"/>
  <c r="AY38" i="31"/>
  <c r="BA38" i="31"/>
  <c r="Y20" i="44"/>
  <c r="AI20" i="44" s="1"/>
  <c r="Y20" i="42"/>
  <c r="AI20" i="42" s="1"/>
  <c r="Y20" i="40"/>
  <c r="AI20" i="40" s="1"/>
  <c r="Y20" i="38"/>
  <c r="AI20" i="38" s="1"/>
  <c r="Y20" i="36"/>
  <c r="AI20" i="36" s="1"/>
  <c r="AM20" i="32"/>
  <c r="AS20" i="32" s="1"/>
  <c r="BA38" i="34"/>
  <c r="AY38" i="34"/>
  <c r="AY15" i="38"/>
  <c r="BA15" i="38"/>
  <c r="AY18" i="31"/>
  <c r="BA18" i="31"/>
  <c r="AY37" i="38"/>
  <c r="BA37" i="38"/>
  <c r="AY16" i="44"/>
  <c r="BA16" i="44"/>
  <c r="AY17" i="43"/>
  <c r="BA17" i="43"/>
  <c r="BA13" i="43"/>
  <c r="AY13" i="43"/>
  <c r="Y48" i="54"/>
  <c r="Q48" i="54"/>
  <c r="W48" i="54" s="1"/>
  <c r="Y44" i="33"/>
  <c r="AI36" i="33"/>
  <c r="AI44" i="33" s="1"/>
  <c r="Y21" i="7" s="1"/>
  <c r="AK36" i="33"/>
  <c r="AY14" i="39"/>
  <c r="BA14" i="39"/>
  <c r="AC46" i="30"/>
  <c r="AE46" i="30"/>
  <c r="AM46" i="39"/>
  <c r="AO46" i="39"/>
  <c r="AM46" i="43"/>
  <c r="AO46" i="43"/>
  <c r="M21" i="49"/>
  <c r="M21" i="95"/>
  <c r="M13" i="95"/>
  <c r="AC21" i="45"/>
  <c r="AE21" i="45"/>
  <c r="AC21" i="43"/>
  <c r="AE21" i="43"/>
  <c r="AC21" i="41"/>
  <c r="AE21" i="41"/>
  <c r="AC21" i="39"/>
  <c r="AE21" i="39"/>
  <c r="AC21" i="37"/>
  <c r="AE21" i="37"/>
  <c r="AM21" i="35"/>
  <c r="AM22" i="45"/>
  <c r="AM22" i="41"/>
  <c r="AM22" i="37"/>
  <c r="Y22" i="30"/>
  <c r="AI22" i="30" s="1"/>
  <c r="G10" i="28"/>
  <c r="AE44" i="44"/>
  <c r="BM23" i="91"/>
  <c r="G15" i="28"/>
  <c r="AE44" i="39"/>
  <c r="M40" i="95"/>
  <c r="M48" i="95"/>
  <c r="M56" i="95"/>
  <c r="BO26" i="51"/>
  <c r="BS26" i="51" s="1"/>
  <c r="BG26" i="51"/>
  <c r="AY26" i="51"/>
  <c r="AQ26" i="51"/>
  <c r="AI26" i="51"/>
  <c r="AM26" i="51" s="1"/>
  <c r="AA26" i="51"/>
  <c r="Q26" i="51"/>
  <c r="W26" i="51" s="1"/>
  <c r="I47" i="40"/>
  <c r="I48" i="40" s="1"/>
  <c r="M45" i="40"/>
  <c r="I47" i="32"/>
  <c r="I48" i="32" s="1"/>
  <c r="M45" i="32"/>
  <c r="K57" i="95"/>
  <c r="I34" i="24" s="1"/>
  <c r="M34" i="24" s="1"/>
  <c r="S34" i="24" s="1"/>
  <c r="M57" i="95"/>
  <c r="M30" i="95"/>
  <c r="Y50" i="56"/>
  <c r="I47" i="37"/>
  <c r="I48" i="37" s="1"/>
  <c r="M45" i="37"/>
  <c r="M61" i="95"/>
  <c r="M45" i="95"/>
  <c r="M19" i="95"/>
  <c r="Y20" i="35"/>
  <c r="AI20" i="35" s="1"/>
  <c r="Y20" i="30"/>
  <c r="AI20" i="30" s="1"/>
  <c r="Y44" i="30"/>
  <c r="AI36" i="30"/>
  <c r="AI44" i="30" s="1"/>
  <c r="Y26" i="7" s="1"/>
  <c r="G24" i="28"/>
  <c r="AE44" i="30"/>
  <c r="G13" i="28"/>
  <c r="AE44" i="41"/>
  <c r="S9" i="28"/>
  <c r="AU44" i="45"/>
  <c r="M23" i="28"/>
  <c r="AK44" i="31"/>
  <c r="AM44" i="38"/>
  <c r="AS36" i="38"/>
  <c r="AS44" i="38" s="1"/>
  <c r="AC16" i="7" s="1"/>
  <c r="AU36" i="38"/>
  <c r="AO36" i="38"/>
  <c r="AC21" i="44"/>
  <c r="AE21" i="44"/>
  <c r="AC21" i="42"/>
  <c r="AE21" i="42"/>
  <c r="AC21" i="40"/>
  <c r="AE21" i="40"/>
  <c r="AC21" i="38"/>
  <c r="AE21" i="38"/>
  <c r="AC21" i="36"/>
  <c r="AE21" i="36"/>
  <c r="AC22" i="34"/>
  <c r="AE22" i="34"/>
  <c r="AC22" i="32"/>
  <c r="AE22" i="32"/>
  <c r="AC22" i="31"/>
  <c r="AE22" i="31"/>
  <c r="M22" i="28"/>
  <c r="AK44" i="32"/>
  <c r="M14" i="28"/>
  <c r="AK44" i="40"/>
  <c r="G12" i="28"/>
  <c r="AE44" i="42"/>
  <c r="AS46" i="32"/>
  <c r="AU46" i="32"/>
  <c r="AS46" i="36"/>
  <c r="AU46" i="36"/>
  <c r="AS46" i="40"/>
  <c r="AU46" i="40"/>
  <c r="AS46" i="42"/>
  <c r="AU46" i="42"/>
  <c r="AS46" i="44"/>
  <c r="AU46" i="44"/>
  <c r="I47" i="43"/>
  <c r="I48" i="43" s="1"/>
  <c r="M45" i="43"/>
  <c r="I47" i="35"/>
  <c r="I48" i="35" s="1"/>
  <c r="M45" i="35"/>
  <c r="K67" i="95"/>
  <c r="M67" i="95"/>
  <c r="M63" i="95"/>
  <c r="M39" i="95"/>
  <c r="M47" i="95"/>
  <c r="M55" i="95"/>
  <c r="K20" i="96"/>
  <c r="E65" i="95" s="1"/>
  <c r="M19" i="28"/>
  <c r="AK44" i="35"/>
  <c r="AO20" i="45"/>
  <c r="AY20" i="45" s="1"/>
  <c r="AO20" i="41"/>
  <c r="AY20" i="41" s="1"/>
  <c r="AO20" i="37"/>
  <c r="AY20" i="37" s="1"/>
  <c r="Q11" i="50"/>
  <c r="M64" i="50"/>
  <c r="W10" i="46"/>
  <c r="W35" i="46" s="1"/>
  <c r="Q35" i="46"/>
  <c r="W10" i="42"/>
  <c r="Y10" i="42" s="1"/>
  <c r="Q35" i="42"/>
  <c r="W10" i="38"/>
  <c r="Y10" i="38" s="1"/>
  <c r="Q35" i="38"/>
  <c r="W10" i="32"/>
  <c r="Y10" i="32"/>
  <c r="Q35" i="32"/>
  <c r="Y20" i="34"/>
  <c r="AI20" i="34" s="1"/>
  <c r="Y20" i="32"/>
  <c r="AI20" i="32" s="1"/>
  <c r="Y20" i="31"/>
  <c r="AI20" i="31" s="1"/>
  <c r="W29" i="53"/>
  <c r="W41" i="53" s="1"/>
  <c r="Q41" i="53"/>
  <c r="G17" i="28"/>
  <c r="AE44" i="37"/>
  <c r="G9" i="28"/>
  <c r="AE44" i="45"/>
  <c r="M40" i="94"/>
  <c r="AS46" i="33"/>
  <c r="AU46" i="33"/>
  <c r="AS46" i="35"/>
  <c r="AU46" i="35"/>
  <c r="Y46" i="37"/>
  <c r="AI46" i="37" s="1"/>
  <c r="K24" i="96"/>
  <c r="E77" i="95" s="1"/>
  <c r="G77" i="95" s="1"/>
  <c r="M71" i="95"/>
  <c r="M25" i="95"/>
  <c r="M17" i="95"/>
  <c r="M9" i="95"/>
  <c r="AM44" i="31"/>
  <c r="AS36" i="31"/>
  <c r="AS44" i="31" s="1"/>
  <c r="AC25" i="7" s="1"/>
  <c r="AU36" i="31"/>
  <c r="AS21" i="45"/>
  <c r="AU21" i="45"/>
  <c r="AS21" i="43"/>
  <c r="AU21" i="43"/>
  <c r="AS21" i="41"/>
  <c r="AU21" i="41"/>
  <c r="AS21" i="39"/>
  <c r="AU21" i="39"/>
  <c r="AS21" i="37"/>
  <c r="AU21" i="37"/>
  <c r="Y21" i="30"/>
  <c r="AI21" i="30" s="1"/>
  <c r="AS22" i="35"/>
  <c r="AU22" i="35"/>
  <c r="AS22" i="33"/>
  <c r="AU22" i="33"/>
  <c r="M18" i="28"/>
  <c r="AK44" i="36"/>
  <c r="M10" i="28"/>
  <c r="AK44" i="44"/>
  <c r="BS9" i="91"/>
  <c r="BU9" i="91"/>
  <c r="BS10" i="91"/>
  <c r="BU10" i="91"/>
  <c r="BS11" i="91"/>
  <c r="BU11" i="91"/>
  <c r="BI23" i="91"/>
  <c r="BS8" i="91"/>
  <c r="BS13" i="91"/>
  <c r="BU13" i="91"/>
  <c r="BS14" i="91"/>
  <c r="BU14" i="91"/>
  <c r="BS20" i="91"/>
  <c r="BU20" i="91"/>
  <c r="BK23" i="91"/>
  <c r="CE98" i="52"/>
  <c r="E28" i="8" s="1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AM44" i="34"/>
  <c r="AS36" i="34"/>
  <c r="AS44" i="34" s="1"/>
  <c r="AC20" i="7" s="1"/>
  <c r="AU36" i="34"/>
  <c r="AO36" i="46"/>
  <c r="AO44" i="46" s="1"/>
  <c r="Y8" i="28" s="1"/>
  <c r="AM44" i="43"/>
  <c r="AS36" i="43"/>
  <c r="AS44" i="43" s="1"/>
  <c r="AC11" i="7" s="1"/>
  <c r="AU36" i="43"/>
  <c r="I47" i="45"/>
  <c r="I48" i="45" s="1"/>
  <c r="M45" i="45"/>
  <c r="I47" i="30"/>
  <c r="I48" i="30" s="1"/>
  <c r="M45" i="30"/>
  <c r="M37" i="95"/>
  <c r="K53" i="95"/>
  <c r="I32" i="24" s="1"/>
  <c r="M27" i="95"/>
  <c r="AM10" i="35"/>
  <c r="S35" i="35"/>
  <c r="AM20" i="35"/>
  <c r="AS20" i="35" s="1"/>
  <c r="AY18" i="32"/>
  <c r="BA18" i="32"/>
  <c r="M26" i="54"/>
  <c r="I64" i="54"/>
  <c r="I66" i="54" s="1"/>
  <c r="AO44" i="45"/>
  <c r="AY36" i="45"/>
  <c r="AY44" i="45" s="1"/>
  <c r="AG9" i="7" s="1"/>
  <c r="BA36" i="45"/>
  <c r="AY18" i="39"/>
  <c r="BA18" i="39"/>
  <c r="AY14" i="41"/>
  <c r="BA14" i="41"/>
  <c r="BO25" i="51"/>
  <c r="BG25" i="51"/>
  <c r="AY25" i="51"/>
  <c r="AQ25" i="51"/>
  <c r="AI25" i="51"/>
  <c r="AA25" i="51"/>
  <c r="Q25" i="51"/>
  <c r="G16" i="28"/>
  <c r="AE44" i="38"/>
  <c r="AM21" i="44"/>
  <c r="AO21" i="44"/>
  <c r="AM21" i="40"/>
  <c r="AO21" i="40"/>
  <c r="AM21" i="36"/>
  <c r="AO21" i="36"/>
  <c r="AI21" i="34"/>
  <c r="AK21" i="34"/>
  <c r="AI21" i="32"/>
  <c r="AK21" i="32"/>
  <c r="AI21" i="31"/>
  <c r="AK21" i="31"/>
  <c r="AI22" i="44"/>
  <c r="AK22" i="44"/>
  <c r="AI22" i="42"/>
  <c r="AK22" i="42"/>
  <c r="AI22" i="40"/>
  <c r="AK22" i="40"/>
  <c r="AI22" i="38"/>
  <c r="AK22" i="38"/>
  <c r="AI22" i="36"/>
  <c r="AK22" i="36"/>
  <c r="AM22" i="32"/>
  <c r="AO22" i="32"/>
  <c r="G14" i="28"/>
  <c r="AE44" i="40"/>
  <c r="Q49" i="54"/>
  <c r="W49" i="54" s="1"/>
  <c r="M20" i="28"/>
  <c r="AK44" i="34"/>
  <c r="AO44" i="42"/>
  <c r="AY36" i="42"/>
  <c r="AY44" i="42" s="1"/>
  <c r="AG12" i="7" s="1"/>
  <c r="BA36" i="42"/>
  <c r="G11" i="28"/>
  <c r="AE44" i="43"/>
  <c r="AM46" i="31"/>
  <c r="AI46" i="32"/>
  <c r="AK46" i="32"/>
  <c r="AC46" i="36"/>
  <c r="AE46" i="36"/>
  <c r="AC46" i="40"/>
  <c r="AE46" i="40"/>
  <c r="AC46" i="42"/>
  <c r="AE46" i="42"/>
  <c r="AC46" i="44"/>
  <c r="AE46" i="44"/>
  <c r="M41" i="94"/>
  <c r="I29" i="51"/>
  <c r="M29" i="51" s="1"/>
  <c r="K41" i="94"/>
  <c r="E28" i="12" s="1"/>
  <c r="I47" i="39"/>
  <c r="I48" i="39" s="1"/>
  <c r="M45" i="39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M51" i="27"/>
  <c r="M53" i="27" s="1"/>
  <c r="I26" i="10" s="1"/>
  <c r="I53" i="27"/>
  <c r="G19" i="28"/>
  <c r="AE44" i="35"/>
  <c r="W10" i="45"/>
  <c r="Y10" i="45" s="1"/>
  <c r="Q35" i="45"/>
  <c r="AM10" i="43"/>
  <c r="AO10" i="43"/>
  <c r="S35" i="43"/>
  <c r="W10" i="39"/>
  <c r="Y10" i="39"/>
  <c r="Q35" i="39"/>
  <c r="AO20" i="33"/>
  <c r="AY20" i="33" s="1"/>
  <c r="AM20" i="33"/>
  <c r="AS20" i="33" s="1"/>
  <c r="BA17" i="34"/>
  <c r="AY17" i="34"/>
  <c r="AM20" i="34"/>
  <c r="AS20" i="34" s="1"/>
  <c r="AO20" i="34"/>
  <c r="AY20" i="34" s="1"/>
  <c r="AM20" i="31"/>
  <c r="AS20" i="31" s="1"/>
  <c r="AO20" i="31"/>
  <c r="AY20" i="31" s="1"/>
  <c r="AY15" i="42"/>
  <c r="BA15" i="42"/>
  <c r="BA18" i="34"/>
  <c r="AY18" i="34"/>
  <c r="BA13" i="34"/>
  <c r="AY13" i="34"/>
  <c r="AY16" i="36"/>
  <c r="BA16" i="36"/>
  <c r="AY17" i="39"/>
  <c r="BA17" i="39"/>
  <c r="BA13" i="39"/>
  <c r="AY13" i="39"/>
  <c r="AM44" i="30"/>
  <c r="AS36" i="30"/>
  <c r="AS44" i="30" s="1"/>
  <c r="AC26" i="7" s="1"/>
  <c r="AM44" i="33"/>
  <c r="AS36" i="33"/>
  <c r="AS44" i="33" s="1"/>
  <c r="AC21" i="7" s="1"/>
  <c r="AU36" i="33"/>
  <c r="AO36" i="33"/>
  <c r="AM44" i="41"/>
  <c r="AS36" i="41"/>
  <c r="AS44" i="41" s="1"/>
  <c r="AC13" i="7" s="1"/>
  <c r="AU36" i="41"/>
  <c r="AY14" i="43"/>
  <c r="BA14" i="43"/>
  <c r="AI46" i="30"/>
  <c r="AK46" i="30"/>
  <c r="AC46" i="33"/>
  <c r="AE46" i="33"/>
  <c r="AC46" i="35"/>
  <c r="AE46" i="35"/>
  <c r="AM46" i="37"/>
  <c r="AS46" i="37" s="1"/>
  <c r="AM46" i="41"/>
  <c r="AO46" i="41" s="1"/>
  <c r="AM46" i="45"/>
  <c r="AO46" i="45" s="1"/>
  <c r="AI21" i="45"/>
  <c r="AK21" i="45"/>
  <c r="AI21" i="43"/>
  <c r="AK21" i="43"/>
  <c r="AI21" i="41"/>
  <c r="AK21" i="41"/>
  <c r="AI21" i="39"/>
  <c r="AK21" i="39"/>
  <c r="AI21" i="37"/>
  <c r="AK21" i="37"/>
  <c r="AM21" i="33"/>
  <c r="AO21" i="33" s="1"/>
  <c r="AM21" i="30"/>
  <c r="AS21" i="30" s="1"/>
  <c r="AM22" i="43"/>
  <c r="AO22" i="43" s="1"/>
  <c r="AM22" i="39"/>
  <c r="AO22" i="39" s="1"/>
  <c r="AC22" i="35"/>
  <c r="AE22" i="35"/>
  <c r="AC22" i="33"/>
  <c r="AE22" i="33"/>
  <c r="G18" i="28"/>
  <c r="AE44" i="36"/>
  <c r="BO23" i="91"/>
  <c r="K18" i="49"/>
  <c r="K19" i="49" s="1"/>
  <c r="M19" i="49" s="1"/>
  <c r="Q19" i="49" s="1"/>
  <c r="W19" i="49" s="1"/>
  <c r="Q16" i="49"/>
  <c r="M20" i="49"/>
  <c r="M18" i="49"/>
  <c r="Y50" i="54"/>
  <c r="Q50" i="54"/>
  <c r="W50" i="54" s="1"/>
  <c r="M15" i="28"/>
  <c r="AK44" i="39"/>
  <c r="I47" i="41"/>
  <c r="I48" i="41" s="1"/>
  <c r="M45" i="41"/>
  <c r="I47" i="33"/>
  <c r="I48" i="33" s="1"/>
  <c r="M45" i="33"/>
  <c r="K58" i="95"/>
  <c r="I34" i="22" s="1"/>
  <c r="M34" i="22" s="1"/>
  <c r="S34" i="22" s="1"/>
  <c r="M51" i="26"/>
  <c r="M53" i="26" s="1"/>
  <c r="I53" i="26"/>
  <c r="E32" i="12" s="1"/>
  <c r="E39" i="12" s="1"/>
  <c r="I47" i="36"/>
  <c r="I48" i="36" s="1"/>
  <c r="M45" i="36"/>
  <c r="S17" i="25"/>
  <c r="S90" i="25" s="1"/>
  <c r="E38" i="8" s="1"/>
  <c r="M90" i="25"/>
  <c r="E32" i="10" s="1"/>
  <c r="AS26" i="56"/>
  <c r="AM26" i="56"/>
  <c r="AM64" i="56" s="1"/>
  <c r="E13" i="10" s="1"/>
  <c r="AI26" i="56"/>
  <c r="AC26" i="56"/>
  <c r="AC64" i="56" s="1"/>
  <c r="E10" i="10" s="1"/>
  <c r="Y26" i="56"/>
  <c r="Q26" i="56"/>
  <c r="M64" i="56"/>
  <c r="S17" i="28"/>
  <c r="AU44" i="37"/>
  <c r="M13" i="28"/>
  <c r="AK44" i="41"/>
  <c r="I42" i="55"/>
  <c r="M8" i="95"/>
  <c r="G23" i="28"/>
  <c r="AE44" i="31"/>
  <c r="M16" i="28"/>
  <c r="AK44" i="38"/>
  <c r="AI21" i="44"/>
  <c r="AK21" i="44"/>
  <c r="AI21" i="42"/>
  <c r="AK21" i="42"/>
  <c r="AI21" i="40"/>
  <c r="AK21" i="40"/>
  <c r="AI21" i="38"/>
  <c r="AK21" i="38"/>
  <c r="AI21" i="36"/>
  <c r="AK21" i="36"/>
  <c r="AS21" i="34"/>
  <c r="AU21" i="34"/>
  <c r="AS21" i="32"/>
  <c r="AU21" i="32"/>
  <c r="AS21" i="31"/>
  <c r="AU21" i="31"/>
  <c r="AS22" i="44"/>
  <c r="AU22" i="44"/>
  <c r="AS22" i="42"/>
  <c r="AU22" i="42"/>
  <c r="AS22" i="40"/>
  <c r="AU22" i="40"/>
  <c r="AS22" i="38"/>
  <c r="AU22" i="38"/>
  <c r="AS22" i="36"/>
  <c r="AU22" i="36"/>
  <c r="AI22" i="34"/>
  <c r="AK22" i="34"/>
  <c r="AI22" i="32"/>
  <c r="AK22" i="32"/>
  <c r="AI22" i="31"/>
  <c r="AK22" i="31"/>
  <c r="AM44" i="32"/>
  <c r="AS36" i="32"/>
  <c r="AS44" i="32" s="1"/>
  <c r="AC24" i="7" s="1"/>
  <c r="AU36" i="32"/>
  <c r="AO36" i="32"/>
  <c r="AM44" i="40"/>
  <c r="AS36" i="40"/>
  <c r="AS44" i="40" s="1"/>
  <c r="AC14" i="7" s="1"/>
  <c r="AU36" i="40"/>
  <c r="AO36" i="40"/>
  <c r="AY8" i="30"/>
  <c r="Y15" i="28"/>
  <c r="BA44" i="39"/>
  <c r="AC46" i="31"/>
  <c r="AE46" i="31"/>
  <c r="AY46" i="32"/>
  <c r="BA46" i="32"/>
  <c r="AC46" i="34"/>
  <c r="AE46" i="34"/>
  <c r="AY46" i="36"/>
  <c r="BA46" i="36"/>
  <c r="AY46" i="40"/>
  <c r="BA46" i="40"/>
  <c r="AY46" i="42"/>
  <c r="BA46" i="42"/>
  <c r="AY46" i="44"/>
  <c r="BA46" i="44"/>
  <c r="M54" i="95"/>
  <c r="K54" i="95"/>
  <c r="I32" i="22" s="1"/>
  <c r="I47" i="42"/>
  <c r="I48" i="42" s="1"/>
  <c r="M45" i="42"/>
  <c r="I47" i="34"/>
  <c r="I48" i="34" s="1"/>
  <c r="M45" i="34"/>
  <c r="K64" i="95"/>
  <c r="I53" i="55" s="1"/>
  <c r="M53" i="55" s="1"/>
  <c r="AI44" i="35"/>
  <c r="Y19" i="7" s="1"/>
  <c r="AM44" i="35"/>
  <c r="AS36" i="35"/>
  <c r="AS44" i="35" s="1"/>
  <c r="AC19" i="7" s="1"/>
  <c r="AU36" i="35"/>
  <c r="AO36" i="35"/>
  <c r="I66" i="50"/>
  <c r="K64" i="50"/>
  <c r="K65" i="50" s="1"/>
  <c r="M65" i="50" s="1"/>
  <c r="Q65" i="50" s="1"/>
  <c r="W65" i="50" s="1"/>
  <c r="BA35" i="46"/>
  <c r="AU35" i="46"/>
  <c r="AK35" i="46"/>
  <c r="AE35" i="46"/>
  <c r="AM10" i="46"/>
  <c r="AM35" i="46" s="1"/>
  <c r="S35" i="46"/>
  <c r="Y10" i="44"/>
  <c r="W10" i="44"/>
  <c r="Q35" i="44"/>
  <c r="AO10" i="42"/>
  <c r="AM10" i="42"/>
  <c r="S35" i="42"/>
  <c r="W10" i="40"/>
  <c r="Y10" i="40" s="1"/>
  <c r="Q35" i="40"/>
  <c r="AM10" i="38"/>
  <c r="AO10" i="38" s="1"/>
  <c r="S35" i="38"/>
  <c r="Y10" i="36"/>
  <c r="W10" i="36"/>
  <c r="Q35" i="36"/>
  <c r="W10" i="34"/>
  <c r="Y10" i="34" s="1"/>
  <c r="Q35" i="34"/>
  <c r="AM10" i="32"/>
  <c r="AO10" i="32"/>
  <c r="S35" i="32"/>
  <c r="W10" i="31"/>
  <c r="Y10" i="31"/>
  <c r="Q35" i="31"/>
  <c r="M43" i="53"/>
  <c r="Q42" i="53"/>
  <c r="G21" i="28"/>
  <c r="AE44" i="33"/>
  <c r="M17" i="28"/>
  <c r="AK44" i="37"/>
  <c r="M9" i="28"/>
  <c r="AK44" i="45"/>
  <c r="AS46" i="30"/>
  <c r="AU46" i="30"/>
  <c r="AY46" i="33"/>
  <c r="BA46" i="33"/>
  <c r="AY46" i="35"/>
  <c r="BA46" i="35"/>
  <c r="AC46" i="39"/>
  <c r="AE46" i="39"/>
  <c r="AC46" i="41"/>
  <c r="AE46" i="41"/>
  <c r="AC46" i="43"/>
  <c r="AE46" i="43"/>
  <c r="AC46" i="45"/>
  <c r="AE46" i="45"/>
  <c r="K76" i="95"/>
  <c r="I28" i="51" s="1"/>
  <c r="M44" i="53"/>
  <c r="AO44" i="31"/>
  <c r="AY36" i="31"/>
  <c r="AY44" i="31" s="1"/>
  <c r="AG25" i="7" s="1"/>
  <c r="BA36" i="31"/>
  <c r="AY21" i="45"/>
  <c r="BA21" i="45"/>
  <c r="AY21" i="43"/>
  <c r="BA21" i="43"/>
  <c r="AY21" i="41"/>
  <c r="BA21" i="41"/>
  <c r="AY21" i="39"/>
  <c r="BA21" i="39"/>
  <c r="AY21" i="37"/>
  <c r="BA21" i="37"/>
  <c r="AC21" i="35"/>
  <c r="AE21" i="35"/>
  <c r="AC21" i="33"/>
  <c r="AE21" i="33"/>
  <c r="AC22" i="45"/>
  <c r="AE22" i="45"/>
  <c r="AC22" i="43"/>
  <c r="AE22" i="43"/>
  <c r="AC22" i="41"/>
  <c r="AE22" i="41"/>
  <c r="AC22" i="39"/>
  <c r="AE22" i="39"/>
  <c r="AC22" i="37"/>
  <c r="AE22" i="37"/>
  <c r="AY22" i="35"/>
  <c r="BA22" i="35"/>
  <c r="AY22" i="33"/>
  <c r="BA22" i="33"/>
  <c r="AI44" i="36"/>
  <c r="Y18" i="7" s="1"/>
  <c r="AM44" i="36"/>
  <c r="AS36" i="36"/>
  <c r="AS44" i="36" s="1"/>
  <c r="AC18" i="7" s="1"/>
  <c r="AU36" i="36"/>
  <c r="AO36" i="36"/>
  <c r="AI44" i="44"/>
  <c r="Y10" i="7" s="1"/>
  <c r="AM44" i="44"/>
  <c r="AS36" i="44"/>
  <c r="AS44" i="44" s="1"/>
  <c r="AC10" i="7" s="1"/>
  <c r="AU36" i="44"/>
  <c r="AO36" i="44"/>
  <c r="BQ23" i="91"/>
  <c r="BS17" i="91"/>
  <c r="BU17" i="91"/>
  <c r="BS18" i="91"/>
  <c r="BU18" i="91"/>
  <c r="BS19" i="91"/>
  <c r="BU19" i="91"/>
  <c r="BS16" i="91"/>
  <c r="BU16" i="91"/>
  <c r="BS21" i="91"/>
  <c r="BU21" i="91"/>
  <c r="BS22" i="91"/>
  <c r="BU22" i="91"/>
  <c r="BS15" i="91"/>
  <c r="BU15" i="91"/>
  <c r="BS12" i="91"/>
  <c r="BU12" i="91"/>
  <c r="AO36" i="34"/>
  <c r="AO44" i="43"/>
  <c r="AY36" i="43"/>
  <c r="AY44" i="43" s="1"/>
  <c r="AG11" i="7" s="1"/>
  <c r="BA36" i="43"/>
  <c r="I47" i="44"/>
  <c r="I48" i="44" s="1"/>
  <c r="M45" i="44"/>
  <c r="M66" i="95"/>
  <c r="K66" i="95"/>
  <c r="AY10" i="38" l="1"/>
  <c r="AO35" i="38"/>
  <c r="BA10" i="38"/>
  <c r="AI10" i="40"/>
  <c r="AI35" i="40" s="1"/>
  <c r="Y35" i="40"/>
  <c r="AK10" i="40"/>
  <c r="AY22" i="43"/>
  <c r="BA22" i="43"/>
  <c r="AY21" i="33"/>
  <c r="BA21" i="33"/>
  <c r="AY46" i="41"/>
  <c r="BA46" i="41"/>
  <c r="AI10" i="45"/>
  <c r="AI35" i="45" s="1"/>
  <c r="Y35" i="45"/>
  <c r="AK10" i="45"/>
  <c r="AY10" i="41"/>
  <c r="BA10" i="41"/>
  <c r="AY10" i="34"/>
  <c r="AO35" i="34"/>
  <c r="BA10" i="34"/>
  <c r="AY10" i="36"/>
  <c r="BA10" i="36"/>
  <c r="AO35" i="36"/>
  <c r="AI10" i="34"/>
  <c r="AI35" i="34" s="1"/>
  <c r="AK10" i="34"/>
  <c r="Y35" i="34"/>
  <c r="AY22" i="39"/>
  <c r="BA22" i="39"/>
  <c r="AY46" i="45"/>
  <c r="BA46" i="45"/>
  <c r="AI10" i="38"/>
  <c r="AI35" i="38" s="1"/>
  <c r="Y35" i="38"/>
  <c r="AK10" i="38"/>
  <c r="AI10" i="42"/>
  <c r="AI35" i="42" s="1"/>
  <c r="Y35" i="42"/>
  <c r="AK10" i="42"/>
  <c r="Y35" i="41"/>
  <c r="AI10" i="41"/>
  <c r="AI35" i="41" s="1"/>
  <c r="AK10" i="41"/>
  <c r="AY10" i="33"/>
  <c r="AY35" i="33" s="1"/>
  <c r="BA10" i="33"/>
  <c r="AO35" i="33"/>
  <c r="AY10" i="40"/>
  <c r="BA10" i="40"/>
  <c r="AO35" i="40"/>
  <c r="AO44" i="44"/>
  <c r="AY36" i="44"/>
  <c r="AY44" i="44" s="1"/>
  <c r="AG10" i="7" s="1"/>
  <c r="BA36" i="44"/>
  <c r="S18" i="28"/>
  <c r="AU44" i="36"/>
  <c r="Y23" i="28"/>
  <c r="BA44" i="31"/>
  <c r="Q44" i="53"/>
  <c r="M76" i="95"/>
  <c r="AC10" i="31"/>
  <c r="AC35" i="31" s="1"/>
  <c r="W35" i="31"/>
  <c r="AE10" i="31"/>
  <c r="AS10" i="32"/>
  <c r="AM35" i="32"/>
  <c r="AU10" i="32"/>
  <c r="AC10" i="36"/>
  <c r="AC35" i="36" s="1"/>
  <c r="W35" i="36"/>
  <c r="AE10" i="36"/>
  <c r="AS10" i="42"/>
  <c r="AM35" i="42"/>
  <c r="AU10" i="42"/>
  <c r="AC10" i="44"/>
  <c r="AC35" i="44" s="1"/>
  <c r="W35" i="44"/>
  <c r="AE10" i="44"/>
  <c r="AO10" i="46"/>
  <c r="AO35" i="46" s="1"/>
  <c r="AO44" i="35"/>
  <c r="AY36" i="35"/>
  <c r="AY44" i="35" s="1"/>
  <c r="AG19" i="7" s="1"/>
  <c r="BA36" i="35"/>
  <c r="M64" i="95"/>
  <c r="M32" i="22"/>
  <c r="I38" i="22"/>
  <c r="S14" i="28"/>
  <c r="AU44" i="40"/>
  <c r="AO44" i="32"/>
  <c r="AY36" i="32"/>
  <c r="AY44" i="32" s="1"/>
  <c r="AG24" i="7" s="1"/>
  <c r="BA36" i="32"/>
  <c r="I58" i="55"/>
  <c r="M42" i="55"/>
  <c r="W26" i="56"/>
  <c r="W64" i="56" s="1"/>
  <c r="E8" i="8" s="1"/>
  <c r="E10" i="8" s="1"/>
  <c r="Q64" i="56"/>
  <c r="E8" i="10" s="1"/>
  <c r="M58" i="95"/>
  <c r="W16" i="49"/>
  <c r="Q18" i="49"/>
  <c r="O18" i="49" s="1"/>
  <c r="Q20" i="49"/>
  <c r="G25" i="10" s="1"/>
  <c r="AO21" i="30"/>
  <c r="AY21" i="30" s="1"/>
  <c r="AO46" i="37"/>
  <c r="AY46" i="37" s="1"/>
  <c r="S13" i="28"/>
  <c r="AU44" i="41"/>
  <c r="S21" i="28"/>
  <c r="AU44" i="33"/>
  <c r="S24" i="28"/>
  <c r="AU44" i="30"/>
  <c r="AC10" i="39"/>
  <c r="AC35" i="39" s="1"/>
  <c r="W35" i="39"/>
  <c r="AE10" i="39"/>
  <c r="AS10" i="43"/>
  <c r="AM35" i="43"/>
  <c r="AU10" i="43"/>
  <c r="M47" i="39"/>
  <c r="Q45" i="39"/>
  <c r="AS46" i="31"/>
  <c r="AU46" i="31"/>
  <c r="AY22" i="32"/>
  <c r="BA22" i="32"/>
  <c r="AY21" i="36"/>
  <c r="BA21" i="36"/>
  <c r="AY21" i="40"/>
  <c r="BA21" i="40"/>
  <c r="AY21" i="44"/>
  <c r="BA21" i="44"/>
  <c r="W25" i="51"/>
  <c r="AM25" i="51"/>
  <c r="BS25" i="51"/>
  <c r="Y9" i="28"/>
  <c r="BA44" i="45"/>
  <c r="AS10" i="35"/>
  <c r="AM35" i="35"/>
  <c r="AU10" i="35"/>
  <c r="M32" i="24"/>
  <c r="I38" i="24"/>
  <c r="M47" i="30"/>
  <c r="Q45" i="30"/>
  <c r="M47" i="45"/>
  <c r="Q45" i="45"/>
  <c r="S11" i="28"/>
  <c r="AU44" i="43"/>
  <c r="G25" i="28"/>
  <c r="G31" i="28" s="1"/>
  <c r="U27" i="7" s="1"/>
  <c r="AI10" i="32"/>
  <c r="AI35" i="32" s="1"/>
  <c r="Y35" i="32"/>
  <c r="AK10" i="32"/>
  <c r="Y10" i="46"/>
  <c r="Y35" i="46" s="1"/>
  <c r="W11" i="50"/>
  <c r="W64" i="50" s="1"/>
  <c r="W66" i="50" s="1"/>
  <c r="E29" i="8" s="1"/>
  <c r="Q64" i="50"/>
  <c r="Q66" i="50" s="1"/>
  <c r="E25" i="10" s="1"/>
  <c r="M47" i="35"/>
  <c r="Q45" i="35"/>
  <c r="M47" i="43"/>
  <c r="Q45" i="43"/>
  <c r="AO44" i="38"/>
  <c r="AY36" i="38"/>
  <c r="AY44" i="38" s="1"/>
  <c r="AG16" i="7" s="1"/>
  <c r="BA36" i="38"/>
  <c r="G26" i="28"/>
  <c r="G37" i="10" s="1"/>
  <c r="M24" i="28"/>
  <c r="AK44" i="30"/>
  <c r="M47" i="32"/>
  <c r="Q45" i="32"/>
  <c r="S45" i="32"/>
  <c r="M47" i="40"/>
  <c r="Q45" i="40"/>
  <c r="AS22" i="37"/>
  <c r="AU22" i="37"/>
  <c r="AS22" i="41"/>
  <c r="AU22" i="41"/>
  <c r="AS22" i="45"/>
  <c r="AU22" i="45"/>
  <c r="AS21" i="35"/>
  <c r="AU21" i="35"/>
  <c r="Q21" i="49"/>
  <c r="AY46" i="43"/>
  <c r="BA46" i="43"/>
  <c r="AY46" i="39"/>
  <c r="BA46" i="39"/>
  <c r="M21" i="28"/>
  <c r="AK44" i="33"/>
  <c r="AI10" i="43"/>
  <c r="AI35" i="43" s="1"/>
  <c r="Y35" i="43"/>
  <c r="AK10" i="43"/>
  <c r="AS46" i="34"/>
  <c r="AU46" i="34"/>
  <c r="S12" i="28"/>
  <c r="AU44" i="42"/>
  <c r="AY22" i="31"/>
  <c r="BA22" i="31"/>
  <c r="AY22" i="34"/>
  <c r="BA22" i="34"/>
  <c r="AY21" i="38"/>
  <c r="BA21" i="38"/>
  <c r="AY21" i="42"/>
  <c r="BA21" i="42"/>
  <c r="AY35" i="36"/>
  <c r="AO20" i="30"/>
  <c r="AY20" i="30" s="1"/>
  <c r="AC10" i="33"/>
  <c r="AC35" i="33" s="1"/>
  <c r="W35" i="33"/>
  <c r="AE10" i="33"/>
  <c r="AC10" i="35"/>
  <c r="AC35" i="35" s="1"/>
  <c r="W35" i="35"/>
  <c r="AE10" i="35"/>
  <c r="AM10" i="37"/>
  <c r="S35" i="37"/>
  <c r="AC10" i="30"/>
  <c r="AC35" i="30" s="1"/>
  <c r="W35" i="30"/>
  <c r="AC10" i="37"/>
  <c r="AC35" i="37" s="1"/>
  <c r="W35" i="37"/>
  <c r="AE10" i="37"/>
  <c r="AY10" i="31"/>
  <c r="AY35" i="31" s="1"/>
  <c r="AO35" i="31"/>
  <c r="BA10" i="31"/>
  <c r="AS10" i="39"/>
  <c r="AM35" i="39"/>
  <c r="AU10" i="39"/>
  <c r="AS10" i="44"/>
  <c r="AU10" i="44"/>
  <c r="AM35" i="44"/>
  <c r="Y13" i="28"/>
  <c r="BA44" i="41"/>
  <c r="AY10" i="45"/>
  <c r="BA10" i="45"/>
  <c r="AO44" i="34"/>
  <c r="AY36" i="34"/>
  <c r="AY44" i="34" s="1"/>
  <c r="AG20" i="7" s="1"/>
  <c r="BA36" i="34"/>
  <c r="M47" i="44"/>
  <c r="Q45" i="44"/>
  <c r="S45" i="44"/>
  <c r="Y11" i="28"/>
  <c r="BA44" i="43"/>
  <c r="S10" i="28"/>
  <c r="AU44" i="44"/>
  <c r="AO44" i="36"/>
  <c r="AY36" i="36"/>
  <c r="AY44" i="36" s="1"/>
  <c r="AG18" i="7" s="1"/>
  <c r="BA36" i="36"/>
  <c r="M28" i="51"/>
  <c r="I31" i="51"/>
  <c r="Q43" i="53"/>
  <c r="G23" i="10" s="1"/>
  <c r="W42" i="53"/>
  <c r="W43" i="53" s="1"/>
  <c r="I27" i="8" s="1"/>
  <c r="AI10" i="31"/>
  <c r="AI35" i="31" s="1"/>
  <c r="Y35" i="31"/>
  <c r="AK10" i="31"/>
  <c r="AY10" i="32"/>
  <c r="BA10" i="32"/>
  <c r="AC10" i="34"/>
  <c r="AC35" i="34" s="1"/>
  <c r="W35" i="34"/>
  <c r="AE10" i="34"/>
  <c r="AI10" i="36"/>
  <c r="AI35" i="36" s="1"/>
  <c r="Y35" i="36"/>
  <c r="AK10" i="36"/>
  <c r="AS10" i="38"/>
  <c r="AM35" i="38"/>
  <c r="AU10" i="38"/>
  <c r="AC10" i="40"/>
  <c r="AC35" i="40" s="1"/>
  <c r="W35" i="40"/>
  <c r="AE10" i="40"/>
  <c r="AY10" i="42"/>
  <c r="AY35" i="42" s="1"/>
  <c r="AO35" i="42"/>
  <c r="BA10" i="42"/>
  <c r="AI10" i="44"/>
  <c r="AI35" i="44" s="1"/>
  <c r="AK10" i="44"/>
  <c r="Y35" i="44"/>
  <c r="Q8" i="28"/>
  <c r="S19" i="28"/>
  <c r="AU44" i="35"/>
  <c r="AI53" i="55"/>
  <c r="Q53" i="55"/>
  <c r="W53" i="55" s="1"/>
  <c r="AA53" i="55"/>
  <c r="M47" i="34"/>
  <c r="Q45" i="34"/>
  <c r="M47" i="42"/>
  <c r="Q45" i="42"/>
  <c r="AO44" i="40"/>
  <c r="AY36" i="40"/>
  <c r="AY44" i="40" s="1"/>
  <c r="AG14" i="7" s="1"/>
  <c r="BA36" i="40"/>
  <c r="S22" i="28"/>
  <c r="AU44" i="32"/>
  <c r="M47" i="36"/>
  <c r="Q45" i="36"/>
  <c r="M47" i="33"/>
  <c r="Q45" i="33"/>
  <c r="M47" i="41"/>
  <c r="Q45" i="41"/>
  <c r="AS22" i="39"/>
  <c r="AU22" i="39"/>
  <c r="AS22" i="43"/>
  <c r="AU22" i="43"/>
  <c r="AS21" i="33"/>
  <c r="AU21" i="33"/>
  <c r="AS46" i="45"/>
  <c r="AU46" i="45"/>
  <c r="AS46" i="41"/>
  <c r="AU46" i="41"/>
  <c r="AO44" i="33"/>
  <c r="AY36" i="33"/>
  <c r="AY44" i="33" s="1"/>
  <c r="AG21" i="7" s="1"/>
  <c r="BA36" i="33"/>
  <c r="AI10" i="39"/>
  <c r="AI35" i="39" s="1"/>
  <c r="Y35" i="39"/>
  <c r="AK10" i="39"/>
  <c r="AY10" i="43"/>
  <c r="AY35" i="43" s="1"/>
  <c r="BA10" i="43"/>
  <c r="AO35" i="43"/>
  <c r="AC10" i="45"/>
  <c r="AC35" i="45" s="1"/>
  <c r="W35" i="45"/>
  <c r="AE10" i="45"/>
  <c r="BO29" i="51"/>
  <c r="BS29" i="51" s="1"/>
  <c r="BG29" i="51"/>
  <c r="AY29" i="51"/>
  <c r="AQ29" i="51"/>
  <c r="AI29" i="51"/>
  <c r="AM29" i="51" s="1"/>
  <c r="AA29" i="51"/>
  <c r="Q29" i="51"/>
  <c r="W29" i="51" s="1"/>
  <c r="AO46" i="31"/>
  <c r="Y12" i="28"/>
  <c r="BA44" i="42"/>
  <c r="Y49" i="54"/>
  <c r="AS22" i="32"/>
  <c r="AU22" i="32"/>
  <c r="AS21" i="36"/>
  <c r="AU21" i="36"/>
  <c r="AS21" i="40"/>
  <c r="AU21" i="40"/>
  <c r="AS21" i="44"/>
  <c r="AU21" i="44"/>
  <c r="Q26" i="54"/>
  <c r="M64" i="54"/>
  <c r="AO20" i="35"/>
  <c r="AY20" i="35" s="1"/>
  <c r="AO10" i="35"/>
  <c r="M53" i="95"/>
  <c r="S20" i="28"/>
  <c r="AU44" i="34"/>
  <c r="W20" i="51"/>
  <c r="W24" i="51" s="1"/>
  <c r="I9" i="8" s="1"/>
  <c r="I10" i="8" s="1"/>
  <c r="Q24" i="51"/>
  <c r="G9" i="10" s="1"/>
  <c r="AM20" i="51"/>
  <c r="AM24" i="51" s="1"/>
  <c r="I19" i="8" s="1"/>
  <c r="AI24" i="51"/>
  <c r="G15" i="10" s="1"/>
  <c r="BS20" i="51"/>
  <c r="BS24" i="51" s="1"/>
  <c r="I28" i="8" s="1"/>
  <c r="BO24" i="51"/>
  <c r="G24" i="10" s="1"/>
  <c r="S23" i="28"/>
  <c r="AU44" i="31"/>
  <c r="K77" i="95"/>
  <c r="I23" i="49" s="1"/>
  <c r="AC10" i="32"/>
  <c r="AC35" i="32" s="1"/>
  <c r="W35" i="32"/>
  <c r="AE10" i="32"/>
  <c r="AC10" i="38"/>
  <c r="AC35" i="38" s="1"/>
  <c r="W35" i="38"/>
  <c r="AE10" i="38"/>
  <c r="AC10" i="42"/>
  <c r="AC35" i="42" s="1"/>
  <c r="W35" i="42"/>
  <c r="AE10" i="42"/>
  <c r="E8" i="28"/>
  <c r="M66" i="50"/>
  <c r="O64" i="50"/>
  <c r="Y64" i="50"/>
  <c r="Y11" i="50"/>
  <c r="G65" i="95"/>
  <c r="E86" i="95"/>
  <c r="S16" i="28"/>
  <c r="AU44" i="38"/>
  <c r="M47" i="37"/>
  <c r="Q45" i="37"/>
  <c r="AO22" i="37"/>
  <c r="AO22" i="41"/>
  <c r="AO22" i="45"/>
  <c r="AO21" i="35"/>
  <c r="AS46" i="43"/>
  <c r="AU46" i="43"/>
  <c r="AS46" i="39"/>
  <c r="AU46" i="39"/>
  <c r="AO20" i="32"/>
  <c r="AY20" i="32" s="1"/>
  <c r="AY35" i="40"/>
  <c r="AC10" i="43"/>
  <c r="AC35" i="43" s="1"/>
  <c r="W35" i="43"/>
  <c r="AE10" i="43"/>
  <c r="M47" i="31"/>
  <c r="Q45" i="31"/>
  <c r="M47" i="38"/>
  <c r="Q45" i="38"/>
  <c r="S45" i="38"/>
  <c r="M47" i="46"/>
  <c r="AU45" i="46"/>
  <c r="AE45" i="46"/>
  <c r="Q45" i="46"/>
  <c r="BA45" i="46"/>
  <c r="AK45" i="46"/>
  <c r="AO46" i="34"/>
  <c r="M12" i="28"/>
  <c r="M25" i="28" s="1"/>
  <c r="M31" i="28" s="1"/>
  <c r="Y27" i="7" s="1"/>
  <c r="AK44" i="42"/>
  <c r="AS22" i="31"/>
  <c r="AU22" i="31"/>
  <c r="AS22" i="34"/>
  <c r="AU22" i="34"/>
  <c r="AS21" i="38"/>
  <c r="AU21" i="38"/>
  <c r="AS21" i="42"/>
  <c r="AU21" i="42"/>
  <c r="Y17" i="28"/>
  <c r="BA44" i="37"/>
  <c r="S17" i="23"/>
  <c r="S90" i="23" s="1"/>
  <c r="E39" i="8" s="1"/>
  <c r="M90" i="23"/>
  <c r="E33" i="10" s="1"/>
  <c r="AO10" i="30"/>
  <c r="AM10" i="30"/>
  <c r="S35" i="30"/>
  <c r="Y10" i="33"/>
  <c r="AI10" i="35"/>
  <c r="AI35" i="35" s="1"/>
  <c r="Y35" i="35"/>
  <c r="AK10" i="35"/>
  <c r="AC10" i="41"/>
  <c r="AC35" i="41" s="1"/>
  <c r="W35" i="41"/>
  <c r="AE10" i="41"/>
  <c r="Y10" i="30"/>
  <c r="AS10" i="33"/>
  <c r="AS35" i="33" s="1"/>
  <c r="AM35" i="33"/>
  <c r="AU10" i="33"/>
  <c r="Y35" i="37"/>
  <c r="AI10" i="37"/>
  <c r="AI35" i="37" s="1"/>
  <c r="AK10" i="37"/>
  <c r="AS10" i="41"/>
  <c r="AS35" i="41" s="1"/>
  <c r="AM35" i="41"/>
  <c r="AU10" i="41"/>
  <c r="AS10" i="31"/>
  <c r="AU10" i="31"/>
  <c r="AM35" i="31"/>
  <c r="AS10" i="40"/>
  <c r="AS35" i="40" s="1"/>
  <c r="AU10" i="40"/>
  <c r="AM35" i="40"/>
  <c r="Y24" i="28"/>
  <c r="BA44" i="30"/>
  <c r="AY10" i="39"/>
  <c r="AY35" i="39" s="1"/>
  <c r="AO35" i="39"/>
  <c r="BA10" i="39"/>
  <c r="AS10" i="34"/>
  <c r="AS35" i="34" s="1"/>
  <c r="AU10" i="34"/>
  <c r="AM35" i="34"/>
  <c r="AS10" i="36"/>
  <c r="AS35" i="36" s="1"/>
  <c r="AU10" i="36"/>
  <c r="AM35" i="36"/>
  <c r="AY10" i="44"/>
  <c r="AY35" i="44" s="1"/>
  <c r="AO35" i="44"/>
  <c r="BA10" i="44"/>
  <c r="AS10" i="45"/>
  <c r="AS35" i="45" s="1"/>
  <c r="AM35" i="45"/>
  <c r="AU10" i="45"/>
  <c r="Q10" i="7" l="1"/>
  <c r="Q18" i="28"/>
  <c r="AU35" i="36"/>
  <c r="M14" i="7"/>
  <c r="M21" i="7"/>
  <c r="AY10" i="30"/>
  <c r="AY35" i="30" s="1"/>
  <c r="AO35" i="30"/>
  <c r="AY46" i="34"/>
  <c r="BA46" i="34"/>
  <c r="W45" i="46"/>
  <c r="W47" i="46" s="1"/>
  <c r="Q47" i="46"/>
  <c r="Q48" i="46" s="1"/>
  <c r="Y45" i="46"/>
  <c r="Y47" i="46" s="1"/>
  <c r="O8" i="28" s="1"/>
  <c r="S47" i="38"/>
  <c r="S48" i="38" s="1"/>
  <c r="AM45" i="38"/>
  <c r="M48" i="38"/>
  <c r="M48" i="31"/>
  <c r="E11" i="7"/>
  <c r="Q14" i="7"/>
  <c r="AY22" i="45"/>
  <c r="BA22" i="45"/>
  <c r="AY22" i="37"/>
  <c r="BA22" i="37"/>
  <c r="M48" i="37"/>
  <c r="K65" i="95"/>
  <c r="M65" i="95"/>
  <c r="M86" i="95" s="1"/>
  <c r="G86" i="95"/>
  <c r="E12" i="28"/>
  <c r="AE35" i="42"/>
  <c r="E16" i="7"/>
  <c r="E22" i="28"/>
  <c r="AE35" i="32"/>
  <c r="M23" i="49"/>
  <c r="I25" i="49"/>
  <c r="AY10" i="35"/>
  <c r="BA10" i="35"/>
  <c r="AO35" i="35"/>
  <c r="K64" i="54"/>
  <c r="K65" i="54" s="1"/>
  <c r="M65" i="54" s="1"/>
  <c r="Q65" i="54" s="1"/>
  <c r="W65" i="54" s="1"/>
  <c r="W26" i="54"/>
  <c r="W64" i="54" s="1"/>
  <c r="W66" i="54" s="1"/>
  <c r="E27" i="8" s="1"/>
  <c r="E30" i="8" s="1"/>
  <c r="Q64" i="54"/>
  <c r="Q66" i="54" s="1"/>
  <c r="E23" i="10" s="1"/>
  <c r="AY46" i="31"/>
  <c r="BA46" i="31"/>
  <c r="E9" i="7"/>
  <c r="W11" i="28"/>
  <c r="BA35" i="43"/>
  <c r="Q11" i="7"/>
  <c r="K15" i="28"/>
  <c r="AK35" i="39"/>
  <c r="Y21" i="28"/>
  <c r="BA44" i="33"/>
  <c r="Q47" i="41"/>
  <c r="Q48" i="41" s="1"/>
  <c r="W45" i="41"/>
  <c r="S45" i="41"/>
  <c r="W45" i="33"/>
  <c r="Q47" i="33"/>
  <c r="Q48" i="33" s="1"/>
  <c r="Y45" i="33"/>
  <c r="W45" i="36"/>
  <c r="Q47" i="36"/>
  <c r="Q48" i="36" s="1"/>
  <c r="Y45" i="36"/>
  <c r="W45" i="42"/>
  <c r="Q47" i="42"/>
  <c r="Q48" i="42" s="1"/>
  <c r="Y45" i="42"/>
  <c r="Q47" i="34"/>
  <c r="Q48" i="34" s="1"/>
  <c r="W45" i="34"/>
  <c r="S45" i="34"/>
  <c r="K10" i="28"/>
  <c r="AK35" i="44"/>
  <c r="I10" i="7"/>
  <c r="Q12" i="7"/>
  <c r="E14" i="7"/>
  <c r="Q16" i="28"/>
  <c r="AU35" i="38"/>
  <c r="I18" i="7"/>
  <c r="E20" i="7"/>
  <c r="AY35" i="32"/>
  <c r="K23" i="28"/>
  <c r="AK35" i="31"/>
  <c r="S47" i="44"/>
  <c r="S48" i="44" s="1"/>
  <c r="AM45" i="44"/>
  <c r="AO45" i="44"/>
  <c r="M48" i="44"/>
  <c r="AO35" i="45"/>
  <c r="Q10" i="28"/>
  <c r="AU35" i="44"/>
  <c r="AS35" i="44"/>
  <c r="AS35" i="39"/>
  <c r="Q25" i="7"/>
  <c r="E17" i="28"/>
  <c r="AE35" i="37"/>
  <c r="E24" i="28"/>
  <c r="AS10" i="37"/>
  <c r="AS35" i="37" s="1"/>
  <c r="AM35" i="37"/>
  <c r="AU10" i="37"/>
  <c r="E19" i="28"/>
  <c r="AE35" i="35"/>
  <c r="E21" i="28"/>
  <c r="AE35" i="33"/>
  <c r="I11" i="7"/>
  <c r="W21" i="49"/>
  <c r="W45" i="40"/>
  <c r="Q47" i="40"/>
  <c r="Q48" i="40" s="1"/>
  <c r="Y45" i="40"/>
  <c r="S47" i="32"/>
  <c r="S48" i="32" s="1"/>
  <c r="AM45" i="32"/>
  <c r="M48" i="32"/>
  <c r="M26" i="28"/>
  <c r="G38" i="10" s="1"/>
  <c r="Q47" i="43"/>
  <c r="Q48" i="43" s="1"/>
  <c r="W45" i="43"/>
  <c r="Y45" i="43" s="1"/>
  <c r="S45" i="43"/>
  <c r="W45" i="35"/>
  <c r="Q47" i="35"/>
  <c r="Q48" i="35" s="1"/>
  <c r="Y45" i="35"/>
  <c r="K8" i="28"/>
  <c r="Y48" i="46"/>
  <c r="I24" i="7"/>
  <c r="Q47" i="45"/>
  <c r="Q48" i="45" s="1"/>
  <c r="W45" i="45"/>
  <c r="S45" i="45"/>
  <c r="M48" i="30"/>
  <c r="AS35" i="35"/>
  <c r="Q47" i="39"/>
  <c r="Q48" i="39" s="1"/>
  <c r="W45" i="39"/>
  <c r="Y45" i="39" s="1"/>
  <c r="S45" i="39"/>
  <c r="AS35" i="43"/>
  <c r="E15" i="7"/>
  <c r="W18" i="49"/>
  <c r="W20" i="49"/>
  <c r="I29" i="8" s="1"/>
  <c r="I30" i="8" s="1"/>
  <c r="W8" i="28"/>
  <c r="E10" i="7"/>
  <c r="Q12" i="28"/>
  <c r="AU35" i="42"/>
  <c r="E18" i="7"/>
  <c r="Q22" i="28"/>
  <c r="AU35" i="32"/>
  <c r="E23" i="28"/>
  <c r="AE35" i="31"/>
  <c r="W14" i="28"/>
  <c r="BA35" i="40"/>
  <c r="K13" i="28"/>
  <c r="AK35" i="41"/>
  <c r="K12" i="28"/>
  <c r="AK35" i="42"/>
  <c r="I16" i="7"/>
  <c r="W18" i="28"/>
  <c r="BA35" i="36"/>
  <c r="W20" i="28"/>
  <c r="BA35" i="34"/>
  <c r="K9" i="28"/>
  <c r="AK35" i="45"/>
  <c r="I14" i="7"/>
  <c r="W16" i="28"/>
  <c r="BA35" i="38"/>
  <c r="Q9" i="28"/>
  <c r="AU35" i="45"/>
  <c r="M18" i="7"/>
  <c r="W15" i="28"/>
  <c r="BA35" i="39"/>
  <c r="Q14" i="28"/>
  <c r="AU35" i="40"/>
  <c r="Q13" i="28"/>
  <c r="AU35" i="41"/>
  <c r="I17" i="7"/>
  <c r="E13" i="28"/>
  <c r="AE35" i="41"/>
  <c r="K19" i="28"/>
  <c r="AK35" i="35"/>
  <c r="Y35" i="33"/>
  <c r="AI10" i="33"/>
  <c r="AI35" i="33" s="1"/>
  <c r="AK10" i="33"/>
  <c r="M9" i="7"/>
  <c r="W10" i="28"/>
  <c r="BA35" i="44"/>
  <c r="Q20" i="28"/>
  <c r="AU35" i="34"/>
  <c r="M20" i="7"/>
  <c r="Q15" i="7"/>
  <c r="Q23" i="28"/>
  <c r="AU35" i="31"/>
  <c r="AS35" i="31"/>
  <c r="M13" i="7"/>
  <c r="K17" i="28"/>
  <c r="AK35" i="37"/>
  <c r="Q21" i="28"/>
  <c r="AU35" i="33"/>
  <c r="Y35" i="30"/>
  <c r="AI10" i="30"/>
  <c r="AI35" i="30" s="1"/>
  <c r="E13" i="7"/>
  <c r="I19" i="7"/>
  <c r="AS10" i="30"/>
  <c r="AS35" i="30" s="1"/>
  <c r="AM35" i="30"/>
  <c r="S45" i="46"/>
  <c r="BA47" i="46"/>
  <c r="AU47" i="46"/>
  <c r="AK47" i="46"/>
  <c r="AE47" i="46"/>
  <c r="M48" i="46"/>
  <c r="W45" i="38"/>
  <c r="Q47" i="38"/>
  <c r="Q48" i="38" s="1"/>
  <c r="Y45" i="38"/>
  <c r="Q47" i="31"/>
  <c r="Q48" i="31" s="1"/>
  <c r="W45" i="31"/>
  <c r="S45" i="31"/>
  <c r="E11" i="28"/>
  <c r="AE35" i="43"/>
  <c r="AY21" i="35"/>
  <c r="BA21" i="35"/>
  <c r="AY22" i="41"/>
  <c r="AY35" i="41" s="1"/>
  <c r="BA22" i="41"/>
  <c r="Q47" i="37"/>
  <c r="Q48" i="37" s="1"/>
  <c r="Y45" i="37"/>
  <c r="W45" i="37"/>
  <c r="S45" i="37"/>
  <c r="E12" i="7"/>
  <c r="E16" i="28"/>
  <c r="AE35" i="38"/>
  <c r="E24" i="7"/>
  <c r="M77" i="95"/>
  <c r="Y26" i="54"/>
  <c r="E9" i="28"/>
  <c r="E25" i="28" s="1"/>
  <c r="E31" i="28" s="1"/>
  <c r="E27" i="7" s="1"/>
  <c r="AE35" i="45"/>
  <c r="I15" i="7"/>
  <c r="M48" i="41"/>
  <c r="S45" i="33"/>
  <c r="M48" i="33"/>
  <c r="S45" i="36"/>
  <c r="M48" i="36"/>
  <c r="Y14" i="28"/>
  <c r="BA44" i="40"/>
  <c r="S45" i="42"/>
  <c r="M48" i="42"/>
  <c r="M48" i="34"/>
  <c r="W12" i="28"/>
  <c r="BA35" i="42"/>
  <c r="E14" i="28"/>
  <c r="AE35" i="40"/>
  <c r="AS35" i="38"/>
  <c r="K18" i="28"/>
  <c r="AK35" i="36"/>
  <c r="E20" i="28"/>
  <c r="AE35" i="34"/>
  <c r="AO35" i="32"/>
  <c r="I25" i="7"/>
  <c r="BO28" i="51"/>
  <c r="BG28" i="51"/>
  <c r="BG31" i="51" s="1"/>
  <c r="I20" i="10" s="1"/>
  <c r="AY28" i="51"/>
  <c r="AY31" i="51" s="1"/>
  <c r="I16" i="10" s="1"/>
  <c r="AQ28" i="51"/>
  <c r="AQ31" i="51" s="1"/>
  <c r="I14" i="10" s="1"/>
  <c r="AI28" i="51"/>
  <c r="AA28" i="51"/>
  <c r="AA31" i="51" s="1"/>
  <c r="I11" i="10" s="1"/>
  <c r="Q28" i="51"/>
  <c r="M31" i="51"/>
  <c r="Y18" i="28"/>
  <c r="BA44" i="36"/>
  <c r="S25" i="28"/>
  <c r="S31" i="28" s="1"/>
  <c r="AC27" i="7" s="1"/>
  <c r="W45" i="44"/>
  <c r="Q47" i="44"/>
  <c r="Q48" i="44" s="1"/>
  <c r="Y45" i="44"/>
  <c r="Y20" i="28"/>
  <c r="BA44" i="34"/>
  <c r="AY35" i="45"/>
  <c r="Q15" i="28"/>
  <c r="AU35" i="39"/>
  <c r="W23" i="28"/>
  <c r="BA35" i="31"/>
  <c r="E17" i="7"/>
  <c r="E26" i="7"/>
  <c r="AO10" i="37"/>
  <c r="E19" i="7"/>
  <c r="E21" i="7"/>
  <c r="Q18" i="7"/>
  <c r="K11" i="28"/>
  <c r="AK35" i="43"/>
  <c r="S45" i="40"/>
  <c r="M48" i="40"/>
  <c r="W45" i="32"/>
  <c r="Q47" i="32"/>
  <c r="Q48" i="32" s="1"/>
  <c r="Y45" i="32"/>
  <c r="Y16" i="28"/>
  <c r="BA44" i="38"/>
  <c r="M48" i="43"/>
  <c r="S45" i="35"/>
  <c r="M48" i="35"/>
  <c r="K22" i="28"/>
  <c r="AK35" i="32"/>
  <c r="M48" i="45"/>
  <c r="Q47" i="30"/>
  <c r="Q48" i="30" s="1"/>
  <c r="W45" i="30"/>
  <c r="S45" i="30"/>
  <c r="M38" i="24"/>
  <c r="I32" i="10" s="1"/>
  <c r="S32" i="24"/>
  <c r="S38" i="24" s="1"/>
  <c r="M38" i="8" s="1"/>
  <c r="Q19" i="28"/>
  <c r="AU35" i="35"/>
  <c r="M48" i="39"/>
  <c r="Q11" i="28"/>
  <c r="AU35" i="43"/>
  <c r="E15" i="28"/>
  <c r="AE35" i="39"/>
  <c r="S26" i="28"/>
  <c r="G39" i="10" s="1"/>
  <c r="M58" i="55"/>
  <c r="AI42" i="55"/>
  <c r="AI58" i="55" s="1"/>
  <c r="I13" i="10" s="1"/>
  <c r="Q42" i="55"/>
  <c r="AA42" i="55"/>
  <c r="Y22" i="28"/>
  <c r="BA44" i="32"/>
  <c r="M38" i="22"/>
  <c r="I33" i="10" s="1"/>
  <c r="S32" i="22"/>
  <c r="S38" i="22" s="1"/>
  <c r="M39" i="8" s="1"/>
  <c r="Y19" i="28"/>
  <c r="BA44" i="35"/>
  <c r="E10" i="28"/>
  <c r="AE35" i="44"/>
  <c r="AS35" i="42"/>
  <c r="E18" i="28"/>
  <c r="AE35" i="36"/>
  <c r="AS35" i="32"/>
  <c r="E25" i="7"/>
  <c r="W44" i="53"/>
  <c r="Y10" i="28"/>
  <c r="Y25" i="28" s="1"/>
  <c r="Y31" i="28" s="1"/>
  <c r="AG27" i="7" s="1"/>
  <c r="BA44" i="44"/>
  <c r="W21" i="28"/>
  <c r="BA35" i="33"/>
  <c r="Q21" i="7"/>
  <c r="I13" i="7"/>
  <c r="I12" i="7"/>
  <c r="K16" i="28"/>
  <c r="AK35" i="38"/>
  <c r="K20" i="28"/>
  <c r="AK35" i="34"/>
  <c r="I20" i="7"/>
  <c r="AY35" i="34"/>
  <c r="AO35" i="41"/>
  <c r="I9" i="7"/>
  <c r="K14" i="28"/>
  <c r="AK35" i="40"/>
  <c r="AY35" i="38"/>
  <c r="Q13" i="7" l="1"/>
  <c r="Y47" i="39"/>
  <c r="AI45" i="39"/>
  <c r="AI47" i="39" s="1"/>
  <c r="AK45" i="39"/>
  <c r="Y47" i="43"/>
  <c r="AI45" i="43"/>
  <c r="AI47" i="43" s="1"/>
  <c r="AK45" i="43"/>
  <c r="Q16" i="7"/>
  <c r="W13" i="28"/>
  <c r="BA35" i="41"/>
  <c r="W47" i="30"/>
  <c r="AC45" i="30"/>
  <c r="AC47" i="30" s="1"/>
  <c r="AE45" i="30"/>
  <c r="Q9" i="7"/>
  <c r="W28" i="51"/>
  <c r="W31" i="51" s="1"/>
  <c r="M9" i="8" s="1"/>
  <c r="Q31" i="51"/>
  <c r="I9" i="10" s="1"/>
  <c r="AM28" i="51"/>
  <c r="AM31" i="51" s="1"/>
  <c r="M19" i="8" s="1"/>
  <c r="AI31" i="51"/>
  <c r="I15" i="10" s="1"/>
  <c r="BS28" i="51"/>
  <c r="BS31" i="51" s="1"/>
  <c r="M28" i="8" s="1"/>
  <c r="BO31" i="51"/>
  <c r="I24" i="10" s="1"/>
  <c r="M16" i="7"/>
  <c r="S47" i="42"/>
  <c r="S48" i="42" s="1"/>
  <c r="AM45" i="42"/>
  <c r="AO45" i="42" s="1"/>
  <c r="S47" i="36"/>
  <c r="S48" i="36" s="1"/>
  <c r="AM45" i="36"/>
  <c r="AO45" i="36"/>
  <c r="S47" i="33"/>
  <c r="S48" i="33" s="1"/>
  <c r="AM45" i="33"/>
  <c r="AO45" i="33" s="1"/>
  <c r="S47" i="37"/>
  <c r="S48" i="37" s="1"/>
  <c r="AM45" i="37"/>
  <c r="Y47" i="37"/>
  <c r="AI45" i="37"/>
  <c r="AI47" i="37" s="1"/>
  <c r="AK45" i="37"/>
  <c r="W47" i="31"/>
  <c r="AC45" i="31"/>
  <c r="AC47" i="31" s="1"/>
  <c r="AE45" i="31"/>
  <c r="BA48" i="46"/>
  <c r="AU48" i="46"/>
  <c r="AK48" i="46"/>
  <c r="AE48" i="46"/>
  <c r="Q24" i="28"/>
  <c r="I26" i="7"/>
  <c r="M25" i="7"/>
  <c r="Y26" i="28"/>
  <c r="G40" i="10" s="1"/>
  <c r="G42" i="10" s="1"/>
  <c r="I21" i="7"/>
  <c r="S47" i="39"/>
  <c r="S48" i="39" s="1"/>
  <c r="AM45" i="39"/>
  <c r="W47" i="45"/>
  <c r="AC45" i="45"/>
  <c r="AC47" i="45" s="1"/>
  <c r="AE45" i="45"/>
  <c r="S47" i="43"/>
  <c r="S48" i="43" s="1"/>
  <c r="AM45" i="43"/>
  <c r="AM47" i="32"/>
  <c r="AS45" i="32"/>
  <c r="AS47" i="32" s="1"/>
  <c r="AS24" i="7" s="1"/>
  <c r="AU45" i="32"/>
  <c r="Y47" i="40"/>
  <c r="AI45" i="40"/>
  <c r="AI47" i="40" s="1"/>
  <c r="AK45" i="40"/>
  <c r="W47" i="40"/>
  <c r="AC45" i="40"/>
  <c r="AC47" i="40" s="1"/>
  <c r="AE45" i="40"/>
  <c r="Q17" i="28"/>
  <c r="Q25" i="28" s="1"/>
  <c r="Q31" i="28" s="1"/>
  <c r="M27" i="7" s="1"/>
  <c r="AU35" i="37"/>
  <c r="E26" i="28"/>
  <c r="E37" i="10" s="1"/>
  <c r="M15" i="7"/>
  <c r="AO47" i="44"/>
  <c r="AY45" i="44"/>
  <c r="AY47" i="44" s="1"/>
  <c r="BA45" i="44"/>
  <c r="Q24" i="7"/>
  <c r="W47" i="34"/>
  <c r="AC45" i="34"/>
  <c r="AC47" i="34" s="1"/>
  <c r="AE45" i="34"/>
  <c r="Y47" i="33"/>
  <c r="AI45" i="33"/>
  <c r="AI47" i="33" s="1"/>
  <c r="AO21" i="7" s="1"/>
  <c r="AK45" i="33"/>
  <c r="W47" i="33"/>
  <c r="AC45" i="33"/>
  <c r="AC47" i="33" s="1"/>
  <c r="AE45" i="33"/>
  <c r="W47" i="41"/>
  <c r="AC45" i="41"/>
  <c r="AC47" i="41" s="1"/>
  <c r="AE45" i="41"/>
  <c r="M66" i="54"/>
  <c r="I27" i="49"/>
  <c r="AM47" i="38"/>
  <c r="AS45" i="38"/>
  <c r="AS47" i="38" s="1"/>
  <c r="AS16" i="7" s="1"/>
  <c r="AU45" i="38"/>
  <c r="I8" i="28"/>
  <c r="W48" i="46"/>
  <c r="W24" i="28"/>
  <c r="Q58" i="55"/>
  <c r="I8" i="10" s="1"/>
  <c r="W42" i="55"/>
  <c r="Q20" i="7"/>
  <c r="M24" i="7"/>
  <c r="AS48" i="32"/>
  <c r="M12" i="7"/>
  <c r="S47" i="30"/>
  <c r="S48" i="30" s="1"/>
  <c r="AM45" i="30"/>
  <c r="Y45" i="30"/>
  <c r="S47" i="35"/>
  <c r="S48" i="35" s="1"/>
  <c r="AM45" i="35"/>
  <c r="AO45" i="35"/>
  <c r="Y47" i="32"/>
  <c r="AI45" i="32"/>
  <c r="AI47" i="32" s="1"/>
  <c r="AK45" i="32"/>
  <c r="W47" i="32"/>
  <c r="AC45" i="32"/>
  <c r="AC47" i="32" s="1"/>
  <c r="AE45" i="32"/>
  <c r="S47" i="40"/>
  <c r="S48" i="40" s="1"/>
  <c r="AM45" i="40"/>
  <c r="AO45" i="40" s="1"/>
  <c r="AY10" i="37"/>
  <c r="AY35" i="37" s="1"/>
  <c r="AO35" i="37"/>
  <c r="BA10" i="37"/>
  <c r="Y47" i="44"/>
  <c r="AI45" i="44"/>
  <c r="AI47" i="44" s="1"/>
  <c r="AK45" i="44"/>
  <c r="W47" i="44"/>
  <c r="AC45" i="44"/>
  <c r="AC47" i="44" s="1"/>
  <c r="AE45" i="44"/>
  <c r="W22" i="28"/>
  <c r="BA35" i="32"/>
  <c r="W47" i="37"/>
  <c r="AC45" i="37"/>
  <c r="AC47" i="37" s="1"/>
  <c r="AE45" i="37"/>
  <c r="S47" i="31"/>
  <c r="S48" i="31" s="1"/>
  <c r="AM45" i="31"/>
  <c r="Y45" i="31"/>
  <c r="Y47" i="38"/>
  <c r="AI45" i="38"/>
  <c r="AI47" i="38" s="1"/>
  <c r="AK45" i="38"/>
  <c r="W47" i="38"/>
  <c r="AC45" i="38"/>
  <c r="AC47" i="38" s="1"/>
  <c r="AE45" i="38"/>
  <c r="S47" i="46"/>
  <c r="S48" i="46" s="1"/>
  <c r="AM45" i="46"/>
  <c r="AM47" i="46" s="1"/>
  <c r="AO45" i="46"/>
  <c r="AO47" i="46" s="1"/>
  <c r="M26" i="7"/>
  <c r="K24" i="28"/>
  <c r="K21" i="28"/>
  <c r="K25" i="28" s="1"/>
  <c r="K31" i="28" s="1"/>
  <c r="I27" i="7" s="1"/>
  <c r="Y48" i="33"/>
  <c r="AK48" i="33" s="1"/>
  <c r="AK35" i="33"/>
  <c r="M11" i="7"/>
  <c r="W47" i="39"/>
  <c r="AC45" i="39"/>
  <c r="AC47" i="39" s="1"/>
  <c r="AE45" i="39"/>
  <c r="M19" i="7"/>
  <c r="S47" i="45"/>
  <c r="S48" i="45" s="1"/>
  <c r="AM45" i="45"/>
  <c r="Y45" i="45"/>
  <c r="Y47" i="35"/>
  <c r="AI45" i="35"/>
  <c r="AI47" i="35" s="1"/>
  <c r="AK45" i="35"/>
  <c r="W47" i="35"/>
  <c r="AC45" i="35"/>
  <c r="AC47" i="35" s="1"/>
  <c r="AE45" i="35"/>
  <c r="W47" i="43"/>
  <c r="AC45" i="43"/>
  <c r="AC47" i="43" s="1"/>
  <c r="AE45" i="43"/>
  <c r="AO45" i="32"/>
  <c r="M17" i="7"/>
  <c r="M10" i="7"/>
  <c r="W9" i="28"/>
  <c r="BA35" i="45"/>
  <c r="AM47" i="44"/>
  <c r="AS45" i="44"/>
  <c r="AS47" i="44" s="1"/>
  <c r="AS10" i="7" s="1"/>
  <c r="AU45" i="44"/>
  <c r="S47" i="34"/>
  <c r="S48" i="34" s="1"/>
  <c r="AM45" i="34"/>
  <c r="Y45" i="34"/>
  <c r="Y47" i="42"/>
  <c r="AI45" i="42"/>
  <c r="AI47" i="42" s="1"/>
  <c r="AK45" i="42"/>
  <c r="W47" i="42"/>
  <c r="AC45" i="42"/>
  <c r="AC47" i="42" s="1"/>
  <c r="AE45" i="42"/>
  <c r="Y47" i="36"/>
  <c r="AI45" i="36"/>
  <c r="AI47" i="36" s="1"/>
  <c r="AK45" i="36"/>
  <c r="W47" i="36"/>
  <c r="AC45" i="36"/>
  <c r="AC47" i="36" s="1"/>
  <c r="AE45" i="36"/>
  <c r="S47" i="41"/>
  <c r="S48" i="41" s="1"/>
  <c r="AM45" i="41"/>
  <c r="Y45" i="41"/>
  <c r="W19" i="28"/>
  <c r="BA35" i="35"/>
  <c r="AY35" i="35"/>
  <c r="Q23" i="49"/>
  <c r="M25" i="49"/>
  <c r="I55" i="53"/>
  <c r="K86" i="95"/>
  <c r="E27" i="12" s="1"/>
  <c r="E42" i="12" s="1"/>
  <c r="AO45" i="38"/>
  <c r="Q26" i="7"/>
  <c r="E12" i="9" l="1"/>
  <c r="G50" i="10"/>
  <c r="G55" i="10" s="1"/>
  <c r="G56" i="10" s="1"/>
  <c r="K56" i="10" s="1"/>
  <c r="AO47" i="33"/>
  <c r="AY45" i="33"/>
  <c r="AY47" i="33" s="1"/>
  <c r="BA45" i="33"/>
  <c r="AO47" i="40"/>
  <c r="AY45" i="40"/>
  <c r="AY47" i="40" s="1"/>
  <c r="BA45" i="40"/>
  <c r="AO47" i="42"/>
  <c r="AY45" i="42"/>
  <c r="AY47" i="42" s="1"/>
  <c r="BA45" i="42"/>
  <c r="AO47" i="38"/>
  <c r="AY45" i="38"/>
  <c r="AY47" i="38" s="1"/>
  <c r="BA45" i="38"/>
  <c r="M55" i="53"/>
  <c r="I60" i="53"/>
  <c r="I62" i="53" s="1"/>
  <c r="W23" i="49"/>
  <c r="W25" i="49" s="1"/>
  <c r="Q25" i="49"/>
  <c r="Y47" i="41"/>
  <c r="AI45" i="41"/>
  <c r="AI47" i="41" s="1"/>
  <c r="AK45" i="41"/>
  <c r="I18" i="28"/>
  <c r="W48" i="36"/>
  <c r="AE48" i="36" s="1"/>
  <c r="AE47" i="36"/>
  <c r="AO18" i="7"/>
  <c r="AI48" i="36"/>
  <c r="I12" i="28"/>
  <c r="W48" i="42"/>
  <c r="AE48" i="42" s="1"/>
  <c r="AE47" i="42"/>
  <c r="AO12" i="7"/>
  <c r="AI48" i="42"/>
  <c r="Y47" i="34"/>
  <c r="AI45" i="34"/>
  <c r="AI47" i="34" s="1"/>
  <c r="AK45" i="34"/>
  <c r="I11" i="28"/>
  <c r="W48" i="43"/>
  <c r="AE48" i="43" s="1"/>
  <c r="AE47" i="43"/>
  <c r="AK19" i="7"/>
  <c r="AC48" i="35"/>
  <c r="O19" i="28"/>
  <c r="Y48" i="35"/>
  <c r="AK48" i="35" s="1"/>
  <c r="AK47" i="35"/>
  <c r="AM47" i="45"/>
  <c r="AS45" i="45"/>
  <c r="AS47" i="45" s="1"/>
  <c r="AU45" i="45"/>
  <c r="AO45" i="45"/>
  <c r="AK15" i="7"/>
  <c r="AC48" i="39"/>
  <c r="U8" i="28"/>
  <c r="AM48" i="46"/>
  <c r="I16" i="28"/>
  <c r="AE47" i="38"/>
  <c r="W48" i="38"/>
  <c r="AE48" i="38" s="1"/>
  <c r="AO16" i="7"/>
  <c r="AI48" i="38"/>
  <c r="Y47" i="31"/>
  <c r="AI45" i="31"/>
  <c r="AI47" i="31" s="1"/>
  <c r="AK45" i="31"/>
  <c r="I17" i="28"/>
  <c r="AE47" i="37"/>
  <c r="W48" i="37"/>
  <c r="AE48" i="37" s="1"/>
  <c r="AK10" i="7"/>
  <c r="AC48" i="44"/>
  <c r="O10" i="28"/>
  <c r="Y48" i="44"/>
  <c r="AK48" i="44" s="1"/>
  <c r="AK47" i="44"/>
  <c r="W17" i="28"/>
  <c r="W25" i="28" s="1"/>
  <c r="BA35" i="37"/>
  <c r="AK24" i="7"/>
  <c r="AC48" i="32"/>
  <c r="O22" i="28"/>
  <c r="AK47" i="32"/>
  <c r="Y48" i="32"/>
  <c r="AK48" i="32" s="1"/>
  <c r="AM47" i="35"/>
  <c r="AS45" i="35"/>
  <c r="AS47" i="35" s="1"/>
  <c r="AU45" i="35"/>
  <c r="Y47" i="30"/>
  <c r="AI45" i="30"/>
  <c r="AI47" i="30" s="1"/>
  <c r="AK45" i="30"/>
  <c r="W58" i="55"/>
  <c r="M8" i="8" s="1"/>
  <c r="M10" i="8" s="1"/>
  <c r="AA58" i="55"/>
  <c r="I10" i="10" s="1"/>
  <c r="I13" i="28"/>
  <c r="W48" i="41"/>
  <c r="AE48" i="41" s="1"/>
  <c r="AE47" i="41"/>
  <c r="AK21" i="7"/>
  <c r="AC48" i="33"/>
  <c r="O21" i="28"/>
  <c r="AK47" i="33"/>
  <c r="AK20" i="7"/>
  <c r="AC48" i="34"/>
  <c r="AA10" i="28"/>
  <c r="BA47" i="44"/>
  <c r="AO48" i="44"/>
  <c r="BA48" i="44" s="1"/>
  <c r="I14" i="28"/>
  <c r="AE47" i="40"/>
  <c r="W48" i="40"/>
  <c r="AE48" i="40" s="1"/>
  <c r="AO14" i="7"/>
  <c r="AI48" i="40"/>
  <c r="U22" i="28"/>
  <c r="AU47" i="32"/>
  <c r="AM48" i="32"/>
  <c r="AU48" i="32" s="1"/>
  <c r="I9" i="28"/>
  <c r="W48" i="45"/>
  <c r="AE48" i="45" s="1"/>
  <c r="AE47" i="45"/>
  <c r="Q26" i="28"/>
  <c r="E39" i="10" s="1"/>
  <c r="AK25" i="7"/>
  <c r="AC48" i="31"/>
  <c r="O17" i="28"/>
  <c r="AK47" i="37"/>
  <c r="Y48" i="37"/>
  <c r="AK48" i="37" s="1"/>
  <c r="AM47" i="36"/>
  <c r="AS45" i="36"/>
  <c r="AS47" i="36" s="1"/>
  <c r="AU45" i="36"/>
  <c r="I24" i="28"/>
  <c r="W48" i="30"/>
  <c r="AE48" i="30" s="1"/>
  <c r="AE47" i="30"/>
  <c r="O11" i="28"/>
  <c r="Y48" i="43"/>
  <c r="AK48" i="43" s="1"/>
  <c r="AK47" i="43"/>
  <c r="AO15" i="7"/>
  <c r="AI48" i="39"/>
  <c r="I59" i="10"/>
  <c r="I61" i="10" s="1"/>
  <c r="E43" i="12"/>
  <c r="E20" i="9" s="1"/>
  <c r="O25" i="49"/>
  <c r="Q19" i="7"/>
  <c r="AM47" i="41"/>
  <c r="AS45" i="41"/>
  <c r="AS47" i="41" s="1"/>
  <c r="AU45" i="41"/>
  <c r="AO45" i="41"/>
  <c r="AK18" i="7"/>
  <c r="AC48" i="36"/>
  <c r="O18" i="28"/>
  <c r="AK47" i="36"/>
  <c r="Y48" i="36"/>
  <c r="AK48" i="36" s="1"/>
  <c r="AK12" i="7"/>
  <c r="AC48" i="42"/>
  <c r="O12" i="28"/>
  <c r="AK47" i="42"/>
  <c r="Y48" i="42"/>
  <c r="AK48" i="42" s="1"/>
  <c r="AM47" i="34"/>
  <c r="AS45" i="34"/>
  <c r="AS47" i="34" s="1"/>
  <c r="AU45" i="34"/>
  <c r="AO45" i="34"/>
  <c r="U10" i="28"/>
  <c r="AM48" i="44"/>
  <c r="AU48" i="44" s="1"/>
  <c r="AU47" i="44"/>
  <c r="AS48" i="44"/>
  <c r="AO47" i="32"/>
  <c r="AY45" i="32"/>
  <c r="AY47" i="32" s="1"/>
  <c r="BA45" i="32"/>
  <c r="AK11" i="7"/>
  <c r="AC48" i="43"/>
  <c r="I19" i="28"/>
  <c r="W48" i="35"/>
  <c r="AE48" i="35" s="1"/>
  <c r="AE47" i="35"/>
  <c r="AO19" i="7"/>
  <c r="AI48" i="35"/>
  <c r="Y47" i="45"/>
  <c r="AI45" i="45"/>
  <c r="AI47" i="45" s="1"/>
  <c r="AK45" i="45"/>
  <c r="I15" i="28"/>
  <c r="AE47" i="39"/>
  <c r="W48" i="39"/>
  <c r="AE48" i="39" s="1"/>
  <c r="K26" i="28"/>
  <c r="E38" i="10" s="1"/>
  <c r="AA8" i="28"/>
  <c r="AO48" i="46"/>
  <c r="AK16" i="7"/>
  <c r="AC48" i="38"/>
  <c r="O16" i="28"/>
  <c r="AK47" i="38"/>
  <c r="Y48" i="38"/>
  <c r="AK48" i="38" s="1"/>
  <c r="AM47" i="31"/>
  <c r="AS45" i="31"/>
  <c r="AS47" i="31" s="1"/>
  <c r="AU45" i="31"/>
  <c r="AO45" i="31"/>
  <c r="AK17" i="7"/>
  <c r="AC48" i="37"/>
  <c r="I10" i="28"/>
  <c r="W48" i="44"/>
  <c r="AE48" i="44" s="1"/>
  <c r="AE47" i="44"/>
  <c r="AO10" i="7"/>
  <c r="AI48" i="44"/>
  <c r="Q17" i="7"/>
  <c r="AM47" i="40"/>
  <c r="AS45" i="40"/>
  <c r="AS47" i="40" s="1"/>
  <c r="AU45" i="40"/>
  <c r="I22" i="28"/>
  <c r="W48" i="32"/>
  <c r="AE48" i="32" s="1"/>
  <c r="AE47" i="32"/>
  <c r="AO24" i="7"/>
  <c r="AI48" i="32"/>
  <c r="AO47" i="35"/>
  <c r="AY45" i="35"/>
  <c r="AY47" i="35" s="1"/>
  <c r="AW19" i="7" s="1"/>
  <c r="BA45" i="35"/>
  <c r="AM47" i="30"/>
  <c r="AS45" i="30"/>
  <c r="AS47" i="30" s="1"/>
  <c r="AU45" i="30"/>
  <c r="AO45" i="30"/>
  <c r="U16" i="28"/>
  <c r="AU47" i="38"/>
  <c r="AM48" i="38"/>
  <c r="AU48" i="38" s="1"/>
  <c r="K25" i="49"/>
  <c r="K26" i="49" s="1"/>
  <c r="M26" i="49" s="1"/>
  <c r="Q26" i="49" s="1"/>
  <c r="W26" i="49" s="1"/>
  <c r="AK13" i="7"/>
  <c r="AC48" i="41"/>
  <c r="I21" i="28"/>
  <c r="W48" i="33"/>
  <c r="AE48" i="33" s="1"/>
  <c r="AE47" i="33"/>
  <c r="I20" i="28"/>
  <c r="AE47" i="34"/>
  <c r="W48" i="34"/>
  <c r="AE48" i="34" s="1"/>
  <c r="AW10" i="7"/>
  <c r="AY48" i="44"/>
  <c r="AK14" i="7"/>
  <c r="AC48" i="40"/>
  <c r="O14" i="28"/>
  <c r="Y48" i="40"/>
  <c r="AK48" i="40" s="1"/>
  <c r="AK47" i="40"/>
  <c r="AM47" i="43"/>
  <c r="AS45" i="43"/>
  <c r="AS47" i="43" s="1"/>
  <c r="AU45" i="43"/>
  <c r="AO45" i="43"/>
  <c r="AK9" i="7"/>
  <c r="AC48" i="45"/>
  <c r="AM47" i="39"/>
  <c r="AS45" i="39"/>
  <c r="AS47" i="39" s="1"/>
  <c r="AU45" i="39"/>
  <c r="AO45" i="39"/>
  <c r="AI48" i="33"/>
  <c r="I23" i="28"/>
  <c r="I25" i="28" s="1"/>
  <c r="I31" i="28" s="1"/>
  <c r="AK27" i="7" s="1"/>
  <c r="AE47" i="31"/>
  <c r="W48" i="31"/>
  <c r="AE48" i="31" s="1"/>
  <c r="AO17" i="7"/>
  <c r="AI48" i="37"/>
  <c r="AM47" i="37"/>
  <c r="AS45" i="37"/>
  <c r="AS47" i="37" s="1"/>
  <c r="AU45" i="37"/>
  <c r="AO45" i="37"/>
  <c r="AM47" i="33"/>
  <c r="AS45" i="33"/>
  <c r="AS47" i="33" s="1"/>
  <c r="AU45" i="33"/>
  <c r="AO47" i="36"/>
  <c r="AY45" i="36"/>
  <c r="AY47" i="36" s="1"/>
  <c r="BA45" i="36"/>
  <c r="AM47" i="42"/>
  <c r="AS45" i="42"/>
  <c r="AS47" i="42" s="1"/>
  <c r="AU45" i="42"/>
  <c r="AS48" i="38"/>
  <c r="AK26" i="7"/>
  <c r="AC48" i="30"/>
  <c r="AO11" i="7"/>
  <c r="AI48" i="43"/>
  <c r="O15" i="28"/>
  <c r="AK47" i="39"/>
  <c r="Y48" i="39"/>
  <c r="AK48" i="39" s="1"/>
  <c r="W31" i="28" l="1"/>
  <c r="Q27" i="7" s="1"/>
  <c r="W26" i="28"/>
  <c r="E40" i="10" s="1"/>
  <c r="E42" i="10" s="1"/>
  <c r="U12" i="28"/>
  <c r="AM48" i="42"/>
  <c r="AU48" i="42" s="1"/>
  <c r="AU47" i="42"/>
  <c r="U21" i="28"/>
  <c r="AM48" i="33"/>
  <c r="AU48" i="33" s="1"/>
  <c r="AU47" i="33"/>
  <c r="U17" i="28"/>
  <c r="AU47" i="37"/>
  <c r="AM48" i="37"/>
  <c r="AU48" i="37" s="1"/>
  <c r="U15" i="28"/>
  <c r="AU47" i="39"/>
  <c r="AM48" i="39"/>
  <c r="AU48" i="39" s="1"/>
  <c r="U11" i="28"/>
  <c r="AU47" i="43"/>
  <c r="AM48" i="43"/>
  <c r="AU48" i="43" s="1"/>
  <c r="AO47" i="30"/>
  <c r="AY45" i="30"/>
  <c r="AY47" i="30" s="1"/>
  <c r="BA45" i="30"/>
  <c r="AS26" i="7"/>
  <c r="AS48" i="30"/>
  <c r="AA19" i="28"/>
  <c r="BA47" i="35"/>
  <c r="AO48" i="35"/>
  <c r="BA48" i="35" s="1"/>
  <c r="U14" i="28"/>
  <c r="AU47" i="40"/>
  <c r="AM48" i="40"/>
  <c r="AU48" i="40" s="1"/>
  <c r="AO47" i="31"/>
  <c r="AY45" i="31"/>
  <c r="AY47" i="31" s="1"/>
  <c r="BA45" i="31"/>
  <c r="AS25" i="7"/>
  <c r="AS48" i="31"/>
  <c r="O9" i="28"/>
  <c r="AK47" i="45"/>
  <c r="Y48" i="45"/>
  <c r="AK48" i="45" s="1"/>
  <c r="AA22" i="28"/>
  <c r="BA47" i="32"/>
  <c r="AO48" i="32"/>
  <c r="BA48" i="32" s="1"/>
  <c r="AO47" i="34"/>
  <c r="AY45" i="34"/>
  <c r="AY47" i="34" s="1"/>
  <c r="BA45" i="34"/>
  <c r="AS20" i="7"/>
  <c r="AS48" i="34"/>
  <c r="AO47" i="41"/>
  <c r="AY45" i="41"/>
  <c r="AY47" i="41" s="1"/>
  <c r="BA45" i="41"/>
  <c r="AS13" i="7"/>
  <c r="AS48" i="41"/>
  <c r="AY48" i="35"/>
  <c r="I26" i="28"/>
  <c r="I37" i="10" s="1"/>
  <c r="AS18" i="7"/>
  <c r="AS48" i="36"/>
  <c r="O24" i="28"/>
  <c r="AK47" i="30"/>
  <c r="Y48" i="30"/>
  <c r="AK48" i="30" s="1"/>
  <c r="AS19" i="7"/>
  <c r="AS48" i="35"/>
  <c r="O23" i="28"/>
  <c r="AK47" i="31"/>
  <c r="Y48" i="31"/>
  <c r="AK48" i="31" s="1"/>
  <c r="AO47" i="45"/>
  <c r="AY45" i="45"/>
  <c r="AY47" i="45" s="1"/>
  <c r="BA45" i="45"/>
  <c r="AS9" i="7"/>
  <c r="AS48" i="45"/>
  <c r="O20" i="28"/>
  <c r="Y48" i="34"/>
  <c r="AK48" i="34" s="1"/>
  <c r="AK47" i="34"/>
  <c r="AO13" i="7"/>
  <c r="AI48" i="41"/>
  <c r="Q27" i="49"/>
  <c r="I25" i="10" s="1"/>
  <c r="AA16" i="28"/>
  <c r="AO48" i="38"/>
  <c r="BA48" i="38" s="1"/>
  <c r="BA47" i="38"/>
  <c r="AA12" i="28"/>
  <c r="BA47" i="42"/>
  <c r="AO48" i="42"/>
  <c r="BA48" i="42" s="1"/>
  <c r="AW14" i="7"/>
  <c r="AY48" i="40"/>
  <c r="AA21" i="28"/>
  <c r="BA47" i="33"/>
  <c r="AO48" i="33"/>
  <c r="BA48" i="33" s="1"/>
  <c r="AW18" i="7"/>
  <c r="AY48" i="36"/>
  <c r="AS12" i="7"/>
  <c r="AS48" i="42"/>
  <c r="AA18" i="28"/>
  <c r="AO48" i="36"/>
  <c r="BA48" i="36" s="1"/>
  <c r="BA47" i="36"/>
  <c r="AS21" i="7"/>
  <c r="AS48" i="33"/>
  <c r="AO47" i="37"/>
  <c r="AY45" i="37"/>
  <c r="AY47" i="37" s="1"/>
  <c r="BA45" i="37"/>
  <c r="AS17" i="7"/>
  <c r="AS48" i="37"/>
  <c r="AO47" i="39"/>
  <c r="AY45" i="39"/>
  <c r="AY47" i="39" s="1"/>
  <c r="BA45" i="39"/>
  <c r="AS15" i="7"/>
  <c r="AS48" i="39"/>
  <c r="AO47" i="43"/>
  <c r="AY45" i="43"/>
  <c r="AY47" i="43" s="1"/>
  <c r="BA45" i="43"/>
  <c r="AS11" i="7"/>
  <c r="AS48" i="43"/>
  <c r="U24" i="28"/>
  <c r="AU47" i="30"/>
  <c r="AM48" i="30"/>
  <c r="AU48" i="30" s="1"/>
  <c r="AS14" i="7"/>
  <c r="AS48" i="40"/>
  <c r="U23" i="28"/>
  <c r="AU47" i="31"/>
  <c r="AM48" i="31"/>
  <c r="AU48" i="31" s="1"/>
  <c r="AO9" i="7"/>
  <c r="AI48" i="45"/>
  <c r="AW24" i="7"/>
  <c r="AY48" i="32"/>
  <c r="U20" i="28"/>
  <c r="AU47" i="34"/>
  <c r="AM48" i="34"/>
  <c r="AU48" i="34" s="1"/>
  <c r="U13" i="28"/>
  <c r="AM48" i="41"/>
  <c r="AU48" i="41" s="1"/>
  <c r="AU47" i="41"/>
  <c r="M27" i="49"/>
  <c r="U18" i="28"/>
  <c r="AM48" i="36"/>
  <c r="AU48" i="36" s="1"/>
  <c r="AU47" i="36"/>
  <c r="AO26" i="7"/>
  <c r="AI48" i="30"/>
  <c r="U19" i="28"/>
  <c r="AU47" i="35"/>
  <c r="AM48" i="35"/>
  <c r="AU48" i="35" s="1"/>
  <c r="AO25" i="7"/>
  <c r="AI48" i="31"/>
  <c r="U25" i="28"/>
  <c r="U31" i="28" s="1"/>
  <c r="AS27" i="7" s="1"/>
  <c r="U9" i="28"/>
  <c r="AM48" i="45"/>
  <c r="AU48" i="45" s="1"/>
  <c r="AU47" i="45"/>
  <c r="AO20" i="7"/>
  <c r="AI48" i="34"/>
  <c r="O13" i="28"/>
  <c r="Y48" i="41"/>
  <c r="AK48" i="41" s="1"/>
  <c r="AK47" i="41"/>
  <c r="W27" i="49"/>
  <c r="M29" i="8" s="1"/>
  <c r="Q55" i="53"/>
  <c r="M60" i="53"/>
  <c r="AW16" i="7"/>
  <c r="AY48" i="38"/>
  <c r="AW12" i="7"/>
  <c r="AY48" i="42"/>
  <c r="AA14" i="28"/>
  <c r="AO48" i="40"/>
  <c r="BA48" i="40" s="1"/>
  <c r="BA47" i="40"/>
  <c r="AW21" i="7"/>
  <c r="AY48" i="33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K60" i="53" l="1"/>
  <c r="K61" i="53" s="1"/>
  <c r="M61" i="53" s="1"/>
  <c r="Q61" i="53" s="1"/>
  <c r="W61" i="53" s="1"/>
  <c r="AA11" i="28"/>
  <c r="AO48" i="43"/>
  <c r="BA48" i="43" s="1"/>
  <c r="BA47" i="43"/>
  <c r="AW15" i="7"/>
  <c r="AY48" i="39"/>
  <c r="AA17" i="28"/>
  <c r="BA47" i="37"/>
  <c r="AO48" i="37"/>
  <c r="BA48" i="37" s="1"/>
  <c r="AA9" i="28"/>
  <c r="BA47" i="45"/>
  <c r="AO48" i="45"/>
  <c r="BA48" i="45" s="1"/>
  <c r="AA13" i="28"/>
  <c r="BA47" i="41"/>
  <c r="AO48" i="41"/>
  <c r="BA48" i="41" s="1"/>
  <c r="AA20" i="28"/>
  <c r="AO48" i="34"/>
  <c r="BA48" i="34" s="1"/>
  <c r="BA47" i="34"/>
  <c r="AA23" i="28"/>
  <c r="BA47" i="31"/>
  <c r="AO48" i="31"/>
  <c r="BA48" i="31" s="1"/>
  <c r="AA24" i="28"/>
  <c r="BA47" i="30"/>
  <c r="AO48" i="30"/>
  <c r="BA48" i="30" s="1"/>
  <c r="M162" i="11"/>
  <c r="W55" i="53"/>
  <c r="W60" i="53" s="1"/>
  <c r="W62" i="53" s="1"/>
  <c r="M27" i="8" s="1"/>
  <c r="M30" i="8" s="1"/>
  <c r="Q60" i="53"/>
  <c r="U26" i="28"/>
  <c r="I39" i="10" s="1"/>
  <c r="AW11" i="7"/>
  <c r="AY48" i="43"/>
  <c r="AA15" i="28"/>
  <c r="AO48" i="39"/>
  <c r="BA48" i="39" s="1"/>
  <c r="BA47" i="39"/>
  <c r="AW17" i="7"/>
  <c r="AY48" i="37"/>
  <c r="AW9" i="7"/>
  <c r="AY48" i="45"/>
  <c r="AW13" i="7"/>
  <c r="AY48" i="41"/>
  <c r="AW20" i="7"/>
  <c r="AY48" i="34"/>
  <c r="O25" i="28"/>
  <c r="O31" i="28" s="1"/>
  <c r="AO27" i="7" s="1"/>
  <c r="AW25" i="7"/>
  <c r="AY48" i="31"/>
  <c r="AW26" i="7"/>
  <c r="AY48" i="30"/>
  <c r="E11" i="9"/>
  <c r="E43" i="10"/>
  <c r="E48" i="10" s="1"/>
  <c r="E49" i="10" s="1"/>
  <c r="K49" i="10" s="1"/>
  <c r="K131" i="11" l="1"/>
  <c r="M131" i="11" s="1"/>
  <c r="K66" i="11"/>
  <c r="M66" i="11" s="1"/>
  <c r="K62" i="11"/>
  <c r="M62" i="11" s="1"/>
  <c r="K61" i="11"/>
  <c r="M61" i="11" s="1"/>
  <c r="K60" i="11"/>
  <c r="M60" i="11" s="1"/>
  <c r="K59" i="11"/>
  <c r="M59" i="11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AA25" i="28"/>
  <c r="AA31" i="28" s="1"/>
  <c r="AW27" i="7" s="1"/>
  <c r="Q62" i="53"/>
  <c r="I23" i="10" s="1"/>
  <c r="E9" i="9"/>
  <c r="E15" i="9" s="1"/>
  <c r="M163" i="11"/>
  <c r="AA26" i="28"/>
  <c r="I40" i="10" s="1"/>
  <c r="O26" i="28"/>
  <c r="I38" i="10" s="1"/>
  <c r="M62" i="53"/>
  <c r="K31" i="8" l="1"/>
  <c r="G19" i="6" s="1"/>
  <c r="G42" i="1" s="1"/>
  <c r="K34" i="8"/>
  <c r="G22" i="6" s="1"/>
  <c r="G51" i="1" s="1"/>
  <c r="K33" i="8"/>
  <c r="G21" i="6" s="1"/>
  <c r="G48" i="1" s="1"/>
  <c r="K22" i="8"/>
  <c r="G13" i="6" s="1"/>
  <c r="G24" i="1" s="1"/>
  <c r="K18" i="8"/>
  <c r="BC8" i="7"/>
  <c r="AC8" i="5" s="1"/>
  <c r="G86" i="1" s="1"/>
  <c r="K14" i="8"/>
  <c r="G9" i="6" s="1"/>
  <c r="G12" i="1" s="1"/>
  <c r="W8" i="7"/>
  <c r="G8" i="5" s="1"/>
  <c r="G75" i="1" s="1"/>
  <c r="BC10" i="7"/>
  <c r="AC10" i="5" s="1"/>
  <c r="G112" i="1" s="1"/>
  <c r="BC19" i="7"/>
  <c r="AC19" i="5" s="1"/>
  <c r="BC14" i="7"/>
  <c r="AC14" i="5" s="1"/>
  <c r="G164" i="1" s="1"/>
  <c r="BC18" i="7"/>
  <c r="AC18" i="5" s="1"/>
  <c r="G216" i="1" s="1"/>
  <c r="BC25" i="7"/>
  <c r="AC25" i="5" s="1"/>
  <c r="G307" i="1" s="1"/>
  <c r="AE8" i="7"/>
  <c r="S8" i="5" s="1"/>
  <c r="G81" i="1" s="1"/>
  <c r="BC12" i="7"/>
  <c r="AC12" i="5" s="1"/>
  <c r="G138" i="1" s="1"/>
  <c r="BC16" i="7"/>
  <c r="AC16" i="5" s="1"/>
  <c r="G190" i="1" s="1"/>
  <c r="BC15" i="7"/>
  <c r="AC15" i="5" s="1"/>
  <c r="G177" i="1" s="1"/>
  <c r="BC22" i="7"/>
  <c r="AC22" i="5" s="1"/>
  <c r="G268" i="1" s="1"/>
  <c r="BC20" i="7"/>
  <c r="AC20" i="5" s="1"/>
  <c r="G242" i="1" s="1"/>
  <c r="BC23" i="7"/>
  <c r="AC23" i="5" s="1"/>
  <c r="G281" i="1" s="1"/>
  <c r="BC11" i="7"/>
  <c r="AC11" i="5" s="1"/>
  <c r="G125" i="1" s="1"/>
  <c r="BC13" i="7"/>
  <c r="AC13" i="5" s="1"/>
  <c r="G151" i="1" s="1"/>
  <c r="BC24" i="7"/>
  <c r="AC24" i="5" s="1"/>
  <c r="G294" i="1" s="1"/>
  <c r="BC21" i="7"/>
  <c r="AC21" i="5" s="1"/>
  <c r="G255" i="1" s="1"/>
  <c r="K37" i="8"/>
  <c r="G27" i="6" s="1"/>
  <c r="G66" i="1" s="1"/>
  <c r="BC17" i="7"/>
  <c r="AC17" i="5" s="1"/>
  <c r="G203" i="1" s="1"/>
  <c r="BC9" i="7"/>
  <c r="AC9" i="5" s="1"/>
  <c r="G99" i="1" s="1"/>
  <c r="K32" i="8"/>
  <c r="G20" i="6" s="1"/>
  <c r="G45" i="1" s="1"/>
  <c r="AA8" i="7"/>
  <c r="M8" i="5" s="1"/>
  <c r="G78" i="1" s="1"/>
  <c r="AI8" i="7"/>
  <c r="Y8" i="5" s="1"/>
  <c r="G84" i="1" s="1"/>
  <c r="BC27" i="7"/>
  <c r="AC27" i="5" s="1"/>
  <c r="G333" i="1" s="1"/>
  <c r="K38" i="8"/>
  <c r="G25" i="6" s="1"/>
  <c r="G60" i="1" s="1"/>
  <c r="K17" i="8"/>
  <c r="G10" i="6" s="1"/>
  <c r="G15" i="1" s="1"/>
  <c r="K39" i="8"/>
  <c r="G26" i="6" s="1"/>
  <c r="G63" i="1" s="1"/>
  <c r="W14" i="7"/>
  <c r="G14" i="5" s="1"/>
  <c r="G153" i="1" s="1"/>
  <c r="W11" i="7"/>
  <c r="G11" i="5" s="1"/>
  <c r="G114" i="1" s="1"/>
  <c r="W19" i="7"/>
  <c r="AA13" i="7"/>
  <c r="M13" i="5" s="1"/>
  <c r="G143" i="1" s="1"/>
  <c r="W25" i="7"/>
  <c r="G25" i="5" s="1"/>
  <c r="G296" i="1" s="1"/>
  <c r="AA17" i="7"/>
  <c r="M17" i="5" s="1"/>
  <c r="G195" i="1" s="1"/>
  <c r="W24" i="7"/>
  <c r="G24" i="5" s="1"/>
  <c r="G283" i="1" s="1"/>
  <c r="AA11" i="7"/>
  <c r="M11" i="5" s="1"/>
  <c r="G117" i="1" s="1"/>
  <c r="W10" i="7"/>
  <c r="G10" i="5" s="1"/>
  <c r="G101" i="1" s="1"/>
  <c r="W15" i="7"/>
  <c r="G15" i="5" s="1"/>
  <c r="G166" i="1" s="1"/>
  <c r="W13" i="7"/>
  <c r="G13" i="5" s="1"/>
  <c r="G140" i="1" s="1"/>
  <c r="AA25" i="7"/>
  <c r="M25" i="5" s="1"/>
  <c r="G299" i="1" s="1"/>
  <c r="AA14" i="7"/>
  <c r="M14" i="5" s="1"/>
  <c r="G156" i="1" s="1"/>
  <c r="W9" i="7"/>
  <c r="G9" i="5" s="1"/>
  <c r="G88" i="1" s="1"/>
  <c r="W16" i="7"/>
  <c r="G16" i="5" s="1"/>
  <c r="G179" i="1" s="1"/>
  <c r="AA20" i="7"/>
  <c r="M20" i="5" s="1"/>
  <c r="G234" i="1" s="1"/>
  <c r="W18" i="7"/>
  <c r="G18" i="5" s="1"/>
  <c r="G205" i="1" s="1"/>
  <c r="AA15" i="7"/>
  <c r="M15" i="5" s="1"/>
  <c r="G169" i="1" s="1"/>
  <c r="AE17" i="7"/>
  <c r="S17" i="5" s="1"/>
  <c r="G198" i="1" s="1"/>
  <c r="AA16" i="7"/>
  <c r="M16" i="5" s="1"/>
  <c r="G182" i="1" s="1"/>
  <c r="AI15" i="7"/>
  <c r="Y15" i="5" s="1"/>
  <c r="G175" i="1" s="1"/>
  <c r="W21" i="7"/>
  <c r="G21" i="5" s="1"/>
  <c r="G244" i="1" s="1"/>
  <c r="AA9" i="7"/>
  <c r="M9" i="5" s="1"/>
  <c r="G91" i="1" s="1"/>
  <c r="W20" i="7"/>
  <c r="G20" i="5" s="1"/>
  <c r="G231" i="1" s="1"/>
  <c r="AE15" i="7"/>
  <c r="S15" i="5" s="1"/>
  <c r="G172" i="1" s="1"/>
  <c r="W26" i="7"/>
  <c r="G26" i="5" s="1"/>
  <c r="G309" i="1" s="1"/>
  <c r="AE9" i="7"/>
  <c r="S9" i="5" s="1"/>
  <c r="G94" i="1" s="1"/>
  <c r="AA24" i="7"/>
  <c r="M24" i="5" s="1"/>
  <c r="G286" i="1" s="1"/>
  <c r="W12" i="7"/>
  <c r="G12" i="5" s="1"/>
  <c r="G127" i="1" s="1"/>
  <c r="W17" i="7"/>
  <c r="G17" i="5" s="1"/>
  <c r="G192" i="1" s="1"/>
  <c r="AA10" i="7"/>
  <c r="M10" i="5" s="1"/>
  <c r="G104" i="1" s="1"/>
  <c r="AA19" i="7"/>
  <c r="M19" i="5" s="1"/>
  <c r="AI12" i="7"/>
  <c r="Y12" i="5" s="1"/>
  <c r="G136" i="1" s="1"/>
  <c r="AE20" i="7"/>
  <c r="S20" i="5" s="1"/>
  <c r="G237" i="1" s="1"/>
  <c r="AA12" i="7"/>
  <c r="M12" i="5" s="1"/>
  <c r="G130" i="1" s="1"/>
  <c r="AA18" i="7"/>
  <c r="M18" i="5" s="1"/>
  <c r="G208" i="1" s="1"/>
  <c r="AE13" i="7"/>
  <c r="S13" i="5" s="1"/>
  <c r="G146" i="1" s="1"/>
  <c r="AE21" i="7"/>
  <c r="S21" i="5" s="1"/>
  <c r="G250" i="1" s="1"/>
  <c r="AI9" i="7"/>
  <c r="Y9" i="5" s="1"/>
  <c r="G97" i="1" s="1"/>
  <c r="AE12" i="7"/>
  <c r="S12" i="5" s="1"/>
  <c r="G133" i="1" s="1"/>
  <c r="AI13" i="7"/>
  <c r="Y13" i="5" s="1"/>
  <c r="G149" i="1" s="1"/>
  <c r="AE10" i="7"/>
  <c r="S10" i="5" s="1"/>
  <c r="G107" i="1" s="1"/>
  <c r="AE19" i="7"/>
  <c r="AE24" i="7"/>
  <c r="S24" i="5" s="1"/>
  <c r="G289" i="1" s="1"/>
  <c r="AE25" i="7"/>
  <c r="S25" i="5" s="1"/>
  <c r="G302" i="1" s="1"/>
  <c r="AE16" i="7"/>
  <c r="S16" i="5" s="1"/>
  <c r="G185" i="1" s="1"/>
  <c r="AI17" i="7"/>
  <c r="Y17" i="5" s="1"/>
  <c r="G201" i="1" s="1"/>
  <c r="AI26" i="7"/>
  <c r="Y26" i="5" s="1"/>
  <c r="G318" i="1" s="1"/>
  <c r="AI11" i="7"/>
  <c r="Y11" i="5" s="1"/>
  <c r="G123" i="1" s="1"/>
  <c r="AE18" i="7"/>
  <c r="S18" i="5" s="1"/>
  <c r="G211" i="1" s="1"/>
  <c r="AI25" i="7"/>
  <c r="Y25" i="5" s="1"/>
  <c r="G305" i="1" s="1"/>
  <c r="AE14" i="7"/>
  <c r="S14" i="5" s="1"/>
  <c r="G159" i="1" s="1"/>
  <c r="AE26" i="7"/>
  <c r="S26" i="5" s="1"/>
  <c r="G315" i="1" s="1"/>
  <c r="AE11" i="7"/>
  <c r="S11" i="5" s="1"/>
  <c r="G120" i="1" s="1"/>
  <c r="AA26" i="7"/>
  <c r="M26" i="5" s="1"/>
  <c r="G312" i="1" s="1"/>
  <c r="AA21" i="7"/>
  <c r="M21" i="5" s="1"/>
  <c r="G247" i="1" s="1"/>
  <c r="K19" i="8"/>
  <c r="G12" i="6" s="1"/>
  <c r="G21" i="1" s="1"/>
  <c r="AI18" i="7"/>
  <c r="Y18" i="5" s="1"/>
  <c r="G214" i="1" s="1"/>
  <c r="AI24" i="7"/>
  <c r="Y24" i="5" s="1"/>
  <c r="G292" i="1" s="1"/>
  <c r="AA27" i="7"/>
  <c r="M27" i="5" s="1"/>
  <c r="G325" i="1" s="1"/>
  <c r="K10" i="8"/>
  <c r="G8" i="6" s="1"/>
  <c r="G9" i="1" s="1"/>
  <c r="AI14" i="7"/>
  <c r="Y14" i="5" s="1"/>
  <c r="G162" i="1" s="1"/>
  <c r="AI20" i="7"/>
  <c r="Y20" i="5" s="1"/>
  <c r="G240" i="1" s="1"/>
  <c r="AI16" i="7"/>
  <c r="Y16" i="5" s="1"/>
  <c r="G188" i="1" s="1"/>
  <c r="AI19" i="7"/>
  <c r="Y19" i="5" s="1"/>
  <c r="AI10" i="7"/>
  <c r="Y10" i="5" s="1"/>
  <c r="G110" i="1" s="1"/>
  <c r="AI21" i="7"/>
  <c r="Y21" i="5" s="1"/>
  <c r="G253" i="1" s="1"/>
  <c r="W27" i="7"/>
  <c r="G27" i="5" s="1"/>
  <c r="G322" i="1" s="1"/>
  <c r="K30" i="8"/>
  <c r="G18" i="6" s="1"/>
  <c r="G39" i="1" s="1"/>
  <c r="AI27" i="7"/>
  <c r="Y27" i="5" s="1"/>
  <c r="G331" i="1" s="1"/>
  <c r="AE27" i="7"/>
  <c r="S27" i="5" s="1"/>
  <c r="G328" i="1" s="1"/>
  <c r="M133" i="11"/>
  <c r="I42" i="10"/>
  <c r="E8" i="9" l="1"/>
  <c r="M134" i="11"/>
  <c r="G221" i="1"/>
  <c r="M28" i="5"/>
  <c r="G338" i="1" s="1"/>
  <c r="G229" i="1"/>
  <c r="AC28" i="5"/>
  <c r="G346" i="1" s="1"/>
  <c r="E13" i="9"/>
  <c r="I57" i="10"/>
  <c r="I62" i="10" s="1"/>
  <c r="I63" i="10" s="1"/>
  <c r="K63" i="10" s="1"/>
  <c r="G227" i="1"/>
  <c r="Y28" i="5"/>
  <c r="G344" i="1" s="1"/>
  <c r="S19" i="5"/>
  <c r="G19" i="5"/>
  <c r="K174" i="11" l="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G218" i="1"/>
  <c r="G28" i="5"/>
  <c r="G335" i="1" s="1"/>
  <c r="G224" i="1"/>
  <c r="S28" i="5"/>
  <c r="G341" i="1" s="1"/>
  <c r="E18" i="9"/>
  <c r="E14" i="9"/>
  <c r="G23" i="8" l="1"/>
  <c r="E15" i="6" s="1"/>
  <c r="G29" i="1" s="1"/>
  <c r="G24" i="8"/>
  <c r="E17" i="6" s="1"/>
  <c r="G35" i="1" s="1"/>
  <c r="G25" i="8"/>
  <c r="E14" i="6" s="1"/>
  <c r="G26" i="1" s="1"/>
  <c r="G34" i="8"/>
  <c r="E22" i="6" s="1"/>
  <c r="G50" i="1" s="1"/>
  <c r="G33" i="8"/>
  <c r="E21" i="6" s="1"/>
  <c r="G47" i="1" s="1"/>
  <c r="G14" i="8"/>
  <c r="E9" i="6" s="1"/>
  <c r="G11" i="1" s="1"/>
  <c r="G31" i="8"/>
  <c r="E19" i="6" s="1"/>
  <c r="G41" i="1" s="1"/>
  <c r="G35" i="8"/>
  <c r="E23" i="6" s="1"/>
  <c r="G53" i="1" s="1"/>
  <c r="G8" i="7"/>
  <c r="E8" i="5" s="1"/>
  <c r="G74" i="1" s="1"/>
  <c r="O8" i="7"/>
  <c r="Q8" i="5" s="1"/>
  <c r="G80" i="1" s="1"/>
  <c r="G41" i="8"/>
  <c r="E29" i="6" s="1"/>
  <c r="G71" i="1" s="1"/>
  <c r="G22" i="8"/>
  <c r="E13" i="6" s="1"/>
  <c r="G23" i="1" s="1"/>
  <c r="G40" i="8"/>
  <c r="E24" i="6" s="1"/>
  <c r="G56" i="1" s="1"/>
  <c r="G26" i="8"/>
  <c r="E16" i="6" s="1"/>
  <c r="G32" i="1" s="1"/>
  <c r="S8" i="7"/>
  <c r="W8" i="5" s="1"/>
  <c r="G83" i="1" s="1"/>
  <c r="G37" i="8"/>
  <c r="E27" i="6" s="1"/>
  <c r="G65" i="1" s="1"/>
  <c r="G32" i="8"/>
  <c r="E20" i="6" s="1"/>
  <c r="G44" i="1" s="1"/>
  <c r="K8" i="7"/>
  <c r="K8" i="5" s="1"/>
  <c r="G77" i="1" s="1"/>
  <c r="G36" i="8"/>
  <c r="E28" i="6" s="1"/>
  <c r="G68" i="1" s="1"/>
  <c r="G17" i="8"/>
  <c r="E10" i="6" s="1"/>
  <c r="G14" i="1" s="1"/>
  <c r="G18" i="8"/>
  <c r="E11" i="6" s="1"/>
  <c r="G17" i="1" s="1"/>
  <c r="G19" i="8"/>
  <c r="E12" i="6" s="1"/>
  <c r="G20" i="1" s="1"/>
  <c r="G38" i="8"/>
  <c r="E25" i="6" s="1"/>
  <c r="G59" i="1" s="1"/>
  <c r="G39" i="8"/>
  <c r="E26" i="6" s="1"/>
  <c r="G62" i="1" s="1"/>
  <c r="G10" i="8"/>
  <c r="E8" i="6" s="1"/>
  <c r="G8" i="1" s="1"/>
  <c r="G27" i="7"/>
  <c r="E27" i="5" s="1"/>
  <c r="G321" i="1" s="1"/>
  <c r="G25" i="7"/>
  <c r="E25" i="5" s="1"/>
  <c r="G295" i="1" s="1"/>
  <c r="S18" i="7"/>
  <c r="W18" i="5" s="1"/>
  <c r="G213" i="1" s="1"/>
  <c r="G19" i="7"/>
  <c r="E19" i="5" s="1"/>
  <c r="K25" i="7"/>
  <c r="K25" i="5" s="1"/>
  <c r="G298" i="1" s="1"/>
  <c r="K15" i="7"/>
  <c r="K15" i="5" s="1"/>
  <c r="G168" i="1" s="1"/>
  <c r="S15" i="7"/>
  <c r="W15" i="5" s="1"/>
  <c r="G174" i="1" s="1"/>
  <c r="O9" i="7"/>
  <c r="Q9" i="5" s="1"/>
  <c r="G93" i="1" s="1"/>
  <c r="K14" i="7"/>
  <c r="K14" i="5" s="1"/>
  <c r="G155" i="1" s="1"/>
  <c r="G18" i="7"/>
  <c r="E18" i="5" s="1"/>
  <c r="G204" i="1" s="1"/>
  <c r="K24" i="7"/>
  <c r="K24" i="5" s="1"/>
  <c r="G285" i="1" s="1"/>
  <c r="K11" i="7"/>
  <c r="K11" i="5" s="1"/>
  <c r="G116" i="1" s="1"/>
  <c r="G20" i="7"/>
  <c r="E20" i="5" s="1"/>
  <c r="G230" i="1" s="1"/>
  <c r="G9" i="7"/>
  <c r="E9" i="5" s="1"/>
  <c r="G87" i="1" s="1"/>
  <c r="S14" i="7"/>
  <c r="W14" i="5" s="1"/>
  <c r="G161" i="1" s="1"/>
  <c r="O21" i="7"/>
  <c r="Q21" i="5" s="1"/>
  <c r="G249" i="1" s="1"/>
  <c r="K9" i="7"/>
  <c r="K9" i="5" s="1"/>
  <c r="G90" i="1" s="1"/>
  <c r="K12" i="7"/>
  <c r="K12" i="5" s="1"/>
  <c r="G129" i="1" s="1"/>
  <c r="S21" i="7"/>
  <c r="W21" i="5" s="1"/>
  <c r="G252" i="1" s="1"/>
  <c r="G17" i="7"/>
  <c r="E17" i="5" s="1"/>
  <c r="G191" i="1" s="1"/>
  <c r="G12" i="7"/>
  <c r="E12" i="5" s="1"/>
  <c r="G126" i="1" s="1"/>
  <c r="G13" i="7"/>
  <c r="E13" i="5" s="1"/>
  <c r="G139" i="1" s="1"/>
  <c r="G10" i="7"/>
  <c r="E10" i="5" s="1"/>
  <c r="G100" i="1" s="1"/>
  <c r="S25" i="7"/>
  <c r="W25" i="5" s="1"/>
  <c r="G304" i="1" s="1"/>
  <c r="S12" i="7"/>
  <c r="W12" i="5" s="1"/>
  <c r="G135" i="1" s="1"/>
  <c r="S11" i="7"/>
  <c r="W11" i="5" s="1"/>
  <c r="G122" i="1" s="1"/>
  <c r="G21" i="7"/>
  <c r="E21" i="5" s="1"/>
  <c r="G243" i="1" s="1"/>
  <c r="G24" i="7"/>
  <c r="E24" i="5" s="1"/>
  <c r="G282" i="1" s="1"/>
  <c r="O20" i="7"/>
  <c r="Q20" i="5" s="1"/>
  <c r="G236" i="1" s="1"/>
  <c r="O18" i="7"/>
  <c r="Q18" i="5" s="1"/>
  <c r="G210" i="1" s="1"/>
  <c r="K16" i="7"/>
  <c r="K16" i="5" s="1"/>
  <c r="G181" i="1" s="1"/>
  <c r="G15" i="7"/>
  <c r="E15" i="5" s="1"/>
  <c r="G165" i="1" s="1"/>
  <c r="K18" i="7"/>
  <c r="K18" i="5" s="1"/>
  <c r="G207" i="1" s="1"/>
  <c r="G30" i="8"/>
  <c r="E18" i="6" s="1"/>
  <c r="G38" i="1" s="1"/>
  <c r="G16" i="7"/>
  <c r="E16" i="5" s="1"/>
  <c r="G178" i="1" s="1"/>
  <c r="G11" i="7"/>
  <c r="E11" i="5" s="1"/>
  <c r="G113" i="1" s="1"/>
  <c r="O14" i="7"/>
  <c r="Q14" i="5" s="1"/>
  <c r="G158" i="1" s="1"/>
  <c r="K20" i="7"/>
  <c r="K20" i="5" s="1"/>
  <c r="G233" i="1" s="1"/>
  <c r="K13" i="7"/>
  <c r="K13" i="5" s="1"/>
  <c r="G142" i="1" s="1"/>
  <c r="G26" i="7"/>
  <c r="E26" i="5" s="1"/>
  <c r="G308" i="1" s="1"/>
  <c r="K19" i="7"/>
  <c r="K19" i="5" s="1"/>
  <c r="O13" i="7"/>
  <c r="Q13" i="5" s="1"/>
  <c r="G145" i="1" s="1"/>
  <c r="K17" i="7"/>
  <c r="K17" i="5" s="1"/>
  <c r="G194" i="1" s="1"/>
  <c r="G14" i="7"/>
  <c r="E14" i="5" s="1"/>
  <c r="G152" i="1" s="1"/>
  <c r="K10" i="7"/>
  <c r="K10" i="5" s="1"/>
  <c r="G103" i="1" s="1"/>
  <c r="S10" i="7"/>
  <c r="W10" i="5" s="1"/>
  <c r="G109" i="1" s="1"/>
  <c r="O27" i="7"/>
  <c r="Q27" i="5" s="1"/>
  <c r="G327" i="1" s="1"/>
  <c r="K27" i="7"/>
  <c r="K27" i="5" s="1"/>
  <c r="G324" i="1" s="1"/>
  <c r="S26" i="7"/>
  <c r="W26" i="5" s="1"/>
  <c r="G317" i="1" s="1"/>
  <c r="O19" i="7"/>
  <c r="S20" i="7"/>
  <c r="W20" i="5" s="1"/>
  <c r="G239" i="1" s="1"/>
  <c r="O25" i="7"/>
  <c r="Q25" i="5" s="1"/>
  <c r="G301" i="1" s="1"/>
  <c r="S9" i="7"/>
  <c r="W9" i="5" s="1"/>
  <c r="G96" i="1" s="1"/>
  <c r="O17" i="7"/>
  <c r="Q17" i="5" s="1"/>
  <c r="G197" i="1" s="1"/>
  <c r="O12" i="7"/>
  <c r="Q12" i="5" s="1"/>
  <c r="G132" i="1" s="1"/>
  <c r="S16" i="7"/>
  <c r="W16" i="5" s="1"/>
  <c r="G187" i="1" s="1"/>
  <c r="O10" i="7"/>
  <c r="Q10" i="5" s="1"/>
  <c r="G106" i="1" s="1"/>
  <c r="O26" i="7"/>
  <c r="Q26" i="5" s="1"/>
  <c r="G314" i="1" s="1"/>
  <c r="O15" i="7"/>
  <c r="Q15" i="5" s="1"/>
  <c r="G171" i="1" s="1"/>
  <c r="K21" i="7"/>
  <c r="K21" i="5" s="1"/>
  <c r="G246" i="1" s="1"/>
  <c r="K26" i="7"/>
  <c r="K26" i="5" s="1"/>
  <c r="G311" i="1" s="1"/>
  <c r="O16" i="7"/>
  <c r="Q16" i="5" s="1"/>
  <c r="G184" i="1" s="1"/>
  <c r="S13" i="7"/>
  <c r="W13" i="5" s="1"/>
  <c r="G148" i="1" s="1"/>
  <c r="O11" i="7"/>
  <c r="Q11" i="5" s="1"/>
  <c r="G119" i="1" s="1"/>
  <c r="O24" i="7"/>
  <c r="Q24" i="5" s="1"/>
  <c r="G288" i="1" s="1"/>
  <c r="S24" i="7"/>
  <c r="W24" i="5" s="1"/>
  <c r="G291" i="1" s="1"/>
  <c r="S19" i="7"/>
  <c r="W19" i="5" s="1"/>
  <c r="S17" i="7"/>
  <c r="W17" i="5" s="1"/>
  <c r="G200" i="1" s="1"/>
  <c r="S27" i="7"/>
  <c r="W27" i="5" s="1"/>
  <c r="G330" i="1" s="1"/>
  <c r="E10" i="9"/>
  <c r="M177" i="11"/>
  <c r="G226" i="1" l="1"/>
  <c r="W28" i="5"/>
  <c r="G343" i="1" s="1"/>
  <c r="G220" i="1"/>
  <c r="K28" i="5"/>
  <c r="G337" i="1" s="1"/>
  <c r="E16" i="9"/>
  <c r="E17" i="9"/>
  <c r="Q19" i="5"/>
  <c r="G217" i="1"/>
  <c r="E28" i="5"/>
  <c r="G334" i="1" s="1"/>
  <c r="E21" i="9" l="1"/>
  <c r="E19" i="9"/>
  <c r="E26" i="2" s="1"/>
  <c r="G969" i="1" s="1"/>
  <c r="G223" i="1"/>
  <c r="Q28" i="5"/>
  <c r="G340" i="1" s="1"/>
  <c r="O22" i="8"/>
  <c r="I13" i="6" s="1"/>
  <c r="G25" i="1" s="1"/>
  <c r="O31" i="8"/>
  <c r="I19" i="6" s="1"/>
  <c r="G43" i="1" s="1"/>
  <c r="O33" i="8"/>
  <c r="I21" i="6" s="1"/>
  <c r="G49" i="1" s="1"/>
  <c r="O34" i="8"/>
  <c r="I22" i="6" s="1"/>
  <c r="G52" i="1" s="1"/>
  <c r="O18" i="8"/>
  <c r="O14" i="8"/>
  <c r="I9" i="6" s="1"/>
  <c r="G13" i="1" s="1"/>
  <c r="AM8" i="7"/>
  <c r="I8" i="5" s="1"/>
  <c r="G76" i="1" s="1"/>
  <c r="AU8" i="7"/>
  <c r="U8" i="5" s="1"/>
  <c r="G82" i="1" s="1"/>
  <c r="AQ8" i="7"/>
  <c r="O8" i="5" s="1"/>
  <c r="G79" i="1" s="1"/>
  <c r="AY8" i="7"/>
  <c r="AA8" i="5" s="1"/>
  <c r="G85" i="1" s="1"/>
  <c r="O37" i="8"/>
  <c r="I27" i="6" s="1"/>
  <c r="G67" i="1" s="1"/>
  <c r="O32" i="8"/>
  <c r="I20" i="6" s="1"/>
  <c r="G46" i="1" s="1"/>
  <c r="O17" i="8"/>
  <c r="I10" i="6" s="1"/>
  <c r="G16" i="1" s="1"/>
  <c r="O39" i="8"/>
  <c r="I26" i="6" s="1"/>
  <c r="G64" i="1" s="1"/>
  <c r="O38" i="8"/>
  <c r="I25" i="6" s="1"/>
  <c r="G61" i="1" s="1"/>
  <c r="AU10" i="7"/>
  <c r="U10" i="5" s="1"/>
  <c r="G108" i="1" s="1"/>
  <c r="AU16" i="7"/>
  <c r="U16" i="5" s="1"/>
  <c r="G186" i="1" s="1"/>
  <c r="AU24" i="7"/>
  <c r="U24" i="5" s="1"/>
  <c r="G290" i="1" s="1"/>
  <c r="O19" i="8"/>
  <c r="I12" i="6" s="1"/>
  <c r="G22" i="1" s="1"/>
  <c r="AQ21" i="7"/>
  <c r="O21" i="5" s="1"/>
  <c r="G248" i="1" s="1"/>
  <c r="AM27" i="7"/>
  <c r="I27" i="5" s="1"/>
  <c r="G323" i="1" s="1"/>
  <c r="AQ17" i="7"/>
  <c r="O17" i="5" s="1"/>
  <c r="G196" i="1" s="1"/>
  <c r="AM9" i="7"/>
  <c r="I9" i="5" s="1"/>
  <c r="G89" i="1" s="1"/>
  <c r="AM14" i="7"/>
  <c r="I14" i="5" s="1"/>
  <c r="G154" i="1" s="1"/>
  <c r="AQ10" i="7"/>
  <c r="O10" i="5" s="1"/>
  <c r="G105" i="1" s="1"/>
  <c r="AM16" i="7"/>
  <c r="I16" i="5" s="1"/>
  <c r="G180" i="1" s="1"/>
  <c r="AM12" i="7"/>
  <c r="I12" i="5" s="1"/>
  <c r="G128" i="1" s="1"/>
  <c r="AQ15" i="7"/>
  <c r="O15" i="5" s="1"/>
  <c r="G170" i="1" s="1"/>
  <c r="AM25" i="7"/>
  <c r="I25" i="5" s="1"/>
  <c r="G297" i="1" s="1"/>
  <c r="O10" i="8"/>
  <c r="I8" i="6" s="1"/>
  <c r="G10" i="1" s="1"/>
  <c r="AM24" i="7"/>
  <c r="I24" i="5" s="1"/>
  <c r="G284" i="1" s="1"/>
  <c r="AM15" i="7"/>
  <c r="I15" i="5" s="1"/>
  <c r="G167" i="1" s="1"/>
  <c r="AM19" i="7"/>
  <c r="I19" i="5" s="1"/>
  <c r="AQ12" i="7"/>
  <c r="O12" i="5" s="1"/>
  <c r="G131" i="1" s="1"/>
  <c r="AQ11" i="7"/>
  <c r="O11" i="5" s="1"/>
  <c r="G118" i="1" s="1"/>
  <c r="AY10" i="7"/>
  <c r="AA10" i="5" s="1"/>
  <c r="G111" i="1" s="1"/>
  <c r="AM17" i="7"/>
  <c r="I17" i="5" s="1"/>
  <c r="G193" i="1" s="1"/>
  <c r="AM11" i="7"/>
  <c r="I11" i="5" s="1"/>
  <c r="G115" i="1" s="1"/>
  <c r="AM18" i="7"/>
  <c r="I18" i="5" s="1"/>
  <c r="G206" i="1" s="1"/>
  <c r="AM20" i="7"/>
  <c r="I20" i="5" s="1"/>
  <c r="G232" i="1" s="1"/>
  <c r="AQ24" i="7"/>
  <c r="O24" i="5" s="1"/>
  <c r="G287" i="1" s="1"/>
  <c r="AQ19" i="7"/>
  <c r="AQ14" i="7"/>
  <c r="O14" i="5" s="1"/>
  <c r="G157" i="1" s="1"/>
  <c r="AM10" i="7"/>
  <c r="I10" i="5" s="1"/>
  <c r="G102" i="1" s="1"/>
  <c r="AQ16" i="7"/>
  <c r="O16" i="5" s="1"/>
  <c r="G183" i="1" s="1"/>
  <c r="AM26" i="7"/>
  <c r="I26" i="5" s="1"/>
  <c r="G310" i="1" s="1"/>
  <c r="AM13" i="7"/>
  <c r="I13" i="5" s="1"/>
  <c r="G141" i="1" s="1"/>
  <c r="AY19" i="7"/>
  <c r="AM21" i="7"/>
  <c r="I21" i="5" s="1"/>
  <c r="G245" i="1" s="1"/>
  <c r="AQ18" i="7"/>
  <c r="O18" i="5" s="1"/>
  <c r="G209" i="1" s="1"/>
  <c r="AY21" i="7"/>
  <c r="AA21" i="5" s="1"/>
  <c r="G254" i="1" s="1"/>
  <c r="AU27" i="7"/>
  <c r="U27" i="5" s="1"/>
  <c r="G329" i="1" s="1"/>
  <c r="AY24" i="7"/>
  <c r="AA24" i="5" s="1"/>
  <c r="G293" i="1" s="1"/>
  <c r="AU15" i="7"/>
  <c r="U15" i="5" s="1"/>
  <c r="G173" i="1" s="1"/>
  <c r="AU21" i="7"/>
  <c r="U21" i="5" s="1"/>
  <c r="G251" i="1" s="1"/>
  <c r="AQ13" i="7"/>
  <c r="O13" i="5" s="1"/>
  <c r="G144" i="1" s="1"/>
  <c r="AY16" i="7"/>
  <c r="AA16" i="5" s="1"/>
  <c r="G189" i="1" s="1"/>
  <c r="AQ9" i="7"/>
  <c r="O9" i="5" s="1"/>
  <c r="G92" i="1" s="1"/>
  <c r="AU12" i="7"/>
  <c r="U12" i="5" s="1"/>
  <c r="G134" i="1" s="1"/>
  <c r="AU9" i="7"/>
  <c r="U9" i="5" s="1"/>
  <c r="G95" i="1" s="1"/>
  <c r="AU18" i="7"/>
  <c r="U18" i="5" s="1"/>
  <c r="G212" i="1" s="1"/>
  <c r="AU20" i="7"/>
  <c r="U20" i="5" s="1"/>
  <c r="G238" i="1" s="1"/>
  <c r="AU25" i="7"/>
  <c r="U25" i="5" s="1"/>
  <c r="G303" i="1" s="1"/>
  <c r="AQ20" i="7"/>
  <c r="O20" i="5" s="1"/>
  <c r="G235" i="1" s="1"/>
  <c r="AQ25" i="7"/>
  <c r="O25" i="5" s="1"/>
  <c r="G300" i="1" s="1"/>
  <c r="AY18" i="7"/>
  <c r="AA18" i="5" s="1"/>
  <c r="G215" i="1" s="1"/>
  <c r="AY12" i="7"/>
  <c r="AA12" i="5" s="1"/>
  <c r="G137" i="1" s="1"/>
  <c r="AQ26" i="7"/>
  <c r="O26" i="5" s="1"/>
  <c r="G313" i="1" s="1"/>
  <c r="AU14" i="7"/>
  <c r="U14" i="5" s="1"/>
  <c r="G160" i="1" s="1"/>
  <c r="AU11" i="7"/>
  <c r="U11" i="5" s="1"/>
  <c r="G121" i="1" s="1"/>
  <c r="AU17" i="7"/>
  <c r="U17" i="5" s="1"/>
  <c r="G199" i="1" s="1"/>
  <c r="AY14" i="7"/>
  <c r="AA14" i="5" s="1"/>
  <c r="G163" i="1" s="1"/>
  <c r="AU19" i="7"/>
  <c r="U19" i="5" s="1"/>
  <c r="AU13" i="7"/>
  <c r="U13" i="5" s="1"/>
  <c r="G147" i="1" s="1"/>
  <c r="AU26" i="7"/>
  <c r="U26" i="5" s="1"/>
  <c r="G316" i="1" s="1"/>
  <c r="AY20" i="7"/>
  <c r="AA20" i="5" s="1"/>
  <c r="G241" i="1" s="1"/>
  <c r="AY9" i="7"/>
  <c r="AA9" i="5" s="1"/>
  <c r="G98" i="1" s="1"/>
  <c r="AY26" i="7"/>
  <c r="AA26" i="5" s="1"/>
  <c r="G319" i="1" s="1"/>
  <c r="AY17" i="7"/>
  <c r="AA17" i="5" s="1"/>
  <c r="G202" i="1" s="1"/>
  <c r="AY25" i="7"/>
  <c r="AA25" i="5" s="1"/>
  <c r="G306" i="1" s="1"/>
  <c r="O30" i="8"/>
  <c r="I18" i="6" s="1"/>
  <c r="G40" i="1" s="1"/>
  <c r="AQ27" i="7"/>
  <c r="O27" i="5" s="1"/>
  <c r="G326" i="1" s="1"/>
  <c r="AY15" i="7"/>
  <c r="AA15" i="5" s="1"/>
  <c r="G176" i="1" s="1"/>
  <c r="AY13" i="7"/>
  <c r="AA13" i="5" s="1"/>
  <c r="G150" i="1" s="1"/>
  <c r="AY11" i="7"/>
  <c r="AA11" i="5" s="1"/>
  <c r="G124" i="1" s="1"/>
  <c r="AY27" i="7"/>
  <c r="AA27" i="5" s="1"/>
  <c r="G332" i="1" s="1"/>
  <c r="AA19" i="5" l="1"/>
  <c r="O19" i="5"/>
  <c r="G225" i="1"/>
  <c r="U28" i="5"/>
  <c r="G342" i="1" s="1"/>
  <c r="G219" i="1"/>
  <c r="I28" i="5"/>
  <c r="G336" i="1" s="1"/>
  <c r="E24" i="9"/>
  <c r="E27" i="2" s="1"/>
  <c r="G970" i="1" s="1"/>
  <c r="E22" i="9"/>
  <c r="E23" i="9" s="1"/>
  <c r="G222" i="1" l="1"/>
  <c r="O28" i="5"/>
  <c r="G339" i="1" s="1"/>
  <c r="G228" i="1"/>
  <c r="AA28" i="5"/>
  <c r="G345" i="1" s="1"/>
</calcChain>
</file>

<file path=xl/sharedStrings.xml><?xml version="1.0" encoding="utf-8"?>
<sst xmlns="http://schemas.openxmlformats.org/spreadsheetml/2006/main" count="90973" uniqueCount="47981">
  <si>
    <t>NS 2021 Run: 11/29/2022 10:12:45 AM</t>
  </si>
  <si>
    <t>User Inputs and Index</t>
  </si>
  <si>
    <t>User Input values:</t>
  </si>
  <si>
    <t>RRICC:</t>
  </si>
  <si>
    <t>Railroad Short Name:</t>
  </si>
  <si>
    <t>NS</t>
  </si>
  <si>
    <t>Railroad Name:</t>
  </si>
  <si>
    <t>Norfolk Southern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</si>
  <si>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</si>
  <si>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</si>
  <si>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</si>
  <si>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</si>
  <si>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</si>
  <si>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</si>
  <si>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</si>
  <si>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</si>
  <si>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</si>
  <si>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</si>
  <si>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</si>
  <si>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</si>
  <si>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</si>
  <si>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</si>
  <si>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</si>
  <si>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</si>
  <si>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</si>
  <si>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</si>
  <si>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</si>
  <si>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</si>
  <si>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</si>
  <si>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</si>
  <si>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</si>
  <si>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</si>
  <si>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</si>
  <si>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</si>
  <si>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</si>
  <si>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</si>
  <si>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</si>
  <si>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</si>
  <si>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</si>
  <si>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</si>
  <si>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</si>
  <si>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</si>
  <si>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</si>
  <si>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</si>
  <si>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</si>
  <si>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</si>
  <si>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</si>
  <si>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</si>
  <si>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</si>
  <si>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</si>
  <si>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</si>
  <si>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</si>
  <si>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</si>
  <si>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</si>
  <si>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</si>
  <si>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</si>
  <si>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</si>
  <si>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</si>
  <si>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</si>
  <si>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</si>
  <si>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</si>
  <si>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</si>
  <si>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</si>
  <si>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</si>
  <si>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</si>
  <si>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</si>
  <si>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</si>
  <si>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</si>
  <si>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</si>
  <si>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</si>
  <si>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</si>
  <si>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</si>
  <si>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</si>
  <si>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</si>
  <si>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</si>
  <si>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</si>
  <si>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</si>
  <si>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</si>
  <si>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</si>
  <si>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</si>
  <si>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</si>
  <si>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</si>
  <si>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</si>
  <si>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</si>
  <si>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</si>
  <si>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</si>
  <si>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</si>
  <si>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</si>
  <si>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</si>
  <si>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</si>
  <si>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</si>
  <si>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</si>
  <si>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</si>
  <si>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</si>
  <si>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</si>
  <si>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</si>
  <si>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</si>
  <si>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</si>
  <si>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</si>
  <si>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</si>
  <si>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</si>
  <si>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</si>
  <si>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</si>
  <si>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</si>
  <si>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</si>
  <si>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</si>
  <si>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</si>
  <si>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</si>
  <si>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</si>
  <si>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</si>
  <si>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</si>
  <si>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</si>
  <si>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</si>
  <si>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</si>
  <si>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</si>
  <si>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</si>
  <si>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</si>
  <si>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</si>
  <si>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</si>
  <si>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</si>
  <si>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</si>
  <si>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</si>
  <si>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</si>
  <si>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</si>
  <si>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</si>
  <si>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</si>
  <si>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</si>
  <si>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</si>
  <si>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</si>
  <si>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</si>
  <si>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</si>
  <si>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</si>
  <si>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</si>
  <si>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</si>
  <si>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</si>
  <si>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</si>
  <si>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</si>
  <si>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</si>
  <si>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</si>
  <si>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</si>
  <si>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</si>
  <si>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</si>
  <si>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</si>
  <si>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</si>
  <si>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</si>
  <si>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</si>
  <si>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</si>
  <si>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</si>
  <si>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</si>
  <si>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</si>
  <si>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</si>
  <si>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</si>
  <si>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</si>
  <si>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</si>
  <si>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</si>
  <si>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</si>
  <si>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</si>
  <si>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</si>
  <si>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</si>
  <si>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</si>
  <si>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</si>
  <si>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</si>
  <si>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</si>
  <si>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</si>
  <si>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</si>
  <si>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</si>
  <si>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</si>
  <si>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</si>
  <si>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</si>
  <si>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</si>
  <si>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</si>
  <si>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</si>
  <si>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</si>
  <si>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</si>
  <si>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2021 SCH 755</t>
  </si>
  <si>
    <t>2020 SCH 755</t>
  </si>
  <si>
    <t>2019 SCH 755</t>
  </si>
  <si>
    <t>2018 SCH 755</t>
  </si>
  <si>
    <t>2017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</si>
  <si>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</si>
  <si>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</si>
  <si>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</si>
  <si>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</si>
  <si>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</si>
  <si>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</si>
  <si>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</si>
  <si>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</si>
  <si>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</si>
  <si>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</si>
  <si>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</si>
  <si>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</si>
  <si>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</si>
  <si>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</si>
  <si>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</si>
  <si>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</si>
  <si>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</si>
  <si>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</si>
  <si>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</si>
  <si>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</si>
  <si>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</si>
  <si>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</si>
  <si>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</si>
  <si>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</si>
  <si>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</si>
  <si>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</si>
  <si>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</si>
  <si>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</si>
  <si>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</si>
  <si>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</si>
  <si>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</si>
  <si>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</si>
  <si>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</si>
  <si>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</si>
  <si>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</si>
  <si>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</si>
  <si>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</si>
  <si>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</si>
  <si>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</si>
  <si>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</si>
  <si>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</si>
  <si>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</si>
  <si>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</si>
  <si>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</si>
  <si>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</si>
  <si>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</si>
  <si>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</si>
  <si>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</si>
  <si>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</si>
  <si>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</si>
  <si>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</si>
  <si>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</si>
  <si>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</si>
  <si>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</si>
  <si>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</si>
  <si>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</si>
  <si>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</si>
  <si>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</si>
  <si>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</si>
  <si>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</si>
  <si>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</si>
  <si>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</si>
  <si>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</si>
  <si>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</si>
  <si>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</si>
  <si>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</si>
  <si>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</si>
  <si>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</si>
  <si>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</si>
  <si>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</si>
  <si>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</si>
  <si>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</si>
  <si>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</si>
  <si>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</si>
  <si>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</si>
  <si>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</si>
  <si>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</si>
  <si>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</si>
  <si>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</si>
  <si>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</si>
  <si>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</si>
  <si>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</si>
  <si>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</si>
  <si>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</si>
  <si>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</si>
  <si>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</si>
  <si>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</si>
  <si>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</si>
  <si>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</si>
  <si>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</si>
  <si>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</si>
  <si>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</si>
  <si>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</si>
  <si>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</si>
  <si>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</si>
  <si>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</si>
  <si>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</si>
  <si>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</si>
  <si>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</si>
  <si>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</si>
  <si>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</si>
  <si>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</si>
  <si>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</si>
  <si>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</si>
  <si>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</si>
  <si>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</si>
  <si>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</si>
  <si>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</si>
  <si>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</si>
  <si>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</si>
  <si>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</si>
  <si>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</si>
  <si>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</si>
  <si>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</si>
  <si>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</si>
  <si>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</si>
  <si>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</si>
  <si>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</si>
  <si>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</si>
  <si>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</si>
  <si>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</si>
  <si>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</si>
  <si>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</si>
  <si>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</si>
  <si>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</si>
  <si>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</si>
  <si>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</si>
  <si>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</si>
  <si>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</si>
  <si>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</si>
  <si>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</si>
  <si>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</si>
  <si>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</si>
  <si>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</si>
  <si>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</si>
  <si>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</si>
  <si>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</si>
  <si>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</si>
  <si>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</si>
  <si>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</si>
  <si>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</si>
  <si>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</si>
  <si>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</si>
  <si>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</si>
  <si>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</si>
  <si>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</si>
  <si>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</si>
  <si>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</si>
  <si>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</si>
  <si>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</si>
  <si>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</si>
  <si>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</si>
  <si>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</si>
  <si>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</si>
  <si>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</si>
  <si>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</si>
  <si>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</si>
  <si>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</si>
  <si>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</si>
  <si>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</si>
  <si>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</si>
  <si>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</si>
  <si>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</si>
  <si>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</si>
  <si>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</si>
  <si>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</si>
  <si>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</si>
  <si>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</si>
  <si>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</si>
  <si>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</si>
  <si>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</si>
  <si>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</si>
  <si>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</si>
  <si>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</si>
  <si>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</si>
  <si>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</si>
  <si>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</si>
  <si>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</si>
  <si>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</si>
  <si>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</si>
  <si>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</si>
  <si>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2021 QCS COL(B)</t>
  </si>
  <si>
    <t>2020 QCS COL(B)</t>
  </si>
  <si>
    <t>2019 QCS COL(B)</t>
  </si>
  <si>
    <t>2018 QCS COL(B)</t>
  </si>
  <si>
    <t>2017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</si>
  <si>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</si>
  <si>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</si>
  <si>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</si>
  <si>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</si>
  <si>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2021 QCS COL(D)</t>
  </si>
  <si>
    <t>2020 QCS COL(D)</t>
  </si>
  <si>
    <t>2019 QCS COL(D)</t>
  </si>
  <si>
    <t>2018 QCS COL(D)</t>
  </si>
  <si>
    <t>2017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</si>
  <si>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</si>
  <si>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</si>
  <si>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</si>
  <si>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</si>
  <si>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2021 QCS COL(F)</t>
  </si>
  <si>
    <t>2020 QCS COL(F)</t>
  </si>
  <si>
    <t>2019 QCS COL(F)</t>
  </si>
  <si>
    <t>2018 QCS COL(F)</t>
  </si>
  <si>
    <t>2017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</si>
  <si>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</si>
  <si>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</si>
  <si>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</si>
  <si>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</si>
  <si>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2021 QCS COL(H)</t>
  </si>
  <si>
    <t>2020 QCS COL(H)</t>
  </si>
  <si>
    <t>2019 QCS COL(H)</t>
  </si>
  <si>
    <t>2018 QCS COL(H)</t>
  </si>
  <si>
    <t>2017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</si>
  <si>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</si>
  <si>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</si>
  <si>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</si>
  <si>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</si>
  <si>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</si>
  <si>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</si>
  <si>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</si>
  <si>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</si>
  <si>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</si>
  <si>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</si>
  <si>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</si>
  <si>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</si>
  <si>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</si>
  <si>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</si>
  <si>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</si>
  <si>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</si>
  <si>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</si>
  <si>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</si>
  <si>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</si>
  <si>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</si>
  <si>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</si>
  <si>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</si>
  <si>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</si>
  <si>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</si>
  <si>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</si>
  <si>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</si>
  <si>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</si>
  <si>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</si>
  <si>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</si>
  <si>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</si>
  <si>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</si>
  <si>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2021 SCH 700 COL(C)</t>
  </si>
  <si>
    <t>2020 SCH 700 COL(C)</t>
  </si>
  <si>
    <t>2019 SCH 700 COL(C)</t>
  </si>
  <si>
    <t>2018 SCH 700 COL(C)</t>
  </si>
  <si>
    <t>2017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</si>
  <si>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</si>
  <si>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</si>
  <si>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</si>
  <si>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</si>
  <si>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2021 SCH 700 COL(D)</t>
  </si>
  <si>
    <t>2020 SCH 700 COL(D)</t>
  </si>
  <si>
    <t>2019 SCH 700 COL(D)</t>
  </si>
  <si>
    <t>2018 SCH 700 COL(D)</t>
  </si>
  <si>
    <t>2017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</si>
  <si>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</si>
  <si>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</si>
  <si>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</si>
  <si>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</si>
  <si>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2021 SCH 700 COL(E)</t>
  </si>
  <si>
    <t>2020 SCH 700 COL(E)</t>
  </si>
  <si>
    <t>2019 SCH 700 COL(E)</t>
  </si>
  <si>
    <t>2018 SCH 700 COL(E)</t>
  </si>
  <si>
    <t>2017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</si>
  <si>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</si>
  <si>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</si>
  <si>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</si>
  <si>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</si>
  <si>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2021 SCH 700 COL(F)</t>
  </si>
  <si>
    <t>2020 SCH 700 COL(F)</t>
  </si>
  <si>
    <t>2019 SCH 700 COL(F)</t>
  </si>
  <si>
    <t>2018 SCH 700 COL(F)</t>
  </si>
  <si>
    <t>2017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</si>
  <si>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</si>
  <si>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</si>
  <si>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</si>
  <si>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</si>
  <si>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</si>
  <si>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</si>
  <si>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</si>
  <si>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</si>
  <si>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</si>
  <si>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</si>
  <si>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</si>
  <si>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</si>
  <si>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</si>
  <si>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2021 SCH 700 COL(H)</t>
  </si>
  <si>
    <t>2020 SCH 700 COL(H)</t>
  </si>
  <si>
    <t>2019 SCH 700 COL(H)</t>
  </si>
  <si>
    <t>2018 SCH 700 COL(H)</t>
  </si>
  <si>
    <t>2017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</si>
  <si>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</si>
  <si>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</si>
  <si>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</si>
  <si>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</si>
  <si>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2021 SCH 700 COL(G)</t>
  </si>
  <si>
    <t>2020 SCH 700 COL(G)</t>
  </si>
  <si>
    <t>2019 SCH 700 COL(G)</t>
  </si>
  <si>
    <t>2018 SCH 700 COL(G)</t>
  </si>
  <si>
    <t>2017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</si>
  <si>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</si>
  <si>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</si>
  <si>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</si>
  <si>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</si>
  <si>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</si>
  <si>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</si>
  <si>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</si>
  <si>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</si>
  <si>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</si>
  <si>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</si>
  <si>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</si>
  <si>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</si>
  <si>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</si>
  <si>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</si>
  <si>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</si>
  <si>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</si>
  <si>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</si>
  <si>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</si>
  <si>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</si>
  <si>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</si>
  <si>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</si>
  <si>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</si>
  <si>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2021 SCH 700 COL(I)</t>
  </si>
  <si>
    <t>2020 SCH 700 COL(I)</t>
  </si>
  <si>
    <t>2019 SCH 700 COL(I)</t>
  </si>
  <si>
    <t>2018 SCH 700 COL(I)</t>
  </si>
  <si>
    <t>2017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</si>
  <si>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</si>
  <si>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</si>
  <si>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</si>
  <si>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</si>
  <si>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</si>
  <si>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</si>
  <si>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</si>
  <si>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</si>
  <si>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</si>
  <si>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</si>
  <si>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</si>
  <si>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</si>
  <si>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</si>
  <si>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</si>
  <si>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</si>
  <si>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</si>
  <si>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</si>
  <si>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</si>
  <si>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</si>
  <si>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</si>
  <si>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</si>
  <si>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</si>
  <si>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</si>
  <si>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</si>
  <si>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</si>
  <si>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</si>
  <si>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</si>
  <si>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</si>
  <si>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</si>
  <si>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</si>
  <si>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</si>
  <si>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</si>
  <si>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</si>
  <si>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</si>
  <si>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</si>
  <si>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</si>
  <si>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</si>
  <si>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</si>
  <si>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</si>
  <si>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</si>
  <si>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</si>
  <si>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</si>
  <si>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</si>
  <si>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</si>
  <si>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</si>
  <si>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</si>
  <si>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</si>
  <si>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</si>
  <si>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</si>
  <si>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</si>
  <si>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</si>
  <si>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</si>
  <si>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</si>
  <si>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</si>
  <si>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</si>
  <si>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</si>
  <si>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</si>
  <si>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</si>
  <si>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</si>
  <si>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</si>
  <si>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</si>
  <si>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</si>
  <si>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</si>
  <si>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</si>
  <si>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</si>
  <si>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</si>
  <si>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</si>
  <si>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</si>
  <si>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</si>
  <si>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</si>
  <si>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</si>
  <si>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</si>
  <si>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</si>
  <si>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</si>
  <si>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</si>
  <si>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</si>
  <si>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</si>
  <si>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</si>
  <si>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</si>
  <si>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</si>
  <si>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</si>
  <si>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</si>
  <si>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</si>
  <si>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</si>
  <si>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</si>
  <si>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</si>
  <si>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</si>
  <si>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</si>
  <si>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</si>
  <si>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</si>
  <si>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</si>
  <si>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</si>
  <si>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</si>
  <si>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</si>
  <si>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</si>
  <si>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</si>
  <si>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</si>
  <si>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</si>
  <si>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</si>
  <si>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</si>
  <si>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</si>
  <si>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</si>
  <si>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</si>
  <si>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</si>
  <si>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</si>
  <si>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</si>
  <si>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</si>
  <si>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</si>
  <si>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</si>
  <si>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</si>
  <si>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</si>
  <si>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</si>
  <si>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</si>
  <si>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</si>
  <si>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</si>
  <si>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</si>
  <si>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</si>
  <si>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</si>
  <si>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</si>
  <si>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</si>
  <si>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</si>
  <si>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</si>
  <si>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</si>
  <si>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</si>
  <si>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</si>
  <si>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</si>
  <si>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</si>
  <si>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</si>
  <si>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</si>
  <si>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</si>
  <si>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</si>
  <si>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</si>
  <si>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</si>
  <si>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</si>
  <si>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</si>
  <si>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</si>
  <si>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</si>
  <si>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</si>
  <si>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</si>
  <si>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</si>
  <si>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</si>
  <si>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</si>
  <si>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</si>
  <si>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</si>
  <si>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</si>
  <si>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</si>
  <si>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</si>
  <si>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</si>
  <si>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</si>
  <si>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</si>
  <si>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</si>
  <si>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</si>
  <si>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</si>
  <si>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</si>
  <si>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</si>
  <si>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</si>
  <si>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</si>
  <si>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</si>
  <si>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</si>
  <si>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</si>
  <si>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</si>
  <si>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</si>
  <si>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</si>
  <si>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</si>
  <si>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</si>
  <si>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</si>
  <si>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</si>
  <si>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</si>
  <si>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</si>
  <si>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</si>
  <si>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</si>
  <si>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</si>
  <si>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</si>
  <si>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</si>
  <si>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</si>
  <si>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</si>
  <si>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</si>
  <si>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</si>
  <si>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</si>
  <si>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</si>
  <si>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</si>
  <si>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</si>
  <si>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</si>
  <si>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</si>
  <si>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</si>
  <si>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</si>
  <si>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</si>
  <si>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</si>
  <si>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</si>
  <si>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</si>
  <si>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</si>
  <si>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</si>
  <si>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</si>
  <si>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</si>
  <si>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</si>
  <si>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</si>
  <si>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</si>
  <si>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</si>
  <si>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</si>
  <si>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</si>
  <si>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</si>
  <si>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</si>
  <si>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</si>
  <si>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</si>
  <si>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</si>
  <si>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</si>
  <si>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</si>
  <si>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</si>
  <si>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</si>
  <si>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</si>
  <si>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</si>
  <si>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</si>
  <si>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</si>
  <si>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</si>
  <si>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</si>
  <si>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</si>
  <si>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</si>
  <si>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</si>
  <si>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</si>
  <si>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</si>
  <si>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</si>
  <si>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</si>
  <si>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</si>
  <si>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</si>
  <si>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</si>
  <si>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</si>
  <si>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</si>
  <si>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</si>
  <si>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</si>
  <si>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</si>
  <si>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</si>
  <si>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</si>
  <si>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</si>
  <si>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</si>
  <si>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</si>
  <si>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</si>
  <si>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</si>
  <si>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</si>
  <si>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</si>
  <si>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</si>
  <si>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</si>
  <si>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</si>
  <si>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</si>
  <si>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</si>
  <si>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</si>
  <si>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</si>
  <si>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</si>
  <si>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</si>
  <si>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</si>
  <si>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</si>
  <si>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</si>
  <si>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</si>
  <si>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</si>
  <si>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</si>
  <si>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</si>
  <si>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</si>
  <si>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</si>
  <si>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</si>
  <si>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</si>
  <si>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</si>
  <si>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</si>
  <si>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</si>
  <si>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</si>
  <si>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</si>
  <si>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</si>
  <si>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</si>
  <si>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</si>
  <si>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</si>
  <si>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</si>
  <si>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</si>
  <si>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</si>
  <si>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</si>
  <si>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</si>
  <si>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</si>
  <si>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</si>
  <si>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</si>
  <si>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</si>
  <si>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</si>
  <si>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</si>
  <si>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</si>
  <si>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</si>
  <si>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</si>
  <si>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</si>
  <si>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</si>
  <si>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</si>
  <si>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</si>
  <si>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</si>
  <si>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</si>
  <si>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</si>
  <si>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</si>
  <si>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</si>
  <si>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</si>
  <si>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</si>
  <si>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</si>
  <si>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</si>
  <si>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</si>
  <si>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</si>
  <si>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</si>
  <si>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</si>
  <si>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</si>
  <si>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</si>
  <si>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</si>
  <si>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</si>
  <si>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</si>
  <si>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</si>
  <si>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</si>
  <si>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</si>
  <si>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</si>
  <si>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</si>
  <si>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</si>
  <si>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</si>
  <si>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</si>
  <si>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</si>
  <si>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</si>
  <si>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</si>
  <si>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</si>
  <si>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</si>
  <si>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</si>
  <si>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</si>
  <si>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</si>
  <si>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</si>
  <si>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</si>
  <si>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</si>
  <si>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</si>
  <si>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</si>
  <si>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</si>
  <si>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</si>
  <si>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</si>
  <si>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</si>
  <si>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</si>
  <si>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</si>
  <si>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</si>
  <si>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</si>
  <si>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</si>
  <si>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</si>
  <si>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</si>
  <si>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</si>
  <si>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</si>
  <si>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</si>
  <si>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</si>
  <si>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</si>
  <si>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</si>
  <si>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</si>
  <si>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</si>
  <si>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</si>
  <si>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</si>
  <si>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</si>
  <si>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</si>
  <si>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</si>
  <si>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</si>
  <si>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</si>
  <si>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</si>
  <si>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</si>
  <si>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</si>
  <si>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</si>
  <si>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</si>
  <si>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</si>
  <si>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</si>
  <si>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</si>
  <si>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</si>
  <si>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</si>
  <si>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</si>
  <si>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</si>
  <si>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</si>
  <si>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</si>
  <si>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</si>
  <si>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</si>
  <si>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</si>
  <si>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</si>
  <si>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</si>
  <si>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</si>
  <si>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</si>
  <si>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</si>
  <si>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</si>
  <si>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</si>
  <si>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</si>
  <si>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</si>
  <si>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</si>
  <si>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</si>
  <si>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</si>
  <si>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</si>
  <si>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</si>
  <si>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</si>
  <si>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</si>
  <si>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</si>
  <si>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</si>
  <si>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</si>
  <si>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</si>
  <si>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</si>
  <si>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</si>
  <si>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</si>
  <si>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</si>
  <si>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</si>
  <si>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</si>
  <si>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</si>
  <si>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</si>
  <si>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</si>
  <si>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</si>
  <si>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</si>
  <si>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</si>
  <si>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</si>
  <si>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</si>
  <si>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</si>
  <si>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</si>
  <si>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</si>
  <si>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</si>
  <si>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</si>
  <si>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</si>
  <si>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</si>
  <si>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</si>
  <si>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</si>
  <si>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</si>
  <si>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</si>
  <si>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</si>
  <si>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</si>
  <si>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</si>
  <si>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</si>
  <si>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</si>
  <si>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</si>
  <si>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</si>
  <si>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</si>
  <si>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</si>
  <si>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</si>
  <si>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</si>
  <si>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</si>
  <si>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</si>
  <si>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</si>
  <si>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</si>
  <si>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</si>
  <si>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</si>
  <si>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</si>
  <si>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</si>
  <si>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</si>
  <si>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</si>
  <si>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</si>
  <si>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</si>
  <si>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</si>
  <si>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</si>
  <si>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</si>
  <si>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</si>
  <si>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</si>
  <si>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</si>
  <si>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</si>
  <si>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</si>
  <si>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</si>
  <si>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</si>
  <si>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</si>
  <si>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</si>
  <si>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</si>
  <si>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</si>
  <si>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</si>
  <si>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</si>
  <si>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</si>
  <si>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</si>
  <si>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</si>
  <si>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</si>
  <si>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</si>
  <si>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</si>
  <si>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</si>
  <si>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</si>
  <si>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</si>
  <si>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</si>
  <si>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</si>
  <si>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</si>
  <si>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</si>
  <si>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</si>
  <si>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</si>
  <si>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</si>
  <si>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</si>
  <si>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</si>
  <si>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</si>
  <si>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</si>
  <si>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</si>
  <si>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</si>
  <si>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</si>
  <si>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</si>
  <si>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</si>
  <si>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</si>
  <si>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</si>
  <si>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</si>
  <si>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</si>
  <si>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</si>
  <si>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</si>
  <si>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</si>
  <si>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</si>
  <si>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</si>
  <si>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</si>
  <si>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</si>
  <si>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</si>
  <si>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</si>
  <si>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</si>
  <si>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</si>
  <si>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</si>
  <si>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</si>
  <si>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</si>
  <si>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</si>
  <si>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</si>
  <si>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</si>
  <si>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</si>
  <si>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</si>
  <si>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</si>
  <si>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</si>
  <si>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</si>
  <si>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</si>
  <si>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</si>
  <si>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</si>
  <si>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</si>
  <si>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</si>
  <si>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</si>
  <si>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</si>
  <si>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</si>
  <si>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</si>
  <si>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</si>
  <si>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</si>
  <si>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</si>
  <si>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</si>
  <si>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</si>
  <si>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</si>
  <si>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</si>
  <si>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</si>
  <si>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</si>
  <si>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</si>
  <si>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</si>
  <si>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</si>
  <si>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</si>
  <si>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</si>
  <si>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</si>
  <si>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</si>
  <si>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</si>
  <si>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</si>
  <si>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</si>
  <si>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</si>
  <si>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</si>
  <si>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</si>
  <si>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</si>
  <si>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</si>
  <si>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</si>
  <si>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</si>
  <si>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</si>
  <si>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</si>
  <si>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</si>
  <si>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</si>
  <si>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</si>
  <si>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</si>
  <si>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</si>
  <si>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</si>
  <si>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</si>
  <si>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</si>
  <si>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</si>
  <si>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</si>
  <si>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</si>
  <si>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</si>
  <si>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</si>
  <si>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</si>
  <si>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</si>
  <si>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</si>
  <si>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</si>
  <si>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</si>
  <si>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</si>
  <si>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</si>
  <si>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</si>
  <si>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</si>
  <si>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</si>
  <si>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</si>
  <si>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</si>
  <si>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</si>
  <si>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</si>
  <si>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</si>
  <si>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</si>
  <si>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</si>
  <si>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</si>
  <si>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</si>
  <si>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</si>
  <si>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</si>
  <si>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</si>
  <si>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</si>
  <si>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</si>
  <si>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</si>
  <si>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</si>
  <si>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</si>
  <si>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</si>
  <si>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</si>
  <si>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</si>
  <si>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</si>
  <si>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</si>
  <si>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</si>
  <si>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</si>
  <si>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</si>
  <si>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</si>
  <si>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</si>
  <si>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</si>
  <si>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</si>
  <si>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</si>
  <si>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</si>
  <si>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</si>
  <si>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</si>
  <si>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</si>
  <si>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</si>
  <si>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</si>
  <si>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</si>
  <si>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</si>
  <si>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</si>
  <si>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</si>
  <si>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</si>
  <si>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</si>
  <si>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</si>
  <si>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</si>
  <si>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</si>
  <si>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</si>
  <si>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</si>
  <si>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</si>
  <si>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</si>
  <si>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</si>
  <si>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</si>
  <si>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</si>
  <si>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</si>
  <si>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</si>
  <si>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</si>
  <si>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</si>
  <si>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</si>
  <si>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</si>
  <si>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</si>
  <si>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</si>
  <si>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</si>
  <si>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</si>
  <si>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</si>
  <si>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</si>
  <si>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</si>
  <si>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</si>
  <si>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</si>
  <si>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</si>
  <si>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</si>
  <si>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</si>
  <si>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</si>
  <si>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</si>
  <si>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</si>
  <si>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</si>
  <si>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</si>
  <si>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</si>
  <si>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</si>
  <si>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</si>
  <si>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</si>
  <si>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</si>
  <si>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</si>
  <si>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</si>
  <si>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</si>
  <si>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</si>
  <si>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</si>
  <si>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</si>
  <si>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</si>
  <si>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</si>
  <si>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</si>
  <si>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</si>
  <si>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</si>
  <si>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</si>
  <si>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</si>
  <si>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</si>
  <si>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</si>
  <si>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</si>
  <si>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</si>
  <si>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</si>
  <si>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</si>
  <si>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</si>
  <si>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</si>
  <si>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</si>
  <si>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</si>
  <si>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</si>
  <si>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</si>
  <si>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</si>
  <si>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</si>
  <si>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</si>
  <si>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</si>
  <si>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</si>
  <si>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</si>
  <si>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</si>
  <si>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</si>
  <si>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</si>
  <si>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</si>
  <si>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</si>
  <si>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</si>
  <si>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</si>
  <si>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</si>
  <si>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</si>
  <si>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</si>
  <si>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</si>
  <si>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</si>
  <si>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</si>
  <si>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</si>
  <si>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</si>
  <si>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</si>
  <si>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</si>
  <si>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</si>
  <si>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</si>
  <si>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</si>
  <si>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</si>
  <si>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</si>
  <si>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</si>
  <si>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</si>
  <si>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</si>
  <si>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</si>
  <si>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</si>
  <si>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</si>
  <si>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</si>
  <si>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</si>
  <si>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</si>
  <si>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</si>
  <si>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</si>
  <si>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</si>
  <si>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</si>
  <si>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</si>
  <si>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</si>
  <si>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</si>
  <si>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</si>
  <si>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</si>
  <si>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</si>
  <si>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</si>
  <si>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</si>
  <si>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</si>
  <si>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</si>
  <si>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</si>
  <si>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</si>
  <si>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</si>
  <si>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</si>
  <si>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</si>
  <si>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</si>
  <si>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</si>
  <si>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</si>
  <si>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</si>
  <si>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</si>
  <si>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</si>
  <si>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</si>
  <si>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</si>
  <si>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</si>
  <si>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</si>
  <si>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</si>
  <si>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</si>
  <si>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</si>
  <si>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</si>
  <si>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</si>
  <si>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</si>
  <si>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</si>
  <si>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</si>
  <si>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</si>
  <si>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</si>
  <si>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</si>
  <si>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</si>
  <si>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</si>
  <si>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</si>
  <si>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</si>
  <si>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</si>
  <si>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</si>
  <si>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</si>
  <si>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</si>
  <si>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</si>
  <si>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</si>
  <si>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</si>
  <si>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</si>
  <si>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</si>
  <si>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</si>
  <si>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</si>
  <si>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</si>
  <si>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</si>
  <si>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</si>
  <si>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</si>
  <si>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</si>
  <si>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</si>
  <si>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</si>
  <si>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</si>
  <si>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</si>
  <si>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</si>
  <si>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</si>
  <si>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</si>
  <si>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</si>
  <si>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</si>
  <si>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</si>
  <si>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</si>
  <si>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</si>
  <si>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</si>
  <si>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</si>
  <si>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</si>
  <si>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</si>
  <si>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</si>
  <si>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</si>
  <si>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</si>
  <si>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</si>
  <si>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</si>
  <si>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</si>
  <si>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</si>
  <si>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</si>
  <si>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</si>
  <si>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</si>
  <si>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</si>
  <si>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</si>
  <si>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</si>
  <si>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</si>
  <si>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</si>
  <si>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</si>
  <si>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</si>
  <si>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</si>
  <si>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</si>
  <si>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</si>
  <si>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</si>
  <si>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</si>
  <si>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</si>
  <si>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</si>
  <si>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</si>
  <si>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</si>
  <si>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</si>
  <si>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</si>
  <si>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</si>
  <si>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</si>
  <si>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</si>
  <si>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</si>
  <si>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</si>
  <si>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</si>
  <si>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</si>
  <si>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</si>
  <si>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</si>
  <si>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</si>
  <si>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</si>
  <si>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</si>
  <si>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</si>
  <si>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</si>
  <si>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</si>
  <si>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</si>
  <si>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</si>
  <si>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</si>
  <si>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</si>
  <si>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</si>
  <si>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</si>
  <si>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</si>
  <si>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</si>
  <si>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</si>
  <si>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</si>
  <si>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</si>
  <si>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</si>
  <si>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</si>
  <si>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</si>
  <si>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</si>
  <si>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</si>
  <si>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</si>
  <si>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</si>
  <si>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</si>
  <si>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</si>
  <si>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</si>
  <si>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</si>
  <si>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</si>
  <si>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</si>
  <si>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</si>
  <si>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</si>
  <si>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</si>
  <si>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</si>
  <si>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</si>
  <si>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</si>
  <si>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</si>
  <si>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</si>
  <si>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</si>
  <si>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</si>
  <si>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</si>
  <si>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</si>
  <si>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</si>
  <si>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</si>
  <si>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</si>
  <si>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</si>
  <si>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</si>
  <si>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</si>
  <si>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</si>
  <si>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</si>
  <si>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</si>
  <si>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</si>
  <si>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</si>
  <si>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</si>
  <si>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</si>
  <si>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</si>
  <si>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</si>
  <si>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</si>
  <si>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</si>
  <si>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</si>
  <si>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</si>
  <si>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</si>
  <si>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</si>
  <si>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</si>
  <si>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</si>
  <si>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</si>
  <si>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</si>
  <si>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</si>
  <si>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</si>
  <si>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</si>
  <si>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</si>
  <si>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</si>
  <si>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</si>
  <si>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</si>
  <si>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</si>
  <si>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</si>
  <si>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</si>
  <si>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</si>
  <si>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</si>
  <si>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</si>
  <si>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</si>
  <si>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</si>
  <si>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</si>
  <si>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</si>
  <si>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</si>
  <si>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</si>
  <si>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</si>
  <si>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</si>
  <si>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</si>
  <si>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</si>
  <si>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</si>
  <si>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</si>
  <si>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</si>
  <si>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</si>
  <si>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</si>
  <si>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</si>
  <si>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</si>
  <si>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</si>
  <si>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</si>
  <si>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</si>
  <si>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</si>
  <si>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</si>
  <si>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</si>
  <si>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</si>
  <si>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</si>
  <si>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</si>
  <si>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</si>
  <si>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</si>
  <si>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</si>
  <si>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</si>
  <si>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</si>
  <si>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</si>
  <si>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</si>
  <si>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</si>
  <si>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</si>
  <si>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</si>
  <si>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</si>
  <si>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</si>
  <si>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</si>
  <si>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</si>
  <si>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</si>
  <si>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</si>
  <si>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</si>
  <si>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</si>
  <si>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</si>
  <si>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</si>
  <si>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</si>
  <si>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</si>
  <si>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</si>
  <si>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</si>
  <si>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</si>
  <si>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</si>
  <si>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</si>
  <si>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</si>
  <si>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</si>
  <si>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</si>
  <si>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</si>
  <si>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</si>
  <si>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</si>
  <si>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</si>
  <si>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</si>
  <si>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</si>
  <si>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</si>
  <si>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</si>
  <si>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</si>
  <si>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</si>
  <si>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</si>
  <si>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</si>
  <si>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</si>
  <si>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</si>
  <si>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</si>
  <si>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</si>
  <si>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</si>
  <si>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</si>
  <si>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</si>
  <si>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</si>
  <si>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</si>
  <si>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</si>
  <si>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</si>
  <si>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</si>
  <si>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</si>
  <si>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</si>
  <si>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</si>
  <si>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</si>
  <si>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</si>
  <si>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</si>
  <si>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</si>
  <si>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</si>
  <si>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</si>
  <si>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</si>
  <si>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</si>
  <si>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</si>
  <si>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</si>
  <si>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</si>
  <si>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</si>
  <si>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</si>
  <si>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</si>
  <si>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</si>
  <si>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</si>
  <si>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</si>
  <si>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</si>
  <si>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</si>
  <si>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</si>
  <si>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</si>
  <si>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</si>
  <si>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</si>
  <si>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</si>
  <si>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</si>
  <si>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</si>
  <si>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</si>
  <si>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</si>
  <si>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</si>
  <si>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</si>
  <si>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</si>
  <si>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</si>
  <si>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</si>
  <si>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</si>
  <si>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</si>
  <si>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</si>
  <si>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</si>
  <si>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</si>
  <si>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</si>
  <si>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</si>
  <si>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</si>
  <si>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</si>
  <si>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</si>
  <si>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</si>
  <si>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</si>
  <si>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</si>
  <si>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</si>
  <si>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</si>
  <si>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</si>
  <si>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</si>
  <si>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</si>
  <si>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</si>
  <si>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</si>
  <si>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</si>
  <si>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</si>
  <si>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</si>
  <si>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</si>
  <si>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</si>
  <si>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</si>
  <si>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</si>
  <si>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</si>
  <si>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</si>
  <si>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</si>
  <si>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</si>
  <si>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</si>
  <si>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</si>
  <si>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</si>
  <si>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</si>
  <si>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</si>
  <si>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</si>
  <si>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</si>
  <si>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</si>
  <si>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</si>
  <si>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</si>
  <si>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</si>
  <si>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</si>
  <si>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</si>
  <si>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</si>
  <si>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</si>
  <si>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</si>
  <si>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</si>
  <si>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</si>
  <si>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</si>
  <si>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</si>
  <si>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</si>
  <si>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</si>
  <si>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</si>
  <si>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</si>
  <si>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</si>
  <si>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</si>
  <si>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</si>
  <si>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</si>
  <si>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</si>
  <si>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</si>
  <si>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</si>
  <si>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</si>
  <si>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</si>
  <si>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</si>
  <si>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</si>
  <si>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</si>
  <si>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</si>
  <si>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</si>
  <si>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</si>
  <si>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</si>
  <si>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</si>
  <si>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</si>
  <si>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</si>
  <si>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</si>
  <si>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</si>
  <si>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</si>
  <si>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</si>
  <si>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</si>
  <si>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</si>
  <si>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</si>
  <si>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</si>
  <si>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</si>
  <si>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</si>
  <si>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</si>
  <si>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</si>
  <si>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</si>
  <si>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</si>
  <si>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</si>
  <si>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</si>
  <si>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</si>
  <si>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</si>
  <si>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</si>
  <si>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</si>
  <si>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</si>
  <si>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</si>
  <si>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</si>
  <si>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</si>
  <si>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</si>
  <si>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</si>
  <si>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</si>
  <si>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</si>
  <si>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</si>
  <si>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</si>
  <si>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</si>
  <si>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</si>
  <si>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</si>
  <si>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</si>
  <si>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</si>
  <si>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</si>
  <si>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</si>
  <si>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</si>
  <si>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</si>
  <si>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</si>
  <si>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</si>
  <si>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</si>
  <si>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</si>
  <si>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</si>
  <si>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</si>
  <si>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</si>
  <si>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</si>
  <si>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</si>
  <si>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</si>
  <si>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</si>
  <si>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</si>
  <si>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</si>
  <si>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</si>
  <si>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</si>
  <si>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</si>
  <si>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</si>
  <si>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</si>
  <si>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</si>
  <si>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</si>
  <si>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</si>
  <si>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</si>
  <si>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</si>
  <si>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</si>
  <si>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</si>
  <si>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</si>
  <si>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</si>
  <si>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</si>
  <si>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</si>
  <si>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</si>
  <si>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</si>
  <si>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</si>
  <si>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</si>
  <si>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</si>
  <si>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</si>
  <si>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</si>
  <si>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</si>
  <si>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</si>
  <si>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</si>
  <si>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</si>
  <si>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</si>
  <si>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</si>
  <si>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</si>
  <si>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</si>
  <si>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</si>
  <si>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</si>
  <si>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</si>
  <si>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</si>
  <si>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</si>
  <si>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</si>
  <si>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</si>
  <si>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</si>
  <si>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</si>
  <si>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</si>
  <si>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</si>
  <si>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</si>
  <si>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</si>
  <si>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</si>
  <si>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</si>
  <si>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</si>
  <si>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</si>
  <si>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</si>
  <si>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</si>
  <si>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</si>
  <si>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</si>
  <si>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</si>
  <si>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</si>
  <si>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</si>
  <si>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</si>
  <si>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</si>
  <si>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</si>
  <si>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</si>
  <si>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</si>
  <si>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</si>
  <si>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</si>
  <si>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</si>
  <si>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</si>
  <si>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</si>
  <si>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</si>
  <si>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</si>
  <si>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</si>
  <si>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</si>
  <si>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</si>
  <si>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</si>
  <si>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</si>
  <si>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</si>
  <si>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</si>
  <si>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</si>
  <si>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</si>
  <si>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</si>
  <si>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</si>
  <si>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</si>
  <si>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</si>
  <si>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</si>
  <si>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</si>
  <si>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</si>
  <si>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</si>
  <si>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</si>
  <si>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</si>
  <si>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</si>
  <si>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</si>
  <si>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</si>
  <si>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</si>
  <si>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</si>
  <si>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</si>
  <si>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</si>
  <si>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</si>
  <si>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</si>
  <si>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</si>
  <si>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</si>
  <si>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</si>
  <si>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</si>
  <si>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</si>
  <si>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</si>
  <si>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</si>
  <si>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</si>
  <si>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</si>
  <si>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</si>
  <si>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</si>
  <si>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</si>
  <si>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</si>
  <si>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</si>
  <si>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</si>
  <si>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</si>
  <si>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</si>
  <si>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</si>
  <si>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</si>
  <si>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</si>
  <si>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</si>
  <si>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</si>
  <si>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</si>
  <si>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</si>
  <si>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</si>
  <si>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</si>
  <si>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</si>
  <si>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</si>
  <si>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</si>
  <si>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</si>
  <si>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</si>
  <si>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</si>
  <si>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</si>
  <si>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</si>
  <si>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</si>
  <si>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</si>
  <si>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</si>
  <si>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</si>
  <si>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</si>
  <si>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</si>
  <si>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</si>
  <si>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</si>
  <si>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</si>
  <si>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</si>
  <si>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</si>
  <si>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</si>
  <si>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</si>
  <si>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</si>
  <si>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</si>
  <si>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</si>
  <si>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</si>
  <si>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</si>
  <si>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</si>
  <si>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</si>
  <si>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</si>
  <si>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</si>
  <si>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</si>
  <si>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</si>
  <si>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</si>
  <si>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</si>
  <si>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</si>
  <si>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</si>
  <si>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</si>
  <si>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</si>
  <si>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</si>
  <si>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</si>
  <si>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</si>
  <si>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</si>
  <si>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</si>
  <si>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</si>
  <si>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</si>
  <si>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</si>
  <si>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</si>
  <si>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</si>
  <si>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</si>
  <si>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</si>
  <si>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</si>
  <si>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</si>
  <si>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</si>
  <si>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</si>
  <si>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</si>
  <si>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</si>
  <si>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</si>
  <si>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</si>
  <si>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</si>
  <si>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</si>
  <si>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</si>
  <si>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</si>
  <si>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</si>
  <si>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</si>
  <si>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</si>
  <si>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</si>
  <si>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</si>
  <si>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</si>
  <si>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</si>
  <si>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</si>
  <si>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</si>
  <si>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</si>
  <si>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</si>
  <si>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</si>
  <si>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</si>
  <si>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</si>
  <si>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</si>
  <si>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</si>
  <si>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</si>
  <si>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</si>
  <si>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</si>
  <si>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</si>
  <si>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</si>
  <si>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</si>
  <si>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</si>
  <si>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</si>
  <si>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</si>
  <si>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</si>
  <si>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</si>
  <si>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</si>
  <si>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</si>
  <si>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</si>
  <si>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</si>
  <si>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</si>
  <si>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</si>
  <si>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</si>
  <si>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</si>
  <si>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</si>
  <si>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</si>
  <si>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</si>
  <si>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</si>
  <si>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</si>
  <si>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</si>
  <si>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</si>
  <si>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</si>
  <si>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</si>
  <si>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</si>
  <si>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</si>
  <si>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</si>
  <si>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</si>
  <si>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</si>
  <si>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</si>
  <si>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</si>
  <si>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</si>
  <si>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</si>
  <si>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</si>
  <si>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</si>
  <si>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</si>
  <si>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</si>
  <si>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</si>
  <si>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</si>
  <si>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</si>
  <si>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</si>
  <si>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</si>
  <si>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</si>
  <si>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</si>
  <si>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</si>
  <si>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</si>
  <si>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</si>
  <si>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</si>
  <si>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</si>
  <si>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</si>
  <si>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</si>
  <si>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</si>
  <si>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</si>
  <si>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</si>
  <si>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</si>
  <si>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</si>
  <si>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</si>
  <si>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</si>
  <si>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</si>
  <si>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</si>
  <si>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</si>
  <si>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</si>
  <si>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</si>
  <si>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</si>
  <si>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</si>
  <si>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</si>
  <si>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</si>
  <si>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</si>
  <si>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</si>
  <si>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</si>
  <si>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</si>
  <si>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</si>
  <si>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</si>
  <si>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</si>
  <si>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</si>
  <si>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</si>
  <si>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</si>
  <si>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</si>
  <si>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</si>
  <si>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</si>
  <si>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</si>
  <si>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</si>
  <si>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</si>
  <si>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</si>
  <si>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</si>
  <si>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</si>
  <si>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</si>
  <si>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</si>
  <si>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</si>
  <si>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</si>
  <si>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</si>
  <si>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</si>
  <si>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</si>
  <si>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</si>
  <si>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</si>
  <si>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</si>
  <si>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</si>
  <si>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</si>
  <si>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</si>
  <si>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</si>
  <si>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</si>
  <si>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</si>
  <si>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</si>
  <si>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</si>
  <si>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</si>
  <si>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</si>
  <si>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</si>
  <si>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</si>
  <si>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</si>
  <si>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</si>
  <si>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</si>
  <si>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</si>
  <si>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</si>
  <si>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</si>
  <si>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</si>
  <si>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</si>
  <si>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</si>
  <si>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</si>
  <si>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</si>
  <si>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</si>
  <si>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</si>
  <si>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</si>
  <si>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</si>
  <si>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</si>
  <si>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</si>
  <si>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</si>
  <si>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</si>
  <si>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</si>
  <si>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</si>
  <si>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</si>
  <si>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</si>
  <si>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</si>
  <si>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</si>
  <si>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</si>
  <si>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</si>
  <si>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</si>
  <si>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</si>
  <si>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</si>
  <si>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</si>
  <si>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</si>
  <si>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</si>
  <si>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</si>
  <si>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</si>
  <si>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</si>
  <si>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</si>
  <si>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</si>
  <si>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</si>
  <si>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</si>
  <si>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</si>
  <si>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</si>
  <si>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</si>
  <si>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</si>
  <si>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</si>
  <si>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</si>
  <si>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</si>
  <si>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</si>
  <si>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</si>
  <si>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</si>
  <si>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</si>
  <si>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</si>
  <si>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</si>
  <si>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</si>
  <si>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</si>
  <si>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</si>
  <si>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</si>
  <si>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</si>
  <si>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</si>
  <si>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</si>
  <si>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</si>
  <si>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</si>
  <si>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</si>
  <si>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</si>
  <si>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</si>
  <si>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</si>
  <si>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</si>
  <si>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</si>
  <si>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</si>
  <si>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</si>
  <si>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</si>
  <si>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</si>
  <si>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</si>
  <si>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</si>
  <si>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</si>
  <si>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</si>
  <si>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</si>
  <si>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</si>
  <si>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</si>
  <si>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</si>
  <si>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</si>
  <si>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</si>
  <si>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</si>
  <si>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</si>
  <si>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</si>
  <si>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</si>
  <si>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</si>
  <si>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</si>
  <si>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</si>
  <si>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</si>
  <si>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</si>
  <si>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</si>
  <si>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</si>
  <si>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</si>
  <si>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</si>
  <si>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</si>
  <si>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</si>
  <si>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</si>
  <si>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</si>
  <si>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</si>
  <si>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</si>
  <si>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</si>
  <si>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</si>
  <si>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</si>
  <si>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</si>
  <si>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</si>
  <si>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</si>
  <si>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</si>
  <si>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</si>
  <si>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</si>
  <si>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</si>
  <si>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</si>
  <si>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</si>
  <si>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</si>
  <si>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</si>
  <si>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</si>
  <si>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</si>
  <si>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</si>
  <si>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</si>
  <si>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</si>
  <si>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</si>
  <si>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</si>
  <si>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</si>
  <si>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</si>
  <si>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</si>
  <si>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</si>
  <si>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</si>
  <si>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</si>
  <si>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</si>
  <si>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</si>
  <si>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</si>
  <si>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</si>
  <si>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</si>
  <si>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</si>
  <si>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</si>
  <si>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</si>
  <si>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</si>
  <si>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</si>
  <si>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</si>
  <si>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</si>
  <si>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</si>
  <si>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</si>
  <si>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</si>
  <si>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</si>
  <si>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</si>
  <si>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</si>
  <si>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</si>
  <si>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</si>
  <si>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</si>
  <si>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</si>
  <si>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</si>
  <si>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</si>
  <si>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</si>
  <si>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</si>
  <si>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</si>
  <si>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</si>
  <si>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</si>
  <si>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</si>
  <si>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</si>
  <si>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</si>
  <si>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</si>
  <si>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</si>
  <si>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</si>
  <si>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</si>
  <si>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</si>
  <si>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</si>
  <si>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</si>
  <si>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</si>
  <si>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</si>
  <si>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</si>
  <si>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</si>
  <si>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</si>
  <si>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</si>
  <si>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</si>
  <si>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</si>
  <si>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</si>
  <si>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</si>
  <si>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</si>
  <si>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</si>
  <si>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</si>
  <si>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</si>
  <si>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</si>
  <si>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</si>
  <si>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</si>
  <si>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</si>
  <si>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</si>
  <si>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</si>
  <si>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</si>
  <si>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</si>
  <si>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</si>
  <si>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</si>
  <si>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</si>
  <si>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</si>
  <si>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</si>
  <si>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</si>
  <si>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</si>
  <si>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</si>
  <si>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</si>
  <si>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</si>
  <si>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</si>
  <si>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</si>
  <si>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</si>
  <si>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</si>
  <si>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</si>
  <si>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</si>
  <si>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</si>
  <si>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</si>
  <si>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</si>
  <si>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</si>
  <si>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</si>
  <si>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</si>
  <si>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</si>
  <si>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</si>
  <si>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</si>
  <si>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</si>
  <si>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</si>
  <si>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</si>
  <si>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</si>
  <si>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</si>
  <si>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</si>
  <si>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</si>
  <si>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</si>
  <si>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</si>
  <si>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</si>
  <si>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</si>
  <si>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</si>
  <si>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</si>
  <si>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</si>
  <si>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</si>
  <si>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</si>
  <si>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</si>
  <si>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</si>
  <si>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</si>
  <si>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</si>
  <si>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</si>
  <si>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</si>
  <si>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</si>
  <si>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</si>
  <si>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</si>
  <si>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</si>
  <si>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</si>
  <si>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</si>
  <si>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</si>
  <si>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</si>
  <si>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</si>
  <si>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</si>
  <si>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</si>
  <si>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</si>
  <si>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</si>
  <si>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</si>
  <si>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</si>
  <si>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</si>
  <si>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</si>
  <si>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</si>
  <si>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</si>
  <si>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</si>
  <si>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</si>
  <si>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</si>
  <si>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</si>
  <si>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</si>
  <si>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</si>
  <si>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</si>
  <si>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</si>
  <si>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</si>
  <si>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</si>
  <si>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</si>
  <si>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</si>
  <si>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</si>
  <si>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</si>
  <si>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</si>
  <si>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</si>
  <si>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</si>
  <si>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</si>
  <si>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</si>
  <si>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</si>
  <si>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</si>
  <si>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</si>
  <si>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</si>
  <si>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</si>
  <si>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</si>
  <si>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</si>
  <si>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</si>
  <si>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</si>
  <si>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</si>
  <si>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</si>
  <si>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</si>
  <si>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</si>
  <si>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</si>
  <si>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</si>
  <si>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</si>
  <si>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</si>
  <si>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</si>
  <si>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</si>
  <si>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</si>
  <si>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</si>
  <si>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</si>
  <si>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</si>
  <si>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</si>
  <si>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</si>
  <si>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</si>
  <si>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</si>
  <si>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</si>
  <si>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</si>
  <si>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</si>
  <si>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</si>
  <si>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</si>
  <si>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</si>
  <si>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</si>
  <si>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</si>
  <si>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</si>
  <si>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</si>
  <si>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</si>
  <si>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</si>
  <si>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</si>
  <si>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</si>
  <si>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</si>
  <si>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</si>
  <si>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</si>
  <si>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</si>
  <si>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</si>
  <si>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</si>
  <si>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</si>
  <si>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</si>
  <si>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</si>
  <si>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</si>
  <si>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</si>
  <si>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</si>
  <si>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</si>
  <si>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</si>
  <si>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</si>
  <si>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</si>
  <si>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</si>
  <si>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</si>
  <si>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</si>
  <si>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</si>
  <si>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</si>
  <si>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</si>
  <si>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</si>
  <si>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</si>
  <si>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</si>
  <si>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</si>
  <si>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</si>
  <si>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</si>
  <si>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</si>
  <si>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</si>
  <si>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</si>
  <si>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</si>
  <si>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</si>
  <si>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</si>
  <si>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</si>
  <si>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</si>
  <si>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</si>
  <si>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</si>
  <si>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</si>
  <si>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</si>
  <si>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</si>
  <si>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</si>
  <si>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</si>
  <si>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</si>
  <si>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</si>
  <si>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</si>
  <si>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</si>
  <si>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</si>
  <si>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</si>
  <si>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</si>
  <si>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</si>
  <si>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</si>
  <si>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</si>
  <si>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</si>
  <si>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</si>
  <si>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</si>
  <si>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</si>
  <si>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</si>
  <si>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</si>
  <si>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</si>
  <si>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</si>
  <si>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</si>
  <si>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</si>
  <si>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</si>
  <si>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</si>
  <si>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</si>
  <si>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</si>
  <si>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</si>
  <si>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</si>
  <si>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</si>
  <si>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</si>
  <si>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</si>
  <si>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</si>
  <si>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</si>
  <si>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</si>
  <si>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</si>
  <si>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</si>
  <si>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</si>
  <si>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</si>
  <si>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</si>
  <si>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</si>
  <si>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</si>
  <si>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</si>
  <si>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</si>
  <si>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</si>
  <si>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</si>
  <si>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</si>
  <si>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</si>
  <si>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</si>
  <si>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</si>
  <si>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</si>
  <si>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</si>
  <si>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</si>
  <si>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</si>
  <si>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</si>
  <si>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</si>
  <si>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</si>
  <si>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</si>
  <si>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</si>
  <si>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</si>
  <si>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</si>
  <si>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</si>
  <si>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</si>
  <si>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</si>
  <si>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</si>
  <si>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</si>
  <si>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</si>
  <si>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</si>
  <si>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</si>
  <si>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</si>
  <si>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</si>
  <si>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</si>
  <si>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</si>
  <si>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</si>
  <si>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</si>
  <si>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</si>
  <si>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</si>
  <si>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</si>
  <si>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</si>
  <si>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</si>
  <si>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</si>
  <si>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</si>
  <si>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</si>
  <si>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</si>
  <si>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</si>
  <si>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</si>
  <si>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</si>
  <si>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</si>
  <si>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</si>
  <si>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</si>
  <si>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</si>
  <si>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</si>
  <si>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</si>
  <si>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</si>
  <si>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</si>
  <si>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</si>
  <si>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</si>
  <si>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</si>
  <si>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</si>
  <si>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</si>
  <si>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</si>
  <si>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</si>
  <si>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</si>
  <si>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</si>
  <si>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</si>
  <si>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</si>
  <si>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</si>
  <si>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</si>
  <si>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</si>
  <si>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</si>
  <si>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</si>
  <si>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</si>
  <si>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</si>
  <si>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</si>
  <si>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</si>
  <si>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</si>
  <si>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</si>
  <si>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</si>
  <si>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</si>
  <si>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</si>
  <si>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</si>
  <si>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</si>
  <si>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</si>
  <si>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</si>
  <si>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</si>
  <si>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</si>
  <si>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</si>
  <si>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</si>
  <si>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</si>
  <si>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</si>
  <si>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</si>
  <si>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</si>
  <si>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</si>
  <si>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</si>
  <si>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</si>
  <si>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</si>
  <si>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</si>
  <si>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</si>
  <si>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</si>
  <si>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</si>
  <si>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</si>
  <si>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</si>
  <si>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</si>
  <si>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</si>
  <si>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</si>
  <si>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</si>
  <si>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</si>
  <si>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</si>
  <si>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</si>
  <si>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</si>
  <si>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</si>
  <si>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</si>
  <si>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</si>
  <si>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</si>
  <si>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</si>
  <si>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</si>
  <si>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</si>
  <si>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</si>
  <si>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</si>
  <si>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</si>
  <si>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</si>
  <si>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</si>
  <si>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</si>
  <si>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</si>
  <si>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</si>
  <si>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</si>
  <si>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</si>
  <si>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</si>
  <si>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</si>
  <si>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</si>
  <si>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</si>
  <si>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</si>
  <si>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</si>
  <si>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</si>
  <si>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</si>
  <si>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</si>
  <si>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</si>
  <si>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</si>
  <si>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</si>
  <si>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</si>
  <si>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</si>
  <si>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</si>
  <si>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</si>
  <si>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</si>
  <si>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</si>
  <si>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</si>
  <si>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</si>
  <si>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</si>
  <si>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</si>
  <si>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</si>
  <si>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</si>
  <si>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</si>
  <si>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</si>
  <si>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</si>
  <si>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</si>
  <si>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</si>
  <si>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</si>
  <si>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</si>
  <si>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</si>
  <si>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</si>
  <si>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</si>
  <si>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</si>
  <si>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</si>
  <si>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</si>
  <si>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</si>
  <si>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</si>
  <si>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</si>
  <si>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</si>
  <si>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</si>
  <si>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</si>
  <si>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</si>
  <si>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</si>
  <si>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</si>
  <si>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</si>
  <si>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</si>
  <si>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</si>
  <si>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</si>
  <si>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</si>
  <si>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</si>
  <si>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</si>
  <si>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</si>
  <si>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</si>
  <si>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</si>
  <si>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</si>
  <si>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</si>
  <si>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</si>
  <si>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</si>
  <si>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</si>
  <si>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</si>
  <si>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</si>
  <si>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</si>
  <si>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</si>
  <si>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</si>
  <si>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</si>
  <si>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</si>
  <si>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</si>
  <si>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</si>
  <si>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</si>
  <si>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</si>
  <si>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</si>
  <si>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</si>
  <si>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</si>
  <si>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</si>
  <si>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</si>
  <si>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</si>
  <si>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</si>
  <si>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</si>
  <si>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</si>
  <si>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</si>
  <si>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</si>
  <si>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</si>
  <si>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</si>
  <si>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</si>
  <si>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</si>
  <si>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</si>
  <si>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</si>
  <si>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</si>
  <si>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</si>
  <si>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</si>
  <si>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</si>
  <si>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</si>
  <si>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</si>
  <si>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</si>
  <si>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</si>
  <si>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</si>
  <si>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</si>
  <si>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</si>
  <si>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</si>
  <si>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</si>
  <si>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</si>
  <si>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</si>
  <si>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</si>
  <si>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</si>
  <si>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</si>
  <si>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</si>
  <si>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</si>
  <si>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</si>
  <si>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</si>
  <si>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</si>
  <si>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</si>
  <si>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</si>
  <si>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</si>
  <si>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</si>
  <si>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</si>
  <si>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</si>
  <si>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</si>
  <si>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</si>
  <si>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</si>
  <si>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</si>
  <si>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</si>
  <si>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</si>
  <si>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</si>
  <si>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</si>
  <si>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2021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</si>
  <si>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</si>
  <si>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</si>
  <si>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</si>
  <si>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</si>
  <si>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</si>
  <si>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</si>
  <si>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</si>
  <si>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</si>
  <si>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</si>
  <si>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</si>
  <si>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</si>
  <si>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</si>
  <si>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</si>
  <si>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</si>
  <si>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</si>
  <si>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</si>
  <si>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</si>
  <si>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</si>
  <si>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</si>
  <si>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</si>
  <si>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</si>
  <si>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</si>
  <si>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</si>
  <si>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</si>
  <si>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</si>
  <si>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</si>
  <si>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</si>
  <si>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</si>
  <si>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</si>
  <si>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</si>
  <si>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</si>
  <si>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</si>
  <si>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</si>
  <si>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</si>
  <si>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</si>
  <si>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</si>
  <si>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</si>
  <si>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</si>
  <si>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</si>
  <si>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</si>
  <si>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</si>
  <si>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</si>
  <si>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</si>
  <si>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</si>
  <si>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</si>
  <si>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</si>
  <si>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</si>
  <si>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</si>
  <si>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</si>
  <si>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</si>
  <si>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</si>
  <si>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</si>
  <si>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</si>
  <si>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</si>
  <si>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</si>
  <si>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</si>
  <si>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</si>
  <si>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</si>
  <si>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</si>
  <si>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</si>
  <si>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</si>
  <si>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</si>
  <si>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</si>
  <si>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</si>
  <si>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</si>
  <si>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</si>
  <si>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</si>
  <si>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</si>
  <si>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</si>
  <si>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</si>
  <si>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</si>
  <si>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</si>
  <si>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</si>
  <si>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</si>
  <si>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</si>
  <si>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</si>
  <si>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</si>
  <si>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</si>
  <si>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</si>
  <si>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</si>
  <si>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</si>
  <si>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</si>
  <si>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</si>
  <si>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</si>
  <si>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</si>
  <si>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</si>
  <si>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</si>
  <si>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</si>
  <si>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</si>
  <si>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</si>
  <si>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</si>
  <si>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</si>
  <si>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</si>
  <si>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</si>
  <si>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</si>
  <si>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</si>
  <si>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</si>
  <si>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</si>
  <si>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</si>
  <si>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</si>
  <si>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</si>
  <si>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</si>
  <si>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</si>
  <si>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</si>
  <si>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</si>
  <si>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</si>
  <si>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</si>
  <si>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</si>
  <si>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</si>
  <si>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</si>
  <si>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</si>
  <si>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</si>
  <si>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</si>
  <si>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</si>
  <si>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</si>
  <si>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</si>
  <si>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</si>
  <si>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</si>
  <si>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</si>
  <si>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</si>
  <si>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</si>
  <si>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</si>
  <si>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</si>
  <si>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</si>
  <si>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</si>
  <si>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</si>
  <si>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</si>
  <si>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</si>
  <si>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</si>
  <si>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</si>
  <si>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</si>
  <si>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</si>
  <si>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</si>
  <si>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2021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</si>
  <si>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</si>
  <si>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</si>
  <si>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</si>
  <si>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</si>
  <si>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</si>
  <si>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</si>
  <si>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</si>
  <si>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</si>
  <si>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</si>
  <si>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</si>
  <si>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</si>
  <si>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</si>
  <si>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</si>
  <si>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</si>
  <si>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</si>
  <si>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</si>
  <si>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</si>
  <si>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</si>
  <si>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</si>
  <si>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</si>
  <si>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</si>
  <si>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</si>
  <si>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</si>
  <si>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</si>
  <si>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</si>
  <si>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</si>
  <si>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</si>
  <si>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</si>
  <si>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</si>
  <si>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</si>
  <si>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</si>
  <si>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</si>
  <si>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</si>
  <si>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</si>
  <si>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</si>
  <si>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</si>
  <si>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</si>
  <si>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</si>
  <si>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</si>
  <si>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</si>
  <si>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</si>
  <si>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</si>
  <si>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</si>
  <si>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</si>
  <si>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</si>
  <si>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</si>
  <si>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</si>
  <si>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</si>
  <si>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</si>
  <si>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</si>
  <si>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</si>
  <si>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</si>
  <si>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</si>
  <si>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</si>
  <si>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</si>
  <si>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</si>
  <si>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</si>
  <si>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</si>
  <si>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</si>
  <si>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</si>
  <si>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</si>
  <si>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</si>
  <si>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</si>
  <si>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</si>
  <si>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</si>
  <si>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</si>
  <si>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</si>
  <si>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</si>
  <si>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</si>
  <si>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</si>
  <si>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</si>
  <si>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</si>
  <si>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</si>
  <si>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</si>
  <si>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</si>
  <si>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</si>
  <si>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</si>
  <si>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</si>
  <si>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</si>
  <si>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</si>
  <si>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</si>
  <si>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</si>
  <si>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</si>
  <si>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</si>
  <si>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</si>
  <si>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</si>
  <si>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</si>
  <si>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</si>
  <si>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</si>
  <si>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</si>
  <si>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</si>
  <si>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</si>
  <si>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</si>
  <si>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</si>
  <si>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</si>
  <si>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</si>
  <si>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</si>
  <si>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</si>
  <si>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</si>
  <si>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</si>
  <si>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</si>
  <si>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</si>
  <si>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</si>
  <si>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</si>
  <si>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</si>
  <si>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</si>
  <si>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</si>
  <si>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</si>
  <si>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</si>
  <si>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</si>
  <si>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</si>
  <si>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</si>
  <si>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</si>
  <si>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</si>
  <si>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</si>
  <si>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</si>
  <si>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</si>
  <si>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</si>
  <si>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</si>
  <si>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</si>
  <si>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</si>
  <si>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</si>
  <si>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</si>
  <si>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</si>
  <si>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</si>
  <si>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</si>
  <si>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</si>
  <si>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</si>
  <si>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</si>
  <si>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</si>
  <si>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</si>
  <si>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</si>
  <si>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</si>
  <si>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</si>
  <si>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</si>
  <si>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</si>
  <si>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</si>
  <si>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</si>
  <si>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</si>
  <si>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</si>
  <si>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</si>
  <si>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</si>
  <si>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</si>
  <si>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</si>
  <si>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</si>
  <si>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</si>
  <si>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</si>
  <si>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</si>
  <si>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</si>
  <si>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</si>
  <si>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</si>
  <si>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</si>
  <si>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</si>
  <si>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</si>
  <si>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</si>
  <si>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</si>
  <si>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</si>
  <si>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</si>
  <si>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</si>
  <si>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</si>
  <si>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</si>
  <si>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</si>
  <si>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</si>
  <si>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</si>
  <si>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</si>
  <si>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</si>
  <si>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</si>
  <si>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</si>
  <si>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</si>
  <si>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</si>
  <si>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</si>
  <si>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</si>
  <si>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</si>
  <si>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</si>
  <si>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</si>
  <si>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</si>
  <si>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</si>
  <si>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</si>
  <si>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</si>
  <si>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</si>
  <si>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</si>
  <si>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</si>
  <si>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</si>
  <si>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</si>
  <si>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</si>
  <si>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</si>
  <si>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</si>
  <si>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</si>
  <si>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</si>
  <si>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</si>
  <si>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</si>
  <si>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</si>
  <si>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</si>
  <si>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</si>
  <si>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</si>
  <si>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</si>
  <si>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</si>
  <si>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</si>
  <si>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</si>
  <si>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</si>
  <si>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</si>
  <si>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</si>
  <si>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</si>
  <si>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</si>
  <si>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</si>
  <si>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</si>
  <si>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</si>
  <si>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</si>
  <si>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</si>
  <si>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</si>
  <si>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</si>
  <si>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</si>
  <si>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</si>
  <si>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</si>
  <si>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</si>
  <si>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</si>
  <si>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2021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</si>
  <si>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</si>
  <si>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</si>
  <si>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</si>
  <si>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</si>
  <si>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</si>
  <si>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2020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</si>
  <si>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</si>
  <si>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</si>
  <si>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</si>
  <si>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</si>
  <si>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</si>
  <si>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2019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</si>
  <si>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</si>
  <si>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</si>
  <si>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</si>
  <si>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</si>
  <si>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</si>
  <si>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2018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</si>
  <si>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</si>
  <si>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</si>
  <si>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</si>
  <si>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</si>
  <si>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</si>
  <si>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2017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</si>
  <si>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</si>
  <si>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</si>
  <si>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</si>
  <si>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</si>
  <si>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</si>
  <si>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</si>
  <si>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</si>
  <si>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</si>
  <si>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</si>
  <si>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</si>
  <si>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</si>
  <si>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</si>
  <si>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</si>
  <si>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</si>
  <si>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</si>
  <si>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</si>
  <si>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</si>
  <si>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</si>
  <si>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</si>
  <si>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</si>
  <si>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</si>
  <si>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</si>
  <si>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</si>
  <si>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</si>
  <si>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</si>
  <si>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</si>
  <si>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</si>
  <si>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</si>
  <si>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</si>
  <si>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</si>
  <si>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</si>
  <si>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</si>
  <si>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</si>
  <si>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</si>
  <si>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</si>
  <si>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</si>
  <si>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</si>
  <si>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</si>
  <si>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</si>
  <si>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</si>
  <si>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</si>
  <si>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</si>
  <si>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</si>
  <si>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</si>
  <si>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</si>
  <si>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</si>
  <si>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</si>
  <si>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</si>
  <si>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</si>
  <si>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</si>
  <si>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</si>
  <si>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</si>
  <si>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</si>
  <si>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</si>
  <si>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</si>
  <si>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</si>
  <si>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</si>
  <si>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</si>
  <si>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</si>
  <si>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</si>
  <si>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</si>
  <si>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</si>
  <si>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</si>
  <si>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</si>
  <si>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</si>
  <si>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</si>
  <si>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</si>
  <si>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</si>
  <si>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</si>
  <si>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</si>
  <si>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</si>
  <si>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</si>
  <si>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</si>
  <si>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</si>
  <si>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</si>
  <si>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</si>
  <si>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</si>
  <si>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</si>
  <si>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</si>
  <si>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</si>
  <si>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</si>
  <si>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</si>
  <si>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</si>
  <si>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</si>
  <si>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</si>
  <si>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</si>
  <si>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</si>
  <si>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</si>
  <si>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</si>
  <si>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</si>
  <si>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</si>
  <si>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</si>
  <si>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</si>
  <si>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</si>
  <si>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</si>
  <si>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</si>
  <si>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</si>
  <si>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</si>
  <si>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</si>
  <si>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</si>
  <si>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</si>
  <si>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</si>
  <si>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</si>
  <si>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</si>
  <si>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</si>
  <si>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</si>
  <si>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</si>
  <si>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</si>
  <si>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</si>
  <si>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</si>
  <si>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</si>
  <si>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</si>
  <si>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</si>
  <si>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</si>
  <si>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</si>
  <si>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</si>
  <si>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</si>
  <si>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</si>
  <si>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</si>
  <si>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</si>
  <si>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</si>
  <si>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</si>
  <si>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</si>
  <si>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</si>
  <si>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</si>
  <si>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</si>
  <si>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</si>
  <si>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</si>
  <si>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</si>
  <si>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</si>
  <si>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</si>
  <si>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</si>
  <si>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</si>
  <si>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</si>
  <si>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</si>
  <si>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</si>
  <si>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</si>
  <si>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</si>
  <si>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</si>
  <si>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</si>
  <si>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</si>
  <si>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</si>
  <si>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</si>
  <si>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</si>
  <si>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</si>
  <si>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</si>
  <si>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</si>
  <si>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</si>
  <si>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</si>
  <si>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</si>
  <si>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</si>
  <si>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</si>
  <si>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</si>
  <si>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</si>
  <si>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</si>
  <si>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</si>
  <si>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</si>
  <si>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</si>
  <si>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</si>
  <si>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</si>
  <si>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</si>
  <si>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</si>
  <si>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</si>
  <si>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</si>
  <si>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</si>
  <si>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</si>
  <si>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</si>
  <si>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</si>
  <si>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</si>
  <si>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</si>
  <si>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</si>
  <si>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</si>
  <si>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</si>
  <si>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</si>
  <si>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</si>
  <si>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</si>
  <si>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</si>
  <si>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</si>
  <si>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</si>
  <si>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</si>
  <si>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</si>
  <si>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</si>
  <si>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</si>
  <si>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</si>
  <si>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</si>
  <si>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</si>
  <si>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</si>
  <si>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</si>
  <si>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</si>
  <si>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</si>
  <si>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</si>
  <si>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</si>
  <si>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</si>
  <si>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</si>
  <si>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</si>
  <si>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</si>
  <si>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</si>
  <si>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</si>
  <si>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</si>
  <si>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</si>
  <si>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</si>
  <si>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</si>
  <si>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</si>
  <si>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</si>
  <si>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</si>
  <si>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</si>
  <si>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</si>
  <si>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</si>
  <si>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</si>
  <si>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</si>
  <si>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</si>
  <si>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</si>
  <si>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</si>
  <si>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</si>
  <si>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</si>
  <si>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</si>
  <si>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</si>
  <si>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</si>
  <si>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</si>
  <si>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</si>
  <si>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</si>
  <si>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</si>
  <si>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</si>
  <si>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</si>
  <si>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</si>
  <si>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</si>
  <si>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</si>
  <si>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</si>
  <si>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</si>
  <si>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</si>
  <si>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</si>
  <si>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</si>
  <si>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</si>
  <si>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</si>
  <si>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</si>
  <si>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</si>
  <si>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</si>
  <si>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</si>
  <si>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</si>
  <si>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</si>
  <si>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</si>
  <si>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</si>
  <si>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</si>
  <si>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</si>
  <si>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</si>
  <si>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</si>
  <si>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</si>
  <si>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</si>
  <si>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</si>
  <si>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</si>
  <si>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</si>
  <si>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</si>
  <si>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</si>
  <si>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</si>
  <si>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</si>
  <si>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</si>
  <si>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</si>
  <si>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</si>
  <si>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</si>
  <si>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</si>
  <si>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</si>
  <si>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</si>
  <si>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</si>
  <si>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</si>
  <si>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</si>
  <si>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</si>
  <si>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</si>
  <si>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</si>
  <si>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</si>
  <si>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</si>
  <si>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</si>
  <si>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</si>
  <si>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</si>
  <si>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</si>
  <si>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</si>
  <si>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</si>
  <si>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</si>
  <si>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</si>
  <si>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</si>
  <si>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</si>
  <si>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</si>
  <si>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</si>
  <si>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</si>
  <si>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</si>
  <si>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</si>
  <si>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</si>
  <si>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</si>
  <si>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</si>
  <si>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</si>
  <si>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</si>
  <si>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</si>
  <si>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</si>
  <si>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</si>
  <si>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</si>
  <si>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</si>
  <si>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</si>
  <si>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</si>
  <si>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</si>
  <si>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</si>
  <si>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</si>
  <si>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</si>
  <si>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</si>
  <si>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</si>
  <si>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</si>
  <si>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</si>
  <si>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</si>
  <si>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</si>
  <si>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</si>
  <si>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</si>
  <si>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</si>
  <si>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</si>
  <si>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</si>
  <si>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</si>
  <si>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</si>
  <si>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</si>
  <si>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</si>
  <si>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</si>
  <si>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</si>
  <si>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</si>
  <si>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</si>
  <si>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</si>
  <si>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</si>
  <si>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</si>
  <si>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</si>
  <si>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</si>
  <si>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</si>
  <si>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</si>
  <si>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</si>
  <si>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</si>
  <si>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</si>
  <si>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</si>
  <si>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</si>
  <si>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</si>
  <si>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</si>
  <si>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</si>
  <si>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</si>
  <si>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</si>
  <si>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</si>
  <si>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</si>
  <si>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</si>
  <si>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</si>
  <si>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</si>
  <si>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</si>
  <si>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</si>
  <si>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</si>
  <si>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</si>
  <si>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</si>
  <si>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</si>
  <si>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</si>
  <si>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</si>
  <si>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</si>
  <si>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</si>
  <si>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</si>
  <si>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</si>
  <si>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</si>
  <si>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</si>
  <si>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</si>
  <si>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</si>
  <si>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</si>
  <si>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</si>
  <si>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</si>
  <si>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</si>
  <si>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</si>
  <si>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</si>
  <si>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</si>
  <si>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</si>
  <si>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</si>
  <si>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</si>
  <si>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</si>
  <si>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</si>
  <si>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</si>
  <si>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</si>
  <si>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</si>
  <si>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</si>
  <si>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</si>
  <si>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</si>
  <si>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</si>
  <si>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</si>
  <si>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</si>
  <si>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</si>
  <si>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</si>
  <si>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</si>
  <si>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</si>
  <si>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</si>
  <si>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</si>
  <si>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</si>
  <si>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</si>
  <si>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</si>
  <si>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</si>
  <si>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</si>
  <si>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</si>
  <si>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</si>
  <si>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</si>
  <si>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</si>
  <si>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</si>
  <si>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</si>
  <si>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</si>
  <si>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</si>
  <si>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</si>
  <si>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</si>
  <si>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</si>
  <si>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</si>
  <si>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</si>
  <si>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</si>
  <si>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</si>
  <si>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</si>
  <si>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</si>
  <si>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</si>
  <si>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</si>
  <si>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</si>
  <si>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</si>
  <si>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</si>
  <si>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</si>
  <si>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</si>
  <si>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</si>
  <si>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</si>
  <si>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</si>
  <si>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</si>
  <si>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</si>
  <si>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</si>
  <si>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</si>
  <si>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</si>
  <si>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</si>
  <si>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</si>
  <si>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</si>
  <si>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</si>
  <si>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</si>
  <si>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</si>
  <si>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</si>
  <si>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</si>
  <si>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</si>
  <si>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</si>
  <si>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</si>
  <si>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</si>
  <si>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</si>
  <si>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</si>
  <si>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</si>
  <si>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</si>
  <si>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</si>
  <si>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</si>
  <si>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</si>
  <si>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</si>
  <si>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</si>
  <si>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</si>
  <si>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</si>
  <si>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</si>
  <si>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</si>
  <si>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</si>
  <si>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</si>
  <si>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</si>
  <si>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</si>
  <si>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</si>
  <si>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</si>
  <si>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</si>
  <si>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</si>
  <si>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</si>
  <si>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</si>
  <si>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</si>
  <si>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</si>
  <si>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</si>
  <si>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</si>
  <si>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</si>
  <si>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</si>
  <si>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</si>
  <si>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</si>
  <si>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</si>
  <si>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</si>
  <si>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</si>
  <si>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</si>
  <si>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</si>
  <si>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</si>
  <si>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</si>
  <si>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</si>
  <si>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</si>
  <si>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</si>
  <si>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</si>
  <si>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</si>
  <si>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</si>
  <si>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</si>
  <si>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</si>
  <si>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</si>
  <si>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</si>
  <si>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</si>
  <si>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</si>
  <si>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</si>
  <si>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</si>
  <si>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</si>
  <si>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</si>
  <si>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</si>
  <si>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</si>
  <si>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</si>
  <si>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</si>
  <si>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</si>
  <si>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</si>
  <si>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</si>
  <si>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</si>
  <si>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</si>
  <si>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</si>
  <si>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</si>
  <si>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</si>
  <si>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</si>
  <si>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</si>
  <si>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</si>
  <si>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</si>
  <si>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</si>
  <si>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</si>
  <si>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</si>
  <si>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</si>
  <si>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</si>
  <si>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</si>
  <si>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</si>
  <si>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</si>
  <si>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</si>
  <si>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</si>
  <si>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</si>
  <si>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</si>
  <si>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</si>
  <si>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</si>
  <si>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</si>
  <si>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</si>
  <si>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</si>
  <si>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</si>
  <si>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</si>
  <si>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</si>
  <si>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</si>
  <si>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</si>
  <si>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</si>
  <si>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</si>
  <si>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</si>
  <si>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</si>
  <si>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</si>
  <si>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</si>
  <si>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</si>
  <si>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</si>
  <si>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</si>
  <si>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</si>
  <si>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</si>
  <si>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</si>
  <si>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</si>
  <si>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</si>
  <si>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</si>
  <si>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</si>
  <si>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</si>
  <si>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</si>
  <si>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</si>
  <si>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</si>
  <si>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</si>
  <si>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</si>
  <si>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</si>
  <si>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</si>
  <si>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</si>
  <si>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</si>
  <si>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</si>
  <si>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</si>
  <si>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</si>
  <si>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</si>
  <si>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</si>
  <si>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</si>
  <si>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</si>
  <si>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</si>
  <si>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</si>
  <si>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</si>
  <si>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</si>
  <si>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</si>
  <si>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</si>
  <si>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</si>
  <si>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</si>
  <si>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</si>
  <si>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</si>
  <si>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</si>
  <si>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</si>
  <si>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</si>
  <si>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</si>
  <si>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</si>
  <si>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</si>
  <si>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</si>
  <si>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</si>
  <si>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</si>
  <si>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</si>
  <si>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</si>
  <si>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</si>
  <si>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</si>
  <si>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</si>
  <si>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</si>
  <si>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</si>
  <si>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</si>
  <si>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</si>
  <si>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</si>
  <si>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</si>
  <si>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</si>
  <si>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</si>
  <si>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</si>
  <si>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</si>
  <si>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</si>
  <si>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</si>
  <si>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</si>
  <si>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</si>
  <si>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</si>
  <si>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</si>
  <si>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</si>
  <si>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</si>
  <si>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</si>
  <si>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</si>
  <si>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</si>
  <si>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</si>
  <si>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</si>
  <si>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</si>
  <si>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</si>
  <si>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</si>
  <si>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</si>
  <si>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</si>
  <si>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</si>
  <si>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</si>
  <si>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</si>
  <si>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</si>
  <si>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</si>
  <si>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</si>
  <si>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</si>
  <si>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</si>
  <si>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</si>
  <si>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</si>
  <si>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</si>
  <si>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</si>
  <si>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</si>
  <si>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</si>
  <si>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</si>
  <si>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</si>
  <si>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</si>
  <si>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</si>
  <si>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</si>
  <si>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</si>
  <si>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</si>
  <si>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</si>
  <si>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</si>
  <si>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</si>
  <si>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</si>
  <si>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</si>
  <si>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</si>
  <si>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</si>
  <si>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</si>
  <si>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</si>
  <si>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</si>
  <si>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</si>
  <si>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</si>
  <si>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</si>
  <si>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</si>
  <si>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</si>
  <si>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</si>
  <si>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</si>
  <si>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</si>
  <si>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</si>
  <si>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</si>
  <si>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</si>
  <si>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</si>
  <si>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</si>
  <si>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</si>
  <si>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</si>
  <si>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</si>
  <si>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</si>
  <si>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</si>
  <si>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</si>
  <si>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</si>
  <si>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</si>
  <si>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</si>
  <si>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</si>
  <si>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</si>
  <si>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</si>
  <si>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</si>
  <si>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</si>
  <si>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</si>
  <si>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</si>
  <si>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</si>
  <si>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</si>
  <si>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</si>
  <si>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</si>
  <si>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</si>
  <si>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</si>
  <si>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</si>
  <si>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</si>
  <si>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</si>
  <si>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</si>
  <si>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</si>
  <si>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</si>
  <si>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</si>
  <si>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</si>
  <si>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</si>
  <si>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</si>
  <si>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</si>
  <si>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</si>
  <si>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</si>
  <si>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</si>
  <si>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</si>
  <si>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</si>
  <si>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</si>
  <si>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</si>
  <si>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</si>
  <si>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</si>
  <si>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</si>
  <si>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</si>
  <si>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</si>
  <si>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</si>
  <si>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</si>
  <si>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</si>
  <si>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</si>
  <si>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</si>
  <si>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</si>
  <si>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</si>
  <si>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</si>
  <si>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</si>
  <si>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</si>
  <si>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</si>
  <si>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</si>
  <si>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</si>
  <si>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</si>
  <si>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</si>
  <si>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</si>
  <si>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</si>
  <si>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</si>
  <si>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</si>
  <si>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</si>
  <si>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</si>
  <si>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</si>
  <si>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</si>
  <si>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</si>
  <si>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</si>
  <si>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</si>
  <si>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</si>
  <si>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</si>
  <si>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</si>
  <si>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</si>
  <si>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</si>
  <si>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</si>
  <si>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</si>
  <si>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</si>
  <si>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</si>
  <si>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</si>
  <si>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</si>
  <si>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</si>
  <si>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</si>
  <si>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</si>
  <si>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</si>
  <si>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</si>
  <si>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</si>
  <si>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</si>
  <si>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</si>
  <si>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</si>
  <si>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</si>
  <si>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</si>
  <si>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</si>
  <si>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</si>
  <si>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</si>
  <si>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</si>
  <si>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</si>
  <si>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</si>
  <si>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</si>
  <si>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</si>
  <si>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</si>
  <si>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</si>
  <si>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</si>
  <si>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</si>
  <si>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</si>
  <si>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</si>
  <si>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</si>
  <si>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</si>
  <si>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</si>
  <si>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</si>
  <si>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</si>
  <si>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</si>
  <si>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</si>
  <si>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</si>
  <si>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</si>
  <si>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</si>
  <si>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</si>
  <si>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</si>
  <si>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</si>
  <si>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</si>
  <si>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</si>
  <si>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</si>
  <si>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</si>
  <si>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</si>
  <si>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</si>
  <si>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</si>
  <si>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</si>
  <si>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</si>
  <si>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</si>
  <si>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</si>
  <si>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</si>
  <si>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</si>
  <si>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</si>
  <si>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</si>
  <si>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</si>
  <si>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</si>
  <si>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</si>
  <si>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</si>
  <si>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</si>
  <si>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</si>
  <si>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</si>
  <si>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</si>
  <si>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</si>
  <si>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</si>
  <si>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</si>
  <si>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</si>
  <si>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</si>
  <si>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</si>
  <si>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</si>
  <si>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</si>
  <si>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</si>
  <si>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</si>
  <si>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</si>
  <si>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</si>
  <si>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</si>
  <si>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</si>
  <si>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</si>
  <si>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</si>
  <si>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</si>
  <si>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</si>
  <si>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</si>
  <si>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</si>
  <si>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</si>
  <si>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</si>
  <si>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</si>
  <si>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</si>
  <si>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</si>
  <si>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</si>
  <si>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</si>
  <si>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</si>
  <si>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</si>
  <si>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</si>
  <si>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</si>
  <si>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</si>
  <si>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</si>
  <si>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</si>
  <si>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</si>
  <si>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</si>
  <si>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</si>
  <si>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</si>
  <si>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</si>
  <si>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</si>
  <si>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</si>
  <si>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</si>
  <si>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</si>
  <si>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</si>
  <si>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</si>
  <si>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</si>
  <si>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</si>
  <si>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</si>
  <si>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</si>
  <si>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</si>
  <si>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</si>
  <si>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</si>
  <si>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</si>
  <si>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</si>
  <si>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</si>
  <si>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</si>
  <si>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</si>
  <si>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</si>
  <si>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</si>
  <si>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</si>
  <si>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</si>
  <si>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</si>
  <si>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</si>
  <si>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</si>
  <si>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</si>
  <si>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</si>
  <si>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</si>
  <si>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</si>
  <si>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</si>
  <si>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</si>
  <si>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</si>
  <si>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</si>
  <si>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</si>
  <si>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</si>
  <si>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</si>
  <si>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</si>
  <si>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</si>
  <si>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</si>
  <si>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</si>
  <si>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</si>
  <si>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</si>
  <si>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</si>
  <si>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</si>
  <si>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</si>
  <si>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</si>
  <si>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</si>
  <si>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</si>
  <si>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</si>
  <si>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</si>
  <si>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</si>
  <si>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</si>
  <si>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</si>
  <si>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</si>
  <si>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</si>
  <si>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</si>
  <si>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</si>
  <si>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</si>
  <si>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</si>
  <si>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</si>
  <si>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</si>
  <si>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</si>
  <si>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</si>
  <si>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</si>
  <si>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</si>
  <si>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</si>
  <si>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</si>
  <si>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</si>
  <si>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</si>
  <si>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</si>
  <si>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</si>
  <si>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</si>
  <si>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</si>
  <si>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</si>
  <si>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</si>
  <si>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</si>
  <si>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</si>
  <si>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</si>
  <si>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</si>
  <si>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</si>
  <si>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</si>
  <si>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</si>
  <si>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</si>
  <si>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</si>
  <si>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</si>
  <si>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</si>
  <si>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</si>
  <si>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</si>
  <si>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</si>
  <si>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</si>
  <si>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</si>
  <si>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</si>
  <si>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</si>
  <si>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</si>
  <si>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</si>
  <si>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</si>
  <si>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</si>
  <si>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</si>
  <si>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</si>
  <si>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</si>
  <si>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</si>
  <si>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</si>
  <si>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</si>
  <si>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</si>
  <si>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</si>
  <si>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</si>
  <si>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</si>
  <si>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</si>
  <si>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</si>
  <si>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</si>
  <si>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</si>
  <si>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</si>
  <si>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</si>
  <si>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</si>
  <si>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</si>
  <si>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</si>
  <si>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</si>
  <si>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</si>
  <si>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</si>
  <si>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</si>
  <si>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</si>
  <si>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</si>
  <si>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</si>
  <si>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</si>
  <si>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</si>
  <si>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</si>
  <si>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</si>
  <si>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</si>
  <si>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</si>
  <si>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</si>
  <si>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</si>
  <si>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</si>
  <si>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</si>
  <si>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</si>
  <si>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</si>
  <si>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</si>
  <si>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</si>
  <si>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</si>
  <si>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</si>
  <si>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</si>
  <si>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</si>
  <si>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</si>
  <si>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</si>
  <si>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</si>
  <si>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</si>
  <si>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</si>
  <si>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</si>
  <si>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</si>
  <si>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</si>
  <si>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</si>
  <si>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</si>
  <si>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</si>
  <si>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</si>
  <si>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</si>
  <si>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</si>
  <si>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</si>
  <si>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</si>
  <si>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</si>
  <si>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</si>
  <si>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</si>
  <si>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</si>
  <si>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</si>
  <si>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2021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</si>
  <si>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</si>
  <si>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</si>
  <si>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</si>
  <si>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</si>
  <si>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</si>
  <si>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</si>
  <si>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</si>
  <si>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</si>
  <si>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</si>
  <si>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</si>
  <si>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</si>
  <si>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</si>
  <si>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</si>
  <si>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</si>
  <si>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</si>
  <si>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</si>
  <si>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</si>
  <si>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</si>
  <si>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</si>
  <si>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</si>
  <si>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</si>
  <si>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</si>
  <si>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</si>
  <si>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</si>
  <si>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</si>
  <si>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</si>
  <si>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</si>
  <si>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</si>
  <si>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</si>
  <si>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</si>
  <si>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</si>
  <si>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</si>
  <si>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</si>
  <si>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</si>
  <si>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</si>
  <si>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</si>
  <si>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</si>
  <si>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</si>
  <si>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</si>
  <si>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</si>
  <si>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</si>
  <si>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</si>
  <si>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</si>
  <si>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</si>
  <si>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</si>
  <si>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</si>
  <si>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</si>
  <si>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</si>
  <si>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</si>
  <si>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</si>
  <si>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</si>
  <si>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</si>
  <si>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</si>
  <si>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</si>
  <si>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</si>
  <si>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</si>
  <si>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</si>
  <si>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</si>
  <si>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</si>
  <si>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</si>
  <si>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</si>
  <si>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</si>
  <si>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</si>
  <si>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</si>
  <si>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</si>
  <si>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</si>
  <si>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</si>
  <si>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</si>
  <si>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</si>
  <si>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</si>
  <si>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</si>
  <si>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</si>
  <si>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</si>
  <si>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</si>
  <si>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</si>
  <si>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</si>
  <si>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</si>
  <si>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</si>
  <si>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</si>
  <si>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</si>
  <si>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</si>
  <si>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</si>
  <si>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</si>
  <si>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</si>
  <si>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</si>
  <si>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</si>
  <si>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</si>
  <si>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</si>
  <si>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</si>
  <si>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</si>
  <si>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</si>
  <si>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</si>
  <si>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</si>
  <si>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</si>
  <si>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</si>
  <si>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</si>
  <si>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</si>
  <si>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</si>
  <si>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</si>
  <si>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</si>
  <si>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</si>
  <si>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</si>
  <si>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</si>
  <si>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</si>
  <si>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</si>
  <si>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</si>
  <si>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</si>
  <si>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</si>
  <si>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</si>
  <si>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</si>
  <si>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</si>
  <si>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</si>
  <si>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</si>
  <si>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</si>
  <si>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</si>
  <si>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</si>
  <si>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</si>
  <si>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</si>
  <si>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</si>
  <si>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</si>
  <si>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</si>
  <si>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</si>
  <si>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</si>
  <si>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</si>
  <si>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</si>
  <si>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</si>
  <si>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</si>
  <si>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</si>
  <si>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</si>
  <si>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</si>
  <si>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</si>
  <si>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</si>
  <si>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</si>
  <si>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</si>
  <si>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</si>
  <si>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</si>
  <si>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</si>
  <si>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</si>
  <si>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</si>
  <si>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</si>
  <si>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</si>
  <si>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</si>
  <si>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</si>
  <si>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</si>
  <si>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</si>
  <si>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</si>
  <si>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</si>
  <si>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</si>
  <si>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</si>
  <si>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</si>
  <si>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</si>
  <si>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</si>
  <si>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</si>
  <si>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</si>
  <si>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</si>
  <si>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</si>
  <si>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</si>
  <si>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</si>
  <si>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</si>
  <si>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</si>
  <si>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</si>
  <si>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</si>
  <si>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</si>
  <si>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</si>
  <si>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</si>
  <si>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</si>
  <si>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</si>
  <si>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</si>
  <si>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</si>
  <si>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</si>
  <si>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</si>
  <si>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</si>
  <si>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</si>
  <si>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</si>
  <si>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</si>
  <si>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</si>
  <si>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</si>
  <si>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</si>
  <si>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</si>
  <si>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</si>
  <si>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</si>
  <si>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</si>
  <si>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</si>
  <si>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</si>
  <si>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</si>
  <si>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</si>
  <si>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</si>
  <si>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</si>
  <si>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</si>
  <si>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</si>
  <si>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</si>
  <si>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</si>
  <si>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</si>
  <si>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</si>
  <si>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</si>
  <si>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</si>
  <si>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</si>
  <si>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</si>
  <si>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</si>
  <si>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</si>
  <si>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</si>
  <si>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</si>
  <si>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</si>
  <si>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</si>
  <si>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</si>
  <si>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</si>
  <si>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</si>
  <si>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</si>
  <si>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</si>
  <si>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</si>
  <si>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</si>
  <si>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</si>
  <si>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</si>
  <si>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</si>
  <si>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</si>
  <si>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</si>
  <si>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</si>
  <si>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</si>
  <si>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</si>
  <si>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</si>
  <si>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</si>
  <si>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</si>
  <si>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</si>
  <si>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</si>
  <si>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</si>
  <si>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</si>
  <si>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</si>
  <si>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</si>
  <si>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</si>
  <si>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</si>
  <si>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</si>
  <si>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</si>
  <si>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</si>
  <si>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</si>
  <si>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</si>
  <si>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</si>
  <si>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</si>
  <si>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</si>
  <si>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</si>
  <si>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</si>
  <si>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</si>
  <si>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</si>
  <si>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</si>
  <si>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</si>
  <si>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</si>
  <si>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</si>
  <si>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</si>
  <si>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</si>
  <si>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</si>
  <si>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</si>
  <si>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</si>
  <si>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</si>
  <si>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</si>
  <si>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</si>
  <si>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</si>
  <si>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</si>
  <si>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</si>
  <si>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</si>
  <si>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</si>
  <si>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</si>
  <si>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</si>
  <si>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</si>
  <si>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</si>
  <si>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</si>
  <si>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</si>
  <si>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</si>
  <si>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</si>
  <si>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</si>
  <si>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</si>
  <si>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</si>
  <si>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</si>
  <si>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</si>
  <si>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</si>
  <si>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</si>
  <si>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</si>
  <si>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</si>
  <si>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2017 SCH 410</t>
  </si>
  <si>
    <t>2017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</si>
  <si>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</si>
  <si>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</si>
  <si>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</si>
  <si>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</si>
  <si>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</si>
  <si>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</si>
  <si>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</si>
  <si>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</si>
  <si>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</si>
  <si>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</si>
  <si>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</si>
  <si>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</si>
  <si>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</si>
  <si>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</si>
  <si>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</si>
  <si>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</si>
  <si>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</si>
  <si>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</si>
  <si>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</si>
  <si>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</si>
  <si>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</si>
  <si>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</si>
  <si>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</si>
  <si>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</si>
  <si>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</si>
  <si>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</si>
  <si>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</si>
  <si>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</si>
  <si>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</si>
  <si>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</si>
  <si>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</si>
  <si>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</si>
  <si>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</si>
  <si>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</si>
  <si>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</si>
  <si>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</si>
  <si>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</si>
  <si>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</si>
  <si>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</si>
  <si>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</si>
  <si>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</si>
  <si>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</si>
  <si>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</si>
  <si>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</si>
  <si>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</si>
  <si>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</si>
  <si>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</si>
  <si>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</si>
  <si>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</si>
  <si>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</si>
  <si>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</si>
  <si>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</si>
  <si>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</si>
  <si>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</si>
  <si>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</si>
  <si>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</si>
  <si>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</si>
  <si>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</si>
  <si>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</si>
  <si>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</si>
  <si>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</si>
  <si>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</si>
  <si>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</si>
  <si>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</si>
  <si>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</si>
  <si>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</si>
  <si>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</si>
  <si>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</si>
  <si>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</si>
  <si>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</si>
  <si>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</si>
  <si>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</si>
  <si>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</si>
  <si>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</si>
  <si>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</si>
  <si>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</si>
  <si>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</si>
  <si>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</si>
  <si>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</si>
  <si>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</si>
  <si>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</si>
  <si>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</si>
  <si>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</si>
  <si>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</si>
  <si>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</si>
  <si>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</si>
  <si>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</si>
  <si>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</si>
  <si>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</si>
  <si>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</si>
  <si>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</si>
  <si>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</si>
  <si>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</si>
  <si>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</si>
  <si>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</si>
  <si>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</si>
  <si>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</si>
  <si>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</si>
  <si>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</si>
  <si>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</si>
  <si>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</si>
  <si>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</si>
  <si>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</si>
  <si>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</si>
  <si>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</si>
  <si>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</si>
  <si>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</si>
  <si>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</si>
  <si>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</si>
  <si>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</si>
  <si>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</si>
  <si>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</si>
  <si>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</si>
  <si>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</si>
  <si>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</si>
  <si>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</si>
  <si>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</si>
  <si>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</si>
  <si>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</si>
  <si>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</si>
  <si>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</si>
  <si>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</si>
  <si>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</si>
  <si>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</si>
  <si>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</si>
  <si>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</si>
  <si>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</si>
  <si>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</si>
  <si>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</si>
  <si>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</si>
  <si>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</si>
  <si>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</si>
  <si>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</si>
  <si>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</si>
  <si>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</si>
  <si>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</si>
  <si>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</si>
  <si>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</si>
  <si>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</si>
  <si>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</si>
  <si>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</si>
  <si>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</si>
  <si>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</si>
  <si>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</si>
  <si>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</si>
  <si>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</si>
  <si>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</si>
  <si>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</si>
  <si>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</si>
  <si>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</si>
  <si>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</si>
  <si>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</si>
  <si>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</si>
  <si>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</si>
  <si>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</si>
  <si>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</si>
  <si>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</si>
  <si>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</si>
  <si>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</si>
  <si>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</si>
  <si>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</si>
  <si>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</si>
  <si>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</si>
  <si>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</si>
  <si>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</si>
  <si>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</si>
  <si>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</si>
  <si>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</si>
  <si>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</si>
  <si>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</si>
  <si>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</si>
  <si>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</si>
  <si>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</si>
  <si>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</si>
  <si>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</si>
  <si>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</si>
  <si>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</si>
  <si>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</si>
  <si>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</si>
  <si>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</si>
  <si>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</si>
  <si>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</si>
  <si>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</si>
  <si>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</si>
  <si>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</si>
  <si>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</si>
  <si>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</si>
  <si>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</si>
  <si>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</si>
  <si>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</si>
  <si>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</si>
  <si>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</si>
  <si>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</si>
  <si>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</si>
  <si>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</si>
  <si>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</si>
  <si>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</si>
  <si>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</si>
  <si>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</si>
  <si>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</si>
  <si>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</si>
  <si>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</si>
  <si>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</si>
  <si>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</si>
  <si>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</si>
  <si>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</si>
  <si>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</si>
  <si>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</si>
  <si>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</si>
  <si>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</si>
  <si>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</si>
  <si>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</si>
  <si>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</si>
  <si>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</si>
  <si>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</si>
  <si>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</si>
  <si>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</si>
  <si>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</si>
  <si>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</si>
  <si>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</si>
  <si>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</si>
  <si>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</si>
  <si>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</si>
  <si>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</si>
  <si>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</si>
  <si>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</si>
  <si>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</si>
  <si>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</si>
  <si>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</si>
  <si>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</si>
  <si>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</si>
  <si>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</si>
  <si>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</si>
  <si>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</si>
  <si>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</si>
  <si>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</si>
  <si>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</si>
  <si>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</si>
  <si>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</si>
  <si>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</si>
  <si>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</si>
  <si>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</si>
  <si>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</si>
  <si>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</si>
  <si>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</si>
  <si>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</si>
  <si>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</si>
  <si>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</si>
  <si>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</si>
  <si>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</si>
  <si>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</si>
  <si>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</si>
  <si>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</si>
  <si>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</si>
  <si>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</si>
  <si>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</si>
  <si>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</si>
  <si>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</si>
  <si>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</si>
  <si>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</si>
  <si>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</si>
  <si>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</si>
  <si>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</si>
  <si>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</si>
  <si>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</si>
  <si>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</si>
  <si>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</si>
  <si>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</si>
  <si>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</si>
  <si>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</si>
  <si>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</si>
  <si>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</si>
  <si>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</si>
  <si>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</si>
  <si>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</si>
  <si>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</si>
  <si>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</si>
  <si>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</si>
  <si>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</si>
  <si>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</si>
  <si>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</si>
  <si>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</si>
  <si>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</si>
  <si>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</si>
  <si>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</si>
  <si>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</si>
  <si>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</si>
  <si>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</si>
  <si>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</si>
  <si>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</si>
  <si>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</si>
  <si>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</si>
  <si>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</si>
  <si>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</si>
  <si>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</si>
  <si>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</si>
  <si>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</si>
  <si>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</si>
  <si>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</si>
  <si>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</si>
  <si>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</si>
  <si>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</si>
  <si>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</si>
  <si>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</si>
  <si>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</si>
  <si>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</si>
  <si>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</si>
  <si>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</si>
  <si>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</si>
  <si>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</si>
  <si>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</si>
  <si>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</si>
  <si>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</si>
  <si>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</si>
  <si>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</si>
  <si>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</si>
  <si>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</si>
  <si>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</si>
  <si>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</si>
  <si>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</si>
  <si>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</si>
  <si>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</si>
  <si>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</si>
  <si>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</si>
  <si>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</si>
  <si>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</si>
  <si>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</si>
  <si>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</si>
  <si>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</si>
  <si>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</si>
  <si>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</si>
  <si>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</si>
  <si>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</si>
  <si>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</si>
  <si>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</si>
  <si>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</si>
  <si>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</si>
  <si>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</si>
  <si>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</si>
  <si>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</si>
  <si>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</si>
  <si>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</si>
  <si>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</si>
  <si>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</si>
  <si>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</si>
  <si>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</si>
  <si>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</si>
  <si>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</si>
  <si>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</si>
  <si>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</si>
  <si>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</si>
  <si>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</si>
  <si>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</si>
  <si>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</si>
  <si>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</si>
  <si>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</si>
  <si>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</si>
  <si>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</si>
  <si>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</si>
  <si>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</si>
  <si>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</si>
  <si>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</si>
  <si>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</si>
  <si>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</si>
  <si>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</si>
  <si>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</si>
  <si>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</si>
  <si>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</si>
  <si>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</si>
  <si>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</si>
  <si>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</si>
  <si>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</si>
  <si>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</si>
  <si>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</si>
  <si>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</si>
  <si>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</si>
  <si>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</si>
  <si>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</si>
  <si>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</si>
  <si>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</si>
  <si>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</si>
  <si>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</si>
  <si>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</si>
  <si>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</si>
  <si>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</si>
  <si>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</si>
  <si>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</si>
  <si>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</si>
  <si>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</si>
  <si>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</si>
  <si>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</si>
  <si>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</si>
  <si>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</si>
  <si>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</si>
  <si>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</si>
  <si>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</si>
  <si>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</si>
  <si>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</si>
  <si>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</si>
  <si>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</si>
  <si>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</si>
  <si>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</si>
  <si>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</si>
  <si>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</si>
  <si>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</si>
  <si>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</si>
  <si>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</si>
  <si>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</si>
  <si>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</si>
  <si>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</si>
  <si>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</si>
  <si>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</si>
  <si>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</si>
  <si>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</si>
  <si>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</si>
  <si>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</si>
  <si>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</si>
  <si>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</si>
  <si>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</si>
  <si>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</si>
  <si>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</si>
  <si>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</si>
  <si>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</si>
  <si>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</si>
  <si>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</si>
  <si>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</si>
  <si>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</si>
  <si>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</si>
  <si>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</si>
  <si>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</si>
  <si>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</si>
  <si>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</si>
  <si>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</si>
  <si>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</si>
  <si>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</si>
  <si>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</si>
  <si>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</si>
  <si>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</si>
  <si>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</si>
  <si>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</si>
  <si>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</si>
  <si>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</si>
  <si>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</si>
  <si>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</si>
  <si>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</si>
  <si>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</si>
  <si>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</si>
  <si>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</si>
  <si>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</si>
  <si>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</si>
  <si>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</si>
  <si>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</si>
  <si>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</si>
  <si>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</si>
  <si>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</si>
  <si>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</si>
  <si>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</si>
  <si>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</si>
  <si>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</si>
  <si>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</si>
  <si>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</si>
  <si>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</si>
  <si>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</si>
  <si>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</si>
  <si>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</si>
  <si>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</si>
  <si>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</si>
  <si>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</si>
  <si>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</si>
  <si>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</si>
  <si>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</si>
  <si>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</si>
  <si>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</si>
  <si>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</si>
  <si>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</si>
  <si>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</si>
  <si>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</si>
  <si>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</si>
  <si>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</si>
  <si>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</si>
  <si>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</si>
  <si>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</si>
  <si>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</si>
  <si>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</si>
  <si>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</si>
  <si>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</si>
  <si>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</si>
  <si>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</si>
  <si>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</si>
  <si>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</si>
  <si>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</si>
  <si>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</si>
  <si>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</si>
  <si>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</si>
  <si>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</si>
  <si>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</si>
  <si>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</si>
  <si>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</si>
  <si>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</si>
  <si>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</si>
  <si>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</si>
  <si>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</si>
  <si>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</si>
  <si>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</si>
  <si>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</si>
  <si>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</si>
  <si>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</si>
  <si>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</si>
  <si>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</si>
  <si>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</si>
  <si>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</si>
  <si>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</si>
  <si>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</si>
  <si>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</si>
  <si>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</si>
  <si>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</si>
  <si>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</si>
  <si>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</si>
  <si>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</si>
  <si>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</si>
  <si>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</si>
  <si>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</si>
  <si>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</si>
  <si>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</si>
  <si>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</si>
  <si>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</si>
  <si>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</si>
  <si>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</si>
  <si>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</si>
  <si>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</si>
  <si>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</si>
  <si>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</si>
  <si>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</si>
  <si>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</si>
  <si>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</si>
  <si>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</si>
  <si>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</si>
  <si>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</si>
  <si>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</si>
  <si>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</si>
  <si>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</si>
  <si>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</si>
  <si>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</si>
  <si>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</si>
  <si>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</si>
  <si>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</si>
  <si>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</si>
  <si>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</si>
  <si>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</si>
  <si>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</si>
  <si>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</si>
  <si>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</si>
  <si>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</si>
  <si>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</si>
  <si>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</si>
  <si>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</si>
  <si>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</si>
  <si>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</si>
  <si>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</si>
  <si>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</si>
  <si>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</si>
  <si>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</si>
  <si>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</si>
  <si>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</si>
  <si>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</si>
  <si>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</si>
  <si>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</si>
  <si>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</si>
  <si>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</si>
  <si>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</si>
  <si>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</si>
  <si>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</si>
  <si>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</si>
  <si>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</si>
  <si>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</si>
  <si>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</si>
  <si>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</si>
  <si>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</si>
  <si>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</si>
  <si>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</si>
  <si>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</si>
  <si>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</si>
  <si>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</si>
  <si>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</si>
  <si>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</si>
  <si>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</si>
  <si>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</si>
  <si>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</si>
  <si>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</si>
  <si>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</si>
  <si>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</si>
  <si>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</si>
  <si>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</si>
  <si>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</si>
  <si>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</si>
  <si>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</si>
  <si>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</si>
  <si>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</si>
  <si>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</si>
  <si>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</si>
  <si>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</si>
  <si>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</si>
  <si>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</si>
  <si>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</si>
  <si>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</si>
  <si>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</si>
  <si>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</si>
  <si>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</si>
  <si>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</si>
  <si>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</si>
  <si>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</si>
  <si>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</si>
  <si>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</si>
  <si>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</si>
  <si>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</si>
  <si>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</si>
  <si>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</si>
  <si>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</si>
  <si>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</si>
  <si>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</si>
  <si>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</si>
  <si>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</si>
  <si>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</si>
  <si>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</si>
  <si>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</si>
  <si>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</si>
  <si>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</si>
  <si>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</si>
  <si>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</si>
  <si>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</si>
  <si>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</si>
  <si>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</si>
  <si>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</si>
  <si>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</si>
  <si>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</si>
  <si>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</si>
  <si>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</si>
  <si>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</si>
  <si>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</si>
  <si>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</si>
  <si>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</si>
  <si>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</si>
  <si>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</si>
  <si>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</si>
  <si>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</si>
  <si>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</si>
  <si>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</si>
  <si>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</si>
  <si>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</si>
  <si>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</si>
  <si>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</si>
  <si>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</si>
  <si>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</si>
  <si>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</si>
  <si>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</si>
  <si>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</si>
  <si>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</si>
  <si>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</si>
  <si>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</si>
  <si>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</si>
  <si>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</si>
  <si>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</si>
  <si>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</si>
  <si>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</si>
  <si>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</si>
  <si>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</si>
  <si>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</si>
  <si>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</si>
  <si>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</si>
  <si>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</si>
  <si>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</si>
  <si>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</si>
  <si>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</si>
  <si>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</si>
  <si>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</si>
  <si>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</si>
  <si>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</si>
  <si>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</si>
  <si>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</si>
  <si>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</si>
  <si>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</si>
  <si>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</si>
  <si>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</si>
  <si>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</si>
  <si>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</si>
  <si>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</si>
  <si>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</si>
  <si>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</si>
  <si>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</si>
  <si>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</si>
  <si>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</si>
  <si>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</si>
  <si>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</si>
  <si>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</si>
  <si>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</si>
  <si>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</si>
  <si>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</si>
  <si>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</si>
  <si>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</si>
  <si>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</si>
  <si>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</si>
  <si>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</si>
  <si>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</si>
  <si>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</si>
  <si>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</si>
  <si>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</si>
  <si>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</si>
  <si>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</si>
  <si>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</si>
  <si>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</si>
  <si>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</si>
  <si>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</si>
  <si>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</si>
  <si>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</si>
  <si>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</si>
  <si>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</si>
  <si>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</si>
  <si>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</si>
  <si>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</si>
  <si>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</si>
  <si>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</si>
  <si>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</si>
  <si>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</si>
  <si>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</si>
  <si>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</si>
  <si>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</si>
  <si>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</si>
  <si>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</si>
  <si>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</si>
  <si>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</si>
  <si>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</si>
  <si>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</si>
  <si>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</si>
  <si>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</si>
  <si>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</si>
  <si>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</si>
  <si>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</si>
  <si>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</si>
  <si>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</si>
  <si>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</si>
  <si>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</si>
  <si>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</si>
  <si>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</si>
  <si>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</si>
  <si>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</si>
  <si>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</si>
  <si>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</si>
  <si>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</si>
  <si>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</si>
  <si>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</si>
  <si>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</si>
  <si>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</si>
  <si>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</si>
  <si>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</si>
  <si>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</si>
  <si>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</si>
  <si>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</si>
  <si>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</si>
  <si>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</si>
  <si>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</si>
  <si>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</si>
  <si>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</si>
  <si>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</si>
  <si>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</si>
  <si>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</si>
  <si>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</si>
  <si>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</si>
  <si>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</si>
  <si>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</si>
  <si>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</si>
  <si>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</si>
  <si>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</si>
  <si>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</si>
  <si>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</si>
  <si>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</si>
  <si>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</si>
  <si>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</si>
  <si>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</si>
  <si>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</si>
  <si>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</si>
  <si>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</si>
  <si>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</si>
  <si>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</si>
  <si>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</si>
  <si>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</si>
  <si>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</si>
  <si>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</si>
  <si>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</si>
  <si>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</si>
  <si>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</si>
  <si>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</si>
  <si>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</si>
  <si>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</si>
  <si>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</si>
  <si>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</si>
  <si>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</si>
  <si>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</si>
  <si>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</si>
  <si>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</si>
  <si>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</si>
  <si>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</si>
  <si>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</si>
  <si>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</si>
  <si>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</si>
  <si>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</si>
  <si>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</si>
  <si>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</si>
  <si>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</si>
  <si>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</si>
  <si>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</si>
  <si>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</si>
  <si>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</si>
  <si>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</si>
  <si>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</si>
  <si>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</si>
  <si>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</si>
  <si>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</si>
  <si>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</si>
  <si>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</si>
  <si>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</si>
  <si>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</si>
  <si>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</si>
  <si>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</si>
  <si>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</si>
  <si>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</si>
  <si>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</si>
  <si>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</si>
  <si>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</si>
  <si>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</si>
  <si>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</si>
  <si>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</si>
  <si>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</si>
  <si>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</si>
  <si>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</si>
  <si>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</si>
  <si>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</si>
  <si>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</si>
  <si>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</si>
  <si>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</si>
  <si>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</si>
  <si>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</si>
  <si>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</si>
  <si>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</si>
  <si>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</si>
  <si>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</si>
  <si>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</si>
  <si>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</si>
  <si>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</si>
  <si>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</si>
  <si>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</si>
  <si>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</si>
  <si>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</si>
  <si>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</si>
  <si>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</si>
  <si>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</si>
  <si>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</si>
  <si>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</si>
  <si>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</si>
  <si>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2021 SCH 210</t>
  </si>
  <si>
    <t>2020 SCH 210</t>
  </si>
  <si>
    <t>2019 SCH 210</t>
  </si>
  <si>
    <t>2018 SCH 210</t>
  </si>
  <si>
    <t>2017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</si>
  <si>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</si>
  <si>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</si>
  <si>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</si>
  <si>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</si>
  <si>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</si>
  <si>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</si>
  <si>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</si>
  <si>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</si>
  <si>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</si>
  <si>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</si>
  <si>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</si>
  <si>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</si>
  <si>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</si>
  <si>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</si>
  <si>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</si>
  <si>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</si>
  <si>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</si>
  <si>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</si>
  <si>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</si>
  <si>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</si>
  <si>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</si>
  <si>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</si>
  <si>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</si>
  <si>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</si>
  <si>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</si>
  <si>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</si>
  <si>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</si>
  <si>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</si>
  <si>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</si>
  <si>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</si>
  <si>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</si>
  <si>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</si>
  <si>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</si>
  <si>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</si>
  <si>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</si>
  <si>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</si>
  <si>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</si>
  <si>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</si>
  <si>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</si>
  <si>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</si>
  <si>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</si>
  <si>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</si>
  <si>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</si>
  <si>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</si>
  <si>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</si>
  <si>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</si>
  <si>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</si>
  <si>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</si>
  <si>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</si>
  <si>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</si>
  <si>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</si>
  <si>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</si>
  <si>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</si>
  <si>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</si>
  <si>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</si>
  <si>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</si>
  <si>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</si>
  <si>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</si>
  <si>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</si>
  <si>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</si>
  <si>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</si>
  <si>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</si>
  <si>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</si>
  <si>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</si>
  <si>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</si>
  <si>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</si>
  <si>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</si>
  <si>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</si>
  <si>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</si>
  <si>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</si>
  <si>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</si>
  <si>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</si>
  <si>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</si>
  <si>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</si>
  <si>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</si>
  <si>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</si>
  <si>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</si>
  <si>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</si>
  <si>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</si>
  <si>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</si>
  <si>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</si>
  <si>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</si>
  <si>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</si>
  <si>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</si>
  <si>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</si>
  <si>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</si>
  <si>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</si>
  <si>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</si>
  <si>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</si>
  <si>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</si>
  <si>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</si>
  <si>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</si>
  <si>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</si>
  <si>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2021 SCH 417</t>
  </si>
  <si>
    <t>2020 SCH 417</t>
  </si>
  <si>
    <t>2019 SCH 417</t>
  </si>
  <si>
    <t>2018 SCH 417</t>
  </si>
  <si>
    <t>2017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</si>
  <si>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</si>
  <si>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</si>
  <si>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</si>
  <si>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</si>
  <si>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</si>
  <si>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</si>
  <si>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</si>
  <si>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</si>
  <si>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</si>
  <si>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</si>
  <si>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</si>
  <si>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</si>
  <si>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</si>
  <si>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</si>
  <si>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</si>
  <si>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</si>
  <si>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</si>
  <si>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</si>
  <si>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</si>
  <si>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</si>
  <si>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</si>
  <si>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</si>
  <si>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</si>
  <si>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</si>
  <si>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</si>
  <si>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</si>
  <si>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</si>
  <si>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</si>
  <si>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</si>
  <si>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</si>
  <si>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</si>
  <si>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</si>
  <si>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</si>
  <si>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</si>
  <si>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</si>
  <si>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</si>
  <si>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</si>
  <si>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</si>
  <si>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</si>
  <si>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</si>
  <si>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</si>
  <si>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</si>
  <si>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</si>
  <si>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</si>
  <si>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</si>
  <si>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</si>
  <si>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</si>
  <si>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</si>
  <si>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</si>
  <si>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</si>
  <si>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</si>
  <si>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</si>
  <si>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</si>
  <si>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</si>
  <si>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</si>
  <si>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</si>
  <si>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</si>
  <si>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</si>
  <si>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</si>
  <si>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</si>
  <si>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</si>
  <si>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</si>
  <si>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</si>
  <si>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</si>
  <si>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</si>
  <si>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</si>
  <si>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</si>
  <si>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</si>
  <si>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</si>
  <si>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</si>
  <si>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</si>
  <si>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</si>
  <si>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</si>
  <si>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</si>
  <si>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</si>
  <si>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</si>
  <si>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</si>
  <si>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</si>
  <si>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</si>
  <si>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</si>
  <si>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</si>
  <si>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</si>
  <si>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</si>
  <si>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</si>
  <si>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</si>
  <si>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</si>
  <si>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</si>
  <si>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</si>
  <si>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</si>
  <si>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</si>
  <si>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</si>
  <si>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</si>
  <si>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</si>
  <si>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</si>
  <si>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</si>
  <si>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</si>
  <si>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</si>
  <si>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</si>
  <si>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</si>
  <si>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</si>
  <si>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</si>
  <si>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</si>
  <si>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</si>
  <si>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</si>
  <si>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</si>
  <si>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</si>
  <si>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</si>
  <si>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</si>
  <si>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</si>
  <si>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</si>
  <si>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</si>
  <si>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</si>
  <si>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</si>
  <si>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</si>
  <si>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</si>
  <si>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</si>
  <si>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</si>
  <si>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</si>
  <si>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</si>
  <si>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</si>
  <si>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</si>
  <si>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</si>
  <si>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</si>
  <si>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</si>
  <si>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</si>
  <si>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</si>
  <si>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</si>
  <si>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</si>
  <si>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</si>
  <si>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</si>
  <si>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</si>
  <si>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</si>
  <si>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</si>
  <si>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</si>
  <si>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</si>
  <si>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</si>
  <si>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</si>
  <si>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</si>
  <si>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</si>
  <si>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</si>
  <si>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</si>
  <si>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</si>
  <si>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</si>
  <si>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</si>
  <si>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</si>
  <si>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</si>
  <si>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</si>
  <si>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</si>
  <si>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</si>
  <si>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</si>
  <si>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</si>
  <si>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</si>
  <si>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</si>
  <si>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</si>
  <si>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</si>
  <si>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</si>
  <si>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</si>
  <si>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</si>
  <si>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</si>
  <si>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</si>
  <si>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</si>
  <si>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</si>
  <si>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</si>
  <si>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</si>
  <si>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</si>
  <si>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</si>
  <si>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</si>
  <si>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</si>
  <si>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</si>
  <si>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</si>
  <si>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</si>
  <si>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</si>
  <si>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</si>
  <si>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</si>
  <si>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</si>
  <si>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2021 SCH 414</t>
  </si>
  <si>
    <t>2020 SCH 414</t>
  </si>
  <si>
    <t>2019 SCH 414</t>
  </si>
  <si>
    <t>2018 SCH 414</t>
  </si>
  <si>
    <t>2017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</si>
  <si>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</si>
  <si>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</si>
  <si>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</si>
  <si>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</si>
  <si>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</si>
  <si>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</si>
  <si>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</si>
  <si>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</si>
  <si>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</si>
  <si>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</si>
  <si>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</si>
  <si>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</si>
  <si>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</si>
  <si>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</si>
  <si>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</si>
  <si>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</si>
  <si>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</si>
  <si>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</si>
  <si>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</si>
  <si>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</si>
  <si>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</si>
  <si>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</si>
  <si>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</si>
  <si>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</si>
  <si>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</si>
  <si>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</si>
  <si>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</si>
  <si>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</si>
  <si>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</si>
  <si>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</si>
  <si>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</si>
  <si>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</si>
  <si>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</si>
  <si>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</si>
  <si>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</si>
  <si>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</si>
  <si>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</si>
  <si>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</si>
  <si>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</si>
  <si>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</si>
  <si>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</si>
  <si>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</si>
  <si>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</si>
  <si>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</si>
  <si>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</si>
  <si>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</si>
  <si>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</si>
  <si>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</si>
  <si>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</si>
  <si>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</si>
  <si>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</si>
  <si>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</si>
  <si>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</si>
  <si>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</si>
  <si>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</si>
  <si>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</si>
  <si>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</si>
  <si>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</si>
  <si>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</si>
  <si>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</si>
  <si>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</si>
  <si>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</si>
  <si>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</si>
  <si>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</si>
  <si>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</si>
  <si>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</si>
  <si>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</si>
  <si>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</si>
  <si>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</si>
  <si>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</si>
  <si>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</si>
  <si>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</si>
  <si>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</si>
  <si>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</si>
  <si>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</si>
  <si>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</si>
  <si>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</si>
  <si>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</si>
  <si>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</si>
  <si>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</si>
  <si>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</si>
  <si>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</si>
  <si>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</si>
  <si>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</si>
  <si>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</si>
  <si>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</si>
  <si>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</si>
  <si>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</si>
  <si>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</si>
  <si>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</si>
  <si>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</si>
  <si>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</si>
  <si>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</si>
  <si>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</si>
  <si>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</si>
  <si>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</si>
  <si>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</si>
  <si>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</si>
  <si>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</si>
  <si>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</si>
  <si>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</si>
  <si>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</si>
  <si>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</si>
  <si>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</si>
  <si>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</si>
  <si>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</si>
  <si>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</si>
  <si>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</si>
  <si>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</si>
  <si>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</si>
  <si>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</si>
  <si>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</si>
  <si>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</si>
  <si>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</si>
  <si>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</si>
  <si>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</si>
  <si>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</si>
  <si>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</si>
  <si>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</si>
  <si>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</si>
  <si>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</si>
  <si>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</si>
  <si>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</si>
  <si>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</si>
  <si>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</si>
  <si>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</si>
  <si>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</si>
  <si>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</si>
  <si>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</si>
  <si>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</si>
  <si>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</si>
  <si>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</si>
  <si>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</si>
  <si>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</si>
  <si>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</si>
  <si>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</si>
  <si>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</si>
  <si>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</si>
  <si>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</si>
  <si>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</si>
  <si>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</si>
  <si>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</si>
  <si>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</si>
  <si>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</si>
  <si>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</si>
  <si>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</si>
  <si>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</si>
  <si>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</si>
  <si>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</si>
  <si>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</si>
  <si>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</si>
  <si>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</si>
  <si>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</si>
  <si>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</si>
  <si>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</si>
  <si>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</si>
  <si>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</si>
  <si>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</si>
  <si>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</si>
  <si>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</si>
  <si>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</si>
  <si>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</si>
  <si>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</si>
  <si>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</si>
  <si>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</si>
  <si>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</si>
  <si>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</si>
  <si>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</si>
  <si>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</si>
  <si>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</si>
  <si>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</si>
  <si>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</si>
  <si>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</si>
  <si>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</si>
  <si>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</si>
  <si>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</si>
  <si>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</si>
  <si>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</si>
  <si>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</si>
  <si>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</si>
  <si>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</si>
  <si>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</si>
  <si>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</si>
  <si>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</si>
  <si>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</si>
  <si>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</si>
  <si>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</si>
  <si>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</si>
  <si>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</si>
  <si>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</si>
  <si>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</si>
  <si>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</si>
  <si>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</si>
  <si>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</si>
  <si>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</si>
  <si>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</si>
  <si>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</si>
  <si>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</si>
  <si>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</si>
  <si>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</si>
  <si>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</si>
  <si>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</si>
  <si>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</si>
  <si>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</si>
  <si>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</si>
  <si>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</si>
  <si>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</si>
  <si>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</si>
  <si>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</si>
  <si>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</si>
  <si>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</si>
  <si>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</si>
  <si>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</si>
  <si>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</si>
  <si>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</si>
  <si>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</si>
  <si>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</si>
  <si>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</si>
  <si>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</si>
  <si>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</si>
  <si>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</si>
  <si>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</si>
  <si>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</si>
  <si>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</si>
  <si>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</si>
  <si>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</si>
  <si>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</si>
  <si>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</si>
  <si>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</si>
  <si>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</si>
  <si>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</si>
  <si>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</si>
  <si>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</si>
  <si>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</si>
  <si>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</si>
  <si>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</si>
  <si>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</si>
  <si>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</si>
  <si>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</si>
  <si>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</si>
  <si>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</si>
  <si>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</si>
  <si>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</si>
  <si>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</si>
  <si>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</si>
  <si>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</si>
  <si>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</si>
  <si>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</si>
  <si>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</si>
  <si>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</si>
  <si>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</si>
  <si>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</si>
  <si>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</si>
  <si>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</si>
  <si>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</si>
  <si>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</si>
  <si>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</si>
  <si>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</si>
  <si>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</si>
  <si>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</si>
  <si>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</si>
  <si>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</si>
  <si>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</si>
  <si>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</si>
  <si>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</si>
  <si>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</si>
  <si>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2021 SCH 415</t>
  </si>
  <si>
    <t>2020 SCH 415</t>
  </si>
  <si>
    <t>2019 SCH 415</t>
  </si>
  <si>
    <t>2018 SCH 415</t>
  </si>
  <si>
    <t>2017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</si>
  <si>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</si>
  <si>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</si>
  <si>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</si>
  <si>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</si>
  <si>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</si>
  <si>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</si>
  <si>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</si>
  <si>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</si>
  <si>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</si>
  <si>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</si>
  <si>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</si>
  <si>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</si>
  <si>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</si>
  <si>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</si>
  <si>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</si>
  <si>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</si>
  <si>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</si>
  <si>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</si>
  <si>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</si>
  <si>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</si>
  <si>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</si>
  <si>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</si>
  <si>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</si>
  <si>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</si>
  <si>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</si>
  <si>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</si>
  <si>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</si>
  <si>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</si>
  <si>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</si>
  <si>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</si>
  <si>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</si>
  <si>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</si>
  <si>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</si>
  <si>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</si>
  <si>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</si>
  <si>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</si>
  <si>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</si>
  <si>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</si>
  <si>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</si>
  <si>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</si>
  <si>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</si>
  <si>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</si>
  <si>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</si>
  <si>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</si>
  <si>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</si>
  <si>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</si>
  <si>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</si>
  <si>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</si>
  <si>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</si>
  <si>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</si>
  <si>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</si>
  <si>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</si>
  <si>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</si>
  <si>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</si>
  <si>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</si>
  <si>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</si>
  <si>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</si>
  <si>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</si>
  <si>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</si>
  <si>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</si>
  <si>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</si>
  <si>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</si>
  <si>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</si>
  <si>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</si>
  <si>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</si>
  <si>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</si>
  <si>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</si>
  <si>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</si>
  <si>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</si>
  <si>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</si>
  <si>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</si>
  <si>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</si>
  <si>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</si>
  <si>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</si>
  <si>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</si>
  <si>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</si>
  <si>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</si>
  <si>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</si>
  <si>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</si>
  <si>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</si>
  <si>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</si>
  <si>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</si>
  <si>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</si>
  <si>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</si>
  <si>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</si>
  <si>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</si>
  <si>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</si>
  <si>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</si>
  <si>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</si>
  <si>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</si>
  <si>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</si>
  <si>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</si>
  <si>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</si>
  <si>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</si>
  <si>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</si>
  <si>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</si>
  <si>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</si>
  <si>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</si>
  <si>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</si>
  <si>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</si>
  <si>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</si>
  <si>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</si>
  <si>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</si>
  <si>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</si>
  <si>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</si>
  <si>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</si>
  <si>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</si>
  <si>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</si>
  <si>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</si>
  <si>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</si>
  <si>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</si>
  <si>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</si>
  <si>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</si>
  <si>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</si>
  <si>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</si>
  <si>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</si>
  <si>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</si>
  <si>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</si>
  <si>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</si>
  <si>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</si>
  <si>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</si>
  <si>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</si>
  <si>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</si>
  <si>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</si>
  <si>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</si>
  <si>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</si>
  <si>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</si>
  <si>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</si>
  <si>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</si>
  <si>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</si>
  <si>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</si>
  <si>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</si>
  <si>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</si>
  <si>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</si>
  <si>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</si>
  <si>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</si>
  <si>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</si>
  <si>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</si>
  <si>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</si>
  <si>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</si>
  <si>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</si>
  <si>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</si>
  <si>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</si>
  <si>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</si>
  <si>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</si>
  <si>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</si>
  <si>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</si>
  <si>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</si>
  <si>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</si>
  <si>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</si>
  <si>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</si>
  <si>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</si>
  <si>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</si>
  <si>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</si>
  <si>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</si>
  <si>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</si>
  <si>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</si>
  <si>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</si>
  <si>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</si>
  <si>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</si>
  <si>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</si>
  <si>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</si>
  <si>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</si>
  <si>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</si>
  <si>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</si>
  <si>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</si>
  <si>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</si>
  <si>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</si>
  <si>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</si>
  <si>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</si>
  <si>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</si>
  <si>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</si>
  <si>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</si>
  <si>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</si>
  <si>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</si>
  <si>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</si>
  <si>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</si>
  <si>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</si>
  <si>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</si>
  <si>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</si>
  <si>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</si>
  <si>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</si>
  <si>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</si>
  <si>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</si>
  <si>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</si>
  <si>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</si>
  <si>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</si>
  <si>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</si>
  <si>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</si>
  <si>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</si>
  <si>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</si>
  <si>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</si>
  <si>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</si>
  <si>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</si>
  <si>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</si>
  <si>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</si>
  <si>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</si>
  <si>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</si>
  <si>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</si>
  <si>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</si>
  <si>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</si>
  <si>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</si>
  <si>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</si>
  <si>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</si>
  <si>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</si>
  <si>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</si>
  <si>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</si>
  <si>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</si>
  <si>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</si>
  <si>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</si>
  <si>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</si>
  <si>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</si>
  <si>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</si>
  <si>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</si>
  <si>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</si>
  <si>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</si>
  <si>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</si>
  <si>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</si>
  <si>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</si>
  <si>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</si>
  <si>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</si>
  <si>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</si>
  <si>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</si>
  <si>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</si>
  <si>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</si>
  <si>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</si>
  <si>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</si>
  <si>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</si>
  <si>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</si>
  <si>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</si>
  <si>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</si>
  <si>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</si>
  <si>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</si>
  <si>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</si>
  <si>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</si>
  <si>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</si>
  <si>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</si>
  <si>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</si>
  <si>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</si>
  <si>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</si>
  <si>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</si>
  <si>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</si>
  <si>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</si>
  <si>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</si>
  <si>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</si>
  <si>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</si>
  <si>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</si>
  <si>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</si>
  <si>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</si>
  <si>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</si>
  <si>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</si>
  <si>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</si>
  <si>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</si>
  <si>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</si>
  <si>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</si>
  <si>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</si>
  <si>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</si>
  <si>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</si>
  <si>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</si>
  <si>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</si>
  <si>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</si>
  <si>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</si>
  <si>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</si>
  <si>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</si>
  <si>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</si>
  <si>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</si>
  <si>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</si>
  <si>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</si>
  <si>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</si>
  <si>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</si>
  <si>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</si>
  <si>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</si>
  <si>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</si>
  <si>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</si>
  <si>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</si>
  <si>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</si>
  <si>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</si>
  <si>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</si>
  <si>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</si>
  <si>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</si>
  <si>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</si>
  <si>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</si>
  <si>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</si>
  <si>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</si>
  <si>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</si>
  <si>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</si>
  <si>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</si>
  <si>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</si>
  <si>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</si>
  <si>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</si>
  <si>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</si>
  <si>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</si>
  <si>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</si>
  <si>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</si>
  <si>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</si>
  <si>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</si>
  <si>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</si>
  <si>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</si>
  <si>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</si>
  <si>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</si>
  <si>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</si>
  <si>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</si>
  <si>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</si>
  <si>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</si>
  <si>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</si>
  <si>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</si>
  <si>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</si>
  <si>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</si>
  <si>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</si>
  <si>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</si>
  <si>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</si>
  <si>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</si>
  <si>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</si>
  <si>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</si>
  <si>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</si>
  <si>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</si>
  <si>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</si>
  <si>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</si>
  <si>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</si>
  <si>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</si>
  <si>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</si>
  <si>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</si>
  <si>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</si>
  <si>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</si>
  <si>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</si>
  <si>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</si>
  <si>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</si>
  <si>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</si>
  <si>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</si>
  <si>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</si>
  <si>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</si>
  <si>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</si>
  <si>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</si>
  <si>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</si>
  <si>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</si>
  <si>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</si>
  <si>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</si>
  <si>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</si>
  <si>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</si>
  <si>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</si>
  <si>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</si>
  <si>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</si>
  <si>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</si>
  <si>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</si>
  <si>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</si>
  <si>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</si>
  <si>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</si>
  <si>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</si>
  <si>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</si>
  <si>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</si>
  <si>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</si>
  <si>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</si>
  <si>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</si>
  <si>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</si>
  <si>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</si>
  <si>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</si>
  <si>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</si>
  <si>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</si>
  <si>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</si>
  <si>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</si>
  <si>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</si>
  <si>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</si>
  <si>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</si>
  <si>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</si>
  <si>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</si>
  <si>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</si>
  <si>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</si>
  <si>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</si>
  <si>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</si>
  <si>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</si>
  <si>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</si>
  <si>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</si>
  <si>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</si>
  <si>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</si>
  <si>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</si>
  <si>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</si>
  <si>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</si>
  <si>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</si>
  <si>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</si>
  <si>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</si>
  <si>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</si>
  <si>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</si>
  <si>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</si>
  <si>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</si>
  <si>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</si>
  <si>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</si>
  <si>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</si>
  <si>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</si>
  <si>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</si>
  <si>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</si>
  <si>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</si>
  <si>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</si>
  <si>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</si>
  <si>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</si>
  <si>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2021 SCH 412</t>
  </si>
  <si>
    <t>2020 SCH 412</t>
  </si>
  <si>
    <t>2019 SCH 412</t>
  </si>
  <si>
    <t>2018 SCH 412</t>
  </si>
  <si>
    <t>2017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</si>
  <si>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</si>
  <si>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</si>
  <si>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</si>
  <si>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</si>
  <si>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</si>
  <si>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</si>
  <si>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</si>
  <si>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</si>
  <si>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</si>
  <si>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</si>
  <si>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</si>
  <si>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</si>
  <si>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</si>
  <si>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</si>
  <si>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</si>
  <si>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</si>
  <si>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</si>
  <si>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</si>
  <si>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</si>
  <si>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</si>
  <si>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</si>
  <si>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</si>
  <si>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</si>
  <si>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</si>
  <si>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</si>
  <si>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</si>
  <si>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</si>
  <si>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</si>
  <si>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</si>
  <si>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</si>
  <si>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</si>
  <si>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</si>
  <si>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</si>
  <si>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</si>
  <si>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</si>
  <si>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</si>
  <si>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</si>
  <si>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</si>
  <si>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</si>
  <si>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</si>
  <si>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</si>
  <si>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</si>
  <si>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</si>
  <si>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</si>
  <si>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</si>
  <si>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</si>
  <si>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</si>
  <si>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</si>
  <si>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</si>
  <si>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</si>
  <si>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</si>
  <si>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</si>
  <si>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</si>
  <si>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</si>
  <si>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</si>
  <si>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</si>
  <si>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</si>
  <si>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</si>
  <si>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</si>
  <si>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</si>
  <si>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</si>
  <si>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</si>
  <si>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</si>
  <si>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</si>
  <si>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</si>
  <si>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</si>
  <si>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</si>
  <si>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</si>
  <si>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</si>
  <si>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</si>
  <si>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</si>
  <si>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</si>
  <si>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</si>
  <si>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</si>
  <si>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</si>
  <si>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</si>
  <si>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</si>
  <si>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</si>
  <si>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</si>
  <si>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</si>
  <si>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</si>
  <si>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</si>
  <si>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</si>
  <si>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</si>
  <si>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</si>
  <si>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</si>
  <si>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</si>
  <si>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</si>
  <si>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</si>
  <si>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</si>
  <si>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</si>
  <si>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</si>
  <si>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</si>
  <si>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</si>
  <si>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</si>
  <si>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</si>
  <si>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</si>
  <si>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</si>
  <si>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</si>
  <si>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</si>
  <si>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</si>
  <si>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</si>
  <si>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</si>
  <si>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</si>
  <si>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</si>
  <si>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</si>
  <si>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</si>
  <si>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</si>
  <si>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</si>
  <si>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</si>
  <si>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</si>
  <si>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</si>
  <si>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</si>
  <si>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</si>
  <si>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</si>
  <si>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</si>
  <si>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</si>
  <si>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</si>
  <si>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</si>
  <si>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</si>
  <si>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</si>
  <si>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</si>
  <si>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2021 SCH 352B COL (B)</t>
  </si>
  <si>
    <t>=SUM(A4L101C2,A4L101C3)</t>
  </si>
  <si>
    <t>2021 SCH 335 COL (G)</t>
  </si>
  <si>
    <t>2021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</si>
  <si>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</si>
  <si>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</si>
  <si>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</si>
  <si>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</si>
  <si>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</si>
  <si>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</si>
  <si>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</si>
  <si>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</si>
  <si>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</si>
  <si>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</si>
  <si>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</si>
  <si>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</si>
  <si>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</si>
  <si>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</si>
  <si>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</si>
  <si>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</si>
  <si>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</si>
  <si>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</si>
  <si>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</si>
  <si>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</si>
  <si>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</si>
  <si>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</si>
  <si>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</si>
  <si>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</si>
  <si>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</si>
  <si>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</si>
  <si>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</si>
  <si>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</si>
  <si>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</si>
  <si>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</si>
  <si>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</si>
  <si>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</si>
  <si>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</si>
  <si>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</si>
  <si>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</si>
  <si>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</si>
  <si>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</si>
  <si>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</si>
  <si>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</si>
  <si>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</si>
  <si>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</si>
  <si>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</si>
  <si>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</si>
  <si>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</si>
  <si>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</si>
  <si>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</si>
  <si>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</si>
  <si>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</si>
  <si>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</si>
  <si>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</si>
  <si>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</si>
  <si>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</si>
  <si>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</si>
  <si>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</si>
  <si>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</si>
  <si>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</si>
  <si>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</si>
  <si>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</si>
  <si>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</si>
  <si>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</si>
  <si>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</si>
  <si>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</si>
  <si>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</si>
  <si>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</si>
  <si>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</si>
  <si>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</si>
  <si>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</si>
  <si>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</si>
  <si>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</si>
  <si>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</si>
  <si>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</si>
  <si>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</si>
  <si>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</si>
  <si>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</si>
  <si>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</si>
  <si>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</si>
  <si>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</si>
  <si>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2021 SCH 245, LINE 28</t>
  </si>
  <si>
    <t>=A4L201C1</t>
  </si>
  <si>
    <t>2021 SCH 200, LINE 49</t>
  </si>
  <si>
    <t>=A4L202C1</t>
  </si>
  <si>
    <t>2021 SCH 510, LINE 27</t>
  </si>
  <si>
    <t>=IF(EMBEDDED_COC="N",A4L205C1,A4L203C1)</t>
  </si>
  <si>
    <t>2021 SCH 510, LINE 28</t>
  </si>
  <si>
    <t>=IF(EMBEDDED_COC="N",A4L205C1,A4L204C1)</t>
  </si>
  <si>
    <t>2021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</si>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</sst>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69BFC2-8824-46CF-8AAA-E63DFDEA9966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117000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2</v>
      </c>
    </row>
    <row r="9" spans="1:2" x14ac:dyDescent="0.3">
      <c r="A9" s="1" t="s">
        <v>9</v>
      </c>
      <c r="B9" s="6">
        <v>2021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B50B94-C210-4D23-968A-2C29F2B534B2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7202.02</v>
      </c>
      <c r="F8" s="16" t="s">
        <v>175</v>
      </c>
      <c r="G8" s="15">
        <v>7246.107</v>
      </c>
      <c r="H8" s="16" t="s">
        <v>176</v>
      </c>
      <c r="I8" s="15">
        <v>10807.451999999999</v>
      </c>
      <c r="J8" s="16" t="s">
        <v>177</v>
      </c>
      <c r="K8" s="15">
        <v>11098.004999999999</v>
      </c>
      <c r="L8" s="16" t="s">
        <v>178</v>
      </c>
      <c r="M8" s="15">
        <v>10892.541999999999</v>
      </c>
      <c r="N8" s="16" t="s">
        <v>179</v>
      </c>
      <c r="O8" s="17">
        <f>IF(RUN_YEARS &gt; 1,(A1L101C1 + A1L101C2) / 2, 0)</f>
        <v>7224.0635000000002</v>
      </c>
      <c r="P8" s="16" t="s">
        <v>180</v>
      </c>
      <c r="Q8" s="17">
        <f>IF(RUN_YEARS &gt; 2,(A1L101C1 + A1L101C2 + A1L101C3) / 3, 0)</f>
        <v>8418.5263333333332</v>
      </c>
      <c r="R8" s="16" t="s">
        <v>181</v>
      </c>
      <c r="S8" s="17">
        <f>IF(RUN_YEARS &gt; 3,(A1L101C1 + A1L101C2 + A1L101C3 + A1L101C4) / 4, 0)</f>
        <v>9088.3959999999988</v>
      </c>
      <c r="T8" s="16" t="s">
        <v>182</v>
      </c>
      <c r="U8" s="17">
        <f>IF(RUN_YEARS &gt; 4,(A1L101C1 + A1L101C2 + A1L101C3 + A1L101C4 + A1L101C5) / 5, 0)</f>
        <v>9449.2251999999989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11713.396000000001</v>
      </c>
      <c r="F9" s="16" t="s">
        <v>175</v>
      </c>
      <c r="G9" s="15">
        <v>11673.661</v>
      </c>
      <c r="H9" s="16" t="s">
        <v>176</v>
      </c>
      <c r="I9" s="15">
        <v>12326.489</v>
      </c>
      <c r="J9" s="16" t="s">
        <v>177</v>
      </c>
      <c r="K9" s="15">
        <v>10858.183999999999</v>
      </c>
      <c r="L9" s="16" t="s">
        <v>178</v>
      </c>
      <c r="M9" s="15">
        <v>11039.916999999999</v>
      </c>
      <c r="N9" s="16" t="s">
        <v>183</v>
      </c>
      <c r="O9" s="17">
        <f>IF(RUN_YEARS &gt; 1,(A1L102C1 + A1L102C2) / 2, 0)</f>
        <v>11693.5285</v>
      </c>
      <c r="P9" s="16" t="s">
        <v>184</v>
      </c>
      <c r="Q9" s="17">
        <f>IF(RUN_YEARS &gt; 2,(A1L102C1 + A1L102C2 + A1L102C3) / 3, 0)</f>
        <v>11904.515333333335</v>
      </c>
      <c r="R9" s="16" t="s">
        <v>185</v>
      </c>
      <c r="S9" s="17">
        <f>IF(RUN_YEARS &gt; 3,(A1L102C1 + A1L102C2 + A1L102C3 + A1L102C4) / 4, 0)</f>
        <v>11642.932500000001</v>
      </c>
      <c r="T9" s="16" t="s">
        <v>186</v>
      </c>
      <c r="U9" s="17">
        <f>IF(RUN_YEARS &gt; 4,(A1L102C1 + A1L102C2 + A1L102C3 + A1L102C4 + A1L102C5) / 5, 0)</f>
        <v>11522.329400000001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37328.302000000003</v>
      </c>
      <c r="F10" s="16" t="s">
        <v>175</v>
      </c>
      <c r="G10" s="15">
        <v>39664.870999999999</v>
      </c>
      <c r="H10" s="16" t="s">
        <v>176</v>
      </c>
      <c r="I10" s="15">
        <v>47454.421000000002</v>
      </c>
      <c r="J10" s="16" t="s">
        <v>177</v>
      </c>
      <c r="K10" s="15">
        <v>51221.67</v>
      </c>
      <c r="L10" s="16" t="s">
        <v>178</v>
      </c>
      <c r="M10" s="15">
        <v>50347.038</v>
      </c>
      <c r="N10" s="16" t="s">
        <v>187</v>
      </c>
      <c r="O10" s="17">
        <f>IF(RUN_YEARS &gt; 1,(A1L103C1 + A1L103C2) / 2, 0)</f>
        <v>38496.586500000005</v>
      </c>
      <c r="P10" s="16" t="s">
        <v>188</v>
      </c>
      <c r="Q10" s="17">
        <f>IF(RUN_YEARS &gt; 2,(A1L103C1 + A1L103C2 + A1L103C3) / 3, 0)</f>
        <v>41482.53133333334</v>
      </c>
      <c r="R10" s="16" t="s">
        <v>189</v>
      </c>
      <c r="S10" s="17">
        <f>IF(RUN_YEARS &gt; 3,(A1L103C1 + A1L103C2 + A1L103C3 + A1L103C4) / 4, 0)</f>
        <v>43917.316000000006</v>
      </c>
      <c r="T10" s="16" t="s">
        <v>190</v>
      </c>
      <c r="U10" s="17">
        <f>IF(RUN_YEARS &gt; 4,(A1L103C1 + A1L103C2 + A1L103C3 + A1L103C4 + A1L103C5) / 5, 0)</f>
        <v>45203.260400000006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56243.718000000001</v>
      </c>
      <c r="F11" s="16" t="s">
        <v>175</v>
      </c>
      <c r="G11" s="15">
        <v>58584.639000000003</v>
      </c>
      <c r="H11" s="16" t="s">
        <v>176</v>
      </c>
      <c r="I11" s="15">
        <v>70588.361999999994</v>
      </c>
      <c r="J11" s="16" t="s">
        <v>177</v>
      </c>
      <c r="K11" s="15">
        <v>73177.858999999997</v>
      </c>
      <c r="L11" s="16" t="s">
        <v>178</v>
      </c>
      <c r="M11" s="15">
        <v>72279.497000000003</v>
      </c>
      <c r="N11" s="16" t="s">
        <v>191</v>
      </c>
      <c r="O11" s="17">
        <f>IF(RUN_YEARS &gt; 1,(A1L104C1 + A1L104C2) / 2, 0)</f>
        <v>57414.178500000002</v>
      </c>
      <c r="P11" s="16" t="s">
        <v>192</v>
      </c>
      <c r="Q11" s="17">
        <f>IF(RUN_YEARS &gt; 2,(A1L104C1 + A1L104C2 + A1L104C3) / 3, 0)</f>
        <v>61805.572999999997</v>
      </c>
      <c r="R11" s="16" t="s">
        <v>193</v>
      </c>
      <c r="S11" s="17">
        <f>IF(RUN_YEARS &gt; 3,(A1L104C1 + A1L104C2 + A1L104C3 + A1L104C4) / 4, 0)</f>
        <v>64648.644499999995</v>
      </c>
      <c r="T11" s="16" t="s">
        <v>194</v>
      </c>
      <c r="U11" s="17">
        <f>IF(RUN_YEARS &gt; 4,(A1L104C1 + A1L104C2 + A1L104C3 + A1L104C4 + A1L104C5) / 5, 0)</f>
        <v>66174.814999999988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15697.886</v>
      </c>
      <c r="F12" s="16" t="s">
        <v>175</v>
      </c>
      <c r="G12" s="15">
        <v>16535.016</v>
      </c>
      <c r="H12" s="16" t="s">
        <v>176</v>
      </c>
      <c r="I12" s="15">
        <v>26697.812999999998</v>
      </c>
      <c r="J12" s="16" t="s">
        <v>177</v>
      </c>
      <c r="K12" s="15">
        <v>26297.739000000001</v>
      </c>
      <c r="L12" s="16" t="s">
        <v>178</v>
      </c>
      <c r="M12" s="15">
        <v>26635.629000000001</v>
      </c>
      <c r="N12" s="16" t="s">
        <v>195</v>
      </c>
      <c r="O12" s="17">
        <f>IF(RUN_YEARS &gt; 1,(A1L105C1 + A1L105C2) / 2, 0)</f>
        <v>16116.451000000001</v>
      </c>
      <c r="P12" s="16" t="s">
        <v>196</v>
      </c>
      <c r="Q12" s="17">
        <f>IF(RUN_YEARS &gt; 2,(A1L105C1 + A1L105C2 + A1L105C3) / 3, 0)</f>
        <v>19643.571666666667</v>
      </c>
      <c r="R12" s="16" t="s">
        <v>197</v>
      </c>
      <c r="S12" s="17">
        <f>IF(RUN_YEARS &gt; 3,(A1L105C1 + A1L105C2 + A1L105C3 + A1L105C4) / 4, 0)</f>
        <v>21307.113499999999</v>
      </c>
      <c r="T12" s="16" t="s">
        <v>198</v>
      </c>
      <c r="U12" s="17">
        <f>IF(RUN_YEARS &gt; 4,(A1L105C1 + A1L105C2 + A1L105C3 + A1L105C4 + A1L105C5) / 5, 0)</f>
        <v>22372.816599999998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17551.795999999998</v>
      </c>
      <c r="F13" s="16" t="s">
        <v>175</v>
      </c>
      <c r="G13" s="15">
        <v>17926.855</v>
      </c>
      <c r="H13" s="16" t="s">
        <v>176</v>
      </c>
      <c r="I13" s="15">
        <v>19550.384999999998</v>
      </c>
      <c r="J13" s="16" t="s">
        <v>177</v>
      </c>
      <c r="K13" s="15">
        <v>17543.017</v>
      </c>
      <c r="L13" s="16" t="s">
        <v>178</v>
      </c>
      <c r="M13" s="15">
        <v>18286.419999999998</v>
      </c>
      <c r="N13" s="16" t="s">
        <v>199</v>
      </c>
      <c r="O13" s="17">
        <f>IF(RUN_YEARS &gt; 1,(A1L106C1 + A1L106C2) / 2, 0)</f>
        <v>17739.325499999999</v>
      </c>
      <c r="P13" s="16" t="s">
        <v>200</v>
      </c>
      <c r="Q13" s="17">
        <f>IF(RUN_YEARS &gt; 2,(A1L106C1 + A1L106C2 + A1L106C3) / 3, 0)</f>
        <v>18343.011999999999</v>
      </c>
      <c r="R13" s="16" t="s">
        <v>201</v>
      </c>
      <c r="S13" s="17">
        <f>IF(RUN_YEARS &gt; 3,(A1L106C1 + A1L106C2 + A1L106C3 + A1L106C4) / 4, 0)</f>
        <v>18143.013249999996</v>
      </c>
      <c r="T13" s="16" t="s">
        <v>202</v>
      </c>
      <c r="U13" s="17">
        <f>IF(RUN_YEARS &gt; 4,(A1L106C1 + A1L106C2 + A1L106C3 + A1L106C4 + A1L106C5) / 5, 0)</f>
        <v>18171.694599999995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85732.764999999999</v>
      </c>
      <c r="F14" s="16" t="s">
        <v>175</v>
      </c>
      <c r="G14" s="15">
        <v>93379.441000000006</v>
      </c>
      <c r="H14" s="16" t="s">
        <v>176</v>
      </c>
      <c r="I14" s="15">
        <v>112127.822</v>
      </c>
      <c r="J14" s="16" t="s">
        <v>177</v>
      </c>
      <c r="K14" s="15">
        <v>117430.401</v>
      </c>
      <c r="L14" s="16" t="s">
        <v>178</v>
      </c>
      <c r="M14" s="15">
        <v>122161.024</v>
      </c>
      <c r="N14" s="16" t="s">
        <v>203</v>
      </c>
      <c r="O14" s="17">
        <f>IF(RUN_YEARS &gt; 1,(A1L107C1 + A1L107C2) / 2, 0)</f>
        <v>89556.103000000003</v>
      </c>
      <c r="P14" s="16" t="s">
        <v>204</v>
      </c>
      <c r="Q14" s="17">
        <f>IF(RUN_YEARS &gt; 2,(A1L107C1 + A1L107C2 + A1L107C3) / 3, 0)</f>
        <v>97080.009333333335</v>
      </c>
      <c r="R14" s="16" t="s">
        <v>205</v>
      </c>
      <c r="S14" s="17">
        <f>IF(RUN_YEARS &gt; 3,(A1L107C1 + A1L107C2 + A1L107C3 + A1L107C4) / 4, 0)</f>
        <v>102167.60725</v>
      </c>
      <c r="T14" s="16" t="s">
        <v>206</v>
      </c>
      <c r="U14" s="17">
        <f>IF(RUN_YEARS &gt; 4,(A1L107C1 + A1L107C2 + A1L107C3 + A1L107C4 + A1L107C5) / 5, 0)</f>
        <v>106166.29059999999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118982.447</v>
      </c>
      <c r="F15" s="16" t="s">
        <v>175</v>
      </c>
      <c r="G15" s="15">
        <v>127841.31200000001</v>
      </c>
      <c r="H15" s="16" t="s">
        <v>176</v>
      </c>
      <c r="I15" s="15">
        <v>158376.01999999999</v>
      </c>
      <c r="J15" s="16" t="s">
        <v>177</v>
      </c>
      <c r="K15" s="15">
        <v>161271.15700000001</v>
      </c>
      <c r="L15" s="16" t="s">
        <v>178</v>
      </c>
      <c r="M15" s="15">
        <v>167083.073</v>
      </c>
      <c r="N15" s="16" t="s">
        <v>207</v>
      </c>
      <c r="O15" s="17">
        <f>IF(RUN_YEARS &gt; 1,(A1L108C1 + A1L108C2) / 2, 0)</f>
        <v>123411.87950000001</v>
      </c>
      <c r="P15" s="16" t="s">
        <v>208</v>
      </c>
      <c r="Q15" s="17">
        <f>IF(RUN_YEARS &gt; 2,(A1L108C1 + A1L108C2 + A1L108C3) / 3, 0)</f>
        <v>135066.59299999999</v>
      </c>
      <c r="R15" s="16" t="s">
        <v>209</v>
      </c>
      <c r="S15" s="17">
        <f>IF(RUN_YEARS &gt; 3,(A1L108C1 + A1L108C2 + A1L108C3 + A1L108C4) / 4, 0)</f>
        <v>141617.734</v>
      </c>
      <c r="T15" s="16" t="s">
        <v>210</v>
      </c>
      <c r="U15" s="17">
        <f>IF(RUN_YEARS &gt; 4,(A1L108C1 + A1L108C2 + A1L108C3 + A1L108C4 + A1L108C5) / 5, 0)</f>
        <v>146710.80179999999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5541.6530000000002</v>
      </c>
      <c r="F16" s="16" t="s">
        <v>175</v>
      </c>
      <c r="G16" s="15">
        <v>5109.9430000000002</v>
      </c>
      <c r="H16" s="16" t="s">
        <v>176</v>
      </c>
      <c r="I16" s="15">
        <v>5466.0420000000004</v>
      </c>
      <c r="J16" s="16" t="s">
        <v>177</v>
      </c>
      <c r="K16" s="15">
        <v>5565.1469999999999</v>
      </c>
      <c r="L16" s="16" t="s">
        <v>178</v>
      </c>
      <c r="M16" s="15">
        <v>5243.2579999999998</v>
      </c>
      <c r="N16" s="16" t="s">
        <v>211</v>
      </c>
      <c r="O16" s="17">
        <f>IF(RUN_YEARS &gt; 1,(A1L109C1 + A1L109C2) / 2, 0)</f>
        <v>5325.7980000000007</v>
      </c>
      <c r="P16" s="16" t="s">
        <v>212</v>
      </c>
      <c r="Q16" s="17">
        <f>IF(RUN_YEARS &gt; 2,(A1L109C1 + A1L109C2 + A1L109C3) / 3, 0)</f>
        <v>5372.5460000000012</v>
      </c>
      <c r="R16" s="16" t="s">
        <v>213</v>
      </c>
      <c r="S16" s="17">
        <f>IF(RUN_YEARS &gt; 3,(A1L109C1 + A1L109C2 + A1L109C3 + A1L109C4) / 4, 0)</f>
        <v>5420.6962500000009</v>
      </c>
      <c r="T16" s="16" t="s">
        <v>214</v>
      </c>
      <c r="U16" s="17">
        <f>IF(RUN_YEARS &gt; 4,(A1L109C1 + A1L109C2 + A1L109C3 + A1L109C4 + A1L109C5) / 5, 0)</f>
        <v>5385.2086000000008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7840.3360000000002</v>
      </c>
      <c r="F17" s="16" t="s">
        <v>175</v>
      </c>
      <c r="G17" s="15">
        <v>9223.1769999999997</v>
      </c>
      <c r="H17" s="16" t="s">
        <v>176</v>
      </c>
      <c r="I17" s="15">
        <v>11483.744000000001</v>
      </c>
      <c r="J17" s="16" t="s">
        <v>177</v>
      </c>
      <c r="K17" s="15">
        <v>12601.041999999999</v>
      </c>
      <c r="L17" s="16" t="s">
        <v>178</v>
      </c>
      <c r="M17" s="15">
        <v>12172.603999999999</v>
      </c>
      <c r="N17" s="16" t="s">
        <v>215</v>
      </c>
      <c r="O17" s="17">
        <f>IF(RUN_YEARS &gt; 1,(A1L110C1 + A1L110C2) / 2, 0)</f>
        <v>8531.7564999999995</v>
      </c>
      <c r="P17" s="16" t="s">
        <v>216</v>
      </c>
      <c r="Q17" s="17">
        <f>IF(RUN_YEARS &gt; 2,(A1L110C1 + A1L110C2 + A1L110C3) / 3, 0)</f>
        <v>9515.752333333332</v>
      </c>
      <c r="R17" s="16" t="s">
        <v>217</v>
      </c>
      <c r="S17" s="17">
        <f>IF(RUN_YEARS &gt; 3,(A1L110C1 + A1L110C2 + A1L110C3 + A1L110C4) / 4, 0)</f>
        <v>10287.07475</v>
      </c>
      <c r="T17" s="16" t="s">
        <v>218</v>
      </c>
      <c r="U17" s="17">
        <f>IF(RUN_YEARS &gt; 4,(A1L110C1 + A1L110C2 + A1L110C3 + A1L110C4 + A1L110C5) / 5, 0)</f>
        <v>10664.1806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13381.989000000001</v>
      </c>
      <c r="F18" s="16" t="s">
        <v>220</v>
      </c>
      <c r="G18" s="17">
        <f>(A1L109C2 + A1L110C2)</f>
        <v>14333.119999999999</v>
      </c>
      <c r="H18" s="16" t="s">
        <v>221</v>
      </c>
      <c r="I18" s="17">
        <f>(A1L109C3 + A1L110C3)</f>
        <v>16949.786</v>
      </c>
      <c r="J18" s="16" t="s">
        <v>222</v>
      </c>
      <c r="K18" s="17">
        <f>(A1L109C4 + A1L110C4)</f>
        <v>18166.188999999998</v>
      </c>
      <c r="L18" s="16" t="s">
        <v>223</v>
      </c>
      <c r="M18" s="17">
        <f>(A1L109C5 + A1L110C5)</f>
        <v>17415.862000000001</v>
      </c>
      <c r="N18" s="16" t="s">
        <v>224</v>
      </c>
      <c r="O18" s="17">
        <f>IF(RUN_YEARS &gt; 1,(_xlfn.SINGLE(A1L111C1) +_xlfn.SINGLE( A1L111C2)) / 2, 0)</f>
        <v>13857.5545</v>
      </c>
      <c r="P18" s="16" t="s">
        <v>225</v>
      </c>
      <c r="Q18" s="17">
        <f>IF(RUN_YEARS &gt; 2,(_xlfn.SINGLE(A1L111C1) +_xlfn.SINGLE( A1L111C2) +_xlfn.SINGLE( A1L111C3)) / 3, 0)</f>
        <v>14888.298333333334</v>
      </c>
      <c r="R18" s="16" t="s">
        <v>226</v>
      </c>
      <c r="S18" s="17">
        <f>IF(RUN_YEARS &gt; 3,(_xlfn.SINGLE(A1L111C1) +_xlfn.SINGLE( A1L111C2) +_xlfn.SINGLE( A1L111C3) +_xlfn.SINGLE( A1L111C4)) / 4, 0)</f>
        <v>15707.771000000001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16049.3892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132364.43599999999</v>
      </c>
      <c r="F19" s="16" t="s">
        <v>175</v>
      </c>
      <c r="G19" s="15">
        <v>142174.432</v>
      </c>
      <c r="H19" s="16" t="s">
        <v>176</v>
      </c>
      <c r="I19" s="15">
        <v>175325.80600000001</v>
      </c>
      <c r="J19" s="16" t="s">
        <v>177</v>
      </c>
      <c r="K19" s="15">
        <v>179437.34599999999</v>
      </c>
      <c r="L19" s="16" t="s">
        <v>178</v>
      </c>
      <c r="M19" s="15">
        <v>184498.935</v>
      </c>
      <c r="N19" s="16" t="s">
        <v>228</v>
      </c>
      <c r="O19" s="17">
        <f>IF(RUN_YEARS &gt; 1,(A1L112C1 + A1L112C2) / 2, 0)</f>
        <v>137269.43400000001</v>
      </c>
      <c r="P19" s="16" t="s">
        <v>229</v>
      </c>
      <c r="Q19" s="17">
        <f>IF(RUN_YEARS &gt; 2,(A1L112C1 + A1L112C2 + A1L112C3) / 3, 0)</f>
        <v>149954.89133333333</v>
      </c>
      <c r="R19" s="16" t="s">
        <v>230</v>
      </c>
      <c r="S19" s="17">
        <f>IF(RUN_YEARS &gt; 3,(A1L112C1 + A1L112C2 + A1L112C3 + A1L112C4) / 4, 0)</f>
        <v>157325.505</v>
      </c>
      <c r="T19" s="16" t="s">
        <v>231</v>
      </c>
      <c r="U19" s="17">
        <f>IF(RUN_YEARS &gt; 4,(A1L112C1 + A1L112C2 + A1L112C3 + A1L112C4 + A1L112C5) / 5, 0)</f>
        <v>162760.19100000002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1382</v>
      </c>
      <c r="F20" s="16" t="s">
        <v>175</v>
      </c>
      <c r="G20" s="15">
        <v>1625</v>
      </c>
      <c r="H20" s="16" t="s">
        <v>176</v>
      </c>
      <c r="I20" s="15">
        <v>1809</v>
      </c>
      <c r="J20" s="16" t="s">
        <v>177</v>
      </c>
      <c r="K20" s="15">
        <v>1377</v>
      </c>
      <c r="L20" s="16" t="s">
        <v>178</v>
      </c>
      <c r="M20" s="15">
        <v>761</v>
      </c>
      <c r="N20" s="16" t="s">
        <v>232</v>
      </c>
      <c r="O20" s="17">
        <f>IF(RUN_YEARS &gt; 1,(A1L113C1 + A1L113C2) / 2, 0)</f>
        <v>1503.5</v>
      </c>
      <c r="P20" s="16" t="s">
        <v>233</v>
      </c>
      <c r="Q20" s="17">
        <f>IF(RUN_YEARS &gt; 2,(A1L113C1 + A1L113C2 + A1L113C3) / 3, 0)</f>
        <v>1605.3333333333333</v>
      </c>
      <c r="R20" s="16" t="s">
        <v>234</v>
      </c>
      <c r="S20" s="17">
        <f>IF(RUN_YEARS &gt; 3,(A1L113C1 + A1L113C2 + A1L113C3 + A1L113C4) / 4, 0)</f>
        <v>1548.25</v>
      </c>
      <c r="T20" s="16" t="s">
        <v>235</v>
      </c>
      <c r="U20" s="17">
        <f>IF(RUN_YEARS &gt; 4,(A1L113C1 + A1L113C2 + A1L113C3 + A1L113C4 + A1L113C5) / 5, 0)</f>
        <v>1390.8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3795486</v>
      </c>
      <c r="F21" s="16" t="s">
        <v>175</v>
      </c>
      <c r="G21" s="15">
        <v>3594062</v>
      </c>
      <c r="H21" s="16" t="s">
        <v>176</v>
      </c>
      <c r="I21" s="15">
        <v>4257351</v>
      </c>
      <c r="J21" s="16" t="s">
        <v>177</v>
      </c>
      <c r="K21" s="15">
        <v>4498219</v>
      </c>
      <c r="L21" s="16" t="s">
        <v>178</v>
      </c>
      <c r="M21" s="15">
        <v>4422390</v>
      </c>
      <c r="N21" s="16" t="s">
        <v>236</v>
      </c>
      <c r="O21" s="17">
        <f>IF(RUN_YEARS &gt; 1,(A1L114C1 + A1L114C2) / 2, 0)</f>
        <v>3694774</v>
      </c>
      <c r="P21" s="16" t="s">
        <v>237</v>
      </c>
      <c r="Q21" s="17">
        <f>IF(RUN_YEARS &gt; 2,(A1L114C1 + A1L114C2 + A1L114C3) / 3, 0)</f>
        <v>3882299.6666666665</v>
      </c>
      <c r="R21" s="16" t="s">
        <v>238</v>
      </c>
      <c r="S21" s="17">
        <f>IF(RUN_YEARS &gt; 3,(A1L114C1 + A1L114C2 + A1L114C3 + A1L114C4) / 4, 0)</f>
        <v>4036279.5</v>
      </c>
      <c r="T21" s="16" t="s">
        <v>239</v>
      </c>
      <c r="U21" s="17">
        <f>IF(RUN_YEARS &gt; 4,(A1L114C1 + A1L114C2 + A1L114C3 + A1L114C4 + A1L114C5) / 5, 0)</f>
        <v>4113501.6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752175</v>
      </c>
      <c r="F22" s="16" t="s">
        <v>175</v>
      </c>
      <c r="G22" s="15">
        <v>697463</v>
      </c>
      <c r="H22" s="16" t="s">
        <v>176</v>
      </c>
      <c r="I22" s="15">
        <v>1032120</v>
      </c>
      <c r="J22" s="16" t="s">
        <v>177</v>
      </c>
      <c r="K22" s="15">
        <v>1083448</v>
      </c>
      <c r="L22" s="16" t="s">
        <v>178</v>
      </c>
      <c r="M22" s="15">
        <v>1071565</v>
      </c>
      <c r="N22" s="16" t="s">
        <v>240</v>
      </c>
      <c r="O22" s="17">
        <f>IF(RUN_YEARS &gt; 1,(A1L115C1 + A1L115C2) / 2, 0)</f>
        <v>724819</v>
      </c>
      <c r="P22" s="16" t="s">
        <v>241</v>
      </c>
      <c r="Q22" s="17">
        <f>IF(RUN_YEARS &gt; 2,(A1L115C1 + A1L115C2 + A1L115C3) / 3, 0)</f>
        <v>827252.66666666663</v>
      </c>
      <c r="R22" s="16" t="s">
        <v>242</v>
      </c>
      <c r="S22" s="17">
        <f>IF(RUN_YEARS &gt; 3,(A1L115C1 + A1L115C2 + A1L115C3 + A1L115C4) / 4, 0)</f>
        <v>891301.5</v>
      </c>
      <c r="T22" s="16" t="s">
        <v>243</v>
      </c>
      <c r="U22" s="17">
        <f>IF(RUN_YEARS &gt; 4,(A1L115C1 + A1L115C2 + A1L115C3 + A1L115C4 + A1L115C5) / 5, 0)</f>
        <v>927354.2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193642</v>
      </c>
      <c r="F23" s="16" t="s">
        <v>175</v>
      </c>
      <c r="G23" s="15">
        <v>157218</v>
      </c>
      <c r="H23" s="16" t="s">
        <v>176</v>
      </c>
      <c r="I23" s="15">
        <v>208364</v>
      </c>
      <c r="J23" s="16" t="s">
        <v>177</v>
      </c>
      <c r="K23" s="15">
        <v>248766</v>
      </c>
      <c r="L23" s="16" t="s">
        <v>178</v>
      </c>
      <c r="M23" s="15">
        <v>250140</v>
      </c>
      <c r="N23" s="16" t="s">
        <v>244</v>
      </c>
      <c r="O23" s="17">
        <f>IF(RUN_YEARS &gt; 1,(A1L116C1 + A1L116C2) / 2, 0)</f>
        <v>175430</v>
      </c>
      <c r="P23" s="16" t="s">
        <v>245</v>
      </c>
      <c r="Q23" s="17">
        <f>IF(RUN_YEARS &gt; 2,(A1L116C1 + A1L116C2 + A1L116C3) / 3, 0)</f>
        <v>186408</v>
      </c>
      <c r="R23" s="16" t="s">
        <v>246</v>
      </c>
      <c r="S23" s="17">
        <f>IF(RUN_YEARS &gt; 3,(A1L116C1 + A1L116C2 + A1L116C3 + A1L116C4) / 4, 0)</f>
        <v>201997.5</v>
      </c>
      <c r="T23" s="16" t="s">
        <v>247</v>
      </c>
      <c r="U23" s="17">
        <f>IF(RUN_YEARS &gt; 4,(A1L116C1 + A1L116C2 + A1L116C3 + A1L116C4 + A1L116C5) / 5, 0)</f>
        <v>211626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2849669</v>
      </c>
      <c r="F24" s="16" t="s">
        <v>175</v>
      </c>
      <c r="G24" s="15">
        <v>2739381</v>
      </c>
      <c r="H24" s="16" t="s">
        <v>176</v>
      </c>
      <c r="I24" s="15">
        <v>3016867</v>
      </c>
      <c r="J24" s="16" t="s">
        <v>177</v>
      </c>
      <c r="K24" s="15">
        <v>3166005</v>
      </c>
      <c r="L24" s="16" t="s">
        <v>178</v>
      </c>
      <c r="M24" s="15">
        <v>3100685</v>
      </c>
      <c r="N24" s="16" t="s">
        <v>248</v>
      </c>
      <c r="O24" s="17">
        <f>IF(RUN_YEARS &gt; 1,(A1L117C1 + A1L117C2) / 2, 0)</f>
        <v>2794525</v>
      </c>
      <c r="P24" s="16" t="s">
        <v>249</v>
      </c>
      <c r="Q24" s="17">
        <f>IF(RUN_YEARS &gt; 2,(A1L117C1 + A1L117C2 + A1L117C3) / 3, 0)</f>
        <v>2868639</v>
      </c>
      <c r="R24" s="16" t="s">
        <v>250</v>
      </c>
      <c r="S24" s="17">
        <f>IF(RUN_YEARS &gt; 3,(A1L117C1 + A1L117C2 + A1L117C3 + A1L117C4) / 4, 0)</f>
        <v>2942980.5</v>
      </c>
      <c r="T24" s="16" t="s">
        <v>251</v>
      </c>
      <c r="U24" s="17">
        <f>IF(RUN_YEARS &gt; 4,(A1L117C1 + A1L117C2 + A1L117C3 + A1L117C4 + A1L117C5) / 5, 0)</f>
        <v>2974521.4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23163830</v>
      </c>
      <c r="F25" s="16" t="s">
        <v>175</v>
      </c>
      <c r="G25" s="15">
        <v>24845285</v>
      </c>
      <c r="H25" s="16" t="s">
        <v>176</v>
      </c>
      <c r="I25" s="15">
        <v>30429239</v>
      </c>
      <c r="J25" s="16" t="s">
        <v>177</v>
      </c>
      <c r="K25" s="15">
        <v>30695783</v>
      </c>
      <c r="L25" s="16" t="s">
        <v>178</v>
      </c>
      <c r="M25" s="15">
        <v>31777718</v>
      </c>
      <c r="N25" s="16" t="s">
        <v>252</v>
      </c>
      <c r="O25" s="17">
        <f>IF(RUN_YEARS &gt; 1,(A1L118C1 + A1L118C2) / 2, 0)</f>
        <v>24004557.5</v>
      </c>
      <c r="P25" s="16" t="s">
        <v>253</v>
      </c>
      <c r="Q25" s="17">
        <f>IF(RUN_YEARS &gt; 2,(A1L118C1 + A1L118C2 + A1L118C3) / 3, 0)</f>
        <v>26146118</v>
      </c>
      <c r="R25" s="16" t="s">
        <v>254</v>
      </c>
      <c r="S25" s="17">
        <f>IF(RUN_YEARS &gt; 3,(A1L118C1 + A1L118C2 + A1L118C3 + A1L118C4) / 4, 0)</f>
        <v>27283534.25</v>
      </c>
      <c r="T25" s="16" t="s">
        <v>255</v>
      </c>
      <c r="U25" s="17">
        <f>IF(RUN_YEARS &gt; 4,(A1L118C1 + A1L118C2 + A1L118C3 + A1L118C4 + A1L118C5) / 5, 0)</f>
        <v>28182371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63608488</v>
      </c>
      <c r="F26" s="16" t="s">
        <v>175</v>
      </c>
      <c r="G26" s="15">
        <v>58840092</v>
      </c>
      <c r="H26" s="16" t="s">
        <v>176</v>
      </c>
      <c r="I26" s="15">
        <v>86804947</v>
      </c>
      <c r="J26" s="16" t="s">
        <v>177</v>
      </c>
      <c r="K26" s="15">
        <v>90625363</v>
      </c>
      <c r="L26" s="16" t="s">
        <v>178</v>
      </c>
      <c r="M26" s="15">
        <v>88652181</v>
      </c>
      <c r="N26" s="16" t="s">
        <v>256</v>
      </c>
      <c r="O26" s="17">
        <f>IF(RUN_YEARS &gt; 1,(A1L119C1 + A1L119C2) / 2, 0)</f>
        <v>61224290</v>
      </c>
      <c r="P26" s="16" t="s">
        <v>257</v>
      </c>
      <c r="Q26" s="17">
        <f>IF(RUN_YEARS &gt; 2,(A1L119C1 + A1L119C2 + A1L119C3) / 3, 0)</f>
        <v>69751175.666666672</v>
      </c>
      <c r="R26" s="16" t="s">
        <v>258</v>
      </c>
      <c r="S26" s="17">
        <f>IF(RUN_YEARS &gt; 3,(A1L119C1 + A1L119C2 + A1L119C3 + A1L119C4) / 4, 0)</f>
        <v>74969722.5</v>
      </c>
      <c r="T26" s="16" t="s">
        <v>259</v>
      </c>
      <c r="U26" s="17">
        <f>IF(RUN_YEARS &gt; 4,(A1L119C1 + A1L119C2 + A1L119C3 + A1L119C4 + A1L119C5) / 5, 0)</f>
        <v>77706214.200000003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15527544</v>
      </c>
      <c r="F27" s="16" t="s">
        <v>175</v>
      </c>
      <c r="G27" s="15">
        <v>12415250</v>
      </c>
      <c r="H27" s="16" t="s">
        <v>176</v>
      </c>
      <c r="I27" s="15">
        <v>16417573</v>
      </c>
      <c r="J27" s="16" t="s">
        <v>177</v>
      </c>
      <c r="K27" s="15">
        <v>19840280</v>
      </c>
      <c r="L27" s="16" t="s">
        <v>178</v>
      </c>
      <c r="M27" s="15">
        <v>19904143</v>
      </c>
      <c r="N27" s="16" t="s">
        <v>260</v>
      </c>
      <c r="O27" s="17">
        <f>IF(RUN_YEARS &gt; 1,(A1L120C1 + A1L120C2) / 2, 0)</f>
        <v>13971397</v>
      </c>
      <c r="P27" s="16" t="s">
        <v>261</v>
      </c>
      <c r="Q27" s="17">
        <f>IF(RUN_YEARS &gt; 2,(A1L120C1 + A1L120C2 + A1L120C3) / 3, 0)</f>
        <v>14786789</v>
      </c>
      <c r="R27" s="16" t="s">
        <v>262</v>
      </c>
      <c r="S27" s="17">
        <f>IF(RUN_YEARS &gt; 3,(A1L120C1 + A1L120C2 + A1L120C3 + A1L120C4) / 4, 0)</f>
        <v>16050161.75</v>
      </c>
      <c r="T27" s="16" t="s">
        <v>263</v>
      </c>
      <c r="U27" s="17">
        <f>IF(RUN_YEARS &gt; 4,(A1L120C1 + A1L120C2 + A1L120C3 + A1L120C4 + A1L120C5) / 5, 0)</f>
        <v>16820958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259709402</v>
      </c>
      <c r="F28" s="16" t="s">
        <v>175</v>
      </c>
      <c r="G28" s="15">
        <v>246570726</v>
      </c>
      <c r="H28" s="16" t="s">
        <v>176</v>
      </c>
      <c r="I28" s="15">
        <v>266685512</v>
      </c>
      <c r="J28" s="16" t="s">
        <v>177</v>
      </c>
      <c r="K28" s="15">
        <v>282073856</v>
      </c>
      <c r="L28" s="16" t="s">
        <v>178</v>
      </c>
      <c r="M28" s="15">
        <v>272772582</v>
      </c>
      <c r="N28" s="16" t="s">
        <v>264</v>
      </c>
      <c r="O28" s="17">
        <f>IF(RUN_YEARS &gt; 1,(A1L121C1 + A1L121C2) / 2, 0)</f>
        <v>253140064</v>
      </c>
      <c r="P28" s="16" t="s">
        <v>265</v>
      </c>
      <c r="Q28" s="17">
        <f>IF(RUN_YEARS &gt; 2,(A1L121C1 + A1L121C2 + A1L121C3) / 3, 0)</f>
        <v>257655213.33333334</v>
      </c>
      <c r="R28" s="16" t="s">
        <v>266</v>
      </c>
      <c r="S28" s="17">
        <f>IF(RUN_YEARS &gt; 3,(A1L121C1 + A1L121C2 + A1L121C3 + A1L121C4) / 4, 0)</f>
        <v>263759874</v>
      </c>
      <c r="T28" s="16" t="s">
        <v>267</v>
      </c>
      <c r="U28" s="17">
        <f>IF(RUN_YEARS &gt; 4,(A1L121C1 + A1L121C2 + A1L121C3 + A1L121C4 + A1L121C5) / 5, 0)</f>
        <v>265562415.59999999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338845434</v>
      </c>
      <c r="F29" s="16" t="s">
        <v>269</v>
      </c>
      <c r="G29" s="17">
        <f>SUM(A1L119C2:A1L121C2)</f>
        <v>317826068</v>
      </c>
      <c r="H29" s="16" t="s">
        <v>270</v>
      </c>
      <c r="I29" s="17">
        <f>SUM(A1L119C3:A1L121C3)</f>
        <v>369908032</v>
      </c>
      <c r="J29" s="16" t="s">
        <v>271</v>
      </c>
      <c r="K29" s="17">
        <f>SUM(A1L119C4:A1L121C4)</f>
        <v>392539499</v>
      </c>
      <c r="L29" s="16" t="s">
        <v>272</v>
      </c>
      <c r="M29" s="17">
        <f>SUM(A1L119C5:A1L121C5)</f>
        <v>381328906</v>
      </c>
      <c r="N29" s="16" t="s">
        <v>273</v>
      </c>
      <c r="O29" s="17">
        <f>IF(RUN_YEARS &gt; 1,(_xlfn.SINGLE(A1L122C1) +_xlfn.SINGLE( A1L122C2)) / 2, 0)</f>
        <v>328335751</v>
      </c>
      <c r="P29" s="16" t="s">
        <v>274</v>
      </c>
      <c r="Q29" s="17">
        <f>IF(RUN_YEARS &gt; 2,(_xlfn.SINGLE(A1L122C1) +_xlfn.SINGLE( A1L122C2) +_xlfn.SINGLE( A1L122C3)) / 3, 0)</f>
        <v>342193178</v>
      </c>
      <c r="R29" s="16" t="s">
        <v>275</v>
      </c>
      <c r="S29" s="17">
        <f>IF(RUN_YEARS &gt; 3,(_xlfn.SINGLE(A1L122C1) +_xlfn.SINGLE( A1L122C2) +_xlfn.SINGLE( A1L122C3) +_xlfn.SINGLE( A1L122C4)) / 4, 0)</f>
        <v>354779758.25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360089587.80000001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363958506</v>
      </c>
      <c r="F30" s="16" t="s">
        <v>175</v>
      </c>
      <c r="G30" s="15">
        <v>344870624</v>
      </c>
      <c r="H30" s="16" t="s">
        <v>176</v>
      </c>
      <c r="I30" s="15">
        <v>403147328</v>
      </c>
      <c r="J30" s="16" t="s">
        <v>177</v>
      </c>
      <c r="K30" s="15">
        <v>425572254</v>
      </c>
      <c r="L30" s="16" t="s">
        <v>178</v>
      </c>
      <c r="M30" s="15">
        <v>415580691</v>
      </c>
      <c r="N30" s="16" t="s">
        <v>277</v>
      </c>
      <c r="O30" s="17">
        <f>IF(RUN_YEARS &gt; 1,(A1L123C1 + A1L123C2) / 2, 0)</f>
        <v>354414565</v>
      </c>
      <c r="P30" s="16" t="s">
        <v>278</v>
      </c>
      <c r="Q30" s="17">
        <f>IF(RUN_YEARS &gt; 2,(A1L123C1 + A1L123C2 + A1L123C3) / 3, 0)</f>
        <v>370658819.33333331</v>
      </c>
      <c r="R30" s="16" t="s">
        <v>279</v>
      </c>
      <c r="S30" s="17">
        <f>IF(RUN_YEARS &gt; 3,(A1L123C1 + A1L123C2 + A1L123C3 + A1L123C4) / 4, 0)</f>
        <v>384387178</v>
      </c>
      <c r="T30" s="16" t="s">
        <v>280</v>
      </c>
      <c r="U30" s="17">
        <f>IF(RUN_YEARS &gt; 4,(A1L123C1 + A1L123C2 + A1L123C3 + A1L123C4 + A1L123C5) / 5, 0)</f>
        <v>390625880.60000002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309799</v>
      </c>
      <c r="F31" s="16" t="s">
        <v>175</v>
      </c>
      <c r="G31" s="15">
        <v>291901</v>
      </c>
      <c r="H31" s="16" t="s">
        <v>176</v>
      </c>
      <c r="I31" s="15">
        <v>358686</v>
      </c>
      <c r="J31" s="16" t="s">
        <v>177</v>
      </c>
      <c r="K31" s="15">
        <v>374199</v>
      </c>
      <c r="L31" s="16" t="s">
        <v>178</v>
      </c>
      <c r="M31" s="15">
        <v>368593</v>
      </c>
      <c r="N31" s="16" t="s">
        <v>281</v>
      </c>
      <c r="O31" s="17">
        <f>IF(RUN_YEARS &gt; 1,(A1L124C1 + A1L124C2) / 2, 0)</f>
        <v>300850</v>
      </c>
      <c r="P31" s="16" t="s">
        <v>282</v>
      </c>
      <c r="Q31" s="17">
        <f>IF(RUN_YEARS &gt; 2,(A1L124C1 + A1L124C2 + A1L124C3) / 3, 0)</f>
        <v>320128.66666666669</v>
      </c>
      <c r="R31" s="16" t="s">
        <v>283</v>
      </c>
      <c r="S31" s="17">
        <f>IF(RUN_YEARS &gt; 3,(A1L124C1 + A1L124C2 + A1L124C3 + A1L124C4) / 4, 0)</f>
        <v>333646.25</v>
      </c>
      <c r="T31" s="16" t="s">
        <v>284</v>
      </c>
      <c r="U31" s="17">
        <f>IF(RUN_YEARS &gt; 4,(A1L124C1 + A1L124C2 + A1L124C3 + A1L124C4 + A1L124C5) / 5, 0)</f>
        <v>340635.6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16608.433000000001</v>
      </c>
      <c r="F32" s="16" t="s">
        <v>175</v>
      </c>
      <c r="G32" s="15">
        <v>15689.735000000001</v>
      </c>
      <c r="H32" s="16" t="s">
        <v>176</v>
      </c>
      <c r="I32" s="15">
        <v>19771.901999999998</v>
      </c>
      <c r="J32" s="16" t="s">
        <v>177</v>
      </c>
      <c r="K32" s="15">
        <v>24004.424999999999</v>
      </c>
      <c r="L32" s="16" t="s">
        <v>178</v>
      </c>
      <c r="M32" s="15">
        <v>21508.614000000001</v>
      </c>
      <c r="N32" s="16" t="s">
        <v>285</v>
      </c>
      <c r="O32" s="17">
        <f>IF(RUN_YEARS &gt; 1,(A1L125C1 + A1L125C2) / 2, 0)</f>
        <v>16149.084000000001</v>
      </c>
      <c r="P32" s="16" t="s">
        <v>286</v>
      </c>
      <c r="Q32" s="17">
        <f>IF(RUN_YEARS &gt; 2,(A1L125C1 + A1L125C2 + A1L125C3) / 3, 0)</f>
        <v>17356.689999999999</v>
      </c>
      <c r="R32" s="16" t="s">
        <v>287</v>
      </c>
      <c r="S32" s="17">
        <f>IF(RUN_YEARS &gt; 3,(A1L125C1 + A1L125C2 + A1L125C3 + A1L125C4) / 4, 0)</f>
        <v>19018.623749999999</v>
      </c>
      <c r="T32" s="16" t="s">
        <v>288</v>
      </c>
      <c r="U32" s="17">
        <f>IF(RUN_YEARS &gt; 4,(A1L125C1 + A1L125C2 + A1L125C3 + A1L125C4 + A1L125C5) / 5, 0)</f>
        <v>19516.621800000001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3209.4639999999999</v>
      </c>
      <c r="F36" s="16" t="s">
        <v>175</v>
      </c>
      <c r="G36" s="15">
        <v>3118.0740000000001</v>
      </c>
      <c r="H36" s="16" t="s">
        <v>176</v>
      </c>
      <c r="I36" s="15">
        <v>3698.8249999999998</v>
      </c>
      <c r="J36" s="16" t="s">
        <v>177</v>
      </c>
      <c r="K36" s="15">
        <v>3983.2710000000002</v>
      </c>
      <c r="L36" s="16" t="s">
        <v>178</v>
      </c>
      <c r="M36" s="15">
        <v>3776.2440000000001</v>
      </c>
      <c r="N36" s="16" t="s">
        <v>301</v>
      </c>
      <c r="O36" s="17">
        <f>IF(RUN_YEARS &gt; 1,(A1L129C1 + A1L129C2) / 2, 0)</f>
        <v>3163.7690000000002</v>
      </c>
      <c r="P36" s="16" t="s">
        <v>302</v>
      </c>
      <c r="Q36" s="17">
        <f>IF(RUN_YEARS &gt; 2,(A1L129C1 + A1L129C2 + A1L129C3) / 3, 0)</f>
        <v>3342.1210000000005</v>
      </c>
      <c r="R36" s="16" t="s">
        <v>303</v>
      </c>
      <c r="S36" s="17">
        <f>IF(RUN_YEARS &gt; 3,(A1L129C1 + A1L129C2 + A1L129C3 + A1L129C4) / 4, 0)</f>
        <v>3502.4085000000005</v>
      </c>
      <c r="T36" s="16" t="s">
        <v>304</v>
      </c>
      <c r="U36" s="17">
        <f>IF(RUN_YEARS &gt; 4,(A1L129C1 + A1L129C2 + A1L129C3 + A1L129C4 + A1L129C5) / 5, 0)</f>
        <v>3557.1756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629.84299999999996</v>
      </c>
      <c r="F37" s="16" t="s">
        <v>175</v>
      </c>
      <c r="G37" s="15">
        <v>559.80700000000002</v>
      </c>
      <c r="H37" s="16" t="s">
        <v>176</v>
      </c>
      <c r="I37" s="15">
        <v>573.74400000000003</v>
      </c>
      <c r="J37" s="16" t="s">
        <v>177</v>
      </c>
      <c r="K37" s="15">
        <v>581.72699999999998</v>
      </c>
      <c r="L37" s="16" t="s">
        <v>178</v>
      </c>
      <c r="M37" s="15">
        <v>530.48199999999997</v>
      </c>
      <c r="N37" s="16" t="s">
        <v>305</v>
      </c>
      <c r="O37" s="17">
        <f>IF(RUN_YEARS &gt; 1,(A1L130C1 + A1L130C2) / 2, 0)</f>
        <v>594.82500000000005</v>
      </c>
      <c r="P37" s="16" t="s">
        <v>306</v>
      </c>
      <c r="Q37" s="17">
        <f>IF(RUN_YEARS &gt; 2,(A1L130C1 + A1L130C2 + A1L130C3) / 3, 0)</f>
        <v>587.79800000000012</v>
      </c>
      <c r="R37" s="16" t="s">
        <v>307</v>
      </c>
      <c r="S37" s="17">
        <f>IF(RUN_YEARS &gt; 3,(A1L130C1 + A1L130C2 + A1L130C3 + A1L130C4) / 4, 0)</f>
        <v>586.28025000000002</v>
      </c>
      <c r="T37" s="16" t="s">
        <v>308</v>
      </c>
      <c r="U37" s="17">
        <f>IF(RUN_YEARS &gt; 4,(A1L130C1 + A1L130C2 + A1L130C3 + A1L130C4 + A1L130C5) / 5, 0)</f>
        <v>575.12059999999997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2579.6210000000001</v>
      </c>
      <c r="F38" s="16" t="s">
        <v>310</v>
      </c>
      <c r="G38" s="17">
        <f>(A1L129C2 - A1L130C2)</f>
        <v>2558.2669999999998</v>
      </c>
      <c r="H38" s="16" t="s">
        <v>311</v>
      </c>
      <c r="I38" s="17">
        <f>(A1L129C3 - A1L130C3)</f>
        <v>3125.0809999999997</v>
      </c>
      <c r="J38" s="16" t="s">
        <v>312</v>
      </c>
      <c r="K38" s="17">
        <f>(A1L129C4 - A1L130C4)</f>
        <v>3401.5440000000003</v>
      </c>
      <c r="L38" s="16" t="s">
        <v>313</v>
      </c>
      <c r="M38" s="17">
        <f>(A1L129C5 - A1L130C5)</f>
        <v>3245.7620000000002</v>
      </c>
      <c r="N38" s="16" t="s">
        <v>314</v>
      </c>
      <c r="O38" s="17">
        <f>IF(RUN_YEARS &gt; 1,(_xlfn.SINGLE(A1L131C1) +_xlfn.SINGLE( A1L131C2)) / 2, 0)</f>
        <v>2568.944</v>
      </c>
      <c r="P38" s="16" t="s">
        <v>315</v>
      </c>
      <c r="Q38" s="17">
        <f>IF(RUN_YEARS &gt; 2,(_xlfn.SINGLE(A1L131C1) +_xlfn.SINGLE( A1L131C2) +_xlfn.SINGLE( A1L131C3)) / 3, 0)</f>
        <v>2754.3229999999999</v>
      </c>
      <c r="R38" s="16" t="s">
        <v>316</v>
      </c>
      <c r="S38" s="17">
        <f>IF(RUN_YEARS &gt; 3,(_xlfn.SINGLE(A1L131C1) +_xlfn.SINGLE( A1L131C2) +_xlfn.SINGLE( A1L131C3) +_xlfn.SINGLE( A1L131C4)) / 4, 0)</f>
        <v>2916.1282499999998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2982.0549999999998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1306.723</v>
      </c>
      <c r="F39" s="16" t="s">
        <v>175</v>
      </c>
      <c r="G39" s="15">
        <v>1537.1959999999999</v>
      </c>
      <c r="H39" s="16" t="s">
        <v>176</v>
      </c>
      <c r="I39" s="15">
        <v>1913.9570000000001</v>
      </c>
      <c r="J39" s="16" t="s">
        <v>177</v>
      </c>
      <c r="K39" s="15">
        <v>2100.174</v>
      </c>
      <c r="L39" s="16" t="s">
        <v>178</v>
      </c>
      <c r="M39" s="15">
        <v>2028.7670000000001</v>
      </c>
      <c r="N39" s="16" t="s">
        <v>318</v>
      </c>
      <c r="O39" s="17">
        <f>IF(RUN_YEARS &gt; 1,(A1L132C1 + A1L132C2) / 2, 0)</f>
        <v>1421.9594999999999</v>
      </c>
      <c r="P39" s="16" t="s">
        <v>319</v>
      </c>
      <c r="Q39" s="17">
        <f>IF(RUN_YEARS &gt; 2,(A1L132C1 + A1L132C2 + A1L132C3) / 3, 0)</f>
        <v>1585.9586666666667</v>
      </c>
      <c r="R39" s="16" t="s">
        <v>320</v>
      </c>
      <c r="S39" s="17">
        <f>IF(RUN_YEARS &gt; 3,(A1L132C1 + A1L132C2 + A1L132C3 + A1L132C4) / 4, 0)</f>
        <v>1714.5125</v>
      </c>
      <c r="T39" s="16" t="s">
        <v>321</v>
      </c>
      <c r="U39" s="17">
        <f>IF(RUN_YEARS &gt; 4,(A1L132C1 + A1L132C2 + A1L132C3 + A1L132C4 + A1L132C5) / 5, 0)</f>
        <v>1777.3634000000002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1936.5659999999998</v>
      </c>
      <c r="F40" s="16" t="s">
        <v>323</v>
      </c>
      <c r="G40" s="17">
        <f>(A1L130C2 + A1L132C2)</f>
        <v>2097.0029999999997</v>
      </c>
      <c r="H40" s="16" t="s">
        <v>324</v>
      </c>
      <c r="I40" s="17">
        <f>(A1L130C3 + A1L132C3)</f>
        <v>2487.701</v>
      </c>
      <c r="J40" s="16" t="s">
        <v>325</v>
      </c>
      <c r="K40" s="17">
        <f>(A1L130C4 + A1L132C4)</f>
        <v>2681.9009999999998</v>
      </c>
      <c r="L40" s="16" t="s">
        <v>326</v>
      </c>
      <c r="M40" s="17">
        <f>(A1L130C5 + A1L132C5)</f>
        <v>2559.2489999999998</v>
      </c>
      <c r="N40" s="16" t="s">
        <v>327</v>
      </c>
      <c r="O40" s="17">
        <f>IF(RUN_YEARS &gt; 1,(_xlfn.SINGLE(A1L133C1) +_xlfn.SINGLE( A1L133C2)) / 2, 0)</f>
        <v>2016.7844999999998</v>
      </c>
      <c r="P40" s="16" t="s">
        <v>328</v>
      </c>
      <c r="Q40" s="17">
        <f>IF(RUN_YEARS &gt; 2,(_xlfn.SINGLE(A1L133C1) +_xlfn.SINGLE( A1L133C2) +_xlfn.SINGLE( A1L133C3)) / 3, 0)</f>
        <v>2173.7566666666667</v>
      </c>
      <c r="R40" s="16" t="s">
        <v>329</v>
      </c>
      <c r="S40" s="17">
        <f>IF(RUN_YEARS &gt; 3,(_xlfn.SINGLE(A1L133C1) +_xlfn.SINGLE( A1L133C2) +_xlfn.SINGLE( A1L133C3) +_xlfn.SINGLE( A1L133C4)) / 4, 0)</f>
        <v>2300.7927499999996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2352.4839999999995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1128.588</v>
      </c>
      <c r="F41" s="16" t="s">
        <v>175</v>
      </c>
      <c r="G41" s="15">
        <v>1029.329</v>
      </c>
      <c r="H41" s="16" t="s">
        <v>176</v>
      </c>
      <c r="I41" s="15">
        <v>1543.3</v>
      </c>
      <c r="J41" s="16" t="s">
        <v>177</v>
      </c>
      <c r="K41" s="15">
        <v>1862.1320000000001</v>
      </c>
      <c r="L41" s="16" t="s">
        <v>178</v>
      </c>
      <c r="M41" s="15">
        <v>1816.4480000000001</v>
      </c>
      <c r="N41" s="16" t="s">
        <v>331</v>
      </c>
      <c r="O41" s="17">
        <f>IF(RUN_YEARS &gt; 1,(A1L134C1 + A1L134C2) / 2, 0)</f>
        <v>1078.9585</v>
      </c>
      <c r="P41" s="16" t="s">
        <v>332</v>
      </c>
      <c r="Q41" s="17">
        <f>IF(RUN_YEARS &gt; 2,(A1L134C1 + A1L134C2 + A1L134C3) / 3, 0)</f>
        <v>1233.7389999999998</v>
      </c>
      <c r="R41" s="16" t="s">
        <v>333</v>
      </c>
      <c r="S41" s="17">
        <f>IF(RUN_YEARS &gt; 3,(A1L134C1 + A1L134C2 + A1L134C3 + A1L134C4) / 4, 0)</f>
        <v>1390.83725</v>
      </c>
      <c r="T41" s="16" t="s">
        <v>334</v>
      </c>
      <c r="U41" s="17">
        <f>IF(RUN_YEARS &gt; 4,(A1L134C1 + A1L134C2 + A1L134C3 + A1L134C4 + A1L134C5) / 5, 0)</f>
        <v>1475.9594000000002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3852.828</v>
      </c>
      <c r="F42" s="16" t="s">
        <v>175</v>
      </c>
      <c r="G42" s="15">
        <v>3212.0639999999999</v>
      </c>
      <c r="H42" s="16" t="s">
        <v>176</v>
      </c>
      <c r="I42" s="15">
        <v>3863.538</v>
      </c>
      <c r="J42" s="16" t="s">
        <v>177</v>
      </c>
      <c r="K42" s="15">
        <v>4372.8980000000001</v>
      </c>
      <c r="L42" s="16" t="s">
        <v>178</v>
      </c>
      <c r="M42" s="15">
        <v>4320.8419999999996</v>
      </c>
      <c r="N42" s="16" t="s">
        <v>335</v>
      </c>
      <c r="O42" s="17">
        <f>IF(RUN_YEARS &gt; 1,(A1L135C1 + A1L135C2) / 2, 0)</f>
        <v>3532.4459999999999</v>
      </c>
      <c r="P42" s="16" t="s">
        <v>336</v>
      </c>
      <c r="Q42" s="17">
        <f>IF(RUN_YEARS &gt; 2,(A1L135C1 + A1L135C2 + A1L135C3) / 3, 0)</f>
        <v>3642.81</v>
      </c>
      <c r="R42" s="16" t="s">
        <v>337</v>
      </c>
      <c r="S42" s="17">
        <f>IF(RUN_YEARS &gt; 3,(A1L135C1 + A1L135C2 + A1L135C3 + A1L135C4) / 4, 0)</f>
        <v>3825.3320000000003</v>
      </c>
      <c r="T42" s="16" t="s">
        <v>338</v>
      </c>
      <c r="U42" s="17">
        <f>IF(RUN_YEARS &gt; 4,(A1L135C1 + A1L135C2 + A1L135C3 + A1L135C4 + A1L135C5) / 5, 0)</f>
        <v>3924.4340000000002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5993.6139999999996</v>
      </c>
      <c r="F43" s="16" t="s">
        <v>175</v>
      </c>
      <c r="G43" s="15">
        <v>5562.5219999999999</v>
      </c>
      <c r="H43" s="16" t="s">
        <v>176</v>
      </c>
      <c r="I43" s="15">
        <v>5964.4380000000001</v>
      </c>
      <c r="J43" s="16" t="s">
        <v>177</v>
      </c>
      <c r="K43" s="15">
        <v>6053.741</v>
      </c>
      <c r="L43" s="16" t="s">
        <v>178</v>
      </c>
      <c r="M43" s="15">
        <v>5909.7110000000002</v>
      </c>
      <c r="N43" s="16" t="s">
        <v>339</v>
      </c>
      <c r="O43" s="17">
        <f>IF(RUN_YEARS &gt; 1,(A1L136C1 + A1L136C2) / 2, 0)</f>
        <v>5778.0679999999993</v>
      </c>
      <c r="P43" s="16" t="s">
        <v>340</v>
      </c>
      <c r="Q43" s="17">
        <f>IF(RUN_YEARS &gt; 2,(A1L136C1 + A1L136C2 + A1L136C3) / 3, 0)</f>
        <v>5840.1913333333332</v>
      </c>
      <c r="R43" s="16" t="s">
        <v>341</v>
      </c>
      <c r="S43" s="17">
        <f>IF(RUN_YEARS &gt; 3,(A1L136C1 + A1L136C2 + A1L136C3 + A1L136C4) / 4, 0)</f>
        <v>5893.5787500000006</v>
      </c>
      <c r="T43" s="16" t="s">
        <v>342</v>
      </c>
      <c r="U43" s="17">
        <f>IF(RUN_YEARS &gt; 4,(A1L136C1 + A1L136C2 + A1L136C3 + A1L136C4 + A1L136C5) / 5, 0)</f>
        <v>5896.8052000000007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10975.029999999999</v>
      </c>
      <c r="F44" s="16" t="s">
        <v>344</v>
      </c>
      <c r="G44" s="17">
        <f>(A1L134C2 + A1L135C2 + A1L136C2)</f>
        <v>9803.9150000000009</v>
      </c>
      <c r="H44" s="16" t="s">
        <v>345</v>
      </c>
      <c r="I44" s="17">
        <f>(A1L134C3 + A1L135C3 + A1L136C3)</f>
        <v>11371.276</v>
      </c>
      <c r="J44" s="16" t="s">
        <v>346</v>
      </c>
      <c r="K44" s="17">
        <f>(A1L134C4 + A1L135C4 + A1L136C4)</f>
        <v>12288.771000000001</v>
      </c>
      <c r="L44" s="16" t="s">
        <v>347</v>
      </c>
      <c r="M44" s="17">
        <f>(A1L134C5 + A1L135C5 + A1L136C5)</f>
        <v>12047.001</v>
      </c>
      <c r="N44" s="16" t="s">
        <v>348</v>
      </c>
      <c r="O44" s="17">
        <f>IF(RUN_YEARS &gt; 1,(_xlfn.SINGLE(A1L137C1) +_xlfn.SINGLE( A1L137C2)) / 2, 0)</f>
        <v>10389.4725</v>
      </c>
      <c r="P44" s="16" t="s">
        <v>349</v>
      </c>
      <c r="Q44" s="17">
        <f>IF(RUN_YEARS &gt; 2,(_xlfn.SINGLE(A1L137C1) +_xlfn.SINGLE( A1L137C2) +_xlfn.SINGLE( A1L137C3)) / 3, 0)</f>
        <v>10716.740333333333</v>
      </c>
      <c r="R44" s="16" t="s">
        <v>350</v>
      </c>
      <c r="S44" s="17">
        <f>IF(RUN_YEARS &gt; 3,(_xlfn.SINGLE(A1L137C1) +_xlfn.SINGLE( A1L137C2) +_xlfn.SINGLE( A1L137C3) +_xlfn.SINGLE( A1L137C4)) / 4, 0)</f>
        <v>11109.748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11297.1986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7093.8909999999996</v>
      </c>
      <c r="F45" s="16" t="s">
        <v>175</v>
      </c>
      <c r="G45" s="15">
        <v>7079.32</v>
      </c>
      <c r="H45" s="16" t="s">
        <v>176</v>
      </c>
      <c r="I45" s="15">
        <v>7500.3950000000004</v>
      </c>
      <c r="J45" s="16" t="s">
        <v>177</v>
      </c>
      <c r="K45" s="15">
        <v>7840.2950000000001</v>
      </c>
      <c r="L45" s="16" t="s">
        <v>178</v>
      </c>
      <c r="M45" s="15">
        <v>7407.25</v>
      </c>
      <c r="N45" s="16" t="s">
        <v>352</v>
      </c>
      <c r="O45" s="17">
        <f>IF(RUN_YEARS &gt; 1,(A1L138C1 + A1L138C2) / 2, 0)</f>
        <v>7086.6054999999997</v>
      </c>
      <c r="P45" s="16" t="s">
        <v>353</v>
      </c>
      <c r="Q45" s="17">
        <f>IF(RUN_YEARS &gt; 2,(A1L138C1 + A1L138C2 + A1L138C3) / 3, 0)</f>
        <v>7224.5353333333333</v>
      </c>
      <c r="R45" s="16" t="s">
        <v>354</v>
      </c>
      <c r="S45" s="17">
        <f>IF(RUN_YEARS &gt; 3,(A1L138C1 + A1L138C2 + A1L138C3 + A1L138C4) / 4, 0)</f>
        <v>7378.4752499999995</v>
      </c>
      <c r="T45" s="16" t="s">
        <v>355</v>
      </c>
      <c r="U45" s="17">
        <f>IF(RUN_YEARS &gt; 4,(A1L138C1 + A1L138C2 + A1L138C3 + A1L138C4 + A1L138C5) / 5, 0)</f>
        <v>7384.2302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1818.4590000000001</v>
      </c>
      <c r="F46" s="16" t="s">
        <v>175</v>
      </c>
      <c r="G46" s="15">
        <v>1712.3630000000001</v>
      </c>
      <c r="H46" s="16" t="s">
        <v>176</v>
      </c>
      <c r="I46" s="15">
        <v>2094.7460000000001</v>
      </c>
      <c r="J46" s="16" t="s">
        <v>177</v>
      </c>
      <c r="K46" s="15">
        <v>2312.5439999999999</v>
      </c>
      <c r="L46" s="16" t="s">
        <v>178</v>
      </c>
      <c r="M46" s="15">
        <v>2441.7719999999999</v>
      </c>
      <c r="N46" s="16" t="s">
        <v>356</v>
      </c>
      <c r="O46" s="17">
        <f>IF(RUN_YEARS &gt; 1,(A1L139C1 + A1L139C2) / 2, 0)</f>
        <v>1765.4110000000001</v>
      </c>
      <c r="P46" s="16" t="s">
        <v>357</v>
      </c>
      <c r="Q46" s="17">
        <f>IF(RUN_YEARS &gt; 2,(A1L139C1 + A1L139C2 + A1L139C3) / 3, 0)</f>
        <v>1875.1893333333335</v>
      </c>
      <c r="R46" s="16" t="s">
        <v>358</v>
      </c>
      <c r="S46" s="17">
        <f>IF(RUN_YEARS &gt; 3,(A1L139C1 + A1L139C2 + A1L139C3 + A1L139C4) / 4, 0)</f>
        <v>1984.528</v>
      </c>
      <c r="T46" s="16" t="s">
        <v>359</v>
      </c>
      <c r="U46" s="17">
        <f>IF(RUN_YEARS &gt; 4,(A1L139C1 + A1L139C2 + A1L139C3 + A1L139C4 + A1L139C5) / 5, 0)</f>
        <v>2075.9767999999999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4147.1180000000004</v>
      </c>
      <c r="F47" s="16" t="s">
        <v>361</v>
      </c>
      <c r="G47" s="15">
        <v>4097.3119999999999</v>
      </c>
      <c r="H47" s="16" t="s">
        <v>362</v>
      </c>
      <c r="I47" s="15">
        <v>4624.5649999999996</v>
      </c>
      <c r="J47" s="16" t="s">
        <v>363</v>
      </c>
      <c r="K47" s="15">
        <v>4778.92</v>
      </c>
      <c r="L47" s="16" t="s">
        <v>364</v>
      </c>
      <c r="M47" s="15">
        <v>4654.0749999999998</v>
      </c>
      <c r="N47" s="16" t="s">
        <v>365</v>
      </c>
      <c r="O47" s="17">
        <f>IF(RUN_YEARS &gt; 1,(A1L140C1 + A1L140C2) / 2, 0)</f>
        <v>4122.2150000000001</v>
      </c>
      <c r="P47" s="16" t="s">
        <v>366</v>
      </c>
      <c r="Q47" s="17">
        <f>IF(RUN_YEARS &gt; 2,(A1L140C1 + A1L140C2 + A1L140C3) / 3, 0)</f>
        <v>4289.665</v>
      </c>
      <c r="R47" s="16" t="s">
        <v>367</v>
      </c>
      <c r="S47" s="17">
        <f>IF(RUN_YEARS &gt; 3,(A1L140C1 + A1L140C2 + A1L140C3 + A1L140C4) / 4, 0)</f>
        <v>4411.9787500000002</v>
      </c>
      <c r="T47" s="16" t="s">
        <v>368</v>
      </c>
      <c r="U47" s="17">
        <f>IF(RUN_YEARS &gt; 4,(A1L140C1 + A1L140C2 + A1L140C3 + A1L140C4 + A1L140C5) / 5, 0)</f>
        <v>4460.3980000000001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439.33600000000001</v>
      </c>
      <c r="F48" s="16" t="s">
        <v>370</v>
      </c>
      <c r="G48" s="15">
        <v>419.23</v>
      </c>
      <c r="H48" s="16" t="s">
        <v>371</v>
      </c>
      <c r="I48" s="15">
        <v>480.19499999999999</v>
      </c>
      <c r="J48" s="16" t="s">
        <v>372</v>
      </c>
      <c r="K48" s="15">
        <v>526.851</v>
      </c>
      <c r="L48" s="16" t="s">
        <v>373</v>
      </c>
      <c r="M48" s="15">
        <v>488.18</v>
      </c>
      <c r="N48" s="16" t="s">
        <v>374</v>
      </c>
      <c r="O48" s="17">
        <f>IF(RUN_YEARS &gt; 1,(A1L141C1 + A1L141C2) / 2, 0)</f>
        <v>429.28300000000002</v>
      </c>
      <c r="P48" s="16" t="s">
        <v>375</v>
      </c>
      <c r="Q48" s="17">
        <f>IF(RUN_YEARS &gt; 2,(A1L141C1 + A1L141C2 + A1L141C3) / 3, 0)</f>
        <v>446.25366666666667</v>
      </c>
      <c r="R48" s="16" t="s">
        <v>376</v>
      </c>
      <c r="S48" s="17">
        <f>IF(RUN_YEARS &gt; 3,(A1L141C1 + A1L141C2 + A1L141C3 + A1L141C4) / 4, 0)</f>
        <v>466.40300000000002</v>
      </c>
      <c r="T48" s="16" t="s">
        <v>377</v>
      </c>
      <c r="U48" s="17">
        <f>IF(RUN_YEARS &gt; 4,(A1L141C1 + A1L141C2 + A1L141C3 + A1L141C4 + A1L141C5) / 5, 0)</f>
        <v>470.75839999999999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2361.1509999999998</v>
      </c>
      <c r="F49" s="16" t="s">
        <v>379</v>
      </c>
      <c r="G49" s="15">
        <v>2117.431</v>
      </c>
      <c r="H49" s="16" t="s">
        <v>380</v>
      </c>
      <c r="I49" s="15">
        <v>2479.3220000000001</v>
      </c>
      <c r="J49" s="16" t="s">
        <v>381</v>
      </c>
      <c r="K49" s="15">
        <v>2547.0920000000001</v>
      </c>
      <c r="L49" s="16" t="s">
        <v>382</v>
      </c>
      <c r="M49" s="15">
        <v>2399.6979999999999</v>
      </c>
      <c r="N49" s="16" t="s">
        <v>383</v>
      </c>
      <c r="O49" s="17">
        <f>IF(RUN_YEARS &gt; 1,(A1L142C1 + A1L142C2) / 2, 0)</f>
        <v>2239.2910000000002</v>
      </c>
      <c r="P49" s="16" t="s">
        <v>384</v>
      </c>
      <c r="Q49" s="17">
        <f>IF(RUN_YEARS &gt; 2,(A1L142C1 + A1L142C2 + A1L142C3) / 3, 0)</f>
        <v>2319.3013333333333</v>
      </c>
      <c r="R49" s="16" t="s">
        <v>385</v>
      </c>
      <c r="S49" s="17">
        <f>IF(RUN_YEARS &gt; 3,(A1L142C1 + A1L142C2 + A1L142C3 + A1L142C4) / 4, 0)</f>
        <v>2376.2490000000003</v>
      </c>
      <c r="T49" s="16" t="s">
        <v>386</v>
      </c>
      <c r="U49" s="17">
        <f>IF(RUN_YEARS &gt; 4,(A1L142C1 + A1L142C2 + A1L142C3 + A1L142C4 + A1L142C5) / 5, 0)</f>
        <v>2380.9388000000004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54.215000000000003</v>
      </c>
      <c r="F50" s="16" t="s">
        <v>388</v>
      </c>
      <c r="G50" s="15">
        <v>45.142000000000003</v>
      </c>
      <c r="H50" s="16" t="s">
        <v>389</v>
      </c>
      <c r="I50" s="15">
        <v>58.435000000000002</v>
      </c>
      <c r="J50" s="16" t="s">
        <v>390</v>
      </c>
      <c r="K50" s="15">
        <v>66.587999999999994</v>
      </c>
      <c r="L50" s="16" t="s">
        <v>391</v>
      </c>
      <c r="M50" s="15">
        <v>63.055999999999997</v>
      </c>
      <c r="N50" s="16" t="s">
        <v>392</v>
      </c>
      <c r="O50" s="17">
        <f>IF(RUN_YEARS &gt; 1,(A1L143C1 + A1L143C2) / 2, 0)</f>
        <v>49.6785</v>
      </c>
      <c r="P50" s="16" t="s">
        <v>393</v>
      </c>
      <c r="Q50" s="17">
        <f>IF(RUN_YEARS &gt; 2,(A1L143C1 + A1L143C2 + A1L143C3) / 3, 0)</f>
        <v>52.597333333333331</v>
      </c>
      <c r="R50" s="16" t="s">
        <v>394</v>
      </c>
      <c r="S50" s="17">
        <f>IF(RUN_YEARS &gt; 3,(A1L143C1 + A1L143C2 + A1L143C3 + A1L143C4) / 4, 0)</f>
        <v>56.094999999999999</v>
      </c>
      <c r="T50" s="16" t="s">
        <v>395</v>
      </c>
      <c r="U50" s="17">
        <f>IF(RUN_YEARS &gt; 4,(A1L143C1 + A1L143C2 + A1L143C3 + A1L143C4 + A1L143C5) / 5, 0)</f>
        <v>57.487199999999994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11094.723</v>
      </c>
      <c r="F51" s="16" t="s">
        <v>397</v>
      </c>
      <c r="G51" s="15">
        <f>(2 * A1L140C2) + A1L141C2 + A1L142C2</f>
        <v>10731.285</v>
      </c>
      <c r="H51" s="16" t="s">
        <v>398</v>
      </c>
      <c r="I51" s="15">
        <f>(2 * A1L140C3) + A1L141C3 + A1L142C3</f>
        <v>12208.646999999999</v>
      </c>
      <c r="J51" s="16" t="s">
        <v>399</v>
      </c>
      <c r="K51" s="15">
        <f>(2 * A1L140C4) + A1L141C4 + A1L142C4</f>
        <v>12631.783000000001</v>
      </c>
      <c r="L51" s="16" t="s">
        <v>400</v>
      </c>
      <c r="M51" s="15">
        <f>(2 * A1L140C5) + A1L141C5 + A1L142C5</f>
        <v>12196.028</v>
      </c>
      <c r="N51" s="16" t="s">
        <v>401</v>
      </c>
      <c r="O51" s="17">
        <f>IF(RUN_YEARS &gt; 1,(A1L144C1 + A1L144C2) / 2, 0)</f>
        <v>10913.004000000001</v>
      </c>
      <c r="P51" s="16" t="s">
        <v>402</v>
      </c>
      <c r="Q51" s="17">
        <f>IF(RUN_YEARS &gt; 2,(A1L144C1 + A1L144C2 + A1L144C3) / 3, 0)</f>
        <v>11344.885</v>
      </c>
      <c r="R51" s="16" t="s">
        <v>403</v>
      </c>
      <c r="S51" s="17">
        <f>IF(RUN_YEARS &gt; 3,(A1L144C1 + A1L144C2 + A1L144C3 + A1L144C4) / 4, 0)</f>
        <v>11666.6095</v>
      </c>
      <c r="T51" s="16" t="s">
        <v>404</v>
      </c>
      <c r="U51" s="17">
        <f>IF(RUN_YEARS &gt; 4,(A1L144C1 + A1L144C2 + A1L144C3 + A1L144C4 + A1L144C5) / 5, 0)</f>
        <v>11772.493200000001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7001.8200000000006</v>
      </c>
      <c r="F52" s="16" t="s">
        <v>406</v>
      </c>
      <c r="G52" s="15">
        <f>SUM(A1L140C2:A1L143C2)</f>
        <v>6679.1149999999998</v>
      </c>
      <c r="H52" s="16" t="s">
        <v>407</v>
      </c>
      <c r="I52" s="15">
        <f>SUM(A1L140C3:A1L143C3)</f>
        <v>7642.5169999999998</v>
      </c>
      <c r="J52" s="16" t="s">
        <v>408</v>
      </c>
      <c r="K52" s="15">
        <f>SUM(A1L140C4:A1L143C4)</f>
        <v>7919.4509999999991</v>
      </c>
      <c r="L52" s="16" t="s">
        <v>409</v>
      </c>
      <c r="M52" s="15">
        <f>SUM(A1L140C5:A1L143C5)</f>
        <v>7605.0089999999991</v>
      </c>
      <c r="N52" s="16" t="s">
        <v>410</v>
      </c>
      <c r="O52" s="17">
        <f>IF(RUN_YEARS &gt; 1,(A1L145C1 + A1L145C2) / 2, 0)</f>
        <v>6840.4675000000007</v>
      </c>
      <c r="P52" s="16" t="s">
        <v>411</v>
      </c>
      <c r="Q52" s="17">
        <f>IF(RUN_YEARS &gt; 2,(A1L145C1 + A1L145C2 + A1L145C3) / 3, 0)</f>
        <v>7107.8173333333334</v>
      </c>
      <c r="R52" s="16" t="s">
        <v>412</v>
      </c>
      <c r="S52" s="17">
        <f>IF(RUN_YEARS &gt; 3,(A1L145C1 + A1L145C2 + A1L145C3 + A1L145C4) / 4, 0)</f>
        <v>7310.7257499999996</v>
      </c>
      <c r="T52" s="16" t="s">
        <v>413</v>
      </c>
      <c r="U52" s="17">
        <f>IF(RUN_YEARS &gt; 4,(A1L145C1 + A1L145C2 + A1L145C3 + A1L145C4 + A1L145C5) / 5, 0)</f>
        <v>7369.5823999999993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2908.9169999999999</v>
      </c>
      <c r="F53" s="16" t="s">
        <v>415</v>
      </c>
      <c r="G53" s="15">
        <f>(2 * A1L143C2) + A1L141C2 + A1L142C2</f>
        <v>2626.9450000000002</v>
      </c>
      <c r="H53" s="16" t="s">
        <v>416</v>
      </c>
      <c r="I53" s="15">
        <f>(2 * A1L143C3) + A1L141C3 + A1L142C3</f>
        <v>3076.3870000000002</v>
      </c>
      <c r="J53" s="16" t="s">
        <v>417</v>
      </c>
      <c r="K53" s="15">
        <f>(2 * A1L143C4) + A1L141C4 + A1L142C4</f>
        <v>3207.1190000000001</v>
      </c>
      <c r="L53" s="16" t="s">
        <v>418</v>
      </c>
      <c r="M53" s="15">
        <f>(2 * A1L143C5) + A1L141C5 + A1L142C5</f>
        <v>3013.99</v>
      </c>
      <c r="N53" s="16" t="s">
        <v>419</v>
      </c>
      <c r="O53" s="17">
        <f>IF(RUN_YEARS &gt; 1,(A1L146C1 + A1L146C2) / 2, 0)</f>
        <v>2767.931</v>
      </c>
      <c r="P53" s="16" t="s">
        <v>420</v>
      </c>
      <c r="Q53" s="17">
        <f>IF(RUN_YEARS &gt; 2,(A1L146C1 + A1L146C2 + A1L146C3) / 3, 0)</f>
        <v>2870.7496666666666</v>
      </c>
      <c r="R53" s="16" t="s">
        <v>421</v>
      </c>
      <c r="S53" s="17">
        <f>IF(RUN_YEARS &gt; 3,(A1L146C1 + A1L146C2 + A1L146C3 + A1L146C4) / 4, 0)</f>
        <v>2954.8420000000001</v>
      </c>
      <c r="T53" s="16" t="s">
        <v>422</v>
      </c>
      <c r="U53" s="17">
        <f>IF(RUN_YEARS &gt; 4,(A1L146C1 + A1L146C2 + A1L146C3 + A1L146C4 + A1L146C5) / 5, 0)</f>
        <v>2966.6716000000001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19.331</v>
      </c>
      <c r="F54" s="16" t="s">
        <v>424</v>
      </c>
      <c r="G54" s="15">
        <v>19.335000000000001</v>
      </c>
      <c r="H54" s="16" t="s">
        <v>425</v>
      </c>
      <c r="I54" s="15">
        <v>19.451000000000001</v>
      </c>
      <c r="J54" s="16" t="s">
        <v>426</v>
      </c>
      <c r="K54" s="15">
        <v>19.420000000000002</v>
      </c>
      <c r="L54" s="16" t="s">
        <v>427</v>
      </c>
      <c r="M54" s="15">
        <v>19.466999999999999</v>
      </c>
      <c r="N54" s="16" t="s">
        <v>428</v>
      </c>
      <c r="O54" s="17">
        <f>IF(RUN_YEARS &gt; 1,(A1L147C1 + A1L147C2) / 2, 0)</f>
        <v>19.332999999999998</v>
      </c>
      <c r="P54" s="16" t="s">
        <v>429</v>
      </c>
      <c r="Q54" s="17">
        <f>IF(RUN_YEARS &gt; 2,(A1L147C1 + A1L147C2 + A1L147C3) / 3, 0)</f>
        <v>19.372333333333334</v>
      </c>
      <c r="R54" s="16" t="s">
        <v>430</v>
      </c>
      <c r="S54" s="17">
        <f>IF(RUN_YEARS &gt; 3,(A1L147C1 + A1L147C2 + A1L147C3 + A1L147C4) / 4, 0)</f>
        <v>19.384250000000002</v>
      </c>
      <c r="T54" s="16" t="s">
        <v>431</v>
      </c>
      <c r="U54" s="17">
        <f>IF(RUN_YEARS &gt; 4,(A1L147C1 + A1L147C2 + A1L147C3 + A1L147C4 + A1L147C5) / 5, 0)</f>
        <v>19.4008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3.9239999999999999</v>
      </c>
      <c r="F55" s="16" t="s">
        <v>433</v>
      </c>
      <c r="G55" s="15">
        <v>3.9239999999999999</v>
      </c>
      <c r="H55" s="16" t="s">
        <v>434</v>
      </c>
      <c r="I55" s="15">
        <v>3.9239999999999999</v>
      </c>
      <c r="J55" s="16" t="s">
        <v>435</v>
      </c>
      <c r="K55" s="15">
        <v>3.927</v>
      </c>
      <c r="L55" s="16" t="s">
        <v>436</v>
      </c>
      <c r="M55" s="15">
        <v>3.9140000000000001</v>
      </c>
      <c r="N55" s="16" t="s">
        <v>437</v>
      </c>
      <c r="O55" s="17">
        <f>IF(RUN_YEARS &gt; 1,(A1L148C1 + A1L148C2) / 2, 0)</f>
        <v>3.9239999999999999</v>
      </c>
      <c r="P55" s="16" t="s">
        <v>438</v>
      </c>
      <c r="Q55" s="17">
        <f>IF(RUN_YEARS &gt; 2,(A1L148C1 + A1L148C2 + A1L148C3) / 3, 0)</f>
        <v>3.9239999999999999</v>
      </c>
      <c r="R55" s="16" t="s">
        <v>439</v>
      </c>
      <c r="S55" s="17">
        <f>IF(RUN_YEARS &gt; 3,(A1L148C1 + A1L148C2 + A1L148C3 + A1L148C4) / 4, 0)</f>
        <v>3.92475</v>
      </c>
      <c r="T55" s="16" t="s">
        <v>440</v>
      </c>
      <c r="U55" s="17">
        <f>IF(RUN_YEARS &gt; 4,(A1L148C1 + A1L148C2 + A1L148C3 + A1L148C4 + A1L148C5) / 5, 0)</f>
        <v>3.9226000000000001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0.64200000000000002</v>
      </c>
      <c r="F56" s="16" t="s">
        <v>442</v>
      </c>
      <c r="G56" s="15">
        <v>0.64200000000000002</v>
      </c>
      <c r="H56" s="16" t="s">
        <v>443</v>
      </c>
      <c r="I56" s="15">
        <v>0.64200000000000002</v>
      </c>
      <c r="J56" s="16" t="s">
        <v>444</v>
      </c>
      <c r="K56" s="15">
        <v>0.77100000000000002</v>
      </c>
      <c r="L56" s="16" t="s">
        <v>445</v>
      </c>
      <c r="M56" s="15">
        <v>0.77100000000000002</v>
      </c>
      <c r="N56" s="16" t="s">
        <v>446</v>
      </c>
      <c r="O56" s="17">
        <f>IF(RUN_YEARS &gt; 1,(A1L149C1 + A1L149C2) / 2, 0)</f>
        <v>0.64200000000000002</v>
      </c>
      <c r="P56" s="16" t="s">
        <v>447</v>
      </c>
      <c r="Q56" s="17">
        <f>IF(RUN_YEARS &gt; 2,(A1L149C1 + A1L149C2 + A1L149C3) / 3, 0)</f>
        <v>0.64200000000000002</v>
      </c>
      <c r="R56" s="16" t="s">
        <v>448</v>
      </c>
      <c r="S56" s="17">
        <f>IF(RUN_YEARS &gt; 3,(A1L149C1 + A1L149C2 + A1L149C3 + A1L149C4) / 4, 0)</f>
        <v>0.67425000000000002</v>
      </c>
      <c r="T56" s="16" t="s">
        <v>449</v>
      </c>
      <c r="U56" s="17">
        <f>IF(RUN_YEARS &gt; 4,(A1L149C1 + A1L149C2 + A1L149C3 + A1L149C4 + A1L149C5) / 5, 0)</f>
        <v>0.69359999999999999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2.39</v>
      </c>
      <c r="F57" s="16" t="s">
        <v>451</v>
      </c>
      <c r="G57" s="15">
        <v>2.411</v>
      </c>
      <c r="H57" s="16" t="s">
        <v>452</v>
      </c>
      <c r="I57" s="15">
        <v>2.415</v>
      </c>
      <c r="J57" s="16" t="s">
        <v>453</v>
      </c>
      <c r="K57" s="15">
        <v>2.347</v>
      </c>
      <c r="L57" s="16" t="s">
        <v>454</v>
      </c>
      <c r="M57" s="15">
        <v>2.35</v>
      </c>
      <c r="N57" s="16" t="s">
        <v>455</v>
      </c>
      <c r="O57" s="17">
        <f>IF(RUN_YEARS &gt; 1,(A1L150C1 + A1L150C2) / 2, 0)</f>
        <v>2.4005000000000001</v>
      </c>
      <c r="P57" s="16" t="s">
        <v>456</v>
      </c>
      <c r="Q57" s="17">
        <f>IF(RUN_YEARS &gt; 2,(A1L150C1 + A1L150C2 + A1L150C3) / 3, 0)</f>
        <v>2.4053333333333335</v>
      </c>
      <c r="R57" s="16" t="s">
        <v>457</v>
      </c>
      <c r="S57" s="17">
        <f>IF(RUN_YEARS &gt; 3,(A1L150C1 + A1L150C2 + A1L150C3 + A1L150C4) / 4, 0)</f>
        <v>2.3907500000000002</v>
      </c>
      <c r="T57" s="16" t="s">
        <v>458</v>
      </c>
      <c r="U57" s="17">
        <f>IF(RUN_YEARS &gt; 4,(A1L150C1 + A1L150C2 + A1L150C3 + A1L150C4 + A1L150C5) / 5, 0)</f>
        <v>2.3826000000000001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26.286999999999999</v>
      </c>
      <c r="F58" s="16" t="s">
        <v>460</v>
      </c>
      <c r="G58" s="15">
        <f>SUM(A1L147C2:A1L150C2)</f>
        <v>26.312000000000001</v>
      </c>
      <c r="H58" s="16" t="s">
        <v>461</v>
      </c>
      <c r="I58" s="15">
        <f>SUM(A1L147C3:A1L150C3)</f>
        <v>26.431999999999999</v>
      </c>
      <c r="J58" s="16" t="s">
        <v>462</v>
      </c>
      <c r="K58" s="15">
        <f>SUM(A1L147C4:A1L150C4)</f>
        <v>26.465000000000003</v>
      </c>
      <c r="L58" s="16" t="s">
        <v>463</v>
      </c>
      <c r="M58" s="15">
        <f>SUM(A1L147C5:A1L150C5)</f>
        <v>26.502000000000002</v>
      </c>
      <c r="N58" s="16" t="s">
        <v>464</v>
      </c>
      <c r="O58" s="17">
        <f>IF(RUN_YEARS &gt; 1,(A1L151C1 + A1L151C2) / 2, 0)</f>
        <v>26.299500000000002</v>
      </c>
      <c r="P58" s="16" t="s">
        <v>465</v>
      </c>
      <c r="Q58" s="17">
        <f>IF(RUN_YEARS &gt; 2,(A1L151C1 + A1L151C2 + A1L151C3) / 3, 0)</f>
        <v>26.343666666666667</v>
      </c>
      <c r="R58" s="16" t="s">
        <v>466</v>
      </c>
      <c r="S58" s="17">
        <f>IF(RUN_YEARS &gt; 3,(A1L151C1 + A1L151C2 + A1L151C3 + A1L151C4) / 4, 0)</f>
        <v>26.374000000000002</v>
      </c>
      <c r="T58" s="16" t="s">
        <v>467</v>
      </c>
      <c r="U58" s="17">
        <f>IF(RUN_YEARS &gt; 4,(A1L151C1 + A1L151C2 + A1L151C3 + A1L151C4 + A1L151C5) / 5, 0)</f>
        <v>26.399600000000003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6.39</v>
      </c>
      <c r="F59" s="16" t="s">
        <v>469</v>
      </c>
      <c r="G59" s="15">
        <v>6.4560000000000004</v>
      </c>
      <c r="H59" s="16" t="s">
        <v>470</v>
      </c>
      <c r="I59" s="15">
        <v>6.4610000000000003</v>
      </c>
      <c r="J59" s="16" t="s">
        <v>471</v>
      </c>
      <c r="K59" s="15">
        <v>6.4560000000000004</v>
      </c>
      <c r="L59" s="16" t="s">
        <v>472</v>
      </c>
      <c r="M59" s="15">
        <v>6.4569999999999999</v>
      </c>
      <c r="N59" s="16" t="s">
        <v>473</v>
      </c>
      <c r="O59" s="17">
        <f>IF(RUN_YEARS &gt; 1,(A1L152C1 + A1L152C2) / 2, 0)</f>
        <v>6.423</v>
      </c>
      <c r="P59" s="16" t="s">
        <v>474</v>
      </c>
      <c r="Q59" s="17">
        <f>IF(RUN_YEARS &gt; 2,(A1L152C1 + A1L152C2 + A1L152C3) / 3, 0)</f>
        <v>6.4356666666666671</v>
      </c>
      <c r="R59" s="16" t="s">
        <v>475</v>
      </c>
      <c r="S59" s="17">
        <f>IF(RUN_YEARS &gt; 3,(A1L152C1 + A1L152C2 + A1L152C3 + A1L152C4) / 4, 0)</f>
        <v>6.4407500000000004</v>
      </c>
      <c r="T59" s="16" t="s">
        <v>476</v>
      </c>
      <c r="U59" s="17">
        <f>IF(RUN_YEARS &gt; 4,(A1L152C1 + A1L152C2 + A1L152C3 + A1L152C4 + A1L152C5) / 5, 0)</f>
        <v>6.444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2.6739999999999999</v>
      </c>
      <c r="F60" s="16" t="s">
        <v>478</v>
      </c>
      <c r="G60" s="15">
        <v>2.694</v>
      </c>
      <c r="H60" s="16" t="s">
        <v>479</v>
      </c>
      <c r="I60" s="15">
        <v>2.6989999999999998</v>
      </c>
      <c r="J60" s="16" t="s">
        <v>480</v>
      </c>
      <c r="K60" s="15">
        <v>2.6970000000000001</v>
      </c>
      <c r="L60" s="16" t="s">
        <v>481</v>
      </c>
      <c r="M60" s="15">
        <v>2.698</v>
      </c>
      <c r="N60" s="16" t="s">
        <v>482</v>
      </c>
      <c r="O60" s="17">
        <f>IF(RUN_YEARS &gt; 1,(A1L153C1 + A1L153C2) / 2, 0)</f>
        <v>2.6840000000000002</v>
      </c>
      <c r="P60" s="16" t="s">
        <v>483</v>
      </c>
      <c r="Q60" s="17">
        <f>IF(RUN_YEARS &gt; 2,(A1L153C1 + A1L153C2 + A1L153C3) / 3, 0)</f>
        <v>2.6890000000000001</v>
      </c>
      <c r="R60" s="16" t="s">
        <v>484</v>
      </c>
      <c r="S60" s="17">
        <f>IF(RUN_YEARS &gt; 3,(A1L153C1 + A1L153C2 + A1L153C3 + A1L153C4) / 4, 0)</f>
        <v>2.6909999999999998</v>
      </c>
      <c r="T60" s="16" t="s">
        <v>485</v>
      </c>
      <c r="U60" s="17">
        <f>IF(RUN_YEARS &gt; 4,(A1L153C1 + A1L153C2 + A1L153C3 + A1L153C4 + A1L153C5) / 5, 0)</f>
        <v>2.6924000000000001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9.0640000000000001</v>
      </c>
      <c r="F61" s="16" t="s">
        <v>487</v>
      </c>
      <c r="G61" s="15">
        <f>A1L152C2 + A1L153C2</f>
        <v>9.15</v>
      </c>
      <c r="H61" s="16" t="s">
        <v>488</v>
      </c>
      <c r="I61" s="15">
        <f>A1L152C3 + A1L153C3</f>
        <v>9.16</v>
      </c>
      <c r="J61" s="16" t="s">
        <v>489</v>
      </c>
      <c r="K61" s="15">
        <f>A1L152C4 + A1L153C4</f>
        <v>9.1530000000000005</v>
      </c>
      <c r="L61" s="16" t="s">
        <v>490</v>
      </c>
      <c r="M61" s="15">
        <f>A1L152C5 + A1L153C5</f>
        <v>9.1549999999999994</v>
      </c>
      <c r="N61" s="16" t="s">
        <v>491</v>
      </c>
      <c r="O61" s="17">
        <f>IF(RUN_YEARS &gt; 1,(A1L154C1 + A1L154C2) / 2, 0)</f>
        <v>9.1069999999999993</v>
      </c>
      <c r="P61" s="16" t="s">
        <v>492</v>
      </c>
      <c r="Q61" s="17">
        <f>IF(RUN_YEARS &gt; 2,(A1L154C1 + A1L154C2 + A1L154C3) / 3, 0)</f>
        <v>9.1246666666666663</v>
      </c>
      <c r="R61" s="16" t="s">
        <v>493</v>
      </c>
      <c r="S61" s="17">
        <f>IF(RUN_YEARS &gt; 3,(A1L154C1 + A1L154C2 + A1L154C3 + A1L154C4) / 4, 0)</f>
        <v>9.1317500000000003</v>
      </c>
      <c r="T61" s="16" t="s">
        <v>494</v>
      </c>
      <c r="U61" s="17">
        <f>IF(RUN_YEARS &gt; 4,(A1L154C1 + A1L154C2 + A1L154C3 + A1L154C4 + A1L154C5) / 5, 0)</f>
        <v>9.1364000000000001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28.960999999999999</v>
      </c>
      <c r="F62" s="16" t="s">
        <v>496</v>
      </c>
      <c r="G62" s="15">
        <f>A1L151C2 + A1L153C2</f>
        <v>29.006</v>
      </c>
      <c r="H62" s="16" t="s">
        <v>497</v>
      </c>
      <c r="I62" s="15">
        <f>A1L151C3 + A1L153C3</f>
        <v>29.131</v>
      </c>
      <c r="J62" s="16" t="s">
        <v>498</v>
      </c>
      <c r="K62" s="15">
        <f>A1L151C4 + A1L153C4</f>
        <v>29.162000000000003</v>
      </c>
      <c r="L62" s="16" t="s">
        <v>499</v>
      </c>
      <c r="M62" s="15">
        <f>A1L151C5 + A1L153C5</f>
        <v>29.200000000000003</v>
      </c>
      <c r="N62" s="16" t="s">
        <v>500</v>
      </c>
      <c r="O62" s="17">
        <f>IF(RUN_YEARS &gt; 1,(A1L155C1 + A1L155C2) / 2, 0)</f>
        <v>28.983499999999999</v>
      </c>
      <c r="P62" s="16" t="s">
        <v>501</v>
      </c>
      <c r="Q62" s="17">
        <f>IF(RUN_YEARS &gt; 2,(A1L155C1 + A1L155C2 + A1L155C3) / 3, 0)</f>
        <v>29.032666666666668</v>
      </c>
      <c r="R62" s="16" t="s">
        <v>502</v>
      </c>
      <c r="S62" s="17">
        <f>IF(RUN_YEARS &gt; 3,(A1L155C1 + A1L155C2 + A1L155C3 + A1L155C4) / 4, 0)</f>
        <v>29.065000000000001</v>
      </c>
      <c r="T62" s="16" t="s">
        <v>503</v>
      </c>
      <c r="U62" s="17">
        <f>IF(RUN_YEARS &gt; 4,(A1L155C1 + A1L155C2 + A1L155C3 + A1L155C4 + A1L155C5) / 5, 0)</f>
        <v>29.092000000000002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35.350999999999999</v>
      </c>
      <c r="F63" s="16" t="s">
        <v>505</v>
      </c>
      <c r="G63" s="15">
        <v>35.462000000000003</v>
      </c>
      <c r="H63" s="16" t="s">
        <v>506</v>
      </c>
      <c r="I63" s="15">
        <v>35.591999999999999</v>
      </c>
      <c r="J63" s="16" t="s">
        <v>507</v>
      </c>
      <c r="K63" s="15">
        <v>35.618000000000002</v>
      </c>
      <c r="L63" s="16" t="s">
        <v>508</v>
      </c>
      <c r="M63" s="15">
        <v>35.656999999999996</v>
      </c>
      <c r="N63" s="16" t="s">
        <v>509</v>
      </c>
      <c r="O63" s="17">
        <f>IF(RUN_YEARS &gt; 1,(A1L156C1 + A1L156C2) / 2, 0)</f>
        <v>35.406500000000001</v>
      </c>
      <c r="P63" s="16" t="s">
        <v>510</v>
      </c>
      <c r="Q63" s="17">
        <f>IF(RUN_YEARS &gt; 2,(A1L156C1 + A1L156C2 + A1L156C3) / 3, 0)</f>
        <v>35.468333333333334</v>
      </c>
      <c r="R63" s="16" t="s">
        <v>511</v>
      </c>
      <c r="S63" s="17">
        <f>IF(RUN_YEARS &gt; 3,(A1L156C1 + A1L156C2 + A1L156C3 + A1L156C4) / 4, 0)</f>
        <v>35.505749999999999</v>
      </c>
      <c r="T63" s="16" t="s">
        <v>512</v>
      </c>
      <c r="U63" s="17">
        <f>IF(RUN_YEARS &gt; 4,(A1L156C1 + A1L156C2 + A1L156C3 + A1L156C4 + A1L156C5) / 5, 0)</f>
        <v>35.536000000000001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593.17499999999995</v>
      </c>
      <c r="F66" s="16" t="s">
        <v>175</v>
      </c>
      <c r="G66" s="15">
        <v>301.017</v>
      </c>
      <c r="H66" s="16" t="s">
        <v>176</v>
      </c>
      <c r="I66" s="15">
        <v>576.101</v>
      </c>
      <c r="J66" s="16" t="s">
        <v>177</v>
      </c>
      <c r="K66" s="15">
        <v>560.97699999999998</v>
      </c>
      <c r="L66" s="16" t="s">
        <v>178</v>
      </c>
      <c r="M66" s="15">
        <v>483.44400000000002</v>
      </c>
      <c r="N66" s="16" t="s">
        <v>523</v>
      </c>
      <c r="O66" s="17">
        <f>IF(RUN_YEARS &gt; 1,(A1L159C1 + A1L159C2) / 2, 0)</f>
        <v>447.096</v>
      </c>
      <c r="P66" s="16" t="s">
        <v>524</v>
      </c>
      <c r="Q66" s="17">
        <f>IF(RUN_YEARS &gt; 2,(A1L159C1 + A1L159C2 + A1L159C3) / 3, 0)</f>
        <v>490.09766666666673</v>
      </c>
      <c r="R66" s="16" t="s">
        <v>525</v>
      </c>
      <c r="S66" s="17">
        <f>IF(RUN_YEARS &gt; 3,(A1L159C1 + A1L159C2 + A1L159C3 + A1L159C4) / 4, 0)</f>
        <v>507.8175</v>
      </c>
      <c r="T66" s="16" t="s">
        <v>526</v>
      </c>
      <c r="U66" s="17">
        <f>IF(RUN_YEARS &gt; 4,(A1L159C1 + A1L159C2 + A1L159C3 + A1L159C4 + A1L159C5) / 5, 0)</f>
        <v>502.94279999999998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7093.8909999999996</v>
      </c>
      <c r="F67" s="16" t="s">
        <v>175</v>
      </c>
      <c r="G67" s="15">
        <v>7079.32</v>
      </c>
      <c r="H67" s="16" t="s">
        <v>176</v>
      </c>
      <c r="I67" s="15">
        <v>7500.3950000000004</v>
      </c>
      <c r="J67" s="16" t="s">
        <v>177</v>
      </c>
      <c r="K67" s="15">
        <v>7840.2950000000001</v>
      </c>
      <c r="L67" s="16" t="s">
        <v>178</v>
      </c>
      <c r="M67" s="15">
        <v>7407.25</v>
      </c>
      <c r="N67" s="16" t="s">
        <v>527</v>
      </c>
      <c r="O67" s="17">
        <f>IF(RUN_YEARS &gt; 1,(A1L160C1 + A1L160C2) / 2, 0)</f>
        <v>7086.6054999999997</v>
      </c>
      <c r="P67" s="16" t="s">
        <v>528</v>
      </c>
      <c r="Q67" s="17">
        <f>IF(RUN_YEARS &gt; 2,(A1L160C1 + A1L160C2 + A1L160C3) / 3, 0)</f>
        <v>7224.5353333333333</v>
      </c>
      <c r="R67" s="16" t="s">
        <v>529</v>
      </c>
      <c r="S67" s="17">
        <f>IF(RUN_YEARS &gt; 3,(A1L160C1 + A1L160C2 + A1L160C3 + A1L160C4) / 4, 0)</f>
        <v>7378.4752499999995</v>
      </c>
      <c r="T67" s="16" t="s">
        <v>530</v>
      </c>
      <c r="U67" s="17">
        <f>IF(RUN_YEARS &gt; 4,(A1L160C1 + A1L160C2 + A1L160C3 + A1L160C4 + A1L160C5) / 5, 0)</f>
        <v>7384.2302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B431EB-742E-47B6-A36C-95CACBB880CB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8780</v>
      </c>
      <c r="F9" s="16" t="s">
        <v>174</v>
      </c>
      <c r="G9" s="15">
        <v>8515</v>
      </c>
      <c r="H9" s="16" t="s">
        <v>647</v>
      </c>
      <c r="I9" s="17">
        <f>(A1L202C1 + A1L202C2)</f>
        <v>17295</v>
      </c>
      <c r="J9" s="16" t="s">
        <v>175</v>
      </c>
      <c r="K9" s="15">
        <v>7143</v>
      </c>
      <c r="L9" s="16" t="s">
        <v>175</v>
      </c>
      <c r="M9" s="15">
        <v>6970</v>
      </c>
      <c r="N9" s="16" t="s">
        <v>648</v>
      </c>
      <c r="O9" s="17">
        <f>(A1L202C4 + A1L202C5)</f>
        <v>14113</v>
      </c>
      <c r="P9" s="16" t="s">
        <v>176</v>
      </c>
      <c r="Q9" s="15">
        <v>6354</v>
      </c>
      <c r="R9" s="16" t="s">
        <v>176</v>
      </c>
      <c r="S9" s="15">
        <v>6455</v>
      </c>
      <c r="T9" s="16" t="s">
        <v>649</v>
      </c>
      <c r="U9" s="17">
        <f>(A1L202C7 + A1L202C8)</f>
        <v>12809</v>
      </c>
      <c r="V9" s="16" t="s">
        <v>177</v>
      </c>
      <c r="W9" s="15">
        <v>7081</v>
      </c>
      <c r="X9" s="16" t="s">
        <v>177</v>
      </c>
      <c r="Y9" s="15">
        <v>7053</v>
      </c>
      <c r="Z9" s="16" t="s">
        <v>650</v>
      </c>
      <c r="AA9" s="17">
        <f>(A1L202C10 + A1L202C11)</f>
        <v>14134</v>
      </c>
      <c r="AB9" s="16" t="s">
        <v>178</v>
      </c>
      <c r="AC9" s="15">
        <v>7120</v>
      </c>
      <c r="AD9" s="16" t="s">
        <v>178</v>
      </c>
      <c r="AE9" s="15">
        <v>6989</v>
      </c>
      <c r="AF9" s="16" t="s">
        <v>651</v>
      </c>
      <c r="AG9" s="17">
        <f>(A1L202C13 + A1L202C14)</f>
        <v>14109</v>
      </c>
      <c r="AH9" s="16" t="s">
        <v>652</v>
      </c>
      <c r="AI9" s="17">
        <f>IF(RUN_YEARS &gt; 1,(A1L202C1 + A1L202C4) / 2, 0)</f>
        <v>7961.5</v>
      </c>
      <c r="AJ9" s="16" t="s">
        <v>653</v>
      </c>
      <c r="AK9" s="17">
        <f>IF(RUN_YEARS &gt; 1,(A1L202C2 + A1L202C5) / 2, 0)</f>
        <v>7742.5</v>
      </c>
      <c r="AL9" s="16" t="s">
        <v>654</v>
      </c>
      <c r="AM9" s="17">
        <f>(A1L202C16 + A1L202C17)</f>
        <v>15704</v>
      </c>
      <c r="AN9" s="16" t="s">
        <v>655</v>
      </c>
      <c r="AO9" s="17">
        <f>IF(RUN_YEARS &gt; 2,(A1L202C1 + A1L202C4 + A1L202C7) / 3, 0)</f>
        <v>7425.666666666667</v>
      </c>
      <c r="AP9" s="16" t="s">
        <v>656</v>
      </c>
      <c r="AQ9" s="17">
        <f>IF(RUN_YEARS &gt; 2,(A1L202C2 + A1L202C5 + A1L202C8) / 3, 0)</f>
        <v>7313.333333333333</v>
      </c>
      <c r="AR9" s="16" t="s">
        <v>657</v>
      </c>
      <c r="AS9" s="17">
        <f>(A1L202C19 + A1L202C20)</f>
        <v>14739</v>
      </c>
      <c r="AT9" s="16" t="s">
        <v>658</v>
      </c>
      <c r="AU9" s="17">
        <f>IF(RUN_YEARS &gt; 3,(A1L202C1 + A1L202C4 + A1L202C7 + A1L202C10) / 4, 0)</f>
        <v>7339.5</v>
      </c>
      <c r="AV9" s="16" t="s">
        <v>659</v>
      </c>
      <c r="AW9" s="17">
        <f>IF(RUN_YEARS &gt; 3,(A1L202C2 + A1L202C5 + A1L202C8 + A1L202C11) / 4, 0)</f>
        <v>7248.25</v>
      </c>
      <c r="AX9" s="16" t="s">
        <v>660</v>
      </c>
      <c r="AY9" s="17">
        <f>(A1L202C22 + A1L202C23)</f>
        <v>14587.75</v>
      </c>
      <c r="AZ9" s="16" t="s">
        <v>661</v>
      </c>
      <c r="BA9" s="17">
        <f>IF(RUN_YEARS &gt; 4,(A1L202C1 + A1L202C4 + A1L202C7 + A1L202C10 + A1L202C13) / 5, 0)</f>
        <v>7295.6</v>
      </c>
      <c r="BB9" s="16" t="s">
        <v>662</v>
      </c>
      <c r="BC9" s="17">
        <f>IF(RUN_YEARS &gt; 4,(A1L202C2 + A1L202C5 + A1L202C8 + A1L202C11 + A1L202C14) / 5, 0)</f>
        <v>7196.4</v>
      </c>
      <c r="BD9" s="16" t="s">
        <v>663</v>
      </c>
      <c r="BE9" s="17">
        <f>(A1L202C25 + A1L202C26)</f>
        <v>14492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59108</v>
      </c>
      <c r="F10" s="16" t="s">
        <v>174</v>
      </c>
      <c r="G10" s="15">
        <v>58234</v>
      </c>
      <c r="H10" s="16" t="s">
        <v>664</v>
      </c>
      <c r="I10" s="17">
        <f>(A1L203C1 + A1L203C2)</f>
        <v>117342</v>
      </c>
      <c r="J10" s="16" t="s">
        <v>175</v>
      </c>
      <c r="K10" s="15">
        <v>62108</v>
      </c>
      <c r="L10" s="16" t="s">
        <v>175</v>
      </c>
      <c r="M10" s="15">
        <v>60953</v>
      </c>
      <c r="N10" s="16" t="s">
        <v>665</v>
      </c>
      <c r="O10" s="17">
        <f>(A1L203C4 + A1L203C5)</f>
        <v>123061</v>
      </c>
      <c r="P10" s="16" t="s">
        <v>176</v>
      </c>
      <c r="Q10" s="15">
        <v>80772</v>
      </c>
      <c r="R10" s="16" t="s">
        <v>176</v>
      </c>
      <c r="S10" s="15">
        <v>80713</v>
      </c>
      <c r="T10" s="16" t="s">
        <v>666</v>
      </c>
      <c r="U10" s="17">
        <f>(A1L203C7 + A1L203C8)</f>
        <v>161485</v>
      </c>
      <c r="V10" s="16" t="s">
        <v>177</v>
      </c>
      <c r="W10" s="15">
        <v>101794</v>
      </c>
      <c r="X10" s="16" t="s">
        <v>177</v>
      </c>
      <c r="Y10" s="15">
        <v>96932</v>
      </c>
      <c r="Z10" s="16" t="s">
        <v>667</v>
      </c>
      <c r="AA10" s="17">
        <f>(A1L203C10 + A1L203C11)</f>
        <v>198726</v>
      </c>
      <c r="AB10" s="16" t="s">
        <v>178</v>
      </c>
      <c r="AC10" s="15">
        <v>108926</v>
      </c>
      <c r="AD10" s="16" t="s">
        <v>178</v>
      </c>
      <c r="AE10" s="15">
        <v>105484</v>
      </c>
      <c r="AF10" s="16" t="s">
        <v>668</v>
      </c>
      <c r="AG10" s="17">
        <f>(A1L203C13 + A1L203C14)</f>
        <v>214410</v>
      </c>
      <c r="AH10" s="16" t="s">
        <v>669</v>
      </c>
      <c r="AI10" s="17">
        <f>IF(RUN_YEARS &gt; 1,(A1L203C1 + A1L203C4) / 2, 0)</f>
        <v>60608</v>
      </c>
      <c r="AJ10" s="16" t="s">
        <v>670</v>
      </c>
      <c r="AK10" s="17">
        <f>IF(RUN_YEARS &gt; 1,(A1L203C2 + A1L203C5) / 2, 0)</f>
        <v>59593.5</v>
      </c>
      <c r="AL10" s="16" t="s">
        <v>671</v>
      </c>
      <c r="AM10" s="17">
        <f>(A1L203C16 + A1L203C17)</f>
        <v>120201.5</v>
      </c>
      <c r="AN10" s="16" t="s">
        <v>672</v>
      </c>
      <c r="AO10" s="17">
        <f>IF(RUN_YEARS &gt; 2,(A1L203C1 + A1L203C4 + A1L203C7) / 3, 0)</f>
        <v>67329.333333333328</v>
      </c>
      <c r="AP10" s="16" t="s">
        <v>673</v>
      </c>
      <c r="AQ10" s="17">
        <f>IF(RUN_YEARS &gt; 2,(A1L203C2 + A1L203C5 + A1L203C8) / 3, 0)</f>
        <v>66633.333333333328</v>
      </c>
      <c r="AR10" s="16" t="s">
        <v>674</v>
      </c>
      <c r="AS10" s="17">
        <f>(A1L203C19 + A1L203C20)</f>
        <v>133962.66666666666</v>
      </c>
      <c r="AT10" s="16" t="s">
        <v>675</v>
      </c>
      <c r="AU10" s="17">
        <f>IF(RUN_YEARS &gt; 3,(A1L203C1 + A1L203C4 + A1L203C7 + A1L203C10) / 4, 0)</f>
        <v>75945.5</v>
      </c>
      <c r="AV10" s="16" t="s">
        <v>676</v>
      </c>
      <c r="AW10" s="17">
        <f>IF(RUN_YEARS &gt; 3,(A1L203C2 + A1L203C5 + A1L203C8 + A1L203C11) / 4, 0)</f>
        <v>74208</v>
      </c>
      <c r="AX10" s="16" t="s">
        <v>677</v>
      </c>
      <c r="AY10" s="17">
        <f>(A1L203C22 + A1L203C23)</f>
        <v>150153.5</v>
      </c>
      <c r="AZ10" s="16" t="s">
        <v>678</v>
      </c>
      <c r="BA10" s="17">
        <f>IF(RUN_YEARS &gt; 4,(A1L203C1 + A1L203C4 + A1L203C7 + A1L203C10 + A1L203C13) / 5, 0)</f>
        <v>82541.600000000006</v>
      </c>
      <c r="BB10" s="16" t="s">
        <v>679</v>
      </c>
      <c r="BC10" s="17">
        <f>IF(RUN_YEARS &gt; 4,(A1L203C2 + A1L203C5 + A1L203C8 + A1L203C11 + A1L203C14) / 5, 0)</f>
        <v>80463.199999999997</v>
      </c>
      <c r="BD10" s="16" t="s">
        <v>680</v>
      </c>
      <c r="BE10" s="17">
        <f>(A1L203C25 + A1L203C26)</f>
        <v>163004.79999999999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153976</v>
      </c>
      <c r="F11" s="16" t="s">
        <v>174</v>
      </c>
      <c r="G11" s="15">
        <v>145953</v>
      </c>
      <c r="H11" s="16" t="s">
        <v>681</v>
      </c>
      <c r="I11" s="17">
        <f>(A1L204C1 + A1L204C2)</f>
        <v>299929</v>
      </c>
      <c r="J11" s="16" t="s">
        <v>175</v>
      </c>
      <c r="K11" s="15">
        <v>127280</v>
      </c>
      <c r="L11" s="16" t="s">
        <v>175</v>
      </c>
      <c r="M11" s="15">
        <v>125548</v>
      </c>
      <c r="N11" s="16" t="s">
        <v>682</v>
      </c>
      <c r="O11" s="17">
        <f>(A1L204C4 + A1L204C5)</f>
        <v>252828</v>
      </c>
      <c r="P11" s="16" t="s">
        <v>176</v>
      </c>
      <c r="Q11" s="15">
        <v>159411</v>
      </c>
      <c r="R11" s="16" t="s">
        <v>176</v>
      </c>
      <c r="S11" s="15">
        <v>154500</v>
      </c>
      <c r="T11" s="16" t="s">
        <v>683</v>
      </c>
      <c r="U11" s="17">
        <f>(A1L204C7 + A1L204C8)</f>
        <v>313911</v>
      </c>
      <c r="V11" s="16" t="s">
        <v>177</v>
      </c>
      <c r="W11" s="15">
        <v>196907</v>
      </c>
      <c r="X11" s="16" t="s">
        <v>177</v>
      </c>
      <c r="Y11" s="15">
        <v>187243</v>
      </c>
      <c r="Z11" s="16" t="s">
        <v>684</v>
      </c>
      <c r="AA11" s="17">
        <f>(A1L204C10 + A1L204C11)</f>
        <v>384150</v>
      </c>
      <c r="AB11" s="16" t="s">
        <v>178</v>
      </c>
      <c r="AC11" s="15">
        <v>199276</v>
      </c>
      <c r="AD11" s="16" t="s">
        <v>178</v>
      </c>
      <c r="AE11" s="15">
        <v>194219</v>
      </c>
      <c r="AF11" s="16" t="s">
        <v>685</v>
      </c>
      <c r="AG11" s="17">
        <f>(A1L204C13 + A1L204C14)</f>
        <v>393495</v>
      </c>
      <c r="AH11" s="16" t="s">
        <v>686</v>
      </c>
      <c r="AI11" s="17">
        <f>IF(RUN_YEARS &gt; 1,(A1L204C1 + A1L204C4) / 2, 0)</f>
        <v>140628</v>
      </c>
      <c r="AJ11" s="16" t="s">
        <v>687</v>
      </c>
      <c r="AK11" s="17">
        <f>IF(RUN_YEARS &gt; 1,(A1L204C2 + A1L204C5) / 2, 0)</f>
        <v>135750.5</v>
      </c>
      <c r="AL11" s="16" t="s">
        <v>688</v>
      </c>
      <c r="AM11" s="17">
        <f>(A1L204C16 + A1L204C17)</f>
        <v>276378.5</v>
      </c>
      <c r="AN11" s="16" t="s">
        <v>689</v>
      </c>
      <c r="AO11" s="17">
        <f>IF(RUN_YEARS &gt; 2,(A1L204C1 + A1L204C4 + A1L204C7) / 3, 0)</f>
        <v>146889</v>
      </c>
      <c r="AP11" s="16" t="s">
        <v>690</v>
      </c>
      <c r="AQ11" s="17">
        <f>IF(RUN_YEARS &gt; 2,(A1L204C2 + A1L204C5 + A1L204C8) / 3, 0)</f>
        <v>142000.33333333334</v>
      </c>
      <c r="AR11" s="16" t="s">
        <v>691</v>
      </c>
      <c r="AS11" s="17">
        <f>(A1L204C19 + A1L204C20)</f>
        <v>288889.33333333337</v>
      </c>
      <c r="AT11" s="16" t="s">
        <v>692</v>
      </c>
      <c r="AU11" s="17">
        <f>IF(RUN_YEARS &gt; 3,(A1L204C1 + A1L204C4 + A1L204C7 + A1L204C10) / 4, 0)</f>
        <v>159393.5</v>
      </c>
      <c r="AV11" s="16" t="s">
        <v>693</v>
      </c>
      <c r="AW11" s="17">
        <f>IF(RUN_YEARS &gt; 3,(A1L204C2 + A1L204C5 + A1L204C8 + A1L204C11) / 4, 0)</f>
        <v>153311</v>
      </c>
      <c r="AX11" s="16" t="s">
        <v>694</v>
      </c>
      <c r="AY11" s="17">
        <f>(A1L204C22 + A1L204C23)</f>
        <v>312704.5</v>
      </c>
      <c r="AZ11" s="16" t="s">
        <v>695</v>
      </c>
      <c r="BA11" s="17">
        <f>IF(RUN_YEARS &gt; 4,(A1L204C1 + A1L204C4 + A1L204C7 + A1L204C10 + A1L204C13) / 5, 0)</f>
        <v>167370</v>
      </c>
      <c r="BB11" s="16" t="s">
        <v>696</v>
      </c>
      <c r="BC11" s="17">
        <f>IF(RUN_YEARS &gt; 4,(A1L204C2 + A1L204C5 + A1L204C8 + A1L204C11 + A1L204C14) / 5, 0)</f>
        <v>161492.6</v>
      </c>
      <c r="BD11" s="16" t="s">
        <v>697</v>
      </c>
      <c r="BE11" s="17">
        <f>(A1L204C25 + A1L204C26)</f>
        <v>328862.59999999998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71254</v>
      </c>
      <c r="F12" s="16" t="s">
        <v>174</v>
      </c>
      <c r="G12" s="15">
        <v>58125</v>
      </c>
      <c r="H12" s="16" t="s">
        <v>698</v>
      </c>
      <c r="I12" s="17">
        <f>(A1L205C1 + A1L205C2)</f>
        <v>129379</v>
      </c>
      <c r="J12" s="16" t="s">
        <v>175</v>
      </c>
      <c r="K12" s="15">
        <v>54082</v>
      </c>
      <c r="L12" s="16" t="s">
        <v>175</v>
      </c>
      <c r="M12" s="15">
        <v>49279</v>
      </c>
      <c r="N12" s="16" t="s">
        <v>699</v>
      </c>
      <c r="O12" s="17">
        <f>(A1L205C4 + A1L205C5)</f>
        <v>103361</v>
      </c>
      <c r="P12" s="16" t="s">
        <v>176</v>
      </c>
      <c r="Q12" s="15">
        <v>65896</v>
      </c>
      <c r="R12" s="16" t="s">
        <v>176</v>
      </c>
      <c r="S12" s="15">
        <v>59261</v>
      </c>
      <c r="T12" s="16" t="s">
        <v>700</v>
      </c>
      <c r="U12" s="17">
        <f>(A1L205C7 + A1L205C8)</f>
        <v>125157</v>
      </c>
      <c r="V12" s="16" t="s">
        <v>177</v>
      </c>
      <c r="W12" s="15">
        <v>76966</v>
      </c>
      <c r="X12" s="16" t="s">
        <v>177</v>
      </c>
      <c r="Y12" s="15">
        <v>63108</v>
      </c>
      <c r="Z12" s="16" t="s">
        <v>701</v>
      </c>
      <c r="AA12" s="17">
        <f>(A1L205C10 + A1L205C11)</f>
        <v>140074</v>
      </c>
      <c r="AB12" s="16" t="s">
        <v>178</v>
      </c>
      <c r="AC12" s="15">
        <v>80229</v>
      </c>
      <c r="AD12" s="16" t="s">
        <v>178</v>
      </c>
      <c r="AE12" s="15">
        <v>68164</v>
      </c>
      <c r="AF12" s="16" t="s">
        <v>702</v>
      </c>
      <c r="AG12" s="17">
        <f>(A1L205C13 + A1L205C14)</f>
        <v>148393</v>
      </c>
      <c r="AH12" s="16" t="s">
        <v>703</v>
      </c>
      <c r="AI12" s="17">
        <f>IF(RUN_YEARS &gt; 1,(A1L205C1 + A1L205C4) / 2, 0)</f>
        <v>62668</v>
      </c>
      <c r="AJ12" s="16" t="s">
        <v>704</v>
      </c>
      <c r="AK12" s="17">
        <f>IF(RUN_YEARS &gt; 1,(A1L205C2 + A1L205C5) / 2, 0)</f>
        <v>53702</v>
      </c>
      <c r="AL12" s="16" t="s">
        <v>705</v>
      </c>
      <c r="AM12" s="17">
        <f>(A1L205C16 + A1L205C17)</f>
        <v>116370</v>
      </c>
      <c r="AN12" s="16" t="s">
        <v>706</v>
      </c>
      <c r="AO12" s="17">
        <f>IF(RUN_YEARS &gt; 2,(A1L205C1 + A1L205C4 + A1L205C7) / 3, 0)</f>
        <v>63744</v>
      </c>
      <c r="AP12" s="16" t="s">
        <v>707</v>
      </c>
      <c r="AQ12" s="17">
        <f>IF(RUN_YEARS &gt; 2,(A1L205C2 + A1L205C5 + A1L205C8) / 3, 0)</f>
        <v>55555</v>
      </c>
      <c r="AR12" s="16" t="s">
        <v>708</v>
      </c>
      <c r="AS12" s="17">
        <f>(A1L205C19 + A1L205C20)</f>
        <v>119299</v>
      </c>
      <c r="AT12" s="16" t="s">
        <v>709</v>
      </c>
      <c r="AU12" s="17">
        <f>IF(RUN_YEARS &gt; 3,(A1L205C1 + A1L205C4 + A1L205C7 + A1L205C10) / 4, 0)</f>
        <v>67049.5</v>
      </c>
      <c r="AV12" s="16" t="s">
        <v>710</v>
      </c>
      <c r="AW12" s="17">
        <f>IF(RUN_YEARS &gt; 3,(A1L205C2 + A1L205C5 + A1L205C8 + A1L205C11) / 4, 0)</f>
        <v>57443.25</v>
      </c>
      <c r="AX12" s="16" t="s">
        <v>711</v>
      </c>
      <c r="AY12" s="17">
        <f>(A1L205C22 + A1L205C23)</f>
        <v>124492.75</v>
      </c>
      <c r="AZ12" s="16" t="s">
        <v>712</v>
      </c>
      <c r="BA12" s="17">
        <f>IF(RUN_YEARS &gt; 4,(A1L205C1 + A1L205C4 + A1L205C7 + A1L205C10 + A1L205C13) / 5, 0)</f>
        <v>69685.399999999994</v>
      </c>
      <c r="BB12" s="16" t="s">
        <v>713</v>
      </c>
      <c r="BC12" s="17">
        <f>IF(RUN_YEARS &gt; 4,(A1L205C2 + A1L205C5 + A1L205C8 + A1L205C11 + A1L205C14) / 5, 0)</f>
        <v>59587.4</v>
      </c>
      <c r="BD12" s="16" t="s">
        <v>714</v>
      </c>
      <c r="BE12" s="17">
        <f>(A1L205C25 + A1L205C26)</f>
        <v>129272.79999999999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76405</v>
      </c>
      <c r="F13" s="16" t="s">
        <v>174</v>
      </c>
      <c r="G13" s="15">
        <v>77232</v>
      </c>
      <c r="H13" s="16" t="s">
        <v>715</v>
      </c>
      <c r="I13" s="17">
        <f>(A1L206C1 + A1L206C2)</f>
        <v>153637</v>
      </c>
      <c r="J13" s="16" t="s">
        <v>175</v>
      </c>
      <c r="K13" s="15">
        <v>79790</v>
      </c>
      <c r="L13" s="16" t="s">
        <v>175</v>
      </c>
      <c r="M13" s="15">
        <v>80559</v>
      </c>
      <c r="N13" s="16" t="s">
        <v>716</v>
      </c>
      <c r="O13" s="17">
        <f>(A1L206C4 + A1L206C5)</f>
        <v>160349</v>
      </c>
      <c r="P13" s="16" t="s">
        <v>176</v>
      </c>
      <c r="Q13" s="15">
        <v>92148</v>
      </c>
      <c r="R13" s="16" t="s">
        <v>176</v>
      </c>
      <c r="S13" s="15">
        <v>95867</v>
      </c>
      <c r="T13" s="16" t="s">
        <v>717</v>
      </c>
      <c r="U13" s="17">
        <f>(A1L206C7 + A1L206C8)</f>
        <v>188015</v>
      </c>
      <c r="V13" s="16" t="s">
        <v>177</v>
      </c>
      <c r="W13" s="15">
        <v>102274</v>
      </c>
      <c r="X13" s="16" t="s">
        <v>177</v>
      </c>
      <c r="Y13" s="15">
        <v>106760</v>
      </c>
      <c r="Z13" s="16" t="s">
        <v>718</v>
      </c>
      <c r="AA13" s="17">
        <f>(A1L206C10 + A1L206C11)</f>
        <v>209034</v>
      </c>
      <c r="AB13" s="16" t="s">
        <v>178</v>
      </c>
      <c r="AC13" s="15">
        <v>112197</v>
      </c>
      <c r="AD13" s="16" t="s">
        <v>178</v>
      </c>
      <c r="AE13" s="15">
        <v>117201</v>
      </c>
      <c r="AF13" s="16" t="s">
        <v>719</v>
      </c>
      <c r="AG13" s="17">
        <f>(A1L206C13 + A1L206C14)</f>
        <v>229398</v>
      </c>
      <c r="AH13" s="16" t="s">
        <v>720</v>
      </c>
      <c r="AI13" s="17">
        <f>IF(RUN_YEARS &gt; 1,(A1L206C1 + A1L206C4) / 2, 0)</f>
        <v>78097.5</v>
      </c>
      <c r="AJ13" s="16" t="s">
        <v>721</v>
      </c>
      <c r="AK13" s="17">
        <f>IF(RUN_YEARS &gt; 1,(A1L206C2 + A1L206C5) / 2, 0)</f>
        <v>78895.5</v>
      </c>
      <c r="AL13" s="16" t="s">
        <v>722</v>
      </c>
      <c r="AM13" s="17">
        <f>(A1L206C16 + A1L206C17)</f>
        <v>156993</v>
      </c>
      <c r="AN13" s="16" t="s">
        <v>723</v>
      </c>
      <c r="AO13" s="17">
        <f>IF(RUN_YEARS &gt; 2,(A1L206C1 + A1L206C4 + A1L206C7) / 3, 0)</f>
        <v>82781</v>
      </c>
      <c r="AP13" s="16" t="s">
        <v>724</v>
      </c>
      <c r="AQ13" s="17">
        <f>IF(RUN_YEARS &gt; 2,(A1L206C2 + A1L206C5 + A1L206C8) / 3, 0)</f>
        <v>84552.666666666672</v>
      </c>
      <c r="AR13" s="16" t="s">
        <v>725</v>
      </c>
      <c r="AS13" s="17">
        <f>(A1L206C19 + A1L206C20)</f>
        <v>167333.66666666669</v>
      </c>
      <c r="AT13" s="16" t="s">
        <v>726</v>
      </c>
      <c r="AU13" s="17">
        <f>IF(RUN_YEARS &gt; 3,(A1L206C1 + A1L206C4 + A1L206C7 + A1L206C10) / 4, 0)</f>
        <v>87654.25</v>
      </c>
      <c r="AV13" s="16" t="s">
        <v>727</v>
      </c>
      <c r="AW13" s="17">
        <f>IF(RUN_YEARS &gt; 3,(A1L206C2 + A1L206C5 + A1L206C8 + A1L206C11) / 4, 0)</f>
        <v>90104.5</v>
      </c>
      <c r="AX13" s="16" t="s">
        <v>728</v>
      </c>
      <c r="AY13" s="17">
        <f>(A1L206C22 + A1L206C23)</f>
        <v>177758.75</v>
      </c>
      <c r="AZ13" s="16" t="s">
        <v>729</v>
      </c>
      <c r="BA13" s="17">
        <f>IF(RUN_YEARS &gt; 4,(A1L206C1 + A1L206C4 + A1L206C7 + A1L206C10 + A1L206C13) / 5, 0)</f>
        <v>92562.8</v>
      </c>
      <c r="BB13" s="16" t="s">
        <v>730</v>
      </c>
      <c r="BC13" s="17">
        <f>IF(RUN_YEARS &gt; 4,(A1L206C2 + A1L206C5 + A1L206C8 + A1L206C11 + A1L206C14) / 5, 0)</f>
        <v>95523.8</v>
      </c>
      <c r="BD13" s="16" t="s">
        <v>731</v>
      </c>
      <c r="BE13" s="17">
        <f>(A1L206C25 + A1L206C26)</f>
        <v>188086.6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37375</v>
      </c>
      <c r="F14" s="16" t="s">
        <v>174</v>
      </c>
      <c r="G14" s="15">
        <v>37334</v>
      </c>
      <c r="H14" s="16" t="s">
        <v>732</v>
      </c>
      <c r="I14" s="17">
        <f>(A1L207C1 + A1L207C2)</f>
        <v>74709</v>
      </c>
      <c r="J14" s="16" t="s">
        <v>175</v>
      </c>
      <c r="K14" s="15">
        <v>25384</v>
      </c>
      <c r="L14" s="16" t="s">
        <v>175</v>
      </c>
      <c r="M14" s="15">
        <v>26565</v>
      </c>
      <c r="N14" s="16" t="s">
        <v>733</v>
      </c>
      <c r="O14" s="17">
        <f>(A1L207C4 + A1L207C5)</f>
        <v>51949</v>
      </c>
      <c r="P14" s="16" t="s">
        <v>176</v>
      </c>
      <c r="Q14" s="15">
        <v>45985</v>
      </c>
      <c r="R14" s="16" t="s">
        <v>176</v>
      </c>
      <c r="S14" s="15">
        <v>47517</v>
      </c>
      <c r="T14" s="16" t="s">
        <v>734</v>
      </c>
      <c r="U14" s="17">
        <f>(A1L207C7 + A1L207C8)</f>
        <v>93502</v>
      </c>
      <c r="V14" s="16" t="s">
        <v>177</v>
      </c>
      <c r="W14" s="15">
        <v>52379</v>
      </c>
      <c r="X14" s="16" t="s">
        <v>177</v>
      </c>
      <c r="Y14" s="15">
        <v>53350</v>
      </c>
      <c r="Z14" s="16" t="s">
        <v>735</v>
      </c>
      <c r="AA14" s="17">
        <f>(A1L207C10 + A1L207C11)</f>
        <v>105729</v>
      </c>
      <c r="AB14" s="16" t="s">
        <v>178</v>
      </c>
      <c r="AC14" s="15">
        <v>55489</v>
      </c>
      <c r="AD14" s="16" t="s">
        <v>178</v>
      </c>
      <c r="AE14" s="15">
        <v>57989</v>
      </c>
      <c r="AF14" s="16" t="s">
        <v>736</v>
      </c>
      <c r="AG14" s="17">
        <f>(A1L207C13 + A1L207C14)</f>
        <v>113478</v>
      </c>
      <c r="AH14" s="16" t="s">
        <v>737</v>
      </c>
      <c r="AI14" s="17">
        <f>IF(RUN_YEARS &gt; 1,(A1L207C1 + A1L207C4) / 2, 0)</f>
        <v>31379.5</v>
      </c>
      <c r="AJ14" s="16" t="s">
        <v>738</v>
      </c>
      <c r="AK14" s="17">
        <f>IF(RUN_YEARS &gt; 1,(A1L207C2 + A1L207C5) / 2, 0)</f>
        <v>31949.5</v>
      </c>
      <c r="AL14" s="16" t="s">
        <v>739</v>
      </c>
      <c r="AM14" s="17">
        <f>(A1L207C16 + A1L207C17)</f>
        <v>63329</v>
      </c>
      <c r="AN14" s="16" t="s">
        <v>740</v>
      </c>
      <c r="AO14" s="17">
        <f>IF(RUN_YEARS &gt; 2,(A1L207C1 + A1L207C4 + A1L207C7) / 3, 0)</f>
        <v>36248</v>
      </c>
      <c r="AP14" s="16" t="s">
        <v>741</v>
      </c>
      <c r="AQ14" s="17">
        <f>IF(RUN_YEARS &gt; 2,(A1L207C2 + A1L207C5 + A1L207C8) / 3, 0)</f>
        <v>37138.666666666664</v>
      </c>
      <c r="AR14" s="16" t="s">
        <v>742</v>
      </c>
      <c r="AS14" s="17">
        <f>(A1L207C19 + A1L207C20)</f>
        <v>73386.666666666657</v>
      </c>
      <c r="AT14" s="16" t="s">
        <v>743</v>
      </c>
      <c r="AU14" s="17">
        <f>IF(RUN_YEARS &gt; 3,(A1L207C1 + A1L207C4 + A1L207C7 + A1L207C10) / 4, 0)</f>
        <v>40280.75</v>
      </c>
      <c r="AV14" s="16" t="s">
        <v>744</v>
      </c>
      <c r="AW14" s="17">
        <f>IF(RUN_YEARS &gt; 3,(A1L207C2 + A1L207C5 + A1L207C8 + A1L207C11) / 4, 0)</f>
        <v>41191.5</v>
      </c>
      <c r="AX14" s="16" t="s">
        <v>745</v>
      </c>
      <c r="AY14" s="17">
        <f>(A1L207C22 + A1L207C23)</f>
        <v>81472.25</v>
      </c>
      <c r="AZ14" s="16" t="s">
        <v>746</v>
      </c>
      <c r="BA14" s="17">
        <f>IF(RUN_YEARS &gt; 4,(A1L207C1 + A1L207C4 + A1L207C7 + A1L207C10 + A1L207C13) / 5, 0)</f>
        <v>43322.400000000001</v>
      </c>
      <c r="BB14" s="16" t="s">
        <v>747</v>
      </c>
      <c r="BC14" s="17">
        <f>IF(RUN_YEARS &gt; 4,(A1L207C2 + A1L207C5 + A1L207C8 + A1L207C11 + A1L207C14) / 5, 0)</f>
        <v>44551</v>
      </c>
      <c r="BD14" s="16" t="s">
        <v>748</v>
      </c>
      <c r="BE14" s="17">
        <f>(A1L207C25 + A1L207C26)</f>
        <v>87873.4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7672</v>
      </c>
      <c r="F15" s="16" t="s">
        <v>174</v>
      </c>
      <c r="G15" s="15">
        <v>7731</v>
      </c>
      <c r="H15" s="16" t="s">
        <v>749</v>
      </c>
      <c r="I15" s="17">
        <f>(A1L208C1 + A1L208C2)</f>
        <v>15403</v>
      </c>
      <c r="J15" s="16" t="s">
        <v>175</v>
      </c>
      <c r="K15" s="15">
        <v>8559</v>
      </c>
      <c r="L15" s="16" t="s">
        <v>175</v>
      </c>
      <c r="M15" s="15">
        <v>8921</v>
      </c>
      <c r="N15" s="16" t="s">
        <v>750</v>
      </c>
      <c r="O15" s="17">
        <f>(A1L208C4 + A1L208C5)</f>
        <v>17480</v>
      </c>
      <c r="P15" s="16" t="s">
        <v>176</v>
      </c>
      <c r="Q15" s="15">
        <v>10937</v>
      </c>
      <c r="R15" s="16" t="s">
        <v>176</v>
      </c>
      <c r="S15" s="15">
        <v>12148</v>
      </c>
      <c r="T15" s="16" t="s">
        <v>751</v>
      </c>
      <c r="U15" s="17">
        <f>(A1L208C7 + A1L208C8)</f>
        <v>23085</v>
      </c>
      <c r="V15" s="16" t="s">
        <v>177</v>
      </c>
      <c r="W15" s="15">
        <v>12058</v>
      </c>
      <c r="X15" s="16" t="s">
        <v>177</v>
      </c>
      <c r="Y15" s="15">
        <v>12638</v>
      </c>
      <c r="Z15" s="16" t="s">
        <v>752</v>
      </c>
      <c r="AA15" s="17">
        <f>(A1L208C10 + A1L208C11)</f>
        <v>24696</v>
      </c>
      <c r="AB15" s="16" t="s">
        <v>178</v>
      </c>
      <c r="AC15" s="15">
        <v>15815</v>
      </c>
      <c r="AD15" s="16" t="s">
        <v>178</v>
      </c>
      <c r="AE15" s="15">
        <v>16902</v>
      </c>
      <c r="AF15" s="16" t="s">
        <v>753</v>
      </c>
      <c r="AG15" s="17">
        <f>(A1L208C13 + A1L208C14)</f>
        <v>32717</v>
      </c>
      <c r="AH15" s="16" t="s">
        <v>754</v>
      </c>
      <c r="AI15" s="17">
        <f>IF(RUN_YEARS &gt; 1,(A1L208C1 + A1L208C4) / 2, 0)</f>
        <v>8115.5</v>
      </c>
      <c r="AJ15" s="16" t="s">
        <v>755</v>
      </c>
      <c r="AK15" s="17">
        <f>IF(RUN_YEARS &gt; 1,(A1L208C2 + A1L208C5) / 2, 0)</f>
        <v>8326</v>
      </c>
      <c r="AL15" s="16" t="s">
        <v>756</v>
      </c>
      <c r="AM15" s="17">
        <f>(A1L208C16 + A1L208C17)</f>
        <v>16441.5</v>
      </c>
      <c r="AN15" s="16" t="s">
        <v>757</v>
      </c>
      <c r="AO15" s="17">
        <f>IF(RUN_YEARS &gt; 2,(A1L208C1 + A1L208C4 + A1L208C7) / 3, 0)</f>
        <v>9056</v>
      </c>
      <c r="AP15" s="16" t="s">
        <v>758</v>
      </c>
      <c r="AQ15" s="17">
        <f>IF(RUN_YEARS &gt; 2,(A1L208C2 + A1L208C5 + A1L208C8) / 3, 0)</f>
        <v>9600</v>
      </c>
      <c r="AR15" s="16" t="s">
        <v>759</v>
      </c>
      <c r="AS15" s="17">
        <f>(A1L208C19 + A1L208C20)</f>
        <v>18656</v>
      </c>
      <c r="AT15" s="16" t="s">
        <v>760</v>
      </c>
      <c r="AU15" s="17">
        <f>IF(RUN_YEARS &gt; 3,(A1L208C1 + A1L208C4 + A1L208C7 + A1L208C10) / 4, 0)</f>
        <v>9806.5</v>
      </c>
      <c r="AV15" s="16" t="s">
        <v>761</v>
      </c>
      <c r="AW15" s="17">
        <f>IF(RUN_YEARS &gt; 3,(A1L208C2 + A1L208C5 + A1L208C8 + A1L208C11) / 4, 0)</f>
        <v>10359.5</v>
      </c>
      <c r="AX15" s="16" t="s">
        <v>762</v>
      </c>
      <c r="AY15" s="17">
        <f>(A1L208C22 + A1L208C23)</f>
        <v>20166</v>
      </c>
      <c r="AZ15" s="16" t="s">
        <v>763</v>
      </c>
      <c r="BA15" s="17">
        <f>IF(RUN_YEARS &gt; 4,(A1L208C1 + A1L208C4 + A1L208C7 + A1L208C10 + A1L208C13) / 5, 0)</f>
        <v>11008.2</v>
      </c>
      <c r="BB15" s="16" t="s">
        <v>764</v>
      </c>
      <c r="BC15" s="17">
        <f>IF(RUN_YEARS &gt; 4,(A1L208C2 + A1L208C5 + A1L208C8 + A1L208C11 + A1L208C14) / 5, 0)</f>
        <v>11668</v>
      </c>
      <c r="BD15" s="16" t="s">
        <v>765</v>
      </c>
      <c r="BE15" s="17">
        <f>(A1L208C25 + A1L208C26)</f>
        <v>22676.2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3111</v>
      </c>
      <c r="F16" s="16" t="s">
        <v>174</v>
      </c>
      <c r="G16" s="15">
        <v>2924</v>
      </c>
      <c r="H16" s="16" t="s">
        <v>766</v>
      </c>
      <c r="I16" s="17">
        <f>(A1L209C1 + A1L209C2)</f>
        <v>6035</v>
      </c>
      <c r="J16" s="16" t="s">
        <v>175</v>
      </c>
      <c r="K16" s="15">
        <v>1876</v>
      </c>
      <c r="L16" s="16" t="s">
        <v>175</v>
      </c>
      <c r="M16" s="15">
        <v>1857</v>
      </c>
      <c r="N16" s="16" t="s">
        <v>767</v>
      </c>
      <c r="O16" s="17">
        <f>(A1L209C4 + A1L209C5)</f>
        <v>3733</v>
      </c>
      <c r="P16" s="16" t="s">
        <v>176</v>
      </c>
      <c r="Q16" s="15">
        <v>3116</v>
      </c>
      <c r="R16" s="16" t="s">
        <v>176</v>
      </c>
      <c r="S16" s="15">
        <v>3215</v>
      </c>
      <c r="T16" s="16" t="s">
        <v>768</v>
      </c>
      <c r="U16" s="17">
        <f>(A1L209C7 + A1L209C8)</f>
        <v>6331</v>
      </c>
      <c r="V16" s="16" t="s">
        <v>177</v>
      </c>
      <c r="W16" s="15">
        <v>3583</v>
      </c>
      <c r="X16" s="16" t="s">
        <v>177</v>
      </c>
      <c r="Y16" s="15">
        <v>3618</v>
      </c>
      <c r="Z16" s="16" t="s">
        <v>769</v>
      </c>
      <c r="AA16" s="17">
        <f>(A1L209C10 + A1L209C11)</f>
        <v>7201</v>
      </c>
      <c r="AB16" s="16" t="s">
        <v>178</v>
      </c>
      <c r="AC16" s="15">
        <v>3435</v>
      </c>
      <c r="AD16" s="16" t="s">
        <v>178</v>
      </c>
      <c r="AE16" s="15">
        <v>3496</v>
      </c>
      <c r="AF16" s="16" t="s">
        <v>770</v>
      </c>
      <c r="AG16" s="17">
        <f>(A1L209C13 + A1L209C14)</f>
        <v>6931</v>
      </c>
      <c r="AH16" s="16" t="s">
        <v>771</v>
      </c>
      <c r="AI16" s="17">
        <f>IF(RUN_YEARS &gt; 1,(A1L209C1 + A1L209C4) / 2, 0)</f>
        <v>2493.5</v>
      </c>
      <c r="AJ16" s="16" t="s">
        <v>772</v>
      </c>
      <c r="AK16" s="17">
        <f>IF(RUN_YEARS &gt; 1,(A1L209C2 + A1L209C5) / 2, 0)</f>
        <v>2390.5</v>
      </c>
      <c r="AL16" s="16" t="s">
        <v>773</v>
      </c>
      <c r="AM16" s="17">
        <f>(A1L209C16 + A1L209C17)</f>
        <v>4884</v>
      </c>
      <c r="AN16" s="16" t="s">
        <v>774</v>
      </c>
      <c r="AO16" s="17">
        <f>IF(RUN_YEARS &gt; 2,(A1L209C1 + A1L209C4 + A1L209C7) / 3, 0)</f>
        <v>2701</v>
      </c>
      <c r="AP16" s="16" t="s">
        <v>775</v>
      </c>
      <c r="AQ16" s="17">
        <f>IF(RUN_YEARS &gt; 2,(A1L209C2 + A1L209C5 + A1L209C8) / 3, 0)</f>
        <v>2665.3333333333335</v>
      </c>
      <c r="AR16" s="16" t="s">
        <v>776</v>
      </c>
      <c r="AS16" s="17">
        <f>(A1L209C19 + A1L209C20)</f>
        <v>5366.3333333333339</v>
      </c>
      <c r="AT16" s="16" t="s">
        <v>777</v>
      </c>
      <c r="AU16" s="17">
        <f>IF(RUN_YEARS &gt; 3,(A1L209C1 + A1L209C4 + A1L209C7 + A1L209C10) / 4, 0)</f>
        <v>2921.5</v>
      </c>
      <c r="AV16" s="16" t="s">
        <v>778</v>
      </c>
      <c r="AW16" s="17">
        <f>IF(RUN_YEARS &gt; 3,(A1L209C2 + A1L209C5 + A1L209C8 + A1L209C11) / 4, 0)</f>
        <v>2903.5</v>
      </c>
      <c r="AX16" s="16" t="s">
        <v>779</v>
      </c>
      <c r="AY16" s="17">
        <f>(A1L209C22 + A1L209C23)</f>
        <v>5825</v>
      </c>
      <c r="AZ16" s="16" t="s">
        <v>780</v>
      </c>
      <c r="BA16" s="17">
        <f>IF(RUN_YEARS &gt; 4,(A1L209C1 + A1L209C4 + A1L209C7 + A1L209C10 + A1L209C13) / 5, 0)</f>
        <v>3024.2</v>
      </c>
      <c r="BB16" s="16" t="s">
        <v>781</v>
      </c>
      <c r="BC16" s="17">
        <f>IF(RUN_YEARS &gt; 4,(A1L209C2 + A1L209C5 + A1L209C8 + A1L209C11 + A1L209C14) / 5, 0)</f>
        <v>3022</v>
      </c>
      <c r="BD16" s="16" t="s">
        <v>782</v>
      </c>
      <c r="BE16" s="17">
        <f>(A1L209C25 + A1L209C26)</f>
        <v>6046.2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3275</v>
      </c>
      <c r="F17" s="16" t="s">
        <v>174</v>
      </c>
      <c r="G17" s="15">
        <v>2930</v>
      </c>
      <c r="H17" s="16" t="s">
        <v>783</v>
      </c>
      <c r="I17" s="17">
        <f>(A1L210C1 + A1L210C2)</f>
        <v>6205</v>
      </c>
      <c r="J17" s="16" t="s">
        <v>175</v>
      </c>
      <c r="K17" s="15">
        <v>2561</v>
      </c>
      <c r="L17" s="16" t="s">
        <v>175</v>
      </c>
      <c r="M17" s="15">
        <v>2103</v>
      </c>
      <c r="N17" s="16" t="s">
        <v>784</v>
      </c>
      <c r="O17" s="17">
        <f>(A1L210C4 + A1L210C5)</f>
        <v>4664</v>
      </c>
      <c r="P17" s="16" t="s">
        <v>176</v>
      </c>
      <c r="Q17" s="15">
        <v>3339</v>
      </c>
      <c r="R17" s="16" t="s">
        <v>176</v>
      </c>
      <c r="S17" s="15">
        <v>2811</v>
      </c>
      <c r="T17" s="16" t="s">
        <v>785</v>
      </c>
      <c r="U17" s="17">
        <f>(A1L210C7 + A1L210C8)</f>
        <v>6150</v>
      </c>
      <c r="V17" s="16" t="s">
        <v>177</v>
      </c>
      <c r="W17" s="15">
        <v>3906</v>
      </c>
      <c r="X17" s="16" t="s">
        <v>177</v>
      </c>
      <c r="Y17" s="15">
        <v>3227</v>
      </c>
      <c r="Z17" s="16" t="s">
        <v>786</v>
      </c>
      <c r="AA17" s="17">
        <f>(A1L210C10 + A1L210C11)</f>
        <v>7133</v>
      </c>
      <c r="AB17" s="16" t="s">
        <v>178</v>
      </c>
      <c r="AC17" s="15">
        <v>4491</v>
      </c>
      <c r="AD17" s="16" t="s">
        <v>178</v>
      </c>
      <c r="AE17" s="15">
        <v>3779</v>
      </c>
      <c r="AF17" s="16" t="s">
        <v>787</v>
      </c>
      <c r="AG17" s="17">
        <f>(A1L210C13 + A1L210C14)</f>
        <v>8270</v>
      </c>
      <c r="AH17" s="16" t="s">
        <v>788</v>
      </c>
      <c r="AI17" s="17">
        <f>IF(RUN_YEARS &gt; 1,(A1L210C1 + A1L210C4) / 2, 0)</f>
        <v>2918</v>
      </c>
      <c r="AJ17" s="16" t="s">
        <v>789</v>
      </c>
      <c r="AK17" s="17">
        <f>IF(RUN_YEARS &gt; 1,(A1L210C2 + A1L210C5) / 2, 0)</f>
        <v>2516.5</v>
      </c>
      <c r="AL17" s="16" t="s">
        <v>790</v>
      </c>
      <c r="AM17" s="17">
        <f>(A1L210C16 + A1L210C17)</f>
        <v>5434.5</v>
      </c>
      <c r="AN17" s="16" t="s">
        <v>791</v>
      </c>
      <c r="AO17" s="17">
        <f>IF(RUN_YEARS &gt; 2,(A1L210C1 + A1L210C4 + A1L210C7) / 3, 0)</f>
        <v>3058.3333333333335</v>
      </c>
      <c r="AP17" s="16" t="s">
        <v>792</v>
      </c>
      <c r="AQ17" s="17">
        <f>IF(RUN_YEARS &gt; 2,(A1L210C2 + A1L210C5 + A1L210C8) / 3, 0)</f>
        <v>2614.6666666666665</v>
      </c>
      <c r="AR17" s="16" t="s">
        <v>793</v>
      </c>
      <c r="AS17" s="17">
        <f>(A1L210C19 + A1L210C20)</f>
        <v>5673</v>
      </c>
      <c r="AT17" s="16" t="s">
        <v>794</v>
      </c>
      <c r="AU17" s="17">
        <f>IF(RUN_YEARS &gt; 3,(A1L210C1 + A1L210C4 + A1L210C7 + A1L210C10) / 4, 0)</f>
        <v>3270.25</v>
      </c>
      <c r="AV17" s="16" t="s">
        <v>795</v>
      </c>
      <c r="AW17" s="17">
        <f>IF(RUN_YEARS &gt; 3,(A1L210C2 + A1L210C5 + A1L210C8 + A1L210C11) / 4, 0)</f>
        <v>2767.75</v>
      </c>
      <c r="AX17" s="16" t="s">
        <v>796</v>
      </c>
      <c r="AY17" s="17">
        <f>(A1L210C22 + A1L210C23)</f>
        <v>6038</v>
      </c>
      <c r="AZ17" s="16" t="s">
        <v>797</v>
      </c>
      <c r="BA17" s="17">
        <f>IF(RUN_YEARS &gt; 4,(A1L210C1 + A1L210C4 + A1L210C7 + A1L210C10 + A1L210C13) / 5, 0)</f>
        <v>3514.4</v>
      </c>
      <c r="BB17" s="16" t="s">
        <v>798</v>
      </c>
      <c r="BC17" s="17">
        <f>IF(RUN_YEARS &gt; 4,(A1L210C2 + A1L210C5 + A1L210C8 + A1L210C11 + A1L210C14) / 5, 0)</f>
        <v>2970</v>
      </c>
      <c r="BD17" s="16" t="s">
        <v>799</v>
      </c>
      <c r="BE17" s="17">
        <f>(A1L210C25 + A1L210C26)</f>
        <v>6484.4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161965</v>
      </c>
      <c r="F18" s="16" t="s">
        <v>174</v>
      </c>
      <c r="G18" s="15">
        <v>15697</v>
      </c>
      <c r="H18" s="16" t="s">
        <v>800</v>
      </c>
      <c r="I18" s="17">
        <f>(A1L211C1 + A1L211C2)</f>
        <v>177662</v>
      </c>
      <c r="J18" s="16" t="s">
        <v>175</v>
      </c>
      <c r="K18" s="15">
        <v>180609</v>
      </c>
      <c r="L18" s="16" t="s">
        <v>175</v>
      </c>
      <c r="M18" s="15">
        <v>25828</v>
      </c>
      <c r="N18" s="16" t="s">
        <v>801</v>
      </c>
      <c r="O18" s="17">
        <f>(A1L211C4 + A1L211C5)</f>
        <v>206437</v>
      </c>
      <c r="P18" s="16" t="s">
        <v>176</v>
      </c>
      <c r="Q18" s="15">
        <v>169108</v>
      </c>
      <c r="R18" s="16" t="s">
        <v>176</v>
      </c>
      <c r="S18" s="15">
        <v>17399</v>
      </c>
      <c r="T18" s="16" t="s">
        <v>802</v>
      </c>
      <c r="U18" s="17">
        <f>(A1L211C7 + A1L211C8)</f>
        <v>186507</v>
      </c>
      <c r="V18" s="16" t="s">
        <v>177</v>
      </c>
      <c r="W18" s="15">
        <v>160866</v>
      </c>
      <c r="X18" s="16" t="s">
        <v>177</v>
      </c>
      <c r="Y18" s="15">
        <v>15838</v>
      </c>
      <c r="Z18" s="16" t="s">
        <v>803</v>
      </c>
      <c r="AA18" s="17">
        <f>(A1L211C10 + A1L211C11)</f>
        <v>176704</v>
      </c>
      <c r="AB18" s="16" t="s">
        <v>178</v>
      </c>
      <c r="AC18" s="15">
        <v>149716</v>
      </c>
      <c r="AD18" s="16" t="s">
        <v>178</v>
      </c>
      <c r="AE18" s="15">
        <v>18487</v>
      </c>
      <c r="AF18" s="16" t="s">
        <v>804</v>
      </c>
      <c r="AG18" s="17">
        <f>(A1L211C13 + A1L211C14)</f>
        <v>168203</v>
      </c>
      <c r="AH18" s="16" t="s">
        <v>805</v>
      </c>
      <c r="AI18" s="17">
        <f>IF(RUN_YEARS &gt; 1,(A1L211C1 + A1L211C4) / 2, 0)</f>
        <v>171287</v>
      </c>
      <c r="AJ18" s="16" t="s">
        <v>806</v>
      </c>
      <c r="AK18" s="17">
        <f>IF(RUN_YEARS &gt; 1,(A1L211C2 + A1L211C5) / 2, 0)</f>
        <v>20762.5</v>
      </c>
      <c r="AL18" s="16" t="s">
        <v>807</v>
      </c>
      <c r="AM18" s="17">
        <f>(A1L211C16 + A1L211C17)</f>
        <v>192049.5</v>
      </c>
      <c r="AN18" s="16" t="s">
        <v>808</v>
      </c>
      <c r="AO18" s="17">
        <f>IF(RUN_YEARS &gt; 2,(A1L211C1 + A1L211C4 + A1L211C7) / 3, 0)</f>
        <v>170560.66666666666</v>
      </c>
      <c r="AP18" s="16" t="s">
        <v>809</v>
      </c>
      <c r="AQ18" s="17">
        <f>IF(RUN_YEARS &gt; 2,(A1L211C2 + A1L211C5 + A1L211C8) / 3, 0)</f>
        <v>19641.333333333332</v>
      </c>
      <c r="AR18" s="16" t="s">
        <v>810</v>
      </c>
      <c r="AS18" s="17">
        <f>(A1L211C19 + A1L211C20)</f>
        <v>190202</v>
      </c>
      <c r="AT18" s="16" t="s">
        <v>811</v>
      </c>
      <c r="AU18" s="17">
        <f>IF(RUN_YEARS &gt; 3,(A1L211C1 + A1L211C4 + A1L211C7 + A1L211C10) / 4, 0)</f>
        <v>168137</v>
      </c>
      <c r="AV18" s="16" t="s">
        <v>812</v>
      </c>
      <c r="AW18" s="17">
        <f>IF(RUN_YEARS &gt; 3,(A1L211C2 + A1L211C5 + A1L211C8 + A1L211C11) / 4, 0)</f>
        <v>18690.5</v>
      </c>
      <c r="AX18" s="16" t="s">
        <v>813</v>
      </c>
      <c r="AY18" s="17">
        <f>(A1L211C22 + A1L211C23)</f>
        <v>186827.5</v>
      </c>
      <c r="AZ18" s="16" t="s">
        <v>814</v>
      </c>
      <c r="BA18" s="17">
        <f>IF(RUN_YEARS &gt; 4,(A1L211C1 + A1L211C4 + A1L211C7 + A1L211C10 + A1L211C13) / 5, 0)</f>
        <v>164452.79999999999</v>
      </c>
      <c r="BB18" s="16" t="s">
        <v>815</v>
      </c>
      <c r="BC18" s="17">
        <f>IF(RUN_YEARS &gt; 4,(A1L211C2 + A1L211C5 + A1L211C8 + A1L211C11 + A1L211C14) / 5, 0)</f>
        <v>18649.8</v>
      </c>
      <c r="BD18" s="16" t="s">
        <v>816</v>
      </c>
      <c r="BE18" s="17">
        <f>(A1L211C25 + A1L211C26)</f>
        <v>183102.59999999998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28637</v>
      </c>
      <c r="F19" s="16" t="s">
        <v>174</v>
      </c>
      <c r="G19" s="15">
        <v>21797</v>
      </c>
      <c r="H19" s="16" t="s">
        <v>817</v>
      </c>
      <c r="I19" s="17">
        <f>(A1L212C1 + A1L212C2)</f>
        <v>50434</v>
      </c>
      <c r="J19" s="16" t="s">
        <v>175</v>
      </c>
      <c r="K19" s="15">
        <v>25761</v>
      </c>
      <c r="L19" s="16" t="s">
        <v>175</v>
      </c>
      <c r="M19" s="15">
        <v>20226</v>
      </c>
      <c r="N19" s="16" t="s">
        <v>818</v>
      </c>
      <c r="O19" s="17">
        <f>(A1L212C4 + A1L212C5)</f>
        <v>45987</v>
      </c>
      <c r="P19" s="16" t="s">
        <v>176</v>
      </c>
      <c r="Q19" s="15">
        <v>30268</v>
      </c>
      <c r="R19" s="16" t="s">
        <v>176</v>
      </c>
      <c r="S19" s="15">
        <v>24710</v>
      </c>
      <c r="T19" s="16" t="s">
        <v>819</v>
      </c>
      <c r="U19" s="17">
        <f>(A1L212C7 + A1L212C8)</f>
        <v>54978</v>
      </c>
      <c r="V19" s="16" t="s">
        <v>177</v>
      </c>
      <c r="W19" s="15">
        <v>31199</v>
      </c>
      <c r="X19" s="16" t="s">
        <v>177</v>
      </c>
      <c r="Y19" s="15">
        <v>23436</v>
      </c>
      <c r="Z19" s="16" t="s">
        <v>820</v>
      </c>
      <c r="AA19" s="17">
        <f>(A1L212C10 + A1L212C11)</f>
        <v>54635</v>
      </c>
      <c r="AB19" s="16" t="s">
        <v>178</v>
      </c>
      <c r="AC19" s="15">
        <v>25784</v>
      </c>
      <c r="AD19" s="16" t="s">
        <v>178</v>
      </c>
      <c r="AE19" s="15">
        <v>20670</v>
      </c>
      <c r="AF19" s="16" t="s">
        <v>821</v>
      </c>
      <c r="AG19" s="17">
        <f>(A1L212C13 + A1L212C14)</f>
        <v>46454</v>
      </c>
      <c r="AH19" s="16" t="s">
        <v>822</v>
      </c>
      <c r="AI19" s="17">
        <f>IF(RUN_YEARS &gt; 1,(A1L212C1 + A1L212C4) / 2, 0)</f>
        <v>27199</v>
      </c>
      <c r="AJ19" s="16" t="s">
        <v>823</v>
      </c>
      <c r="AK19" s="17">
        <f>IF(RUN_YEARS &gt; 1,(A1L212C2 + A1L212C5) / 2, 0)</f>
        <v>21011.5</v>
      </c>
      <c r="AL19" s="16" t="s">
        <v>824</v>
      </c>
      <c r="AM19" s="17">
        <f>(A1L212C16 + A1L212C17)</f>
        <v>48210.5</v>
      </c>
      <c r="AN19" s="16" t="s">
        <v>825</v>
      </c>
      <c r="AO19" s="17">
        <f>IF(RUN_YEARS &gt; 2,(A1L212C1 + A1L212C4 + A1L212C7) / 3, 0)</f>
        <v>28222</v>
      </c>
      <c r="AP19" s="16" t="s">
        <v>826</v>
      </c>
      <c r="AQ19" s="17">
        <f>IF(RUN_YEARS &gt; 2,(A1L212C2 + A1L212C5 + A1L212C8) / 3, 0)</f>
        <v>22244.333333333332</v>
      </c>
      <c r="AR19" s="16" t="s">
        <v>827</v>
      </c>
      <c r="AS19" s="17">
        <f>(A1L212C19 + A1L212C20)</f>
        <v>50466.333333333328</v>
      </c>
      <c r="AT19" s="16" t="s">
        <v>828</v>
      </c>
      <c r="AU19" s="17">
        <f>IF(RUN_YEARS &gt; 3,(A1L212C1 + A1L212C4 + A1L212C7 + A1L212C10) / 4, 0)</f>
        <v>28966.25</v>
      </c>
      <c r="AV19" s="16" t="s">
        <v>829</v>
      </c>
      <c r="AW19" s="17">
        <f>IF(RUN_YEARS &gt; 3,(A1L212C2 + A1L212C5 + A1L212C8 + A1L212C11) / 4, 0)</f>
        <v>22542.25</v>
      </c>
      <c r="AX19" s="16" t="s">
        <v>830</v>
      </c>
      <c r="AY19" s="17">
        <f>(A1L212C22 + A1L212C23)</f>
        <v>51508.5</v>
      </c>
      <c r="AZ19" s="16" t="s">
        <v>831</v>
      </c>
      <c r="BA19" s="17">
        <f>IF(RUN_YEARS &gt; 4,(A1L212C1 + A1L212C4 + A1L212C7 + A1L212C10 + A1L212C13) / 5, 0)</f>
        <v>28329.8</v>
      </c>
      <c r="BB19" s="16" t="s">
        <v>832</v>
      </c>
      <c r="BC19" s="17">
        <f>IF(RUN_YEARS &gt; 4,(A1L212C2 + A1L212C5 + A1L212C8 + A1L212C11 + A1L212C14) / 5, 0)</f>
        <v>22167.8</v>
      </c>
      <c r="BD19" s="16" t="s">
        <v>833</v>
      </c>
      <c r="BE19" s="17">
        <f>(A1L212C25 + A1L212C26)</f>
        <v>50497.599999999999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108</v>
      </c>
      <c r="F20" s="16" t="s">
        <v>174</v>
      </c>
      <c r="G20" s="15">
        <v>132</v>
      </c>
      <c r="H20" s="16" t="s">
        <v>834</v>
      </c>
      <c r="I20" s="17">
        <f>(A1L213C1 + A1L213C2)</f>
        <v>240</v>
      </c>
      <c r="J20" s="16" t="s">
        <v>175</v>
      </c>
      <c r="K20" s="15">
        <v>122</v>
      </c>
      <c r="L20" s="16" t="s">
        <v>175</v>
      </c>
      <c r="M20" s="15">
        <v>127</v>
      </c>
      <c r="N20" s="16" t="s">
        <v>835</v>
      </c>
      <c r="O20" s="17">
        <f>(A1L213C4 + A1L213C5)</f>
        <v>249</v>
      </c>
      <c r="P20" s="16" t="s">
        <v>176</v>
      </c>
      <c r="Q20" s="15">
        <v>133</v>
      </c>
      <c r="R20" s="16" t="s">
        <v>176</v>
      </c>
      <c r="S20" s="15">
        <v>152</v>
      </c>
      <c r="T20" s="16" t="s">
        <v>836</v>
      </c>
      <c r="U20" s="17">
        <f>(A1L213C7 + A1L213C8)</f>
        <v>285</v>
      </c>
      <c r="V20" s="16" t="s">
        <v>177</v>
      </c>
      <c r="W20" s="15">
        <v>176</v>
      </c>
      <c r="X20" s="16" t="s">
        <v>177</v>
      </c>
      <c r="Y20" s="15">
        <v>213</v>
      </c>
      <c r="Z20" s="16" t="s">
        <v>837</v>
      </c>
      <c r="AA20" s="17">
        <f>(A1L213C10 + A1L213C11)</f>
        <v>389</v>
      </c>
      <c r="AB20" s="16" t="s">
        <v>178</v>
      </c>
      <c r="AC20" s="15">
        <v>162</v>
      </c>
      <c r="AD20" s="16" t="s">
        <v>178</v>
      </c>
      <c r="AE20" s="15">
        <v>200</v>
      </c>
      <c r="AF20" s="16" t="s">
        <v>838</v>
      </c>
      <c r="AG20" s="17">
        <f>(A1L213C13 + A1L213C14)</f>
        <v>362</v>
      </c>
      <c r="AH20" s="16" t="s">
        <v>839</v>
      </c>
      <c r="AI20" s="17">
        <f>IF(RUN_YEARS &gt; 1,(A1L213C1 + A1L213C4) / 2, 0)</f>
        <v>115</v>
      </c>
      <c r="AJ20" s="16" t="s">
        <v>840</v>
      </c>
      <c r="AK20" s="17">
        <f>IF(RUN_YEARS &gt; 1,(A1L213C2 + A1L213C5) / 2, 0)</f>
        <v>129.5</v>
      </c>
      <c r="AL20" s="16" t="s">
        <v>841</v>
      </c>
      <c r="AM20" s="17">
        <f>(A1L213C16 + A1L213C17)</f>
        <v>244.5</v>
      </c>
      <c r="AN20" s="16" t="s">
        <v>842</v>
      </c>
      <c r="AO20" s="17">
        <f>IF(RUN_YEARS &gt; 2,(A1L213C1 + A1L213C4 + A1L213C7) / 3, 0)</f>
        <v>121</v>
      </c>
      <c r="AP20" s="16" t="s">
        <v>843</v>
      </c>
      <c r="AQ20" s="17">
        <f>IF(RUN_YEARS &gt; 2,(A1L213C2 + A1L213C5 + A1L213C8) / 3, 0)</f>
        <v>137</v>
      </c>
      <c r="AR20" s="16" t="s">
        <v>844</v>
      </c>
      <c r="AS20" s="17">
        <f>(A1L213C19 + A1L213C20)</f>
        <v>258</v>
      </c>
      <c r="AT20" s="16" t="s">
        <v>845</v>
      </c>
      <c r="AU20" s="17">
        <f>IF(RUN_YEARS &gt; 3,(A1L213C1 + A1L213C4 + A1L213C7 + A1L213C10) / 4, 0)</f>
        <v>134.75</v>
      </c>
      <c r="AV20" s="16" t="s">
        <v>846</v>
      </c>
      <c r="AW20" s="17">
        <f>IF(RUN_YEARS &gt; 3,(A1L213C2 + A1L213C5 + A1L213C8 + A1L213C11) / 4, 0)</f>
        <v>156</v>
      </c>
      <c r="AX20" s="16" t="s">
        <v>847</v>
      </c>
      <c r="AY20" s="17">
        <f>(A1L213C22 + A1L213C23)</f>
        <v>290.75</v>
      </c>
      <c r="AZ20" s="16" t="s">
        <v>848</v>
      </c>
      <c r="BA20" s="17">
        <f>IF(RUN_YEARS &gt; 4,(A1L213C1 + A1L213C4 + A1L213C7 + A1L213C10 + A1L213C13) / 5, 0)</f>
        <v>140.19999999999999</v>
      </c>
      <c r="BB20" s="16" t="s">
        <v>849</v>
      </c>
      <c r="BC20" s="17">
        <f>IF(RUN_YEARS &gt; 4,(A1L213C2 + A1L213C5 + A1L213C8 + A1L213C11 + A1L213C14) / 5, 0)</f>
        <v>164.8</v>
      </c>
      <c r="BD20" s="16" t="s">
        <v>850</v>
      </c>
      <c r="BE20" s="17">
        <f>(A1L213C25 + A1L213C26)</f>
        <v>305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24111</v>
      </c>
      <c r="F21" s="16" t="s">
        <v>174</v>
      </c>
      <c r="G21" s="15">
        <v>24886</v>
      </c>
      <c r="H21" s="16" t="s">
        <v>851</v>
      </c>
      <c r="I21" s="17">
        <f>(A1L214C1 + A1L214C2)</f>
        <v>48997</v>
      </c>
      <c r="J21" s="16" t="s">
        <v>175</v>
      </c>
      <c r="K21" s="15">
        <v>22139</v>
      </c>
      <c r="L21" s="16" t="s">
        <v>175</v>
      </c>
      <c r="M21" s="15">
        <v>23172</v>
      </c>
      <c r="N21" s="16" t="s">
        <v>852</v>
      </c>
      <c r="O21" s="17">
        <f>(A1L214C4 + A1L214C5)</f>
        <v>45311</v>
      </c>
      <c r="P21" s="16" t="s">
        <v>176</v>
      </c>
      <c r="Q21" s="15">
        <v>26529</v>
      </c>
      <c r="R21" s="16" t="s">
        <v>176</v>
      </c>
      <c r="S21" s="15">
        <v>28404</v>
      </c>
      <c r="T21" s="16" t="s">
        <v>853</v>
      </c>
      <c r="U21" s="17">
        <f>(A1L214C7 + A1L214C8)</f>
        <v>54933</v>
      </c>
      <c r="V21" s="16" t="s">
        <v>177</v>
      </c>
      <c r="W21" s="15">
        <v>31556</v>
      </c>
      <c r="X21" s="16" t="s">
        <v>177</v>
      </c>
      <c r="Y21" s="15">
        <v>32729</v>
      </c>
      <c r="Z21" s="16" t="s">
        <v>854</v>
      </c>
      <c r="AA21" s="17">
        <f>(A1L214C10 + A1L214C11)</f>
        <v>64285</v>
      </c>
      <c r="AB21" s="16" t="s">
        <v>178</v>
      </c>
      <c r="AC21" s="15">
        <v>31679</v>
      </c>
      <c r="AD21" s="16" t="s">
        <v>178</v>
      </c>
      <c r="AE21" s="15">
        <v>33366</v>
      </c>
      <c r="AF21" s="16" t="s">
        <v>855</v>
      </c>
      <c r="AG21" s="17">
        <f>(A1L214C13 + A1L214C14)</f>
        <v>65045</v>
      </c>
      <c r="AH21" s="16" t="s">
        <v>856</v>
      </c>
      <c r="AI21" s="17">
        <f>IF(RUN_YEARS &gt; 1,(A1L214C1 + A1L214C4) / 2, 0)</f>
        <v>23125</v>
      </c>
      <c r="AJ21" s="16" t="s">
        <v>857</v>
      </c>
      <c r="AK21" s="17">
        <f>IF(RUN_YEARS &gt; 1,(A1L214C2 + A1L214C5) / 2, 0)</f>
        <v>24029</v>
      </c>
      <c r="AL21" s="16" t="s">
        <v>858</v>
      </c>
      <c r="AM21" s="17">
        <f>(A1L214C16 + A1L214C17)</f>
        <v>47154</v>
      </c>
      <c r="AN21" s="16" t="s">
        <v>859</v>
      </c>
      <c r="AO21" s="17">
        <f>IF(RUN_YEARS &gt; 2,(A1L214C1 + A1L214C4 + A1L214C7) / 3, 0)</f>
        <v>24259.666666666668</v>
      </c>
      <c r="AP21" s="16" t="s">
        <v>860</v>
      </c>
      <c r="AQ21" s="17">
        <f>IF(RUN_YEARS &gt; 2,(A1L214C2 + A1L214C5 + A1L214C8) / 3, 0)</f>
        <v>25487.333333333332</v>
      </c>
      <c r="AR21" s="16" t="s">
        <v>861</v>
      </c>
      <c r="AS21" s="17">
        <f>(A1L214C19 + A1L214C20)</f>
        <v>49747</v>
      </c>
      <c r="AT21" s="16" t="s">
        <v>862</v>
      </c>
      <c r="AU21" s="17">
        <f>IF(RUN_YEARS &gt; 3,(A1L214C1 + A1L214C4 + A1L214C7 + A1L214C10) / 4, 0)</f>
        <v>26083.75</v>
      </c>
      <c r="AV21" s="16" t="s">
        <v>863</v>
      </c>
      <c r="AW21" s="17">
        <f>IF(RUN_YEARS &gt; 3,(A1L214C2 + A1L214C5 + A1L214C8 + A1L214C11) / 4, 0)</f>
        <v>27297.75</v>
      </c>
      <c r="AX21" s="16" t="s">
        <v>864</v>
      </c>
      <c r="AY21" s="17">
        <f>(A1L214C22 + A1L214C23)</f>
        <v>53381.5</v>
      </c>
      <c r="AZ21" s="16" t="s">
        <v>865</v>
      </c>
      <c r="BA21" s="17">
        <f>IF(RUN_YEARS &gt; 4,(A1L214C1 + A1L214C4 + A1L214C7 + A1L214C10 + A1L214C13) / 5, 0)</f>
        <v>27202.799999999999</v>
      </c>
      <c r="BB21" s="16" t="s">
        <v>866</v>
      </c>
      <c r="BC21" s="17">
        <f>IF(RUN_YEARS &gt; 4,(A1L214C2 + A1L214C5 + A1L214C8 + A1L214C11 + A1L214C14) / 5, 0)</f>
        <v>28511.4</v>
      </c>
      <c r="BD21" s="16" t="s">
        <v>867</v>
      </c>
      <c r="BE21" s="17">
        <f>(A1L214C25 + A1L214C26)</f>
        <v>55714.2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28614</v>
      </c>
      <c r="F22" s="16" t="s">
        <v>174</v>
      </c>
      <c r="G22" s="15">
        <v>177</v>
      </c>
      <c r="H22" s="16" t="s">
        <v>868</v>
      </c>
      <c r="I22" s="17">
        <f>(A1L215C1 + A1L215C2)</f>
        <v>28791</v>
      </c>
      <c r="J22" s="16" t="s">
        <v>175</v>
      </c>
      <c r="K22" s="15">
        <v>37057</v>
      </c>
      <c r="L22" s="16" t="s">
        <v>175</v>
      </c>
      <c r="M22" s="15">
        <v>156</v>
      </c>
      <c r="N22" s="16" t="s">
        <v>869</v>
      </c>
      <c r="O22" s="17">
        <f>(A1L215C4 + A1L215C5)</f>
        <v>37213</v>
      </c>
      <c r="P22" s="16" t="s">
        <v>176</v>
      </c>
      <c r="Q22" s="15">
        <v>47996</v>
      </c>
      <c r="R22" s="16" t="s">
        <v>176</v>
      </c>
      <c r="S22" s="15">
        <v>221</v>
      </c>
      <c r="T22" s="16" t="s">
        <v>870</v>
      </c>
      <c r="U22" s="17">
        <f>(A1L215C7 + A1L215C8)</f>
        <v>48217</v>
      </c>
      <c r="V22" s="16" t="s">
        <v>177</v>
      </c>
      <c r="W22" s="15">
        <v>53667</v>
      </c>
      <c r="X22" s="16" t="s">
        <v>177</v>
      </c>
      <c r="Y22" s="15">
        <v>546</v>
      </c>
      <c r="Z22" s="16" t="s">
        <v>871</v>
      </c>
      <c r="AA22" s="17">
        <f>(A1L215C10 + A1L215C11)</f>
        <v>54213</v>
      </c>
      <c r="AB22" s="16" t="s">
        <v>178</v>
      </c>
      <c r="AC22" s="15">
        <v>49942</v>
      </c>
      <c r="AD22" s="16" t="s">
        <v>178</v>
      </c>
      <c r="AE22" s="15">
        <v>434</v>
      </c>
      <c r="AF22" s="16" t="s">
        <v>872</v>
      </c>
      <c r="AG22" s="17">
        <f>(A1L215C13 + A1L215C14)</f>
        <v>50376</v>
      </c>
      <c r="AH22" s="16" t="s">
        <v>873</v>
      </c>
      <c r="AI22" s="17">
        <f>IF(RUN_YEARS &gt; 1,(A1L215C1 + A1L215C4) / 2, 0)</f>
        <v>32835.5</v>
      </c>
      <c r="AJ22" s="16" t="s">
        <v>874</v>
      </c>
      <c r="AK22" s="17">
        <f>IF(RUN_YEARS &gt; 1,(A1L215C2 + A1L215C5) / 2, 0)</f>
        <v>166.5</v>
      </c>
      <c r="AL22" s="16" t="s">
        <v>875</v>
      </c>
      <c r="AM22" s="17">
        <f>(A1L215C16 + A1L215C17)</f>
        <v>33002</v>
      </c>
      <c r="AN22" s="16" t="s">
        <v>876</v>
      </c>
      <c r="AO22" s="17">
        <f>IF(RUN_YEARS &gt; 2,(A1L215C1 + A1L215C4 + A1L215C7) / 3, 0)</f>
        <v>37889</v>
      </c>
      <c r="AP22" s="16" t="s">
        <v>877</v>
      </c>
      <c r="AQ22" s="17">
        <f>IF(RUN_YEARS &gt; 2,(A1L215C2 + A1L215C5 + A1L215C8) / 3, 0)</f>
        <v>184.66666666666666</v>
      </c>
      <c r="AR22" s="16" t="s">
        <v>878</v>
      </c>
      <c r="AS22" s="17">
        <f>(A1L215C19 + A1L215C20)</f>
        <v>38073.666666666664</v>
      </c>
      <c r="AT22" s="16" t="s">
        <v>879</v>
      </c>
      <c r="AU22" s="17">
        <f>IF(RUN_YEARS &gt; 3,(A1L215C1 + A1L215C4 + A1L215C7 + A1L215C10) / 4, 0)</f>
        <v>41833.5</v>
      </c>
      <c r="AV22" s="16" t="s">
        <v>880</v>
      </c>
      <c r="AW22" s="17">
        <f>IF(RUN_YEARS &gt; 3,(A1L215C2 + A1L215C5 + A1L215C8 + A1L215C11) / 4, 0)</f>
        <v>275</v>
      </c>
      <c r="AX22" s="16" t="s">
        <v>881</v>
      </c>
      <c r="AY22" s="17">
        <f>(A1L215C22 + A1L215C23)</f>
        <v>42108.5</v>
      </c>
      <c r="AZ22" s="16" t="s">
        <v>882</v>
      </c>
      <c r="BA22" s="17">
        <f>IF(RUN_YEARS &gt; 4,(A1L215C1 + A1L215C4 + A1L215C7 + A1L215C10 + A1L215C13) / 5, 0)</f>
        <v>43455.199999999997</v>
      </c>
      <c r="BB22" s="16" t="s">
        <v>883</v>
      </c>
      <c r="BC22" s="17">
        <f>IF(RUN_YEARS &gt; 4,(A1L215C2 + A1L215C5 + A1L215C8 + A1L215C11 + A1L215C14) / 5, 0)</f>
        <v>306.8</v>
      </c>
      <c r="BD22" s="16" t="s">
        <v>884</v>
      </c>
      <c r="BE22" s="17">
        <f>(A1L215C25 + A1L215C26)</f>
        <v>43762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664391</v>
      </c>
      <c r="F23" s="16" t="s">
        <v>174</v>
      </c>
      <c r="G23" s="15">
        <v>461667</v>
      </c>
      <c r="H23" s="16" t="s">
        <v>885</v>
      </c>
      <c r="I23" s="17">
        <f>(A1L216C1 + A1L216C2)</f>
        <v>1126058</v>
      </c>
      <c r="J23" s="16" t="s">
        <v>175</v>
      </c>
      <c r="K23" s="15">
        <v>634471</v>
      </c>
      <c r="L23" s="16" t="s">
        <v>175</v>
      </c>
      <c r="M23" s="15">
        <v>432264</v>
      </c>
      <c r="N23" s="16" t="s">
        <v>886</v>
      </c>
      <c r="O23" s="17">
        <f>(A1L216C4 + A1L216C5)</f>
        <v>1066735</v>
      </c>
      <c r="P23" s="16" t="s">
        <v>176</v>
      </c>
      <c r="Q23" s="15">
        <v>741992</v>
      </c>
      <c r="R23" s="16" t="s">
        <v>176</v>
      </c>
      <c r="S23" s="15">
        <v>533373</v>
      </c>
      <c r="T23" s="16" t="s">
        <v>887</v>
      </c>
      <c r="U23" s="17">
        <f>(A1L216C7 + A1L216C8)</f>
        <v>1275365</v>
      </c>
      <c r="V23" s="16" t="s">
        <v>177</v>
      </c>
      <c r="W23" s="15">
        <v>834412</v>
      </c>
      <c r="X23" s="16" t="s">
        <v>177</v>
      </c>
      <c r="Y23" s="15">
        <v>606691</v>
      </c>
      <c r="Z23" s="16" t="s">
        <v>888</v>
      </c>
      <c r="AA23" s="17">
        <f>(A1L216C10 + A1L216C11)</f>
        <v>1441103</v>
      </c>
      <c r="AB23" s="16" t="s">
        <v>178</v>
      </c>
      <c r="AC23" s="15">
        <v>844261</v>
      </c>
      <c r="AD23" s="16" t="s">
        <v>178</v>
      </c>
      <c r="AE23" s="15">
        <v>647380</v>
      </c>
      <c r="AF23" s="16" t="s">
        <v>889</v>
      </c>
      <c r="AG23" s="17">
        <f>(A1L216C13 + A1L216C14)</f>
        <v>1491641</v>
      </c>
      <c r="AH23" s="16" t="s">
        <v>890</v>
      </c>
      <c r="AI23" s="17">
        <f>IF(RUN_YEARS &gt; 1,(A1L216C1 + A1L216C4) / 2, 0)</f>
        <v>649431</v>
      </c>
      <c r="AJ23" s="16" t="s">
        <v>891</v>
      </c>
      <c r="AK23" s="17">
        <f>IF(RUN_YEARS &gt; 1,(A1L216C2 + A1L216C5) / 2, 0)</f>
        <v>446965.5</v>
      </c>
      <c r="AL23" s="16" t="s">
        <v>892</v>
      </c>
      <c r="AM23" s="17">
        <f>(A1L216C16 + A1L216C17)</f>
        <v>1096396.5</v>
      </c>
      <c r="AN23" s="16" t="s">
        <v>893</v>
      </c>
      <c r="AO23" s="17">
        <f>IF(RUN_YEARS &gt; 2,(A1L216C1 + A1L216C4 + A1L216C7) / 3, 0)</f>
        <v>680284.66666666663</v>
      </c>
      <c r="AP23" s="16" t="s">
        <v>894</v>
      </c>
      <c r="AQ23" s="17">
        <f>IF(RUN_YEARS &gt; 2,(A1L216C2 + A1L216C5 + A1L216C8) / 3, 0)</f>
        <v>475768</v>
      </c>
      <c r="AR23" s="16" t="s">
        <v>895</v>
      </c>
      <c r="AS23" s="17">
        <f>(A1L216C19 + A1L216C20)</f>
        <v>1156052.6666666665</v>
      </c>
      <c r="AT23" s="16" t="s">
        <v>896</v>
      </c>
      <c r="AU23" s="17">
        <f>IF(RUN_YEARS &gt; 3,(A1L216C1 + A1L216C4 + A1L216C7 + A1L216C10) / 4, 0)</f>
        <v>718816.5</v>
      </c>
      <c r="AV23" s="16" t="s">
        <v>897</v>
      </c>
      <c r="AW23" s="17">
        <f>IF(RUN_YEARS &gt; 3,(A1L216C2 + A1L216C5 + A1L216C8 + A1L216C11) / 4, 0)</f>
        <v>508498.75</v>
      </c>
      <c r="AX23" s="16" t="s">
        <v>898</v>
      </c>
      <c r="AY23" s="17">
        <f>(A1L216C22 + A1L216C23)</f>
        <v>1227315.25</v>
      </c>
      <c r="AZ23" s="16" t="s">
        <v>899</v>
      </c>
      <c r="BA23" s="17">
        <f>IF(RUN_YEARS &gt; 4,(A1L216C1 + A1L216C4 + A1L216C7 + A1L216C10 + A1L216C13) / 5, 0)</f>
        <v>743905.4</v>
      </c>
      <c r="BB23" s="16" t="s">
        <v>900</v>
      </c>
      <c r="BC23" s="17">
        <f>IF(RUN_YEARS &gt; 4,(A1L216C2 + A1L216C5 + A1L216C8 + A1L216C11 + A1L216C14) / 5, 0)</f>
        <v>536275</v>
      </c>
      <c r="BD23" s="16" t="s">
        <v>901</v>
      </c>
      <c r="BE23" s="17">
        <f>(A1L216C25 + A1L216C26)</f>
        <v>1280180.3999999999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620719-EDE6-4A8D-A61D-ACA1AED122EB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11035</v>
      </c>
      <c r="F9" s="16" t="s">
        <v>174</v>
      </c>
      <c r="G9" s="15">
        <v>8686</v>
      </c>
      <c r="H9" s="16" t="s">
        <v>969</v>
      </c>
      <c r="I9" s="17">
        <f>(A1L218C1 + A1L218C2)</f>
        <v>19721</v>
      </c>
      <c r="J9" s="16" t="s">
        <v>175</v>
      </c>
      <c r="K9" s="15">
        <v>7896</v>
      </c>
      <c r="L9" s="16" t="s">
        <v>175</v>
      </c>
      <c r="M9" s="15">
        <v>6664</v>
      </c>
      <c r="N9" s="16" t="s">
        <v>970</v>
      </c>
      <c r="O9" s="17">
        <f>(A1L218C4 + A1L218C5)</f>
        <v>14560</v>
      </c>
      <c r="P9" s="16" t="s">
        <v>176</v>
      </c>
      <c r="Q9" s="15">
        <v>7931</v>
      </c>
      <c r="R9" s="16" t="s">
        <v>176</v>
      </c>
      <c r="S9" s="15">
        <v>6079</v>
      </c>
      <c r="T9" s="16" t="s">
        <v>971</v>
      </c>
      <c r="U9" s="17">
        <f>(A1L218C7 + A1L218C8)</f>
        <v>14010</v>
      </c>
      <c r="V9" s="16" t="s">
        <v>177</v>
      </c>
      <c r="W9" s="15">
        <v>11919</v>
      </c>
      <c r="X9" s="16" t="s">
        <v>177</v>
      </c>
      <c r="Y9" s="15">
        <v>8404</v>
      </c>
      <c r="Z9" s="16" t="s">
        <v>972</v>
      </c>
      <c r="AA9" s="17">
        <f>(A1L218C10 + A1L218C11)</f>
        <v>20323</v>
      </c>
      <c r="AB9" s="16" t="s">
        <v>178</v>
      </c>
      <c r="AC9" s="15">
        <v>8191</v>
      </c>
      <c r="AD9" s="16" t="s">
        <v>178</v>
      </c>
      <c r="AE9" s="15">
        <v>6950</v>
      </c>
      <c r="AF9" s="16" t="s">
        <v>973</v>
      </c>
      <c r="AG9" s="17">
        <f>(A1L218C13 + A1L218C14)</f>
        <v>15141</v>
      </c>
      <c r="AH9" s="16" t="s">
        <v>974</v>
      </c>
      <c r="AI9" s="17">
        <f>IF(RUN_YEARS &gt; 1,(A1L218C1 + A1L218C4) / 2, 0)</f>
        <v>9465.5</v>
      </c>
      <c r="AJ9" s="16" t="s">
        <v>975</v>
      </c>
      <c r="AK9" s="17">
        <f>IF(RUN_YEARS &gt; 1,(A1L218C2 + A1L218C5) / 2, 0)</f>
        <v>7675</v>
      </c>
      <c r="AL9" s="16" t="s">
        <v>976</v>
      </c>
      <c r="AM9" s="17">
        <f>(A1L218C16 + A1L218C17)</f>
        <v>17140.5</v>
      </c>
      <c r="AN9" s="16" t="s">
        <v>977</v>
      </c>
      <c r="AO9" s="17">
        <f>IF(RUN_YEARS &gt; 2,(A1L218C1 + A1L218C4 + A1L218C7) / 3, 0)</f>
        <v>8954</v>
      </c>
      <c r="AP9" s="16" t="s">
        <v>978</v>
      </c>
      <c r="AQ9" s="17">
        <f>IF(RUN_YEARS &gt; 2,(A1L218C2 + A1L218C5 + A1L218C8) / 3, 0)</f>
        <v>7143</v>
      </c>
      <c r="AR9" s="16" t="s">
        <v>979</v>
      </c>
      <c r="AS9" s="17">
        <f>(A1L218C19 + A1L218C20)</f>
        <v>16097</v>
      </c>
      <c r="AT9" s="16" t="s">
        <v>980</v>
      </c>
      <c r="AU9" s="17">
        <f>IF(RUN_YEARS &gt; 3,(A1L218C1 + A1L218C4 + A1L218C7 + A1L218C10) / 4, 0)</f>
        <v>9695.25</v>
      </c>
      <c r="AV9" s="16" t="s">
        <v>981</v>
      </c>
      <c r="AW9" s="17">
        <f>IF(RUN_YEARS &gt; 3,(A1L218C2 + A1L218C5 + A1L218C8 + A1L218C11) / 4, 0)</f>
        <v>7458.25</v>
      </c>
      <c r="AX9" s="16" t="s">
        <v>982</v>
      </c>
      <c r="AY9" s="17">
        <f>(A1L218C22 + A1L218C23)</f>
        <v>17153.5</v>
      </c>
      <c r="AZ9" s="16" t="s">
        <v>983</v>
      </c>
      <c r="BA9" s="17">
        <f>IF(RUN_YEARS &gt; 4,(A1L218C1 + A1L218C4 + A1L218C7 + A1L218C10 + A1L218C13) / 5, 0)</f>
        <v>9394.4</v>
      </c>
      <c r="BB9" s="16" t="s">
        <v>984</v>
      </c>
      <c r="BC9" s="17">
        <f>IF(RUN_YEARS &gt; 4,(A1L218C2 + A1L218C5 + A1L218C8 + A1L218C11 + A1L218C14) / 5, 0)</f>
        <v>7356.6</v>
      </c>
      <c r="BD9" s="16" t="s">
        <v>985</v>
      </c>
      <c r="BE9" s="17">
        <f>(A1L218C25 + A1L218C26)</f>
        <v>16751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56497</v>
      </c>
      <c r="F10" s="16" t="s">
        <v>174</v>
      </c>
      <c r="G10" s="15">
        <v>36998</v>
      </c>
      <c r="H10" s="16" t="s">
        <v>986</v>
      </c>
      <c r="I10" s="17">
        <f>(A1L219C1 + A1L219C2)</f>
        <v>93495</v>
      </c>
      <c r="J10" s="16" t="s">
        <v>175</v>
      </c>
      <c r="K10" s="15">
        <v>52764</v>
      </c>
      <c r="L10" s="16" t="s">
        <v>175</v>
      </c>
      <c r="M10" s="15">
        <v>34913</v>
      </c>
      <c r="N10" s="16" t="s">
        <v>987</v>
      </c>
      <c r="O10" s="17">
        <f>(A1L219C4 + A1L219C5)</f>
        <v>87677</v>
      </c>
      <c r="P10" s="16" t="s">
        <v>176</v>
      </c>
      <c r="Q10" s="15">
        <v>50976</v>
      </c>
      <c r="R10" s="16" t="s">
        <v>176</v>
      </c>
      <c r="S10" s="15">
        <v>34605</v>
      </c>
      <c r="T10" s="16" t="s">
        <v>988</v>
      </c>
      <c r="U10" s="17">
        <f>(A1L219C7 + A1L219C8)</f>
        <v>85581</v>
      </c>
      <c r="V10" s="16" t="s">
        <v>177</v>
      </c>
      <c r="W10" s="15">
        <v>41904</v>
      </c>
      <c r="X10" s="16" t="s">
        <v>177</v>
      </c>
      <c r="Y10" s="15">
        <v>28589</v>
      </c>
      <c r="Z10" s="16" t="s">
        <v>989</v>
      </c>
      <c r="AA10" s="17">
        <f>(A1L219C10 + A1L219C11)</f>
        <v>70493</v>
      </c>
      <c r="AB10" s="16" t="s">
        <v>178</v>
      </c>
      <c r="AC10" s="15">
        <v>34371</v>
      </c>
      <c r="AD10" s="16" t="s">
        <v>178</v>
      </c>
      <c r="AE10" s="15">
        <v>25822</v>
      </c>
      <c r="AF10" s="16" t="s">
        <v>990</v>
      </c>
      <c r="AG10" s="17">
        <f>(A1L219C13 + A1L219C14)</f>
        <v>60193</v>
      </c>
      <c r="AH10" s="16" t="s">
        <v>991</v>
      </c>
      <c r="AI10" s="17">
        <f>IF(RUN_YEARS &gt; 1,(A1L219C1 + A1L219C4) / 2, 0)</f>
        <v>54630.5</v>
      </c>
      <c r="AJ10" s="16" t="s">
        <v>992</v>
      </c>
      <c r="AK10" s="17">
        <f>IF(RUN_YEARS &gt; 1,(A1L219C2 + A1L219C5) / 2, 0)</f>
        <v>35955.5</v>
      </c>
      <c r="AL10" s="16" t="s">
        <v>993</v>
      </c>
      <c r="AM10" s="17">
        <f>(A1L219C16 + A1L219C17)</f>
        <v>90586</v>
      </c>
      <c r="AN10" s="16" t="s">
        <v>994</v>
      </c>
      <c r="AO10" s="17">
        <f>IF(RUN_YEARS &gt; 2,(A1L219C1 + A1L219C4 + A1L219C7) / 3, 0)</f>
        <v>53412.333333333336</v>
      </c>
      <c r="AP10" s="16" t="s">
        <v>995</v>
      </c>
      <c r="AQ10" s="17">
        <f>IF(RUN_YEARS &gt; 2,(A1L219C2 + A1L219C5 + A1L219C8) / 3, 0)</f>
        <v>35505.333333333336</v>
      </c>
      <c r="AR10" s="16" t="s">
        <v>996</v>
      </c>
      <c r="AS10" s="17">
        <f>(A1L219C19 + A1L219C20)</f>
        <v>88917.666666666672</v>
      </c>
      <c r="AT10" s="16" t="s">
        <v>997</v>
      </c>
      <c r="AU10" s="17">
        <f>IF(RUN_YEARS &gt; 3,(A1L219C1 + A1L219C4 + A1L219C7 + A1L219C10) / 4, 0)</f>
        <v>50535.25</v>
      </c>
      <c r="AV10" s="16" t="s">
        <v>998</v>
      </c>
      <c r="AW10" s="17">
        <f>IF(RUN_YEARS &gt; 3,(A1L219C2 + A1L219C5 + A1L219C8 + A1L219C11) / 4, 0)</f>
        <v>33776.25</v>
      </c>
      <c r="AX10" s="16" t="s">
        <v>999</v>
      </c>
      <c r="AY10" s="17">
        <f>(A1L219C22 + A1L219C23)</f>
        <v>84311.5</v>
      </c>
      <c r="AZ10" s="16" t="s">
        <v>1000</v>
      </c>
      <c r="BA10" s="17">
        <f>IF(RUN_YEARS &gt; 4,(A1L219C1 + A1L219C4 + A1L219C7 + A1L219C10 + A1L219C13) / 5, 0)</f>
        <v>47302.400000000001</v>
      </c>
      <c r="BB10" s="16" t="s">
        <v>1001</v>
      </c>
      <c r="BC10" s="17">
        <f>IF(RUN_YEARS &gt; 4,(A1L219C2 + A1L219C5 + A1L219C8 + A1L219C11 + A1L219C14) / 5, 0)</f>
        <v>32185.4</v>
      </c>
      <c r="BD10" s="16" t="s">
        <v>1002</v>
      </c>
      <c r="BE10" s="17">
        <f>(A1L219C25 + A1L219C26)</f>
        <v>79487.8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50761</v>
      </c>
      <c r="F11" s="16" t="s">
        <v>174</v>
      </c>
      <c r="G11" s="15">
        <v>50142</v>
      </c>
      <c r="H11" s="16" t="s">
        <v>1003</v>
      </c>
      <c r="I11" s="17">
        <f>(A1L220C1 + A1L220C2)</f>
        <v>100903</v>
      </c>
      <c r="J11" s="16" t="s">
        <v>175</v>
      </c>
      <c r="K11" s="15">
        <v>45532</v>
      </c>
      <c r="L11" s="16" t="s">
        <v>175</v>
      </c>
      <c r="M11" s="15">
        <v>47454</v>
      </c>
      <c r="N11" s="16" t="s">
        <v>1004</v>
      </c>
      <c r="O11" s="17">
        <f>(A1L220C4 + A1L220C5)</f>
        <v>92986</v>
      </c>
      <c r="P11" s="16" t="s">
        <v>176</v>
      </c>
      <c r="Q11" s="15">
        <v>61972</v>
      </c>
      <c r="R11" s="16" t="s">
        <v>176</v>
      </c>
      <c r="S11" s="15">
        <v>64969</v>
      </c>
      <c r="T11" s="16" t="s">
        <v>1005</v>
      </c>
      <c r="U11" s="17">
        <f>(A1L220C7 + A1L220C8)</f>
        <v>126941</v>
      </c>
      <c r="V11" s="16" t="s">
        <v>177</v>
      </c>
      <c r="W11" s="15">
        <v>67372</v>
      </c>
      <c r="X11" s="16" t="s">
        <v>177</v>
      </c>
      <c r="Y11" s="15">
        <v>70942</v>
      </c>
      <c r="Z11" s="16" t="s">
        <v>1006</v>
      </c>
      <c r="AA11" s="17">
        <f>(A1L220C10 + A1L220C11)</f>
        <v>138314</v>
      </c>
      <c r="AB11" s="16" t="s">
        <v>178</v>
      </c>
      <c r="AC11" s="15">
        <v>62569</v>
      </c>
      <c r="AD11" s="16" t="s">
        <v>178</v>
      </c>
      <c r="AE11" s="15">
        <v>67594</v>
      </c>
      <c r="AF11" s="16" t="s">
        <v>1007</v>
      </c>
      <c r="AG11" s="17">
        <f>(A1L220C13 + A1L220C14)</f>
        <v>130163</v>
      </c>
      <c r="AH11" s="16" t="s">
        <v>1008</v>
      </c>
      <c r="AI11" s="17">
        <f>IF(RUN_YEARS &gt; 1,(A1L220C1 + A1L220C4) / 2, 0)</f>
        <v>48146.5</v>
      </c>
      <c r="AJ11" s="16" t="s">
        <v>1009</v>
      </c>
      <c r="AK11" s="17">
        <f>IF(RUN_YEARS &gt; 1,(A1L220C2 + A1L220C5) / 2, 0)</f>
        <v>48798</v>
      </c>
      <c r="AL11" s="16" t="s">
        <v>1010</v>
      </c>
      <c r="AM11" s="17">
        <f>(A1L220C16 + A1L220C17)</f>
        <v>96944.5</v>
      </c>
      <c r="AN11" s="16" t="s">
        <v>1011</v>
      </c>
      <c r="AO11" s="17">
        <f>IF(RUN_YEARS &gt; 2,(A1L220C1 + A1L220C4 + A1L220C7) / 3, 0)</f>
        <v>52755</v>
      </c>
      <c r="AP11" s="16" t="s">
        <v>1012</v>
      </c>
      <c r="AQ11" s="17">
        <f>IF(RUN_YEARS &gt; 2,(A1L220C2 + A1L220C5 + A1L220C8) / 3, 0)</f>
        <v>54188.333333333336</v>
      </c>
      <c r="AR11" s="16" t="s">
        <v>1013</v>
      </c>
      <c r="AS11" s="17">
        <f>(A1L220C19 + A1L220C20)</f>
        <v>106943.33333333334</v>
      </c>
      <c r="AT11" s="16" t="s">
        <v>1014</v>
      </c>
      <c r="AU11" s="17">
        <f>IF(RUN_YEARS &gt; 3,(A1L220C1 + A1L220C4 + A1L220C7 + A1L220C10) / 4, 0)</f>
        <v>56409.25</v>
      </c>
      <c r="AV11" s="16" t="s">
        <v>1015</v>
      </c>
      <c r="AW11" s="17">
        <f>IF(RUN_YEARS &gt; 3,(A1L220C2 + A1L220C5 + A1L220C8 + A1L220C11) / 4, 0)</f>
        <v>58376.75</v>
      </c>
      <c r="AX11" s="16" t="s">
        <v>1016</v>
      </c>
      <c r="AY11" s="17">
        <f>(A1L220C22 + A1L220C23)</f>
        <v>114786</v>
      </c>
      <c r="AZ11" s="16" t="s">
        <v>1017</v>
      </c>
      <c r="BA11" s="17">
        <f>IF(RUN_YEARS &gt; 4,(A1L220C1 + A1L220C4 + A1L220C7 + A1L220C10 + A1L220C13) / 5, 0)</f>
        <v>57641.2</v>
      </c>
      <c r="BB11" s="16" t="s">
        <v>1018</v>
      </c>
      <c r="BC11" s="17">
        <f>IF(RUN_YEARS &gt; 4,(A1L220C2 + A1L220C5 + A1L220C8 + A1L220C11 + A1L220C14) / 5, 0)</f>
        <v>60220.2</v>
      </c>
      <c r="BD11" s="16" t="s">
        <v>1019</v>
      </c>
      <c r="BE11" s="17">
        <f>(A1L220C25 + A1L220C26)</f>
        <v>117861.4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15792</v>
      </c>
      <c r="F12" s="16" t="s">
        <v>174</v>
      </c>
      <c r="G12" s="15">
        <v>15804</v>
      </c>
      <c r="H12" s="16" t="s">
        <v>1020</v>
      </c>
      <c r="I12" s="17">
        <f>(A1L221C1 + A1L221C2)</f>
        <v>31596</v>
      </c>
      <c r="J12" s="16" t="s">
        <v>175</v>
      </c>
      <c r="K12" s="15">
        <v>14567</v>
      </c>
      <c r="L12" s="16" t="s">
        <v>175</v>
      </c>
      <c r="M12" s="15">
        <v>14932</v>
      </c>
      <c r="N12" s="16" t="s">
        <v>1021</v>
      </c>
      <c r="O12" s="17">
        <f>(A1L221C4 + A1L221C5)</f>
        <v>29499</v>
      </c>
      <c r="P12" s="16" t="s">
        <v>176</v>
      </c>
      <c r="Q12" s="15">
        <v>14329</v>
      </c>
      <c r="R12" s="16" t="s">
        <v>176</v>
      </c>
      <c r="S12" s="15">
        <v>15516</v>
      </c>
      <c r="T12" s="16" t="s">
        <v>1022</v>
      </c>
      <c r="U12" s="17">
        <f>(A1L221C7 + A1L221C8)</f>
        <v>29845</v>
      </c>
      <c r="V12" s="16" t="s">
        <v>177</v>
      </c>
      <c r="W12" s="15">
        <v>14618</v>
      </c>
      <c r="X12" s="16" t="s">
        <v>177</v>
      </c>
      <c r="Y12" s="15">
        <v>16402</v>
      </c>
      <c r="Z12" s="16" t="s">
        <v>1023</v>
      </c>
      <c r="AA12" s="17">
        <f>(A1L221C10 + A1L221C11)</f>
        <v>31020</v>
      </c>
      <c r="AB12" s="16" t="s">
        <v>178</v>
      </c>
      <c r="AC12" s="15">
        <v>13669</v>
      </c>
      <c r="AD12" s="16" t="s">
        <v>178</v>
      </c>
      <c r="AE12" s="15">
        <v>15719</v>
      </c>
      <c r="AF12" s="16" t="s">
        <v>1024</v>
      </c>
      <c r="AG12" s="17">
        <f>(A1L221C13 + A1L221C14)</f>
        <v>29388</v>
      </c>
      <c r="AH12" s="16" t="s">
        <v>1025</v>
      </c>
      <c r="AI12" s="17">
        <f>IF(RUN_YEARS &gt; 1,(A1L221C1 + A1L221C4) / 2, 0)</f>
        <v>15179.5</v>
      </c>
      <c r="AJ12" s="16" t="s">
        <v>1026</v>
      </c>
      <c r="AK12" s="17">
        <f>IF(RUN_YEARS &gt; 1,(A1L221C2 + A1L221C5) / 2, 0)</f>
        <v>15368</v>
      </c>
      <c r="AL12" s="16" t="s">
        <v>1027</v>
      </c>
      <c r="AM12" s="17">
        <f>(A1L221C16 + A1L221C17)</f>
        <v>30547.5</v>
      </c>
      <c r="AN12" s="16" t="s">
        <v>1028</v>
      </c>
      <c r="AO12" s="17">
        <f>IF(RUN_YEARS &gt; 2,(A1L221C1 + A1L221C4 + A1L221C7) / 3, 0)</f>
        <v>14896</v>
      </c>
      <c r="AP12" s="16" t="s">
        <v>1029</v>
      </c>
      <c r="AQ12" s="17">
        <f>IF(RUN_YEARS &gt; 2,(A1L221C2 + A1L221C5 + A1L221C8) / 3, 0)</f>
        <v>15417.333333333334</v>
      </c>
      <c r="AR12" s="16" t="s">
        <v>1030</v>
      </c>
      <c r="AS12" s="17">
        <f>(A1L221C19 + A1L221C20)</f>
        <v>30313.333333333336</v>
      </c>
      <c r="AT12" s="16" t="s">
        <v>1031</v>
      </c>
      <c r="AU12" s="17">
        <f>IF(RUN_YEARS &gt; 3,(A1L221C1 + A1L221C4 + A1L221C7 + A1L221C10) / 4, 0)</f>
        <v>14826.5</v>
      </c>
      <c r="AV12" s="16" t="s">
        <v>1032</v>
      </c>
      <c r="AW12" s="17">
        <f>IF(RUN_YEARS &gt; 3,(A1L221C2 + A1L221C5 + A1L221C8 + A1L221C11) / 4, 0)</f>
        <v>15663.5</v>
      </c>
      <c r="AX12" s="16" t="s">
        <v>1033</v>
      </c>
      <c r="AY12" s="17">
        <f>(A1L221C22 + A1L221C23)</f>
        <v>30490</v>
      </c>
      <c r="AZ12" s="16" t="s">
        <v>1034</v>
      </c>
      <c r="BA12" s="17">
        <f>IF(RUN_YEARS &gt; 4,(A1L221C1 + A1L221C4 + A1L221C7 + A1L221C10 + A1L221C13) / 5, 0)</f>
        <v>14595</v>
      </c>
      <c r="BB12" s="16" t="s">
        <v>1035</v>
      </c>
      <c r="BC12" s="17">
        <f>IF(RUN_YEARS &gt; 4,(A1L221C2 + A1L221C5 + A1L221C8 + A1L221C11 + A1L221C14) / 5, 0)</f>
        <v>15674.6</v>
      </c>
      <c r="BD12" s="16" t="s">
        <v>1036</v>
      </c>
      <c r="BE12" s="17">
        <f>(A1L221C25 + A1L221C26)</f>
        <v>30269.599999999999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323710</v>
      </c>
      <c r="F13" s="16" t="s">
        <v>174</v>
      </c>
      <c r="G13" s="15">
        <v>326774</v>
      </c>
      <c r="H13" s="16" t="s">
        <v>1037</v>
      </c>
      <c r="I13" s="17">
        <f>(A1L222C1 + A1L222C2)</f>
        <v>650484</v>
      </c>
      <c r="J13" s="16" t="s">
        <v>175</v>
      </c>
      <c r="K13" s="15">
        <v>310014</v>
      </c>
      <c r="L13" s="16" t="s">
        <v>175</v>
      </c>
      <c r="M13" s="15">
        <v>314896</v>
      </c>
      <c r="N13" s="16" t="s">
        <v>1038</v>
      </c>
      <c r="O13" s="17">
        <f>(A1L222C4 + A1L222C5)</f>
        <v>624910</v>
      </c>
      <c r="P13" s="16" t="s">
        <v>176</v>
      </c>
      <c r="Q13" s="15">
        <v>350430</v>
      </c>
      <c r="R13" s="16" t="s">
        <v>176</v>
      </c>
      <c r="S13" s="15">
        <v>357629</v>
      </c>
      <c r="T13" s="16" t="s">
        <v>1039</v>
      </c>
      <c r="U13" s="17">
        <f>(A1L222C7 + A1L222C8)</f>
        <v>708059</v>
      </c>
      <c r="V13" s="16" t="s">
        <v>177</v>
      </c>
      <c r="W13" s="15">
        <v>357375</v>
      </c>
      <c r="X13" s="16" t="s">
        <v>177</v>
      </c>
      <c r="Y13" s="15">
        <v>362158</v>
      </c>
      <c r="Z13" s="16" t="s">
        <v>1040</v>
      </c>
      <c r="AA13" s="17">
        <f>(A1L222C10 + A1L222C11)</f>
        <v>719533</v>
      </c>
      <c r="AB13" s="16" t="s">
        <v>178</v>
      </c>
      <c r="AC13" s="15">
        <v>339162</v>
      </c>
      <c r="AD13" s="16" t="s">
        <v>178</v>
      </c>
      <c r="AE13" s="15">
        <v>341074</v>
      </c>
      <c r="AF13" s="16" t="s">
        <v>1041</v>
      </c>
      <c r="AG13" s="17">
        <f>(A1L222C13 + A1L222C14)</f>
        <v>680236</v>
      </c>
      <c r="AH13" s="16" t="s">
        <v>1042</v>
      </c>
      <c r="AI13" s="17">
        <f>IF(RUN_YEARS &gt; 1,(A1L222C1 + A1L222C4) / 2, 0)</f>
        <v>316862</v>
      </c>
      <c r="AJ13" s="16" t="s">
        <v>1043</v>
      </c>
      <c r="AK13" s="17">
        <f>IF(RUN_YEARS &gt; 1,(A1L222C2 + A1L222C5) / 2, 0)</f>
        <v>320835</v>
      </c>
      <c r="AL13" s="16" t="s">
        <v>1044</v>
      </c>
      <c r="AM13" s="17">
        <f>(A1L222C16 + A1L222C17)</f>
        <v>637697</v>
      </c>
      <c r="AN13" s="16" t="s">
        <v>1045</v>
      </c>
      <c r="AO13" s="17">
        <f>IF(RUN_YEARS &gt; 2,(A1L222C1 + A1L222C4 + A1L222C7) / 3, 0)</f>
        <v>328051.33333333331</v>
      </c>
      <c r="AP13" s="16" t="s">
        <v>1046</v>
      </c>
      <c r="AQ13" s="17">
        <f>IF(RUN_YEARS &gt; 2,(A1L222C2 + A1L222C5 + A1L222C8) / 3, 0)</f>
        <v>333099.66666666669</v>
      </c>
      <c r="AR13" s="16" t="s">
        <v>1047</v>
      </c>
      <c r="AS13" s="17">
        <f>(A1L222C19 + A1L222C20)</f>
        <v>661151</v>
      </c>
      <c r="AT13" s="16" t="s">
        <v>1048</v>
      </c>
      <c r="AU13" s="17">
        <f>IF(RUN_YEARS &gt; 3,(A1L222C1 + A1L222C4 + A1L222C7 + A1L222C10) / 4, 0)</f>
        <v>335382.25</v>
      </c>
      <c r="AV13" s="16" t="s">
        <v>1049</v>
      </c>
      <c r="AW13" s="17">
        <f>IF(RUN_YEARS &gt; 3,(A1L222C2 + A1L222C5 + A1L222C8 + A1L222C11) / 4, 0)</f>
        <v>340364.25</v>
      </c>
      <c r="AX13" s="16" t="s">
        <v>1050</v>
      </c>
      <c r="AY13" s="17">
        <f>(A1L222C22 + A1L222C23)</f>
        <v>675746.5</v>
      </c>
      <c r="AZ13" s="16" t="s">
        <v>1051</v>
      </c>
      <c r="BA13" s="17">
        <f>IF(RUN_YEARS &gt; 4,(A1L222C1 + A1L222C4 + A1L222C7 + A1L222C10 + A1L222C13) / 5, 0)</f>
        <v>336138.2</v>
      </c>
      <c r="BB13" s="16" t="s">
        <v>1052</v>
      </c>
      <c r="BC13" s="17">
        <f>IF(RUN_YEARS &gt; 4,(A1L222C2 + A1L222C5 + A1L222C8 + A1L222C11 + A1L222C14) / 5, 0)</f>
        <v>340506.2</v>
      </c>
      <c r="BD13" s="16" t="s">
        <v>1053</v>
      </c>
      <c r="BE13" s="17">
        <f>(A1L222C25 + A1L222C26)</f>
        <v>676644.4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18098</v>
      </c>
      <c r="F14" s="16" t="s">
        <v>174</v>
      </c>
      <c r="G14" s="15">
        <v>18532</v>
      </c>
      <c r="H14" s="16" t="s">
        <v>1054</v>
      </c>
      <c r="I14" s="17">
        <f>(A1L223C1 + A1L223C2)</f>
        <v>36630</v>
      </c>
      <c r="J14" s="16" t="s">
        <v>175</v>
      </c>
      <c r="K14" s="15">
        <v>16199</v>
      </c>
      <c r="L14" s="16" t="s">
        <v>175</v>
      </c>
      <c r="M14" s="15">
        <v>16684</v>
      </c>
      <c r="N14" s="16" t="s">
        <v>1055</v>
      </c>
      <c r="O14" s="17">
        <f>(A1L223C4 + A1L223C5)</f>
        <v>32883</v>
      </c>
      <c r="P14" s="16" t="s">
        <v>176</v>
      </c>
      <c r="Q14" s="15">
        <v>22192</v>
      </c>
      <c r="R14" s="16" t="s">
        <v>176</v>
      </c>
      <c r="S14" s="15">
        <v>22700</v>
      </c>
      <c r="T14" s="16" t="s">
        <v>1056</v>
      </c>
      <c r="U14" s="17">
        <f>(A1L223C7 + A1L223C8)</f>
        <v>44892</v>
      </c>
      <c r="V14" s="16" t="s">
        <v>177</v>
      </c>
      <c r="W14" s="15">
        <v>21567</v>
      </c>
      <c r="X14" s="16" t="s">
        <v>177</v>
      </c>
      <c r="Y14" s="15">
        <v>22434</v>
      </c>
      <c r="Z14" s="16" t="s">
        <v>1057</v>
      </c>
      <c r="AA14" s="17">
        <f>(A1L223C10 + A1L223C11)</f>
        <v>44001</v>
      </c>
      <c r="AB14" s="16" t="s">
        <v>178</v>
      </c>
      <c r="AC14" s="15">
        <v>19274</v>
      </c>
      <c r="AD14" s="16" t="s">
        <v>178</v>
      </c>
      <c r="AE14" s="15">
        <v>20482</v>
      </c>
      <c r="AF14" s="16" t="s">
        <v>1058</v>
      </c>
      <c r="AG14" s="17">
        <f>(A1L223C13 + A1L223C14)</f>
        <v>39756</v>
      </c>
      <c r="AH14" s="16" t="s">
        <v>1059</v>
      </c>
      <c r="AI14" s="17">
        <f>IF(RUN_YEARS &gt; 1,(A1L223C1 + A1L223C4) / 2, 0)</f>
        <v>17148.5</v>
      </c>
      <c r="AJ14" s="16" t="s">
        <v>1060</v>
      </c>
      <c r="AK14" s="17">
        <f>IF(RUN_YEARS &gt; 1,(A1L223C2 + A1L223C5) / 2, 0)</f>
        <v>17608</v>
      </c>
      <c r="AL14" s="16" t="s">
        <v>1061</v>
      </c>
      <c r="AM14" s="17">
        <f>(A1L223C16 + A1L223C17)</f>
        <v>34756.5</v>
      </c>
      <c r="AN14" s="16" t="s">
        <v>1062</v>
      </c>
      <c r="AO14" s="17">
        <f>IF(RUN_YEARS &gt; 2,(A1L223C1 + A1L223C4 + A1L223C7) / 3, 0)</f>
        <v>18829.666666666668</v>
      </c>
      <c r="AP14" s="16" t="s">
        <v>1063</v>
      </c>
      <c r="AQ14" s="17">
        <f>IF(RUN_YEARS &gt; 2,(A1L223C2 + A1L223C5 + A1L223C8) / 3, 0)</f>
        <v>19305.333333333332</v>
      </c>
      <c r="AR14" s="16" t="s">
        <v>1064</v>
      </c>
      <c r="AS14" s="17">
        <f>(A1L223C19 + A1L223C20)</f>
        <v>38135</v>
      </c>
      <c r="AT14" s="16" t="s">
        <v>1065</v>
      </c>
      <c r="AU14" s="17">
        <f>IF(RUN_YEARS &gt; 3,(A1L223C1 + A1L223C4 + A1L223C7 + A1L223C10) / 4, 0)</f>
        <v>19514</v>
      </c>
      <c r="AV14" s="16" t="s">
        <v>1066</v>
      </c>
      <c r="AW14" s="17">
        <f>IF(RUN_YEARS &gt; 3,(A1L223C2 + A1L223C5 + A1L223C8 + A1L223C11) / 4, 0)</f>
        <v>20087.5</v>
      </c>
      <c r="AX14" s="16" t="s">
        <v>1067</v>
      </c>
      <c r="AY14" s="17">
        <f>(A1L223C22 + A1L223C23)</f>
        <v>39601.5</v>
      </c>
      <c r="AZ14" s="16" t="s">
        <v>1068</v>
      </c>
      <c r="BA14" s="17">
        <f>IF(RUN_YEARS &gt; 4,(A1L223C1 + A1L223C4 + A1L223C7 + A1L223C10 + A1L223C13) / 5, 0)</f>
        <v>19466</v>
      </c>
      <c r="BB14" s="16" t="s">
        <v>1069</v>
      </c>
      <c r="BC14" s="17">
        <f>IF(RUN_YEARS &gt; 4,(A1L223C2 + A1L223C5 + A1L223C8 + A1L223C11 + A1L223C14) / 5, 0)</f>
        <v>20166.400000000001</v>
      </c>
      <c r="BD14" s="16" t="s">
        <v>1070</v>
      </c>
      <c r="BE14" s="17">
        <f>(A1L223C25 + A1L223C26)</f>
        <v>39632.400000000001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56187</v>
      </c>
      <c r="F15" s="16" t="s">
        <v>174</v>
      </c>
      <c r="G15" s="15">
        <v>55936</v>
      </c>
      <c r="H15" s="16" t="s">
        <v>1071</v>
      </c>
      <c r="I15" s="17">
        <f>(A1L224C1 + A1L224C2)</f>
        <v>112123</v>
      </c>
      <c r="J15" s="16" t="s">
        <v>175</v>
      </c>
      <c r="K15" s="15">
        <v>45855</v>
      </c>
      <c r="L15" s="16" t="s">
        <v>175</v>
      </c>
      <c r="M15" s="15">
        <v>47311</v>
      </c>
      <c r="N15" s="16" t="s">
        <v>1072</v>
      </c>
      <c r="O15" s="17">
        <f>(A1L224C4 + A1L224C5)</f>
        <v>93166</v>
      </c>
      <c r="P15" s="16" t="s">
        <v>176</v>
      </c>
      <c r="Q15" s="15">
        <v>99075</v>
      </c>
      <c r="R15" s="16" t="s">
        <v>176</v>
      </c>
      <c r="S15" s="15">
        <v>99711</v>
      </c>
      <c r="T15" s="16" t="s">
        <v>1073</v>
      </c>
      <c r="U15" s="17">
        <f>(A1L224C7 + A1L224C8)</f>
        <v>198786</v>
      </c>
      <c r="V15" s="16" t="s">
        <v>177</v>
      </c>
      <c r="W15" s="15">
        <v>90609</v>
      </c>
      <c r="X15" s="16" t="s">
        <v>177</v>
      </c>
      <c r="Y15" s="15">
        <v>90601</v>
      </c>
      <c r="Z15" s="16" t="s">
        <v>1074</v>
      </c>
      <c r="AA15" s="17">
        <f>(A1L224C10 + A1L224C11)</f>
        <v>181210</v>
      </c>
      <c r="AB15" s="16" t="s">
        <v>178</v>
      </c>
      <c r="AC15" s="15">
        <v>104047</v>
      </c>
      <c r="AD15" s="16" t="s">
        <v>178</v>
      </c>
      <c r="AE15" s="15">
        <v>105749</v>
      </c>
      <c r="AF15" s="16" t="s">
        <v>1075</v>
      </c>
      <c r="AG15" s="17">
        <f>(A1L224C13 + A1L224C14)</f>
        <v>209796</v>
      </c>
      <c r="AH15" s="16" t="s">
        <v>1076</v>
      </c>
      <c r="AI15" s="17">
        <f>IF(RUN_YEARS &gt; 1,(A1L224C1 + A1L224C4) / 2, 0)</f>
        <v>51021</v>
      </c>
      <c r="AJ15" s="16" t="s">
        <v>1077</v>
      </c>
      <c r="AK15" s="17">
        <f>IF(RUN_YEARS &gt; 1,(A1L224C2 + A1L224C5) / 2, 0)</f>
        <v>51623.5</v>
      </c>
      <c r="AL15" s="16" t="s">
        <v>1078</v>
      </c>
      <c r="AM15" s="17">
        <f>(A1L224C16 + A1L224C17)</f>
        <v>102644.5</v>
      </c>
      <c r="AN15" s="16" t="s">
        <v>1079</v>
      </c>
      <c r="AO15" s="17">
        <f>IF(RUN_YEARS &gt; 2,(A1L224C1 + A1L224C4 + A1L224C7) / 3, 0)</f>
        <v>67039</v>
      </c>
      <c r="AP15" s="16" t="s">
        <v>1080</v>
      </c>
      <c r="AQ15" s="17">
        <f>IF(RUN_YEARS &gt; 2,(A1L224C2 + A1L224C5 + A1L224C8) / 3, 0)</f>
        <v>67652.666666666672</v>
      </c>
      <c r="AR15" s="16" t="s">
        <v>1081</v>
      </c>
      <c r="AS15" s="17">
        <f>(A1L224C19 + A1L224C20)</f>
        <v>134691.66666666669</v>
      </c>
      <c r="AT15" s="16" t="s">
        <v>1082</v>
      </c>
      <c r="AU15" s="17">
        <f>IF(RUN_YEARS &gt; 3,(A1L224C1 + A1L224C4 + A1L224C7 + A1L224C10) / 4, 0)</f>
        <v>72931.5</v>
      </c>
      <c r="AV15" s="16" t="s">
        <v>1083</v>
      </c>
      <c r="AW15" s="17">
        <f>IF(RUN_YEARS &gt; 3,(A1L224C2 + A1L224C5 + A1L224C8 + A1L224C11) / 4, 0)</f>
        <v>73389.75</v>
      </c>
      <c r="AX15" s="16" t="s">
        <v>1084</v>
      </c>
      <c r="AY15" s="17">
        <f>(A1L224C22 + A1L224C23)</f>
        <v>146321.25</v>
      </c>
      <c r="AZ15" s="16" t="s">
        <v>1085</v>
      </c>
      <c r="BA15" s="17">
        <f>IF(RUN_YEARS &gt; 4,(A1L224C1 + A1L224C4 + A1L224C7 + A1L224C10 + A1L224C13) / 5, 0)</f>
        <v>79154.600000000006</v>
      </c>
      <c r="BB15" s="16" t="s">
        <v>1086</v>
      </c>
      <c r="BC15" s="17">
        <f>IF(RUN_YEARS &gt; 4,(A1L224C2 + A1L224C5 + A1L224C8 + A1L224C11 + A1L224C14) / 5, 0)</f>
        <v>79861.600000000006</v>
      </c>
      <c r="BD15" s="16" t="s">
        <v>1087</v>
      </c>
      <c r="BE15" s="17">
        <f>(A1L224C25 + A1L224C26)</f>
        <v>159016.20000000001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2531</v>
      </c>
      <c r="F16" s="16" t="s">
        <v>174</v>
      </c>
      <c r="G16" s="15">
        <v>2492</v>
      </c>
      <c r="H16" s="16" t="s">
        <v>1088</v>
      </c>
      <c r="I16" s="17">
        <f>(A1L225C1 + A1L225C2)</f>
        <v>5023</v>
      </c>
      <c r="J16" s="16" t="s">
        <v>175</v>
      </c>
      <c r="K16" s="15">
        <v>2210</v>
      </c>
      <c r="L16" s="16" t="s">
        <v>175</v>
      </c>
      <c r="M16" s="15">
        <v>2076</v>
      </c>
      <c r="N16" s="16" t="s">
        <v>1089</v>
      </c>
      <c r="O16" s="17">
        <f>(A1L225C4 + A1L225C5)</f>
        <v>4286</v>
      </c>
      <c r="P16" s="16" t="s">
        <v>176</v>
      </c>
      <c r="Q16" s="15">
        <v>2274</v>
      </c>
      <c r="R16" s="16" t="s">
        <v>176</v>
      </c>
      <c r="S16" s="15">
        <v>2373</v>
      </c>
      <c r="T16" s="16" t="s">
        <v>1090</v>
      </c>
      <c r="U16" s="17">
        <f>(A1L225C7 + A1L225C8)</f>
        <v>4647</v>
      </c>
      <c r="V16" s="16" t="s">
        <v>177</v>
      </c>
      <c r="W16" s="15">
        <v>2450</v>
      </c>
      <c r="X16" s="16" t="s">
        <v>177</v>
      </c>
      <c r="Y16" s="15">
        <v>2508</v>
      </c>
      <c r="Z16" s="16" t="s">
        <v>1091</v>
      </c>
      <c r="AA16" s="17">
        <f>(A1L225C10 + A1L225C11)</f>
        <v>4958</v>
      </c>
      <c r="AB16" s="16" t="s">
        <v>178</v>
      </c>
      <c r="AC16" s="15">
        <v>2490</v>
      </c>
      <c r="AD16" s="16" t="s">
        <v>178</v>
      </c>
      <c r="AE16" s="15">
        <v>2487</v>
      </c>
      <c r="AF16" s="16" t="s">
        <v>1092</v>
      </c>
      <c r="AG16" s="17">
        <f>(A1L225C13 + A1L225C14)</f>
        <v>4977</v>
      </c>
      <c r="AH16" s="16" t="s">
        <v>1093</v>
      </c>
      <c r="AI16" s="17">
        <f>IF(RUN_YEARS &gt; 1,(A1L225C1 + A1L225C4) / 2, 0)</f>
        <v>2370.5</v>
      </c>
      <c r="AJ16" s="16" t="s">
        <v>1094</v>
      </c>
      <c r="AK16" s="17">
        <f>IF(RUN_YEARS &gt; 1,(A1L225C2 + A1L225C5) / 2, 0)</f>
        <v>2284</v>
      </c>
      <c r="AL16" s="16" t="s">
        <v>1095</v>
      </c>
      <c r="AM16" s="17">
        <f>(A1L225C16 + A1L225C17)</f>
        <v>4654.5</v>
      </c>
      <c r="AN16" s="16" t="s">
        <v>1096</v>
      </c>
      <c r="AO16" s="17">
        <f>IF(RUN_YEARS &gt; 2,(A1L225C1 + A1L225C4 + A1L225C7) / 3, 0)</f>
        <v>2338.3333333333335</v>
      </c>
      <c r="AP16" s="16" t="s">
        <v>1097</v>
      </c>
      <c r="AQ16" s="17">
        <f>IF(RUN_YEARS &gt; 2,(A1L225C2 + A1L225C5 + A1L225C8) / 3, 0)</f>
        <v>2313.6666666666665</v>
      </c>
      <c r="AR16" s="16" t="s">
        <v>1098</v>
      </c>
      <c r="AS16" s="17">
        <f>(A1L225C19 + A1L225C20)</f>
        <v>4652</v>
      </c>
      <c r="AT16" s="16" t="s">
        <v>1099</v>
      </c>
      <c r="AU16" s="17">
        <f>IF(RUN_YEARS &gt; 3,(A1L225C1 + A1L225C4 + A1L225C7 + A1L225C10) / 4, 0)</f>
        <v>2366.25</v>
      </c>
      <c r="AV16" s="16" t="s">
        <v>1100</v>
      </c>
      <c r="AW16" s="17">
        <f>IF(RUN_YEARS &gt; 3,(A1L225C2 + A1L225C5 + A1L225C8 + A1L225C11) / 4, 0)</f>
        <v>2362.25</v>
      </c>
      <c r="AX16" s="16" t="s">
        <v>1101</v>
      </c>
      <c r="AY16" s="17">
        <f>(A1L225C22 + A1L225C23)</f>
        <v>4728.5</v>
      </c>
      <c r="AZ16" s="16" t="s">
        <v>1102</v>
      </c>
      <c r="BA16" s="17">
        <f>IF(RUN_YEARS &gt; 4,(A1L225C1 + A1L225C4 + A1L225C7 + A1L225C10 + A1L225C13) / 5, 0)</f>
        <v>2391</v>
      </c>
      <c r="BB16" s="16" t="s">
        <v>1103</v>
      </c>
      <c r="BC16" s="17">
        <f>IF(RUN_YEARS &gt; 4,(A1L225C2 + A1L225C5 + A1L225C8 + A1L225C11 + A1L225C14) / 5, 0)</f>
        <v>2387.1999999999998</v>
      </c>
      <c r="BD16" s="16" t="s">
        <v>1104</v>
      </c>
      <c r="BE16" s="17">
        <f>(A1L225C25 + A1L225C26)</f>
        <v>4778.2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575</v>
      </c>
      <c r="F17" s="16" t="s">
        <v>174</v>
      </c>
      <c r="G17" s="15">
        <v>585</v>
      </c>
      <c r="H17" s="16" t="s">
        <v>1105</v>
      </c>
      <c r="I17" s="17">
        <f>(A1L226C1 + A1L226C2)</f>
        <v>1160</v>
      </c>
      <c r="J17" s="16" t="s">
        <v>175</v>
      </c>
      <c r="K17" s="15">
        <v>616</v>
      </c>
      <c r="L17" s="16" t="s">
        <v>175</v>
      </c>
      <c r="M17" s="15">
        <v>697</v>
      </c>
      <c r="N17" s="16" t="s">
        <v>1106</v>
      </c>
      <c r="O17" s="17">
        <f>(A1L226C4 + A1L226C5)</f>
        <v>1313</v>
      </c>
      <c r="P17" s="16" t="s">
        <v>176</v>
      </c>
      <c r="Q17" s="15">
        <v>537</v>
      </c>
      <c r="R17" s="16" t="s">
        <v>176</v>
      </c>
      <c r="S17" s="15">
        <v>562</v>
      </c>
      <c r="T17" s="16" t="s">
        <v>1107</v>
      </c>
      <c r="U17" s="17">
        <f>(A1L226C7 + A1L226C8)</f>
        <v>1099</v>
      </c>
      <c r="V17" s="16" t="s">
        <v>177</v>
      </c>
      <c r="W17" s="15">
        <v>485</v>
      </c>
      <c r="X17" s="16" t="s">
        <v>177</v>
      </c>
      <c r="Y17" s="15">
        <v>524</v>
      </c>
      <c r="Z17" s="16" t="s">
        <v>1108</v>
      </c>
      <c r="AA17" s="17">
        <f>(A1L226C10 + A1L226C11)</f>
        <v>1009</v>
      </c>
      <c r="AB17" s="16" t="s">
        <v>178</v>
      </c>
      <c r="AC17" s="15">
        <v>780</v>
      </c>
      <c r="AD17" s="16" t="s">
        <v>178</v>
      </c>
      <c r="AE17" s="15">
        <v>816</v>
      </c>
      <c r="AF17" s="16" t="s">
        <v>1109</v>
      </c>
      <c r="AG17" s="17">
        <f>(A1L226C13 + A1L226C14)</f>
        <v>1596</v>
      </c>
      <c r="AH17" s="16" t="s">
        <v>1110</v>
      </c>
      <c r="AI17" s="17">
        <f>IF(RUN_YEARS &gt; 1,(A1L226C1 + A1L226C4) / 2, 0)</f>
        <v>595.5</v>
      </c>
      <c r="AJ17" s="16" t="s">
        <v>1111</v>
      </c>
      <c r="AK17" s="17">
        <f>IF(RUN_YEARS &gt; 1,(A1L226C2 + A1L226C5) / 2, 0)</f>
        <v>641</v>
      </c>
      <c r="AL17" s="16" t="s">
        <v>1112</v>
      </c>
      <c r="AM17" s="17">
        <f>(A1L226C16 + A1L226C17)</f>
        <v>1236.5</v>
      </c>
      <c r="AN17" s="16" t="s">
        <v>1113</v>
      </c>
      <c r="AO17" s="17">
        <f>IF(RUN_YEARS &gt; 2,(A1L226C1 + A1L226C4 + A1L226C7) / 3, 0)</f>
        <v>576</v>
      </c>
      <c r="AP17" s="16" t="s">
        <v>1114</v>
      </c>
      <c r="AQ17" s="17">
        <f>IF(RUN_YEARS &gt; 2,(A1L226C2 + A1L226C5 + A1L226C8) / 3, 0)</f>
        <v>614.66666666666663</v>
      </c>
      <c r="AR17" s="16" t="s">
        <v>1115</v>
      </c>
      <c r="AS17" s="17">
        <f>(A1L226C19 + A1L226C20)</f>
        <v>1190.6666666666665</v>
      </c>
      <c r="AT17" s="16" t="s">
        <v>1116</v>
      </c>
      <c r="AU17" s="17">
        <f>IF(RUN_YEARS &gt; 3,(A1L226C1 + A1L226C4 + A1L226C7 + A1L226C10) / 4, 0)</f>
        <v>553.25</v>
      </c>
      <c r="AV17" s="16" t="s">
        <v>1117</v>
      </c>
      <c r="AW17" s="17">
        <f>IF(RUN_YEARS &gt; 3,(A1L226C2 + A1L226C5 + A1L226C8 + A1L226C11) / 4, 0)</f>
        <v>592</v>
      </c>
      <c r="AX17" s="16" t="s">
        <v>1118</v>
      </c>
      <c r="AY17" s="17">
        <f>(A1L226C22 + A1L226C23)</f>
        <v>1145.25</v>
      </c>
      <c r="AZ17" s="16" t="s">
        <v>1119</v>
      </c>
      <c r="BA17" s="17">
        <f>IF(RUN_YEARS &gt; 4,(A1L226C1 + A1L226C4 + A1L226C7 + A1L226C10 + A1L226C13) / 5, 0)</f>
        <v>598.6</v>
      </c>
      <c r="BB17" s="16" t="s">
        <v>1120</v>
      </c>
      <c r="BC17" s="17">
        <f>IF(RUN_YEARS &gt; 4,(A1L226C2 + A1L226C5 + A1L226C8 + A1L226C11 + A1L226C14) / 5, 0)</f>
        <v>636.79999999999995</v>
      </c>
      <c r="BD17" s="16" t="s">
        <v>1121</v>
      </c>
      <c r="BE17" s="17">
        <f>(A1L226C25 + A1L226C26)</f>
        <v>1235.4000000000001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498819</v>
      </c>
      <c r="F18" s="16" t="s">
        <v>174</v>
      </c>
      <c r="G18" s="15">
        <v>48984</v>
      </c>
      <c r="H18" s="16" t="s">
        <v>1122</v>
      </c>
      <c r="I18" s="17">
        <f>(A1L227C1 + A1L227C2)</f>
        <v>547803</v>
      </c>
      <c r="J18" s="16" t="s">
        <v>175</v>
      </c>
      <c r="K18" s="15">
        <v>487289</v>
      </c>
      <c r="L18" s="16" t="s">
        <v>175</v>
      </c>
      <c r="M18" s="15">
        <v>65374</v>
      </c>
      <c r="N18" s="16" t="s">
        <v>1123</v>
      </c>
      <c r="O18" s="17">
        <f>(A1L227C4 + A1L227C5)</f>
        <v>552663</v>
      </c>
      <c r="P18" s="16" t="s">
        <v>176</v>
      </c>
      <c r="Q18" s="15">
        <v>520079</v>
      </c>
      <c r="R18" s="16" t="s">
        <v>176</v>
      </c>
      <c r="S18" s="15">
        <v>46602</v>
      </c>
      <c r="T18" s="16" t="s">
        <v>1124</v>
      </c>
      <c r="U18" s="17">
        <f>(A1L227C7 + A1L227C8)</f>
        <v>566681</v>
      </c>
      <c r="V18" s="16" t="s">
        <v>177</v>
      </c>
      <c r="W18" s="15">
        <v>555841</v>
      </c>
      <c r="X18" s="16" t="s">
        <v>177</v>
      </c>
      <c r="Y18" s="15">
        <v>44152</v>
      </c>
      <c r="Z18" s="16" t="s">
        <v>1125</v>
      </c>
      <c r="AA18" s="17">
        <f>(A1L227C10 + A1L227C11)</f>
        <v>599993</v>
      </c>
      <c r="AB18" s="16" t="s">
        <v>178</v>
      </c>
      <c r="AC18" s="15">
        <v>513546</v>
      </c>
      <c r="AD18" s="16" t="s">
        <v>178</v>
      </c>
      <c r="AE18" s="15">
        <v>52355</v>
      </c>
      <c r="AF18" s="16" t="s">
        <v>1126</v>
      </c>
      <c r="AG18" s="17">
        <f>(A1L227C13 + A1L227C14)</f>
        <v>565901</v>
      </c>
      <c r="AH18" s="16" t="s">
        <v>1127</v>
      </c>
      <c r="AI18" s="17">
        <f>IF(RUN_YEARS &gt; 1,(A1L227C1 + A1L227C4) / 2, 0)</f>
        <v>493054</v>
      </c>
      <c r="AJ18" s="16" t="s">
        <v>1128</v>
      </c>
      <c r="AK18" s="17">
        <f>IF(RUN_YEARS &gt; 1,(A1L227C2 + A1L227C5) / 2, 0)</f>
        <v>57179</v>
      </c>
      <c r="AL18" s="16" t="s">
        <v>1129</v>
      </c>
      <c r="AM18" s="17">
        <f>(A1L227C16 + A1L227C17)</f>
        <v>550233</v>
      </c>
      <c r="AN18" s="16" t="s">
        <v>1130</v>
      </c>
      <c r="AO18" s="17">
        <f>IF(RUN_YEARS &gt; 2,(A1L227C1 + A1L227C4 + A1L227C7) / 3, 0)</f>
        <v>502062.33333333331</v>
      </c>
      <c r="AP18" s="16" t="s">
        <v>1131</v>
      </c>
      <c r="AQ18" s="17">
        <f>IF(RUN_YEARS &gt; 2,(A1L227C2 + A1L227C5 + A1L227C8) / 3, 0)</f>
        <v>53653.333333333336</v>
      </c>
      <c r="AR18" s="16" t="s">
        <v>1132</v>
      </c>
      <c r="AS18" s="17">
        <f>(A1L227C19 + A1L227C20)</f>
        <v>555715.66666666663</v>
      </c>
      <c r="AT18" s="16" t="s">
        <v>1133</v>
      </c>
      <c r="AU18" s="17">
        <f>IF(RUN_YEARS &gt; 3,(A1L227C1 + A1L227C4 + A1L227C7 + A1L227C10) / 4, 0)</f>
        <v>515507</v>
      </c>
      <c r="AV18" s="16" t="s">
        <v>1134</v>
      </c>
      <c r="AW18" s="17">
        <f>IF(RUN_YEARS &gt; 3,(A1L227C2 + A1L227C5 + A1L227C8 + A1L227C11) / 4, 0)</f>
        <v>51278</v>
      </c>
      <c r="AX18" s="16" t="s">
        <v>1135</v>
      </c>
      <c r="AY18" s="17">
        <f>(A1L227C22 + A1L227C23)</f>
        <v>566785</v>
      </c>
      <c r="AZ18" s="16" t="s">
        <v>1136</v>
      </c>
      <c r="BA18" s="17">
        <f>IF(RUN_YEARS &gt; 4,(A1L227C1 + A1L227C4 + A1L227C7 + A1L227C10 + A1L227C13) / 5, 0)</f>
        <v>515114.8</v>
      </c>
      <c r="BB18" s="16" t="s">
        <v>1137</v>
      </c>
      <c r="BC18" s="17">
        <f>IF(RUN_YEARS &gt; 4,(A1L227C2 + A1L227C5 + A1L227C8 + A1L227C11 + A1L227C14) / 5, 0)</f>
        <v>51493.4</v>
      </c>
      <c r="BD18" s="16" t="s">
        <v>1138</v>
      </c>
      <c r="BE18" s="17">
        <f>(A1L227C25 + A1L227C26)</f>
        <v>566608.19999999995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162230</v>
      </c>
      <c r="F19" s="16" t="s">
        <v>174</v>
      </c>
      <c r="G19" s="15">
        <v>114180</v>
      </c>
      <c r="H19" s="16" t="s">
        <v>1139</v>
      </c>
      <c r="I19" s="17">
        <f>(A1L228C1 + A1L228C2)</f>
        <v>276410</v>
      </c>
      <c r="J19" s="16" t="s">
        <v>175</v>
      </c>
      <c r="K19" s="15">
        <v>146975</v>
      </c>
      <c r="L19" s="16" t="s">
        <v>175</v>
      </c>
      <c r="M19" s="15">
        <v>109512</v>
      </c>
      <c r="N19" s="16" t="s">
        <v>1140</v>
      </c>
      <c r="O19" s="17">
        <f>(A1L228C4 + A1L228C5)</f>
        <v>256487</v>
      </c>
      <c r="P19" s="16" t="s">
        <v>176</v>
      </c>
      <c r="Q19" s="15">
        <v>173858</v>
      </c>
      <c r="R19" s="16" t="s">
        <v>176</v>
      </c>
      <c r="S19" s="15">
        <v>134929</v>
      </c>
      <c r="T19" s="16" t="s">
        <v>1141</v>
      </c>
      <c r="U19" s="17">
        <f>(A1L228C7 + A1L228C8)</f>
        <v>308787</v>
      </c>
      <c r="V19" s="16" t="s">
        <v>177</v>
      </c>
      <c r="W19" s="15">
        <v>188937</v>
      </c>
      <c r="X19" s="16" t="s">
        <v>177</v>
      </c>
      <c r="Y19" s="15">
        <v>129794</v>
      </c>
      <c r="Z19" s="16" t="s">
        <v>1142</v>
      </c>
      <c r="AA19" s="17">
        <f>(A1L228C10 + A1L228C11)</f>
        <v>318731</v>
      </c>
      <c r="AB19" s="16" t="s">
        <v>178</v>
      </c>
      <c r="AC19" s="15">
        <v>198574</v>
      </c>
      <c r="AD19" s="16" t="s">
        <v>178</v>
      </c>
      <c r="AE19" s="15">
        <v>141619</v>
      </c>
      <c r="AF19" s="16" t="s">
        <v>1143</v>
      </c>
      <c r="AG19" s="17">
        <f>(A1L228C13 + A1L228C14)</f>
        <v>340193</v>
      </c>
      <c r="AH19" s="16" t="s">
        <v>1144</v>
      </c>
      <c r="AI19" s="17">
        <f>IF(RUN_YEARS &gt; 1,(A1L228C1 + A1L228C4) / 2, 0)</f>
        <v>154602.5</v>
      </c>
      <c r="AJ19" s="16" t="s">
        <v>1145</v>
      </c>
      <c r="AK19" s="17">
        <f>IF(RUN_YEARS &gt; 1,(A1L228C2 + A1L228C5) / 2, 0)</f>
        <v>111846</v>
      </c>
      <c r="AL19" s="16" t="s">
        <v>1146</v>
      </c>
      <c r="AM19" s="17">
        <f>(A1L228C16 + A1L228C17)</f>
        <v>266448.5</v>
      </c>
      <c r="AN19" s="16" t="s">
        <v>1147</v>
      </c>
      <c r="AO19" s="17">
        <f>IF(RUN_YEARS &gt; 2,(A1L228C1 + A1L228C4 + A1L228C7) / 3, 0)</f>
        <v>161021</v>
      </c>
      <c r="AP19" s="16" t="s">
        <v>1148</v>
      </c>
      <c r="AQ19" s="17">
        <f>IF(RUN_YEARS &gt; 2,(A1L228C2 + A1L228C5 + A1L228C8) / 3, 0)</f>
        <v>119540.33333333333</v>
      </c>
      <c r="AR19" s="16" t="s">
        <v>1149</v>
      </c>
      <c r="AS19" s="17">
        <f>(A1L228C19 + A1L228C20)</f>
        <v>280561.33333333331</v>
      </c>
      <c r="AT19" s="16" t="s">
        <v>1150</v>
      </c>
      <c r="AU19" s="17">
        <f>IF(RUN_YEARS &gt; 3,(A1L228C1 + A1L228C4 + A1L228C7 + A1L228C10) / 4, 0)</f>
        <v>168000</v>
      </c>
      <c r="AV19" s="16" t="s">
        <v>1151</v>
      </c>
      <c r="AW19" s="17">
        <f>IF(RUN_YEARS &gt; 3,(A1L228C2 + A1L228C5 + A1L228C8 + A1L228C11) / 4, 0)</f>
        <v>122103.75</v>
      </c>
      <c r="AX19" s="16" t="s">
        <v>1152</v>
      </c>
      <c r="AY19" s="17">
        <f>(A1L228C22 + A1L228C23)</f>
        <v>290103.75</v>
      </c>
      <c r="AZ19" s="16" t="s">
        <v>1153</v>
      </c>
      <c r="BA19" s="17">
        <f>IF(RUN_YEARS &gt; 4,(A1L228C1 + A1L228C4 + A1L228C7 + A1L228C10 + A1L228C13) / 5, 0)</f>
        <v>174114.8</v>
      </c>
      <c r="BB19" s="16" t="s">
        <v>1154</v>
      </c>
      <c r="BC19" s="17">
        <f>IF(RUN_YEARS &gt; 4,(A1L228C2 + A1L228C5 + A1L228C8 + A1L228C11 + A1L228C14) / 5, 0)</f>
        <v>126006.8</v>
      </c>
      <c r="BD19" s="16" t="s">
        <v>1155</v>
      </c>
      <c r="BE19" s="17">
        <f>(A1L228C25 + A1L228C26)</f>
        <v>300121.59999999998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233</v>
      </c>
      <c r="F20" s="16" t="s">
        <v>174</v>
      </c>
      <c r="G20" s="15">
        <v>251</v>
      </c>
      <c r="H20" s="16" t="s">
        <v>1156</v>
      </c>
      <c r="I20" s="17">
        <f>(A1L229C1 + A1L229C2)</f>
        <v>484</v>
      </c>
      <c r="J20" s="16" t="s">
        <v>175</v>
      </c>
      <c r="K20" s="15">
        <v>248</v>
      </c>
      <c r="L20" s="16" t="s">
        <v>175</v>
      </c>
      <c r="M20" s="15">
        <v>267</v>
      </c>
      <c r="N20" s="16" t="s">
        <v>1157</v>
      </c>
      <c r="O20" s="17">
        <f>(A1L229C4 + A1L229C5)</f>
        <v>515</v>
      </c>
      <c r="P20" s="16" t="s">
        <v>176</v>
      </c>
      <c r="Q20" s="15">
        <v>383</v>
      </c>
      <c r="R20" s="16" t="s">
        <v>176</v>
      </c>
      <c r="S20" s="15">
        <v>396</v>
      </c>
      <c r="T20" s="16" t="s">
        <v>1158</v>
      </c>
      <c r="U20" s="17">
        <f>(A1L229C7 + A1L229C8)</f>
        <v>779</v>
      </c>
      <c r="V20" s="16" t="s">
        <v>177</v>
      </c>
      <c r="W20" s="15">
        <v>385</v>
      </c>
      <c r="X20" s="16" t="s">
        <v>177</v>
      </c>
      <c r="Y20" s="15">
        <v>406</v>
      </c>
      <c r="Z20" s="16" t="s">
        <v>1159</v>
      </c>
      <c r="AA20" s="17">
        <f>(A1L229C10 + A1L229C11)</f>
        <v>791</v>
      </c>
      <c r="AB20" s="16" t="s">
        <v>178</v>
      </c>
      <c r="AC20" s="15">
        <v>296</v>
      </c>
      <c r="AD20" s="16" t="s">
        <v>178</v>
      </c>
      <c r="AE20" s="15">
        <v>299</v>
      </c>
      <c r="AF20" s="16" t="s">
        <v>1160</v>
      </c>
      <c r="AG20" s="17">
        <f>(A1L229C13 + A1L229C14)</f>
        <v>595</v>
      </c>
      <c r="AH20" s="16" t="s">
        <v>1161</v>
      </c>
      <c r="AI20" s="17">
        <f>IF(RUN_YEARS &gt; 1,(A1L229C1 + A1L229C4) / 2, 0)</f>
        <v>240.5</v>
      </c>
      <c r="AJ20" s="16" t="s">
        <v>1162</v>
      </c>
      <c r="AK20" s="17">
        <f>IF(RUN_YEARS &gt; 1,(A1L229C2 + A1L229C5) / 2, 0)</f>
        <v>259</v>
      </c>
      <c r="AL20" s="16" t="s">
        <v>1163</v>
      </c>
      <c r="AM20" s="17">
        <f>(A1L229C16 + A1L229C17)</f>
        <v>499.5</v>
      </c>
      <c r="AN20" s="16" t="s">
        <v>1164</v>
      </c>
      <c r="AO20" s="17">
        <f>IF(RUN_YEARS &gt; 2,(A1L229C1 + A1L229C4 + A1L229C7) / 3, 0)</f>
        <v>288</v>
      </c>
      <c r="AP20" s="16" t="s">
        <v>1165</v>
      </c>
      <c r="AQ20" s="17">
        <f>IF(RUN_YEARS &gt; 2,(A1L229C2 + A1L229C5 + A1L229C8) / 3, 0)</f>
        <v>304.66666666666669</v>
      </c>
      <c r="AR20" s="16" t="s">
        <v>1166</v>
      </c>
      <c r="AS20" s="17">
        <f>(A1L229C19 + A1L229C20)</f>
        <v>592.66666666666674</v>
      </c>
      <c r="AT20" s="16" t="s">
        <v>1167</v>
      </c>
      <c r="AU20" s="17">
        <f>IF(RUN_YEARS &gt; 3,(A1L229C1 + A1L229C4 + A1L229C7 + A1L229C10) / 4, 0)</f>
        <v>312.25</v>
      </c>
      <c r="AV20" s="16" t="s">
        <v>1168</v>
      </c>
      <c r="AW20" s="17">
        <f>IF(RUN_YEARS &gt; 3,(A1L229C2 + A1L229C5 + A1L229C8 + A1L229C11) / 4, 0)</f>
        <v>330</v>
      </c>
      <c r="AX20" s="16" t="s">
        <v>1169</v>
      </c>
      <c r="AY20" s="17">
        <f>(A1L229C22 + A1L229C23)</f>
        <v>642.25</v>
      </c>
      <c r="AZ20" s="16" t="s">
        <v>1170</v>
      </c>
      <c r="BA20" s="17">
        <f>IF(RUN_YEARS &gt; 4,(A1L229C1 + A1L229C4 + A1L229C7 + A1L229C10 + A1L229C13) / 5, 0)</f>
        <v>309</v>
      </c>
      <c r="BB20" s="16" t="s">
        <v>1171</v>
      </c>
      <c r="BC20" s="17">
        <f>IF(RUN_YEARS &gt; 4,(A1L229C2 + A1L229C5 + A1L229C8 + A1L229C11 + A1L229C14) / 5, 0)</f>
        <v>323.8</v>
      </c>
      <c r="BD20" s="16" t="s">
        <v>1172</v>
      </c>
      <c r="BE20" s="17">
        <f>(A1L229C25 + A1L229C26)</f>
        <v>632.79999999999995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28198</v>
      </c>
      <c r="F21" s="16" t="s">
        <v>174</v>
      </c>
      <c r="G21" s="15">
        <v>29735</v>
      </c>
      <c r="H21" s="16" t="s">
        <v>1173</v>
      </c>
      <c r="I21" s="17">
        <f>(A1L230C1 + A1L230C2)</f>
        <v>57933</v>
      </c>
      <c r="J21" s="16" t="s">
        <v>175</v>
      </c>
      <c r="K21" s="15">
        <v>25445</v>
      </c>
      <c r="L21" s="16" t="s">
        <v>175</v>
      </c>
      <c r="M21" s="15">
        <v>28052</v>
      </c>
      <c r="N21" s="16" t="s">
        <v>1174</v>
      </c>
      <c r="O21" s="17">
        <f>(A1L230C4 + A1L230C5)</f>
        <v>53497</v>
      </c>
      <c r="P21" s="16" t="s">
        <v>176</v>
      </c>
      <c r="Q21" s="15">
        <v>28518</v>
      </c>
      <c r="R21" s="16" t="s">
        <v>176</v>
      </c>
      <c r="S21" s="15">
        <v>30749</v>
      </c>
      <c r="T21" s="16" t="s">
        <v>1175</v>
      </c>
      <c r="U21" s="17">
        <f>(A1L230C7 + A1L230C8)</f>
        <v>59267</v>
      </c>
      <c r="V21" s="16" t="s">
        <v>177</v>
      </c>
      <c r="W21" s="15">
        <v>29950</v>
      </c>
      <c r="X21" s="16" t="s">
        <v>177</v>
      </c>
      <c r="Y21" s="15">
        <v>31838</v>
      </c>
      <c r="Z21" s="16" t="s">
        <v>1176</v>
      </c>
      <c r="AA21" s="17">
        <f>(A1L230C10 + A1L230C11)</f>
        <v>61788</v>
      </c>
      <c r="AB21" s="16" t="s">
        <v>178</v>
      </c>
      <c r="AC21" s="15">
        <v>28785</v>
      </c>
      <c r="AD21" s="16" t="s">
        <v>178</v>
      </c>
      <c r="AE21" s="15">
        <v>32678</v>
      </c>
      <c r="AF21" s="16" t="s">
        <v>1177</v>
      </c>
      <c r="AG21" s="17">
        <f>(A1L230C13 + A1L230C14)</f>
        <v>61463</v>
      </c>
      <c r="AH21" s="16" t="s">
        <v>1178</v>
      </c>
      <c r="AI21" s="17">
        <f>IF(RUN_YEARS &gt; 1,(A1L230C1 + A1L230C4) / 2, 0)</f>
        <v>26821.5</v>
      </c>
      <c r="AJ21" s="16" t="s">
        <v>1179</v>
      </c>
      <c r="AK21" s="17">
        <f>IF(RUN_YEARS &gt; 1,(A1L230C2 + A1L230C5) / 2, 0)</f>
        <v>28893.5</v>
      </c>
      <c r="AL21" s="16" t="s">
        <v>1180</v>
      </c>
      <c r="AM21" s="17">
        <f>(A1L230C16 + A1L230C17)</f>
        <v>55715</v>
      </c>
      <c r="AN21" s="16" t="s">
        <v>1181</v>
      </c>
      <c r="AO21" s="17">
        <f>IF(RUN_YEARS &gt; 2,(A1L230C1 + A1L230C4 + A1L230C7) / 3, 0)</f>
        <v>27387</v>
      </c>
      <c r="AP21" s="16" t="s">
        <v>1182</v>
      </c>
      <c r="AQ21" s="17">
        <f>IF(RUN_YEARS &gt; 2,(A1L230C2 + A1L230C5 + A1L230C8) / 3, 0)</f>
        <v>29512</v>
      </c>
      <c r="AR21" s="16" t="s">
        <v>1183</v>
      </c>
      <c r="AS21" s="17">
        <f>(A1L230C19 + A1L230C20)</f>
        <v>56899</v>
      </c>
      <c r="AT21" s="16" t="s">
        <v>1184</v>
      </c>
      <c r="AU21" s="17">
        <f>IF(RUN_YEARS &gt; 3,(A1L230C1 + A1L230C4 + A1L230C7 + A1L230C10) / 4, 0)</f>
        <v>28027.75</v>
      </c>
      <c r="AV21" s="16" t="s">
        <v>1185</v>
      </c>
      <c r="AW21" s="17">
        <f>IF(RUN_YEARS &gt; 3,(A1L230C2 + A1L230C5 + A1L230C8 + A1L230C11) / 4, 0)</f>
        <v>30093.5</v>
      </c>
      <c r="AX21" s="16" t="s">
        <v>1186</v>
      </c>
      <c r="AY21" s="17">
        <f>(A1L230C22 + A1L230C23)</f>
        <v>58121.25</v>
      </c>
      <c r="AZ21" s="16" t="s">
        <v>1187</v>
      </c>
      <c r="BA21" s="17">
        <f>IF(RUN_YEARS &gt; 4,(A1L230C1 + A1L230C4 + A1L230C7 + A1L230C10 + A1L230C13) / 5, 0)</f>
        <v>28179.200000000001</v>
      </c>
      <c r="BB21" s="16" t="s">
        <v>1188</v>
      </c>
      <c r="BC21" s="17">
        <f>IF(RUN_YEARS &gt; 4,(A1L230C2 + A1L230C5 + A1L230C8 + A1L230C11 + A1L230C14) / 5, 0)</f>
        <v>30610.400000000001</v>
      </c>
      <c r="BD21" s="16" t="s">
        <v>1189</v>
      </c>
      <c r="BE21" s="17">
        <f>(A1L230C25 + A1L230C26)</f>
        <v>58789.600000000006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84913</v>
      </c>
      <c r="F22" s="16" t="s">
        <v>174</v>
      </c>
      <c r="G22" s="15">
        <v>91002</v>
      </c>
      <c r="H22" s="16" t="s">
        <v>1190</v>
      </c>
      <c r="I22" s="17">
        <f>(A1L231C1 + A1L231C2)</f>
        <v>175915</v>
      </c>
      <c r="J22" s="16" t="s">
        <v>175</v>
      </c>
      <c r="K22" s="15">
        <v>79257</v>
      </c>
      <c r="L22" s="16" t="s">
        <v>175</v>
      </c>
      <c r="M22" s="15">
        <v>86890</v>
      </c>
      <c r="N22" s="16" t="s">
        <v>1191</v>
      </c>
      <c r="O22" s="17">
        <f>(A1L231C4 + A1L231C5)</f>
        <v>166147</v>
      </c>
      <c r="P22" s="16" t="s">
        <v>176</v>
      </c>
      <c r="Q22" s="15">
        <v>89738</v>
      </c>
      <c r="R22" s="16" t="s">
        <v>176</v>
      </c>
      <c r="S22" s="15">
        <v>95803</v>
      </c>
      <c r="T22" s="16" t="s">
        <v>1192</v>
      </c>
      <c r="U22" s="17">
        <f>(A1L231C7 + A1L231C8)</f>
        <v>185541</v>
      </c>
      <c r="V22" s="16" t="s">
        <v>177</v>
      </c>
      <c r="W22" s="15">
        <v>100080</v>
      </c>
      <c r="X22" s="16" t="s">
        <v>177</v>
      </c>
      <c r="Y22" s="15">
        <v>103500</v>
      </c>
      <c r="Z22" s="16" t="s">
        <v>1193</v>
      </c>
      <c r="AA22" s="17">
        <f>(A1L231C10 + A1L231C11)</f>
        <v>203580</v>
      </c>
      <c r="AB22" s="16" t="s">
        <v>178</v>
      </c>
      <c r="AC22" s="15">
        <v>99803</v>
      </c>
      <c r="AD22" s="16" t="s">
        <v>178</v>
      </c>
      <c r="AE22" s="15">
        <v>102748</v>
      </c>
      <c r="AF22" s="16" t="s">
        <v>1194</v>
      </c>
      <c r="AG22" s="17">
        <f>(A1L231C13 + A1L231C14)</f>
        <v>202551</v>
      </c>
      <c r="AH22" s="16" t="s">
        <v>1195</v>
      </c>
      <c r="AI22" s="17">
        <f>IF(RUN_YEARS &gt; 1,(A1L231C1 + A1L231C4) / 2, 0)</f>
        <v>82085</v>
      </c>
      <c r="AJ22" s="16" t="s">
        <v>1196</v>
      </c>
      <c r="AK22" s="17">
        <f>IF(RUN_YEARS &gt; 1,(A1L231C2 + A1L231C5) / 2, 0)</f>
        <v>88946</v>
      </c>
      <c r="AL22" s="16" t="s">
        <v>1197</v>
      </c>
      <c r="AM22" s="17">
        <f>(A1L231C16 + A1L231C17)</f>
        <v>171031</v>
      </c>
      <c r="AN22" s="16" t="s">
        <v>1198</v>
      </c>
      <c r="AO22" s="17">
        <f>IF(RUN_YEARS &gt; 2,(A1L231C1 + A1L231C4 + A1L231C7) / 3, 0)</f>
        <v>84636</v>
      </c>
      <c r="AP22" s="16" t="s">
        <v>1199</v>
      </c>
      <c r="AQ22" s="17">
        <f>IF(RUN_YEARS &gt; 2,(A1L231C2 + A1L231C5 + A1L231C8) / 3, 0)</f>
        <v>91231.666666666672</v>
      </c>
      <c r="AR22" s="16" t="s">
        <v>1200</v>
      </c>
      <c r="AS22" s="17">
        <f>(A1L231C19 + A1L231C20)</f>
        <v>175867.66666666669</v>
      </c>
      <c r="AT22" s="16" t="s">
        <v>1201</v>
      </c>
      <c r="AU22" s="17">
        <f>IF(RUN_YEARS &gt; 3,(A1L231C1 + A1L231C4 + A1L231C7 + A1L231C10) / 4, 0)</f>
        <v>88497</v>
      </c>
      <c r="AV22" s="16" t="s">
        <v>1202</v>
      </c>
      <c r="AW22" s="17">
        <f>IF(RUN_YEARS &gt; 3,(A1L231C2 + A1L231C5 + A1L231C8 + A1L231C11) / 4, 0)</f>
        <v>94298.75</v>
      </c>
      <c r="AX22" s="16" t="s">
        <v>1203</v>
      </c>
      <c r="AY22" s="17">
        <f>(A1L231C22 + A1L231C23)</f>
        <v>182795.75</v>
      </c>
      <c r="AZ22" s="16" t="s">
        <v>1204</v>
      </c>
      <c r="BA22" s="17">
        <f>IF(RUN_YEARS &gt; 4,(A1L231C1 + A1L231C4 + A1L231C7 + A1L231C10 + A1L231C13) / 5, 0)</f>
        <v>90758.2</v>
      </c>
      <c r="BB22" s="16" t="s">
        <v>1205</v>
      </c>
      <c r="BC22" s="17">
        <f>IF(RUN_YEARS &gt; 4,(A1L231C2 + A1L231C5 + A1L231C8 + A1L231C11 + A1L231C14) / 5, 0)</f>
        <v>95988.6</v>
      </c>
      <c r="BD22" s="16" t="s">
        <v>1206</v>
      </c>
      <c r="BE22" s="17">
        <f>(A1L231C25 + A1L231C26)</f>
        <v>186746.8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248939</v>
      </c>
      <c r="F23" s="16" t="s">
        <v>174</v>
      </c>
      <c r="G23" s="15">
        <v>255726</v>
      </c>
      <c r="H23" s="16" t="s">
        <v>1207</v>
      </c>
      <c r="I23" s="17">
        <f>(A1L232C1 + A1L232C2)</f>
        <v>504665</v>
      </c>
      <c r="J23" s="16" t="s">
        <v>175</v>
      </c>
      <c r="K23" s="15">
        <v>228127</v>
      </c>
      <c r="L23" s="16" t="s">
        <v>175</v>
      </c>
      <c r="M23" s="15">
        <v>237971</v>
      </c>
      <c r="N23" s="16" t="s">
        <v>1208</v>
      </c>
      <c r="O23" s="17">
        <f>(A1L232C4 + A1L232C5)</f>
        <v>466098</v>
      </c>
      <c r="P23" s="16" t="s">
        <v>176</v>
      </c>
      <c r="Q23" s="15">
        <v>288097</v>
      </c>
      <c r="R23" s="16" t="s">
        <v>176</v>
      </c>
      <c r="S23" s="15">
        <v>301147</v>
      </c>
      <c r="T23" s="16" t="s">
        <v>1209</v>
      </c>
      <c r="U23" s="17">
        <f>(A1L232C7 + A1L232C8)</f>
        <v>589244</v>
      </c>
      <c r="V23" s="16" t="s">
        <v>177</v>
      </c>
      <c r="W23" s="15">
        <v>298794</v>
      </c>
      <c r="X23" s="16" t="s">
        <v>177</v>
      </c>
      <c r="Y23" s="15">
        <v>311798</v>
      </c>
      <c r="Z23" s="16" t="s">
        <v>1210</v>
      </c>
      <c r="AA23" s="17">
        <f>(A1L232C10 + A1L232C11)</f>
        <v>610592</v>
      </c>
      <c r="AB23" s="16" t="s">
        <v>178</v>
      </c>
      <c r="AC23" s="15">
        <v>261499</v>
      </c>
      <c r="AD23" s="16" t="s">
        <v>178</v>
      </c>
      <c r="AE23" s="15">
        <v>276735</v>
      </c>
      <c r="AF23" s="16" t="s">
        <v>1211</v>
      </c>
      <c r="AG23" s="17">
        <f>(A1L232C13 + A1L232C14)</f>
        <v>538234</v>
      </c>
      <c r="AH23" s="16" t="s">
        <v>1212</v>
      </c>
      <c r="AI23" s="17">
        <f>IF(RUN_YEARS &gt; 1,(A1L232C1 + A1L232C4) / 2, 0)</f>
        <v>238533</v>
      </c>
      <c r="AJ23" s="16" t="s">
        <v>1213</v>
      </c>
      <c r="AK23" s="17">
        <f>IF(RUN_YEARS &gt; 1,(A1L232C2 + A1L232C5) / 2, 0)</f>
        <v>246848.5</v>
      </c>
      <c r="AL23" s="16" t="s">
        <v>1214</v>
      </c>
      <c r="AM23" s="17">
        <f>(A1L232C16 + A1L232C17)</f>
        <v>485381.5</v>
      </c>
      <c r="AN23" s="16" t="s">
        <v>1215</v>
      </c>
      <c r="AO23" s="17">
        <f>IF(RUN_YEARS &gt; 2,(A1L232C1 + A1L232C4 + A1L232C7) / 3, 0)</f>
        <v>255054.33333333334</v>
      </c>
      <c r="AP23" s="16" t="s">
        <v>1216</v>
      </c>
      <c r="AQ23" s="17">
        <f>IF(RUN_YEARS &gt; 2,(A1L232C2 + A1L232C5 + A1L232C8) / 3, 0)</f>
        <v>264948</v>
      </c>
      <c r="AR23" s="16" t="s">
        <v>1217</v>
      </c>
      <c r="AS23" s="17">
        <f>(A1L232C19 + A1L232C20)</f>
        <v>520002.33333333337</v>
      </c>
      <c r="AT23" s="16" t="s">
        <v>1218</v>
      </c>
      <c r="AU23" s="17">
        <f>IF(RUN_YEARS &gt; 3,(A1L232C1 + A1L232C4 + A1L232C7 + A1L232C10) / 4, 0)</f>
        <v>265989.25</v>
      </c>
      <c r="AV23" s="16" t="s">
        <v>1219</v>
      </c>
      <c r="AW23" s="17">
        <f>IF(RUN_YEARS &gt; 3,(A1L232C2 + A1L232C5 + A1L232C8 + A1L232C11) / 4, 0)</f>
        <v>276660.5</v>
      </c>
      <c r="AX23" s="16" t="s">
        <v>1220</v>
      </c>
      <c r="AY23" s="17">
        <f>(A1L232C22 + A1L232C23)</f>
        <v>542649.75</v>
      </c>
      <c r="AZ23" s="16" t="s">
        <v>1221</v>
      </c>
      <c r="BA23" s="17">
        <f>IF(RUN_YEARS &gt; 4,(A1L232C1 + A1L232C4 + A1L232C7 + A1L232C10 + A1L232C13) / 5, 0)</f>
        <v>265091.20000000001</v>
      </c>
      <c r="BB23" s="16" t="s">
        <v>1222</v>
      </c>
      <c r="BC23" s="17">
        <f>IF(RUN_YEARS &gt; 4,(A1L232C2 + A1L232C5 + A1L232C8 + A1L232C11 + A1L232C14) / 5, 0)</f>
        <v>276675.40000000002</v>
      </c>
      <c r="BD23" s="16" t="s">
        <v>1223</v>
      </c>
      <c r="BE23" s="17">
        <f>(A1L232C25 + A1L232C26)</f>
        <v>541766.60000000009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10796</v>
      </c>
      <c r="F24" s="16" t="s">
        <v>174</v>
      </c>
      <c r="G24" s="15">
        <v>12496</v>
      </c>
      <c r="H24" s="16" t="s">
        <v>1224</v>
      </c>
      <c r="I24" s="17">
        <f>(A1L233C1 + A1L233C2)</f>
        <v>23292</v>
      </c>
      <c r="J24" s="16" t="s">
        <v>175</v>
      </c>
      <c r="K24" s="15">
        <v>6825</v>
      </c>
      <c r="L24" s="16" t="s">
        <v>175</v>
      </c>
      <c r="M24" s="15">
        <v>7210</v>
      </c>
      <c r="N24" s="16" t="s">
        <v>1225</v>
      </c>
      <c r="O24" s="17">
        <f>(A1L233C4 + A1L233C5)</f>
        <v>14035</v>
      </c>
      <c r="P24" s="16" t="s">
        <v>176</v>
      </c>
      <c r="Q24" s="15">
        <v>6249</v>
      </c>
      <c r="R24" s="16" t="s">
        <v>176</v>
      </c>
      <c r="S24" s="15">
        <v>6523</v>
      </c>
      <c r="T24" s="16" t="s">
        <v>1226</v>
      </c>
      <c r="U24" s="17">
        <f>(A1L233C7 + A1L233C8)</f>
        <v>12772</v>
      </c>
      <c r="V24" s="16" t="s">
        <v>177</v>
      </c>
      <c r="W24" s="15">
        <v>6186</v>
      </c>
      <c r="X24" s="16" t="s">
        <v>177</v>
      </c>
      <c r="Y24" s="15">
        <v>6356</v>
      </c>
      <c r="Z24" s="16" t="s">
        <v>1227</v>
      </c>
      <c r="AA24" s="17">
        <f>(A1L233C10 + A1L233C11)</f>
        <v>12542</v>
      </c>
      <c r="AB24" s="16" t="s">
        <v>178</v>
      </c>
      <c r="AC24" s="15">
        <v>5507</v>
      </c>
      <c r="AD24" s="16" t="s">
        <v>178</v>
      </c>
      <c r="AE24" s="15">
        <v>5750</v>
      </c>
      <c r="AF24" s="16" t="s">
        <v>1228</v>
      </c>
      <c r="AG24" s="17">
        <f>(A1L233C13 + A1L233C14)</f>
        <v>11257</v>
      </c>
      <c r="AH24" s="16" t="s">
        <v>1229</v>
      </c>
      <c r="AI24" s="17">
        <f>IF(RUN_YEARS &gt; 1,(A1L233C1 + A1L233C4) / 2, 0)</f>
        <v>8810.5</v>
      </c>
      <c r="AJ24" s="16" t="s">
        <v>1230</v>
      </c>
      <c r="AK24" s="17">
        <f>IF(RUN_YEARS &gt; 1,(A1L233C2 + A1L233C5) / 2, 0)</f>
        <v>9853</v>
      </c>
      <c r="AL24" s="16" t="s">
        <v>1231</v>
      </c>
      <c r="AM24" s="17">
        <f>(A1L233C16 + A1L233C17)</f>
        <v>18663.5</v>
      </c>
      <c r="AN24" s="16" t="s">
        <v>1232</v>
      </c>
      <c r="AO24" s="17">
        <f>IF(RUN_YEARS &gt; 2,(A1L233C1 + A1L233C4 + A1L233C7) / 3, 0)</f>
        <v>7956.666666666667</v>
      </c>
      <c r="AP24" s="16" t="s">
        <v>1233</v>
      </c>
      <c r="AQ24" s="17">
        <f>IF(RUN_YEARS &gt; 2,(A1L233C2 + A1L233C5 + A1L233C8) / 3, 0)</f>
        <v>8743</v>
      </c>
      <c r="AR24" s="16" t="s">
        <v>1234</v>
      </c>
      <c r="AS24" s="17">
        <f>(A1L233C19 + A1L233C20)</f>
        <v>16699.666666666668</v>
      </c>
      <c r="AT24" s="16" t="s">
        <v>1235</v>
      </c>
      <c r="AU24" s="17">
        <f>IF(RUN_YEARS &gt; 3,(A1L233C1 + A1L233C4 + A1L233C7 + A1L233C10) / 4, 0)</f>
        <v>7514</v>
      </c>
      <c r="AV24" s="16" t="s">
        <v>1236</v>
      </c>
      <c r="AW24" s="17">
        <f>IF(RUN_YEARS &gt; 3,(A1L233C2 + A1L233C5 + A1L233C8 + A1L233C11) / 4, 0)</f>
        <v>8146.25</v>
      </c>
      <c r="AX24" s="16" t="s">
        <v>1237</v>
      </c>
      <c r="AY24" s="17">
        <f>(A1L233C22 + A1L233C23)</f>
        <v>15660.25</v>
      </c>
      <c r="AZ24" s="16" t="s">
        <v>1238</v>
      </c>
      <c r="BA24" s="17">
        <f>IF(RUN_YEARS &gt; 4,(A1L233C1 + A1L233C4 + A1L233C7 + A1L233C10 + A1L233C13) / 5, 0)</f>
        <v>7112.6</v>
      </c>
      <c r="BB24" s="16" t="s">
        <v>1239</v>
      </c>
      <c r="BC24" s="17">
        <f>IF(RUN_YEARS &gt; 4,(A1L233C2 + A1L233C5 + A1L233C8 + A1L233C11 + A1L233C14) / 5, 0)</f>
        <v>7667</v>
      </c>
      <c r="BD24" s="16" t="s">
        <v>1240</v>
      </c>
      <c r="BE24" s="17">
        <f>(A1L233C25 + A1L233C26)</f>
        <v>14779.6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344648</v>
      </c>
      <c r="F25" s="16" t="s">
        <v>1242</v>
      </c>
      <c r="G25" s="17">
        <f>(A1L231C2 + A1L232C2 + A1L233C2)</f>
        <v>359224</v>
      </c>
      <c r="H25" s="16" t="s">
        <v>1243</v>
      </c>
      <c r="I25" s="17">
        <f>(_xlfn.SINGLE(A1L234C1) +_xlfn.SINGLE( A1L234C2))</f>
        <v>703872</v>
      </c>
      <c r="J25" s="16" t="s">
        <v>1244</v>
      </c>
      <c r="K25" s="17">
        <f>(A1L231C4 + A1L232C4 + A1L233C4)</f>
        <v>314209</v>
      </c>
      <c r="L25" s="16" t="s">
        <v>1245</v>
      </c>
      <c r="M25" s="17">
        <f>(A1L231C5 + A1L232C5 + A1L233C5)</f>
        <v>332071</v>
      </c>
      <c r="N25" s="16" t="s">
        <v>1246</v>
      </c>
      <c r="O25" s="17">
        <f>(_xlfn.SINGLE(A1L234C4) +_xlfn.SINGLE( A1L234C5))</f>
        <v>646280</v>
      </c>
      <c r="P25" s="16" t="s">
        <v>1247</v>
      </c>
      <c r="Q25" s="17">
        <f>(A1L231C7 + A1L232C7 + A1L233C7)</f>
        <v>384084</v>
      </c>
      <c r="R25" s="16" t="s">
        <v>1248</v>
      </c>
      <c r="S25" s="17">
        <f>(A1L231C8 + A1L232C8 + A1L233C8)</f>
        <v>403473</v>
      </c>
      <c r="T25" s="16" t="s">
        <v>1249</v>
      </c>
      <c r="U25" s="17">
        <f>(_xlfn.SINGLE(A1L234C7) +_xlfn.SINGLE( A1L234C8))</f>
        <v>787557</v>
      </c>
      <c r="V25" s="16" t="s">
        <v>1250</v>
      </c>
      <c r="W25" s="17">
        <f>(A1L231C10 + A1L232C10 + A1L233C10)</f>
        <v>405060</v>
      </c>
      <c r="X25" s="16" t="s">
        <v>1251</v>
      </c>
      <c r="Y25" s="17">
        <f>(A1L231C11 + A1L232C11 + A1L233C11)</f>
        <v>421654</v>
      </c>
      <c r="Z25" s="16" t="s">
        <v>1252</v>
      </c>
      <c r="AA25" s="17">
        <f>(_xlfn.SINGLE(A1L234C10) +_xlfn.SINGLE( A1L234C11))</f>
        <v>826714</v>
      </c>
      <c r="AB25" s="16" t="s">
        <v>1253</v>
      </c>
      <c r="AC25" s="17">
        <f>(A1L231C13 + A1L232C13 + A1L233C13)</f>
        <v>366809</v>
      </c>
      <c r="AD25" s="16" t="s">
        <v>1254</v>
      </c>
      <c r="AE25" s="17">
        <f>(A1L231C14 + A1L232C14 + A1L233C14)</f>
        <v>385233</v>
      </c>
      <c r="AF25" s="16" t="s">
        <v>1255</v>
      </c>
      <c r="AG25" s="17">
        <f>(_xlfn.SINGLE(A1L234C13) +_xlfn.SINGLE( A1L234C14))</f>
        <v>752042</v>
      </c>
      <c r="AH25" s="16" t="s">
        <v>1256</v>
      </c>
      <c r="AI25" s="17">
        <f>IF(RUN_YEARS &gt; 1,(_xlfn.SINGLE(A1L234C1) +_xlfn.SINGLE( A1L234C4)) / 2, 0)</f>
        <v>329428.5</v>
      </c>
      <c r="AJ25" s="16" t="s">
        <v>1257</v>
      </c>
      <c r="AK25" s="17">
        <f>IF(RUN_YEARS &gt; 1,(_xlfn.SINGLE(A1L234C2) +_xlfn.SINGLE( A1L234C5)) / 2, 0)</f>
        <v>345647.5</v>
      </c>
      <c r="AL25" s="16" t="s">
        <v>1258</v>
      </c>
      <c r="AM25" s="17">
        <f>(A1L234C16 + A1L234C17)</f>
        <v>675076</v>
      </c>
      <c r="AN25" s="16" t="s">
        <v>1259</v>
      </c>
      <c r="AO25" s="17">
        <f>IF(RUN_YEARS &gt; 2,(_xlfn.SINGLE(A1L234C1) +_xlfn.SINGLE( A1L234C4) +_xlfn.SINGLE( A1L234C7)) / 3, 0)</f>
        <v>347647</v>
      </c>
      <c r="AP25" s="16" t="s">
        <v>1260</v>
      </c>
      <c r="AQ25" s="17">
        <f>IF(RUN_YEARS &gt; 2,(_xlfn.SINGLE(A1L234C2) +_xlfn.SINGLE( A1L234C5) +_xlfn.SINGLE( A1L234C8)) / 3, 0)</f>
        <v>364922.66666666669</v>
      </c>
      <c r="AR25" s="16" t="s">
        <v>1261</v>
      </c>
      <c r="AS25" s="17">
        <f>(A1L234C19 + A1L234C20)</f>
        <v>712569.66666666674</v>
      </c>
      <c r="AT25" s="16" t="s">
        <v>1262</v>
      </c>
      <c r="AU25" s="17">
        <f>IF(RUN_YEARS &gt; 3,(_xlfn.SINGLE(A1L234C1) +_xlfn.SINGLE( A1L234C4) +_xlfn.SINGLE( A1L234C7) +_xlfn.SINGLE( A1L234C10)) / 4, 0)</f>
        <v>362000.25</v>
      </c>
      <c r="AV25" s="16" t="s">
        <v>1263</v>
      </c>
      <c r="AW25" s="17">
        <f>IF(RUN_YEARS &gt; 3,(_xlfn.SINGLE(A1L234C2) +_xlfn.SINGLE( A1L234C5) +_xlfn.SINGLE( A1L234C8) +_xlfn.SINGLE( A1L234C11)) / 4, 0)</f>
        <v>379105.5</v>
      </c>
      <c r="AX25" s="16" t="s">
        <v>1264</v>
      </c>
      <c r="AY25" s="17">
        <f>(A1L234C22 + A1L234C23)</f>
        <v>741105.75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362962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380331</v>
      </c>
      <c r="BD25" s="16" t="s">
        <v>1267</v>
      </c>
      <c r="BE25" s="17">
        <f>(A1L234C25 + A1L234C26)</f>
        <v>743293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1569314</v>
      </c>
      <c r="F26" s="16" t="s">
        <v>174</v>
      </c>
      <c r="G26" s="15">
        <v>1068323</v>
      </c>
      <c r="H26" s="16" t="s">
        <v>1268</v>
      </c>
      <c r="I26" s="17">
        <f>(A1L235C1 + A1L235C2)</f>
        <v>2637637</v>
      </c>
      <c r="J26" s="16" t="s">
        <v>175</v>
      </c>
      <c r="K26" s="15">
        <v>1469819</v>
      </c>
      <c r="L26" s="16" t="s">
        <v>175</v>
      </c>
      <c r="M26" s="15">
        <v>1020903</v>
      </c>
      <c r="N26" s="16" t="s">
        <v>1269</v>
      </c>
      <c r="O26" s="17">
        <f>(A1L235C4 + A1L235C5)</f>
        <v>2490722</v>
      </c>
      <c r="P26" s="16" t="s">
        <v>176</v>
      </c>
      <c r="Q26" s="15">
        <v>1716638</v>
      </c>
      <c r="R26" s="16" t="s">
        <v>176</v>
      </c>
      <c r="S26" s="15">
        <v>1220293</v>
      </c>
      <c r="T26" s="16" t="s">
        <v>1270</v>
      </c>
      <c r="U26" s="17">
        <f>(A1L235C7 + A1L235C8)</f>
        <v>2936931</v>
      </c>
      <c r="V26" s="16" t="s">
        <v>177</v>
      </c>
      <c r="W26" s="15">
        <v>1788472</v>
      </c>
      <c r="X26" s="16" t="s">
        <v>177</v>
      </c>
      <c r="Y26" s="15">
        <v>1230406</v>
      </c>
      <c r="Z26" s="16" t="s">
        <v>1271</v>
      </c>
      <c r="AA26" s="17">
        <f>(A1L235C10 + A1L235C11)</f>
        <v>3018878</v>
      </c>
      <c r="AB26" s="16" t="s">
        <v>178</v>
      </c>
      <c r="AC26" s="15">
        <v>1692563</v>
      </c>
      <c r="AD26" s="16" t="s">
        <v>178</v>
      </c>
      <c r="AE26" s="15">
        <v>1198877</v>
      </c>
      <c r="AF26" s="16" t="s">
        <v>1272</v>
      </c>
      <c r="AG26" s="17">
        <f>(A1L235C13 + A1L235C14)</f>
        <v>2891440</v>
      </c>
      <c r="AH26" s="16" t="s">
        <v>1273</v>
      </c>
      <c r="AI26" s="17">
        <f>IF(RUN_YEARS &gt; 1,(A1L235C1 + A1L235C4) / 2, 0)</f>
        <v>1519566.5</v>
      </c>
      <c r="AJ26" s="16" t="s">
        <v>1274</v>
      </c>
      <c r="AK26" s="17">
        <f>IF(RUN_YEARS &gt; 1,(A1L235C2 + A1L235C5) / 2, 0)</f>
        <v>1044613</v>
      </c>
      <c r="AL26" s="16" t="s">
        <v>1275</v>
      </c>
      <c r="AM26" s="17">
        <f>(A1L235C16 + A1L235C17)</f>
        <v>2564179.5</v>
      </c>
      <c r="AN26" s="16" t="s">
        <v>1276</v>
      </c>
      <c r="AO26" s="17">
        <f>IF(RUN_YEARS &gt; 2,(A1L235C1 + A1L235C4 + A1L235C7) / 3, 0)</f>
        <v>1585257</v>
      </c>
      <c r="AP26" s="16" t="s">
        <v>1277</v>
      </c>
      <c r="AQ26" s="17">
        <f>IF(RUN_YEARS &gt; 2,(A1L235C2 + A1L235C5 + A1L235C8) / 3, 0)</f>
        <v>1103173</v>
      </c>
      <c r="AR26" s="16" t="s">
        <v>1278</v>
      </c>
      <c r="AS26" s="17">
        <f>(A1L235C19 + A1L235C20)</f>
        <v>2688430</v>
      </c>
      <c r="AT26" s="16" t="s">
        <v>1279</v>
      </c>
      <c r="AU26" s="17">
        <f>IF(RUN_YEARS &gt; 3,(A1L235C1 + A1L235C4 + A1L235C7 + A1L235C10) / 4, 0)</f>
        <v>1636060.75</v>
      </c>
      <c r="AV26" s="16" t="s">
        <v>1280</v>
      </c>
      <c r="AW26" s="17">
        <f>IF(RUN_YEARS &gt; 3,(A1L235C2 + A1L235C5 + A1L235C8 + A1L235C11) / 4, 0)</f>
        <v>1134981.25</v>
      </c>
      <c r="AX26" s="16" t="s">
        <v>1281</v>
      </c>
      <c r="AY26" s="17">
        <f>(A1L235C22 + A1L235C23)</f>
        <v>2771042</v>
      </c>
      <c r="AZ26" s="16" t="s">
        <v>1282</v>
      </c>
      <c r="BA26" s="17">
        <f>IF(RUN_YEARS &gt; 4,(A1L235C1 + A1L235C4 + A1L235C7 + A1L235C10 + A1L235C13) / 5, 0)</f>
        <v>1647361.2</v>
      </c>
      <c r="BB26" s="16" t="s">
        <v>1283</v>
      </c>
      <c r="BC26" s="17">
        <f>IF(RUN_YEARS &gt; 4,(A1L235C2 + A1L235C5 + A1L235C8 + A1L235C11 + A1L235C14) / 5, 0)</f>
        <v>1147760.3999999999</v>
      </c>
      <c r="BD26" s="16" t="s">
        <v>1284</v>
      </c>
      <c r="BE26" s="17">
        <f>(A1L235C25 + A1L235C26)</f>
        <v>2795121.5999999996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358BE-3B24-40A6-8E51-B89E1A75F362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19815</v>
      </c>
      <c r="F9" s="16" t="s">
        <v>1343</v>
      </c>
      <c r="G9" s="17">
        <f>(A1L202C2 + A1L218C2)</f>
        <v>17201</v>
      </c>
      <c r="H9" s="16" t="s">
        <v>1344</v>
      </c>
      <c r="I9" s="17">
        <f>(A1L237C1 + A1L237C2)</f>
        <v>37016</v>
      </c>
      <c r="J9" s="16" t="s">
        <v>1345</v>
      </c>
      <c r="K9" s="17">
        <f>(A1L202C4 + A1L218C4)</f>
        <v>15039</v>
      </c>
      <c r="L9" s="16" t="s">
        <v>1346</v>
      </c>
      <c r="M9" s="17">
        <f>(A1L202C5 + A1L218C5)</f>
        <v>13634</v>
      </c>
      <c r="N9" s="16" t="s">
        <v>1347</v>
      </c>
      <c r="O9" s="17">
        <f>(A1L237C4 + A1L237C5)</f>
        <v>28673</v>
      </c>
      <c r="P9" s="16" t="s">
        <v>1348</v>
      </c>
      <c r="Q9" s="17">
        <f>(A1L202C7 + A1L218C7)</f>
        <v>14285</v>
      </c>
      <c r="R9" s="16" t="s">
        <v>1349</v>
      </c>
      <c r="S9" s="17">
        <f>(A1L202C8 + A1L218C8)</f>
        <v>12534</v>
      </c>
      <c r="T9" s="16" t="s">
        <v>1350</v>
      </c>
      <c r="U9" s="17">
        <f>(A1L237C7 + A1L237C8)</f>
        <v>26819</v>
      </c>
      <c r="V9" s="16" t="s">
        <v>1351</v>
      </c>
      <c r="W9" s="17">
        <f>(A1L202C10 + A1L218C10)</f>
        <v>19000</v>
      </c>
      <c r="X9" s="16" t="s">
        <v>1352</v>
      </c>
      <c r="Y9" s="17">
        <f>(A1L202C11 + A1L218C11)</f>
        <v>15457</v>
      </c>
      <c r="Z9" s="16" t="s">
        <v>1353</v>
      </c>
      <c r="AA9" s="17">
        <f>(A1L237C10 + A1L237C11)</f>
        <v>34457</v>
      </c>
      <c r="AB9" s="16" t="s">
        <v>1354</v>
      </c>
      <c r="AC9" s="17">
        <f>(A1L202C13 + A1L218C13)</f>
        <v>15311</v>
      </c>
      <c r="AD9" s="16" t="s">
        <v>1355</v>
      </c>
      <c r="AE9" s="17">
        <f>(A1L202C14 + A1L218C14)</f>
        <v>13939</v>
      </c>
      <c r="AF9" s="16" t="s">
        <v>1356</v>
      </c>
      <c r="AG9" s="17">
        <f>(A1L237C13 + A1L237C14)</f>
        <v>29250</v>
      </c>
      <c r="AH9" s="16" t="s">
        <v>1357</v>
      </c>
      <c r="AI9" s="17">
        <f>IF(RUN_YEARS &gt; 1,(A1L237C1 + A1L237C4) / 2, 0)</f>
        <v>17427</v>
      </c>
      <c r="AJ9" s="16" t="s">
        <v>1358</v>
      </c>
      <c r="AK9" s="17">
        <f>IF(RUN_YEARS &gt; 1,(A1L237C2 + A1L237C5) / 2, 0)</f>
        <v>15417.5</v>
      </c>
      <c r="AL9" s="16" t="s">
        <v>1359</v>
      </c>
      <c r="AM9" s="17">
        <f>(A1L237C16 + A1L237C17)</f>
        <v>32844.5</v>
      </c>
      <c r="AN9" s="16" t="s">
        <v>1360</v>
      </c>
      <c r="AO9" s="17">
        <f>IF(RUN_YEARS &gt; 2,(A1L237C1 + A1L237C4 + A1L237C7) / 3, 0)</f>
        <v>16379.666666666666</v>
      </c>
      <c r="AP9" s="16" t="s">
        <v>1361</v>
      </c>
      <c r="AQ9" s="17">
        <f>IF(RUN_YEARS &gt; 2,(A1L237C2 + A1L237C5 + A1L237C8) / 3, 0)</f>
        <v>14456.333333333334</v>
      </c>
      <c r="AR9" s="16" t="s">
        <v>1362</v>
      </c>
      <c r="AS9" s="17">
        <f>(A1L237C19 + A1L237C20)</f>
        <v>30836</v>
      </c>
      <c r="AT9" s="16" t="s">
        <v>1363</v>
      </c>
      <c r="AU9" s="17">
        <f>IF(RUN_YEARS &gt; 3,(A1L237C1 + A1L237C4 + A1L237C7 + A1L237C10) / 4, 0)</f>
        <v>17034.75</v>
      </c>
      <c r="AV9" s="16" t="s">
        <v>1364</v>
      </c>
      <c r="AW9" s="17">
        <f>IF(RUN_YEARS &gt; 3,(A1L237C2 + A1L237C5 + A1L237C8 + A1L237C11) / 4, 0)</f>
        <v>14706.5</v>
      </c>
      <c r="AX9" s="16" t="s">
        <v>1365</v>
      </c>
      <c r="AY9" s="17">
        <f>(A1L237C22 + A1L237C23)</f>
        <v>31741.25</v>
      </c>
      <c r="AZ9" s="16" t="s">
        <v>1366</v>
      </c>
      <c r="BA9" s="17">
        <f>IF(RUN_YEARS &gt; 4,(A1L237C1 + A1L237C4 + A1L237C7 + A1L237C10 + A1L237C13) / 5, 0)</f>
        <v>16690</v>
      </c>
      <c r="BB9" s="16" t="s">
        <v>1367</v>
      </c>
      <c r="BC9" s="17">
        <f>IF(RUN_YEARS &gt; 4,(A1L237C2 + A1L237C5 + A1L237C8 + A1L237C11 + A1L237C14) / 5, 0)</f>
        <v>14553</v>
      </c>
      <c r="BD9" s="16" t="s">
        <v>1368</v>
      </c>
      <c r="BE9" s="17">
        <f>(A1L237C25 + A1L237C26)</f>
        <v>31243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115605</v>
      </c>
      <c r="F10" s="16" t="s">
        <v>1370</v>
      </c>
      <c r="G10" s="17">
        <f>(A1L203C2 + A1L219C2)</f>
        <v>95232</v>
      </c>
      <c r="H10" s="16" t="s">
        <v>1371</v>
      </c>
      <c r="I10" s="17">
        <f>(A1L238C1 + A1L238C2)</f>
        <v>210837</v>
      </c>
      <c r="J10" s="16" t="s">
        <v>1372</v>
      </c>
      <c r="K10" s="17">
        <f>(A1L203C4 + A1L219C4)</f>
        <v>114872</v>
      </c>
      <c r="L10" s="16" t="s">
        <v>1373</v>
      </c>
      <c r="M10" s="17">
        <f>(A1L203C5 + A1L219C5)</f>
        <v>95866</v>
      </c>
      <c r="N10" s="16" t="s">
        <v>1374</v>
      </c>
      <c r="O10" s="17">
        <f>(A1L238C4 + A1L238C5)</f>
        <v>210738</v>
      </c>
      <c r="P10" s="16" t="s">
        <v>1375</v>
      </c>
      <c r="Q10" s="17">
        <f>(A1L203C7 + A1L219C7)</f>
        <v>131748</v>
      </c>
      <c r="R10" s="16" t="s">
        <v>1376</v>
      </c>
      <c r="S10" s="17">
        <f>(A1L203C8 + A1L219C8)</f>
        <v>115318</v>
      </c>
      <c r="T10" s="16" t="s">
        <v>1377</v>
      </c>
      <c r="U10" s="17">
        <f>(A1L238C7 + A1L238C8)</f>
        <v>247066</v>
      </c>
      <c r="V10" s="16" t="s">
        <v>1378</v>
      </c>
      <c r="W10" s="17">
        <f>(A1L203C10 + A1L219C10)</f>
        <v>143698</v>
      </c>
      <c r="X10" s="16" t="s">
        <v>1379</v>
      </c>
      <c r="Y10" s="17">
        <f>(A1L203C11 + A1L219C11)</f>
        <v>125521</v>
      </c>
      <c r="Z10" s="16" t="s">
        <v>1380</v>
      </c>
      <c r="AA10" s="17">
        <f>(A1L238C10 + A1L238C11)</f>
        <v>269219</v>
      </c>
      <c r="AB10" s="16" t="s">
        <v>1381</v>
      </c>
      <c r="AC10" s="17">
        <f>(A1L203C13 + A1L219C13)</f>
        <v>143297</v>
      </c>
      <c r="AD10" s="16" t="s">
        <v>1382</v>
      </c>
      <c r="AE10" s="17">
        <f>(A1L203C14 + A1L219C14)</f>
        <v>131306</v>
      </c>
      <c r="AF10" s="16" t="s">
        <v>1383</v>
      </c>
      <c r="AG10" s="17">
        <f>(A1L238C13 + A1L238C14)</f>
        <v>274603</v>
      </c>
      <c r="AH10" s="16" t="s">
        <v>1384</v>
      </c>
      <c r="AI10" s="17">
        <f>IF(RUN_YEARS &gt; 1,(A1L238C1 + A1L238C4) / 2, 0)</f>
        <v>115238.5</v>
      </c>
      <c r="AJ10" s="16" t="s">
        <v>1385</v>
      </c>
      <c r="AK10" s="17">
        <f>IF(RUN_YEARS &gt; 1,(A1L238C2 + A1L238C5) / 2, 0)</f>
        <v>95549</v>
      </c>
      <c r="AL10" s="16" t="s">
        <v>1386</v>
      </c>
      <c r="AM10" s="17">
        <f>(A1L238C16 + A1L238C17)</f>
        <v>210787.5</v>
      </c>
      <c r="AN10" s="16" t="s">
        <v>1387</v>
      </c>
      <c r="AO10" s="17">
        <f>IF(RUN_YEARS &gt; 2,(A1L238C1 + A1L238C4 + A1L238C7) / 3, 0)</f>
        <v>120741.66666666667</v>
      </c>
      <c r="AP10" s="16" t="s">
        <v>1388</v>
      </c>
      <c r="AQ10" s="17">
        <f>IF(RUN_YEARS &gt; 2,(A1L238C2 + A1L238C5 + A1L238C8) / 3, 0)</f>
        <v>102138.66666666667</v>
      </c>
      <c r="AR10" s="16" t="s">
        <v>1389</v>
      </c>
      <c r="AS10" s="17">
        <f>(A1L238C19 + A1L238C20)</f>
        <v>222880.33333333334</v>
      </c>
      <c r="AT10" s="16" t="s">
        <v>1390</v>
      </c>
      <c r="AU10" s="17">
        <f>IF(RUN_YEARS &gt; 3,(A1L238C1 + A1L238C4 + A1L238C7 + A1L238C10) / 4, 0)</f>
        <v>126480.75</v>
      </c>
      <c r="AV10" s="16" t="s">
        <v>1391</v>
      </c>
      <c r="AW10" s="17">
        <f>IF(RUN_YEARS &gt; 3,(A1L238C2 + A1L238C5 + A1L238C8 + A1L238C11) / 4, 0)</f>
        <v>107984.25</v>
      </c>
      <c r="AX10" s="16" t="s">
        <v>1392</v>
      </c>
      <c r="AY10" s="17">
        <f>(A1L238C22 + A1L238C23)</f>
        <v>234465</v>
      </c>
      <c r="AZ10" s="16" t="s">
        <v>1393</v>
      </c>
      <c r="BA10" s="17">
        <f>IF(RUN_YEARS &gt; 4,(A1L238C1 + A1L238C4 + A1L238C7 + A1L238C10 + A1L238C13) / 5, 0)</f>
        <v>129844</v>
      </c>
      <c r="BB10" s="16" t="s">
        <v>1394</v>
      </c>
      <c r="BC10" s="17">
        <f>IF(RUN_YEARS &gt; 4,(A1L238C2 + A1L238C5 + A1L238C8 + A1L238C11 + A1L238C14) / 5, 0)</f>
        <v>112648.6</v>
      </c>
      <c r="BD10" s="16" t="s">
        <v>1395</v>
      </c>
      <c r="BE10" s="17">
        <f>(A1L238C25 + A1L238C26)</f>
        <v>242492.6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204737</v>
      </c>
      <c r="F11" s="16" t="s">
        <v>1397</v>
      </c>
      <c r="G11" s="17">
        <f>(A1L204C2 + A1L220C2)</f>
        <v>196095</v>
      </c>
      <c r="H11" s="16" t="s">
        <v>1398</v>
      </c>
      <c r="I11" s="17">
        <f>(A1L239C1 + A1L239C2)</f>
        <v>400832</v>
      </c>
      <c r="J11" s="16" t="s">
        <v>1399</v>
      </c>
      <c r="K11" s="17">
        <f>(A1L204C4 + A1L220C4)</f>
        <v>172812</v>
      </c>
      <c r="L11" s="16" t="s">
        <v>1400</v>
      </c>
      <c r="M11" s="17">
        <f>(A1L204C5 + A1L220C5)</f>
        <v>173002</v>
      </c>
      <c r="N11" s="16" t="s">
        <v>1401</v>
      </c>
      <c r="O11" s="17">
        <f>(A1L239C4 + A1L239C5)</f>
        <v>345814</v>
      </c>
      <c r="P11" s="16" t="s">
        <v>1402</v>
      </c>
      <c r="Q11" s="17">
        <f>(A1L204C7 + A1L220C7)</f>
        <v>221383</v>
      </c>
      <c r="R11" s="16" t="s">
        <v>1403</v>
      </c>
      <c r="S11" s="17">
        <f>(A1L204C8 + A1L220C8)</f>
        <v>219469</v>
      </c>
      <c r="T11" s="16" t="s">
        <v>1404</v>
      </c>
      <c r="U11" s="17">
        <f>(A1L239C7 + A1L239C8)</f>
        <v>440852</v>
      </c>
      <c r="V11" s="16" t="s">
        <v>1405</v>
      </c>
      <c r="W11" s="17">
        <f>(A1L204C10 + A1L220C10)</f>
        <v>264279</v>
      </c>
      <c r="X11" s="16" t="s">
        <v>1406</v>
      </c>
      <c r="Y11" s="17">
        <f>(A1L204C11 + A1L220C11)</f>
        <v>258185</v>
      </c>
      <c r="Z11" s="16" t="s">
        <v>1407</v>
      </c>
      <c r="AA11" s="17">
        <f>(A1L239C10 + A1L239C11)</f>
        <v>522464</v>
      </c>
      <c r="AB11" s="16" t="s">
        <v>1408</v>
      </c>
      <c r="AC11" s="17">
        <f>(A1L204C13 + A1L220C13)</f>
        <v>261845</v>
      </c>
      <c r="AD11" s="16" t="s">
        <v>1409</v>
      </c>
      <c r="AE11" s="17">
        <f>(A1L204C14 + A1L220C14)</f>
        <v>261813</v>
      </c>
      <c r="AF11" s="16" t="s">
        <v>1410</v>
      </c>
      <c r="AG11" s="17">
        <f>(A1L239C13 + A1L239C14)</f>
        <v>523658</v>
      </c>
      <c r="AH11" s="16" t="s">
        <v>1411</v>
      </c>
      <c r="AI11" s="17">
        <f>IF(RUN_YEARS &gt; 1,(A1L239C1 + A1L239C4) / 2, 0)</f>
        <v>188774.5</v>
      </c>
      <c r="AJ11" s="16" t="s">
        <v>1412</v>
      </c>
      <c r="AK11" s="17">
        <f>IF(RUN_YEARS &gt; 1,(A1L239C2 + A1L239C5) / 2, 0)</f>
        <v>184548.5</v>
      </c>
      <c r="AL11" s="16" t="s">
        <v>1413</v>
      </c>
      <c r="AM11" s="17">
        <f>(A1L239C16 + A1L239C17)</f>
        <v>373323</v>
      </c>
      <c r="AN11" s="16" t="s">
        <v>1414</v>
      </c>
      <c r="AO11" s="17">
        <f>IF(RUN_YEARS &gt; 2,(A1L239C1 + A1L239C4 + A1L239C7) / 3, 0)</f>
        <v>199644</v>
      </c>
      <c r="AP11" s="16" t="s">
        <v>1415</v>
      </c>
      <c r="AQ11" s="17">
        <f>IF(RUN_YEARS &gt; 2,(A1L239C2 + A1L239C5 + A1L239C8) / 3, 0)</f>
        <v>196188.66666666666</v>
      </c>
      <c r="AR11" s="16" t="s">
        <v>1416</v>
      </c>
      <c r="AS11" s="17">
        <f>(A1L239C19 + A1L239C20)</f>
        <v>395832.66666666663</v>
      </c>
      <c r="AT11" s="16" t="s">
        <v>1417</v>
      </c>
      <c r="AU11" s="17">
        <f>IF(RUN_YEARS &gt; 3,(A1L239C1 + A1L239C4 + A1L239C7 + A1L239C10) / 4, 0)</f>
        <v>215802.75</v>
      </c>
      <c r="AV11" s="16" t="s">
        <v>1418</v>
      </c>
      <c r="AW11" s="17">
        <f>IF(RUN_YEARS &gt; 3,(A1L239C2 + A1L239C5 + A1L239C8 + A1L239C11) / 4, 0)</f>
        <v>211687.75</v>
      </c>
      <c r="AX11" s="16" t="s">
        <v>1419</v>
      </c>
      <c r="AY11" s="17">
        <f>(A1L239C22 + A1L239C23)</f>
        <v>427490.5</v>
      </c>
      <c r="AZ11" s="16" t="s">
        <v>1420</v>
      </c>
      <c r="BA11" s="17">
        <f>IF(RUN_YEARS &gt; 4,(A1L239C1 + A1L239C4 + A1L239C7 + A1L239C10 + A1L239C13) / 5, 0)</f>
        <v>225011.20000000001</v>
      </c>
      <c r="BB11" s="16" t="s">
        <v>1421</v>
      </c>
      <c r="BC11" s="17">
        <f>IF(RUN_YEARS &gt; 4,(A1L239C2 + A1L239C5 + A1L239C8 + A1L239C11 + A1L239C14) / 5, 0)</f>
        <v>221712.8</v>
      </c>
      <c r="BD11" s="16" t="s">
        <v>1422</v>
      </c>
      <c r="BE11" s="17">
        <f>(A1L239C25 + A1L239C26)</f>
        <v>446724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87046</v>
      </c>
      <c r="F12" s="16" t="s">
        <v>1424</v>
      </c>
      <c r="G12" s="17">
        <f>(A1L205C2 + A1L221C2)</f>
        <v>73929</v>
      </c>
      <c r="H12" s="16" t="s">
        <v>1425</v>
      </c>
      <c r="I12" s="17">
        <f>(A1L240C1 + A1L240C2)</f>
        <v>160975</v>
      </c>
      <c r="J12" s="16" t="s">
        <v>1426</v>
      </c>
      <c r="K12" s="17">
        <f>(A1L205C4 + A1L221C4)</f>
        <v>68649</v>
      </c>
      <c r="L12" s="16" t="s">
        <v>1427</v>
      </c>
      <c r="M12" s="17">
        <f>(A1L205C5 + A1L221C5)</f>
        <v>64211</v>
      </c>
      <c r="N12" s="16" t="s">
        <v>1428</v>
      </c>
      <c r="O12" s="17">
        <f>(A1L240C4 + A1L240C5)</f>
        <v>132860</v>
      </c>
      <c r="P12" s="16" t="s">
        <v>1429</v>
      </c>
      <c r="Q12" s="17">
        <f>(A1L205C7 + A1L221C7)</f>
        <v>80225</v>
      </c>
      <c r="R12" s="16" t="s">
        <v>1430</v>
      </c>
      <c r="S12" s="17">
        <f>(A1L205C8 + A1L221C8)</f>
        <v>74777</v>
      </c>
      <c r="T12" s="16" t="s">
        <v>1431</v>
      </c>
      <c r="U12" s="17">
        <f>(A1L240C7 + A1L240C8)</f>
        <v>155002</v>
      </c>
      <c r="V12" s="16" t="s">
        <v>1432</v>
      </c>
      <c r="W12" s="17">
        <f>(A1L205C10 + A1L221C10)</f>
        <v>91584</v>
      </c>
      <c r="X12" s="16" t="s">
        <v>1433</v>
      </c>
      <c r="Y12" s="17">
        <f>(A1L205C11 + A1L221C11)</f>
        <v>79510</v>
      </c>
      <c r="Z12" s="16" t="s">
        <v>1434</v>
      </c>
      <c r="AA12" s="17">
        <f>(A1L240C10 + A1L240C11)</f>
        <v>171094</v>
      </c>
      <c r="AB12" s="16" t="s">
        <v>1435</v>
      </c>
      <c r="AC12" s="17">
        <f>(A1L205C13 + A1L221C13)</f>
        <v>93898</v>
      </c>
      <c r="AD12" s="16" t="s">
        <v>1436</v>
      </c>
      <c r="AE12" s="17">
        <f>(A1L205C14 + A1L221C14)</f>
        <v>83883</v>
      </c>
      <c r="AF12" s="16" t="s">
        <v>1437</v>
      </c>
      <c r="AG12" s="17">
        <f>(A1L240C13 + A1L240C14)</f>
        <v>177781</v>
      </c>
      <c r="AH12" s="16" t="s">
        <v>1438</v>
      </c>
      <c r="AI12" s="17">
        <f>IF(RUN_YEARS &gt; 1,(A1L240C1 + A1L240C4) / 2, 0)</f>
        <v>77847.5</v>
      </c>
      <c r="AJ12" s="16" t="s">
        <v>1439</v>
      </c>
      <c r="AK12" s="17">
        <f>IF(RUN_YEARS &gt; 1,(A1L240C2 + A1L240C5) / 2, 0)</f>
        <v>69070</v>
      </c>
      <c r="AL12" s="16" t="s">
        <v>1440</v>
      </c>
      <c r="AM12" s="17">
        <f>(A1L240C16 + A1L240C17)</f>
        <v>146917.5</v>
      </c>
      <c r="AN12" s="16" t="s">
        <v>1441</v>
      </c>
      <c r="AO12" s="17">
        <f>IF(RUN_YEARS &gt; 2,(A1L240C1 + A1L240C4 + A1L240C7) / 3, 0)</f>
        <v>78640</v>
      </c>
      <c r="AP12" s="16" t="s">
        <v>1442</v>
      </c>
      <c r="AQ12" s="17">
        <f>IF(RUN_YEARS &gt; 2,(A1L240C2 + A1L240C5 + A1L240C8) / 3, 0)</f>
        <v>70972.333333333328</v>
      </c>
      <c r="AR12" s="16" t="s">
        <v>1443</v>
      </c>
      <c r="AS12" s="17">
        <f>(A1L240C19 + A1L240C20)</f>
        <v>149612.33333333331</v>
      </c>
      <c r="AT12" s="16" t="s">
        <v>1444</v>
      </c>
      <c r="AU12" s="17">
        <f>IF(RUN_YEARS &gt; 3,(A1L240C1 + A1L240C4 + A1L240C7 + A1L240C10) / 4, 0)</f>
        <v>81876</v>
      </c>
      <c r="AV12" s="16" t="s">
        <v>1445</v>
      </c>
      <c r="AW12" s="17">
        <f>IF(RUN_YEARS &gt; 3,(A1L240C2 + A1L240C5 + A1L240C8 + A1L240C11) / 4, 0)</f>
        <v>73106.75</v>
      </c>
      <c r="AX12" s="16" t="s">
        <v>1446</v>
      </c>
      <c r="AY12" s="17">
        <f>(A1L240C22 + A1L240C23)</f>
        <v>154982.75</v>
      </c>
      <c r="AZ12" s="16" t="s">
        <v>1447</v>
      </c>
      <c r="BA12" s="17">
        <f>IF(RUN_YEARS &gt; 4,(A1L240C1 + A1L240C4 + A1L240C7 + A1L240C10 + A1L240C13) / 5, 0)</f>
        <v>84280.4</v>
      </c>
      <c r="BB12" s="16" t="s">
        <v>1448</v>
      </c>
      <c r="BC12" s="17">
        <f>IF(RUN_YEARS &gt; 4,(A1L240C2 + A1L240C5 + A1L240C8 + A1L240C11 + A1L240C14) / 5, 0)</f>
        <v>75262</v>
      </c>
      <c r="BD12" s="16" t="s">
        <v>1449</v>
      </c>
      <c r="BE12" s="17">
        <f>(A1L240C25 + A1L240C26)</f>
        <v>159542.39999999999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400115</v>
      </c>
      <c r="F13" s="16" t="s">
        <v>1451</v>
      </c>
      <c r="G13" s="17">
        <f>(A1L206C2 + A1L222C2)</f>
        <v>404006</v>
      </c>
      <c r="H13" s="16" t="s">
        <v>1452</v>
      </c>
      <c r="I13" s="17">
        <f>(A1L241C1 + A1L241C2)</f>
        <v>804121</v>
      </c>
      <c r="J13" s="16" t="s">
        <v>1453</v>
      </c>
      <c r="K13" s="17">
        <f>(A1L206C4 + A1L222C4)</f>
        <v>389804</v>
      </c>
      <c r="L13" s="16" t="s">
        <v>1454</v>
      </c>
      <c r="M13" s="17">
        <f>(A1L206C5 + A1L222C5)</f>
        <v>395455</v>
      </c>
      <c r="N13" s="16" t="s">
        <v>1455</v>
      </c>
      <c r="O13" s="17">
        <f>(A1L241C4 + A1L241C5)</f>
        <v>785259</v>
      </c>
      <c r="P13" s="16" t="s">
        <v>1456</v>
      </c>
      <c r="Q13" s="17">
        <f>(A1L206C7 + A1L222C7)</f>
        <v>442578</v>
      </c>
      <c r="R13" s="16" t="s">
        <v>1457</v>
      </c>
      <c r="S13" s="17">
        <f>(A1L206C8 + A1L222C8)</f>
        <v>453496</v>
      </c>
      <c r="T13" s="16" t="s">
        <v>1458</v>
      </c>
      <c r="U13" s="17">
        <f>(A1L241C7 + A1L241C8)</f>
        <v>896074</v>
      </c>
      <c r="V13" s="16" t="s">
        <v>1459</v>
      </c>
      <c r="W13" s="17">
        <f>(A1L206C10 + A1L222C10)</f>
        <v>459649</v>
      </c>
      <c r="X13" s="16" t="s">
        <v>1460</v>
      </c>
      <c r="Y13" s="17">
        <f>(A1L206C11 + A1L222C11)</f>
        <v>468918</v>
      </c>
      <c r="Z13" s="16" t="s">
        <v>1461</v>
      </c>
      <c r="AA13" s="17">
        <f>(A1L241C10 + A1L241C11)</f>
        <v>928567</v>
      </c>
      <c r="AB13" s="16" t="s">
        <v>1462</v>
      </c>
      <c r="AC13" s="17">
        <f>(A1L206C13 + A1L222C13)</f>
        <v>451359</v>
      </c>
      <c r="AD13" s="16" t="s">
        <v>1463</v>
      </c>
      <c r="AE13" s="17">
        <f>(A1L206C14 + A1L222C14)</f>
        <v>458275</v>
      </c>
      <c r="AF13" s="16" t="s">
        <v>1464</v>
      </c>
      <c r="AG13" s="17">
        <f>(A1L241C13 + A1L241C14)</f>
        <v>909634</v>
      </c>
      <c r="AH13" s="16" t="s">
        <v>1465</v>
      </c>
      <c r="AI13" s="17">
        <f>IF(RUN_YEARS &gt; 1,(A1L241C1 + A1L241C4) / 2, 0)</f>
        <v>394959.5</v>
      </c>
      <c r="AJ13" s="16" t="s">
        <v>1466</v>
      </c>
      <c r="AK13" s="17">
        <f>IF(RUN_YEARS &gt; 1,(A1L241C2 + A1L241C5) / 2, 0)</f>
        <v>399730.5</v>
      </c>
      <c r="AL13" s="16" t="s">
        <v>1467</v>
      </c>
      <c r="AM13" s="17">
        <f>(A1L241C16 + A1L241C17)</f>
        <v>794690</v>
      </c>
      <c r="AN13" s="16" t="s">
        <v>1468</v>
      </c>
      <c r="AO13" s="17">
        <f>IF(RUN_YEARS &gt; 2,(A1L241C1 + A1L241C4 + A1L241C7) / 3, 0)</f>
        <v>410832.33333333331</v>
      </c>
      <c r="AP13" s="16" t="s">
        <v>1469</v>
      </c>
      <c r="AQ13" s="17">
        <f>IF(RUN_YEARS &gt; 2,(A1L241C2 + A1L241C5 + A1L241C8) / 3, 0)</f>
        <v>417652.33333333331</v>
      </c>
      <c r="AR13" s="16" t="s">
        <v>1470</v>
      </c>
      <c r="AS13" s="17">
        <f>(A1L241C19 + A1L241C20)</f>
        <v>828484.66666666663</v>
      </c>
      <c r="AT13" s="16" t="s">
        <v>1471</v>
      </c>
      <c r="AU13" s="17">
        <f>IF(RUN_YEARS &gt; 3,(A1L241C1 + A1L241C4 + A1L241C7 + A1L241C10) / 4, 0)</f>
        <v>423036.5</v>
      </c>
      <c r="AV13" s="16" t="s">
        <v>1472</v>
      </c>
      <c r="AW13" s="17">
        <f>IF(RUN_YEARS &gt; 3,(A1L241C2 + A1L241C5 + A1L241C8 + A1L241C11) / 4, 0)</f>
        <v>430468.75</v>
      </c>
      <c r="AX13" s="16" t="s">
        <v>1473</v>
      </c>
      <c r="AY13" s="17">
        <f>(A1L241C22 + A1L241C23)</f>
        <v>853505.25</v>
      </c>
      <c r="AZ13" s="16" t="s">
        <v>1474</v>
      </c>
      <c r="BA13" s="17">
        <f>IF(RUN_YEARS &gt; 4,(A1L241C1 + A1L241C4 + A1L241C7 + A1L241C10 + A1L241C13) / 5, 0)</f>
        <v>428701</v>
      </c>
      <c r="BB13" s="16" t="s">
        <v>1475</v>
      </c>
      <c r="BC13" s="17">
        <f>IF(RUN_YEARS &gt; 4,(A1L241C2 + A1L241C5 + A1L241C8 + A1L241C11 + A1L241C14) / 5, 0)</f>
        <v>436030</v>
      </c>
      <c r="BD13" s="16" t="s">
        <v>1476</v>
      </c>
      <c r="BE13" s="17">
        <f>(A1L241C25 + A1L241C26)</f>
        <v>864731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55473</v>
      </c>
      <c r="F14" s="16" t="s">
        <v>1478</v>
      </c>
      <c r="G14" s="17">
        <f>(A1L207C2 + A1L223C2)</f>
        <v>55866</v>
      </c>
      <c r="H14" s="16" t="s">
        <v>1479</v>
      </c>
      <c r="I14" s="17">
        <f>(A1L242C1 + A1L242C2)</f>
        <v>111339</v>
      </c>
      <c r="J14" s="16" t="s">
        <v>1480</v>
      </c>
      <c r="K14" s="17">
        <f>(A1L207C4 + A1L223C4)</f>
        <v>41583</v>
      </c>
      <c r="L14" s="16" t="s">
        <v>1481</v>
      </c>
      <c r="M14" s="17">
        <f>(A1L207C5 + A1L223C5)</f>
        <v>43249</v>
      </c>
      <c r="N14" s="16" t="s">
        <v>1482</v>
      </c>
      <c r="O14" s="17">
        <f>(A1L242C4 + A1L242C5)</f>
        <v>84832</v>
      </c>
      <c r="P14" s="16" t="s">
        <v>1483</v>
      </c>
      <c r="Q14" s="17">
        <f>(A1L207C7 + A1L223C7)</f>
        <v>68177</v>
      </c>
      <c r="R14" s="16" t="s">
        <v>1484</v>
      </c>
      <c r="S14" s="17">
        <f>(A1L207C8 + A1L223C8)</f>
        <v>70217</v>
      </c>
      <c r="T14" s="16" t="s">
        <v>1485</v>
      </c>
      <c r="U14" s="17">
        <f>(A1L242C7 + A1L242C8)</f>
        <v>138394</v>
      </c>
      <c r="V14" s="16" t="s">
        <v>1486</v>
      </c>
      <c r="W14" s="17">
        <f>(A1L207C10 + A1L223C10)</f>
        <v>73946</v>
      </c>
      <c r="X14" s="16" t="s">
        <v>1487</v>
      </c>
      <c r="Y14" s="17">
        <f>(A1L207C11 + A1L223C11)</f>
        <v>75784</v>
      </c>
      <c r="Z14" s="16" t="s">
        <v>1488</v>
      </c>
      <c r="AA14" s="17">
        <f>(A1L242C10 + A1L242C11)</f>
        <v>149730</v>
      </c>
      <c r="AB14" s="16" t="s">
        <v>1489</v>
      </c>
      <c r="AC14" s="17">
        <f>(A1L207C13 + A1L223C13)</f>
        <v>74763</v>
      </c>
      <c r="AD14" s="16" t="s">
        <v>1490</v>
      </c>
      <c r="AE14" s="17">
        <f>(A1L207C14 + A1L223C14)</f>
        <v>78471</v>
      </c>
      <c r="AF14" s="16" t="s">
        <v>1491</v>
      </c>
      <c r="AG14" s="17">
        <f>(A1L242C13 + A1L242C14)</f>
        <v>153234</v>
      </c>
      <c r="AH14" s="16" t="s">
        <v>1492</v>
      </c>
      <c r="AI14" s="17">
        <f>IF(RUN_YEARS &gt; 1,(A1L242C1 + A1L242C4) / 2, 0)</f>
        <v>48528</v>
      </c>
      <c r="AJ14" s="16" t="s">
        <v>1493</v>
      </c>
      <c r="AK14" s="17">
        <f>IF(RUN_YEARS &gt; 1,(A1L242C2 + A1L242C5) / 2, 0)</f>
        <v>49557.5</v>
      </c>
      <c r="AL14" s="16" t="s">
        <v>1494</v>
      </c>
      <c r="AM14" s="17">
        <f>(A1L242C16 + A1L242C17)</f>
        <v>98085.5</v>
      </c>
      <c r="AN14" s="16" t="s">
        <v>1495</v>
      </c>
      <c r="AO14" s="17">
        <f>IF(RUN_YEARS &gt; 2,(A1L242C1 + A1L242C4 + A1L242C7) / 3, 0)</f>
        <v>55077.666666666664</v>
      </c>
      <c r="AP14" s="16" t="s">
        <v>1496</v>
      </c>
      <c r="AQ14" s="17">
        <f>IF(RUN_YEARS &gt; 2,(A1L242C2 + A1L242C5 + A1L242C8) / 3, 0)</f>
        <v>56444</v>
      </c>
      <c r="AR14" s="16" t="s">
        <v>1497</v>
      </c>
      <c r="AS14" s="17">
        <f>(A1L242C19 + A1L242C20)</f>
        <v>111521.66666666666</v>
      </c>
      <c r="AT14" s="16" t="s">
        <v>1498</v>
      </c>
      <c r="AU14" s="17">
        <f>IF(RUN_YEARS &gt; 3,(A1L242C1 + A1L242C4 + A1L242C7 + A1L242C10) / 4, 0)</f>
        <v>59794.75</v>
      </c>
      <c r="AV14" s="16" t="s">
        <v>1499</v>
      </c>
      <c r="AW14" s="17">
        <f>IF(RUN_YEARS &gt; 3,(A1L242C2 + A1L242C5 + A1L242C8 + A1L242C11) / 4, 0)</f>
        <v>61279</v>
      </c>
      <c r="AX14" s="16" t="s">
        <v>1500</v>
      </c>
      <c r="AY14" s="17">
        <f>(A1L242C22 + A1L242C23)</f>
        <v>121073.75</v>
      </c>
      <c r="AZ14" s="16" t="s">
        <v>1501</v>
      </c>
      <c r="BA14" s="17">
        <f>IF(RUN_YEARS &gt; 4,(A1L242C1 + A1L242C4 + A1L242C7 + A1L242C10 + A1L242C13) / 5, 0)</f>
        <v>62788.4</v>
      </c>
      <c r="BB14" s="16" t="s">
        <v>1502</v>
      </c>
      <c r="BC14" s="17">
        <f>IF(RUN_YEARS &gt; 4,(A1L242C2 + A1L242C5 + A1L242C8 + A1L242C11 + A1L242C14) / 5, 0)</f>
        <v>64717.4</v>
      </c>
      <c r="BD14" s="16" t="s">
        <v>1503</v>
      </c>
      <c r="BE14" s="17">
        <f>(A1L242C25 + A1L242C26)</f>
        <v>127505.8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63859</v>
      </c>
      <c r="F15" s="16" t="s">
        <v>1505</v>
      </c>
      <c r="G15" s="17">
        <f>(A1L208C2 + A1L224C2)</f>
        <v>63667</v>
      </c>
      <c r="H15" s="16" t="s">
        <v>1506</v>
      </c>
      <c r="I15" s="17">
        <f>(A1L243C1 + A1L243C2)</f>
        <v>127526</v>
      </c>
      <c r="J15" s="16" t="s">
        <v>1507</v>
      </c>
      <c r="K15" s="17">
        <f>(A1L208C4 + A1L224C4)</f>
        <v>54414</v>
      </c>
      <c r="L15" s="16" t="s">
        <v>1508</v>
      </c>
      <c r="M15" s="17">
        <f>(A1L208C5 + A1L224C5)</f>
        <v>56232</v>
      </c>
      <c r="N15" s="16" t="s">
        <v>1509</v>
      </c>
      <c r="O15" s="17">
        <f>(A1L243C4 + A1L243C5)</f>
        <v>110646</v>
      </c>
      <c r="P15" s="16" t="s">
        <v>1510</v>
      </c>
      <c r="Q15" s="17">
        <f>(A1L208C7 + A1L224C7)</f>
        <v>110012</v>
      </c>
      <c r="R15" s="16" t="s">
        <v>1511</v>
      </c>
      <c r="S15" s="17">
        <f>(A1L208C8 + A1L224C8)</f>
        <v>111859</v>
      </c>
      <c r="T15" s="16" t="s">
        <v>1512</v>
      </c>
      <c r="U15" s="17">
        <f>(A1L243C7 + A1L243C8)</f>
        <v>221871</v>
      </c>
      <c r="V15" s="16" t="s">
        <v>1513</v>
      </c>
      <c r="W15" s="17">
        <f>(A1L208C10 + A1L224C10)</f>
        <v>102667</v>
      </c>
      <c r="X15" s="16" t="s">
        <v>1514</v>
      </c>
      <c r="Y15" s="17">
        <f>(A1L208C11 + A1L224C11)</f>
        <v>103239</v>
      </c>
      <c r="Z15" s="16" t="s">
        <v>1515</v>
      </c>
      <c r="AA15" s="17">
        <f>(A1L243C10 + A1L243C11)</f>
        <v>205906</v>
      </c>
      <c r="AB15" s="16" t="s">
        <v>1516</v>
      </c>
      <c r="AC15" s="17">
        <f>(A1L208C13 + A1L224C13)</f>
        <v>119862</v>
      </c>
      <c r="AD15" s="16" t="s">
        <v>1517</v>
      </c>
      <c r="AE15" s="17">
        <f>(A1L208C14 + A1L224C14)</f>
        <v>122651</v>
      </c>
      <c r="AF15" s="16" t="s">
        <v>1518</v>
      </c>
      <c r="AG15" s="17">
        <f>(A1L243C13 + A1L243C14)</f>
        <v>242513</v>
      </c>
      <c r="AH15" s="16" t="s">
        <v>1519</v>
      </c>
      <c r="AI15" s="17">
        <f>IF(RUN_YEARS &gt; 1,(A1L243C1 + A1L243C4) / 2, 0)</f>
        <v>59136.5</v>
      </c>
      <c r="AJ15" s="16" t="s">
        <v>1520</v>
      </c>
      <c r="AK15" s="17">
        <f>IF(RUN_YEARS &gt; 1,(A1L243C2 + A1L243C5) / 2, 0)</f>
        <v>59949.5</v>
      </c>
      <c r="AL15" s="16" t="s">
        <v>1521</v>
      </c>
      <c r="AM15" s="17">
        <f>(A1L243C16 + A1L243C17)</f>
        <v>119086</v>
      </c>
      <c r="AN15" s="16" t="s">
        <v>1522</v>
      </c>
      <c r="AO15" s="17">
        <f>IF(RUN_YEARS &gt; 2,(A1L243C1 + A1L243C4 + A1L243C7) / 3, 0)</f>
        <v>76095</v>
      </c>
      <c r="AP15" s="16" t="s">
        <v>1523</v>
      </c>
      <c r="AQ15" s="17">
        <f>IF(RUN_YEARS &gt; 2,(A1L243C2 + A1L243C5 + A1L243C8) / 3, 0)</f>
        <v>77252.666666666672</v>
      </c>
      <c r="AR15" s="16" t="s">
        <v>1524</v>
      </c>
      <c r="AS15" s="17">
        <f>(A1L243C19 + A1L243C20)</f>
        <v>153347.66666666669</v>
      </c>
      <c r="AT15" s="16" t="s">
        <v>1525</v>
      </c>
      <c r="AU15" s="17">
        <f>IF(RUN_YEARS &gt; 3,(A1L243C1 + A1L243C4 + A1L243C7 + A1L243C10) / 4, 0)</f>
        <v>82738</v>
      </c>
      <c r="AV15" s="16" t="s">
        <v>1526</v>
      </c>
      <c r="AW15" s="17">
        <f>IF(RUN_YEARS &gt; 3,(A1L243C2 + A1L243C5 + A1L243C8 + A1L243C11) / 4, 0)</f>
        <v>83749.25</v>
      </c>
      <c r="AX15" s="16" t="s">
        <v>1527</v>
      </c>
      <c r="AY15" s="17">
        <f>(A1L243C22 + A1L243C23)</f>
        <v>166487.25</v>
      </c>
      <c r="AZ15" s="16" t="s">
        <v>1528</v>
      </c>
      <c r="BA15" s="17">
        <f>IF(RUN_YEARS &gt; 4,(A1L243C1 + A1L243C4 + A1L243C7 + A1L243C10 + A1L243C13) / 5, 0)</f>
        <v>90162.8</v>
      </c>
      <c r="BB15" s="16" t="s">
        <v>1529</v>
      </c>
      <c r="BC15" s="17">
        <f>IF(RUN_YEARS &gt; 4,(A1L243C2 + A1L243C5 + A1L243C8 + A1L243C11 + A1L243C14) / 5, 0)</f>
        <v>91529.600000000006</v>
      </c>
      <c r="BD15" s="16" t="s">
        <v>1530</v>
      </c>
      <c r="BE15" s="17">
        <f>(A1L243C25 + A1L243C26)</f>
        <v>181692.40000000002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5642</v>
      </c>
      <c r="F16" s="16" t="s">
        <v>1532</v>
      </c>
      <c r="G16" s="17">
        <f>(A1L209C2 + A1L225C2)</f>
        <v>5416</v>
      </c>
      <c r="H16" s="16" t="s">
        <v>1533</v>
      </c>
      <c r="I16" s="17">
        <f>(A1L244C1 + A1L244C2)</f>
        <v>11058</v>
      </c>
      <c r="J16" s="16" t="s">
        <v>1534</v>
      </c>
      <c r="K16" s="17">
        <f>(A1L209C4 + A1L225C4)</f>
        <v>4086</v>
      </c>
      <c r="L16" s="16" t="s">
        <v>1535</v>
      </c>
      <c r="M16" s="17">
        <f>(A1L209C5 + A1L225C5)</f>
        <v>3933</v>
      </c>
      <c r="N16" s="16" t="s">
        <v>1536</v>
      </c>
      <c r="O16" s="17">
        <f>(A1L244C4 + A1L244C5)</f>
        <v>8019</v>
      </c>
      <c r="P16" s="16" t="s">
        <v>1537</v>
      </c>
      <c r="Q16" s="17">
        <f>(A1L209C7 + A1L225C7)</f>
        <v>5390</v>
      </c>
      <c r="R16" s="16" t="s">
        <v>1538</v>
      </c>
      <c r="S16" s="17">
        <f>(A1L209C8 + A1L225C8)</f>
        <v>5588</v>
      </c>
      <c r="T16" s="16" t="s">
        <v>1539</v>
      </c>
      <c r="U16" s="17">
        <f>(A1L244C7 + A1L244C8)</f>
        <v>10978</v>
      </c>
      <c r="V16" s="16" t="s">
        <v>1540</v>
      </c>
      <c r="W16" s="17">
        <f>(A1L209C10 + A1L225C10)</f>
        <v>6033</v>
      </c>
      <c r="X16" s="16" t="s">
        <v>1541</v>
      </c>
      <c r="Y16" s="17">
        <f>(A1L209C11 + A1L225C11)</f>
        <v>6126</v>
      </c>
      <c r="Z16" s="16" t="s">
        <v>1542</v>
      </c>
      <c r="AA16" s="17">
        <f>(A1L244C10 + A1L244C11)</f>
        <v>12159</v>
      </c>
      <c r="AB16" s="16" t="s">
        <v>1543</v>
      </c>
      <c r="AC16" s="17">
        <f>(A1L209C13 + A1L225C13)</f>
        <v>5925</v>
      </c>
      <c r="AD16" s="16" t="s">
        <v>1544</v>
      </c>
      <c r="AE16" s="17">
        <f>(A1L209C14 + A1L225C14)</f>
        <v>5983</v>
      </c>
      <c r="AF16" s="16" t="s">
        <v>1545</v>
      </c>
      <c r="AG16" s="17">
        <f>(A1L244C13 + A1L244C14)</f>
        <v>11908</v>
      </c>
      <c r="AH16" s="16" t="s">
        <v>1546</v>
      </c>
      <c r="AI16" s="17">
        <f>IF(RUN_YEARS &gt; 1,(A1L244C1 + A1L244C4) / 2, 0)</f>
        <v>4864</v>
      </c>
      <c r="AJ16" s="16" t="s">
        <v>1547</v>
      </c>
      <c r="AK16" s="17">
        <f>IF(RUN_YEARS &gt; 1,(A1L244C2 + A1L244C5) / 2, 0)</f>
        <v>4674.5</v>
      </c>
      <c r="AL16" s="16" t="s">
        <v>1548</v>
      </c>
      <c r="AM16" s="17">
        <f>(A1L244C16 + A1L244C17)</f>
        <v>9538.5</v>
      </c>
      <c r="AN16" s="16" t="s">
        <v>1549</v>
      </c>
      <c r="AO16" s="17">
        <f>IF(RUN_YEARS &gt; 2,(A1L244C1 + A1L244C4 + A1L244C7) / 3, 0)</f>
        <v>5039.333333333333</v>
      </c>
      <c r="AP16" s="16" t="s">
        <v>1550</v>
      </c>
      <c r="AQ16" s="17">
        <f>IF(RUN_YEARS &gt; 2,(A1L244C2 + A1L244C5 + A1L244C8) / 3, 0)</f>
        <v>4979</v>
      </c>
      <c r="AR16" s="16" t="s">
        <v>1551</v>
      </c>
      <c r="AS16" s="17">
        <f>(A1L244C19 + A1L244C20)</f>
        <v>10018.333333333332</v>
      </c>
      <c r="AT16" s="16" t="s">
        <v>1552</v>
      </c>
      <c r="AU16" s="17">
        <f>IF(RUN_YEARS &gt; 3,(A1L244C1 + A1L244C4 + A1L244C7 + A1L244C10) / 4, 0)</f>
        <v>5287.75</v>
      </c>
      <c r="AV16" s="16" t="s">
        <v>1553</v>
      </c>
      <c r="AW16" s="17">
        <f>IF(RUN_YEARS &gt; 3,(A1L244C2 + A1L244C5 + A1L244C8 + A1L244C11) / 4, 0)</f>
        <v>5265.75</v>
      </c>
      <c r="AX16" s="16" t="s">
        <v>1554</v>
      </c>
      <c r="AY16" s="17">
        <f>(A1L244C22 + A1L244C23)</f>
        <v>10553.5</v>
      </c>
      <c r="AZ16" s="16" t="s">
        <v>1555</v>
      </c>
      <c r="BA16" s="17">
        <f>IF(RUN_YEARS &gt; 4,(A1L244C1 + A1L244C4 + A1L244C7 + A1L244C10 + A1L244C13) / 5, 0)</f>
        <v>5415.2</v>
      </c>
      <c r="BB16" s="16" t="s">
        <v>1556</v>
      </c>
      <c r="BC16" s="17">
        <f>IF(RUN_YEARS &gt; 4,(A1L244C2 + A1L244C5 + A1L244C8 + A1L244C11 + A1L244C14) / 5, 0)</f>
        <v>5409.2</v>
      </c>
      <c r="BD16" s="16" t="s">
        <v>1557</v>
      </c>
      <c r="BE16" s="17">
        <f>(A1L244C25 + A1L244C26)</f>
        <v>10824.4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3850</v>
      </c>
      <c r="F17" s="16" t="s">
        <v>1559</v>
      </c>
      <c r="G17" s="17">
        <f>(A1L210C2 + A1L226C2)</f>
        <v>3515</v>
      </c>
      <c r="H17" s="16" t="s">
        <v>1560</v>
      </c>
      <c r="I17" s="17">
        <f>(A1L245C1 + A1L245C2)</f>
        <v>7365</v>
      </c>
      <c r="J17" s="16" t="s">
        <v>1561</v>
      </c>
      <c r="K17" s="17">
        <f>(A1L210C4 + A1L226C4)</f>
        <v>3177</v>
      </c>
      <c r="L17" s="16" t="s">
        <v>1562</v>
      </c>
      <c r="M17" s="17">
        <f>(A1L210C5 + A1L226C5)</f>
        <v>2800</v>
      </c>
      <c r="N17" s="16" t="s">
        <v>1563</v>
      </c>
      <c r="O17" s="17">
        <f>(A1L245C4 + A1L245C5)</f>
        <v>5977</v>
      </c>
      <c r="P17" s="16" t="s">
        <v>1564</v>
      </c>
      <c r="Q17" s="17">
        <f>(A1L210C7 + A1L226C7)</f>
        <v>3876</v>
      </c>
      <c r="R17" s="16" t="s">
        <v>1565</v>
      </c>
      <c r="S17" s="17">
        <f>(A1L210C8 + A1L226C8)</f>
        <v>3373</v>
      </c>
      <c r="T17" s="16" t="s">
        <v>1566</v>
      </c>
      <c r="U17" s="17">
        <f>(A1L245C7 + A1L245C8)</f>
        <v>7249</v>
      </c>
      <c r="V17" s="16" t="s">
        <v>1567</v>
      </c>
      <c r="W17" s="17">
        <f>(A1L210C10 + A1L226C10)</f>
        <v>4391</v>
      </c>
      <c r="X17" s="16" t="s">
        <v>1568</v>
      </c>
      <c r="Y17" s="17">
        <f>(A1L210C11 + A1L226C11)</f>
        <v>3751</v>
      </c>
      <c r="Z17" s="16" t="s">
        <v>1569</v>
      </c>
      <c r="AA17" s="17">
        <f>(A1L245C10 + A1L245C11)</f>
        <v>8142</v>
      </c>
      <c r="AB17" s="16" t="s">
        <v>1570</v>
      </c>
      <c r="AC17" s="17">
        <f>(A1L210C13 + A1L226C13)</f>
        <v>5271</v>
      </c>
      <c r="AD17" s="16" t="s">
        <v>1571</v>
      </c>
      <c r="AE17" s="17">
        <f>(A1L210C14 + A1L226C14)</f>
        <v>4595</v>
      </c>
      <c r="AF17" s="16" t="s">
        <v>1572</v>
      </c>
      <c r="AG17" s="17">
        <f>(A1L245C13 + A1L245C14)</f>
        <v>9866</v>
      </c>
      <c r="AH17" s="16" t="s">
        <v>1573</v>
      </c>
      <c r="AI17" s="17">
        <f>IF(RUN_YEARS &gt; 1,(A1L245C1 + A1L245C4) / 2, 0)</f>
        <v>3513.5</v>
      </c>
      <c r="AJ17" s="16" t="s">
        <v>1574</v>
      </c>
      <c r="AK17" s="17">
        <f>IF(RUN_YEARS &gt; 1,(A1L245C2 + A1L245C5) / 2, 0)</f>
        <v>3157.5</v>
      </c>
      <c r="AL17" s="16" t="s">
        <v>1575</v>
      </c>
      <c r="AM17" s="17">
        <f>(A1L245C16 + A1L245C17)</f>
        <v>6671</v>
      </c>
      <c r="AN17" s="16" t="s">
        <v>1576</v>
      </c>
      <c r="AO17" s="17">
        <f>IF(RUN_YEARS &gt; 2,(A1L245C1 + A1L245C4 + A1L245C7) / 3, 0)</f>
        <v>3634.3333333333335</v>
      </c>
      <c r="AP17" s="16" t="s">
        <v>1577</v>
      </c>
      <c r="AQ17" s="17">
        <f>IF(RUN_YEARS &gt; 2,(A1L245C2 + A1L245C5 + A1L245C8) / 3, 0)</f>
        <v>3229.3333333333335</v>
      </c>
      <c r="AR17" s="16" t="s">
        <v>1578</v>
      </c>
      <c r="AS17" s="17">
        <f>(A1L245C19 + A1L245C20)</f>
        <v>6863.666666666667</v>
      </c>
      <c r="AT17" s="16" t="s">
        <v>1579</v>
      </c>
      <c r="AU17" s="17">
        <f>IF(RUN_YEARS &gt; 3,(A1L245C1 + A1L245C4 + A1L245C7 + A1L245C10) / 4, 0)</f>
        <v>3823.5</v>
      </c>
      <c r="AV17" s="16" t="s">
        <v>1580</v>
      </c>
      <c r="AW17" s="17">
        <f>IF(RUN_YEARS &gt; 3,(A1L245C2 + A1L245C5 + A1L245C8 + A1L245C11) / 4, 0)</f>
        <v>3359.75</v>
      </c>
      <c r="AX17" s="16" t="s">
        <v>1581</v>
      </c>
      <c r="AY17" s="17">
        <f>(A1L245C22 + A1L245C23)</f>
        <v>7183.25</v>
      </c>
      <c r="AZ17" s="16" t="s">
        <v>1582</v>
      </c>
      <c r="BA17" s="17">
        <f>IF(RUN_YEARS &gt; 4,(A1L245C1 + A1L245C4 + A1L245C7 + A1L245C10 + A1L245C13) / 5, 0)</f>
        <v>4113</v>
      </c>
      <c r="BB17" s="16" t="s">
        <v>1583</v>
      </c>
      <c r="BC17" s="17">
        <f>IF(RUN_YEARS &gt; 4,(A1L245C2 + A1L245C5 + A1L245C8 + A1L245C11 + A1L245C14) / 5, 0)</f>
        <v>3606.8</v>
      </c>
      <c r="BD17" s="16" t="s">
        <v>1584</v>
      </c>
      <c r="BE17" s="17">
        <f>(A1L245C25 + A1L245C26)</f>
        <v>7719.8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660784</v>
      </c>
      <c r="F18" s="16" t="s">
        <v>1586</v>
      </c>
      <c r="G18" s="17">
        <f>(A1L211C2 + A1L227C2)</f>
        <v>64681</v>
      </c>
      <c r="H18" s="16" t="s">
        <v>1587</v>
      </c>
      <c r="I18" s="17">
        <f>(A1L246C1 + A1L246C2)</f>
        <v>725465</v>
      </c>
      <c r="J18" s="16" t="s">
        <v>1588</v>
      </c>
      <c r="K18" s="17">
        <f>(A1L211C4 + A1L227C4)</f>
        <v>667898</v>
      </c>
      <c r="L18" s="16" t="s">
        <v>1589</v>
      </c>
      <c r="M18" s="17">
        <f>(A1L211C5 + A1L227C5)</f>
        <v>91202</v>
      </c>
      <c r="N18" s="16" t="s">
        <v>1590</v>
      </c>
      <c r="O18" s="17">
        <f>(A1L246C4 + A1L246C5)</f>
        <v>759100</v>
      </c>
      <c r="P18" s="16" t="s">
        <v>1591</v>
      </c>
      <c r="Q18" s="17">
        <f>(A1L211C7 + A1L227C7)</f>
        <v>689187</v>
      </c>
      <c r="R18" s="16" t="s">
        <v>1592</v>
      </c>
      <c r="S18" s="17">
        <f>(A1L211C8 + A1L227C8)</f>
        <v>64001</v>
      </c>
      <c r="T18" s="16" t="s">
        <v>1593</v>
      </c>
      <c r="U18" s="17">
        <f>(A1L246C7 + A1L246C8)</f>
        <v>753188</v>
      </c>
      <c r="V18" s="16" t="s">
        <v>1594</v>
      </c>
      <c r="W18" s="17">
        <f>(A1L211C10 + A1L227C10)</f>
        <v>716707</v>
      </c>
      <c r="X18" s="16" t="s">
        <v>1595</v>
      </c>
      <c r="Y18" s="17">
        <f>(A1L211C11 + A1L227C11)</f>
        <v>59990</v>
      </c>
      <c r="Z18" s="16" t="s">
        <v>1596</v>
      </c>
      <c r="AA18" s="17">
        <f>(A1L246C10 + A1L246C11)</f>
        <v>776697</v>
      </c>
      <c r="AB18" s="16" t="s">
        <v>1597</v>
      </c>
      <c r="AC18" s="17">
        <f>(A1L211C13 + A1L227C13)</f>
        <v>663262</v>
      </c>
      <c r="AD18" s="16" t="s">
        <v>1598</v>
      </c>
      <c r="AE18" s="17">
        <f>(A1L211C14 + A1L227C14)</f>
        <v>70842</v>
      </c>
      <c r="AF18" s="16" t="s">
        <v>1599</v>
      </c>
      <c r="AG18" s="17">
        <f>(A1L246C13 + A1L246C14)</f>
        <v>734104</v>
      </c>
      <c r="AH18" s="16" t="s">
        <v>1600</v>
      </c>
      <c r="AI18" s="17">
        <f>IF(RUN_YEARS &gt; 1,(A1L246C1 + A1L246C4) / 2, 0)</f>
        <v>664341</v>
      </c>
      <c r="AJ18" s="16" t="s">
        <v>1601</v>
      </c>
      <c r="AK18" s="17">
        <f>IF(RUN_YEARS &gt; 1,(A1L246C2 + A1L246C5) / 2, 0)</f>
        <v>77941.5</v>
      </c>
      <c r="AL18" s="16" t="s">
        <v>1602</v>
      </c>
      <c r="AM18" s="17">
        <f>(A1L246C16 + A1L246C17)</f>
        <v>742282.5</v>
      </c>
      <c r="AN18" s="16" t="s">
        <v>1603</v>
      </c>
      <c r="AO18" s="17">
        <f>IF(RUN_YEARS &gt; 2,(A1L246C1 + A1L246C4 + A1L246C7) / 3, 0)</f>
        <v>672623</v>
      </c>
      <c r="AP18" s="16" t="s">
        <v>1604</v>
      </c>
      <c r="AQ18" s="17">
        <f>IF(RUN_YEARS &gt; 2,(A1L246C2 + A1L246C5 + A1L246C8) / 3, 0)</f>
        <v>73294.666666666672</v>
      </c>
      <c r="AR18" s="16" t="s">
        <v>1605</v>
      </c>
      <c r="AS18" s="17">
        <f>(A1L246C19 + A1L246C20)</f>
        <v>745917.66666666663</v>
      </c>
      <c r="AT18" s="16" t="s">
        <v>1606</v>
      </c>
      <c r="AU18" s="17">
        <f>IF(RUN_YEARS &gt; 3,(A1L246C1 + A1L246C4 + A1L246C7 + A1L246C10) / 4, 0)</f>
        <v>683644</v>
      </c>
      <c r="AV18" s="16" t="s">
        <v>1607</v>
      </c>
      <c r="AW18" s="17">
        <f>IF(RUN_YEARS &gt; 3,(A1L246C2 + A1L246C5 + A1L246C8 + A1L246C11) / 4, 0)</f>
        <v>69968.5</v>
      </c>
      <c r="AX18" s="16" t="s">
        <v>1608</v>
      </c>
      <c r="AY18" s="17">
        <f>(A1L246C22 + A1L246C23)</f>
        <v>753612.5</v>
      </c>
      <c r="AZ18" s="16" t="s">
        <v>1609</v>
      </c>
      <c r="BA18" s="17">
        <f>IF(RUN_YEARS &gt; 4,(A1L246C1 + A1L246C4 + A1L246C7 + A1L246C10 + A1L246C13) / 5, 0)</f>
        <v>679567.6</v>
      </c>
      <c r="BB18" s="16" t="s">
        <v>1610</v>
      </c>
      <c r="BC18" s="17">
        <f>IF(RUN_YEARS &gt; 4,(A1L246C2 + A1L246C5 + A1L246C8 + A1L246C11 + A1L246C14) / 5, 0)</f>
        <v>70143.199999999997</v>
      </c>
      <c r="BD18" s="16" t="s">
        <v>1611</v>
      </c>
      <c r="BE18" s="17">
        <f>(A1L246C25 + A1L246C26)</f>
        <v>749710.79999999993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190867</v>
      </c>
      <c r="F19" s="16" t="s">
        <v>1613</v>
      </c>
      <c r="G19" s="17">
        <f>(A1L212C2 + A1L228C2)</f>
        <v>135977</v>
      </c>
      <c r="H19" s="16" t="s">
        <v>1614</v>
      </c>
      <c r="I19" s="17">
        <f>(A1L247C1 + A1L247C2)</f>
        <v>326844</v>
      </c>
      <c r="J19" s="16" t="s">
        <v>1615</v>
      </c>
      <c r="K19" s="17">
        <f>(A1L212C4 + A1L228C4)</f>
        <v>172736</v>
      </c>
      <c r="L19" s="16" t="s">
        <v>1616</v>
      </c>
      <c r="M19" s="17">
        <f>(A1L212C5 + A1L228C5)</f>
        <v>129738</v>
      </c>
      <c r="N19" s="16" t="s">
        <v>1617</v>
      </c>
      <c r="O19" s="17">
        <f>(A1L247C4 + A1L247C5)</f>
        <v>302474</v>
      </c>
      <c r="P19" s="16" t="s">
        <v>1618</v>
      </c>
      <c r="Q19" s="17">
        <f>(A1L212C7 + A1L228C7)</f>
        <v>204126</v>
      </c>
      <c r="R19" s="16" t="s">
        <v>1619</v>
      </c>
      <c r="S19" s="17">
        <f>(A1L212C8 + A1L228C8)</f>
        <v>159639</v>
      </c>
      <c r="T19" s="16" t="s">
        <v>1620</v>
      </c>
      <c r="U19" s="17">
        <f>(A1L247C7 + A1L247C8)</f>
        <v>363765</v>
      </c>
      <c r="V19" s="16" t="s">
        <v>1621</v>
      </c>
      <c r="W19" s="17">
        <f>(A1L212C10 + A1L228C10)</f>
        <v>220136</v>
      </c>
      <c r="X19" s="16" t="s">
        <v>1622</v>
      </c>
      <c r="Y19" s="17">
        <f>(A1L212C11 + A1L228C11)</f>
        <v>153230</v>
      </c>
      <c r="Z19" s="16" t="s">
        <v>1623</v>
      </c>
      <c r="AA19" s="17">
        <f>(A1L247C10 + A1L247C11)</f>
        <v>373366</v>
      </c>
      <c r="AB19" s="16" t="s">
        <v>1624</v>
      </c>
      <c r="AC19" s="17">
        <f>(A1L212C13 + A1L228C13)</f>
        <v>224358</v>
      </c>
      <c r="AD19" s="16" t="s">
        <v>1625</v>
      </c>
      <c r="AE19" s="17">
        <f>(A1L212C14 + A1L228C14)</f>
        <v>162289</v>
      </c>
      <c r="AF19" s="16" t="s">
        <v>1626</v>
      </c>
      <c r="AG19" s="17">
        <f>(A1L247C13 + A1L247C14)</f>
        <v>386647</v>
      </c>
      <c r="AH19" s="16" t="s">
        <v>1627</v>
      </c>
      <c r="AI19" s="17">
        <f>IF(RUN_YEARS &gt; 1,(A1L247C1 + A1L247C4) / 2, 0)</f>
        <v>181801.5</v>
      </c>
      <c r="AJ19" s="16" t="s">
        <v>1628</v>
      </c>
      <c r="AK19" s="17">
        <f>IF(RUN_YEARS &gt; 1,(A1L247C2 + A1L247C5) / 2, 0)</f>
        <v>132857.5</v>
      </c>
      <c r="AL19" s="16" t="s">
        <v>1629</v>
      </c>
      <c r="AM19" s="17">
        <f>(A1L247C16 + A1L247C17)</f>
        <v>314659</v>
      </c>
      <c r="AN19" s="16" t="s">
        <v>1630</v>
      </c>
      <c r="AO19" s="17">
        <f>IF(RUN_YEARS &gt; 2,(A1L247C1 + A1L247C4 + A1L247C7) / 3, 0)</f>
        <v>189243</v>
      </c>
      <c r="AP19" s="16" t="s">
        <v>1631</v>
      </c>
      <c r="AQ19" s="17">
        <f>IF(RUN_YEARS &gt; 2,(A1L247C2 + A1L247C5 + A1L247C8) / 3, 0)</f>
        <v>141784.66666666666</v>
      </c>
      <c r="AR19" s="16" t="s">
        <v>1632</v>
      </c>
      <c r="AS19" s="17">
        <f>(A1L247C19 + A1L247C20)</f>
        <v>331027.66666666663</v>
      </c>
      <c r="AT19" s="16" t="s">
        <v>1633</v>
      </c>
      <c r="AU19" s="17">
        <f>IF(RUN_YEARS &gt; 3,(A1L247C1 + A1L247C4 + A1L247C7 + A1L247C10) / 4, 0)</f>
        <v>196966.25</v>
      </c>
      <c r="AV19" s="16" t="s">
        <v>1634</v>
      </c>
      <c r="AW19" s="17">
        <f>IF(RUN_YEARS &gt; 3,(A1L247C2 + A1L247C5 + A1L247C8 + A1L247C11) / 4, 0)</f>
        <v>144646</v>
      </c>
      <c r="AX19" s="16" t="s">
        <v>1635</v>
      </c>
      <c r="AY19" s="17">
        <f>(A1L247C22 + A1L247C23)</f>
        <v>341612.25</v>
      </c>
      <c r="AZ19" s="16" t="s">
        <v>1636</v>
      </c>
      <c r="BA19" s="17">
        <f>IF(RUN_YEARS &gt; 4,(A1L247C1 + A1L247C4 + A1L247C7 + A1L247C10 + A1L247C13) / 5, 0)</f>
        <v>202444.6</v>
      </c>
      <c r="BB19" s="16" t="s">
        <v>1637</v>
      </c>
      <c r="BC19" s="17">
        <f>IF(RUN_YEARS &gt; 4,(A1L247C2 + A1L247C5 + A1L247C8 + A1L247C11 + A1L247C14) / 5, 0)</f>
        <v>148174.6</v>
      </c>
      <c r="BD19" s="16" t="s">
        <v>1638</v>
      </c>
      <c r="BE19" s="17">
        <f>(A1L247C25 + A1L247C26)</f>
        <v>350619.2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341</v>
      </c>
      <c r="F20" s="16" t="s">
        <v>1640</v>
      </c>
      <c r="G20" s="17">
        <f>(A1L213C2 + A1L229C2)</f>
        <v>383</v>
      </c>
      <c r="H20" s="16" t="s">
        <v>1641</v>
      </c>
      <c r="I20" s="17">
        <f>(A1L248C1 + A1L248C2)</f>
        <v>724</v>
      </c>
      <c r="J20" s="16" t="s">
        <v>1642</v>
      </c>
      <c r="K20" s="17">
        <f>(A1L213C4 + A1L229C4)</f>
        <v>370</v>
      </c>
      <c r="L20" s="16" t="s">
        <v>1643</v>
      </c>
      <c r="M20" s="17">
        <f>(A1L213C5 + A1L229C5)</f>
        <v>394</v>
      </c>
      <c r="N20" s="16" t="s">
        <v>1644</v>
      </c>
      <c r="O20" s="17">
        <f>(A1L248C4 + A1L248C5)</f>
        <v>764</v>
      </c>
      <c r="P20" s="16" t="s">
        <v>1645</v>
      </c>
      <c r="Q20" s="17">
        <f>(A1L213C7 + A1L229C7)</f>
        <v>516</v>
      </c>
      <c r="R20" s="16" t="s">
        <v>1646</v>
      </c>
      <c r="S20" s="17">
        <f>(A1L213C8 + A1L229C8)</f>
        <v>548</v>
      </c>
      <c r="T20" s="16" t="s">
        <v>1647</v>
      </c>
      <c r="U20" s="17">
        <f>(A1L248C7 + A1L248C8)</f>
        <v>1064</v>
      </c>
      <c r="V20" s="16" t="s">
        <v>1648</v>
      </c>
      <c r="W20" s="17">
        <f>(A1L213C10 + A1L229C10)</f>
        <v>561</v>
      </c>
      <c r="X20" s="16" t="s">
        <v>1649</v>
      </c>
      <c r="Y20" s="17">
        <f>(A1L213C11 + A1L229C11)</f>
        <v>619</v>
      </c>
      <c r="Z20" s="16" t="s">
        <v>1650</v>
      </c>
      <c r="AA20" s="17">
        <f>(A1L248C10 + A1L248C11)</f>
        <v>1180</v>
      </c>
      <c r="AB20" s="16" t="s">
        <v>1651</v>
      </c>
      <c r="AC20" s="17">
        <f>(A1L213C13 + A1L229C13)</f>
        <v>458</v>
      </c>
      <c r="AD20" s="16" t="s">
        <v>1652</v>
      </c>
      <c r="AE20" s="17">
        <f>(A1L213C14 + A1L229C14)</f>
        <v>499</v>
      </c>
      <c r="AF20" s="16" t="s">
        <v>1653</v>
      </c>
      <c r="AG20" s="17">
        <f>(A1L248C13 + A1L248C14)</f>
        <v>957</v>
      </c>
      <c r="AH20" s="16" t="s">
        <v>1654</v>
      </c>
      <c r="AI20" s="17">
        <f>IF(RUN_YEARS &gt; 1,(A1L248C1 + A1L248C4) / 2, 0)</f>
        <v>355.5</v>
      </c>
      <c r="AJ20" s="16" t="s">
        <v>1655</v>
      </c>
      <c r="AK20" s="17">
        <f>IF(RUN_YEARS &gt; 1,(A1L248C2 + A1L248C5) / 2, 0)</f>
        <v>388.5</v>
      </c>
      <c r="AL20" s="16" t="s">
        <v>1656</v>
      </c>
      <c r="AM20" s="17">
        <f>(A1L248C16 + A1L248C17)</f>
        <v>744</v>
      </c>
      <c r="AN20" s="16" t="s">
        <v>1657</v>
      </c>
      <c r="AO20" s="17">
        <f>IF(RUN_YEARS &gt; 2,(A1L248C1 + A1L248C4 + A1L248C7) / 3, 0)</f>
        <v>409</v>
      </c>
      <c r="AP20" s="16" t="s">
        <v>1658</v>
      </c>
      <c r="AQ20" s="17">
        <f>IF(RUN_YEARS &gt; 2,(A1L248C2 + A1L248C5 + A1L248C8) / 3, 0)</f>
        <v>441.66666666666669</v>
      </c>
      <c r="AR20" s="16" t="s">
        <v>1659</v>
      </c>
      <c r="AS20" s="17">
        <f>(A1L248C19 + A1L248C20)</f>
        <v>850.66666666666674</v>
      </c>
      <c r="AT20" s="16" t="s">
        <v>1660</v>
      </c>
      <c r="AU20" s="17">
        <f>IF(RUN_YEARS &gt; 3,(A1L248C1 + A1L248C4 + A1L248C7 + A1L248C10) / 4, 0)</f>
        <v>447</v>
      </c>
      <c r="AV20" s="16" t="s">
        <v>1661</v>
      </c>
      <c r="AW20" s="17">
        <f>IF(RUN_YEARS &gt; 3,(A1L248C2 + A1L248C5 + A1L248C8 + A1L248C11) / 4, 0)</f>
        <v>486</v>
      </c>
      <c r="AX20" s="16" t="s">
        <v>1662</v>
      </c>
      <c r="AY20" s="17">
        <f>(A1L248C22 + A1L248C23)</f>
        <v>933</v>
      </c>
      <c r="AZ20" s="16" t="s">
        <v>1663</v>
      </c>
      <c r="BA20" s="17">
        <f>IF(RUN_YEARS &gt; 4,(A1L248C1 + A1L248C4 + A1L248C7 + A1L248C10 + A1L248C13) / 5, 0)</f>
        <v>449.2</v>
      </c>
      <c r="BB20" s="16" t="s">
        <v>1664</v>
      </c>
      <c r="BC20" s="17">
        <f>IF(RUN_YEARS &gt; 4,(A1L248C2 + A1L248C5 + A1L248C8 + A1L248C11 + A1L248C14) / 5, 0)</f>
        <v>488.6</v>
      </c>
      <c r="BD20" s="16" t="s">
        <v>1665</v>
      </c>
      <c r="BE20" s="17">
        <f>(A1L248C25 + A1L248C26)</f>
        <v>937.8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52309</v>
      </c>
      <c r="F21" s="16" t="s">
        <v>1667</v>
      </c>
      <c r="G21" s="17">
        <f>(A1L214C2 + A1L230C2)</f>
        <v>54621</v>
      </c>
      <c r="H21" s="16" t="s">
        <v>1668</v>
      </c>
      <c r="I21" s="17">
        <f>(A1L249C1 + A1L249C2)</f>
        <v>106930</v>
      </c>
      <c r="J21" s="16" t="s">
        <v>1669</v>
      </c>
      <c r="K21" s="17">
        <f>(A1L214C4 + A1L230C4)</f>
        <v>47584</v>
      </c>
      <c r="L21" s="16" t="s">
        <v>1670</v>
      </c>
      <c r="M21" s="17">
        <f>(A1L214C5 + A1L230C5)</f>
        <v>51224</v>
      </c>
      <c r="N21" s="16" t="s">
        <v>1671</v>
      </c>
      <c r="O21" s="17">
        <f>(A1L249C4 + A1L249C5)</f>
        <v>98808</v>
      </c>
      <c r="P21" s="16" t="s">
        <v>1672</v>
      </c>
      <c r="Q21" s="17">
        <f>(A1L214C7 + A1L230C7)</f>
        <v>55047</v>
      </c>
      <c r="R21" s="16" t="s">
        <v>1673</v>
      </c>
      <c r="S21" s="17">
        <f>(A1L214C8 + A1L230C8)</f>
        <v>59153</v>
      </c>
      <c r="T21" s="16" t="s">
        <v>1674</v>
      </c>
      <c r="U21" s="17">
        <f>(A1L249C7 + A1L249C8)</f>
        <v>114200</v>
      </c>
      <c r="V21" s="16" t="s">
        <v>1675</v>
      </c>
      <c r="W21" s="17">
        <f>(A1L214C10 + A1L230C10)</f>
        <v>61506</v>
      </c>
      <c r="X21" s="16" t="s">
        <v>1676</v>
      </c>
      <c r="Y21" s="17">
        <f>(A1L214C11 + A1L230C11)</f>
        <v>64567</v>
      </c>
      <c r="Z21" s="16" t="s">
        <v>1677</v>
      </c>
      <c r="AA21" s="17">
        <f>(A1L249C10 + A1L249C11)</f>
        <v>126073</v>
      </c>
      <c r="AB21" s="16" t="s">
        <v>1678</v>
      </c>
      <c r="AC21" s="17">
        <f>(A1L214C13 + A1L230C13)</f>
        <v>60464</v>
      </c>
      <c r="AD21" s="16" t="s">
        <v>1679</v>
      </c>
      <c r="AE21" s="17">
        <f>(A1L214C14 + A1L230C14)</f>
        <v>66044</v>
      </c>
      <c r="AF21" s="16" t="s">
        <v>1680</v>
      </c>
      <c r="AG21" s="17">
        <f>(A1L249C13 + A1L249C14)</f>
        <v>126508</v>
      </c>
      <c r="AH21" s="16" t="s">
        <v>1681</v>
      </c>
      <c r="AI21" s="17">
        <f>IF(RUN_YEARS &gt; 1,(A1L249C1 + A1L249C4) / 2, 0)</f>
        <v>49946.5</v>
      </c>
      <c r="AJ21" s="16" t="s">
        <v>1682</v>
      </c>
      <c r="AK21" s="17">
        <f>IF(RUN_YEARS &gt; 1,(A1L249C2 + A1L249C5) / 2, 0)</f>
        <v>52922.5</v>
      </c>
      <c r="AL21" s="16" t="s">
        <v>1683</v>
      </c>
      <c r="AM21" s="17">
        <f>(A1L249C16 + A1L249C17)</f>
        <v>102869</v>
      </c>
      <c r="AN21" s="16" t="s">
        <v>1684</v>
      </c>
      <c r="AO21" s="17">
        <f>IF(RUN_YEARS &gt; 2,(A1L249C1 + A1L249C4 + A1L249C7) / 3, 0)</f>
        <v>51646.666666666664</v>
      </c>
      <c r="AP21" s="16" t="s">
        <v>1685</v>
      </c>
      <c r="AQ21" s="17">
        <f>IF(RUN_YEARS &gt; 2,(A1L249C2 + A1L249C5 + A1L249C8) / 3, 0)</f>
        <v>54999.333333333336</v>
      </c>
      <c r="AR21" s="16" t="s">
        <v>1686</v>
      </c>
      <c r="AS21" s="17">
        <f>(A1L249C19 + A1L249C20)</f>
        <v>106646</v>
      </c>
      <c r="AT21" s="16" t="s">
        <v>1687</v>
      </c>
      <c r="AU21" s="17">
        <f>IF(RUN_YEARS &gt; 3,(A1L249C1 + A1L249C4 + A1L249C7 + A1L249C10) / 4, 0)</f>
        <v>54111.5</v>
      </c>
      <c r="AV21" s="16" t="s">
        <v>1688</v>
      </c>
      <c r="AW21" s="17">
        <f>IF(RUN_YEARS &gt; 3,(A1L249C2 + A1L249C5 + A1L249C8 + A1L249C11) / 4, 0)</f>
        <v>57391.25</v>
      </c>
      <c r="AX21" s="16" t="s">
        <v>1689</v>
      </c>
      <c r="AY21" s="17">
        <f>(A1L249C22 + A1L249C23)</f>
        <v>111502.75</v>
      </c>
      <c r="AZ21" s="16" t="s">
        <v>1690</v>
      </c>
      <c r="BA21" s="17">
        <f>IF(RUN_YEARS &gt; 4,(A1L249C1 + A1L249C4 + A1L249C7 + A1L249C10 + A1L249C13) / 5, 0)</f>
        <v>55382</v>
      </c>
      <c r="BB21" s="16" t="s">
        <v>1691</v>
      </c>
      <c r="BC21" s="17">
        <f>IF(RUN_YEARS &gt; 4,(A1L249C2 + A1L249C5 + A1L249C8 + A1L249C11 + A1L249C14) / 5, 0)</f>
        <v>59121.8</v>
      </c>
      <c r="BD21" s="16" t="s">
        <v>1692</v>
      </c>
      <c r="BE21" s="17">
        <f>(A1L249C25 + A1L249C26)</f>
        <v>114503.8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84913</v>
      </c>
      <c r="F22" s="16" t="s">
        <v>1694</v>
      </c>
      <c r="G22" s="17">
        <f>(A1L231C2)</f>
        <v>91002</v>
      </c>
      <c r="H22" s="16" t="s">
        <v>1695</v>
      </c>
      <c r="I22" s="17">
        <f>(A1L250C1 + A1L250C2)</f>
        <v>175915</v>
      </c>
      <c r="J22" s="16" t="s">
        <v>1696</v>
      </c>
      <c r="K22" s="17">
        <f>(A1L231C4)</f>
        <v>79257</v>
      </c>
      <c r="L22" s="16" t="s">
        <v>1697</v>
      </c>
      <c r="M22" s="17">
        <f>(A1L231C5)</f>
        <v>86890</v>
      </c>
      <c r="N22" s="16" t="s">
        <v>1698</v>
      </c>
      <c r="O22" s="17">
        <f>(A1L250C4 + A1L250C5)</f>
        <v>166147</v>
      </c>
      <c r="P22" s="16" t="s">
        <v>1699</v>
      </c>
      <c r="Q22" s="17">
        <f>(A1L231C7)</f>
        <v>89738</v>
      </c>
      <c r="R22" s="16" t="s">
        <v>1700</v>
      </c>
      <c r="S22" s="17">
        <f>(A1L231C8)</f>
        <v>95803</v>
      </c>
      <c r="T22" s="16" t="s">
        <v>1701</v>
      </c>
      <c r="U22" s="17">
        <f>(A1L250C7 + A1L250C8)</f>
        <v>185541</v>
      </c>
      <c r="V22" s="16" t="s">
        <v>1702</v>
      </c>
      <c r="W22" s="17">
        <f>(A1L231C10)</f>
        <v>100080</v>
      </c>
      <c r="X22" s="16" t="s">
        <v>1703</v>
      </c>
      <c r="Y22" s="17">
        <f>(A1L231C11)</f>
        <v>103500</v>
      </c>
      <c r="Z22" s="16" t="s">
        <v>1704</v>
      </c>
      <c r="AA22" s="17">
        <f>(A1L250C10 + A1L250C11)</f>
        <v>203580</v>
      </c>
      <c r="AB22" s="16" t="s">
        <v>1705</v>
      </c>
      <c r="AC22" s="17">
        <f>(A1L231C13)</f>
        <v>99803</v>
      </c>
      <c r="AD22" s="16" t="s">
        <v>1706</v>
      </c>
      <c r="AE22" s="17">
        <f>(A1L231C14)</f>
        <v>102748</v>
      </c>
      <c r="AF22" s="16" t="s">
        <v>1707</v>
      </c>
      <c r="AG22" s="17">
        <f>(A1L250C13 + A1L250C14)</f>
        <v>202551</v>
      </c>
      <c r="AH22" s="16" t="s">
        <v>1708</v>
      </c>
      <c r="AI22" s="17">
        <f>IF(RUN_YEARS &gt; 1,(A1L250C1 + A1L250C4) / 2, 0)</f>
        <v>82085</v>
      </c>
      <c r="AJ22" s="16" t="s">
        <v>1709</v>
      </c>
      <c r="AK22" s="17">
        <f>IF(RUN_YEARS &gt; 1,(A1L250C2 + A1L250C5) / 2, 0)</f>
        <v>88946</v>
      </c>
      <c r="AL22" s="16" t="s">
        <v>1710</v>
      </c>
      <c r="AM22" s="17">
        <f>(A1L250C16 + A1L250C17)</f>
        <v>171031</v>
      </c>
      <c r="AN22" s="16" t="s">
        <v>1711</v>
      </c>
      <c r="AO22" s="17">
        <f>IF(RUN_YEARS &gt; 2,(A1L250C1 + A1L250C4 + A1L250C7) / 3, 0)</f>
        <v>84636</v>
      </c>
      <c r="AP22" s="16" t="s">
        <v>1712</v>
      </c>
      <c r="AQ22" s="17">
        <f>IF(RUN_YEARS &gt; 2,(A1L250C2 + A1L250C5 + A1L250C8) / 3, 0)</f>
        <v>91231.666666666672</v>
      </c>
      <c r="AR22" s="16" t="s">
        <v>1713</v>
      </c>
      <c r="AS22" s="17">
        <f>(A1L250C19 + A1L250C20)</f>
        <v>175867.66666666669</v>
      </c>
      <c r="AT22" s="16" t="s">
        <v>1714</v>
      </c>
      <c r="AU22" s="17">
        <f>IF(RUN_YEARS &gt; 3,(A1L250C1 + A1L250C4 + A1L250C7 + A1L250C10) / 4, 0)</f>
        <v>88497</v>
      </c>
      <c r="AV22" s="16" t="s">
        <v>1715</v>
      </c>
      <c r="AW22" s="17">
        <f>IF(RUN_YEARS &gt; 3,(A1L250C2 + A1L250C5 + A1L250C8 + A1L250C11) / 4, 0)</f>
        <v>94298.75</v>
      </c>
      <c r="AX22" s="16" t="s">
        <v>1716</v>
      </c>
      <c r="AY22" s="17">
        <f>(A1L250C22 + A1L250C23)</f>
        <v>182795.75</v>
      </c>
      <c r="AZ22" s="16" t="s">
        <v>1717</v>
      </c>
      <c r="BA22" s="17">
        <f>IF(RUN_YEARS &gt; 4,(A1L250C1 + A1L250C4 + A1L250C7 + A1L250C10 + A1L250C13) / 5, 0)</f>
        <v>90758.2</v>
      </c>
      <c r="BB22" s="16" t="s">
        <v>1718</v>
      </c>
      <c r="BC22" s="17">
        <f>IF(RUN_YEARS &gt; 4,(A1L250C2 + A1L250C5 + A1L250C8 + A1L250C11 + A1L250C14) / 5, 0)</f>
        <v>95988.6</v>
      </c>
      <c r="BD22" s="16" t="s">
        <v>1719</v>
      </c>
      <c r="BE22" s="17">
        <f>(A1L250C25 + A1L250C26)</f>
        <v>186746.8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248939</v>
      </c>
      <c r="F23" s="16" t="s">
        <v>1721</v>
      </c>
      <c r="G23" s="17">
        <f>(A1L232C2)</f>
        <v>255726</v>
      </c>
      <c r="H23" s="16" t="s">
        <v>1722</v>
      </c>
      <c r="I23" s="17">
        <f>(A1L251C1 + A1L251C2)</f>
        <v>504665</v>
      </c>
      <c r="J23" s="16" t="s">
        <v>1723</v>
      </c>
      <c r="K23" s="17">
        <f>(A1L232C4)</f>
        <v>228127</v>
      </c>
      <c r="L23" s="16" t="s">
        <v>1724</v>
      </c>
      <c r="M23" s="17">
        <f>(A1L232C5)</f>
        <v>237971</v>
      </c>
      <c r="N23" s="16" t="s">
        <v>1725</v>
      </c>
      <c r="O23" s="17">
        <f>(A1L251C4 + A1L251C5)</f>
        <v>466098</v>
      </c>
      <c r="P23" s="16" t="s">
        <v>1726</v>
      </c>
      <c r="Q23" s="17">
        <f>(A1L232C7)</f>
        <v>288097</v>
      </c>
      <c r="R23" s="16" t="s">
        <v>1727</v>
      </c>
      <c r="S23" s="17">
        <f>(A1L232C8)</f>
        <v>301147</v>
      </c>
      <c r="T23" s="16" t="s">
        <v>1728</v>
      </c>
      <c r="U23" s="17">
        <f>(A1L251C7 + A1L251C8)</f>
        <v>589244</v>
      </c>
      <c r="V23" s="16" t="s">
        <v>1729</v>
      </c>
      <c r="W23" s="17">
        <f>(A1L232C10)</f>
        <v>298794</v>
      </c>
      <c r="X23" s="16" t="s">
        <v>1730</v>
      </c>
      <c r="Y23" s="17">
        <f>(A1L232C11)</f>
        <v>311798</v>
      </c>
      <c r="Z23" s="16" t="s">
        <v>1731</v>
      </c>
      <c r="AA23" s="17">
        <f>(A1L251C10 + A1L251C11)</f>
        <v>610592</v>
      </c>
      <c r="AB23" s="16" t="s">
        <v>1732</v>
      </c>
      <c r="AC23" s="17">
        <f>(A1L232C13)</f>
        <v>261499</v>
      </c>
      <c r="AD23" s="16" t="s">
        <v>1733</v>
      </c>
      <c r="AE23" s="17">
        <f>(A1L232C14)</f>
        <v>276735</v>
      </c>
      <c r="AF23" s="16" t="s">
        <v>1734</v>
      </c>
      <c r="AG23" s="17">
        <f>(A1L251C13 + A1L251C14)</f>
        <v>538234</v>
      </c>
      <c r="AH23" s="16" t="s">
        <v>1735</v>
      </c>
      <c r="AI23" s="17">
        <f>IF(RUN_YEARS &gt; 1,(A1L251C1 + A1L251C4) / 2, 0)</f>
        <v>238533</v>
      </c>
      <c r="AJ23" s="16" t="s">
        <v>1736</v>
      </c>
      <c r="AK23" s="17">
        <f>IF(RUN_YEARS &gt; 1,(A1L251C2 + A1L251C5) / 2, 0)</f>
        <v>246848.5</v>
      </c>
      <c r="AL23" s="16" t="s">
        <v>1737</v>
      </c>
      <c r="AM23" s="17">
        <f>(A1L251C16 + A1L251C17)</f>
        <v>485381.5</v>
      </c>
      <c r="AN23" s="16" t="s">
        <v>1738</v>
      </c>
      <c r="AO23" s="17">
        <f>IF(RUN_YEARS &gt; 2,(A1L251C1 + A1L251C4 + A1L251C7) / 3, 0)</f>
        <v>255054.33333333334</v>
      </c>
      <c r="AP23" s="16" t="s">
        <v>1739</v>
      </c>
      <c r="AQ23" s="17">
        <f>IF(RUN_YEARS &gt; 2,(A1L251C2 + A1L251C5 + A1L251C8) / 3, 0)</f>
        <v>264948</v>
      </c>
      <c r="AR23" s="16" t="s">
        <v>1740</v>
      </c>
      <c r="AS23" s="17">
        <f>(A1L251C19 + A1L251C20)</f>
        <v>520002.33333333337</v>
      </c>
      <c r="AT23" s="16" t="s">
        <v>1741</v>
      </c>
      <c r="AU23" s="17">
        <f>IF(RUN_YEARS &gt; 3,(A1L251C1 + A1L251C4 + A1L251C7 + A1L251C10) / 4, 0)</f>
        <v>265989.25</v>
      </c>
      <c r="AV23" s="16" t="s">
        <v>1742</v>
      </c>
      <c r="AW23" s="17">
        <f>IF(RUN_YEARS &gt; 3,(A1L251C2 + A1L251C5 + A1L251C8 + A1L251C11) / 4, 0)</f>
        <v>276660.5</v>
      </c>
      <c r="AX23" s="16" t="s">
        <v>1743</v>
      </c>
      <c r="AY23" s="17">
        <f>(A1L251C22 + A1L251C23)</f>
        <v>542649.75</v>
      </c>
      <c r="AZ23" s="16" t="s">
        <v>1744</v>
      </c>
      <c r="BA23" s="17">
        <f>IF(RUN_YEARS &gt; 4,(A1L251C1 + A1L251C4 + A1L251C7 + A1L251C10 + A1L251C13) / 5, 0)</f>
        <v>265091.20000000001</v>
      </c>
      <c r="BB23" s="16" t="s">
        <v>1745</v>
      </c>
      <c r="BC23" s="17">
        <f>IF(RUN_YEARS &gt; 4,(A1L251C2 + A1L251C5 + A1L251C8 + A1L251C11 + A1L251C14) / 5, 0)</f>
        <v>276675.40000000002</v>
      </c>
      <c r="BD23" s="16" t="s">
        <v>1746</v>
      </c>
      <c r="BE23" s="17">
        <f>(A1L251C25 + A1L251C26)</f>
        <v>541766.60000000009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39410</v>
      </c>
      <c r="F24" s="16" t="s">
        <v>1748</v>
      </c>
      <c r="G24" s="17">
        <f>(A1L215C2 + A1L233C2)</f>
        <v>12673</v>
      </c>
      <c r="H24" s="16" t="s">
        <v>1749</v>
      </c>
      <c r="I24" s="17">
        <f>(A1L252C1 + A1L252C2)</f>
        <v>52083</v>
      </c>
      <c r="J24" s="16" t="s">
        <v>1750</v>
      </c>
      <c r="K24" s="17">
        <f>(A1L215C4 + A1L233C4)</f>
        <v>43882</v>
      </c>
      <c r="L24" s="16" t="s">
        <v>1751</v>
      </c>
      <c r="M24" s="17">
        <f>(A1L215C5 + A1L233C5)</f>
        <v>7366</v>
      </c>
      <c r="N24" s="16" t="s">
        <v>1752</v>
      </c>
      <c r="O24" s="17">
        <f>(A1L252C4 + A1L252C5)</f>
        <v>51248</v>
      </c>
      <c r="P24" s="16" t="s">
        <v>1753</v>
      </c>
      <c r="Q24" s="17">
        <f>(A1L215C7 + A1L233C7)</f>
        <v>54245</v>
      </c>
      <c r="R24" s="16" t="s">
        <v>1754</v>
      </c>
      <c r="S24" s="17">
        <f>(A1L215C8 + A1L233C8)</f>
        <v>6744</v>
      </c>
      <c r="T24" s="16" t="s">
        <v>1755</v>
      </c>
      <c r="U24" s="17">
        <f>(A1L252C7 + A1L252C8)</f>
        <v>60989</v>
      </c>
      <c r="V24" s="16" t="s">
        <v>1756</v>
      </c>
      <c r="W24" s="17">
        <f>(A1L215C10 + A1L233C10)</f>
        <v>59853</v>
      </c>
      <c r="X24" s="16" t="s">
        <v>1757</v>
      </c>
      <c r="Y24" s="17">
        <f>(A1L215C11 + A1L233C11)</f>
        <v>6902</v>
      </c>
      <c r="Z24" s="16" t="s">
        <v>1758</v>
      </c>
      <c r="AA24" s="17">
        <f>(A1L252C10 + A1L252C11)</f>
        <v>66755</v>
      </c>
      <c r="AB24" s="16" t="s">
        <v>1759</v>
      </c>
      <c r="AC24" s="17">
        <f>(A1L215C13 + A1L233C13)</f>
        <v>55449</v>
      </c>
      <c r="AD24" s="16" t="s">
        <v>1760</v>
      </c>
      <c r="AE24" s="17">
        <f>(A1L215C14 + A1L233C14)</f>
        <v>6184</v>
      </c>
      <c r="AF24" s="16" t="s">
        <v>1761</v>
      </c>
      <c r="AG24" s="17">
        <f>(A1L252C13 + A1L252C14)</f>
        <v>61633</v>
      </c>
      <c r="AH24" s="16" t="s">
        <v>1762</v>
      </c>
      <c r="AI24" s="17">
        <f>IF(RUN_YEARS &gt; 1,(A1L252C1 + A1L252C4) / 2, 0)</f>
        <v>41646</v>
      </c>
      <c r="AJ24" s="16" t="s">
        <v>1763</v>
      </c>
      <c r="AK24" s="17">
        <f>IF(RUN_YEARS &gt; 1,(A1L252C2 + A1L252C5) / 2, 0)</f>
        <v>10019.5</v>
      </c>
      <c r="AL24" s="16" t="s">
        <v>1764</v>
      </c>
      <c r="AM24" s="17">
        <f>(A1L252C16 + A1L252C17)</f>
        <v>51665.5</v>
      </c>
      <c r="AN24" s="16" t="s">
        <v>1765</v>
      </c>
      <c r="AO24" s="17">
        <f>IF(RUN_YEARS &gt; 2,(A1L252C1 + A1L252C4 + A1L252C7) / 3, 0)</f>
        <v>45845.666666666664</v>
      </c>
      <c r="AP24" s="16" t="s">
        <v>1766</v>
      </c>
      <c r="AQ24" s="17">
        <f>IF(RUN_YEARS &gt; 2,(A1L252C2 + A1L252C5 + A1L252C8) / 3, 0)</f>
        <v>8927.6666666666661</v>
      </c>
      <c r="AR24" s="16" t="s">
        <v>1767</v>
      </c>
      <c r="AS24" s="17">
        <f>(A1L252C19 + A1L252C20)</f>
        <v>54773.333333333328</v>
      </c>
      <c r="AT24" s="16" t="s">
        <v>1768</v>
      </c>
      <c r="AU24" s="17">
        <f>IF(RUN_YEARS &gt; 3,(A1L252C1 + A1L252C4 + A1L252C7 + A1L252C10) / 4, 0)</f>
        <v>49347.5</v>
      </c>
      <c r="AV24" s="16" t="s">
        <v>1769</v>
      </c>
      <c r="AW24" s="17">
        <f>IF(RUN_YEARS &gt; 3,(A1L252C2 + A1L252C5 + A1L252C8 + A1L252C11) / 4, 0)</f>
        <v>8421.25</v>
      </c>
      <c r="AX24" s="16" t="s">
        <v>1770</v>
      </c>
      <c r="AY24" s="17">
        <f>(A1L252C22 + A1L252C23)</f>
        <v>57768.75</v>
      </c>
      <c r="AZ24" s="16" t="s">
        <v>1771</v>
      </c>
      <c r="BA24" s="17">
        <f>IF(RUN_YEARS &gt; 4,(A1L252C1 + A1L252C4 + A1L252C7 + A1L252C10 + A1L252C13) / 5, 0)</f>
        <v>50567.8</v>
      </c>
      <c r="BB24" s="16" t="s">
        <v>1772</v>
      </c>
      <c r="BC24" s="17">
        <f>IF(RUN_YEARS &gt; 4,(A1L252C2 + A1L252C5 + A1L252C8 + A1L252C11 + A1L252C14) / 5, 0)</f>
        <v>7973.8</v>
      </c>
      <c r="BD24" s="16" t="s">
        <v>1773</v>
      </c>
      <c r="BE24" s="17">
        <f>(A1L252C25 + A1L252C26)</f>
        <v>58541.600000000006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373262</v>
      </c>
      <c r="F25" s="16" t="s">
        <v>1775</v>
      </c>
      <c r="G25" s="17">
        <f>(A1L215C2 + A1L234C2)</f>
        <v>359401</v>
      </c>
      <c r="H25" s="16" t="s">
        <v>1776</v>
      </c>
      <c r="I25" s="17">
        <f>(A1L253C1 + A1L253C2)</f>
        <v>732663</v>
      </c>
      <c r="J25" s="16" t="s">
        <v>1777</v>
      </c>
      <c r="K25" s="17">
        <f>(A1L215C4 + A1L234C4)</f>
        <v>351266</v>
      </c>
      <c r="L25" s="16" t="s">
        <v>1778</v>
      </c>
      <c r="M25" s="17">
        <f>(A1L215C5 + A1L234C5)</f>
        <v>332227</v>
      </c>
      <c r="N25" s="16" t="s">
        <v>1779</v>
      </c>
      <c r="O25" s="17">
        <f>(A1L253C4 + A1L253C5)</f>
        <v>683493</v>
      </c>
      <c r="P25" s="16" t="s">
        <v>1780</v>
      </c>
      <c r="Q25" s="17">
        <f>(A1L215C7 + A1L234C7)</f>
        <v>432080</v>
      </c>
      <c r="R25" s="16" t="s">
        <v>1781</v>
      </c>
      <c r="S25" s="17">
        <f>(A1L215C8 + A1L234C8)</f>
        <v>403694</v>
      </c>
      <c r="T25" s="16" t="s">
        <v>1782</v>
      </c>
      <c r="U25" s="17">
        <f>(A1L253C7 + A1L253C8)</f>
        <v>835774</v>
      </c>
      <c r="V25" s="16" t="s">
        <v>1783</v>
      </c>
      <c r="W25" s="17">
        <f>(A1L215C10 + A1L234C10)</f>
        <v>458727</v>
      </c>
      <c r="X25" s="16" t="s">
        <v>1784</v>
      </c>
      <c r="Y25" s="17">
        <f>(A1L215C11 + A1L234C11)</f>
        <v>422200</v>
      </c>
      <c r="Z25" s="16" t="s">
        <v>1785</v>
      </c>
      <c r="AA25" s="17">
        <f>(A1L253C10 + A1L253C11)</f>
        <v>880927</v>
      </c>
      <c r="AB25" s="16" t="s">
        <v>1786</v>
      </c>
      <c r="AC25" s="17">
        <f>(A1L215C13 + A1L234C13)</f>
        <v>416751</v>
      </c>
      <c r="AD25" s="16" t="s">
        <v>1787</v>
      </c>
      <c r="AE25" s="17">
        <f>(A1L215C14 + A1L234C14)</f>
        <v>385667</v>
      </c>
      <c r="AF25" s="16" t="s">
        <v>1788</v>
      </c>
      <c r="AG25" s="17">
        <f>(A1L253C13 + A1L253C14)</f>
        <v>802418</v>
      </c>
      <c r="AH25" s="16" t="s">
        <v>1789</v>
      </c>
      <c r="AI25" s="17">
        <f>IF(RUN_YEARS &gt; 1,(A1L253C1 + A1L253C4) / 2, 0)</f>
        <v>362264</v>
      </c>
      <c r="AJ25" s="16" t="s">
        <v>1790</v>
      </c>
      <c r="AK25" s="17">
        <f>IF(RUN_YEARS &gt; 1,(A1L253C2 + A1L253C5) / 2, 0)</f>
        <v>345814</v>
      </c>
      <c r="AL25" s="16" t="s">
        <v>1791</v>
      </c>
      <c r="AM25" s="17">
        <f>(A1L253C16 + A1L253C17)</f>
        <v>708078</v>
      </c>
      <c r="AN25" s="16" t="s">
        <v>1792</v>
      </c>
      <c r="AO25" s="17">
        <f>IF(RUN_YEARS &gt; 2,(A1L253C1 + A1L253C4 + A1L253C7) / 3, 0)</f>
        <v>385536</v>
      </c>
      <c r="AP25" s="16" t="s">
        <v>1793</v>
      </c>
      <c r="AQ25" s="17">
        <f>IF(RUN_YEARS &gt; 2,(A1L253C2 + A1L253C5 + A1L253C8) / 3, 0)</f>
        <v>365107.33333333331</v>
      </c>
      <c r="AR25" s="16" t="s">
        <v>1794</v>
      </c>
      <c r="AS25" s="17">
        <f>(A1L253C19 + A1L253C20)</f>
        <v>750643.33333333326</v>
      </c>
      <c r="AT25" s="16" t="s">
        <v>1795</v>
      </c>
      <c r="AU25" s="17">
        <f>IF(RUN_YEARS &gt; 3,(A1L253C1 + A1L253C4 + A1L253C7 + A1L253C10) / 4, 0)</f>
        <v>403833.75</v>
      </c>
      <c r="AV25" s="16" t="s">
        <v>1796</v>
      </c>
      <c r="AW25" s="17">
        <f>IF(RUN_YEARS &gt; 3,(A1L253C2 + A1L253C5 + A1L253C8 + A1L253C11) / 4, 0)</f>
        <v>379380.5</v>
      </c>
      <c r="AX25" s="16" t="s">
        <v>1797</v>
      </c>
      <c r="AY25" s="17">
        <f>(A1L253C22 + A1L253C23)</f>
        <v>783214.25</v>
      </c>
      <c r="AZ25" s="16" t="s">
        <v>1798</v>
      </c>
      <c r="BA25" s="17">
        <f>IF(RUN_YEARS &gt; 4,(A1L253C1 + A1L253C4 + A1L253C7 + A1L253C10 + A1L253C13) / 5, 0)</f>
        <v>406417.2</v>
      </c>
      <c r="BB25" s="16" t="s">
        <v>1799</v>
      </c>
      <c r="BC25" s="17">
        <f>IF(RUN_YEARS &gt; 4,(A1L253C2 + A1L253C5 + A1L253C8 + A1L253C11 + A1L253C14) / 5, 0)</f>
        <v>380637.8</v>
      </c>
      <c r="BD25" s="16" t="s">
        <v>1800</v>
      </c>
      <c r="BE25" s="17">
        <f>(A1L253C25 + A1L253C26)</f>
        <v>787055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2233705</v>
      </c>
      <c r="F26" s="16" t="s">
        <v>1802</v>
      </c>
      <c r="G26" s="17">
        <f>(A1L216C2 + A1L235C2)</f>
        <v>1529990</v>
      </c>
      <c r="H26" s="16" t="s">
        <v>1803</v>
      </c>
      <c r="I26" s="17">
        <f>(A1L254C1 + A1L254C2)</f>
        <v>3763695</v>
      </c>
      <c r="J26" s="16" t="s">
        <v>1804</v>
      </c>
      <c r="K26" s="17">
        <f>(A1L216C4 + A1L235C4)</f>
        <v>2104290</v>
      </c>
      <c r="L26" s="16" t="s">
        <v>1805</v>
      </c>
      <c r="M26" s="17">
        <f>(A1L216C5 + A1L235C5)</f>
        <v>1453167</v>
      </c>
      <c r="N26" s="16" t="s">
        <v>1806</v>
      </c>
      <c r="O26" s="17">
        <f>(A1L254C4 + A1L254C5)</f>
        <v>3557457</v>
      </c>
      <c r="P26" s="16" t="s">
        <v>1807</v>
      </c>
      <c r="Q26" s="17">
        <f>(A1L216C7 + A1L235C7)</f>
        <v>2458630</v>
      </c>
      <c r="R26" s="16" t="s">
        <v>1808</v>
      </c>
      <c r="S26" s="17">
        <f>(A1L216C8 + A1L235C8)</f>
        <v>1753666</v>
      </c>
      <c r="T26" s="16" t="s">
        <v>1809</v>
      </c>
      <c r="U26" s="17">
        <f>(A1L254C7 + A1L254C8)</f>
        <v>4212296</v>
      </c>
      <c r="V26" s="16" t="s">
        <v>1810</v>
      </c>
      <c r="W26" s="17">
        <f>(A1L216C10 + A1L235C10)</f>
        <v>2622884</v>
      </c>
      <c r="X26" s="16" t="s">
        <v>1811</v>
      </c>
      <c r="Y26" s="17">
        <f>(A1L216C11 + A1L235C11)</f>
        <v>1837097</v>
      </c>
      <c r="Z26" s="16" t="s">
        <v>1812</v>
      </c>
      <c r="AA26" s="17">
        <f>(A1L254C10 + A1L254C11)</f>
        <v>4459981</v>
      </c>
      <c r="AB26" s="16" t="s">
        <v>1813</v>
      </c>
      <c r="AC26" s="17">
        <f>(A1L216C13 + A1L235C13)</f>
        <v>2536824</v>
      </c>
      <c r="AD26" s="16" t="s">
        <v>1814</v>
      </c>
      <c r="AE26" s="17">
        <f>(A1L216C14 + A1L235C14)</f>
        <v>1846257</v>
      </c>
      <c r="AF26" s="16" t="s">
        <v>1815</v>
      </c>
      <c r="AG26" s="17">
        <f>(A1L254C13 + A1L254C14)</f>
        <v>4383081</v>
      </c>
      <c r="AH26" s="16" t="s">
        <v>1816</v>
      </c>
      <c r="AI26" s="17">
        <f>IF(RUN_YEARS &gt; 1,(A1L254C1 + A1L254C4) / 2, 0)</f>
        <v>2168997.5</v>
      </c>
      <c r="AJ26" s="16" t="s">
        <v>1817</v>
      </c>
      <c r="AK26" s="17">
        <f>IF(RUN_YEARS &gt; 1,(A1L254C2 + A1L254C5) / 2, 0)</f>
        <v>1491578.5</v>
      </c>
      <c r="AL26" s="16" t="s">
        <v>1818</v>
      </c>
      <c r="AM26" s="17">
        <f>(A1L254C16 + A1L254C17)</f>
        <v>3660576</v>
      </c>
      <c r="AN26" s="16" t="s">
        <v>1819</v>
      </c>
      <c r="AO26" s="17">
        <f>IF(RUN_YEARS &gt; 2,(A1L254C1 + A1L254C4 + A1L254C7) / 3, 0)</f>
        <v>2265541.6666666665</v>
      </c>
      <c r="AP26" s="16" t="s">
        <v>1820</v>
      </c>
      <c r="AQ26" s="17">
        <f>IF(RUN_YEARS &gt; 2,(A1L254C2 + A1L254C5 + A1L254C8) / 3, 0)</f>
        <v>1578941</v>
      </c>
      <c r="AR26" s="16" t="s">
        <v>1821</v>
      </c>
      <c r="AS26" s="17">
        <f>(A1L254C19 + A1L254C20)</f>
        <v>3844482.6666666665</v>
      </c>
      <c r="AT26" s="16" t="s">
        <v>1822</v>
      </c>
      <c r="AU26" s="17">
        <f>IF(RUN_YEARS &gt; 3,(A1L254C1 + A1L254C4 + A1L254C7 + A1L254C10) / 4, 0)</f>
        <v>2354877.25</v>
      </c>
      <c r="AV26" s="16" t="s">
        <v>1823</v>
      </c>
      <c r="AW26" s="17">
        <f>IF(RUN_YEARS &gt; 3,(A1L254C2 + A1L254C5 + A1L254C8 + A1L254C11) / 4, 0)</f>
        <v>1643480</v>
      </c>
      <c r="AX26" s="16" t="s">
        <v>1824</v>
      </c>
      <c r="AY26" s="17">
        <f>(A1L254C22 + A1L254C23)</f>
        <v>3998357.25</v>
      </c>
      <c r="AZ26" s="16" t="s">
        <v>1825</v>
      </c>
      <c r="BA26" s="17">
        <f>IF(RUN_YEARS &gt; 4,(A1L254C1 + A1L254C4 + A1L254C7 + A1L254C10 + A1L254C13) / 5, 0)</f>
        <v>2391266.6</v>
      </c>
      <c r="BB26" s="16" t="s">
        <v>1826</v>
      </c>
      <c r="BC26" s="17">
        <f>IF(RUN_YEARS &gt; 4,(A1L254C2 + A1L254C5 + A1L254C8 + A1L254C11 + A1L254C14) / 5, 0)</f>
        <v>1684035.4</v>
      </c>
      <c r="BD26" s="16" t="s">
        <v>1827</v>
      </c>
      <c r="BE26" s="17">
        <f>(A1L254C25 + A1L254C26)</f>
        <v>4075302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357621-688C-4EA2-A0D2-00FB6FF41B31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2.9359999999999999</v>
      </c>
      <c r="F9" s="16" t="s">
        <v>1885</v>
      </c>
      <c r="G9" s="15">
        <v>7.2690000000000001</v>
      </c>
      <c r="H9" s="16" t="s">
        <v>1886</v>
      </c>
      <c r="I9" s="17">
        <f>(A1L302C1 + A1L302C2)</f>
        <v>10.205</v>
      </c>
      <c r="J9" s="16" t="s">
        <v>1885</v>
      </c>
      <c r="K9" s="15">
        <v>2.1459999999999999</v>
      </c>
      <c r="L9" s="16" t="s">
        <v>1885</v>
      </c>
      <c r="M9" s="15">
        <v>6.2489999999999997</v>
      </c>
      <c r="N9" s="16" t="s">
        <v>1887</v>
      </c>
      <c r="O9" s="17">
        <f>(A1L302C4 + A1L302C5)</f>
        <v>8.3949999999999996</v>
      </c>
      <c r="P9" s="16" t="s">
        <v>1885</v>
      </c>
      <c r="Q9" s="15">
        <v>1.865</v>
      </c>
      <c r="R9" s="16" t="s">
        <v>1885</v>
      </c>
      <c r="S9" s="15">
        <v>5.0869999999999997</v>
      </c>
      <c r="T9" s="16" t="s">
        <v>1888</v>
      </c>
      <c r="U9" s="17">
        <f>(A1L302C7 + A1L302C8)</f>
        <v>6.952</v>
      </c>
      <c r="V9" s="16" t="s">
        <v>1885</v>
      </c>
      <c r="W9" s="15">
        <v>1.718</v>
      </c>
      <c r="X9" s="16" t="s">
        <v>1885</v>
      </c>
      <c r="Y9" s="15">
        <v>3.927</v>
      </c>
      <c r="Z9" s="16" t="s">
        <v>1889</v>
      </c>
      <c r="AA9" s="17">
        <f>(A1L302C10 + A1L302C11)</f>
        <v>5.6449999999999996</v>
      </c>
      <c r="AB9" s="16" t="s">
        <v>1885</v>
      </c>
      <c r="AC9" s="15">
        <v>1.4930000000000001</v>
      </c>
      <c r="AD9" s="16" t="s">
        <v>1885</v>
      </c>
      <c r="AE9" s="15">
        <v>3.3180000000000001</v>
      </c>
      <c r="AF9" s="16" t="s">
        <v>1890</v>
      </c>
      <c r="AG9" s="17">
        <f>(A1L302C13 + A1L302C14)</f>
        <v>4.8109999999999999</v>
      </c>
      <c r="AH9" s="16" t="s">
        <v>1891</v>
      </c>
      <c r="AI9" s="17">
        <f>IF(RUN_YEARS &gt; 1,(A1L302C3 + A1L302C6) / 2, 0 )</f>
        <v>9.3000000000000007</v>
      </c>
      <c r="AJ9" s="16" t="s">
        <v>1892</v>
      </c>
      <c r="AK9" s="17">
        <f>IF(RUN_YEARS &gt; 2,(A1L302C3 + A1L302C6 + A1L302C9) / 3, 0 )</f>
        <v>8.5173333333333332</v>
      </c>
      <c r="AL9" s="16" t="s">
        <v>1893</v>
      </c>
      <c r="AM9" s="17">
        <f>IF(RUN_YEARS &gt; 3,(A1L302C3 + A1L302C6 + A1L302C9 + A1L302C12) / 4, 0 )</f>
        <v>7.7992499999999998</v>
      </c>
      <c r="AN9" s="16" t="s">
        <v>1894</v>
      </c>
      <c r="AO9" s="17">
        <f>IF(RUN_YEARS &gt; 4,(A1L302C3 + A1L302C6 + A1L302C9 + A1L302C12 + A1L302C15) / 5, 0 )</f>
        <v>7.2015999999999991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0.69599999999999995</v>
      </c>
      <c r="F10" s="16" t="s">
        <v>1895</v>
      </c>
      <c r="G10" s="15">
        <v>1.9379999999999999</v>
      </c>
      <c r="H10" s="16" t="s">
        <v>1896</v>
      </c>
      <c r="I10" s="17">
        <f>(A1L303C1 + A1L303C2)</f>
        <v>2.6339999999999999</v>
      </c>
      <c r="J10" s="16" t="s">
        <v>1895</v>
      </c>
      <c r="K10" s="15">
        <v>0.7</v>
      </c>
      <c r="L10" s="16" t="s">
        <v>1895</v>
      </c>
      <c r="M10" s="15">
        <v>2.0259999999999998</v>
      </c>
      <c r="N10" s="16" t="s">
        <v>1897</v>
      </c>
      <c r="O10" s="17">
        <f>(A1L303C4 + A1L303C5)</f>
        <v>2.726</v>
      </c>
      <c r="P10" s="16" t="s">
        <v>1895</v>
      </c>
      <c r="Q10" s="15">
        <v>0.70399999999999996</v>
      </c>
      <c r="R10" s="16" t="s">
        <v>1895</v>
      </c>
      <c r="S10" s="15">
        <v>2.1560000000000001</v>
      </c>
      <c r="T10" s="16" t="s">
        <v>1898</v>
      </c>
      <c r="U10" s="17">
        <f>(A1L303C7 + A1L303C8)</f>
        <v>2.8600000000000003</v>
      </c>
      <c r="V10" s="16" t="s">
        <v>1895</v>
      </c>
      <c r="W10" s="15">
        <v>2.6139999999999999</v>
      </c>
      <c r="X10" s="16" t="s">
        <v>1895</v>
      </c>
      <c r="Y10" s="15">
        <v>3.125</v>
      </c>
      <c r="Z10" s="16" t="s">
        <v>1899</v>
      </c>
      <c r="AA10" s="17">
        <f>(A1L303C10 + A1L303C11)</f>
        <v>5.7389999999999999</v>
      </c>
      <c r="AB10" s="16" t="s">
        <v>1895</v>
      </c>
      <c r="AC10" s="15">
        <v>3.5230000000000001</v>
      </c>
      <c r="AD10" s="16" t="s">
        <v>1895</v>
      </c>
      <c r="AE10" s="15">
        <v>4.0439999999999996</v>
      </c>
      <c r="AF10" s="16" t="s">
        <v>1900</v>
      </c>
      <c r="AG10" s="17">
        <f>(A1L303C13 + A1L303C14)</f>
        <v>7.5670000000000002</v>
      </c>
      <c r="AH10" s="16" t="s">
        <v>1901</v>
      </c>
      <c r="AI10" s="17">
        <f>IF(RUN_YEARS &gt; 1,(A1L303C3 + A1L303C6) / 2, 0 )</f>
        <v>2.6799999999999997</v>
      </c>
      <c r="AJ10" s="16" t="s">
        <v>1902</v>
      </c>
      <c r="AK10" s="17">
        <f>IF(RUN_YEARS &gt; 2,(A1L303C3 + A1L303C6 + A1L303C9) / 3, 0 )</f>
        <v>2.7399999999999998</v>
      </c>
      <c r="AL10" s="16" t="s">
        <v>1903</v>
      </c>
      <c r="AM10" s="17">
        <f>IF(RUN_YEARS &gt; 3,(A1L303C3 + A1L303C6 + A1L303C9 + A1L303C12) / 4, 0 )</f>
        <v>3.4897499999999999</v>
      </c>
      <c r="AN10" s="16" t="s">
        <v>1904</v>
      </c>
      <c r="AO10" s="17">
        <f>IF(RUN_YEARS &gt; 4,(A1L303C3 + A1L303C6 + A1L303C9 + A1L303C12 + A1L303C15) / 5, 0 )</f>
        <v>4.3052000000000001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3.6319999999999997</v>
      </c>
      <c r="F11" s="16" t="s">
        <v>1906</v>
      </c>
      <c r="G11" s="17">
        <f>(A1L302C2 + A1L303C2)</f>
        <v>9.2070000000000007</v>
      </c>
      <c r="H11" s="16" t="s">
        <v>1907</v>
      </c>
      <c r="I11" s="17">
        <f>(_xlfn.SINGLE(A1L304C1) +_xlfn.SINGLE( A1L304C2))</f>
        <v>12.839</v>
      </c>
      <c r="J11" s="16" t="s">
        <v>1908</v>
      </c>
      <c r="K11" s="17">
        <f>(A1L302C4 + A1L303C4)</f>
        <v>2.8460000000000001</v>
      </c>
      <c r="L11" s="16" t="s">
        <v>1909</v>
      </c>
      <c r="M11" s="17">
        <f>(A1L302C5 + A1L303C5)</f>
        <v>8.2749999999999986</v>
      </c>
      <c r="N11" s="16" t="s">
        <v>1910</v>
      </c>
      <c r="O11" s="17">
        <f>(_xlfn.SINGLE(A1L304C4) +_xlfn.SINGLE( A1L304C5))</f>
        <v>11.120999999999999</v>
      </c>
      <c r="P11" s="16" t="s">
        <v>1911</v>
      </c>
      <c r="Q11" s="17">
        <f>(A1L302C7 + A1L303C7)</f>
        <v>2.569</v>
      </c>
      <c r="R11" s="16" t="s">
        <v>1912</v>
      </c>
      <c r="S11" s="17">
        <f>(A1L302C8 + A1L303C8)</f>
        <v>7.2430000000000003</v>
      </c>
      <c r="T11" s="16" t="s">
        <v>1913</v>
      </c>
      <c r="U11" s="17">
        <f>(_xlfn.SINGLE(A1L304C7) +_xlfn.SINGLE( A1L304C8))</f>
        <v>9.8120000000000012</v>
      </c>
      <c r="V11" s="16" t="s">
        <v>1914</v>
      </c>
      <c r="W11" s="17">
        <f>(A1L302C10 + A1L303C10)</f>
        <v>4.3319999999999999</v>
      </c>
      <c r="X11" s="16" t="s">
        <v>1915</v>
      </c>
      <c r="Y11" s="17">
        <f>(A1L302C11 + A1L303C11)</f>
        <v>7.0519999999999996</v>
      </c>
      <c r="Z11" s="16" t="s">
        <v>1916</v>
      </c>
      <c r="AA11" s="17">
        <f>(_xlfn.SINGLE(A1L304C10) +_xlfn.SINGLE( A1L304C11))</f>
        <v>11.384</v>
      </c>
      <c r="AB11" s="16" t="s">
        <v>1917</v>
      </c>
      <c r="AC11" s="17">
        <f>(A1L302C13 + A1L303C13)</f>
        <v>5.016</v>
      </c>
      <c r="AD11" s="16" t="s">
        <v>1918</v>
      </c>
      <c r="AE11" s="17">
        <f>(A1L302C14 + A1L303C14)</f>
        <v>7.3620000000000001</v>
      </c>
      <c r="AF11" s="16" t="s">
        <v>1919</v>
      </c>
      <c r="AG11" s="17">
        <f>(_xlfn.SINGLE(A1L304C13) +_xlfn.SINGLE( A1L304C14))</f>
        <v>12.378</v>
      </c>
      <c r="AH11" s="16" t="s">
        <v>1920</v>
      </c>
      <c r="AI11" s="17">
        <f>IF(RUN_YEARS &gt; 1,(A1L304C3 + A1L304C6) / 2, 0 )</f>
        <v>11.98</v>
      </c>
      <c r="AJ11" s="16" t="s">
        <v>1921</v>
      </c>
      <c r="AK11" s="17">
        <f>IF(RUN_YEARS &gt; 2,(A1L304C3 + A1L304C6 + A1L304C9) / 3, 0 )</f>
        <v>11.257333333333335</v>
      </c>
      <c r="AL11" s="16" t="s">
        <v>1922</v>
      </c>
      <c r="AM11" s="17">
        <f>IF(RUN_YEARS &gt; 3,(A1L304C3 + A1L304C6 + A1L304C9 + A1L304C12) / 4, 0 )</f>
        <v>11.289000000000001</v>
      </c>
      <c r="AN11" s="16" t="s">
        <v>1923</v>
      </c>
      <c r="AO11" s="17">
        <f>IF(RUN_YEARS &gt; 4,(A1L304C3 + A1L304C6 + A1L304C9 + A1L304C12 + A1L304C15) / 5, 0 )</f>
        <v>11.506800000000002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44.96</v>
      </c>
      <c r="F12" s="16" t="s">
        <v>1924</v>
      </c>
      <c r="G12" s="15">
        <v>80.409000000000006</v>
      </c>
      <c r="H12" s="16" t="s">
        <v>1925</v>
      </c>
      <c r="I12" s="17">
        <f>(A1L305C1 + A1L305C2)</f>
        <v>125.369</v>
      </c>
      <c r="J12" s="16" t="s">
        <v>1924</v>
      </c>
      <c r="K12" s="15">
        <v>51.457000000000001</v>
      </c>
      <c r="L12" s="16" t="s">
        <v>1924</v>
      </c>
      <c r="M12" s="15">
        <v>88.659000000000006</v>
      </c>
      <c r="N12" s="16" t="s">
        <v>1926</v>
      </c>
      <c r="O12" s="17">
        <f>(A1L305C4 + A1L305C5)</f>
        <v>140.11600000000001</v>
      </c>
      <c r="P12" s="16" t="s">
        <v>1924</v>
      </c>
      <c r="Q12" s="15">
        <v>75.831000000000003</v>
      </c>
      <c r="R12" s="16" t="s">
        <v>1924</v>
      </c>
      <c r="S12" s="15">
        <v>106.49</v>
      </c>
      <c r="T12" s="16" t="s">
        <v>1927</v>
      </c>
      <c r="U12" s="17">
        <f>(A1L305C7 + A1L305C8)</f>
        <v>182.321</v>
      </c>
      <c r="V12" s="16" t="s">
        <v>1924</v>
      </c>
      <c r="W12" s="15">
        <v>93.942999999999998</v>
      </c>
      <c r="X12" s="16" t="s">
        <v>1924</v>
      </c>
      <c r="Y12" s="15">
        <v>120.654</v>
      </c>
      <c r="Z12" s="16" t="s">
        <v>1928</v>
      </c>
      <c r="AA12" s="17">
        <f>(A1L305C10 + A1L305C11)</f>
        <v>214.59699999999998</v>
      </c>
      <c r="AB12" s="16" t="s">
        <v>1924</v>
      </c>
      <c r="AC12" s="15">
        <v>106.568</v>
      </c>
      <c r="AD12" s="16" t="s">
        <v>1924</v>
      </c>
      <c r="AE12" s="15">
        <v>130.268</v>
      </c>
      <c r="AF12" s="16" t="s">
        <v>1929</v>
      </c>
      <c r="AG12" s="17">
        <f>(A1L305C13 + A1L305C14)</f>
        <v>236.83600000000001</v>
      </c>
      <c r="AH12" s="16" t="s">
        <v>1930</v>
      </c>
      <c r="AI12" s="17">
        <f>IF(RUN_YEARS &gt; 1,(A1L305C3 + A1L305C6) / 2, 0 )</f>
        <v>132.74250000000001</v>
      </c>
      <c r="AJ12" s="16" t="s">
        <v>1931</v>
      </c>
      <c r="AK12" s="17">
        <f>IF(RUN_YEARS &gt; 2,(A1L305C3 + A1L305C6 + A1L305C9) / 3, 0 )</f>
        <v>149.26866666666669</v>
      </c>
      <c r="AL12" s="16" t="s">
        <v>1932</v>
      </c>
      <c r="AM12" s="17">
        <f>IF(RUN_YEARS &gt; 3,(A1L305C3 + A1L305C6 + A1L305C9 + A1L305C12) / 4, 0 )</f>
        <v>165.60075000000001</v>
      </c>
      <c r="AN12" s="16" t="s">
        <v>1933</v>
      </c>
      <c r="AO12" s="17">
        <f>IF(RUN_YEARS &gt; 4,(A1L305C3 + A1L305C6 + A1L305C9 + A1L305C12 + A1L305C15) / 5, 0 )</f>
        <v>179.84780000000001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344.42500000000001</v>
      </c>
      <c r="F13" s="16" t="s">
        <v>1934</v>
      </c>
      <c r="G13" s="15">
        <v>327.72699999999998</v>
      </c>
      <c r="H13" s="16" t="s">
        <v>1935</v>
      </c>
      <c r="I13" s="17">
        <f>(A1L306C1 + A1L306C2)</f>
        <v>672.15200000000004</v>
      </c>
      <c r="J13" s="16" t="s">
        <v>1934</v>
      </c>
      <c r="K13" s="15">
        <v>296.07100000000003</v>
      </c>
      <c r="L13" s="16" t="s">
        <v>1934</v>
      </c>
      <c r="M13" s="15">
        <v>278.46600000000001</v>
      </c>
      <c r="N13" s="16" t="s">
        <v>1936</v>
      </c>
      <c r="O13" s="17">
        <f>(A1L306C4 + A1L306C5)</f>
        <v>574.53700000000003</v>
      </c>
      <c r="P13" s="16" t="s">
        <v>1934</v>
      </c>
      <c r="Q13" s="15">
        <v>370.36799999999999</v>
      </c>
      <c r="R13" s="16" t="s">
        <v>1934</v>
      </c>
      <c r="S13" s="15">
        <v>352.46800000000002</v>
      </c>
      <c r="T13" s="16" t="s">
        <v>1937</v>
      </c>
      <c r="U13" s="17">
        <f>(A1L306C7 + A1L306C8)</f>
        <v>722.83600000000001</v>
      </c>
      <c r="V13" s="16" t="s">
        <v>1934</v>
      </c>
      <c r="W13" s="15">
        <v>445.66</v>
      </c>
      <c r="X13" s="16" t="s">
        <v>1934</v>
      </c>
      <c r="Y13" s="15">
        <v>425.43099999999998</v>
      </c>
      <c r="Z13" s="16" t="s">
        <v>1938</v>
      </c>
      <c r="AA13" s="17">
        <f>(A1L306C10 + A1L306C11)</f>
        <v>871.09100000000001</v>
      </c>
      <c r="AB13" s="16" t="s">
        <v>1934</v>
      </c>
      <c r="AC13" s="15">
        <v>435.71199999999999</v>
      </c>
      <c r="AD13" s="16" t="s">
        <v>1934</v>
      </c>
      <c r="AE13" s="15">
        <v>414.94099999999997</v>
      </c>
      <c r="AF13" s="16" t="s">
        <v>1939</v>
      </c>
      <c r="AG13" s="17">
        <f>(A1L306C13 + A1L306C14)</f>
        <v>850.65300000000002</v>
      </c>
      <c r="AH13" s="16" t="s">
        <v>1940</v>
      </c>
      <c r="AI13" s="17">
        <f>IF(RUN_YEARS &gt; 1,(A1L306C3 + A1L306C6) / 2, 0 )</f>
        <v>623.34450000000004</v>
      </c>
      <c r="AJ13" s="16" t="s">
        <v>1941</v>
      </c>
      <c r="AK13" s="17">
        <f>IF(RUN_YEARS &gt; 2,(A1L306C3 + A1L306C6 + A1L306C9) / 3, 0 )</f>
        <v>656.50833333333333</v>
      </c>
      <c r="AL13" s="16" t="s">
        <v>1942</v>
      </c>
      <c r="AM13" s="17">
        <f>IF(RUN_YEARS &gt; 3,(A1L306C3 + A1L306C6 + A1L306C9 + A1L306C12) / 4, 0 )</f>
        <v>710.154</v>
      </c>
      <c r="AN13" s="16" t="s">
        <v>1943</v>
      </c>
      <c r="AO13" s="17">
        <f>IF(RUN_YEARS &gt; 4,(A1L306C3 + A1L306C6 + A1L306C9 + A1L306C12 + A1L306C15) / 5, 0 )</f>
        <v>738.25380000000007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2.492</v>
      </c>
      <c r="F14" s="16" t="s">
        <v>1944</v>
      </c>
      <c r="G14" s="15">
        <v>1.242</v>
      </c>
      <c r="H14" s="16" t="s">
        <v>1945</v>
      </c>
      <c r="I14" s="17">
        <f>(A1L307C1 + A1L307C2)</f>
        <v>3.734</v>
      </c>
      <c r="J14" s="16" t="s">
        <v>1944</v>
      </c>
      <c r="K14" s="15">
        <v>1.865</v>
      </c>
      <c r="L14" s="16" t="s">
        <v>1944</v>
      </c>
      <c r="M14" s="15">
        <v>0.97</v>
      </c>
      <c r="N14" s="16" t="s">
        <v>1946</v>
      </c>
      <c r="O14" s="17">
        <f>(A1L307C4 + A1L307C5)</f>
        <v>2.835</v>
      </c>
      <c r="P14" s="16" t="s">
        <v>1944</v>
      </c>
      <c r="Q14" s="15">
        <v>1.573</v>
      </c>
      <c r="R14" s="16" t="s">
        <v>1944</v>
      </c>
      <c r="S14" s="15">
        <v>0.94</v>
      </c>
      <c r="T14" s="16" t="s">
        <v>1947</v>
      </c>
      <c r="U14" s="17">
        <f>(A1L307C7 + A1L307C8)</f>
        <v>2.5129999999999999</v>
      </c>
      <c r="V14" s="16" t="s">
        <v>1944</v>
      </c>
      <c r="W14" s="15">
        <v>2.79</v>
      </c>
      <c r="X14" s="16" t="s">
        <v>1944</v>
      </c>
      <c r="Y14" s="15">
        <v>2.0670000000000002</v>
      </c>
      <c r="Z14" s="16" t="s">
        <v>1948</v>
      </c>
      <c r="AA14" s="17">
        <f>(A1L307C10 + A1L307C11)</f>
        <v>4.8570000000000002</v>
      </c>
      <c r="AB14" s="16" t="s">
        <v>1944</v>
      </c>
      <c r="AC14" s="15">
        <v>3.927</v>
      </c>
      <c r="AD14" s="16" t="s">
        <v>1944</v>
      </c>
      <c r="AE14" s="15">
        <v>2.8260000000000001</v>
      </c>
      <c r="AF14" s="16" t="s">
        <v>1949</v>
      </c>
      <c r="AG14" s="17">
        <f>(A1L307C13 + A1L307C14)</f>
        <v>6.7530000000000001</v>
      </c>
      <c r="AH14" s="16" t="s">
        <v>1950</v>
      </c>
      <c r="AI14" s="17">
        <f>IF(RUN_YEARS &gt; 1,(A1L307C3 + A1L307C6) / 2, 0 )</f>
        <v>3.2845</v>
      </c>
      <c r="AJ14" s="16" t="s">
        <v>1951</v>
      </c>
      <c r="AK14" s="17">
        <f>IF(RUN_YEARS &gt; 2,(A1L307C3 + A1L307C6 + A1L307C9) / 3, 0 )</f>
        <v>3.0273333333333334</v>
      </c>
      <c r="AL14" s="16" t="s">
        <v>1952</v>
      </c>
      <c r="AM14" s="17">
        <f>IF(RUN_YEARS &gt; 3,(A1L307C3 + A1L307C6 + A1L307C9 + A1L307C12) / 4, 0 )</f>
        <v>3.48475</v>
      </c>
      <c r="AN14" s="16" t="s">
        <v>1953</v>
      </c>
      <c r="AO14" s="17">
        <f>IF(RUN_YEARS &gt; 4,(A1L307C3 + A1L307C6 + A1L307C9 + A1L307C12 + A1L307C15) / 5, 0 )</f>
        <v>4.1383999999999999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346.91700000000003</v>
      </c>
      <c r="F15" s="16" t="s">
        <v>1955</v>
      </c>
      <c r="G15" s="17">
        <f>(A1L306C2 + A1L307C2)</f>
        <v>328.96899999999999</v>
      </c>
      <c r="H15" s="16" t="s">
        <v>1956</v>
      </c>
      <c r="I15" s="17">
        <f>(_xlfn.SINGLE(A1L308C1) +_xlfn.SINGLE( A1L308C2))</f>
        <v>675.88599999999997</v>
      </c>
      <c r="J15" s="16" t="s">
        <v>1957</v>
      </c>
      <c r="K15" s="17">
        <f>(A1L306C4 + A1L307C4)</f>
        <v>297.93600000000004</v>
      </c>
      <c r="L15" s="16" t="s">
        <v>1958</v>
      </c>
      <c r="M15" s="17">
        <f>(A1L306C5 + A1L307C5)</f>
        <v>279.43600000000004</v>
      </c>
      <c r="N15" s="16" t="s">
        <v>1959</v>
      </c>
      <c r="O15" s="17">
        <f>(_xlfn.SINGLE(A1L308C4) +_xlfn.SINGLE( A1L308C5))</f>
        <v>577.37200000000007</v>
      </c>
      <c r="P15" s="16" t="s">
        <v>1960</v>
      </c>
      <c r="Q15" s="17">
        <f>(A1L306C7 + A1L307C7)</f>
        <v>371.94099999999997</v>
      </c>
      <c r="R15" s="16" t="s">
        <v>1961</v>
      </c>
      <c r="S15" s="17">
        <f>(A1L306C8 + A1L307C8)</f>
        <v>353.40800000000002</v>
      </c>
      <c r="T15" s="16" t="s">
        <v>1962</v>
      </c>
      <c r="U15" s="17">
        <f>(_xlfn.SINGLE(A1L308C7) +_xlfn.SINGLE( A1L308C8))</f>
        <v>725.34899999999993</v>
      </c>
      <c r="V15" s="16" t="s">
        <v>1963</v>
      </c>
      <c r="W15" s="17">
        <f>(A1L306C10 + A1L307C10)</f>
        <v>448.45000000000005</v>
      </c>
      <c r="X15" s="16" t="s">
        <v>1964</v>
      </c>
      <c r="Y15" s="17">
        <f>(A1L306C11 + A1L307C11)</f>
        <v>427.49799999999999</v>
      </c>
      <c r="Z15" s="16" t="s">
        <v>1965</v>
      </c>
      <c r="AA15" s="17">
        <f>(_xlfn.SINGLE(A1L308C10) +_xlfn.SINGLE( A1L308C11))</f>
        <v>875.94800000000009</v>
      </c>
      <c r="AB15" s="16" t="s">
        <v>1966</v>
      </c>
      <c r="AC15" s="17">
        <f>(A1L306C13 + A1L307C13)</f>
        <v>439.63900000000001</v>
      </c>
      <c r="AD15" s="16" t="s">
        <v>1967</v>
      </c>
      <c r="AE15" s="17">
        <f>(A1L306C14 + A1L307C14)</f>
        <v>417.767</v>
      </c>
      <c r="AF15" s="16" t="s">
        <v>1968</v>
      </c>
      <c r="AG15" s="17">
        <f>(_xlfn.SINGLE(A1L308C13) +_xlfn.SINGLE( A1L308C14))</f>
        <v>857.40599999999995</v>
      </c>
      <c r="AH15" s="16" t="s">
        <v>1969</v>
      </c>
      <c r="AI15" s="17">
        <f>IF(RUN_YEARS &gt; 1,(A1L308C3 + A1L308C6) / 2, 0 )</f>
        <v>626.62900000000002</v>
      </c>
      <c r="AJ15" s="16" t="s">
        <v>1970</v>
      </c>
      <c r="AK15" s="17">
        <f>IF(RUN_YEARS &gt; 2,(A1L308C3 + A1L308C6 + A1L308C9) / 3, 0 )</f>
        <v>659.53566666666666</v>
      </c>
      <c r="AL15" s="16" t="s">
        <v>1971</v>
      </c>
      <c r="AM15" s="17">
        <f>IF(RUN_YEARS &gt; 3,(A1L308C3 + A1L308C6 + A1L308C9 + A1L308C12) / 4, 0 )</f>
        <v>713.63875000000007</v>
      </c>
      <c r="AN15" s="16" t="s">
        <v>1972</v>
      </c>
      <c r="AO15" s="17">
        <f>IF(RUN_YEARS &gt; 4,(A1L308C3 + A1L308C6 + A1L308C9 + A1L308C12 + A1L308C15) / 5, 0 )</f>
        <v>742.3922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122.254</v>
      </c>
      <c r="F16" s="16" t="s">
        <v>1973</v>
      </c>
      <c r="G16" s="15">
        <v>124.295</v>
      </c>
      <c r="H16" s="16" t="s">
        <v>1974</v>
      </c>
      <c r="I16" s="17">
        <f>(A1L309C1 + A1L309C2)</f>
        <v>246.54900000000001</v>
      </c>
      <c r="J16" s="16" t="s">
        <v>1973</v>
      </c>
      <c r="K16" s="15">
        <v>101.044</v>
      </c>
      <c r="L16" s="16" t="s">
        <v>1973</v>
      </c>
      <c r="M16" s="15">
        <v>100.419</v>
      </c>
      <c r="N16" s="16" t="s">
        <v>1975</v>
      </c>
      <c r="O16" s="17">
        <f>(A1L309C4 + A1L309C5)</f>
        <v>201.46299999999999</v>
      </c>
      <c r="P16" s="16" t="s">
        <v>1973</v>
      </c>
      <c r="Q16" s="15">
        <v>131.03700000000001</v>
      </c>
      <c r="R16" s="16" t="s">
        <v>1973</v>
      </c>
      <c r="S16" s="15">
        <v>124.066</v>
      </c>
      <c r="T16" s="16" t="s">
        <v>1976</v>
      </c>
      <c r="U16" s="17">
        <f>(A1L309C7 + A1L309C8)</f>
        <v>255.10300000000001</v>
      </c>
      <c r="V16" s="16" t="s">
        <v>1973</v>
      </c>
      <c r="W16" s="15">
        <v>141.95599999999999</v>
      </c>
      <c r="X16" s="16" t="s">
        <v>1973</v>
      </c>
      <c r="Y16" s="15">
        <v>137.76400000000001</v>
      </c>
      <c r="Z16" s="16" t="s">
        <v>1977</v>
      </c>
      <c r="AA16" s="17">
        <f>(A1L309C10 + A1L309C11)</f>
        <v>279.72000000000003</v>
      </c>
      <c r="AB16" s="16" t="s">
        <v>1973</v>
      </c>
      <c r="AC16" s="15">
        <v>147.07900000000001</v>
      </c>
      <c r="AD16" s="16" t="s">
        <v>1973</v>
      </c>
      <c r="AE16" s="15">
        <v>137.36799999999999</v>
      </c>
      <c r="AF16" s="16" t="s">
        <v>1978</v>
      </c>
      <c r="AG16" s="17">
        <f>(A1L309C13 + A1L309C14)</f>
        <v>284.447</v>
      </c>
      <c r="AH16" s="16" t="s">
        <v>1979</v>
      </c>
      <c r="AI16" s="17">
        <f>IF(RUN_YEARS &gt; 1,(A1L309C3 + A1L309C6) / 2, 0 )</f>
        <v>224.006</v>
      </c>
      <c r="AJ16" s="16" t="s">
        <v>1980</v>
      </c>
      <c r="AK16" s="17">
        <f>IF(RUN_YEARS &gt; 2,(A1L309C3 + A1L309C6 + A1L309C9) / 3, 0 )</f>
        <v>234.37166666666667</v>
      </c>
      <c r="AL16" s="16" t="s">
        <v>1981</v>
      </c>
      <c r="AM16" s="17">
        <f>IF(RUN_YEARS &gt; 3,(A1L309C3 + A1L309C6 + A1L309C9 + A1L309C12) / 4, 0 )</f>
        <v>245.70875000000001</v>
      </c>
      <c r="AN16" s="16" t="s">
        <v>1982</v>
      </c>
      <c r="AO16" s="17">
        <f>IF(RUN_YEARS &gt; 4,(A1L309C3 + A1L309C6 + A1L309C9 + A1L309C12 + A1L309C15) / 5, 0 )</f>
        <v>253.45640000000003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3.794</v>
      </c>
      <c r="F17" s="16" t="s">
        <v>1983</v>
      </c>
      <c r="G17" s="15">
        <v>7.4180000000000001</v>
      </c>
      <c r="H17" s="16" t="s">
        <v>1984</v>
      </c>
      <c r="I17" s="17">
        <f>(A1L310C1 + A1L310C2)</f>
        <v>11.212</v>
      </c>
      <c r="J17" s="16" t="s">
        <v>1983</v>
      </c>
      <c r="K17" s="15">
        <v>3.62</v>
      </c>
      <c r="L17" s="16" t="s">
        <v>1983</v>
      </c>
      <c r="M17" s="15">
        <v>6.1669999999999998</v>
      </c>
      <c r="N17" s="16" t="s">
        <v>1985</v>
      </c>
      <c r="O17" s="17">
        <f>(A1L310C4 + A1L310C5)</f>
        <v>9.786999999999999</v>
      </c>
      <c r="P17" s="16" t="s">
        <v>1983</v>
      </c>
      <c r="Q17" s="15">
        <v>6.6879999999999997</v>
      </c>
      <c r="R17" s="16" t="s">
        <v>1983</v>
      </c>
      <c r="S17" s="15">
        <v>11.598000000000001</v>
      </c>
      <c r="T17" s="16" t="s">
        <v>1986</v>
      </c>
      <c r="U17" s="17">
        <f>(A1L310C7 + A1L310C8)</f>
        <v>18.286000000000001</v>
      </c>
      <c r="V17" s="16" t="s">
        <v>1983</v>
      </c>
      <c r="W17" s="15">
        <v>10.315</v>
      </c>
      <c r="X17" s="16" t="s">
        <v>1983</v>
      </c>
      <c r="Y17" s="15">
        <v>15.131</v>
      </c>
      <c r="Z17" s="16" t="s">
        <v>1987</v>
      </c>
      <c r="AA17" s="17">
        <f>(A1L310C10 + A1L310C11)</f>
        <v>25.445999999999998</v>
      </c>
      <c r="AB17" s="16" t="s">
        <v>1983</v>
      </c>
      <c r="AC17" s="15">
        <v>10.23</v>
      </c>
      <c r="AD17" s="16" t="s">
        <v>1983</v>
      </c>
      <c r="AE17" s="15">
        <v>15.222</v>
      </c>
      <c r="AF17" s="16" t="s">
        <v>1988</v>
      </c>
      <c r="AG17" s="17">
        <f>(A1L310C13 + A1L310C14)</f>
        <v>25.451999999999998</v>
      </c>
      <c r="AH17" s="16" t="s">
        <v>1989</v>
      </c>
      <c r="AI17" s="17">
        <f>IF(RUN_YEARS &gt; 1,(A1L310C3 + A1L310C6) / 2, 0 )</f>
        <v>10.499499999999999</v>
      </c>
      <c r="AJ17" s="16" t="s">
        <v>1990</v>
      </c>
      <c r="AK17" s="17">
        <f>IF(RUN_YEARS &gt; 2,(A1L310C3 + A1L310C6 + A1L310C9) / 3, 0 )</f>
        <v>13.094999999999999</v>
      </c>
      <c r="AL17" s="16" t="s">
        <v>1991</v>
      </c>
      <c r="AM17" s="17">
        <f>IF(RUN_YEARS &gt; 3,(A1L310C3 + A1L310C6 + A1L310C9 + A1L310C12) / 4, 0 )</f>
        <v>16.182749999999999</v>
      </c>
      <c r="AN17" s="16" t="s">
        <v>1992</v>
      </c>
      <c r="AO17" s="17">
        <f>IF(RUN_YEARS &gt; 4,(A1L310C3 + A1L310C6 + A1L310C9 + A1L310C12 + A1L310C15) / 5, 0 )</f>
        <v>18.0366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61.927999999999997</v>
      </c>
      <c r="F18" s="16" t="s">
        <v>1993</v>
      </c>
      <c r="G18" s="15">
        <v>88.680999999999997</v>
      </c>
      <c r="H18" s="16" t="s">
        <v>1994</v>
      </c>
      <c r="I18" s="17">
        <f>(A1L311C1 + A1L311C2)</f>
        <v>150.60899999999998</v>
      </c>
      <c r="J18" s="16" t="s">
        <v>1993</v>
      </c>
      <c r="K18" s="15">
        <v>63.78</v>
      </c>
      <c r="L18" s="16" t="s">
        <v>1993</v>
      </c>
      <c r="M18" s="15">
        <v>80.251999999999995</v>
      </c>
      <c r="N18" s="16" t="s">
        <v>1995</v>
      </c>
      <c r="O18" s="17">
        <f>(A1L311C4 + A1L311C5)</f>
        <v>144.03199999999998</v>
      </c>
      <c r="P18" s="16" t="s">
        <v>1993</v>
      </c>
      <c r="Q18" s="15">
        <v>68.149000000000001</v>
      </c>
      <c r="R18" s="16" t="s">
        <v>1993</v>
      </c>
      <c r="S18" s="15">
        <v>91.831000000000003</v>
      </c>
      <c r="T18" s="16" t="s">
        <v>1996</v>
      </c>
      <c r="U18" s="17">
        <f>(A1L311C7 + A1L311C8)</f>
        <v>159.98000000000002</v>
      </c>
      <c r="V18" s="16" t="s">
        <v>1993</v>
      </c>
      <c r="W18" s="15">
        <v>76.394999999999996</v>
      </c>
      <c r="X18" s="16" t="s">
        <v>1993</v>
      </c>
      <c r="Y18" s="15">
        <v>98.525999999999996</v>
      </c>
      <c r="Z18" s="16" t="s">
        <v>1997</v>
      </c>
      <c r="AA18" s="17">
        <f>(A1L311C10 + A1L311C11)</f>
        <v>174.92099999999999</v>
      </c>
      <c r="AB18" s="16" t="s">
        <v>1993</v>
      </c>
      <c r="AC18" s="15">
        <v>88.091999999999999</v>
      </c>
      <c r="AD18" s="16" t="s">
        <v>1993</v>
      </c>
      <c r="AE18" s="15">
        <v>107.342</v>
      </c>
      <c r="AF18" s="16" t="s">
        <v>1998</v>
      </c>
      <c r="AG18" s="17">
        <f>(A1L311C13 + A1L311C14)</f>
        <v>195.434</v>
      </c>
      <c r="AH18" s="16" t="s">
        <v>1999</v>
      </c>
      <c r="AI18" s="17">
        <f>IF(RUN_YEARS &gt; 1,(A1L311C3 + A1L311C6) / 2, 0 )</f>
        <v>147.32049999999998</v>
      </c>
      <c r="AJ18" s="16" t="s">
        <v>2000</v>
      </c>
      <c r="AK18" s="17">
        <f>IF(RUN_YEARS &gt; 2,(A1L311C3 + A1L311C6 + A1L311C9) / 3, 0 )</f>
        <v>151.54033333333334</v>
      </c>
      <c r="AL18" s="16" t="s">
        <v>2001</v>
      </c>
      <c r="AM18" s="17">
        <f>IF(RUN_YEARS &gt; 3,(A1L311C3 + A1L311C6 + A1L311C9 + A1L311C12) / 4, 0 )</f>
        <v>157.38549999999998</v>
      </c>
      <c r="AN18" s="16" t="s">
        <v>2002</v>
      </c>
      <c r="AO18" s="17">
        <f>IF(RUN_YEARS &gt; 4,(A1L311C3 + A1L311C6 + A1L311C9 + A1L311C12 + A1L311C15) / 5, 0 )</f>
        <v>164.99519999999998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65.721999999999994</v>
      </c>
      <c r="F19" s="16" t="s">
        <v>2004</v>
      </c>
      <c r="G19" s="17">
        <f>(A1L310C2 + A1L311C2)</f>
        <v>96.099000000000004</v>
      </c>
      <c r="H19" s="16" t="s">
        <v>2005</v>
      </c>
      <c r="I19" s="17">
        <f>(_xlfn.SINGLE(A1L312C1) +_xlfn.SINGLE( A1L312C2))</f>
        <v>161.821</v>
      </c>
      <c r="J19" s="16" t="s">
        <v>2006</v>
      </c>
      <c r="K19" s="17">
        <f>(A1L310C4 + A1L311C4)</f>
        <v>67.400000000000006</v>
      </c>
      <c r="L19" s="16" t="s">
        <v>2007</v>
      </c>
      <c r="M19" s="17">
        <f>(A1L310C5 + A1L311C5)</f>
        <v>86.418999999999997</v>
      </c>
      <c r="N19" s="16" t="s">
        <v>2008</v>
      </c>
      <c r="O19" s="17">
        <f>(_xlfn.SINGLE(A1L312C4) +_xlfn.SINGLE( A1L312C5))</f>
        <v>153.81900000000002</v>
      </c>
      <c r="P19" s="16" t="s">
        <v>2009</v>
      </c>
      <c r="Q19" s="17">
        <f>(A1L310C7 + A1L311C7)</f>
        <v>74.837000000000003</v>
      </c>
      <c r="R19" s="16" t="s">
        <v>2010</v>
      </c>
      <c r="S19" s="17">
        <f>(A1L310C8 + A1L311C8)</f>
        <v>103.429</v>
      </c>
      <c r="T19" s="16" t="s">
        <v>2011</v>
      </c>
      <c r="U19" s="17">
        <f>(_xlfn.SINGLE(A1L312C7) +_xlfn.SINGLE( A1L312C8))</f>
        <v>178.26600000000002</v>
      </c>
      <c r="V19" s="16" t="s">
        <v>2012</v>
      </c>
      <c r="W19" s="17">
        <f>(A1L310C10 + A1L311C10)</f>
        <v>86.71</v>
      </c>
      <c r="X19" s="16" t="s">
        <v>2013</v>
      </c>
      <c r="Y19" s="17">
        <f>(A1L310C11 + A1L311C11)</f>
        <v>113.657</v>
      </c>
      <c r="Z19" s="16" t="s">
        <v>2014</v>
      </c>
      <c r="AA19" s="17">
        <f>(_xlfn.SINGLE(A1L312C10) +_xlfn.SINGLE( A1L312C11))</f>
        <v>200.36699999999999</v>
      </c>
      <c r="AB19" s="16" t="s">
        <v>2015</v>
      </c>
      <c r="AC19" s="17">
        <f>(A1L310C13 + A1L311C13)</f>
        <v>98.322000000000003</v>
      </c>
      <c r="AD19" s="16" t="s">
        <v>2016</v>
      </c>
      <c r="AE19" s="17">
        <f>(A1L310C14 + A1L311C14)</f>
        <v>122.56399999999999</v>
      </c>
      <c r="AF19" s="16" t="s">
        <v>2017</v>
      </c>
      <c r="AG19" s="17">
        <f>(_xlfn.SINGLE(A1L312C13) +_xlfn.SINGLE( A1L312C14))</f>
        <v>220.886</v>
      </c>
      <c r="AH19" s="16" t="s">
        <v>2018</v>
      </c>
      <c r="AI19" s="17">
        <f>IF(RUN_YEARS &gt; 1,(A1L312C3 + A1L312C6) / 2, 0 )</f>
        <v>157.82</v>
      </c>
      <c r="AJ19" s="16" t="s">
        <v>2019</v>
      </c>
      <c r="AK19" s="17">
        <f>IF(RUN_YEARS &gt; 2,(A1L312C3 + A1L312C6 + A1L312C9) / 3, 0 )</f>
        <v>164.63533333333334</v>
      </c>
      <c r="AL19" s="16" t="s">
        <v>2020</v>
      </c>
      <c r="AM19" s="17">
        <f>IF(RUN_YEARS &gt; 3,(A1L312C3 + A1L312C6 + A1L312C9 + A1L312C12) / 4, 0 )</f>
        <v>173.56825000000001</v>
      </c>
      <c r="AN19" s="16" t="s">
        <v>2021</v>
      </c>
      <c r="AO19" s="17">
        <f>IF(RUN_YEARS &gt; 4,(A1L312C3 + A1L312C6 + A1L312C9 + A1L312C12 + A1L312C15) / 5, 0 )</f>
        <v>183.0318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103.321</v>
      </c>
      <c r="F20" s="16" t="s">
        <v>2022</v>
      </c>
      <c r="G20" s="15">
        <v>81.078999999999994</v>
      </c>
      <c r="H20" s="16" t="s">
        <v>2023</v>
      </c>
      <c r="I20" s="17">
        <f>(A1L313C1 + A1L313C2)</f>
        <v>184.39999999999998</v>
      </c>
      <c r="J20" s="16" t="s">
        <v>2022</v>
      </c>
      <c r="K20" s="15">
        <v>68.498999999999995</v>
      </c>
      <c r="L20" s="16" t="s">
        <v>2022</v>
      </c>
      <c r="M20" s="15">
        <v>46.015999999999998</v>
      </c>
      <c r="N20" s="16" t="s">
        <v>2024</v>
      </c>
      <c r="O20" s="17">
        <f>(A1L313C4 + A1L313C5)</f>
        <v>114.51499999999999</v>
      </c>
      <c r="P20" s="16" t="s">
        <v>2022</v>
      </c>
      <c r="Q20" s="15">
        <v>119.596</v>
      </c>
      <c r="R20" s="16" t="s">
        <v>2022</v>
      </c>
      <c r="S20" s="15">
        <v>79.180000000000007</v>
      </c>
      <c r="T20" s="16" t="s">
        <v>2025</v>
      </c>
      <c r="U20" s="17">
        <f>(A1L313C7 + A1L313C8)</f>
        <v>198.77600000000001</v>
      </c>
      <c r="V20" s="16" t="s">
        <v>2022</v>
      </c>
      <c r="W20" s="15">
        <v>137.07</v>
      </c>
      <c r="X20" s="16" t="s">
        <v>2022</v>
      </c>
      <c r="Y20" s="15">
        <v>88.441999999999993</v>
      </c>
      <c r="Z20" s="16" t="s">
        <v>2026</v>
      </c>
      <c r="AA20" s="17">
        <f>(A1L313C10 + A1L313C11)</f>
        <v>225.512</v>
      </c>
      <c r="AB20" s="16" t="s">
        <v>2022</v>
      </c>
      <c r="AC20" s="15">
        <v>152.91800000000001</v>
      </c>
      <c r="AD20" s="16" t="s">
        <v>2022</v>
      </c>
      <c r="AE20" s="15">
        <v>101.449</v>
      </c>
      <c r="AF20" s="16" t="s">
        <v>2027</v>
      </c>
      <c r="AG20" s="17">
        <f>(A1L313C13 + A1L313C14)</f>
        <v>254.36700000000002</v>
      </c>
      <c r="AH20" s="16" t="s">
        <v>2028</v>
      </c>
      <c r="AI20" s="17">
        <f>IF(RUN_YEARS &gt; 1,(A1L313C3 + A1L313C6) / 2, 0 )</f>
        <v>149.45749999999998</v>
      </c>
      <c r="AJ20" s="16" t="s">
        <v>2029</v>
      </c>
      <c r="AK20" s="17">
        <f>IF(RUN_YEARS &gt; 2,(A1L313C3 + A1L313C6 + A1L313C9) / 3, 0 )</f>
        <v>165.89699999999999</v>
      </c>
      <c r="AL20" s="16" t="s">
        <v>2030</v>
      </c>
      <c r="AM20" s="17">
        <f>IF(RUN_YEARS &gt; 3,(A1L313C3 + A1L313C6 + A1L313C9 + A1L313C12) / 4, 0 )</f>
        <v>180.80074999999999</v>
      </c>
      <c r="AN20" s="16" t="s">
        <v>2031</v>
      </c>
      <c r="AO20" s="17">
        <f>IF(RUN_YEARS &gt; 4,(A1L313C3 + A1L313C6 + A1L313C9 + A1L313C12 + A1L313C15) / 5, 0 )</f>
        <v>195.51399999999998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34.53</v>
      </c>
      <c r="F21" s="16" t="s">
        <v>2032</v>
      </c>
      <c r="G21" s="15">
        <v>41.956000000000003</v>
      </c>
      <c r="H21" s="16" t="s">
        <v>2033</v>
      </c>
      <c r="I21" s="17">
        <f>(A1L314C1 + A1L314C2)</f>
        <v>76.486000000000004</v>
      </c>
      <c r="J21" s="16" t="s">
        <v>2032</v>
      </c>
      <c r="K21" s="15">
        <v>35.738999999999997</v>
      </c>
      <c r="L21" s="16" t="s">
        <v>2032</v>
      </c>
      <c r="M21" s="15">
        <v>46.207999999999998</v>
      </c>
      <c r="N21" s="16" t="s">
        <v>2034</v>
      </c>
      <c r="O21" s="17">
        <f>(A1L314C4 + A1L314C5)</f>
        <v>81.947000000000003</v>
      </c>
      <c r="P21" s="16" t="s">
        <v>2032</v>
      </c>
      <c r="Q21" s="15">
        <v>52.183</v>
      </c>
      <c r="R21" s="16" t="s">
        <v>2032</v>
      </c>
      <c r="S21" s="15">
        <v>67.17</v>
      </c>
      <c r="T21" s="16" t="s">
        <v>2035</v>
      </c>
      <c r="U21" s="17">
        <f>(A1L314C7 + A1L314C8)</f>
        <v>119.35300000000001</v>
      </c>
      <c r="V21" s="16" t="s">
        <v>2032</v>
      </c>
      <c r="W21" s="15">
        <v>67.944000000000003</v>
      </c>
      <c r="X21" s="16" t="s">
        <v>2032</v>
      </c>
      <c r="Y21" s="15">
        <v>92.671000000000006</v>
      </c>
      <c r="Z21" s="16" t="s">
        <v>2036</v>
      </c>
      <c r="AA21" s="17">
        <f>(A1L314C10 + A1L314C11)</f>
        <v>160.61500000000001</v>
      </c>
      <c r="AB21" s="16" t="s">
        <v>2032</v>
      </c>
      <c r="AC21" s="15">
        <v>76.909000000000006</v>
      </c>
      <c r="AD21" s="16" t="s">
        <v>2032</v>
      </c>
      <c r="AE21" s="15">
        <v>98.614999999999995</v>
      </c>
      <c r="AF21" s="16" t="s">
        <v>2037</v>
      </c>
      <c r="AG21" s="17">
        <f>(A1L314C13 + A1L314C14)</f>
        <v>175.524</v>
      </c>
      <c r="AH21" s="16" t="s">
        <v>2038</v>
      </c>
      <c r="AI21" s="17">
        <f>IF(RUN_YEARS &gt; 1,(A1L314C3 + A1L314C6) / 2, 0 )</f>
        <v>79.216499999999996</v>
      </c>
      <c r="AJ21" s="16" t="s">
        <v>2039</v>
      </c>
      <c r="AK21" s="17">
        <f>IF(RUN_YEARS &gt; 2,(A1L314C3 + A1L314C6 + A1L314C9) / 3, 0 )</f>
        <v>92.595333333333329</v>
      </c>
      <c r="AL21" s="16" t="s">
        <v>2040</v>
      </c>
      <c r="AM21" s="17">
        <f>IF(RUN_YEARS &gt; 3,(A1L314C3 + A1L314C6 + A1L314C9 + A1L314C12) / 4, 0 )</f>
        <v>109.60025</v>
      </c>
      <c r="AN21" s="16" t="s">
        <v>2041</v>
      </c>
      <c r="AO21" s="17">
        <f>IF(RUN_YEARS &gt; 4,(A1L314C3 + A1L314C6 + A1L314C9 + A1L314C12 + A1L314C15) / 5, 0 )</f>
        <v>122.785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1.2E-2</v>
      </c>
      <c r="F22" s="16" t="s">
        <v>2042</v>
      </c>
      <c r="G22" s="15">
        <v>0.52800000000000002</v>
      </c>
      <c r="H22" s="16" t="s">
        <v>2043</v>
      </c>
      <c r="I22" s="17">
        <f>(A1L315C1 + A1L315C2)</f>
        <v>0.54</v>
      </c>
      <c r="J22" s="16" t="s">
        <v>2042</v>
      </c>
      <c r="K22" s="15">
        <v>0.19500000000000001</v>
      </c>
      <c r="L22" s="16" t="s">
        <v>2042</v>
      </c>
      <c r="M22" s="15">
        <v>0.82599999999999996</v>
      </c>
      <c r="N22" s="16" t="s">
        <v>2044</v>
      </c>
      <c r="O22" s="17">
        <f>(A1L315C4 + A1L315C5)</f>
        <v>1.0209999999999999</v>
      </c>
      <c r="P22" s="16" t="s">
        <v>2042</v>
      </c>
      <c r="Q22" s="15">
        <v>0.32600000000000001</v>
      </c>
      <c r="R22" s="16" t="s">
        <v>2042</v>
      </c>
      <c r="S22" s="15">
        <v>0.57399999999999995</v>
      </c>
      <c r="T22" s="16" t="s">
        <v>2045</v>
      </c>
      <c r="U22" s="17">
        <f>(A1L315C7 + A1L315C8)</f>
        <v>0.89999999999999991</v>
      </c>
      <c r="V22" s="16" t="s">
        <v>2042</v>
      </c>
      <c r="W22" s="15">
        <v>0.48599999999999999</v>
      </c>
      <c r="X22" s="16" t="s">
        <v>2042</v>
      </c>
      <c r="Y22" s="15">
        <v>0.95499999999999996</v>
      </c>
      <c r="Z22" s="16" t="s">
        <v>2046</v>
      </c>
      <c r="AA22" s="17">
        <f>(A1L315C10 + A1L315C11)</f>
        <v>1.4409999999999998</v>
      </c>
      <c r="AB22" s="16" t="s">
        <v>2042</v>
      </c>
      <c r="AC22" s="15">
        <v>0.49099999999999999</v>
      </c>
      <c r="AD22" s="16" t="s">
        <v>2042</v>
      </c>
      <c r="AE22" s="15">
        <v>2.383</v>
      </c>
      <c r="AF22" s="16" t="s">
        <v>2047</v>
      </c>
      <c r="AG22" s="17">
        <f>(A1L315C13 + A1L315C14)</f>
        <v>2.8740000000000001</v>
      </c>
      <c r="AH22" s="16" t="s">
        <v>2048</v>
      </c>
      <c r="AI22" s="17">
        <f>IF(RUN_YEARS &gt; 1,(A1L315C3 + A1L315C6) / 2, 0 )</f>
        <v>0.78049999999999997</v>
      </c>
      <c r="AJ22" s="16" t="s">
        <v>2049</v>
      </c>
      <c r="AK22" s="17">
        <f>IF(RUN_YEARS &gt; 2,(A1L315C3 + A1L315C6 + A1L315C9) / 3, 0 )</f>
        <v>0.82033333333333325</v>
      </c>
      <c r="AL22" s="16" t="s">
        <v>2050</v>
      </c>
      <c r="AM22" s="17">
        <f>IF(RUN_YEARS &gt; 3,(A1L315C3 + A1L315C6 + A1L315C9 + A1L315C12) / 4, 0 )</f>
        <v>0.97549999999999992</v>
      </c>
      <c r="AN22" s="16" t="s">
        <v>2051</v>
      </c>
      <c r="AO22" s="17">
        <f>IF(RUN_YEARS &gt; 4,(A1L315C3 + A1L315C6 + A1L315C9 + A1L315C12 + A1L315C15) / 5, 0 )</f>
        <v>1.3552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7.4999999999999997E-2</v>
      </c>
      <c r="F23" s="16" t="s">
        <v>2052</v>
      </c>
      <c r="G23" s="15">
        <v>3.94</v>
      </c>
      <c r="H23" s="16" t="s">
        <v>2053</v>
      </c>
      <c r="I23" s="17">
        <f>(A1L316C1 + A1L316C2)</f>
        <v>4.0149999999999997</v>
      </c>
      <c r="J23" s="16" t="s">
        <v>2052</v>
      </c>
      <c r="K23" s="15">
        <v>6.9000000000000006E-2</v>
      </c>
      <c r="L23" s="16" t="s">
        <v>2052</v>
      </c>
      <c r="M23" s="15">
        <v>2.427</v>
      </c>
      <c r="N23" s="16" t="s">
        <v>2054</v>
      </c>
      <c r="O23" s="17">
        <f>(A1L316C4 + A1L316C5)</f>
        <v>2.496</v>
      </c>
      <c r="P23" s="16" t="s">
        <v>2052</v>
      </c>
      <c r="Q23" s="15">
        <v>8.9999999999999993E-3</v>
      </c>
      <c r="R23" s="16" t="s">
        <v>2052</v>
      </c>
      <c r="S23" s="15">
        <v>3.9910000000000001</v>
      </c>
      <c r="T23" s="16" t="s">
        <v>2055</v>
      </c>
      <c r="U23" s="17">
        <f>(A1L316C7 + A1L316C8)</f>
        <v>4</v>
      </c>
      <c r="V23" s="16" t="s">
        <v>2052</v>
      </c>
      <c r="W23" s="15">
        <v>9.6000000000000002E-2</v>
      </c>
      <c r="X23" s="16" t="s">
        <v>2052</v>
      </c>
      <c r="Y23" s="15">
        <v>4.4980000000000002</v>
      </c>
      <c r="Z23" s="16" t="s">
        <v>2056</v>
      </c>
      <c r="AA23" s="17">
        <f>(A1L316C10 + A1L316C11)</f>
        <v>4.5940000000000003</v>
      </c>
      <c r="AB23" s="16" t="s">
        <v>2052</v>
      </c>
      <c r="AC23" s="15">
        <v>0.185</v>
      </c>
      <c r="AD23" s="16" t="s">
        <v>2052</v>
      </c>
      <c r="AE23" s="15">
        <v>4.34</v>
      </c>
      <c r="AF23" s="16" t="s">
        <v>2057</v>
      </c>
      <c r="AG23" s="17">
        <f>(A1L316C13 + A1L316C14)</f>
        <v>4.5249999999999995</v>
      </c>
      <c r="AH23" s="16" t="s">
        <v>2058</v>
      </c>
      <c r="AI23" s="17">
        <f>IF(RUN_YEARS &gt; 1,(A1L316C3 + A1L316C6) / 2, 0 )</f>
        <v>3.2554999999999996</v>
      </c>
      <c r="AJ23" s="16" t="s">
        <v>2059</v>
      </c>
      <c r="AK23" s="17">
        <f>IF(RUN_YEARS &gt; 2,(A1L316C3 + A1L316C6 + A1L316C9) / 3, 0 )</f>
        <v>3.5036666666666663</v>
      </c>
      <c r="AL23" s="16" t="s">
        <v>2060</v>
      </c>
      <c r="AM23" s="17">
        <f>IF(RUN_YEARS &gt; 3,(A1L316C3 + A1L316C6 + A1L316C9 + A1L316C12) / 4, 0 )</f>
        <v>3.7762500000000001</v>
      </c>
      <c r="AN23" s="16" t="s">
        <v>2061</v>
      </c>
      <c r="AO23" s="17">
        <f>IF(RUN_YEARS &gt; 4,(A1L316C3 + A1L316C6 + A1L316C9 + A1L316C12 + A1L316C15) / 5, 0 )</f>
        <v>3.9259999999999997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221.92500000000001</v>
      </c>
      <c r="F24" s="16" t="s">
        <v>2062</v>
      </c>
      <c r="G24" s="15">
        <v>186.39400000000001</v>
      </c>
      <c r="H24" s="16" t="s">
        <v>2063</v>
      </c>
      <c r="I24" s="17">
        <f>(A1L317C1 + A1L317C2)</f>
        <v>408.31900000000002</v>
      </c>
      <c r="J24" s="16" t="s">
        <v>2062</v>
      </c>
      <c r="K24" s="15">
        <v>249.52600000000001</v>
      </c>
      <c r="L24" s="16" t="s">
        <v>2062</v>
      </c>
      <c r="M24" s="15">
        <v>214.155</v>
      </c>
      <c r="N24" s="16" t="s">
        <v>2064</v>
      </c>
      <c r="O24" s="17">
        <f>(A1L317C4 + A1L317C5)</f>
        <v>463.68100000000004</v>
      </c>
      <c r="P24" s="16" t="s">
        <v>2062</v>
      </c>
      <c r="Q24" s="15">
        <v>229.041</v>
      </c>
      <c r="R24" s="16" t="s">
        <v>2062</v>
      </c>
      <c r="S24" s="15">
        <v>196.13900000000001</v>
      </c>
      <c r="T24" s="16" t="s">
        <v>2065</v>
      </c>
      <c r="U24" s="17">
        <f>(A1L317C7 + A1L317C8)</f>
        <v>425.18</v>
      </c>
      <c r="V24" s="16" t="s">
        <v>2062</v>
      </c>
      <c r="W24" s="15">
        <v>216.94200000000001</v>
      </c>
      <c r="X24" s="16" t="s">
        <v>2062</v>
      </c>
      <c r="Y24" s="15">
        <v>188.155</v>
      </c>
      <c r="Z24" s="16" t="s">
        <v>2066</v>
      </c>
      <c r="AA24" s="17">
        <f>(A1L317C10 + A1L317C11)</f>
        <v>405.09699999999998</v>
      </c>
      <c r="AB24" s="16" t="s">
        <v>2062</v>
      </c>
      <c r="AC24" s="15">
        <v>206.655</v>
      </c>
      <c r="AD24" s="16" t="s">
        <v>2062</v>
      </c>
      <c r="AE24" s="15">
        <v>178.12200000000001</v>
      </c>
      <c r="AF24" s="16" t="s">
        <v>2067</v>
      </c>
      <c r="AG24" s="17">
        <f>(A1L317C13 + A1L317C14)</f>
        <v>384.77700000000004</v>
      </c>
      <c r="AH24" s="16" t="s">
        <v>2068</v>
      </c>
      <c r="AI24" s="17">
        <f>IF(RUN_YEARS &gt; 1,(A1L317C3 + A1L317C6) / 2, 0 )</f>
        <v>436</v>
      </c>
      <c r="AJ24" s="16" t="s">
        <v>2069</v>
      </c>
      <c r="AK24" s="17">
        <f>IF(RUN_YEARS &gt; 2,(A1L317C3 + A1L317C6 + A1L317C9) / 3, 0 )</f>
        <v>432.39333333333337</v>
      </c>
      <c r="AL24" s="16" t="s">
        <v>2070</v>
      </c>
      <c r="AM24" s="17">
        <f>IF(RUN_YEARS &gt; 3,(A1L317C3 + A1L317C6 + A1L317C9 + A1L317C12) / 4, 0 )</f>
        <v>425.56925000000001</v>
      </c>
      <c r="AN24" s="16" t="s">
        <v>2071</v>
      </c>
      <c r="AO24" s="17">
        <f>IF(RUN_YEARS &gt; 4,(A1L317C3 + A1L317C6 + A1L317C9 + A1L317C12 + A1L317C15) / 5, 0 )</f>
        <v>417.41079999999999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39.286000000000001</v>
      </c>
      <c r="F25" s="16" t="s">
        <v>2072</v>
      </c>
      <c r="G25" s="15">
        <v>20.513000000000002</v>
      </c>
      <c r="H25" s="16" t="s">
        <v>2073</v>
      </c>
      <c r="I25" s="17">
        <f>(A1L318C1 + A1L318C2)</f>
        <v>59.799000000000007</v>
      </c>
      <c r="J25" s="16" t="s">
        <v>2072</v>
      </c>
      <c r="K25" s="15">
        <v>37.917999999999999</v>
      </c>
      <c r="L25" s="16" t="s">
        <v>2072</v>
      </c>
      <c r="M25" s="15">
        <v>18.263999999999999</v>
      </c>
      <c r="N25" s="16" t="s">
        <v>2074</v>
      </c>
      <c r="O25" s="17">
        <f>(A1L318C4 + A1L318C5)</f>
        <v>56.182000000000002</v>
      </c>
      <c r="P25" s="16" t="s">
        <v>2072</v>
      </c>
      <c r="Q25" s="15">
        <v>44.524999999999999</v>
      </c>
      <c r="R25" s="16" t="s">
        <v>2072</v>
      </c>
      <c r="S25" s="15">
        <v>22.631</v>
      </c>
      <c r="T25" s="16" t="s">
        <v>2075</v>
      </c>
      <c r="U25" s="17">
        <f>(A1L318C7 + A1L318C8)</f>
        <v>67.156000000000006</v>
      </c>
      <c r="V25" s="16" t="s">
        <v>2072</v>
      </c>
      <c r="W25" s="15">
        <v>42.792999999999999</v>
      </c>
      <c r="X25" s="16" t="s">
        <v>2072</v>
      </c>
      <c r="Y25" s="15">
        <v>23.727</v>
      </c>
      <c r="Z25" s="16" t="s">
        <v>2076</v>
      </c>
      <c r="AA25" s="17">
        <f>(A1L318C10 + A1L318C11)</f>
        <v>66.52</v>
      </c>
      <c r="AB25" s="16" t="s">
        <v>2072</v>
      </c>
      <c r="AC25" s="15">
        <v>37.162999999999997</v>
      </c>
      <c r="AD25" s="16" t="s">
        <v>2072</v>
      </c>
      <c r="AE25" s="15">
        <v>19.416</v>
      </c>
      <c r="AF25" s="16" t="s">
        <v>2077</v>
      </c>
      <c r="AG25" s="17">
        <f>(A1L318C13 + A1L318C14)</f>
        <v>56.578999999999994</v>
      </c>
      <c r="AH25" s="16" t="s">
        <v>2078</v>
      </c>
      <c r="AI25" s="17">
        <f>IF(RUN_YEARS &gt; 1,(A1L318C3 + A1L318C6) / 2, 0 )</f>
        <v>57.990500000000004</v>
      </c>
      <c r="AJ25" s="16" t="s">
        <v>2079</v>
      </c>
      <c r="AK25" s="17">
        <f>IF(RUN_YEARS &gt; 2,(A1L318C3 + A1L318C6 + A1L318C9) / 3, 0 )</f>
        <v>61.045666666666669</v>
      </c>
      <c r="AL25" s="16" t="s">
        <v>2080</v>
      </c>
      <c r="AM25" s="17">
        <f>IF(RUN_YEARS &gt; 3,(A1L318C3 + A1L318C6 + A1L318C9 + A1L318C12) / 4, 0 )</f>
        <v>62.414249999999996</v>
      </c>
      <c r="AN25" s="16" t="s">
        <v>2081</v>
      </c>
      <c r="AO25" s="17">
        <f>IF(RUN_YEARS &gt; 4,(A1L318C3 + A1L318C6 + A1L318C9 + A1L318C12 + A1L318C15) / 5, 0 )</f>
        <v>61.247199999999999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0.19900000000000001</v>
      </c>
      <c r="F26" s="16" t="s">
        <v>2082</v>
      </c>
      <c r="G26" s="15">
        <v>0.13</v>
      </c>
      <c r="H26" s="16" t="s">
        <v>2083</v>
      </c>
      <c r="I26" s="17">
        <f>(A1L319C1 + A1L319C2)</f>
        <v>0.32900000000000001</v>
      </c>
      <c r="J26" s="16" t="s">
        <v>2082</v>
      </c>
      <c r="K26" s="15">
        <v>0.22500000000000001</v>
      </c>
      <c r="L26" s="16" t="s">
        <v>2082</v>
      </c>
      <c r="M26" s="15">
        <v>0.159</v>
      </c>
      <c r="N26" s="16" t="s">
        <v>2084</v>
      </c>
      <c r="O26" s="17">
        <f>(A1L319C4 + A1L319C5)</f>
        <v>0.38400000000000001</v>
      </c>
      <c r="P26" s="16" t="s">
        <v>2082</v>
      </c>
      <c r="Q26" s="15">
        <v>0.20200000000000001</v>
      </c>
      <c r="R26" s="16" t="s">
        <v>2082</v>
      </c>
      <c r="S26" s="15">
        <v>0.11600000000000001</v>
      </c>
      <c r="T26" s="16" t="s">
        <v>2085</v>
      </c>
      <c r="U26" s="17">
        <f>(A1L319C7 + A1L319C8)</f>
        <v>0.318</v>
      </c>
      <c r="V26" s="16" t="s">
        <v>2082</v>
      </c>
      <c r="W26" s="15">
        <v>0.25</v>
      </c>
      <c r="X26" s="16" t="s">
        <v>2082</v>
      </c>
      <c r="Y26" s="15">
        <v>0.17</v>
      </c>
      <c r="Z26" s="16" t="s">
        <v>2086</v>
      </c>
      <c r="AA26" s="17">
        <f>(A1L319C10 + A1L319C11)</f>
        <v>0.42000000000000004</v>
      </c>
      <c r="AB26" s="16" t="s">
        <v>2082</v>
      </c>
      <c r="AC26" s="15">
        <v>0.23799999999999999</v>
      </c>
      <c r="AD26" s="16" t="s">
        <v>2082</v>
      </c>
      <c r="AE26" s="15">
        <v>0.13900000000000001</v>
      </c>
      <c r="AF26" s="16" t="s">
        <v>2087</v>
      </c>
      <c r="AG26" s="17">
        <f>(A1L319C13 + A1L319C14)</f>
        <v>0.377</v>
      </c>
      <c r="AH26" s="16" t="s">
        <v>2088</v>
      </c>
      <c r="AI26" s="17">
        <f>IF(RUN_YEARS &gt; 1,(A1L319C3 + A1L319C6) / 2, 0 )</f>
        <v>0.35650000000000004</v>
      </c>
      <c r="AJ26" s="16" t="s">
        <v>2089</v>
      </c>
      <c r="AK26" s="17">
        <f>IF(RUN_YEARS &gt; 2,(A1L319C3 + A1L319C6 + A1L319C9) / 3, 0 )</f>
        <v>0.34366666666666673</v>
      </c>
      <c r="AL26" s="16" t="s">
        <v>2090</v>
      </c>
      <c r="AM26" s="17">
        <f>IF(RUN_YEARS &gt; 3,(A1L319C3 + A1L319C6 + A1L319C9 + A1L319C12) / 4, 0 )</f>
        <v>0.36275000000000002</v>
      </c>
      <c r="AN26" s="16" t="s">
        <v>2091</v>
      </c>
      <c r="AO26" s="17">
        <f>IF(RUN_YEARS &gt; 4,(A1L319C3 + A1L319C6 + A1L319C9 + A1L319C12 + A1L319C15) / 5, 0 )</f>
        <v>0.36560000000000004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9.85</v>
      </c>
      <c r="F27" s="16" t="s">
        <v>2092</v>
      </c>
      <c r="G27" s="15">
        <v>24.763000000000002</v>
      </c>
      <c r="H27" s="16" t="s">
        <v>2093</v>
      </c>
      <c r="I27" s="17">
        <f>(A1L320C1 + A1L320C2)</f>
        <v>34.613</v>
      </c>
      <c r="J27" s="16" t="s">
        <v>2092</v>
      </c>
      <c r="K27" s="15">
        <v>10.275</v>
      </c>
      <c r="L27" s="16" t="s">
        <v>2092</v>
      </c>
      <c r="M27" s="15">
        <v>23.349</v>
      </c>
      <c r="N27" s="16" t="s">
        <v>2094</v>
      </c>
      <c r="O27" s="17">
        <f>(A1L320C4 + A1L320C5)</f>
        <v>33.624000000000002</v>
      </c>
      <c r="P27" s="16" t="s">
        <v>2092</v>
      </c>
      <c r="Q27" s="15">
        <v>13.986000000000001</v>
      </c>
      <c r="R27" s="16" t="s">
        <v>2092</v>
      </c>
      <c r="S27" s="15">
        <v>26.844999999999999</v>
      </c>
      <c r="T27" s="16" t="s">
        <v>2095</v>
      </c>
      <c r="U27" s="17">
        <f>(A1L320C7 + A1L320C8)</f>
        <v>40.831000000000003</v>
      </c>
      <c r="V27" s="16" t="s">
        <v>2092</v>
      </c>
      <c r="W27" s="15">
        <v>17.46</v>
      </c>
      <c r="X27" s="16" t="s">
        <v>2092</v>
      </c>
      <c r="Y27" s="15">
        <v>30.03</v>
      </c>
      <c r="Z27" s="16" t="s">
        <v>2096</v>
      </c>
      <c r="AA27" s="17">
        <f>(A1L320C10 + A1L320C11)</f>
        <v>47.49</v>
      </c>
      <c r="AB27" s="16" t="s">
        <v>2092</v>
      </c>
      <c r="AC27" s="15">
        <v>16.635999999999999</v>
      </c>
      <c r="AD27" s="16" t="s">
        <v>2092</v>
      </c>
      <c r="AE27" s="15">
        <v>30.001000000000001</v>
      </c>
      <c r="AF27" s="16" t="s">
        <v>2097</v>
      </c>
      <c r="AG27" s="17">
        <f>(A1L320C13 + A1L320C14)</f>
        <v>46.637</v>
      </c>
      <c r="AH27" s="16" t="s">
        <v>2098</v>
      </c>
      <c r="AI27" s="17">
        <f>IF(RUN_YEARS &gt; 1,(A1L320C3 + A1L320C6) / 2, 0 )</f>
        <v>34.118499999999997</v>
      </c>
      <c r="AJ27" s="16" t="s">
        <v>2099</v>
      </c>
      <c r="AK27" s="17">
        <f>IF(RUN_YEARS &gt; 2,(A1L320C3 + A1L320C6 + A1L320C9) / 3, 0 )</f>
        <v>36.356000000000002</v>
      </c>
      <c r="AL27" s="16" t="s">
        <v>2100</v>
      </c>
      <c r="AM27" s="17">
        <f>IF(RUN_YEARS &gt; 3,(A1L320C3 + A1L320C6 + A1L320C9 + A1L320C12) / 4, 0 )</f>
        <v>39.139499999999998</v>
      </c>
      <c r="AN27" s="16" t="s">
        <v>2101</v>
      </c>
      <c r="AO27" s="17">
        <f>IF(RUN_YEARS &gt; 4,(A1L320C3 + A1L320C6 + A1L320C9 + A1L320C12 + A1L320C15) / 5, 0 )</f>
        <v>40.638999999999996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0</v>
      </c>
      <c r="H28" s="16" t="s">
        <v>2103</v>
      </c>
      <c r="I28" s="17">
        <f>(A1L321C1 + A1L321C2)</f>
        <v>0</v>
      </c>
      <c r="J28" s="16" t="s">
        <v>2102</v>
      </c>
      <c r="K28" s="15">
        <v>0</v>
      </c>
      <c r="L28" s="16" t="s">
        <v>2102</v>
      </c>
      <c r="M28" s="15">
        <v>0</v>
      </c>
      <c r="N28" s="16" t="s">
        <v>2104</v>
      </c>
      <c r="O28" s="17">
        <f>(A1L321C4 + A1L321C5)</f>
        <v>0</v>
      </c>
      <c r="P28" s="16" t="s">
        <v>2102</v>
      </c>
      <c r="Q28" s="15">
        <v>0</v>
      </c>
      <c r="R28" s="16" t="s">
        <v>2102</v>
      </c>
      <c r="S28" s="15">
        <v>0</v>
      </c>
      <c r="T28" s="16" t="s">
        <v>2105</v>
      </c>
      <c r="U28" s="17">
        <f>(A1L321C7 + A1L321C8)</f>
        <v>0</v>
      </c>
      <c r="V28" s="16" t="s">
        <v>2102</v>
      </c>
      <c r="W28" s="15">
        <v>0</v>
      </c>
      <c r="X28" s="16" t="s">
        <v>2102</v>
      </c>
      <c r="Y28" s="15">
        <v>0</v>
      </c>
      <c r="Z28" s="16" t="s">
        <v>2106</v>
      </c>
      <c r="AA28" s="17">
        <f>(A1L321C10 + A1L321C11)</f>
        <v>0</v>
      </c>
      <c r="AB28" s="16" t="s">
        <v>2102</v>
      </c>
      <c r="AC28" s="15">
        <v>0</v>
      </c>
      <c r="AD28" s="16" t="s">
        <v>2102</v>
      </c>
      <c r="AE28" s="15">
        <v>0</v>
      </c>
      <c r="AF28" s="16" t="s">
        <v>2107</v>
      </c>
      <c r="AG28" s="17">
        <f>(A1L321C13 + A1L321C14)</f>
        <v>0</v>
      </c>
      <c r="AH28" s="16" t="s">
        <v>2108</v>
      </c>
      <c r="AI28" s="17">
        <f>IF(RUN_YEARS &gt; 1,(A1L321C3 + A1L321C6) / 2, 0 )</f>
        <v>0</v>
      </c>
      <c r="AJ28" s="16" t="s">
        <v>2109</v>
      </c>
      <c r="AK28" s="17">
        <f>IF(RUN_YEARS &gt; 2,(A1L321C3 + A1L321C6 + A1L321C9) / 3, 0 )</f>
        <v>0</v>
      </c>
      <c r="AL28" s="16" t="s">
        <v>2110</v>
      </c>
      <c r="AM28" s="17">
        <f>IF(RUN_YEARS &gt; 3,(A1L321C3 + A1L321C6 + A1L321C9 + A1L321C12) / 4, 0 )</f>
        <v>0</v>
      </c>
      <c r="AN28" s="16" t="s">
        <v>2111</v>
      </c>
      <c r="AO28" s="17">
        <f>IF(RUN_YEARS &gt; 4,(A1L321C3 + A1L321C6 + A1L321C9 + A1L321C12 + A1L321C15) / 5, 0 )</f>
        <v>0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0.17199999999999999</v>
      </c>
      <c r="F29" s="16" t="s">
        <v>2112</v>
      </c>
      <c r="G29" s="15">
        <v>6.4000000000000001E-2</v>
      </c>
      <c r="H29" s="16" t="s">
        <v>2113</v>
      </c>
      <c r="I29" s="17">
        <f>(A1L322C1 + A1L322C2)</f>
        <v>0.23599999999999999</v>
      </c>
      <c r="J29" s="16" t="s">
        <v>2112</v>
      </c>
      <c r="K29" s="15">
        <v>0.16600000000000001</v>
      </c>
      <c r="L29" s="16" t="s">
        <v>2112</v>
      </c>
      <c r="M29" s="15">
        <v>4.7E-2</v>
      </c>
      <c r="N29" s="16" t="s">
        <v>2114</v>
      </c>
      <c r="O29" s="17">
        <f>(A1L322C4 + A1L322C5)</f>
        <v>0.21300000000000002</v>
      </c>
      <c r="P29" s="16" t="s">
        <v>2112</v>
      </c>
      <c r="Q29" s="15">
        <v>0.18099999999999999</v>
      </c>
      <c r="R29" s="16" t="s">
        <v>2112</v>
      </c>
      <c r="S29" s="15">
        <v>5.3999999999999999E-2</v>
      </c>
      <c r="T29" s="16" t="s">
        <v>2115</v>
      </c>
      <c r="U29" s="17">
        <f>(A1L322C7 + A1L322C8)</f>
        <v>0.23499999999999999</v>
      </c>
      <c r="V29" s="16" t="s">
        <v>2112</v>
      </c>
      <c r="W29" s="15">
        <v>0.23599999999999999</v>
      </c>
      <c r="X29" s="16" t="s">
        <v>2112</v>
      </c>
      <c r="Y29" s="15">
        <v>0.33</v>
      </c>
      <c r="Z29" s="16" t="s">
        <v>2116</v>
      </c>
      <c r="AA29" s="17">
        <f>(A1L322C10 + A1L322C11)</f>
        <v>0.56600000000000006</v>
      </c>
      <c r="AB29" s="16" t="s">
        <v>2112</v>
      </c>
      <c r="AC29" s="15">
        <v>0.48599999999999999</v>
      </c>
      <c r="AD29" s="16" t="s">
        <v>2112</v>
      </c>
      <c r="AE29" s="15">
        <v>0.495</v>
      </c>
      <c r="AF29" s="16" t="s">
        <v>2117</v>
      </c>
      <c r="AG29" s="17">
        <f>(A1L322C13 + A1L322C14)</f>
        <v>0.98099999999999998</v>
      </c>
      <c r="AH29" s="16" t="s">
        <v>2118</v>
      </c>
      <c r="AI29" s="17">
        <f>IF(RUN_YEARS &gt; 1,(A1L322C3 + A1L322C6) / 2, 0 )</f>
        <v>0.22450000000000001</v>
      </c>
      <c r="AJ29" s="16" t="s">
        <v>2119</v>
      </c>
      <c r="AK29" s="17">
        <f>IF(RUN_YEARS &gt; 2,(A1L322C3 + A1L322C6 + A1L322C9) / 3, 0 )</f>
        <v>0.22799999999999998</v>
      </c>
      <c r="AL29" s="16" t="s">
        <v>2120</v>
      </c>
      <c r="AM29" s="17">
        <f>IF(RUN_YEARS &gt; 3,(A1L322C3 + A1L322C6 + A1L322C9 + A1L322C12) / 4, 0 )</f>
        <v>0.3125</v>
      </c>
      <c r="AN29" s="16" t="s">
        <v>2121</v>
      </c>
      <c r="AO29" s="17">
        <f>IF(RUN_YEARS &gt; 4,(A1L322C3 + A1L322C6 + A1L322C9 + A1L322C12 + A1L322C15) / 5, 0 )</f>
        <v>0.44619999999999999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0.17199999999999999</v>
      </c>
      <c r="F30" s="16" t="s">
        <v>2123</v>
      </c>
      <c r="G30" s="17">
        <f>(A1L321C2 + A1L322C2)</f>
        <v>6.4000000000000001E-2</v>
      </c>
      <c r="H30" s="16" t="s">
        <v>2124</v>
      </c>
      <c r="I30" s="17">
        <f>(_xlfn.SINGLE(A1L323C1) +_xlfn.SINGLE( A1L323C2))</f>
        <v>0.23599999999999999</v>
      </c>
      <c r="J30" s="16" t="s">
        <v>2125</v>
      </c>
      <c r="K30" s="17">
        <f>(A1L321C4 + A1L322C4)</f>
        <v>0.16600000000000001</v>
      </c>
      <c r="L30" s="16" t="s">
        <v>2126</v>
      </c>
      <c r="M30" s="17">
        <f>(A1L321C5 + A1L322C5)</f>
        <v>4.7E-2</v>
      </c>
      <c r="N30" s="16" t="s">
        <v>2127</v>
      </c>
      <c r="O30" s="17">
        <f>(_xlfn.SINGLE(A1L323C4) +_xlfn.SINGLE( A1L323C5))</f>
        <v>0.21300000000000002</v>
      </c>
      <c r="P30" s="16" t="s">
        <v>2128</v>
      </c>
      <c r="Q30" s="17">
        <f>(A1L321C7 + A1L322C7)</f>
        <v>0.18099999999999999</v>
      </c>
      <c r="R30" s="16" t="s">
        <v>2129</v>
      </c>
      <c r="S30" s="17">
        <f>(A1L321C8 + A1L322C8)</f>
        <v>5.3999999999999999E-2</v>
      </c>
      <c r="T30" s="16" t="s">
        <v>2130</v>
      </c>
      <c r="U30" s="17">
        <f>(_xlfn.SINGLE(A1L323C7) +_xlfn.SINGLE( A1L323C8))</f>
        <v>0.23499999999999999</v>
      </c>
      <c r="V30" s="16" t="s">
        <v>2131</v>
      </c>
      <c r="W30" s="17">
        <f>(A1L321C10 + A1L322C10)</f>
        <v>0.23599999999999999</v>
      </c>
      <c r="X30" s="16" t="s">
        <v>2132</v>
      </c>
      <c r="Y30" s="17">
        <f>(A1L321C11 + A1L322C11)</f>
        <v>0.33</v>
      </c>
      <c r="Z30" s="16" t="s">
        <v>2133</v>
      </c>
      <c r="AA30" s="17">
        <f>(_xlfn.SINGLE(A1L323C10) +_xlfn.SINGLE( A1L323C11))</f>
        <v>0.56600000000000006</v>
      </c>
      <c r="AB30" s="16" t="s">
        <v>2134</v>
      </c>
      <c r="AC30" s="17">
        <f>(A1L321C13 + A1L322C13)</f>
        <v>0.48599999999999999</v>
      </c>
      <c r="AD30" s="16" t="s">
        <v>2135</v>
      </c>
      <c r="AE30" s="17">
        <f>(A1L321C14 + A1L322C14)</f>
        <v>0.495</v>
      </c>
      <c r="AF30" s="16" t="s">
        <v>2136</v>
      </c>
      <c r="AG30" s="17">
        <f>(_xlfn.SINGLE(A1L323C13) +_xlfn.SINGLE( A1L323C14))</f>
        <v>0.98099999999999998</v>
      </c>
      <c r="AH30" s="16" t="s">
        <v>2137</v>
      </c>
      <c r="AI30" s="17">
        <f>IF(RUN_YEARS &gt; 1,(A1L323C3 + A1L323C6) / 2, 0 )</f>
        <v>0.22450000000000001</v>
      </c>
      <c r="AJ30" s="16" t="s">
        <v>2138</v>
      </c>
      <c r="AK30" s="17">
        <f>IF(RUN_YEARS &gt; 2,(A1L323C3 + A1L323C6 + A1L323C9) / 3, 0 )</f>
        <v>0.22799999999999998</v>
      </c>
      <c r="AL30" s="16" t="s">
        <v>2139</v>
      </c>
      <c r="AM30" s="17">
        <f>IF(RUN_YEARS &gt; 3,(A1L323C3 + A1L323C6 + A1L323C9 + A1L323C12) / 4, 0 )</f>
        <v>0.3125</v>
      </c>
      <c r="AN30" s="16" t="s">
        <v>2140</v>
      </c>
      <c r="AO30" s="17">
        <f>IF(RUN_YEARS &gt; 4,(A1L323C3 + A1L323C6 + A1L323C9 + A1L323C12 + A1L323C15) / 5, 0 )</f>
        <v>0.44619999999999999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992.85500000000013</v>
      </c>
      <c r="F31" s="16" t="s">
        <v>2142</v>
      </c>
      <c r="G31" s="17">
        <f>(A1L301C2 + A1L304C2 + A1L305C2 + A1L308C2 + A1L309C2 + SUM(A1L312C2:A1L322C2))</f>
        <v>998.346</v>
      </c>
      <c r="H31" s="16" t="s">
        <v>2143</v>
      </c>
      <c r="I31" s="17">
        <f>(_xlfn.SINGLE(A1L324C1) +_xlfn.SINGLE( A1L324C2))</f>
        <v>1991.201</v>
      </c>
      <c r="J31" s="16" t="s">
        <v>2144</v>
      </c>
      <c r="K31" s="17">
        <f>(A1L301C4 + A1L304C4 + A1L305C4 + A1L308C4 + A1L309C4 + SUM(A1L312C4:A1L322C4))</f>
        <v>923.29500000000007</v>
      </c>
      <c r="L31" s="16" t="s">
        <v>2145</v>
      </c>
      <c r="M31" s="17">
        <f>(A1L301C5 + A1L304C5 + A1L305C5 + A1L308C5 + A1L309C5 + SUM(A1L312C5:A1L322C5))</f>
        <v>914.65899999999999</v>
      </c>
      <c r="N31" s="16" t="s">
        <v>2146</v>
      </c>
      <c r="O31" s="17">
        <f>(_xlfn.SINGLE(A1L324C4) +_xlfn.SINGLE( A1L324C5))</f>
        <v>1837.9540000000002</v>
      </c>
      <c r="P31" s="16" t="s">
        <v>2147</v>
      </c>
      <c r="Q31" s="17">
        <f>(A1L301C7 + A1L304C7 + A1L305C7 + A1L308C7 + A1L309C7 + SUM(A1L312C7:A1L322C7))</f>
        <v>1116.2640000000001</v>
      </c>
      <c r="R31" s="16" t="s">
        <v>2148</v>
      </c>
      <c r="S31" s="17">
        <f>(A1L301C8 + A1L304C8 + A1L305C8 + A1L308C8 + A1L309C8 + SUM(A1L312C8:A1L322C8))</f>
        <v>1091.336</v>
      </c>
      <c r="T31" s="16" t="s">
        <v>2149</v>
      </c>
      <c r="U31" s="17">
        <f>(_xlfn.SINGLE(A1L324C7) +_xlfn.SINGLE( A1L324C8))</f>
        <v>2207.6000000000004</v>
      </c>
      <c r="V31" s="16" t="s">
        <v>2150</v>
      </c>
      <c r="W31" s="17">
        <f>(A1L301C10 + A1L304C10 + A1L305C10 + A1L308C10 + A1L309C10 + SUM(A1L312C10:A1L322C10))</f>
        <v>1258.6680000000001</v>
      </c>
      <c r="X31" s="16" t="s">
        <v>2151</v>
      </c>
      <c r="Y31" s="17">
        <f>(A1L301C11 + A1L304C11 + A1L305C11 + A1L308C11 + A1L309C11 + SUM(A1L312C11:A1L322C11))</f>
        <v>1235.6029999999998</v>
      </c>
      <c r="Z31" s="16" t="s">
        <v>2152</v>
      </c>
      <c r="AA31" s="17">
        <f>(_xlfn.SINGLE(A1L324C10) +_xlfn.SINGLE( A1L324C11))</f>
        <v>2494.2709999999997</v>
      </c>
      <c r="AB31" s="16" t="s">
        <v>2153</v>
      </c>
      <c r="AC31" s="17">
        <f>(A1L301C13 + A1L304C13 + A1L305C13 + A1L308C13 + A1L309C13 + SUM(A1L312C13:A1L322C13))</f>
        <v>1288.3049999999998</v>
      </c>
      <c r="AD31" s="16" t="s">
        <v>2154</v>
      </c>
      <c r="AE31" s="17">
        <f>(A1L301C14 + A1L304C14 + A1L305C14 + A1L308C14 + A1L309C14 + SUM(A1L312C14:A1L322C14))</f>
        <v>1250.2889999999998</v>
      </c>
      <c r="AF31" s="16" t="s">
        <v>2155</v>
      </c>
      <c r="AG31" s="17">
        <f>(_xlfn.SINGLE(A1L324C13) +_xlfn.SINGLE( A1L324C14))</f>
        <v>2538.5939999999996</v>
      </c>
      <c r="AH31" s="16" t="s">
        <v>2156</v>
      </c>
      <c r="AI31" s="17">
        <f>IF(RUN_YEARS &gt; 1,(A1L324C3 + A1L324C6) / 2, 0 )</f>
        <v>1914.5775000000001</v>
      </c>
      <c r="AJ31" s="16" t="s">
        <v>2157</v>
      </c>
      <c r="AK31" s="17">
        <f>IF(RUN_YEARS &gt; 2,(A1L324C3 + A1L324C6 + A1L324C9) / 3, 0 )</f>
        <v>2012.251666666667</v>
      </c>
      <c r="AL31" s="16" t="s">
        <v>2158</v>
      </c>
      <c r="AM31" s="17">
        <f>IF(RUN_YEARS &gt; 3,(A1L324C3 + A1L324C6 + A1L324C9 + A1L324C12) / 4, 0 )</f>
        <v>2132.7565000000004</v>
      </c>
      <c r="AN31" s="16" t="s">
        <v>2159</v>
      </c>
      <c r="AO31" s="17">
        <f>IF(RUN_YEARS &gt; 4,(A1L324C3 + A1L324C6 + A1L324C9 + A1L324C12 + A1L324C15) / 5, 0 )</f>
        <v>2213.924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FD8BB4-7DC9-4D4A-B748-98F71E76C614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11.352</v>
      </c>
      <c r="F9" s="16" t="s">
        <v>1885</v>
      </c>
      <c r="G9" s="15">
        <v>18.178999999999998</v>
      </c>
      <c r="H9" s="16" t="s">
        <v>2195</v>
      </c>
      <c r="I9" s="17">
        <f>(A1L342C1 + A1L342C2)</f>
        <v>29.530999999999999</v>
      </c>
      <c r="J9" s="16" t="s">
        <v>1885</v>
      </c>
      <c r="K9" s="15">
        <v>7.6109999999999998</v>
      </c>
      <c r="L9" s="16" t="s">
        <v>1885</v>
      </c>
      <c r="M9" s="15">
        <v>13.987</v>
      </c>
      <c r="N9" s="16" t="s">
        <v>2196</v>
      </c>
      <c r="O9" s="17">
        <f>(A1L342C4 + A1L342C5)</f>
        <v>21.597999999999999</v>
      </c>
      <c r="P9" s="16" t="s">
        <v>1885</v>
      </c>
      <c r="Q9" s="15">
        <v>7.3940000000000001</v>
      </c>
      <c r="R9" s="16" t="s">
        <v>1885</v>
      </c>
      <c r="S9" s="15">
        <v>12.417999999999999</v>
      </c>
      <c r="T9" s="16" t="s">
        <v>2197</v>
      </c>
      <c r="U9" s="17">
        <f>(A1L342C7 + A1L342C8)</f>
        <v>19.811999999999998</v>
      </c>
      <c r="V9" s="16" t="s">
        <v>1885</v>
      </c>
      <c r="W9" s="15">
        <v>10.356</v>
      </c>
      <c r="X9" s="16" t="s">
        <v>1885</v>
      </c>
      <c r="Y9" s="15">
        <v>13.022</v>
      </c>
      <c r="Z9" s="16" t="s">
        <v>2198</v>
      </c>
      <c r="AA9" s="17">
        <f>(A1L342C10 + A1L342C11)</f>
        <v>23.378</v>
      </c>
      <c r="AB9" s="16" t="s">
        <v>1885</v>
      </c>
      <c r="AC9" s="15">
        <v>7.0270000000000001</v>
      </c>
      <c r="AD9" s="16" t="s">
        <v>1885</v>
      </c>
      <c r="AE9" s="15">
        <v>10.593</v>
      </c>
      <c r="AF9" s="16" t="s">
        <v>2199</v>
      </c>
      <c r="AG9" s="17">
        <f>(A1L342C13 + A1L342C14)</f>
        <v>17.62</v>
      </c>
      <c r="AH9" s="16" t="s">
        <v>2200</v>
      </c>
      <c r="AI9" s="17">
        <f>IF(RUN_YEARS &gt; 1,(A1L342C3 + A1L342C6) / 2, 0 )</f>
        <v>25.564499999999999</v>
      </c>
      <c r="AJ9" s="16" t="s">
        <v>2201</v>
      </c>
      <c r="AK9" s="17">
        <f>IF(RUN_YEARS &gt; 2,(A1L342C3 + A1L342C6 + A1L342C9) / 3, 0 )</f>
        <v>23.647000000000002</v>
      </c>
      <c r="AL9" s="16" t="s">
        <v>2202</v>
      </c>
      <c r="AM9" s="17">
        <f>IF(RUN_YEARS &gt; 3,(A1L342C3 + A1L342C6 + A1L342C9 + A1L342C12) / 4, 0 )</f>
        <v>23.579750000000001</v>
      </c>
      <c r="AN9" s="16" t="s">
        <v>2203</v>
      </c>
      <c r="AO9" s="17">
        <f>IF(RUN_YEARS &gt; 4,(A1L342C3 + A1L342C6 + A1L342C9 + A1L342C12 + A1L342C15) / 5, 0 )</f>
        <v>22.387800000000002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1.5229999999999999</v>
      </c>
      <c r="F10" s="16" t="s">
        <v>1895</v>
      </c>
      <c r="G10" s="15">
        <v>2.6920000000000002</v>
      </c>
      <c r="H10" s="16" t="s">
        <v>2204</v>
      </c>
      <c r="I10" s="17">
        <f>(A1L343C1 + A1L343C2)</f>
        <v>4.2149999999999999</v>
      </c>
      <c r="J10" s="16" t="s">
        <v>1895</v>
      </c>
      <c r="K10" s="15">
        <v>1.538</v>
      </c>
      <c r="L10" s="16" t="s">
        <v>1895</v>
      </c>
      <c r="M10" s="15">
        <v>2.7280000000000002</v>
      </c>
      <c r="N10" s="16" t="s">
        <v>2205</v>
      </c>
      <c r="O10" s="17">
        <f>(A1L343C4 + A1L343C5)</f>
        <v>4.266</v>
      </c>
      <c r="P10" s="16" t="s">
        <v>1895</v>
      </c>
      <c r="Q10" s="15">
        <v>0.871</v>
      </c>
      <c r="R10" s="16" t="s">
        <v>1895</v>
      </c>
      <c r="S10" s="15">
        <v>2.355</v>
      </c>
      <c r="T10" s="16" t="s">
        <v>2206</v>
      </c>
      <c r="U10" s="17">
        <f>(A1L343C7 + A1L343C8)</f>
        <v>3.226</v>
      </c>
      <c r="V10" s="16" t="s">
        <v>1895</v>
      </c>
      <c r="W10" s="15">
        <v>2.6139999999999999</v>
      </c>
      <c r="X10" s="16" t="s">
        <v>1895</v>
      </c>
      <c r="Y10" s="15">
        <v>3.1970000000000001</v>
      </c>
      <c r="Z10" s="16" t="s">
        <v>2207</v>
      </c>
      <c r="AA10" s="17">
        <f>(A1L343C10 + A1L343C11)</f>
        <v>5.8109999999999999</v>
      </c>
      <c r="AB10" s="16" t="s">
        <v>1895</v>
      </c>
      <c r="AC10" s="15">
        <v>3.5230000000000001</v>
      </c>
      <c r="AD10" s="16" t="s">
        <v>1895</v>
      </c>
      <c r="AE10" s="15">
        <v>4.1929999999999996</v>
      </c>
      <c r="AF10" s="16" t="s">
        <v>2208</v>
      </c>
      <c r="AG10" s="17">
        <f>(A1L343C13 + A1L343C14)</f>
        <v>7.7159999999999993</v>
      </c>
      <c r="AH10" s="16" t="s">
        <v>2209</v>
      </c>
      <c r="AI10" s="17">
        <f>IF(RUN_YEARS &gt; 1,(A1L343C3 + A1L343C6) / 2, 0 )</f>
        <v>4.2404999999999999</v>
      </c>
      <c r="AJ10" s="16" t="s">
        <v>2210</v>
      </c>
      <c r="AK10" s="17">
        <f>IF(RUN_YEARS &gt; 2,(A1L343C3 + A1L343C6 + A1L343C9) / 3, 0 )</f>
        <v>3.9023333333333334</v>
      </c>
      <c r="AL10" s="16" t="s">
        <v>2211</v>
      </c>
      <c r="AM10" s="17">
        <f>IF(RUN_YEARS &gt; 3,(A1L343C3 + A1L343C6 + A1L343C9 + A1L343C12) / 4, 0 )</f>
        <v>4.3795000000000002</v>
      </c>
      <c r="AN10" s="16" t="s">
        <v>2212</v>
      </c>
      <c r="AO10" s="17">
        <f>IF(RUN_YEARS &gt; 4,(A1L343C3 + A1L343C6 + A1L343C9 + A1L343C12 + A1L343C15) / 5, 0 )</f>
        <v>5.0468000000000002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12.875</v>
      </c>
      <c r="F11" s="16" t="s">
        <v>2214</v>
      </c>
      <c r="G11" s="17">
        <f>(A1L342C2 + A1L343C2)</f>
        <v>20.870999999999999</v>
      </c>
      <c r="H11" s="16" t="s">
        <v>2215</v>
      </c>
      <c r="I11" s="17">
        <f>(_xlfn.SINGLE(A1L344C1) +_xlfn.SINGLE( A1L344C2))</f>
        <v>33.745999999999995</v>
      </c>
      <c r="J11" s="16" t="s">
        <v>2216</v>
      </c>
      <c r="K11" s="17">
        <f>(A1L342C4 + A1L343C4)</f>
        <v>9.1489999999999991</v>
      </c>
      <c r="L11" s="16" t="s">
        <v>2217</v>
      </c>
      <c r="M11" s="17">
        <f>(A1L342C5 + A1L343C5)</f>
        <v>16.715</v>
      </c>
      <c r="N11" s="16" t="s">
        <v>2218</v>
      </c>
      <c r="O11" s="17">
        <f>(_xlfn.SINGLE(A1L344C4) +_xlfn.SINGLE( A1L344C5))</f>
        <v>25.863999999999997</v>
      </c>
      <c r="P11" s="16" t="s">
        <v>2219</v>
      </c>
      <c r="Q11" s="17">
        <f>(A1L342C7 + A1L343C7)</f>
        <v>8.2650000000000006</v>
      </c>
      <c r="R11" s="16" t="s">
        <v>2220</v>
      </c>
      <c r="S11" s="17">
        <f>(A1L342C8 + A1L343C8)</f>
        <v>14.773</v>
      </c>
      <c r="T11" s="16" t="s">
        <v>2221</v>
      </c>
      <c r="U11" s="17">
        <f>(_xlfn.SINGLE(A1L344C7) +_xlfn.SINGLE( A1L344C8))</f>
        <v>23.038</v>
      </c>
      <c r="V11" s="16" t="s">
        <v>2222</v>
      </c>
      <c r="W11" s="17">
        <f>(A1L342C10 + A1L343C10)</f>
        <v>12.969999999999999</v>
      </c>
      <c r="X11" s="16" t="s">
        <v>2223</v>
      </c>
      <c r="Y11" s="17">
        <f>(A1L342C11 + A1L343C11)</f>
        <v>16.219000000000001</v>
      </c>
      <c r="Z11" s="16" t="s">
        <v>2224</v>
      </c>
      <c r="AA11" s="17">
        <f>(_xlfn.SINGLE(A1L344C10) +_xlfn.SINGLE( A1L344C11))</f>
        <v>29.189</v>
      </c>
      <c r="AB11" s="16" t="s">
        <v>2225</v>
      </c>
      <c r="AC11" s="17">
        <f>(A1L342C13 + A1L343C13)</f>
        <v>10.55</v>
      </c>
      <c r="AD11" s="16" t="s">
        <v>2226</v>
      </c>
      <c r="AE11" s="17">
        <f>(A1L342C14 + A1L343C14)</f>
        <v>14.786</v>
      </c>
      <c r="AF11" s="16" t="s">
        <v>2227</v>
      </c>
      <c r="AG11" s="17">
        <f>(_xlfn.SINGLE(A1L344C13) +_xlfn.SINGLE( A1L344C14))</f>
        <v>25.335999999999999</v>
      </c>
      <c r="AH11" s="16" t="s">
        <v>2228</v>
      </c>
      <c r="AI11" s="17">
        <f>IF(RUN_YEARS &gt; 1,(A1L344C3 + A1L344C6) / 2, 0 )</f>
        <v>29.804999999999996</v>
      </c>
      <c r="AJ11" s="16" t="s">
        <v>2229</v>
      </c>
      <c r="AK11" s="17">
        <f>IF(RUN_YEARS &gt; 2,(A1L344C3 + A1L344C6 + A1L344C9) / 3, 0 )</f>
        <v>27.549333333333333</v>
      </c>
      <c r="AL11" s="16" t="s">
        <v>2230</v>
      </c>
      <c r="AM11" s="17">
        <f>IF(RUN_YEARS &gt; 3,(A1L344C3 + A1L344C6 + A1L344C9 + A1L344C12) / 4, 0 )</f>
        <v>27.959249999999997</v>
      </c>
      <c r="AN11" s="16" t="s">
        <v>2231</v>
      </c>
      <c r="AO11" s="17">
        <f>IF(RUN_YEARS &gt; 4,(A1L344C3 + A1L344C6 + A1L344C9 + A1L344C12 + A1L344C15) / 5, 0 )</f>
        <v>27.4346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101.01600000000001</v>
      </c>
      <c r="F12" s="16" t="s">
        <v>1924</v>
      </c>
      <c r="G12" s="15">
        <v>126.81399999999999</v>
      </c>
      <c r="H12" s="16" t="s">
        <v>2232</v>
      </c>
      <c r="I12" s="17">
        <f>(A1L345C1 + A1L345C2)</f>
        <v>227.82999999999998</v>
      </c>
      <c r="J12" s="16" t="s">
        <v>1924</v>
      </c>
      <c r="K12" s="15">
        <v>101.623</v>
      </c>
      <c r="L12" s="16" t="s">
        <v>1924</v>
      </c>
      <c r="M12" s="15">
        <v>134.07499999999999</v>
      </c>
      <c r="N12" s="16" t="s">
        <v>2233</v>
      </c>
      <c r="O12" s="17">
        <f>(A1L345C4 + A1L345C5)</f>
        <v>235.69799999999998</v>
      </c>
      <c r="P12" s="16" t="s">
        <v>1924</v>
      </c>
      <c r="Q12" s="15">
        <v>121.548</v>
      </c>
      <c r="R12" s="16" t="s">
        <v>1924</v>
      </c>
      <c r="S12" s="15">
        <v>151.37700000000001</v>
      </c>
      <c r="T12" s="16" t="s">
        <v>2234</v>
      </c>
      <c r="U12" s="17">
        <f>(A1L345C7 + A1L345C8)</f>
        <v>272.92500000000001</v>
      </c>
      <c r="V12" s="16" t="s">
        <v>1924</v>
      </c>
      <c r="W12" s="15">
        <v>123.67400000000001</v>
      </c>
      <c r="X12" s="16" t="s">
        <v>1924</v>
      </c>
      <c r="Y12" s="15">
        <v>155.08699999999999</v>
      </c>
      <c r="Z12" s="16" t="s">
        <v>2235</v>
      </c>
      <c r="AA12" s="17">
        <f>(A1L345C10 + A1L345C11)</f>
        <v>278.76099999999997</v>
      </c>
      <c r="AB12" s="16" t="s">
        <v>1924</v>
      </c>
      <c r="AC12" s="15">
        <v>132.44300000000001</v>
      </c>
      <c r="AD12" s="16" t="s">
        <v>1924</v>
      </c>
      <c r="AE12" s="15">
        <v>159.202</v>
      </c>
      <c r="AF12" s="16" t="s">
        <v>2236</v>
      </c>
      <c r="AG12" s="17">
        <f>(A1L345C13 + A1L345C14)</f>
        <v>291.64499999999998</v>
      </c>
      <c r="AH12" s="16" t="s">
        <v>2237</v>
      </c>
      <c r="AI12" s="17">
        <f>IF(RUN_YEARS &gt; 1,(A1L345C3 + A1L345C6) / 2, 0 )</f>
        <v>231.76399999999998</v>
      </c>
      <c r="AJ12" s="16" t="s">
        <v>2238</v>
      </c>
      <c r="AK12" s="17">
        <f>IF(RUN_YEARS &gt; 2,(A1L345C3 + A1L345C6 + A1L345C9) / 3, 0 )</f>
        <v>245.48433333333332</v>
      </c>
      <c r="AL12" s="16" t="s">
        <v>2239</v>
      </c>
      <c r="AM12" s="17">
        <f>IF(RUN_YEARS &gt; 3,(A1L345C3 + A1L345C6 + A1L345C9 + A1L345C12) / 4, 0 )</f>
        <v>253.80349999999999</v>
      </c>
      <c r="AN12" s="16" t="s">
        <v>2240</v>
      </c>
      <c r="AO12" s="17">
        <f>IF(RUN_YEARS &gt; 4,(A1L345C3 + A1L345C6 + A1L345C9 + A1L345C12 + A1L345C15) / 5, 0 )</f>
        <v>261.37180000000001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419.65800000000002</v>
      </c>
      <c r="F13" s="16" t="s">
        <v>1934</v>
      </c>
      <c r="G13" s="15">
        <v>453.95699999999999</v>
      </c>
      <c r="H13" s="16" t="s">
        <v>2241</v>
      </c>
      <c r="I13" s="17">
        <f>(A1L346C1 + A1L346C2)</f>
        <v>873.61500000000001</v>
      </c>
      <c r="J13" s="16" t="s">
        <v>1934</v>
      </c>
      <c r="K13" s="15">
        <v>372.62700000000001</v>
      </c>
      <c r="L13" s="16" t="s">
        <v>1934</v>
      </c>
      <c r="M13" s="15">
        <v>398.279</v>
      </c>
      <c r="N13" s="16" t="s">
        <v>2242</v>
      </c>
      <c r="O13" s="17">
        <f>(A1L346C4 + A1L346C5)</f>
        <v>770.90599999999995</v>
      </c>
      <c r="P13" s="16" t="s">
        <v>1934</v>
      </c>
      <c r="Q13" s="15">
        <v>479.84199999999998</v>
      </c>
      <c r="R13" s="16" t="s">
        <v>1934</v>
      </c>
      <c r="S13" s="15">
        <v>530.70000000000005</v>
      </c>
      <c r="T13" s="16" t="s">
        <v>2243</v>
      </c>
      <c r="U13" s="17">
        <f>(A1L346C7 + A1L346C8)</f>
        <v>1010.542</v>
      </c>
      <c r="V13" s="16" t="s">
        <v>1934</v>
      </c>
      <c r="W13" s="15">
        <v>556.69299999999998</v>
      </c>
      <c r="X13" s="16" t="s">
        <v>1934</v>
      </c>
      <c r="Y13" s="15">
        <v>613.50300000000004</v>
      </c>
      <c r="Z13" s="16" t="s">
        <v>2244</v>
      </c>
      <c r="AA13" s="17">
        <f>(A1L346C10 + A1L346C11)</f>
        <v>1170.1959999999999</v>
      </c>
      <c r="AB13" s="16" t="s">
        <v>1934</v>
      </c>
      <c r="AC13" s="15">
        <v>538.96400000000006</v>
      </c>
      <c r="AD13" s="16" t="s">
        <v>1934</v>
      </c>
      <c r="AE13" s="15">
        <v>579.12900000000002</v>
      </c>
      <c r="AF13" s="16" t="s">
        <v>2245</v>
      </c>
      <c r="AG13" s="17">
        <f>(A1L346C13 + A1L346C14)</f>
        <v>1118.0930000000001</v>
      </c>
      <c r="AH13" s="16" t="s">
        <v>2246</v>
      </c>
      <c r="AI13" s="17">
        <f>IF(RUN_YEARS &gt; 1,(A1L346C3 + A1L346C6) / 2, 0 )</f>
        <v>822.26049999999998</v>
      </c>
      <c r="AJ13" s="16" t="s">
        <v>2247</v>
      </c>
      <c r="AK13" s="17">
        <f>IF(RUN_YEARS &gt; 2,(A1L346C3 + A1L346C6 + A1L346C9) / 3, 0 )</f>
        <v>885.02100000000007</v>
      </c>
      <c r="AL13" s="16" t="s">
        <v>2248</v>
      </c>
      <c r="AM13" s="17">
        <f>IF(RUN_YEARS &gt; 3,(A1L346C3 + A1L346C6 + A1L346C9 + A1L346C12) / 4, 0 )</f>
        <v>956.31475</v>
      </c>
      <c r="AN13" s="16" t="s">
        <v>2249</v>
      </c>
      <c r="AO13" s="17">
        <f>IF(RUN_YEARS &gt; 4,(A1L346C3 + A1L346C6 + A1L346C9 + A1L346C12 + A1L346C15) / 5, 0 )</f>
        <v>988.67039999999997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9.0380000000000003</v>
      </c>
      <c r="F14" s="16" t="s">
        <v>1944</v>
      </c>
      <c r="G14" s="15">
        <v>8.1519999999999992</v>
      </c>
      <c r="H14" s="16" t="s">
        <v>2250</v>
      </c>
      <c r="I14" s="17">
        <f>(A1L347C1 + A1L347C2)</f>
        <v>17.189999999999998</v>
      </c>
      <c r="J14" s="16" t="s">
        <v>1944</v>
      </c>
      <c r="K14" s="15">
        <v>6.1779999999999999</v>
      </c>
      <c r="L14" s="16" t="s">
        <v>1944</v>
      </c>
      <c r="M14" s="15">
        <v>5.0350000000000001</v>
      </c>
      <c r="N14" s="16" t="s">
        <v>2251</v>
      </c>
      <c r="O14" s="17">
        <f>(A1L347C4 + A1L347C5)</f>
        <v>11.213000000000001</v>
      </c>
      <c r="P14" s="16" t="s">
        <v>1944</v>
      </c>
      <c r="Q14" s="15">
        <v>3.6040000000000001</v>
      </c>
      <c r="R14" s="16" t="s">
        <v>1944</v>
      </c>
      <c r="S14" s="15">
        <v>3.2250000000000001</v>
      </c>
      <c r="T14" s="16" t="s">
        <v>2252</v>
      </c>
      <c r="U14" s="17">
        <f>(A1L347C7 + A1L347C8)</f>
        <v>6.8290000000000006</v>
      </c>
      <c r="V14" s="16" t="s">
        <v>1944</v>
      </c>
      <c r="W14" s="15">
        <v>4.282</v>
      </c>
      <c r="X14" s="16" t="s">
        <v>1944</v>
      </c>
      <c r="Y14" s="15">
        <v>4.7939999999999996</v>
      </c>
      <c r="Z14" s="16" t="s">
        <v>2253</v>
      </c>
      <c r="AA14" s="17">
        <f>(A1L347C10 + A1L347C11)</f>
        <v>9.0760000000000005</v>
      </c>
      <c r="AB14" s="16" t="s">
        <v>1944</v>
      </c>
      <c r="AC14" s="15">
        <v>5.6859999999999999</v>
      </c>
      <c r="AD14" s="16" t="s">
        <v>1944</v>
      </c>
      <c r="AE14" s="15">
        <v>5.4189999999999996</v>
      </c>
      <c r="AF14" s="16" t="s">
        <v>2254</v>
      </c>
      <c r="AG14" s="17">
        <f>(A1L347C13 + A1L347C14)</f>
        <v>11.105</v>
      </c>
      <c r="AH14" s="16" t="s">
        <v>2255</v>
      </c>
      <c r="AI14" s="17">
        <f>IF(RUN_YEARS &gt; 1,(A1L347C3 + A1L347C6) / 2, 0 )</f>
        <v>14.201499999999999</v>
      </c>
      <c r="AJ14" s="16" t="s">
        <v>2256</v>
      </c>
      <c r="AK14" s="17">
        <f>IF(RUN_YEARS &gt; 2,(A1L347C3 + A1L347C6 + A1L347C9) / 3, 0 )</f>
        <v>11.744</v>
      </c>
      <c r="AL14" s="16" t="s">
        <v>2257</v>
      </c>
      <c r="AM14" s="17">
        <f>IF(RUN_YEARS &gt; 3,(A1L347C3 + A1L347C6 + A1L347C9 + A1L347C12) / 4, 0 )</f>
        <v>11.077</v>
      </c>
      <c r="AN14" s="16" t="s">
        <v>2258</v>
      </c>
      <c r="AO14" s="17">
        <f>IF(RUN_YEARS &gt; 4,(A1L347C3 + A1L347C6 + A1L347C9 + A1L347C12 + A1L347C15) / 5, 0 )</f>
        <v>11.082599999999999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428.69600000000003</v>
      </c>
      <c r="F15" s="16" t="s">
        <v>2260</v>
      </c>
      <c r="G15" s="17">
        <f>(A1L346C2 + A1L347C2)</f>
        <v>462.10899999999998</v>
      </c>
      <c r="H15" s="16" t="s">
        <v>2261</v>
      </c>
      <c r="I15" s="17">
        <f>(_xlfn.SINGLE(A1L348C1) +_xlfn.SINGLE( A1L348C2))</f>
        <v>890.80500000000006</v>
      </c>
      <c r="J15" s="16" t="s">
        <v>2262</v>
      </c>
      <c r="K15" s="17">
        <f>(A1L346C4 + A1L347C4)</f>
        <v>378.80500000000001</v>
      </c>
      <c r="L15" s="16" t="s">
        <v>2263</v>
      </c>
      <c r="M15" s="17">
        <f>(A1L346C5 + A1L347C5)</f>
        <v>403.31400000000002</v>
      </c>
      <c r="N15" s="16" t="s">
        <v>2264</v>
      </c>
      <c r="O15" s="17">
        <f>(_xlfn.SINGLE(A1L348C4) +_xlfn.SINGLE( A1L348C5))</f>
        <v>782.11900000000003</v>
      </c>
      <c r="P15" s="16" t="s">
        <v>2265</v>
      </c>
      <c r="Q15" s="17">
        <f>(A1L346C7 + A1L347C7)</f>
        <v>483.44599999999997</v>
      </c>
      <c r="R15" s="16" t="s">
        <v>2266</v>
      </c>
      <c r="S15" s="17">
        <f>(A1L346C8 + A1L347C8)</f>
        <v>533.92500000000007</v>
      </c>
      <c r="T15" s="16" t="s">
        <v>2267</v>
      </c>
      <c r="U15" s="17">
        <f>(_xlfn.SINGLE(A1L348C7) +_xlfn.SINGLE( A1L348C8))</f>
        <v>1017.3710000000001</v>
      </c>
      <c r="V15" s="16" t="s">
        <v>2268</v>
      </c>
      <c r="W15" s="17">
        <f>(A1L346C10 + A1L347C10)</f>
        <v>560.97500000000002</v>
      </c>
      <c r="X15" s="16" t="s">
        <v>2269</v>
      </c>
      <c r="Y15" s="17">
        <f>(A1L346C11 + A1L347C11)</f>
        <v>618.29700000000003</v>
      </c>
      <c r="Z15" s="16" t="s">
        <v>2270</v>
      </c>
      <c r="AA15" s="17">
        <f>(_xlfn.SINGLE(A1L348C10) +_xlfn.SINGLE( A1L348C11))</f>
        <v>1179.2719999999999</v>
      </c>
      <c r="AB15" s="16" t="s">
        <v>2271</v>
      </c>
      <c r="AC15" s="17">
        <f>(A1L346C13 + A1L347C13)</f>
        <v>544.65000000000009</v>
      </c>
      <c r="AD15" s="16" t="s">
        <v>2272</v>
      </c>
      <c r="AE15" s="17">
        <f>(A1L346C14 + A1L347C14)</f>
        <v>584.548</v>
      </c>
      <c r="AF15" s="16" t="s">
        <v>2273</v>
      </c>
      <c r="AG15" s="17">
        <f>(_xlfn.SINGLE(A1L348C13) +_xlfn.SINGLE( A1L348C14))</f>
        <v>1129.1980000000001</v>
      </c>
      <c r="AH15" s="16" t="s">
        <v>2274</v>
      </c>
      <c r="AI15" s="17">
        <f>IF(RUN_YEARS &gt; 1,(A1L348C3 + A1L348C6) / 2, 0 )</f>
        <v>836.46199999999999</v>
      </c>
      <c r="AJ15" s="16" t="s">
        <v>2275</v>
      </c>
      <c r="AK15" s="17">
        <f>IF(RUN_YEARS &gt; 2,(A1L348C3 + A1L348C6 + A1L348C9) / 3, 0 )</f>
        <v>896.76499999999999</v>
      </c>
      <c r="AL15" s="16" t="s">
        <v>2276</v>
      </c>
      <c r="AM15" s="17">
        <f>IF(RUN_YEARS &gt; 3,(A1L348C3 + A1L348C6 + A1L348C9 + A1L348C12) / 4, 0 )</f>
        <v>967.39175</v>
      </c>
      <c r="AN15" s="16" t="s">
        <v>2277</v>
      </c>
      <c r="AO15" s="17">
        <f>IF(RUN_YEARS &gt; 4,(A1L348C3 + A1L348C6 + A1L348C9 + A1L348C12 + A1L348C15) / 5, 0 )</f>
        <v>999.75300000000004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158.298</v>
      </c>
      <c r="F16" s="16" t="s">
        <v>1973</v>
      </c>
      <c r="G16" s="15">
        <v>161.49299999999999</v>
      </c>
      <c r="H16" s="16" t="s">
        <v>2278</v>
      </c>
      <c r="I16" s="17">
        <f>(A1L349C1 + A1L349C2)</f>
        <v>319.791</v>
      </c>
      <c r="J16" s="16" t="s">
        <v>1973</v>
      </c>
      <c r="K16" s="15">
        <v>137.28399999999999</v>
      </c>
      <c r="L16" s="16" t="s">
        <v>1973</v>
      </c>
      <c r="M16" s="15">
        <v>135.07</v>
      </c>
      <c r="N16" s="16" t="s">
        <v>2279</v>
      </c>
      <c r="O16" s="17">
        <f>(A1L349C4 + A1L349C5)</f>
        <v>272.35399999999998</v>
      </c>
      <c r="P16" s="16" t="s">
        <v>1973</v>
      </c>
      <c r="Q16" s="15">
        <v>168.50399999999999</v>
      </c>
      <c r="R16" s="16" t="s">
        <v>1973</v>
      </c>
      <c r="S16" s="15">
        <v>159.34</v>
      </c>
      <c r="T16" s="16" t="s">
        <v>2280</v>
      </c>
      <c r="U16" s="17">
        <f>(A1L349C7 + A1L349C8)</f>
        <v>327.84399999999999</v>
      </c>
      <c r="V16" s="16" t="s">
        <v>1973</v>
      </c>
      <c r="W16" s="15">
        <v>178.50899999999999</v>
      </c>
      <c r="X16" s="16" t="s">
        <v>1973</v>
      </c>
      <c r="Y16" s="15">
        <v>174.03700000000001</v>
      </c>
      <c r="Z16" s="16" t="s">
        <v>2281</v>
      </c>
      <c r="AA16" s="17">
        <f>(A1L349C10 + A1L349C11)</f>
        <v>352.54599999999999</v>
      </c>
      <c r="AB16" s="16" t="s">
        <v>1973</v>
      </c>
      <c r="AC16" s="15">
        <v>185.364</v>
      </c>
      <c r="AD16" s="16" t="s">
        <v>1973</v>
      </c>
      <c r="AE16" s="15">
        <v>173.09800000000001</v>
      </c>
      <c r="AF16" s="16" t="s">
        <v>2282</v>
      </c>
      <c r="AG16" s="17">
        <f>(A1L349C13 + A1L349C14)</f>
        <v>358.46199999999999</v>
      </c>
      <c r="AH16" s="16" t="s">
        <v>2283</v>
      </c>
      <c r="AI16" s="17">
        <f>IF(RUN_YEARS &gt; 1,(A1L349C3 + A1L349C6) / 2, 0 )</f>
        <v>296.07249999999999</v>
      </c>
      <c r="AJ16" s="16" t="s">
        <v>2284</v>
      </c>
      <c r="AK16" s="17">
        <f>IF(RUN_YEARS &gt; 2,(A1L349C3 + A1L349C6 + A1L349C9) / 3, 0 )</f>
        <v>306.66300000000001</v>
      </c>
      <c r="AL16" s="16" t="s">
        <v>2285</v>
      </c>
      <c r="AM16" s="17">
        <f>IF(RUN_YEARS &gt; 3,(A1L349C3 + A1L349C6 + A1L349C9 + A1L349C12) / 4, 0 )</f>
        <v>318.13375000000002</v>
      </c>
      <c r="AN16" s="16" t="s">
        <v>2286</v>
      </c>
      <c r="AO16" s="17">
        <f>IF(RUN_YEARS &gt; 4,(A1L349C3 + A1L349C6 + A1L349C9 + A1L349C12 + A1L349C15) / 5, 0 )</f>
        <v>326.19940000000003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56.77</v>
      </c>
      <c r="F17" s="16" t="s">
        <v>1983</v>
      </c>
      <c r="G17" s="15">
        <v>116.79600000000001</v>
      </c>
      <c r="H17" s="16" t="s">
        <v>2287</v>
      </c>
      <c r="I17" s="17">
        <f>(A1L350C1 + A1L350C2)</f>
        <v>173.566</v>
      </c>
      <c r="J17" s="16" t="s">
        <v>1983</v>
      </c>
      <c r="K17" s="15">
        <v>60.792000000000002</v>
      </c>
      <c r="L17" s="16" t="s">
        <v>1983</v>
      </c>
      <c r="M17" s="15">
        <v>103.285</v>
      </c>
      <c r="N17" s="16" t="s">
        <v>2288</v>
      </c>
      <c r="O17" s="17">
        <f>(A1L350C4 + A1L350C5)</f>
        <v>164.077</v>
      </c>
      <c r="P17" s="16" t="s">
        <v>1983</v>
      </c>
      <c r="Q17" s="15">
        <v>68.323999999999998</v>
      </c>
      <c r="R17" s="16" t="s">
        <v>1983</v>
      </c>
      <c r="S17" s="15">
        <v>122.575</v>
      </c>
      <c r="T17" s="16" t="s">
        <v>2289</v>
      </c>
      <c r="U17" s="17">
        <f>(A1L350C7 + A1L350C8)</f>
        <v>190.899</v>
      </c>
      <c r="V17" s="16" t="s">
        <v>1983</v>
      </c>
      <c r="W17" s="15">
        <v>71.760999999999996</v>
      </c>
      <c r="X17" s="16" t="s">
        <v>1983</v>
      </c>
      <c r="Y17" s="15">
        <v>123.161</v>
      </c>
      <c r="Z17" s="16" t="s">
        <v>2290</v>
      </c>
      <c r="AA17" s="17">
        <f>(A1L350C10 + A1L350C11)</f>
        <v>194.922</v>
      </c>
      <c r="AB17" s="16" t="s">
        <v>1983</v>
      </c>
      <c r="AC17" s="15">
        <v>73.429000000000002</v>
      </c>
      <c r="AD17" s="16" t="s">
        <v>1983</v>
      </c>
      <c r="AE17" s="15">
        <v>114.613</v>
      </c>
      <c r="AF17" s="16" t="s">
        <v>2291</v>
      </c>
      <c r="AG17" s="17">
        <f>(A1L350C13 + A1L350C14)</f>
        <v>188.042</v>
      </c>
      <c r="AH17" s="16" t="s">
        <v>2292</v>
      </c>
      <c r="AI17" s="17">
        <f>IF(RUN_YEARS &gt; 1,(A1L350C3 + A1L350C6) / 2, 0 )</f>
        <v>168.82150000000001</v>
      </c>
      <c r="AJ17" s="16" t="s">
        <v>2293</v>
      </c>
      <c r="AK17" s="17">
        <f>IF(RUN_YEARS &gt; 2,(A1L350C3 + A1L350C6 + A1L350C9) / 3, 0 )</f>
        <v>176.18066666666667</v>
      </c>
      <c r="AL17" s="16" t="s">
        <v>2294</v>
      </c>
      <c r="AM17" s="17">
        <f>IF(RUN_YEARS &gt; 3,(A1L350C3 + A1L350C6 + A1L350C9 + A1L350C12) / 4, 0 )</f>
        <v>180.86600000000001</v>
      </c>
      <c r="AN17" s="16" t="s">
        <v>2295</v>
      </c>
      <c r="AO17" s="17">
        <f>IF(RUN_YEARS &gt; 4,(A1L350C3 + A1L350C6 + A1L350C9 + A1L350C12 + A1L350C15) / 5, 0 )</f>
        <v>182.30120000000002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273.29300000000001</v>
      </c>
      <c r="F18" s="16" t="s">
        <v>1993</v>
      </c>
      <c r="G18" s="15">
        <v>371.47500000000002</v>
      </c>
      <c r="H18" s="16" t="s">
        <v>2296</v>
      </c>
      <c r="I18" s="17">
        <f>(A1L351C1 + A1L351C2)</f>
        <v>644.76800000000003</v>
      </c>
      <c r="J18" s="16" t="s">
        <v>1993</v>
      </c>
      <c r="K18" s="15">
        <v>279.62299999999999</v>
      </c>
      <c r="L18" s="16" t="s">
        <v>1993</v>
      </c>
      <c r="M18" s="15">
        <v>363.09399999999999</v>
      </c>
      <c r="N18" s="16" t="s">
        <v>2297</v>
      </c>
      <c r="O18" s="17">
        <f>(A1L351C4 + A1L351C5)</f>
        <v>642.71699999999998</v>
      </c>
      <c r="P18" s="16" t="s">
        <v>1993</v>
      </c>
      <c r="Q18" s="15">
        <v>299.98099999999999</v>
      </c>
      <c r="R18" s="16" t="s">
        <v>1993</v>
      </c>
      <c r="S18" s="15">
        <v>395.25599999999997</v>
      </c>
      <c r="T18" s="16" t="s">
        <v>2298</v>
      </c>
      <c r="U18" s="17">
        <f>(A1L351C7 + A1L351C8)</f>
        <v>695.23699999999997</v>
      </c>
      <c r="V18" s="16" t="s">
        <v>1993</v>
      </c>
      <c r="W18" s="15">
        <v>299.923</v>
      </c>
      <c r="X18" s="16" t="s">
        <v>1993</v>
      </c>
      <c r="Y18" s="15">
        <v>402.40600000000001</v>
      </c>
      <c r="Z18" s="16" t="s">
        <v>2299</v>
      </c>
      <c r="AA18" s="17">
        <f>(A1L351C10 + A1L351C11)</f>
        <v>702.32899999999995</v>
      </c>
      <c r="AB18" s="16" t="s">
        <v>1993</v>
      </c>
      <c r="AC18" s="15">
        <v>308.11900000000003</v>
      </c>
      <c r="AD18" s="16" t="s">
        <v>1993</v>
      </c>
      <c r="AE18" s="15">
        <v>409.18299999999999</v>
      </c>
      <c r="AF18" s="16" t="s">
        <v>2300</v>
      </c>
      <c r="AG18" s="17">
        <f>(A1L351C13 + A1L351C14)</f>
        <v>717.30200000000002</v>
      </c>
      <c r="AH18" s="16" t="s">
        <v>2301</v>
      </c>
      <c r="AI18" s="17">
        <f>IF(RUN_YEARS &gt; 1,(A1L351C3 + A1L351C6) / 2, 0 )</f>
        <v>643.74250000000006</v>
      </c>
      <c r="AJ18" s="16" t="s">
        <v>2302</v>
      </c>
      <c r="AK18" s="17">
        <f>IF(RUN_YEARS &gt; 2,(A1L351C3 + A1L351C6 + A1L351C9) / 3, 0 )</f>
        <v>660.90733333333344</v>
      </c>
      <c r="AL18" s="16" t="s">
        <v>2303</v>
      </c>
      <c r="AM18" s="17">
        <f>IF(RUN_YEARS &gt; 3,(A1L351C3 + A1L351C6 + A1L351C9 + A1L351C12) / 4, 0 )</f>
        <v>671.2627500000001</v>
      </c>
      <c r="AN18" s="16" t="s">
        <v>2304</v>
      </c>
      <c r="AO18" s="17">
        <f>IF(RUN_YEARS &gt; 4,(A1L351C3 + A1L351C6 + A1L351C9 + A1L351C12 + A1L351C15) / 5, 0 )</f>
        <v>680.4706000000001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330.06299999999999</v>
      </c>
      <c r="F19" s="16" t="s">
        <v>2306</v>
      </c>
      <c r="G19" s="17">
        <f>(A1L350C2 + A1L351C2)</f>
        <v>488.27100000000002</v>
      </c>
      <c r="H19" s="16" t="s">
        <v>2307</v>
      </c>
      <c r="I19" s="17">
        <f>(_xlfn.SINGLE(A1L352C1) +_xlfn.SINGLE( A1L352C2))</f>
        <v>818.33400000000006</v>
      </c>
      <c r="J19" s="16" t="s">
        <v>2308</v>
      </c>
      <c r="K19" s="17">
        <f>(A1L350C4 + A1L351C4)</f>
        <v>340.41499999999996</v>
      </c>
      <c r="L19" s="16" t="s">
        <v>2309</v>
      </c>
      <c r="M19" s="17">
        <f>(A1L350C5 + A1L351C5)</f>
        <v>466.37900000000002</v>
      </c>
      <c r="N19" s="16" t="s">
        <v>2310</v>
      </c>
      <c r="O19" s="17">
        <f>(_xlfn.SINGLE(A1L352C4) +_xlfn.SINGLE( A1L352C5))</f>
        <v>806.79399999999998</v>
      </c>
      <c r="P19" s="16" t="s">
        <v>2311</v>
      </c>
      <c r="Q19" s="17">
        <f>(A1L350C7 + A1L351C7)</f>
        <v>368.30500000000001</v>
      </c>
      <c r="R19" s="16" t="s">
        <v>2312</v>
      </c>
      <c r="S19" s="17">
        <f>(A1L350C8 + A1L351C8)</f>
        <v>517.83100000000002</v>
      </c>
      <c r="T19" s="16" t="s">
        <v>2313</v>
      </c>
      <c r="U19" s="17">
        <f>(_xlfn.SINGLE(A1L352C7) +_xlfn.SINGLE( A1L352C8))</f>
        <v>886.13599999999997</v>
      </c>
      <c r="V19" s="16" t="s">
        <v>2314</v>
      </c>
      <c r="W19" s="17">
        <f>(A1L350C10 + A1L351C10)</f>
        <v>371.68399999999997</v>
      </c>
      <c r="X19" s="16" t="s">
        <v>2315</v>
      </c>
      <c r="Y19" s="17">
        <f>(A1L350C11 + A1L351C11)</f>
        <v>525.56700000000001</v>
      </c>
      <c r="Z19" s="16" t="s">
        <v>2316</v>
      </c>
      <c r="AA19" s="17">
        <f>(_xlfn.SINGLE(A1L352C10) +_xlfn.SINGLE( A1L352C11))</f>
        <v>897.25099999999998</v>
      </c>
      <c r="AB19" s="16" t="s">
        <v>2317</v>
      </c>
      <c r="AC19" s="17">
        <f>(A1L350C13 + A1L351C13)</f>
        <v>381.548</v>
      </c>
      <c r="AD19" s="16" t="s">
        <v>2318</v>
      </c>
      <c r="AE19" s="17">
        <f>(A1L350C14 + A1L351C14)</f>
        <v>523.79600000000005</v>
      </c>
      <c r="AF19" s="16" t="s">
        <v>2319</v>
      </c>
      <c r="AG19" s="17">
        <f>(_xlfn.SINGLE(A1L352C13) +_xlfn.SINGLE( A1L352C14))</f>
        <v>905.34400000000005</v>
      </c>
      <c r="AH19" s="16" t="s">
        <v>2320</v>
      </c>
      <c r="AI19" s="17">
        <f>IF(RUN_YEARS &gt; 1,(A1L352C3 + A1L352C6) / 2, 0 )</f>
        <v>812.56400000000008</v>
      </c>
      <c r="AJ19" s="16" t="s">
        <v>2321</v>
      </c>
      <c r="AK19" s="17">
        <f>IF(RUN_YEARS &gt; 2,(A1L352C3 + A1L352C6 + A1L352C9) / 3, 0 )</f>
        <v>837.08800000000008</v>
      </c>
      <c r="AL19" s="16" t="s">
        <v>2322</v>
      </c>
      <c r="AM19" s="17">
        <f>IF(RUN_YEARS &gt; 3,(A1L352C3 + A1L352C6 + A1L352C9 + A1L352C12) / 4, 0 )</f>
        <v>852.12875000000008</v>
      </c>
      <c r="AN19" s="16" t="s">
        <v>2323</v>
      </c>
      <c r="AO19" s="17">
        <f>IF(RUN_YEARS &gt; 4,(A1L352C3 + A1L352C6 + A1L352C9 + A1L352C12 + A1L352C15) / 5, 0 )</f>
        <v>862.7718000000001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194.536</v>
      </c>
      <c r="F20" s="16" t="s">
        <v>2022</v>
      </c>
      <c r="G20" s="15">
        <v>170.24</v>
      </c>
      <c r="H20" s="16" t="s">
        <v>2324</v>
      </c>
      <c r="I20" s="17">
        <f>(A1L353C1 + A1L353C2)</f>
        <v>364.77600000000001</v>
      </c>
      <c r="J20" s="16" t="s">
        <v>2022</v>
      </c>
      <c r="K20" s="15">
        <v>163.351</v>
      </c>
      <c r="L20" s="16" t="s">
        <v>2022</v>
      </c>
      <c r="M20" s="15">
        <v>138.54900000000001</v>
      </c>
      <c r="N20" s="16" t="s">
        <v>2325</v>
      </c>
      <c r="O20" s="17">
        <f>(A1L353C4 + A1L353C5)</f>
        <v>301.89999999999998</v>
      </c>
      <c r="P20" s="16" t="s">
        <v>2022</v>
      </c>
      <c r="Q20" s="15">
        <v>233.10400000000001</v>
      </c>
      <c r="R20" s="16" t="s">
        <v>2022</v>
      </c>
      <c r="S20" s="15">
        <v>193.40199999999999</v>
      </c>
      <c r="T20" s="16" t="s">
        <v>2326</v>
      </c>
      <c r="U20" s="17">
        <f>(A1L353C7 + A1L353C8)</f>
        <v>426.50599999999997</v>
      </c>
      <c r="V20" s="16" t="s">
        <v>2022</v>
      </c>
      <c r="W20" s="15">
        <v>252.124</v>
      </c>
      <c r="X20" s="16" t="s">
        <v>2022</v>
      </c>
      <c r="Y20" s="15">
        <v>203.97800000000001</v>
      </c>
      <c r="Z20" s="16" t="s">
        <v>2327</v>
      </c>
      <c r="AA20" s="17">
        <f>(A1L353C10 + A1L353C11)</f>
        <v>456.10199999999998</v>
      </c>
      <c r="AB20" s="16" t="s">
        <v>2022</v>
      </c>
      <c r="AC20" s="15">
        <v>272.23399999999998</v>
      </c>
      <c r="AD20" s="16" t="s">
        <v>2022</v>
      </c>
      <c r="AE20" s="15">
        <v>223.18</v>
      </c>
      <c r="AF20" s="16" t="s">
        <v>2328</v>
      </c>
      <c r="AG20" s="17">
        <f>(A1L353C13 + A1L353C14)</f>
        <v>495.41399999999999</v>
      </c>
      <c r="AH20" s="16" t="s">
        <v>2329</v>
      </c>
      <c r="AI20" s="17">
        <f>IF(RUN_YEARS &gt; 1,(A1L353C3 + A1L353C6) / 2, 0 )</f>
        <v>333.33799999999997</v>
      </c>
      <c r="AJ20" s="16" t="s">
        <v>2330</v>
      </c>
      <c r="AK20" s="17">
        <f>IF(RUN_YEARS &gt; 2,(A1L353C3 + A1L353C6 + A1L353C9) / 3, 0 )</f>
        <v>364.39399999999995</v>
      </c>
      <c r="AL20" s="16" t="s">
        <v>2331</v>
      </c>
      <c r="AM20" s="17">
        <f>IF(RUN_YEARS &gt; 3,(A1L353C3 + A1L353C6 + A1L353C9 + A1L353C12) / 4, 0 )</f>
        <v>387.32099999999991</v>
      </c>
      <c r="AN20" s="16" t="s">
        <v>2332</v>
      </c>
      <c r="AO20" s="17">
        <f>IF(RUN_YEARS &gt; 4,(A1L353C3 + A1L353C6 + A1L353C9 + A1L353C12 + A1L353C15) / 5, 0 )</f>
        <v>408.93959999999993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141.34899999999999</v>
      </c>
      <c r="F21" s="16" t="s">
        <v>2032</v>
      </c>
      <c r="G21" s="15">
        <v>188.83799999999999</v>
      </c>
      <c r="H21" s="16" t="s">
        <v>2333</v>
      </c>
      <c r="I21" s="17">
        <f>(A1L354C1 + A1L354C2)</f>
        <v>330.18700000000001</v>
      </c>
      <c r="J21" s="16" t="s">
        <v>2032</v>
      </c>
      <c r="K21" s="15">
        <v>151.39699999999999</v>
      </c>
      <c r="L21" s="16" t="s">
        <v>2032</v>
      </c>
      <c r="M21" s="15">
        <v>184.364</v>
      </c>
      <c r="N21" s="16" t="s">
        <v>2334</v>
      </c>
      <c r="O21" s="17">
        <f>(A1L354C4 + A1L354C5)</f>
        <v>335.76099999999997</v>
      </c>
      <c r="P21" s="16" t="s">
        <v>2032</v>
      </c>
      <c r="Q21" s="15">
        <v>237.42699999999999</v>
      </c>
      <c r="R21" s="16" t="s">
        <v>2032</v>
      </c>
      <c r="S21" s="15">
        <v>343.90300000000002</v>
      </c>
      <c r="T21" s="16" t="s">
        <v>2335</v>
      </c>
      <c r="U21" s="17">
        <f>(A1L354C7 + A1L354C8)</f>
        <v>581.33000000000004</v>
      </c>
      <c r="V21" s="16" t="s">
        <v>2032</v>
      </c>
      <c r="W21" s="15">
        <v>226.797</v>
      </c>
      <c r="X21" s="16" t="s">
        <v>2032</v>
      </c>
      <c r="Y21" s="15">
        <v>342.10199999999998</v>
      </c>
      <c r="Z21" s="16" t="s">
        <v>2336</v>
      </c>
      <c r="AA21" s="17">
        <f>(A1L354C10 + A1L354C11)</f>
        <v>568.899</v>
      </c>
      <c r="AB21" s="16" t="s">
        <v>2032</v>
      </c>
      <c r="AC21" s="15">
        <v>256.12099999999998</v>
      </c>
      <c r="AD21" s="16" t="s">
        <v>2032</v>
      </c>
      <c r="AE21" s="15">
        <v>385.36200000000002</v>
      </c>
      <c r="AF21" s="16" t="s">
        <v>2337</v>
      </c>
      <c r="AG21" s="17">
        <f>(A1L354C13 + A1L354C14)</f>
        <v>641.48299999999995</v>
      </c>
      <c r="AH21" s="16" t="s">
        <v>2338</v>
      </c>
      <c r="AI21" s="17">
        <f>IF(RUN_YEARS &gt; 1,(A1L354C3 + A1L354C6) / 2, 0 )</f>
        <v>332.97399999999999</v>
      </c>
      <c r="AJ21" s="16" t="s">
        <v>2339</v>
      </c>
      <c r="AK21" s="17">
        <f>IF(RUN_YEARS &gt; 2,(A1L354C3 + A1L354C6 + A1L354C9) / 3, 0 )</f>
        <v>415.75933333333336</v>
      </c>
      <c r="AL21" s="16" t="s">
        <v>2340</v>
      </c>
      <c r="AM21" s="17">
        <f>IF(RUN_YEARS &gt; 3,(A1L354C3 + A1L354C6 + A1L354C9 + A1L354C12) / 4, 0 )</f>
        <v>454.04425000000003</v>
      </c>
      <c r="AN21" s="16" t="s">
        <v>2341</v>
      </c>
      <c r="AO21" s="17">
        <f>IF(RUN_YEARS &gt; 4,(A1L354C3 + A1L354C6 + A1L354C9 + A1L354C12 + A1L354C15) / 5, 0 )</f>
        <v>491.53199999999998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0.153</v>
      </c>
      <c r="F22" s="16" t="s">
        <v>2042</v>
      </c>
      <c r="G22" s="15">
        <v>0.72599999999999998</v>
      </c>
      <c r="H22" s="16" t="s">
        <v>2342</v>
      </c>
      <c r="I22" s="17">
        <f>(A1L355C1 + A1L355C2)</f>
        <v>0.879</v>
      </c>
      <c r="J22" s="16" t="s">
        <v>2042</v>
      </c>
      <c r="K22" s="15">
        <v>1.016</v>
      </c>
      <c r="L22" s="16" t="s">
        <v>2042</v>
      </c>
      <c r="M22" s="15">
        <v>1.3560000000000001</v>
      </c>
      <c r="N22" s="16" t="s">
        <v>2343</v>
      </c>
      <c r="O22" s="17">
        <f>(A1L355C4 + A1L355C5)</f>
        <v>2.3719999999999999</v>
      </c>
      <c r="P22" s="16" t="s">
        <v>2042</v>
      </c>
      <c r="Q22" s="15">
        <v>0.85499999999999998</v>
      </c>
      <c r="R22" s="16" t="s">
        <v>2042</v>
      </c>
      <c r="S22" s="15">
        <v>1.107</v>
      </c>
      <c r="T22" s="16" t="s">
        <v>2344</v>
      </c>
      <c r="U22" s="17">
        <f>(A1L355C7 + A1L355C8)</f>
        <v>1.962</v>
      </c>
      <c r="V22" s="16" t="s">
        <v>2042</v>
      </c>
      <c r="W22" s="15">
        <v>0.61</v>
      </c>
      <c r="X22" s="16" t="s">
        <v>2042</v>
      </c>
      <c r="Y22" s="15">
        <v>1.1859999999999999</v>
      </c>
      <c r="Z22" s="16" t="s">
        <v>2345</v>
      </c>
      <c r="AA22" s="17">
        <f>(A1L355C10 + A1L355C11)</f>
        <v>1.7959999999999998</v>
      </c>
      <c r="AB22" s="16" t="s">
        <v>2042</v>
      </c>
      <c r="AC22" s="15">
        <v>0.68300000000000005</v>
      </c>
      <c r="AD22" s="16" t="s">
        <v>2042</v>
      </c>
      <c r="AE22" s="15">
        <v>2.8039999999999998</v>
      </c>
      <c r="AF22" s="16" t="s">
        <v>2346</v>
      </c>
      <c r="AG22" s="17">
        <f>(A1L355C13 + A1L355C14)</f>
        <v>3.4870000000000001</v>
      </c>
      <c r="AH22" s="16" t="s">
        <v>2347</v>
      </c>
      <c r="AI22" s="17">
        <f>IF(RUN_YEARS &gt; 1,(A1L355C3 + A1L355C6) / 2, 0 )</f>
        <v>1.6254999999999999</v>
      </c>
      <c r="AJ22" s="16" t="s">
        <v>2348</v>
      </c>
      <c r="AK22" s="17">
        <f>IF(RUN_YEARS &gt; 2,(A1L355C3 + A1L355C6 + A1L355C9) / 3, 0 )</f>
        <v>1.7376666666666667</v>
      </c>
      <c r="AL22" s="16" t="s">
        <v>2349</v>
      </c>
      <c r="AM22" s="17">
        <f>IF(RUN_YEARS &gt; 3,(A1L355C3 + A1L355C6 + A1L355C9 + A1L355C12) / 4, 0 )</f>
        <v>1.7522500000000001</v>
      </c>
      <c r="AN22" s="16" t="s">
        <v>2350</v>
      </c>
      <c r="AO22" s="17">
        <f>IF(RUN_YEARS &gt; 4,(A1L355C3 + A1L355C6 + A1L355C9 + A1L355C12 + A1L355C15) / 5, 0 )</f>
        <v>2.0992000000000002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9.4E-2</v>
      </c>
      <c r="F23" s="16" t="s">
        <v>2052</v>
      </c>
      <c r="G23" s="15">
        <v>6.3609999999999998</v>
      </c>
      <c r="H23" s="16" t="s">
        <v>2351</v>
      </c>
      <c r="I23" s="17">
        <f>(A1L356C1 + A1L356C2)</f>
        <v>6.4550000000000001</v>
      </c>
      <c r="J23" s="16" t="s">
        <v>2052</v>
      </c>
      <c r="K23" s="15">
        <v>0.107</v>
      </c>
      <c r="L23" s="16" t="s">
        <v>2052</v>
      </c>
      <c r="M23" s="15">
        <v>4.6769999999999996</v>
      </c>
      <c r="N23" s="16" t="s">
        <v>2352</v>
      </c>
      <c r="O23" s="17">
        <f>(A1L356C4 + A1L356C5)</f>
        <v>4.7839999999999998</v>
      </c>
      <c r="P23" s="16" t="s">
        <v>2052</v>
      </c>
      <c r="Q23" s="15">
        <v>5.7000000000000002E-2</v>
      </c>
      <c r="R23" s="16" t="s">
        <v>2052</v>
      </c>
      <c r="S23" s="15">
        <v>6.351</v>
      </c>
      <c r="T23" s="16" t="s">
        <v>2353</v>
      </c>
      <c r="U23" s="17">
        <f>(A1L356C7 + A1L356C8)</f>
        <v>6.4080000000000004</v>
      </c>
      <c r="V23" s="16" t="s">
        <v>2052</v>
      </c>
      <c r="W23" s="15">
        <v>0.11899999999999999</v>
      </c>
      <c r="X23" s="16" t="s">
        <v>2052</v>
      </c>
      <c r="Y23" s="15">
        <v>6.8019999999999996</v>
      </c>
      <c r="Z23" s="16" t="s">
        <v>2354</v>
      </c>
      <c r="AA23" s="17">
        <f>(A1L356C10 + A1L356C11)</f>
        <v>6.9209999999999994</v>
      </c>
      <c r="AB23" s="16" t="s">
        <v>2052</v>
      </c>
      <c r="AC23" s="15">
        <v>0.20399999999999999</v>
      </c>
      <c r="AD23" s="16" t="s">
        <v>2052</v>
      </c>
      <c r="AE23" s="15">
        <v>6.6</v>
      </c>
      <c r="AF23" s="16" t="s">
        <v>2355</v>
      </c>
      <c r="AG23" s="17">
        <f>(A1L356C13 + A1L356C14)</f>
        <v>6.8039999999999994</v>
      </c>
      <c r="AH23" s="16" t="s">
        <v>2356</v>
      </c>
      <c r="AI23" s="17">
        <f>IF(RUN_YEARS &gt; 1,(A1L356C3 + A1L356C6) / 2, 0 )</f>
        <v>5.6195000000000004</v>
      </c>
      <c r="AJ23" s="16" t="s">
        <v>2357</v>
      </c>
      <c r="AK23" s="17">
        <f>IF(RUN_YEARS &gt; 2,(A1L356C3 + A1L356C6 + A1L356C9) / 3, 0 )</f>
        <v>5.8823333333333343</v>
      </c>
      <c r="AL23" s="16" t="s">
        <v>2358</v>
      </c>
      <c r="AM23" s="17">
        <f>IF(RUN_YEARS &gt; 3,(A1L356C3 + A1L356C6 + A1L356C9 + A1L356C12) / 4, 0 )</f>
        <v>6.1420000000000003</v>
      </c>
      <c r="AN23" s="16" t="s">
        <v>2359</v>
      </c>
      <c r="AO23" s="17">
        <f>IF(RUN_YEARS &gt; 4,(A1L356C3 + A1L356C6 + A1L356C9 + A1L356C12 + A1L356C15) / 5, 0 )</f>
        <v>6.2744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913.19100000000003</v>
      </c>
      <c r="F24" s="16" t="s">
        <v>2062</v>
      </c>
      <c r="G24" s="15">
        <v>772.91300000000001</v>
      </c>
      <c r="H24" s="16" t="s">
        <v>2360</v>
      </c>
      <c r="I24" s="17">
        <f>(A1L357C1 + A1L357C2)</f>
        <v>1686.104</v>
      </c>
      <c r="J24" s="16" t="s">
        <v>2062</v>
      </c>
      <c r="K24" s="15">
        <v>929.41099999999994</v>
      </c>
      <c r="L24" s="16" t="s">
        <v>2062</v>
      </c>
      <c r="M24" s="15">
        <v>807.50800000000004</v>
      </c>
      <c r="N24" s="16" t="s">
        <v>2361</v>
      </c>
      <c r="O24" s="17">
        <f>(A1L357C4 + A1L357C5)</f>
        <v>1736.9189999999999</v>
      </c>
      <c r="P24" s="16" t="s">
        <v>2062</v>
      </c>
      <c r="Q24" s="15">
        <v>943.64400000000001</v>
      </c>
      <c r="R24" s="16" t="s">
        <v>2062</v>
      </c>
      <c r="S24" s="15">
        <v>821.27200000000005</v>
      </c>
      <c r="T24" s="16" t="s">
        <v>2362</v>
      </c>
      <c r="U24" s="17">
        <f>(A1L357C7 + A1L357C8)</f>
        <v>1764.9160000000002</v>
      </c>
      <c r="V24" s="16" t="s">
        <v>2062</v>
      </c>
      <c r="W24" s="15">
        <v>975.07399999999996</v>
      </c>
      <c r="X24" s="16" t="s">
        <v>2062</v>
      </c>
      <c r="Y24" s="15">
        <v>855.82100000000003</v>
      </c>
      <c r="Z24" s="16" t="s">
        <v>2363</v>
      </c>
      <c r="AA24" s="17">
        <f>(A1L357C10 + A1L357C11)</f>
        <v>1830.895</v>
      </c>
      <c r="AB24" s="16" t="s">
        <v>2062</v>
      </c>
      <c r="AC24" s="15">
        <v>919.80899999999997</v>
      </c>
      <c r="AD24" s="16" t="s">
        <v>2062</v>
      </c>
      <c r="AE24" s="15">
        <v>808.28700000000003</v>
      </c>
      <c r="AF24" s="16" t="s">
        <v>2364</v>
      </c>
      <c r="AG24" s="17">
        <f>(A1L357C13 + A1L357C14)</f>
        <v>1728.096</v>
      </c>
      <c r="AH24" s="16" t="s">
        <v>2365</v>
      </c>
      <c r="AI24" s="17">
        <f>IF(RUN_YEARS &gt; 1,(A1L357C3 + A1L357C6) / 2, 0 )</f>
        <v>1711.5115000000001</v>
      </c>
      <c r="AJ24" s="16" t="s">
        <v>2366</v>
      </c>
      <c r="AK24" s="17">
        <f>IF(RUN_YEARS &gt; 2,(A1L357C3 + A1L357C6 + A1L357C9) / 3, 0 )</f>
        <v>1729.3130000000001</v>
      </c>
      <c r="AL24" s="16" t="s">
        <v>2367</v>
      </c>
      <c r="AM24" s="17">
        <f>IF(RUN_YEARS &gt; 3,(A1L357C3 + A1L357C6 + A1L357C9 + A1L357C12) / 4, 0 )</f>
        <v>1754.7085000000002</v>
      </c>
      <c r="AN24" s="16" t="s">
        <v>2368</v>
      </c>
      <c r="AO24" s="17">
        <f>IF(RUN_YEARS &gt; 4,(A1L357C3 + A1L357C6 + A1L357C9 + A1L357C12 + A1L357C15) / 5, 0 )</f>
        <v>1749.386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268.245</v>
      </c>
      <c r="F25" s="16" t="s">
        <v>2072</v>
      </c>
      <c r="G25" s="15">
        <v>135.10400000000001</v>
      </c>
      <c r="H25" s="16" t="s">
        <v>2369</v>
      </c>
      <c r="I25" s="17">
        <f>(A1L358C1 + A1L358C2)</f>
        <v>403.34900000000005</v>
      </c>
      <c r="J25" s="16" t="s">
        <v>2072</v>
      </c>
      <c r="K25" s="15">
        <v>257.01</v>
      </c>
      <c r="L25" s="16" t="s">
        <v>2072</v>
      </c>
      <c r="M25" s="15">
        <v>120.958</v>
      </c>
      <c r="N25" s="16" t="s">
        <v>2370</v>
      </c>
      <c r="O25" s="17">
        <f>(A1L358C4 + A1L358C5)</f>
        <v>377.96799999999996</v>
      </c>
      <c r="P25" s="16" t="s">
        <v>2072</v>
      </c>
      <c r="Q25" s="15">
        <v>300.709</v>
      </c>
      <c r="R25" s="16" t="s">
        <v>2072</v>
      </c>
      <c r="S25" s="15">
        <v>146.23599999999999</v>
      </c>
      <c r="T25" s="16" t="s">
        <v>2371</v>
      </c>
      <c r="U25" s="17">
        <f>(A1L358C7 + A1L358C8)</f>
        <v>446.94499999999999</v>
      </c>
      <c r="V25" s="16" t="s">
        <v>2072</v>
      </c>
      <c r="W25" s="15">
        <v>305.78100000000001</v>
      </c>
      <c r="X25" s="16" t="s">
        <v>2072</v>
      </c>
      <c r="Y25" s="15">
        <v>151.70599999999999</v>
      </c>
      <c r="Z25" s="16" t="s">
        <v>2372</v>
      </c>
      <c r="AA25" s="17">
        <f>(A1L358C10 + A1L358C11)</f>
        <v>457.48699999999997</v>
      </c>
      <c r="AB25" s="16" t="s">
        <v>2072</v>
      </c>
      <c r="AC25" s="15">
        <v>333.387</v>
      </c>
      <c r="AD25" s="16" t="s">
        <v>2072</v>
      </c>
      <c r="AE25" s="15">
        <v>150.62700000000001</v>
      </c>
      <c r="AF25" s="16" t="s">
        <v>2373</v>
      </c>
      <c r="AG25" s="17">
        <f>(A1L358C13 + A1L358C14)</f>
        <v>484.01400000000001</v>
      </c>
      <c r="AH25" s="16" t="s">
        <v>2374</v>
      </c>
      <c r="AI25" s="17">
        <f>IF(RUN_YEARS &gt; 1,(A1L358C3 + A1L358C6) / 2, 0 )</f>
        <v>390.6585</v>
      </c>
      <c r="AJ25" s="16" t="s">
        <v>2375</v>
      </c>
      <c r="AK25" s="17">
        <f>IF(RUN_YEARS &gt; 2,(A1L358C3 + A1L358C6 + A1L358C9) / 3, 0 )</f>
        <v>409.42066666666665</v>
      </c>
      <c r="AL25" s="16" t="s">
        <v>2376</v>
      </c>
      <c r="AM25" s="17">
        <f>IF(RUN_YEARS &gt; 3,(A1L358C3 + A1L358C6 + A1L358C9 + A1L358C12) / 4, 0 )</f>
        <v>421.43724999999995</v>
      </c>
      <c r="AN25" s="16" t="s">
        <v>2377</v>
      </c>
      <c r="AO25" s="17">
        <f>IF(RUN_YEARS &gt; 4,(A1L358C3 + A1L358C6 + A1L358C9 + A1L358C12 + A1L358C15) / 5, 0 )</f>
        <v>433.95259999999996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0.73399999999999999</v>
      </c>
      <c r="F26" s="16" t="s">
        <v>2082</v>
      </c>
      <c r="G26" s="15">
        <v>0.67200000000000004</v>
      </c>
      <c r="H26" s="16" t="s">
        <v>2378</v>
      </c>
      <c r="I26" s="17">
        <f>(A1L359C1 + A1L359C2)</f>
        <v>1.4060000000000001</v>
      </c>
      <c r="J26" s="16" t="s">
        <v>2082</v>
      </c>
      <c r="K26" s="15">
        <v>0.71599999999999997</v>
      </c>
      <c r="L26" s="16" t="s">
        <v>2082</v>
      </c>
      <c r="M26" s="15">
        <v>0.66300000000000003</v>
      </c>
      <c r="N26" s="16" t="s">
        <v>2379</v>
      </c>
      <c r="O26" s="17">
        <f>(A1L359C4 + A1L359C5)</f>
        <v>1.379</v>
      </c>
      <c r="P26" s="16" t="s">
        <v>2082</v>
      </c>
      <c r="Q26" s="15">
        <v>1.004</v>
      </c>
      <c r="R26" s="16" t="s">
        <v>2082</v>
      </c>
      <c r="S26" s="15">
        <v>0.90600000000000003</v>
      </c>
      <c r="T26" s="16" t="s">
        <v>2380</v>
      </c>
      <c r="U26" s="17">
        <f>(A1L359C7 + A1L359C8)</f>
        <v>1.9100000000000001</v>
      </c>
      <c r="V26" s="16" t="s">
        <v>2082</v>
      </c>
      <c r="W26" s="15">
        <v>1.036</v>
      </c>
      <c r="X26" s="16" t="s">
        <v>2082</v>
      </c>
      <c r="Y26" s="15">
        <v>0.96199999999999997</v>
      </c>
      <c r="Z26" s="16" t="s">
        <v>2381</v>
      </c>
      <c r="AA26" s="17">
        <f>(A1L359C10 + A1L359C11)</f>
        <v>1.998</v>
      </c>
      <c r="AB26" s="16" t="s">
        <v>2082</v>
      </c>
      <c r="AC26" s="15">
        <v>0.83699999999999997</v>
      </c>
      <c r="AD26" s="16" t="s">
        <v>2082</v>
      </c>
      <c r="AE26" s="15">
        <v>0.73399999999999999</v>
      </c>
      <c r="AF26" s="16" t="s">
        <v>2382</v>
      </c>
      <c r="AG26" s="17">
        <f>(A1L359C13 + A1L359C14)</f>
        <v>1.571</v>
      </c>
      <c r="AH26" s="16" t="s">
        <v>2383</v>
      </c>
      <c r="AI26" s="17">
        <f>IF(RUN_YEARS &gt; 1,(A1L359C3 + A1L359C6) / 2, 0 )</f>
        <v>1.3925000000000001</v>
      </c>
      <c r="AJ26" s="16" t="s">
        <v>2384</v>
      </c>
      <c r="AK26" s="17">
        <f>IF(RUN_YEARS &gt; 2,(A1L359C3 + A1L359C6 + A1L359C9) / 3, 0 )</f>
        <v>1.5650000000000002</v>
      </c>
      <c r="AL26" s="16" t="s">
        <v>2385</v>
      </c>
      <c r="AM26" s="17">
        <f>IF(RUN_YEARS &gt; 3,(A1L359C3 + A1L359C6 + A1L359C9 + A1L359C12) / 4, 0 )</f>
        <v>1.6732500000000001</v>
      </c>
      <c r="AN26" s="16" t="s">
        <v>2386</v>
      </c>
      <c r="AO26" s="17">
        <f>IF(RUN_YEARS &gt; 4,(A1L359C3 + A1L359C6 + A1L359C9 + A1L359C12 + A1L359C15) / 5, 0 )</f>
        <v>1.6528000000000003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38.648000000000003</v>
      </c>
      <c r="F27" s="16" t="s">
        <v>2092</v>
      </c>
      <c r="G27" s="15">
        <v>72.817999999999998</v>
      </c>
      <c r="H27" s="16" t="s">
        <v>2387</v>
      </c>
      <c r="I27" s="17">
        <f>(A1L360C1 + A1L360C2)</f>
        <v>111.46600000000001</v>
      </c>
      <c r="J27" s="16" t="s">
        <v>2092</v>
      </c>
      <c r="K27" s="15">
        <v>36.581000000000003</v>
      </c>
      <c r="L27" s="16" t="s">
        <v>2092</v>
      </c>
      <c r="M27" s="15">
        <v>67.668999999999997</v>
      </c>
      <c r="N27" s="16" t="s">
        <v>2388</v>
      </c>
      <c r="O27" s="17">
        <f>(A1L360C4 + A1L360C5)</f>
        <v>104.25</v>
      </c>
      <c r="P27" s="16" t="s">
        <v>2092</v>
      </c>
      <c r="Q27" s="15">
        <v>43.868000000000002</v>
      </c>
      <c r="R27" s="16" t="s">
        <v>2092</v>
      </c>
      <c r="S27" s="15">
        <v>73.647000000000006</v>
      </c>
      <c r="T27" s="16" t="s">
        <v>2389</v>
      </c>
      <c r="U27" s="17">
        <f>(A1L360C7 + A1L360C8)</f>
        <v>117.51500000000001</v>
      </c>
      <c r="V27" s="16" t="s">
        <v>2092</v>
      </c>
      <c r="W27" s="15">
        <v>43.658999999999999</v>
      </c>
      <c r="X27" s="16" t="s">
        <v>2092</v>
      </c>
      <c r="Y27" s="15">
        <v>72.844999999999999</v>
      </c>
      <c r="Z27" s="16" t="s">
        <v>2390</v>
      </c>
      <c r="AA27" s="17">
        <f>(A1L360C10 + A1L360C11)</f>
        <v>116.50399999999999</v>
      </c>
      <c r="AB27" s="16" t="s">
        <v>2092</v>
      </c>
      <c r="AC27" s="15">
        <v>45.545999999999999</v>
      </c>
      <c r="AD27" s="16" t="s">
        <v>2092</v>
      </c>
      <c r="AE27" s="15">
        <v>71.433000000000007</v>
      </c>
      <c r="AF27" s="16" t="s">
        <v>2391</v>
      </c>
      <c r="AG27" s="17">
        <f>(A1L360C13 + A1L360C14)</f>
        <v>116.97900000000001</v>
      </c>
      <c r="AH27" s="16" t="s">
        <v>2392</v>
      </c>
      <c r="AI27" s="17">
        <f>IF(RUN_YEARS &gt; 1,(A1L360C3 + A1L360C6) / 2, 0 )</f>
        <v>107.858</v>
      </c>
      <c r="AJ27" s="16" t="s">
        <v>2393</v>
      </c>
      <c r="AK27" s="17">
        <f>IF(RUN_YEARS &gt; 2,(A1L360C3 + A1L360C6 + A1L360C9) / 3, 0 )</f>
        <v>111.077</v>
      </c>
      <c r="AL27" s="16" t="s">
        <v>2394</v>
      </c>
      <c r="AM27" s="17">
        <f>IF(RUN_YEARS &gt; 3,(A1L360C3 + A1L360C6 + A1L360C9 + A1L360C12) / 4, 0 )</f>
        <v>112.43375</v>
      </c>
      <c r="AN27" s="16" t="s">
        <v>2395</v>
      </c>
      <c r="AO27" s="17">
        <f>IF(RUN_YEARS &gt; 4,(A1L360C3 + A1L360C6 + A1L360C9 + A1L360C12 + A1L360C15) / 5, 0 )</f>
        <v>113.34280000000001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207.37200000000001</v>
      </c>
      <c r="F28" s="16" t="s">
        <v>2102</v>
      </c>
      <c r="G28" s="15">
        <v>346.12599999999998</v>
      </c>
      <c r="H28" s="16" t="s">
        <v>2396</v>
      </c>
      <c r="I28" s="17">
        <f>(A1L361C1 + A1L361C2)</f>
        <v>553.49800000000005</v>
      </c>
      <c r="J28" s="16" t="s">
        <v>2102</v>
      </c>
      <c r="K28" s="15">
        <v>200.11699999999999</v>
      </c>
      <c r="L28" s="16" t="s">
        <v>2102</v>
      </c>
      <c r="M28" s="15">
        <v>323.50299999999999</v>
      </c>
      <c r="N28" s="16" t="s">
        <v>2397</v>
      </c>
      <c r="O28" s="17">
        <f>(A1L361C4 + A1L361C5)</f>
        <v>523.62</v>
      </c>
      <c r="P28" s="16" t="s">
        <v>2102</v>
      </c>
      <c r="Q28" s="15">
        <v>210.423</v>
      </c>
      <c r="R28" s="16" t="s">
        <v>2102</v>
      </c>
      <c r="S28" s="15">
        <v>396.37</v>
      </c>
      <c r="T28" s="16" t="s">
        <v>2398</v>
      </c>
      <c r="U28" s="17">
        <f>(A1L361C7 + A1L361C8)</f>
        <v>606.79300000000001</v>
      </c>
      <c r="V28" s="16" t="s">
        <v>2102</v>
      </c>
      <c r="W28" s="15">
        <v>215.59100000000001</v>
      </c>
      <c r="X28" s="16" t="s">
        <v>2102</v>
      </c>
      <c r="Y28" s="15">
        <v>407.71</v>
      </c>
      <c r="Z28" s="16" t="s">
        <v>2399</v>
      </c>
      <c r="AA28" s="17">
        <f>(A1L361C10 + A1L361C11)</f>
        <v>623.30099999999993</v>
      </c>
      <c r="AB28" s="16" t="s">
        <v>2102</v>
      </c>
      <c r="AC28" s="15">
        <v>219.404</v>
      </c>
      <c r="AD28" s="16" t="s">
        <v>2102</v>
      </c>
      <c r="AE28" s="15">
        <v>367.64800000000002</v>
      </c>
      <c r="AF28" s="16" t="s">
        <v>2400</v>
      </c>
      <c r="AG28" s="17">
        <f>(A1L361C13 + A1L361C14)</f>
        <v>587.05200000000002</v>
      </c>
      <c r="AH28" s="16" t="s">
        <v>2401</v>
      </c>
      <c r="AI28" s="17">
        <f>IF(RUN_YEARS &gt; 1,(A1L361C3 + A1L361C6) / 2, 0 )</f>
        <v>538.55899999999997</v>
      </c>
      <c r="AJ28" s="16" t="s">
        <v>2402</v>
      </c>
      <c r="AK28" s="17">
        <f>IF(RUN_YEARS &gt; 2,(A1L361C3 + A1L361C6 + A1L361C9) / 3, 0 )</f>
        <v>561.30366666666669</v>
      </c>
      <c r="AL28" s="16" t="s">
        <v>2403</v>
      </c>
      <c r="AM28" s="17">
        <f>IF(RUN_YEARS &gt; 3,(A1L361C3 + A1L361C6 + A1L361C9 + A1L361C12) / 4, 0 )</f>
        <v>576.803</v>
      </c>
      <c r="AN28" s="16" t="s">
        <v>2404</v>
      </c>
      <c r="AO28" s="17">
        <f>IF(RUN_YEARS &gt; 4,(A1L361C3 + A1L361C6 + A1L361C9 + A1L361C12 + A1L361C15) / 5, 0 )</f>
        <v>578.8528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23.234000000000002</v>
      </c>
      <c r="F29" s="16" t="s">
        <v>2112</v>
      </c>
      <c r="G29" s="15">
        <v>24.806000000000001</v>
      </c>
      <c r="H29" s="16" t="s">
        <v>2405</v>
      </c>
      <c r="I29" s="17">
        <f>(A1L362C1 + A1L362C2)</f>
        <v>48.040000000000006</v>
      </c>
      <c r="J29" s="16" t="s">
        <v>2112</v>
      </c>
      <c r="K29" s="15">
        <v>16.274999999999999</v>
      </c>
      <c r="L29" s="16" t="s">
        <v>2112</v>
      </c>
      <c r="M29" s="15">
        <v>17.780999999999999</v>
      </c>
      <c r="N29" s="16" t="s">
        <v>2406</v>
      </c>
      <c r="O29" s="17">
        <f>(A1L362C4 + A1L362C5)</f>
        <v>34.055999999999997</v>
      </c>
      <c r="P29" s="16" t="s">
        <v>2112</v>
      </c>
      <c r="Q29" s="15">
        <v>16.079999999999998</v>
      </c>
      <c r="R29" s="16" t="s">
        <v>2112</v>
      </c>
      <c r="S29" s="15">
        <v>17.456</v>
      </c>
      <c r="T29" s="16" t="s">
        <v>2407</v>
      </c>
      <c r="U29" s="17">
        <f>(A1L362C7 + A1L362C8)</f>
        <v>33.536000000000001</v>
      </c>
      <c r="V29" s="16" t="s">
        <v>2112</v>
      </c>
      <c r="W29" s="15">
        <v>15.146000000000001</v>
      </c>
      <c r="X29" s="16" t="s">
        <v>2112</v>
      </c>
      <c r="Y29" s="15">
        <v>17.254999999999999</v>
      </c>
      <c r="Z29" s="16" t="s">
        <v>2408</v>
      </c>
      <c r="AA29" s="17">
        <f>(A1L362C10 + A1L362C11)</f>
        <v>32.400999999999996</v>
      </c>
      <c r="AB29" s="16" t="s">
        <v>2112</v>
      </c>
      <c r="AC29" s="15">
        <v>14.03</v>
      </c>
      <c r="AD29" s="16" t="s">
        <v>2112</v>
      </c>
      <c r="AE29" s="15">
        <v>16.042000000000002</v>
      </c>
      <c r="AF29" s="16" t="s">
        <v>2409</v>
      </c>
      <c r="AG29" s="17">
        <f>(A1L362C13 + A1L362C14)</f>
        <v>30.072000000000003</v>
      </c>
      <c r="AH29" s="16" t="s">
        <v>2410</v>
      </c>
      <c r="AI29" s="17">
        <f>IF(RUN_YEARS &gt; 1,(A1L362C3 + A1L362C6) / 2, 0 )</f>
        <v>41.048000000000002</v>
      </c>
      <c r="AJ29" s="16" t="s">
        <v>2411</v>
      </c>
      <c r="AK29" s="17">
        <f>IF(RUN_YEARS &gt; 2,(A1L362C3 + A1L362C6 + A1L362C9) / 3, 0 )</f>
        <v>38.544000000000004</v>
      </c>
      <c r="AL29" s="16" t="s">
        <v>2412</v>
      </c>
      <c r="AM29" s="17">
        <f>IF(RUN_YEARS &gt; 3,(A1L362C3 + A1L362C6 + A1L362C9 + A1L362C12) / 4, 0 )</f>
        <v>37.008250000000004</v>
      </c>
      <c r="AN29" s="16" t="s">
        <v>2413</v>
      </c>
      <c r="AO29" s="17">
        <f>IF(RUN_YEARS &gt; 4,(A1L362C3 + A1L362C6 + A1L362C9 + A1L362C12 + A1L362C15) / 5, 0 )</f>
        <v>35.621000000000002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230.60600000000002</v>
      </c>
      <c r="F30" s="16" t="s">
        <v>2415</v>
      </c>
      <c r="G30" s="17">
        <f>(A1L361C2 + A1L362C2)</f>
        <v>370.93199999999996</v>
      </c>
      <c r="H30" s="16" t="s">
        <v>2416</v>
      </c>
      <c r="I30" s="17">
        <f>(_xlfn.SINGLE(A1L363C1) +_xlfn.SINGLE( A1L363C2))</f>
        <v>601.53800000000001</v>
      </c>
      <c r="J30" s="16" t="s">
        <v>2417</v>
      </c>
      <c r="K30" s="17">
        <f>(A1L361C4 + A1L362C4)</f>
        <v>216.392</v>
      </c>
      <c r="L30" s="16" t="s">
        <v>2418</v>
      </c>
      <c r="M30" s="17">
        <f>(A1L361C5 + A1L362C5)</f>
        <v>341.28399999999999</v>
      </c>
      <c r="N30" s="16" t="s">
        <v>2419</v>
      </c>
      <c r="O30" s="17">
        <f>(_xlfn.SINGLE(A1L363C4) +_xlfn.SINGLE( A1L363C5))</f>
        <v>557.67599999999993</v>
      </c>
      <c r="P30" s="16" t="s">
        <v>2420</v>
      </c>
      <c r="Q30" s="17">
        <f>(A1L361C7 + A1L362C7)</f>
        <v>226.50299999999999</v>
      </c>
      <c r="R30" s="16" t="s">
        <v>2421</v>
      </c>
      <c r="S30" s="17">
        <f>(A1L361C8 + A1L362C8)</f>
        <v>413.82600000000002</v>
      </c>
      <c r="T30" s="16" t="s">
        <v>2422</v>
      </c>
      <c r="U30" s="17">
        <f>(_xlfn.SINGLE(A1L363C7) +_xlfn.SINGLE( A1L363C8))</f>
        <v>640.32899999999995</v>
      </c>
      <c r="V30" s="16" t="s">
        <v>2423</v>
      </c>
      <c r="W30" s="17">
        <f>(A1L361C10 + A1L362C10)</f>
        <v>230.73700000000002</v>
      </c>
      <c r="X30" s="16" t="s">
        <v>2424</v>
      </c>
      <c r="Y30" s="17">
        <f>(A1L361C11 + A1L362C11)</f>
        <v>424.96499999999997</v>
      </c>
      <c r="Z30" s="16" t="s">
        <v>2425</v>
      </c>
      <c r="AA30" s="17">
        <f>(_xlfn.SINGLE(A1L363C10) +_xlfn.SINGLE( A1L363C11))</f>
        <v>655.702</v>
      </c>
      <c r="AB30" s="16" t="s">
        <v>2426</v>
      </c>
      <c r="AC30" s="17">
        <f>(A1L361C13 + A1L362C13)</f>
        <v>233.434</v>
      </c>
      <c r="AD30" s="16" t="s">
        <v>2427</v>
      </c>
      <c r="AE30" s="17">
        <f>(A1L361C14 + A1L362C14)</f>
        <v>383.69000000000005</v>
      </c>
      <c r="AF30" s="16" t="s">
        <v>2428</v>
      </c>
      <c r="AG30" s="17">
        <f>(_xlfn.SINGLE(A1L363C13) +_xlfn.SINGLE( A1L363C14))</f>
        <v>617.12400000000002</v>
      </c>
      <c r="AH30" s="16" t="s">
        <v>2429</v>
      </c>
      <c r="AI30" s="17">
        <f>IF(RUN_YEARS &gt; 1,(A1L363C3 + A1L363C6) / 2, 0 )</f>
        <v>579.60699999999997</v>
      </c>
      <c r="AJ30" s="16" t="s">
        <v>2430</v>
      </c>
      <c r="AK30" s="17">
        <f>IF(RUN_YEARS &gt; 2,(A1L363C3 + A1L363C6 + A1L363C9) / 3, 0 )</f>
        <v>599.84766666666667</v>
      </c>
      <c r="AL30" s="16" t="s">
        <v>2431</v>
      </c>
      <c r="AM30" s="17">
        <f>IF(RUN_YEARS &gt; 3,(A1L363C3 + A1L363C6 + A1L363C9 + A1L363C12) / 4, 0 )</f>
        <v>613.81124999999997</v>
      </c>
      <c r="AN30" s="16" t="s">
        <v>2432</v>
      </c>
      <c r="AO30" s="17">
        <f>IF(RUN_YEARS &gt; 4,(A1L363C3 + A1L363C6 + A1L363C9 + A1L363C12 + A1L363C15) / 5, 0 )</f>
        <v>614.47379999999998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2818.5039999999999</v>
      </c>
      <c r="F31" s="16" t="s">
        <v>2434</v>
      </c>
      <c r="G31" s="17">
        <f>(A1L341C2 + A1L344C2 + A1L345C2 + A1L348C2 + A1L349C2 + SUM(A1L352C2:A1L362C2))</f>
        <v>2978.1620000000003</v>
      </c>
      <c r="H31" s="16" t="s">
        <v>2435</v>
      </c>
      <c r="I31" s="17">
        <f>(_xlfn.SINGLE(A1L364C1) +_xlfn.SINGLE( A1L364C2))</f>
        <v>5796.6660000000002</v>
      </c>
      <c r="J31" s="16" t="s">
        <v>2436</v>
      </c>
      <c r="K31" s="17">
        <f>(A1L341C4 + A1L344C4 + A1L345C4 + A1L348C4 + A1L349C4 + SUM(A1L352C4:A1L362C4))</f>
        <v>2723.2569999999996</v>
      </c>
      <c r="L31" s="16" t="s">
        <v>2437</v>
      </c>
      <c r="M31" s="17">
        <f>(A1L341C5 + A1L344C5 + A1L345C5 + A1L348C5 + A1L349C5 + SUM(A1L352C5:A1L362C5))</f>
        <v>2822.5810000000001</v>
      </c>
      <c r="N31" s="16" t="s">
        <v>2438</v>
      </c>
      <c r="O31" s="17">
        <f>(_xlfn.SINGLE(A1L364C4) +_xlfn.SINGLE( A1L364C5))</f>
        <v>5545.8379999999997</v>
      </c>
      <c r="P31" s="16" t="s">
        <v>2439</v>
      </c>
      <c r="Q31" s="17">
        <f>(A1L341C7 + A1L344C7 + A1L345C7 + A1L348C7 + A1L349C7 + SUM(A1L352C7:A1L362C7))</f>
        <v>3137.2389999999996</v>
      </c>
      <c r="R31" s="16" t="s">
        <v>2440</v>
      </c>
      <c r="S31" s="17">
        <f>(A1L341C8 + A1L344C8 + A1L345C8 + A1L348C8 + A1L349C8 + SUM(A1L352C8:A1L362C8))</f>
        <v>3377.8959999999997</v>
      </c>
      <c r="T31" s="16" t="s">
        <v>2441</v>
      </c>
      <c r="U31" s="17">
        <f>(_xlfn.SINGLE(A1L364C7) +_xlfn.SINGLE( A1L364C8))</f>
        <v>6515.1349999999993</v>
      </c>
      <c r="V31" s="16" t="s">
        <v>2442</v>
      </c>
      <c r="W31" s="17">
        <f>(A1L341C10 + A1L344C10 + A1L345C10 + A1L348C10 + A1L349C10 + SUM(A1L352C10:A1L362C10))</f>
        <v>3283.7490000000003</v>
      </c>
      <c r="X31" s="16" t="s">
        <v>2443</v>
      </c>
      <c r="Y31" s="17">
        <f>(A1L341C11 + A1L344C11 + A1L345C11 + A1L348C11 + A1L349C11 + SUM(A1L352C11:A1L362C11))</f>
        <v>3549.5739999999996</v>
      </c>
      <c r="Z31" s="16" t="s">
        <v>2444</v>
      </c>
      <c r="AA31" s="17">
        <f>(_xlfn.SINGLE(A1L364C10) +_xlfn.SINGLE( A1L364C11))</f>
        <v>6833.3230000000003</v>
      </c>
      <c r="AB31" s="16" t="s">
        <v>2445</v>
      </c>
      <c r="AC31" s="17">
        <f>(A1L341C13 + A1L344C13 + A1L345C13 + A1L348C13 + A1L349C13 + SUM(A1L352C13:A1L362C13))</f>
        <v>3316.81</v>
      </c>
      <c r="AD31" s="16" t="s">
        <v>2446</v>
      </c>
      <c r="AE31" s="17">
        <f>(A1L341C14 + A1L344C14 + A1L345C14 + A1L348C14 + A1L349C14 + SUM(A1L352C14:A1L362C14))</f>
        <v>3488.1470000000004</v>
      </c>
      <c r="AF31" s="16" t="s">
        <v>2447</v>
      </c>
      <c r="AG31" s="17">
        <f>(_xlfn.SINGLE(A1L364C13) +_xlfn.SINGLE( A1L364C14))</f>
        <v>6804.9570000000003</v>
      </c>
      <c r="AH31" s="16" t="s">
        <v>2448</v>
      </c>
      <c r="AI31" s="17">
        <f>IF(RUN_YEARS &gt; 1,(A1L364C3 + A1L364C6) / 2, 0 )</f>
        <v>5671.2520000000004</v>
      </c>
      <c r="AJ31" s="16" t="s">
        <v>2449</v>
      </c>
      <c r="AK31" s="17">
        <f>IF(RUN_YEARS &gt; 2,(A1L364C3 + A1L364C6 + A1L364C9) / 3, 0 )</f>
        <v>5952.5463333333328</v>
      </c>
      <c r="AL31" s="16" t="s">
        <v>2450</v>
      </c>
      <c r="AM31" s="17">
        <f>IF(RUN_YEARS &gt; 3,(A1L364C3 + A1L364C6 + A1L364C9 + A1L364C12) / 4, 0 )</f>
        <v>6172.7404999999999</v>
      </c>
      <c r="AN31" s="16" t="s">
        <v>2451</v>
      </c>
      <c r="AO31" s="17">
        <f>IF(RUN_YEARS &gt; 4,(A1L364C3 + A1L364C6 + A1L364C9 + A1L364C12 + A1L364C15) / 5, 0 )</f>
        <v>6299.1838000000007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C9586B-1958-4096-9DA7-8FFF80B57DB6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158327377</v>
      </c>
      <c r="F8" s="16" t="s">
        <v>2609</v>
      </c>
      <c r="G8" s="15">
        <v>5223460</v>
      </c>
      <c r="H8" s="16" t="s">
        <v>2610</v>
      </c>
      <c r="I8" s="1">
        <f>IF(A1L401C1=0,0,A1L401C2 / A1L401C1)</f>
        <v>3.2991514790269023E-2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122320714</v>
      </c>
      <c r="F9" s="16" t="s">
        <v>2609</v>
      </c>
      <c r="G9" s="15">
        <v>2077747</v>
      </c>
      <c r="H9" s="16" t="s">
        <v>2611</v>
      </c>
      <c r="I9" s="1">
        <f>IF(A1L402C1=0,0,A1L402C2 / A1L402C1)</f>
        <v>1.6986060104260018E-2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227108</v>
      </c>
      <c r="F10" s="16" t="s">
        <v>2609</v>
      </c>
      <c r="G10" s="15">
        <v>380026</v>
      </c>
      <c r="H10" s="16" t="s">
        <v>2612</v>
      </c>
      <c r="I10" s="1">
        <f>IF(A1L403C1=0,0,A1L403C2 / A1L403C1)</f>
        <v>1.6733272275745461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313377</v>
      </c>
      <c r="F11" s="16" t="s">
        <v>2609</v>
      </c>
      <c r="G11" s="15">
        <v>153464</v>
      </c>
      <c r="H11" s="16" t="s">
        <v>2613</v>
      </c>
      <c r="I11" s="1">
        <f>IF(A1L404C1=0,0,A1L404C2 / A1L404C1)</f>
        <v>0.48971047651869792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2011430</v>
      </c>
      <c r="F12" s="16" t="s">
        <v>2609</v>
      </c>
      <c r="G12" s="15">
        <v>1035827</v>
      </c>
      <c r="H12" s="16" t="s">
        <v>2614</v>
      </c>
      <c r="I12" s="1">
        <f>IF(A1L405C1=0,0,A1L405C2 / A1L405C1)</f>
        <v>0.51497044391303703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33454748</v>
      </c>
      <c r="F13" s="16" t="s">
        <v>2616</v>
      </c>
      <c r="G13" s="17">
        <f>(A1L401C2 - SUM(A1L402C2:A1L405C2))</f>
        <v>1576396</v>
      </c>
      <c r="H13" s="16" t="s">
        <v>2617</v>
      </c>
      <c r="I13" s="1">
        <f>IF(_xlfn.SINGLE(A1L406C1)=0,0,_xlfn.SINGLE(A1L406C2) /_xlfn.SINGLE( A1L406C1))</f>
        <v>4.712024732632869E-2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70630193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390756989</v>
      </c>
      <c r="F15" s="16" t="s">
        <v>2609</v>
      </c>
      <c r="G15" s="15">
        <v>832827</v>
      </c>
      <c r="H15" s="16" t="s">
        <v>2619</v>
      </c>
      <c r="I15" s="1">
        <f>IF(A1L408C1=0,0,A1L408C2 / A1L408C1)</f>
        <v>2.1313169653889414E-3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138866046</v>
      </c>
      <c r="F16" s="16" t="s">
        <v>2609</v>
      </c>
      <c r="G16" s="15">
        <v>356854</v>
      </c>
      <c r="H16" s="16" t="s">
        <v>2620</v>
      </c>
      <c r="I16" s="1">
        <f>IF(A1L409C1=0,0,A1L409C2 / A1L409C1)</f>
        <v>2.5697714472261994E-3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98948280</v>
      </c>
      <c r="F17" s="16" t="s">
        <v>2609</v>
      </c>
      <c r="G17" s="15">
        <v>9992919</v>
      </c>
      <c r="H17" s="16" t="s">
        <v>2621</v>
      </c>
      <c r="I17" s="1">
        <f>IF(A1L410C1=0,0,A1L410C2 / A1L410C1)</f>
        <v>0.10099133607981867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2641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593697</v>
      </c>
      <c r="F19" s="16" t="s">
        <v>2609</v>
      </c>
      <c r="G19" s="15">
        <v>1081752</v>
      </c>
      <c r="H19" s="16" t="s">
        <v>2623</v>
      </c>
      <c r="I19" s="1">
        <f>IF(A1L412C1=0,0,A1L412C2 / A1L412C1)</f>
        <v>1.8220607481594147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5637393</v>
      </c>
      <c r="F20" s="16" t="s">
        <v>2609</v>
      </c>
      <c r="G20" s="15">
        <v>1862665</v>
      </c>
      <c r="H20" s="16" t="s">
        <v>2624</v>
      </c>
      <c r="I20" s="1">
        <f>IF(A1L413C1=0,0,A1L413C2 / A1L413C1)</f>
        <v>0.3304124796692372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29569863</v>
      </c>
      <c r="F21" s="16" t="s">
        <v>2609</v>
      </c>
      <c r="G21" s="15">
        <v>1826004</v>
      </c>
      <c r="H21" s="16" t="s">
        <v>2625</v>
      </c>
      <c r="I21" s="1">
        <f>IF(A1L414C1=0,0,A1L414C2 / A1L414C1)</f>
        <v>6.1752196822825997E-2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7343878</v>
      </c>
      <c r="F22" s="16" t="s">
        <v>2609</v>
      </c>
      <c r="G22" s="15">
        <v>414029</v>
      </c>
      <c r="H22" s="16" t="s">
        <v>2626</v>
      </c>
      <c r="I22" s="1">
        <f>IF(A1L415C1=0,0,A1L415C2 / A1L415C1)</f>
        <v>5.6377434374590647E-2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6939606</v>
      </c>
      <c r="F23" s="16" t="s">
        <v>2609</v>
      </c>
      <c r="G23" s="15">
        <v>7083</v>
      </c>
      <c r="H23" s="16" t="s">
        <v>2627</v>
      </c>
      <c r="I23" s="1">
        <f>IF(A1L416C1=0,0,A1L416C2 / A1L416C1)</f>
        <v>1.0206631327484587E-3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193885</v>
      </c>
      <c r="F24" s="16" t="s">
        <v>2609</v>
      </c>
      <c r="G24" s="15">
        <v>1258</v>
      </c>
      <c r="H24" s="16" t="s">
        <v>2628</v>
      </c>
      <c r="I24" s="1">
        <f>IF(A1L417C1=0,0,A1L417C2 / A1L417C1)</f>
        <v>6.4883822884699693E-3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1893103</v>
      </c>
      <c r="F25" s="16" t="s">
        <v>2609</v>
      </c>
      <c r="G25" s="15">
        <v>520113</v>
      </c>
      <c r="H25" s="16" t="s">
        <v>2629</v>
      </c>
      <c r="I25" s="1">
        <f>IF(A1L418C1=0,0,A1L418C2 / A1L418C1)</f>
        <v>0.27474099401881463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2438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12582889</v>
      </c>
      <c r="F27" s="16" t="s">
        <v>2609</v>
      </c>
      <c r="G27" s="15">
        <v>253923</v>
      </c>
      <c r="H27" s="16" t="s">
        <v>2631</v>
      </c>
      <c r="I27" s="1">
        <f>IF(A1L420C1=0,0,A1L420C2 / A1L420C1)</f>
        <v>2.018002384031203E-2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4149101</v>
      </c>
      <c r="F28" s="16" t="s">
        <v>2609</v>
      </c>
      <c r="G28" s="15">
        <v>490366</v>
      </c>
      <c r="H28" s="16" t="s">
        <v>2632</v>
      </c>
      <c r="I28" s="1">
        <f>IF(A1L421C1=0,0,A1L421C2 / A1L421C1)</f>
        <v>0.11818608416618444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517358</v>
      </c>
      <c r="F29" s="16" t="s">
        <v>2609</v>
      </c>
      <c r="G29" s="15">
        <v>744531</v>
      </c>
      <c r="H29" s="16" t="s">
        <v>2633</v>
      </c>
      <c r="I29" s="1">
        <f>IF(A1L422C1=0,0,A1L422C2 / A1L422C1)</f>
        <v>1.439102130439657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2816607</v>
      </c>
      <c r="F30" s="16" t="s">
        <v>2609</v>
      </c>
      <c r="G30" s="15">
        <v>357803</v>
      </c>
      <c r="H30" s="16" t="s">
        <v>2634</v>
      </c>
      <c r="I30" s="1">
        <f>IF(A1L423C1=0,0,A1L423C2 / A1L423C1)</f>
        <v>0.12703334188972759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1469521</v>
      </c>
      <c r="F31" s="16" t="s">
        <v>2609</v>
      </c>
      <c r="G31" s="15">
        <v>102031</v>
      </c>
      <c r="H31" s="16" t="s">
        <v>2635</v>
      </c>
      <c r="I31" s="1">
        <f>IF(A1L424C1=0,0,A1L424C2 / A1L424C1)</f>
        <v>6.9431467804815308E-2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35584199</v>
      </c>
      <c r="F32" s="16" t="s">
        <v>2609</v>
      </c>
      <c r="G32" s="15">
        <v>1978749</v>
      </c>
      <c r="H32" s="16" t="s">
        <v>2636</v>
      </c>
      <c r="I32" s="1">
        <f>IF(A1L425C1=0,0,A1L425C2 / A1L425C1)</f>
        <v>5.5607518381964982E-2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18607900</v>
      </c>
      <c r="F33" s="16" t="s">
        <v>2638</v>
      </c>
      <c r="G33" s="17">
        <f>(A1L410C2 - (SUM(A1L411C2:A1L414C2) + SUM(A1L421C2:A1L425C2)))</f>
        <v>1549018</v>
      </c>
      <c r="H33" s="16" t="s">
        <v>2639</v>
      </c>
      <c r="I33" s="1">
        <f>IF(_xlfn.SINGLE(A1L426C1)=0,0,_xlfn.SINGLE(A1L426C2) /_xlfn.SINGLE( A1L426C1))</f>
        <v>8.3245180810300995E-2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2055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23493932</v>
      </c>
      <c r="F35" s="16" t="s">
        <v>2609</v>
      </c>
      <c r="G35" s="15">
        <v>3323129</v>
      </c>
      <c r="H35" s="16" t="s">
        <v>2641</v>
      </c>
      <c r="I35" s="1">
        <f>IF(A1L428C1=0,0,A1L428C2 / A1L428C1)</f>
        <v>0.14144626791292322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10929019</v>
      </c>
      <c r="F36" s="16" t="s">
        <v>2609</v>
      </c>
      <c r="G36" s="15">
        <v>2071851</v>
      </c>
      <c r="H36" s="16" t="s">
        <v>2642</v>
      </c>
      <c r="I36" s="1">
        <f>IF(A1L429C1=0,0,A1L429C2 / A1L429C1)</f>
        <v>0.18957337341988334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1992272</v>
      </c>
      <c r="F37" s="16" t="s">
        <v>2609</v>
      </c>
      <c r="G37" s="15">
        <v>234474</v>
      </c>
      <c r="H37" s="16" t="s">
        <v>2643</v>
      </c>
      <c r="I37" s="1">
        <f>IF(A1L430C1=0,0,A1L430C2 / A1L430C1)</f>
        <v>0.11769176096436632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10572641</v>
      </c>
      <c r="F38" s="16" t="s">
        <v>2645</v>
      </c>
      <c r="G38" s="17">
        <f>(A1L428C2 - A1L429C2 - A1L430C2)</f>
        <v>1016804</v>
      </c>
      <c r="H38" s="16" t="s">
        <v>2646</v>
      </c>
      <c r="I38" s="1">
        <f>IF(_xlfn.SINGLE(A1L431C1)=0,0,_xlfn.SINGLE(A1L431C2) /_xlfn.SINGLE( A1L431C1))</f>
        <v>9.6173132143614823E-2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2846921</v>
      </c>
      <c r="F39" s="16" t="s">
        <v>2609</v>
      </c>
      <c r="G39" s="15">
        <v>5776059</v>
      </c>
      <c r="H39" s="16" t="s">
        <v>2647</v>
      </c>
      <c r="I39" s="1">
        <f>IF(A1L432C1=0,0,A1L432C2 / A1L432C1)</f>
        <v>2.0288792699200293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30334091</v>
      </c>
      <c r="F40" s="16" t="s">
        <v>2609</v>
      </c>
      <c r="G40" s="15">
        <v>4385600</v>
      </c>
      <c r="H40" s="16" t="s">
        <v>2648</v>
      </c>
      <c r="I40" s="1">
        <f>IF(A1L433C1=0,0,A1L433C2 / A1L433C1)</f>
        <v>0.14457660854251408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84223</v>
      </c>
      <c r="F41" s="16" t="s">
        <v>2609</v>
      </c>
      <c r="G41" s="15">
        <v>13601</v>
      </c>
      <c r="H41" s="16" t="s">
        <v>2649</v>
      </c>
      <c r="I41" s="1">
        <f>IF(A1L434C1=0,0,A1L434C2 / A1L434C1)</f>
        <v>0.16148795459672535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2065622</v>
      </c>
      <c r="F42" s="16" t="s">
        <v>2609</v>
      </c>
      <c r="G42" s="15">
        <v>392948</v>
      </c>
      <c r="H42" s="16" t="s">
        <v>2650</v>
      </c>
      <c r="I42" s="1">
        <f>IF(A1L435C1=0,0,A1L435C2 / A1L435C1)</f>
        <v>0.19023228838577436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18343424</v>
      </c>
      <c r="F43" s="16" t="s">
        <v>2609</v>
      </c>
      <c r="G43" s="15">
        <v>3130929</v>
      </c>
      <c r="H43" s="16" t="s">
        <v>2651</v>
      </c>
      <c r="I43" s="1">
        <f>IF(A1L436C1=0,0,A1L436C2 / A1L436C1)</f>
        <v>0.17068400098040584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1709826</v>
      </c>
      <c r="F44" s="16" t="s">
        <v>2609</v>
      </c>
      <c r="G44" s="15">
        <v>13806</v>
      </c>
      <c r="H44" s="16" t="s">
        <v>2652</v>
      </c>
      <c r="I44" s="1">
        <f>IF(A1L437C1=0,0,A1L437C2 / A1L437C1)</f>
        <v>8.0745058269087022E-3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215107</v>
      </c>
      <c r="F45" s="16" t="s">
        <v>2609</v>
      </c>
      <c r="G45" s="15">
        <v>931</v>
      </c>
      <c r="H45" s="16" t="s">
        <v>2653</v>
      </c>
      <c r="I45" s="1">
        <f>IF(A1L438C1=0,0,A1L438C2 / A1L438C1)</f>
        <v>4.3280785841464942E-3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8130996</v>
      </c>
      <c r="F46" s="16" t="s">
        <v>2655</v>
      </c>
      <c r="G46" s="17">
        <f>(A1L433C2 - SUM(A1L434C2:A1L437C2))</f>
        <v>834316</v>
      </c>
      <c r="H46" s="16" t="s">
        <v>2656</v>
      </c>
      <c r="I46" s="1">
        <f>IF(_xlfn.SINGLE(A1L439C1)=0,0,_xlfn.SINGLE(A1L439C2) /_xlfn.SINGLE( A1L439C1))</f>
        <v>0.10260932363021701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182236398</v>
      </c>
      <c r="F47" s="16" t="s">
        <v>2609</v>
      </c>
      <c r="G47" s="15">
        <v>8830466</v>
      </c>
      <c r="H47" s="16" t="s">
        <v>2657</v>
      </c>
      <c r="I47" s="1">
        <f>IF(A1L440C1=0,0,A1L440C2 / A1L440C1)</f>
        <v>4.8456104800754456E-2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101443452</v>
      </c>
      <c r="F48" s="16" t="s">
        <v>2609</v>
      </c>
      <c r="G48" s="15">
        <v>1096669</v>
      </c>
      <c r="H48" s="16" t="s">
        <v>2658</v>
      </c>
      <c r="I48" s="1">
        <f>IF(A1L441C1=0,0,A1L441C2 / A1L441C1)</f>
        <v>1.0810643549472271E-2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26798649</v>
      </c>
      <c r="F49" s="16" t="s">
        <v>2609</v>
      </c>
      <c r="G49" s="15">
        <v>160609</v>
      </c>
      <c r="H49" s="16" t="s">
        <v>2659</v>
      </c>
      <c r="I49" s="1">
        <f>IF(A1L442C1=0,0,A1L442C2 / A1L442C1)</f>
        <v>5.9931752529763724E-3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51220308</v>
      </c>
      <c r="F50" s="16" t="s">
        <v>2609</v>
      </c>
      <c r="G50" s="15">
        <v>7123862</v>
      </c>
      <c r="H50" s="16" t="s">
        <v>2660</v>
      </c>
      <c r="I50" s="1">
        <f>IF(A1L443C1=0,0,A1L443C2 / A1L443C1)</f>
        <v>0.13908276381313442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10536223</v>
      </c>
      <c r="F51" s="16" t="s">
        <v>2609</v>
      </c>
      <c r="G51" s="15">
        <v>244850</v>
      </c>
      <c r="H51" s="16" t="s">
        <v>2661</v>
      </c>
      <c r="I51" s="1">
        <f>IF(A1L444C1=0,0,A1L444C2 / A1L444C1)</f>
        <v>2.3238877916687981E-2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19036415</v>
      </c>
      <c r="F52" s="16" t="s">
        <v>2663</v>
      </c>
      <c r="G52" s="17">
        <f>(A1L440C2 - (A1L441C2 + A1L443C2 + A1L444C2))</f>
        <v>365085</v>
      </c>
      <c r="H52" s="16" t="s">
        <v>2664</v>
      </c>
      <c r="I52" s="1">
        <f>IF(_xlfn.SINGLE(A1L445C1)=0,0,_xlfn.SINGLE(A1L445C2) /_xlfn.SINGLE( A1L445C1))</f>
        <v>1.9178243382485621E-2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59151763</v>
      </c>
      <c r="F53" s="16" t="s">
        <v>2609</v>
      </c>
      <c r="G53" s="15">
        <v>693867</v>
      </c>
      <c r="H53" s="16" t="s">
        <v>2665</v>
      </c>
      <c r="I53" s="1">
        <f>IF(A1L446C1=0,0,A1L446C2 / A1L446C1)</f>
        <v>1.1730284353485795E-2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3936469</v>
      </c>
      <c r="F54" s="16" t="s">
        <v>2609</v>
      </c>
      <c r="G54" s="15">
        <v>152241</v>
      </c>
      <c r="H54" s="16" t="s">
        <v>2666</v>
      </c>
      <c r="I54" s="1">
        <f>IF(A1L447C1=0,0,A1L447C2 / A1L447C1)</f>
        <v>3.8674507534544281E-2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1255188</v>
      </c>
      <c r="F55" s="16" t="s">
        <v>2609</v>
      </c>
      <c r="G55" s="15">
        <v>124062</v>
      </c>
      <c r="H55" s="16" t="s">
        <v>2667</v>
      </c>
      <c r="I55" s="1">
        <f>IF(A1L448C1=0,0,A1L448C2 / A1L448C1)</f>
        <v>9.8839377049493776E-2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2681281</v>
      </c>
      <c r="F56" s="16" t="s">
        <v>2669</v>
      </c>
      <c r="G56" s="17">
        <f>(A1L447C2 - A1L448C2)</f>
        <v>28179</v>
      </c>
      <c r="H56" s="16" t="s">
        <v>2670</v>
      </c>
      <c r="I56" s="1">
        <f>IF(_xlfn.SINGLE(A1L449C1)=0,0,_xlfn.SINGLE(A1L449C2) /_xlfn.SINGLE( A1L449C1))</f>
        <v>1.0509528840878669E-2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43593607</v>
      </c>
      <c r="F57" s="16" t="s">
        <v>2609</v>
      </c>
      <c r="G57" s="15">
        <v>445567</v>
      </c>
      <c r="H57" s="16" t="s">
        <v>2671</v>
      </c>
      <c r="I57" s="1">
        <f>IF(A1L450C1=0,0,A1L450C2 / A1L450C1)</f>
        <v>1.0220925283838063E-2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87491</v>
      </c>
      <c r="F58" s="16" t="s">
        <v>2609</v>
      </c>
      <c r="G58" s="15">
        <v>1103</v>
      </c>
      <c r="H58" s="16" t="s">
        <v>2672</v>
      </c>
      <c r="I58" s="1">
        <f>IF(A1L451C1=0,0,A1L451C2 / A1L451C1)</f>
        <v>1.2607011006846419E-2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12309959</v>
      </c>
      <c r="F59" s="16" t="s">
        <v>2609</v>
      </c>
      <c r="G59" s="15">
        <v>167464</v>
      </c>
      <c r="H59" s="16" t="s">
        <v>2673</v>
      </c>
      <c r="I59" s="1">
        <f>IF(A1L452C1=0,0,A1L452C2 / A1L452C1)</f>
        <v>1.3603944578531903E-2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31196157</v>
      </c>
      <c r="F60" s="16" t="s">
        <v>2675</v>
      </c>
      <c r="G60" s="17">
        <f>(A1L450C2 - SUM(A1L451C2 + A1L452C2))</f>
        <v>277000</v>
      </c>
      <c r="H60" s="16" t="s">
        <v>2676</v>
      </c>
      <c r="I60" s="1">
        <f>IF(_xlfn.SINGLE(A1L453C1)=0,0,_xlfn.SINGLE(A1L453C2) /_xlfn.SINGLE( A1L453C1))</f>
        <v>8.8792988187615541E-3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44158522</v>
      </c>
      <c r="F61" s="16" t="s">
        <v>2609</v>
      </c>
      <c r="G61" s="15">
        <v>2658745</v>
      </c>
      <c r="H61" s="16" t="s">
        <v>2677</v>
      </c>
      <c r="I61" s="1">
        <f>IF(A1L454C1=0,0,A1L454C2 / A1L454C1)</f>
        <v>6.0209103013003924E-2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39963920</v>
      </c>
      <c r="F62" s="16" t="s">
        <v>2609</v>
      </c>
      <c r="G62" s="15">
        <v>1989474</v>
      </c>
      <c r="H62" s="16" t="s">
        <v>2678</v>
      </c>
      <c r="I62" s="1">
        <f>IF(A1L455C1=0,0,A1L455C2 / A1L455C1)</f>
        <v>4.9781753141333485E-2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170407</v>
      </c>
      <c r="F63" s="16" t="s">
        <v>2609</v>
      </c>
      <c r="G63" s="15">
        <v>285760</v>
      </c>
      <c r="H63" s="16" t="s">
        <v>2679</v>
      </c>
      <c r="I63" s="1">
        <f>IF(A1L456C1=0,0,A1L456C2 / A1L456C1)</f>
        <v>1.6769264173420106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4024195</v>
      </c>
      <c r="F64" s="16" t="s">
        <v>2681</v>
      </c>
      <c r="G64" s="17">
        <f>(A1L454C2 - A1L455C2 - A1L456C2)</f>
        <v>383511</v>
      </c>
      <c r="H64" s="16" t="s">
        <v>2682</v>
      </c>
      <c r="I64" s="1">
        <f>IF(_xlfn.SINGLE(A1L457C1)=0,0,_xlfn.SINGLE(A1L457C2) /_xlfn.SINGLE( A1L457C1))</f>
        <v>9.5301296284101542E-2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677792</v>
      </c>
      <c r="F65" s="16" t="s">
        <v>2609</v>
      </c>
      <c r="G65" s="15">
        <v>153331</v>
      </c>
      <c r="H65" s="16" t="s">
        <v>2683</v>
      </c>
      <c r="I65" s="1">
        <f>IF(A1L458C1=0,0,A1L458C2 / A1L458C1)</f>
        <v>0.22622131863462538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181654</v>
      </c>
      <c r="F66" s="16" t="s">
        <v>2609</v>
      </c>
      <c r="G66" s="15">
        <v>112452</v>
      </c>
      <c r="H66" s="16" t="s">
        <v>2684</v>
      </c>
      <c r="I66" s="1">
        <f>IF(A1L459C1=0,0,A1L459C2 / A1L459C1)</f>
        <v>0.61904499763286247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496138</v>
      </c>
      <c r="F67" s="16" t="s">
        <v>2686</v>
      </c>
      <c r="G67" s="17">
        <f>(A1L458C2 - A1L459C2)</f>
        <v>40879</v>
      </c>
      <c r="H67" s="16" t="s">
        <v>2687</v>
      </c>
      <c r="I67" s="1">
        <f>IF(_xlfn.SINGLE(A1L460C1)=0,0,_xlfn.SINGLE(A1L460C2) /_xlfn.SINGLE( A1L460C1))</f>
        <v>8.2394414457267931E-2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1835562</v>
      </c>
      <c r="F68" s="16" t="s">
        <v>2609</v>
      </c>
      <c r="G68" s="15">
        <v>453079</v>
      </c>
      <c r="H68" s="16" t="s">
        <v>2688</v>
      </c>
      <c r="I68" s="1">
        <f>IF(A1L461C1=0,0,A1L461C2 / A1L461C1)</f>
        <v>0.24683393968713668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810259</v>
      </c>
      <c r="F69" s="16" t="s">
        <v>2609</v>
      </c>
      <c r="G69" s="15">
        <v>134508</v>
      </c>
      <c r="H69" s="16" t="s">
        <v>2689</v>
      </c>
      <c r="I69" s="1">
        <f>IF(A1L462C1=0,0,A1L462C2 / A1L462C1)</f>
        <v>0.16600617827139225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93137</v>
      </c>
      <c r="F70" s="16" t="s">
        <v>2609</v>
      </c>
      <c r="G70" s="15">
        <v>15771</v>
      </c>
      <c r="H70" s="16" t="s">
        <v>2690</v>
      </c>
      <c r="I70" s="1">
        <f>IF(A1L463C1=0,0,A1L463C2 / A1L463C1)</f>
        <v>0.1693312002748639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132351</v>
      </c>
      <c r="F71" s="16" t="s">
        <v>2609</v>
      </c>
      <c r="G71" s="15">
        <v>273820</v>
      </c>
      <c r="H71" s="16" t="s">
        <v>2691</v>
      </c>
      <c r="I71" s="1">
        <f>IF(A1L464C1=0,0,A1L464C2 / A1L464C1)</f>
        <v>2.0688925659798567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799815</v>
      </c>
      <c r="F72" s="16" t="s">
        <v>2693</v>
      </c>
      <c r="G72" s="17">
        <f>(A1L461C2 - SUM(A1L462C2:A1L464C2))</f>
        <v>28980</v>
      </c>
      <c r="H72" s="16" t="s">
        <v>2694</v>
      </c>
      <c r="I72" s="1">
        <f>IF(_xlfn.SINGLE(A1L465C1)=0,0,_xlfn.SINGLE(A1L465C2) /_xlfn.SINGLE( A1L465C1))</f>
        <v>3.6233378968886558E-2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1768700</v>
      </c>
      <c r="F73" s="16" t="s">
        <v>2609</v>
      </c>
      <c r="G73" s="15">
        <v>2955283</v>
      </c>
      <c r="H73" s="16" t="s">
        <v>2695</v>
      </c>
      <c r="I73" s="1">
        <f>IF(A1L466C1=0,0,A1L466C2 / A1L466C1)</f>
        <v>1.6708786114095098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73340</v>
      </c>
      <c r="F74" s="16" t="s">
        <v>2609</v>
      </c>
      <c r="G74" s="15">
        <v>175070</v>
      </c>
      <c r="H74" s="16" t="s">
        <v>2696</v>
      </c>
      <c r="I74" s="1">
        <f>IF(A1L467C1=0,0,A1L467C2 / A1L467C1)</f>
        <v>2.387101172620671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1292880</v>
      </c>
      <c r="F75" s="16" t="s">
        <v>2609</v>
      </c>
      <c r="G75" s="15">
        <v>112636</v>
      </c>
      <c r="H75" s="16" t="s">
        <v>2697</v>
      </c>
      <c r="I75" s="1">
        <f>IF(A1L468C1=0,0,A1L468C2 / A1L468C1)</f>
        <v>8.71202277086814E-2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18022</v>
      </c>
      <c r="F76" s="16" t="s">
        <v>2609</v>
      </c>
      <c r="G76" s="15">
        <v>143605</v>
      </c>
      <c r="H76" s="16" t="s">
        <v>2698</v>
      </c>
      <c r="I76" s="1">
        <f>IF(A1L469C1=0,0,A1L469C2 / A1L469C1)</f>
        <v>7.968316502053046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384458</v>
      </c>
      <c r="F77" s="16" t="s">
        <v>2700</v>
      </c>
      <c r="G77" s="17">
        <f>(A1L466C2 - SUM(A1L467C2:A1L469C2))</f>
        <v>2523972</v>
      </c>
      <c r="H77" s="16" t="s">
        <v>2701</v>
      </c>
      <c r="I77" s="1">
        <f>IF(_xlfn.SINGLE(A1L470C1)=0,0,_xlfn.SINGLE(A1L470C2) /_xlfn.SINGLE( A1L470C1))</f>
        <v>6.5650136035665794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25964620</v>
      </c>
      <c r="F78" s="16" t="s">
        <v>2609</v>
      </c>
      <c r="G78" s="15">
        <v>84123250</v>
      </c>
      <c r="H78" s="16" t="s">
        <v>2702</v>
      </c>
      <c r="I78" s="1">
        <f>IF(A1L471C1=0,0,A1L471C2 / A1L471C1)</f>
        <v>3.2399183966489784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7218205</v>
      </c>
      <c r="F79" s="16" t="s">
        <v>2609</v>
      </c>
      <c r="G79" s="15">
        <v>55699055</v>
      </c>
      <c r="H79" s="16" t="s">
        <v>2703</v>
      </c>
      <c r="I79" s="1">
        <f>IF(A1L472C1=0,0,A1L472C2 / A1L472C1)</f>
        <v>7.7164689836323577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4605400</v>
      </c>
      <c r="F80" s="16" t="s">
        <v>2609</v>
      </c>
      <c r="G80" s="15">
        <v>28036270</v>
      </c>
      <c r="H80" s="16" t="s">
        <v>2704</v>
      </c>
      <c r="I80" s="1">
        <f>IF(A1L473C1=0,0,A1L473C2 / A1L473C1)</f>
        <v>6.0876948799235677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4114922</v>
      </c>
      <c r="F81" s="16" t="s">
        <v>2609</v>
      </c>
      <c r="G81" s="15">
        <v>217482</v>
      </c>
      <c r="H81" s="16" t="s">
        <v>2705</v>
      </c>
      <c r="I81" s="1">
        <f>IF(A1L474C1=0,0,A1L474C2 / A1L474C1)</f>
        <v>5.2852034619368243E-2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10026093</v>
      </c>
      <c r="F82" s="16" t="s">
        <v>2707</v>
      </c>
      <c r="G82" s="17">
        <f>(A1L471C2 - SUM(A1L472C2:A1L474C2))</f>
        <v>170443</v>
      </c>
      <c r="H82" s="16" t="s">
        <v>2708</v>
      </c>
      <c r="I82" s="1">
        <f>IF(_xlfn.SINGLE(A1L475C1)=0,0,_xlfn.SINGLE(A1L475C2) /_xlfn.SINGLE( A1L475C1))</f>
        <v>1.699994205120579E-2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4177005</v>
      </c>
      <c r="F83" s="16" t="s">
        <v>2609</v>
      </c>
      <c r="G83" s="15">
        <v>310541</v>
      </c>
      <c r="H83" s="16" t="s">
        <v>2709</v>
      </c>
      <c r="I83" s="1">
        <f>IF(A1L476C1=0,0,A1L476C2 / A1L476C1)</f>
        <v>7.4345374257392557E-2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28003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120293603</v>
      </c>
      <c r="F85" s="16" t="s">
        <v>2609</v>
      </c>
      <c r="G85" s="15">
        <v>5483831</v>
      </c>
      <c r="H85" s="16" t="s">
        <v>2711</v>
      </c>
      <c r="I85" s="1">
        <f>IF(A1L478C1=0,0,A1L478C2 / A1L478C1)</f>
        <v>4.5587054201045085E-2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119862181</v>
      </c>
      <c r="F86" s="16" t="s">
        <v>2609</v>
      </c>
      <c r="G86" s="15">
        <v>5439246</v>
      </c>
      <c r="H86" s="16" t="s">
        <v>2712</v>
      </c>
      <c r="I86" s="1">
        <f>IF(A1L479C1=0,0,A1L479C2 / A1L479C1)</f>
        <v>4.5379167595824076E-2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431422</v>
      </c>
      <c r="F87" s="16" t="s">
        <v>2714</v>
      </c>
      <c r="G87" s="17">
        <f>(A1L478C2 - A1L479C2)</f>
        <v>44585</v>
      </c>
      <c r="H87" s="16" t="s">
        <v>2715</v>
      </c>
      <c r="I87" s="1">
        <f>IF(_xlfn.SINGLE(A1L480C1)=0,0,_xlfn.SINGLE(A1L480C2) /_xlfn.SINGLE( A1L480C1))</f>
        <v>0.10334428935010269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68092002</v>
      </c>
      <c r="F88" s="16" t="s">
        <v>2609</v>
      </c>
      <c r="G88" s="15">
        <v>1765601</v>
      </c>
      <c r="H88" s="16" t="s">
        <v>2716</v>
      </c>
      <c r="I88" s="1">
        <f>IF(A1L481C1=0,0,A1L481C2 / A1L481C1)</f>
        <v>2.5929638549913689E-2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1085185</v>
      </c>
      <c r="F89" s="16" t="s">
        <v>2609</v>
      </c>
      <c r="G89" s="15">
        <v>2709277</v>
      </c>
      <c r="H89" s="16" t="s">
        <v>2717</v>
      </c>
      <c r="I89" s="1">
        <f>IF(A1L482C1=0,0,A1L482C2 / A1L482C1)</f>
        <v>2.4966038048811954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59A6A1-76BA-4E64-9242-B16C8F8ECF94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29.2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34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37.299999999999997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26.3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28.3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53.1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39.799999999999997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35.4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81DAD0-E234-4867-939D-566B880AF06B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085E1F-AB19-4F77-A2D0-3CC6713C152F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0.26218924077689909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0.24479314453022169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0.25198426983759958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0.25389281940641317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0.24712881931723998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0.25363602908969884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0.25304352284458298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0.25327341246829255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0.252000281469689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8.6999999999999993</v>
      </c>
      <c r="F9" s="16" t="s">
        <v>2959</v>
      </c>
      <c r="G9" s="6">
        <v>2.9660000000000002</v>
      </c>
      <c r="H9" s="16" t="s">
        <v>2959</v>
      </c>
      <c r="I9" s="6">
        <v>47.116999999999997</v>
      </c>
      <c r="J9" s="16" t="s">
        <v>2959</v>
      </c>
      <c r="K9" s="6">
        <v>0.86199999999999999</v>
      </c>
      <c r="L9" s="16" t="s">
        <v>3025</v>
      </c>
      <c r="M9" s="1">
        <f>(A1L542C1 * 2 + A1L542C2 + A1L542C3)</f>
        <v>67.483000000000004</v>
      </c>
      <c r="N9" s="16" t="s">
        <v>3026</v>
      </c>
      <c r="O9" s="1">
        <f>(A1L542C4 * 2 + A1L542C2 + A1L542C3)</f>
        <v>51.806999999999995</v>
      </c>
      <c r="P9" s="16" t="s">
        <v>3027</v>
      </c>
      <c r="Q9" s="1">
        <f>(A1L542C1 + A1L542C2 + A1L542C3 + A1L542C4)</f>
        <v>59.645000000000003</v>
      </c>
      <c r="R9" s="16" t="s">
        <v>3028</v>
      </c>
      <c r="S9" s="18">
        <f>IF(A1L542C5 &lt;&gt; 0,A1L542C6 / A1L542C5,0)</f>
        <v>0.76770445890076011</v>
      </c>
      <c r="T9" s="16" t="s">
        <v>3029</v>
      </c>
      <c r="U9" s="18">
        <f>_xlfn.SINGLE(IF(A1L542C8 = 0,A1L556C8, A1L542C8))</f>
        <v>0.76770445890076011</v>
      </c>
      <c r="V9" s="16" t="s">
        <v>2965</v>
      </c>
      <c r="W9" s="6">
        <v>6.109</v>
      </c>
      <c r="X9" s="16" t="s">
        <v>2965</v>
      </c>
      <c r="Y9" s="6">
        <v>2.1640000000000001</v>
      </c>
      <c r="Z9" s="16" t="s">
        <v>2965</v>
      </c>
      <c r="AA9" s="6">
        <v>41.334000000000003</v>
      </c>
      <c r="AB9" s="16" t="s">
        <v>2965</v>
      </c>
      <c r="AC9" s="6">
        <v>0.27700000000000002</v>
      </c>
      <c r="AD9" s="16" t="s">
        <v>3030</v>
      </c>
      <c r="AE9" s="1">
        <f>(A1L542C10 * 2 + A1L542C11 + A1L542C12)</f>
        <v>55.716000000000001</v>
      </c>
      <c r="AF9" s="16" t="s">
        <v>3031</v>
      </c>
      <c r="AG9" s="1">
        <f>(A1L542C13 * 2 + A1L542C11 + A1L542C12)</f>
        <v>44.052000000000007</v>
      </c>
      <c r="AH9" s="16" t="s">
        <v>3032</v>
      </c>
      <c r="AI9" s="1">
        <f>(A1L542C10 + A1L542C11 + A1L542C12 + A1L542C13)</f>
        <v>49.884</v>
      </c>
      <c r="AJ9" s="16" t="s">
        <v>3033</v>
      </c>
      <c r="AK9" s="18">
        <f>IF(A1L542C14 &lt;&gt; 0,A1L542C15 / A1L542C14,0)</f>
        <v>0.79065259530475995</v>
      </c>
      <c r="AL9" s="16" t="s">
        <v>3034</v>
      </c>
      <c r="AM9" s="18">
        <f>_xlfn.SINGLE(IF(A1L542C17 = 0,A1L556C17, A1L542C17))</f>
        <v>0.79065259530475995</v>
      </c>
      <c r="AN9" s="16" t="s">
        <v>2971</v>
      </c>
      <c r="AO9" s="6">
        <v>5.9429999999999996</v>
      </c>
      <c r="AP9" s="16" t="s">
        <v>2971</v>
      </c>
      <c r="AQ9" s="6">
        <v>2.254</v>
      </c>
      <c r="AR9" s="16" t="s">
        <v>2971</v>
      </c>
      <c r="AS9" s="6">
        <v>46.180999999999997</v>
      </c>
      <c r="AT9" s="16" t="s">
        <v>2971</v>
      </c>
      <c r="AU9" s="6">
        <v>0.751</v>
      </c>
      <c r="AV9" s="16" t="s">
        <v>3035</v>
      </c>
      <c r="AW9" s="1">
        <f>(A1L542C19 * 2 + A1L542C20 + A1L542C21)</f>
        <v>60.320999999999998</v>
      </c>
      <c r="AX9" s="16" t="s">
        <v>3036</v>
      </c>
      <c r="AY9" s="1">
        <f>(A1L542C22 * 2 + A1L542C20 + A1L542C21)</f>
        <v>49.936999999999998</v>
      </c>
      <c r="AZ9" s="16" t="s">
        <v>3037</v>
      </c>
      <c r="BA9" s="1">
        <f>(A1L542C19 + A1L542C20 + A1L542C21 + A1L542C22)</f>
        <v>55.128999999999998</v>
      </c>
      <c r="BB9" s="16" t="s">
        <v>3038</v>
      </c>
      <c r="BC9" s="18">
        <f>IF(A1L542C23 &lt;&gt; 0,A1L542C24 / A1L542C23,0)</f>
        <v>0.82785431276006693</v>
      </c>
      <c r="BD9" s="16" t="s">
        <v>3039</v>
      </c>
      <c r="BE9" s="18">
        <f>_xlfn.SINGLE(IF(A1L542C26 = 0,A1L556C26, A1L542C26))</f>
        <v>0.82785431276006693</v>
      </c>
      <c r="BF9" s="16" t="s">
        <v>2977</v>
      </c>
      <c r="BG9" s="6">
        <v>5.2670000000000003</v>
      </c>
      <c r="BH9" s="16" t="s">
        <v>2977</v>
      </c>
      <c r="BI9" s="6">
        <v>4.0510000000000002</v>
      </c>
      <c r="BJ9" s="16" t="s">
        <v>2977</v>
      </c>
      <c r="BK9" s="6">
        <v>41.691000000000003</v>
      </c>
      <c r="BL9" s="16" t="s">
        <v>2977</v>
      </c>
      <c r="BM9" s="6">
        <v>1.1120000000000001</v>
      </c>
      <c r="BN9" s="16" t="s">
        <v>3040</v>
      </c>
      <c r="BO9" s="1">
        <f>(A1L542C28 * 2 + A1L542C29 + A1L542C30)</f>
        <v>56.276000000000003</v>
      </c>
      <c r="BP9" s="16" t="s">
        <v>3041</v>
      </c>
      <c r="BQ9" s="1">
        <f>(A1L542C31 * 2 + A1L542C29 + A1L542C30)</f>
        <v>47.966000000000001</v>
      </c>
      <c r="BR9" s="16" t="s">
        <v>3042</v>
      </c>
      <c r="BS9" s="1">
        <f>(A1L542C28 + A1L542C29 + A1L542C30 + A1L542C31)</f>
        <v>52.121000000000002</v>
      </c>
      <c r="BT9" s="16" t="s">
        <v>3043</v>
      </c>
      <c r="BU9" s="18">
        <f>IF(A1L542C32 &lt;&gt; 0,A1L542C33 / A1L542C32,0)</f>
        <v>0.8523349207477432</v>
      </c>
      <c r="BV9" s="16" t="s">
        <v>3044</v>
      </c>
      <c r="BW9" s="18">
        <f>_xlfn.SINGLE(IF(A1L542C35 = 0,A1L556C35, A1L542C35))</f>
        <v>0.8523349207477432</v>
      </c>
      <c r="BX9" s="16" t="s">
        <v>2983</v>
      </c>
      <c r="BY9" s="6">
        <v>5.258</v>
      </c>
      <c r="BZ9" s="16" t="s">
        <v>2983</v>
      </c>
      <c r="CA9" s="6">
        <v>3.17</v>
      </c>
      <c r="CB9" s="16" t="s">
        <v>2983</v>
      </c>
      <c r="CC9" s="6">
        <v>31.663</v>
      </c>
      <c r="CD9" s="16" t="s">
        <v>2983</v>
      </c>
      <c r="CE9" s="6">
        <v>0.67200000000000004</v>
      </c>
      <c r="CF9" s="16" t="s">
        <v>3045</v>
      </c>
      <c r="CG9" s="1">
        <f>(A1L542C37 * 2 + A1L542C38 + A1L542C39)</f>
        <v>45.349000000000004</v>
      </c>
      <c r="CH9" s="16" t="s">
        <v>3046</v>
      </c>
      <c r="CI9" s="1">
        <f>(A1L542C40 * 2 + A1L542C38 + A1L542C39)</f>
        <v>36.177</v>
      </c>
      <c r="CJ9" s="16" t="s">
        <v>3047</v>
      </c>
      <c r="CK9" s="1">
        <f>(A1L542C37 + A1L542C38 + A1L542C39 + A1L542C40)</f>
        <v>40.762999999999998</v>
      </c>
      <c r="CL9" s="16" t="s">
        <v>3048</v>
      </c>
      <c r="CM9" s="18">
        <f>IF(A1L542C41 &lt;&gt; 0,A1L542C42 / A1L542C41,0)</f>
        <v>0.79774636706432334</v>
      </c>
      <c r="CN9" s="16" t="s">
        <v>3049</v>
      </c>
      <c r="CO9" s="18">
        <f>_xlfn.SINGLE(IF(A1L542C44 = 0,A1L556C44, A1L542C44))</f>
        <v>0.79774636706432334</v>
      </c>
      <c r="CP9" s="16" t="s">
        <v>3050</v>
      </c>
      <c r="CQ9" s="18">
        <f>IF(RUN_YEARS &gt; 1,(A1L542C1 + A1L542C10) / 2, 0)</f>
        <v>7.4044999999999996</v>
      </c>
      <c r="CR9" s="16" t="s">
        <v>3051</v>
      </c>
      <c r="CS9" s="18">
        <f>IF(RUN_YEARS &gt; 1,(A1L542C2 + A1L542C11) / 2, 0)</f>
        <v>2.5650000000000004</v>
      </c>
      <c r="CT9" s="16" t="s">
        <v>3052</v>
      </c>
      <c r="CU9" s="18">
        <f>IF(RUN_YEARS &gt; 1,(A1L542C3 + A1L542C12) / 2, 0)</f>
        <v>44.225499999999997</v>
      </c>
      <c r="CV9" s="16" t="s">
        <v>3053</v>
      </c>
      <c r="CW9" s="18">
        <f>IF(RUN_YEARS &gt; 1,(A1L542C4 + A1L542C13) / 2, 0)</f>
        <v>0.56950000000000001</v>
      </c>
      <c r="CX9" s="16" t="s">
        <v>3054</v>
      </c>
      <c r="CY9" s="18">
        <f>IF(RUN_YEARS &gt; 1,(A1L542C5 + A1L542C14) / 2, 0)</f>
        <v>61.599500000000006</v>
      </c>
      <c r="CZ9" s="16" t="s">
        <v>3055</v>
      </c>
      <c r="DA9" s="18">
        <f>IF(RUN_YEARS &gt; 1,(A1L542C6 + A1L542C15) / 2, 0)</f>
        <v>47.929500000000004</v>
      </c>
      <c r="DB9" s="16" t="s">
        <v>3056</v>
      </c>
      <c r="DC9" s="18">
        <f>IF(RUN_YEARS &gt; 1,(A1L542C7 + A1L542C16) / 2, 0)</f>
        <v>54.764499999999998</v>
      </c>
      <c r="DD9" s="16" t="s">
        <v>3057</v>
      </c>
      <c r="DE9" s="18">
        <f>IF(A1L542C50 &lt;&gt; 0,A1L542C51 / A1L542C50,0)</f>
        <v>0.77808261430693426</v>
      </c>
      <c r="DF9" s="16" t="s">
        <v>3058</v>
      </c>
      <c r="DG9" s="18">
        <f>_xlfn.SINGLE(IF(A1L542C53 = 0,A1L556C53, A1L542C53))</f>
        <v>0.77808261430693426</v>
      </c>
      <c r="DH9" s="16" t="s">
        <v>3059</v>
      </c>
      <c r="DI9" s="18">
        <f>IF(RUN_YEARS &gt; 2,(A1L542C1 + A1L542C10 + A1L542C19) / 3, 0)</f>
        <v>6.9173333333333327</v>
      </c>
      <c r="DJ9" s="16" t="s">
        <v>3060</v>
      </c>
      <c r="DK9" s="18">
        <f>IF(RUN_YEARS &gt; 2,(A1L542C2 + A1L542C11 + A1L542C20) / 3, 0)</f>
        <v>2.4613333333333336</v>
      </c>
      <c r="DL9" s="16" t="s">
        <v>3061</v>
      </c>
      <c r="DM9" s="18">
        <f>IF(RUN_YEARS &gt; 2,(A1L542C3 + A1L542C12 + A1L542C21) / 3, 0)</f>
        <v>44.877333333333333</v>
      </c>
      <c r="DN9" s="16" t="s">
        <v>3062</v>
      </c>
      <c r="DO9" s="18">
        <f>IF(RUN_YEARS &gt; 2,(A1L542C4 + A1L542C13 + A1L542C22) / 3, 0)</f>
        <v>0.63</v>
      </c>
      <c r="DP9" s="16" t="s">
        <v>3063</v>
      </c>
      <c r="DQ9" s="18">
        <f>IF(RUN_YEARS &gt; 2,(A1L542C5 + A1L542C14 + A1L542C23) / 3, 0)</f>
        <v>61.173333333333339</v>
      </c>
      <c r="DR9" s="16" t="s">
        <v>3064</v>
      </c>
      <c r="DS9" s="18">
        <f>IF(RUN_YEARS &gt; 2,(A1L542C6 + A1L542C15 + A1L542C24) / 3, 0)</f>
        <v>48.598666666666666</v>
      </c>
      <c r="DT9" s="16" t="s">
        <v>3065</v>
      </c>
      <c r="DU9" s="18">
        <f>IF(RUN_YEARS &gt; 2,(A1L542C7 + A1L542C16 + A1L542C25) / 3, 0)</f>
        <v>54.885999999999996</v>
      </c>
      <c r="DV9" s="16" t="s">
        <v>3066</v>
      </c>
      <c r="DW9" s="18">
        <f>IF(A1L542C59 &lt;&gt; 0,A1L542C60 / A1L542C59,0)</f>
        <v>0.79444202266782904</v>
      </c>
      <c r="DX9" s="16" t="s">
        <v>3067</v>
      </c>
      <c r="DY9" s="18">
        <f>_xlfn.SINGLE(IF(A1L542C62 = 0,A1L556C62, A1L542C62))</f>
        <v>0.79444202266782904</v>
      </c>
      <c r="DZ9" s="16" t="s">
        <v>3068</v>
      </c>
      <c r="EA9" s="18">
        <f>IF(RUN_YEARS &gt; 3,(A1L542C1 + A1L542C10 + A1L542C19 + A1L542C28) / 4, 0)</f>
        <v>6.5047499999999996</v>
      </c>
      <c r="EB9" s="16" t="s">
        <v>3069</v>
      </c>
      <c r="EC9" s="18">
        <f>IF(RUN_YEARS &gt; 3,(A1L542C2 + A1L542C11 + A1L542C20 + A1L542C29) / 4, 0)</f>
        <v>2.8587500000000001</v>
      </c>
      <c r="ED9" s="16" t="s">
        <v>3070</v>
      </c>
      <c r="EE9" s="18">
        <f>IF(RUN_YEARS &gt; 3,(A1L542C3 + A1L542C12 + A1L542C21 + A1L542C30) / 4, 0)</f>
        <v>44.080750000000002</v>
      </c>
      <c r="EF9" s="16" t="s">
        <v>3071</v>
      </c>
      <c r="EG9" s="18">
        <f>IF(RUN_YEARS &gt; 3,(A1L542C4 + A1L542C13 + A1L542C22 + A1L542C31) / 4, 0)</f>
        <v>0.75050000000000006</v>
      </c>
      <c r="EH9" s="16" t="s">
        <v>3072</v>
      </c>
      <c r="EI9" s="18">
        <f>IF(RUN_YEARS &gt; 3,(A1L542C5 + A1L542C14 + A1L542C23 + A1L542C32) / 4, 0)</f>
        <v>59.949000000000005</v>
      </c>
      <c r="EJ9" s="16" t="s">
        <v>3073</v>
      </c>
      <c r="EK9" s="18">
        <f>IF(RUN_YEARS &gt; 3,(A1L542C6 + A1L542C15 + A1L542C24 + A1L542C33) / 4, 0)</f>
        <v>48.4405</v>
      </c>
      <c r="EL9" s="16" t="s">
        <v>3074</v>
      </c>
      <c r="EM9" s="18">
        <f>IF(RUN_YEARS &gt; 3,(A1L542C7 + A1L542C16 + A1L542C25 + A1L542C34) / 4, 0)</f>
        <v>54.194749999999999</v>
      </c>
      <c r="EN9" s="16" t="s">
        <v>3075</v>
      </c>
      <c r="EO9" s="18">
        <f>IF(A1L542C68 &lt;&gt; 0,A1L542C69 / A1L542C68,0)</f>
        <v>0.80802849088391793</v>
      </c>
      <c r="EP9" s="16" t="s">
        <v>3076</v>
      </c>
      <c r="EQ9" s="18">
        <f>_xlfn.SINGLE(IF(A1L542C71 = 0,A1L556C71, A1L542C71))</f>
        <v>0.80802849088391793</v>
      </c>
      <c r="ER9" s="16" t="s">
        <v>3077</v>
      </c>
      <c r="ES9" s="18">
        <f>IF(RUN_YEARS &gt; 4,(A1L542C1 + A1L542C10 + A1L542C19 + A1L542C28 + A1L542C37) / 5, 0)</f>
        <v>6.2553999999999998</v>
      </c>
      <c r="ET9" s="16" t="s">
        <v>3078</v>
      </c>
      <c r="EU9" s="18">
        <f>IF(RUN_YEARS &gt; 4,(A1L542C2 + A1L542C11 + A1L542C20 + A1L542C29 + A1L542C38) / 5, 0)</f>
        <v>2.9210000000000003</v>
      </c>
      <c r="EV9" s="16" t="s">
        <v>3079</v>
      </c>
      <c r="EW9" s="18">
        <f>IF(RUN_YEARS &gt; 4,(A1L542C3 + A1L542C12 + A1L542C21 + A1L542C30 + A1L542C39) / 5, 0)</f>
        <v>41.597200000000001</v>
      </c>
      <c r="EX9" s="16" t="s">
        <v>3080</v>
      </c>
      <c r="EY9" s="18">
        <f>IF(RUN_YEARS &gt; 4,(A1L542C4 + A1L542C13 + A1L542C22 + A1L542C31 + A1L542C40) / 5, 0)</f>
        <v>0.73480000000000012</v>
      </c>
      <c r="EZ9" s="16" t="s">
        <v>3081</v>
      </c>
      <c r="FA9" s="18">
        <f>IF(RUN_YEARS &gt; 4,(A1L542C5 + A1L542C14 + A1L542C23 + A1L542C32 + A1L542C41) / 5, 0)</f>
        <v>57.029000000000011</v>
      </c>
      <c r="FB9" s="16" t="s">
        <v>3082</v>
      </c>
      <c r="FC9" s="18">
        <f>IF(RUN_YEARS &gt; 4,(A1L542C6 + A1L542C15 + A1L542C24 + A1L542C33 + A1L542C42) / 5, 0)</f>
        <v>45.9878</v>
      </c>
      <c r="FD9" s="16" t="s">
        <v>3083</v>
      </c>
      <c r="FE9" s="18">
        <f>IF(RUN_YEARS &gt; 4,(A1L542C7 + A1L542C16 + A1L542C25 + A1L542C34 + A1L542C43) / 5, 0)</f>
        <v>51.508399999999995</v>
      </c>
      <c r="FF9" s="16" t="s">
        <v>3084</v>
      </c>
      <c r="FG9" s="18">
        <f>IF(A1L542C77 &lt;&gt; 0,A1L542C78 / A1L542C77,0)</f>
        <v>0.80639323852776645</v>
      </c>
      <c r="FH9" s="16" t="s">
        <v>3085</v>
      </c>
      <c r="FI9" s="18">
        <f>_xlfn.SINGLE(IF(A1L542C80 = 0,A1L556C80, A1L542C80))</f>
        <v>0.80639323852776645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60.527000000000001</v>
      </c>
      <c r="F10" s="16" t="s">
        <v>2959</v>
      </c>
      <c r="G10" s="6">
        <v>26.292000000000002</v>
      </c>
      <c r="H10" s="16" t="s">
        <v>2959</v>
      </c>
      <c r="I10" s="6">
        <v>210.58600000000001</v>
      </c>
      <c r="J10" s="16" t="s">
        <v>2959</v>
      </c>
      <c r="K10" s="6">
        <v>3.6970000000000001</v>
      </c>
      <c r="L10" s="16" t="s">
        <v>3086</v>
      </c>
      <c r="M10" s="1">
        <f>(A1L543C1 * 2 + A1L543C2 + A1L543C3)</f>
        <v>357.93200000000002</v>
      </c>
      <c r="N10" s="16" t="s">
        <v>3087</v>
      </c>
      <c r="O10" s="1">
        <f>(A1L543C4 * 2 + A1L543C2 + A1L543C3)</f>
        <v>244.27200000000002</v>
      </c>
      <c r="P10" s="16" t="s">
        <v>3088</v>
      </c>
      <c r="Q10" s="1">
        <f>(A1L543C1 + A1L543C2 + A1L543C3 + A1L543C4)</f>
        <v>301.10200000000003</v>
      </c>
      <c r="R10" s="16" t="s">
        <v>3089</v>
      </c>
      <c r="S10" s="18">
        <f>IF(A1L543C5 &lt;&gt; 0,A1L543C6 / A1L543C5,0)</f>
        <v>0.68245365041404515</v>
      </c>
      <c r="T10" s="16" t="s">
        <v>3090</v>
      </c>
      <c r="U10" s="18">
        <f>_xlfn.SINGLE(IF(A1L543C8 = 0,A1L556C8, A1L543C8))</f>
        <v>0.68245365041404515</v>
      </c>
      <c r="V10" s="16" t="s">
        <v>2965</v>
      </c>
      <c r="W10" s="6">
        <v>67.183999999999997</v>
      </c>
      <c r="X10" s="16" t="s">
        <v>2965</v>
      </c>
      <c r="Y10" s="6">
        <v>24.622</v>
      </c>
      <c r="Z10" s="16" t="s">
        <v>2965</v>
      </c>
      <c r="AA10" s="6">
        <v>208.35499999999999</v>
      </c>
      <c r="AB10" s="16" t="s">
        <v>2965</v>
      </c>
      <c r="AC10" s="6">
        <v>3.1909999999999998</v>
      </c>
      <c r="AD10" s="16" t="s">
        <v>3091</v>
      </c>
      <c r="AE10" s="1">
        <f>(A1L543C10 * 2 + A1L543C11 + A1L543C12)</f>
        <v>367.34500000000003</v>
      </c>
      <c r="AF10" s="16" t="s">
        <v>3092</v>
      </c>
      <c r="AG10" s="1">
        <f>(A1L543C13 * 2 + A1L543C11 + A1L543C12)</f>
        <v>239.35899999999998</v>
      </c>
      <c r="AH10" s="16" t="s">
        <v>3093</v>
      </c>
      <c r="AI10" s="1">
        <f>(A1L543C10 + A1L543C11 + A1L543C12 + A1L543C13)</f>
        <v>303.35199999999998</v>
      </c>
      <c r="AJ10" s="16" t="s">
        <v>3094</v>
      </c>
      <c r="AK10" s="18">
        <f>IF(A1L543C14 &lt;&gt; 0,A1L543C15 / A1L543C14,0)</f>
        <v>0.65159182784575798</v>
      </c>
      <c r="AL10" s="16" t="s">
        <v>3095</v>
      </c>
      <c r="AM10" s="18">
        <f>_xlfn.SINGLE(IF(A1L543C17 = 0,A1L556C17, A1L543C17))</f>
        <v>0.65159182784575798</v>
      </c>
      <c r="AN10" s="16" t="s">
        <v>2971</v>
      </c>
      <c r="AO10" s="6">
        <v>75.878</v>
      </c>
      <c r="AP10" s="16" t="s">
        <v>2971</v>
      </c>
      <c r="AQ10" s="6">
        <v>27.117999999999999</v>
      </c>
      <c r="AR10" s="16" t="s">
        <v>2971</v>
      </c>
      <c r="AS10" s="6">
        <v>252.88499999999999</v>
      </c>
      <c r="AT10" s="16" t="s">
        <v>2971</v>
      </c>
      <c r="AU10" s="6">
        <v>4.6559999999999997</v>
      </c>
      <c r="AV10" s="16" t="s">
        <v>3096</v>
      </c>
      <c r="AW10" s="1">
        <f>(A1L543C19 * 2 + A1L543C20 + A1L543C21)</f>
        <v>431.75900000000001</v>
      </c>
      <c r="AX10" s="16" t="s">
        <v>3097</v>
      </c>
      <c r="AY10" s="1">
        <f>(A1L543C22 * 2 + A1L543C20 + A1L543C21)</f>
        <v>289.315</v>
      </c>
      <c r="AZ10" s="16" t="s">
        <v>3098</v>
      </c>
      <c r="BA10" s="1">
        <f>(A1L543C19 + A1L543C20 + A1L543C21 + A1L543C22)</f>
        <v>360.53699999999998</v>
      </c>
      <c r="BB10" s="16" t="s">
        <v>3099</v>
      </c>
      <c r="BC10" s="18">
        <f>IF(A1L543C23 &lt;&gt; 0,A1L543C24 / A1L543C23,0)</f>
        <v>0.67008446841872427</v>
      </c>
      <c r="BD10" s="16" t="s">
        <v>3100</v>
      </c>
      <c r="BE10" s="18">
        <f>_xlfn.SINGLE(IF(A1L543C26 = 0,A1L556C26, A1L543C26))</f>
        <v>0.67008446841872427</v>
      </c>
      <c r="BF10" s="16" t="s">
        <v>2977</v>
      </c>
      <c r="BG10" s="6">
        <v>69.88</v>
      </c>
      <c r="BH10" s="16" t="s">
        <v>2977</v>
      </c>
      <c r="BI10" s="6">
        <v>30.347999999999999</v>
      </c>
      <c r="BJ10" s="16" t="s">
        <v>2977</v>
      </c>
      <c r="BK10" s="6">
        <v>257.94600000000003</v>
      </c>
      <c r="BL10" s="16" t="s">
        <v>2977</v>
      </c>
      <c r="BM10" s="6">
        <v>5.1260000000000003</v>
      </c>
      <c r="BN10" s="16" t="s">
        <v>3101</v>
      </c>
      <c r="BO10" s="1">
        <f>(A1L543C28 * 2 + A1L543C29 + A1L543C30)</f>
        <v>428.05400000000003</v>
      </c>
      <c r="BP10" s="16" t="s">
        <v>3102</v>
      </c>
      <c r="BQ10" s="1">
        <f>(A1L543C31 * 2 + A1L543C29 + A1L543C30)</f>
        <v>298.54600000000005</v>
      </c>
      <c r="BR10" s="16" t="s">
        <v>3103</v>
      </c>
      <c r="BS10" s="1">
        <f>(A1L543C28 + A1L543C29 + A1L543C30 + A1L543C31)</f>
        <v>363.3</v>
      </c>
      <c r="BT10" s="16" t="s">
        <v>3104</v>
      </c>
      <c r="BU10" s="18">
        <f>IF(A1L543C32 &lt;&gt; 0,A1L543C33 / A1L543C32,0)</f>
        <v>0.69744938722684524</v>
      </c>
      <c r="BV10" s="16" t="s">
        <v>3105</v>
      </c>
      <c r="BW10" s="18">
        <f>_xlfn.SINGLE(IF(A1L543C35 = 0,A1L556C35, A1L543C35))</f>
        <v>0.69744938722684524</v>
      </c>
      <c r="BX10" s="16" t="s">
        <v>2983</v>
      </c>
      <c r="BY10" s="6">
        <v>77.941000000000003</v>
      </c>
      <c r="BZ10" s="16" t="s">
        <v>2983</v>
      </c>
      <c r="CA10" s="6">
        <v>28.824999999999999</v>
      </c>
      <c r="CB10" s="16" t="s">
        <v>2983</v>
      </c>
      <c r="CC10" s="6">
        <v>229.83099999999999</v>
      </c>
      <c r="CD10" s="16" t="s">
        <v>2983</v>
      </c>
      <c r="CE10" s="6">
        <v>4.6109999999999998</v>
      </c>
      <c r="CF10" s="16" t="s">
        <v>3106</v>
      </c>
      <c r="CG10" s="1">
        <f>(A1L543C37 * 2 + A1L543C38 + A1L543C39)</f>
        <v>414.53800000000001</v>
      </c>
      <c r="CH10" s="16" t="s">
        <v>3107</v>
      </c>
      <c r="CI10" s="1">
        <f>(A1L543C40 * 2 + A1L543C38 + A1L543C39)</f>
        <v>267.87799999999999</v>
      </c>
      <c r="CJ10" s="16" t="s">
        <v>3108</v>
      </c>
      <c r="CK10" s="1">
        <f>(A1L543C37 + A1L543C38 + A1L543C39 + A1L543C40)</f>
        <v>341.20799999999997</v>
      </c>
      <c r="CL10" s="16" t="s">
        <v>3109</v>
      </c>
      <c r="CM10" s="18">
        <f>IF(A1L543C41 &lt;&gt; 0,A1L543C42 / A1L543C41,0)</f>
        <v>0.64620855024147361</v>
      </c>
      <c r="CN10" s="16" t="s">
        <v>3110</v>
      </c>
      <c r="CO10" s="18">
        <f>_xlfn.SINGLE(IF(A1L543C44 = 0,A1L556C44, A1L543C44))</f>
        <v>0.64620855024147361</v>
      </c>
      <c r="CP10" s="16" t="s">
        <v>3111</v>
      </c>
      <c r="CQ10" s="18">
        <f>IF(RUN_YEARS &gt; 1,(A1L543C1 + A1L543C10) / 2, 0)</f>
        <v>63.855499999999999</v>
      </c>
      <c r="CR10" s="16" t="s">
        <v>3112</v>
      </c>
      <c r="CS10" s="18">
        <f>IF(RUN_YEARS &gt; 1,(A1L543C2 + A1L543C11) / 2, 0)</f>
        <v>25.457000000000001</v>
      </c>
      <c r="CT10" s="16" t="s">
        <v>3113</v>
      </c>
      <c r="CU10" s="18">
        <f>IF(RUN_YEARS &gt; 1,(A1L543C3 + A1L543C12) / 2, 0)</f>
        <v>209.47050000000002</v>
      </c>
      <c r="CV10" s="16" t="s">
        <v>3114</v>
      </c>
      <c r="CW10" s="18">
        <f>IF(RUN_YEARS &gt; 1,(A1L543C4 + A1L543C13) / 2, 0)</f>
        <v>3.444</v>
      </c>
      <c r="CX10" s="16" t="s">
        <v>3115</v>
      </c>
      <c r="CY10" s="18">
        <f>IF(RUN_YEARS &gt; 1,(A1L543C5 + A1L543C14) / 2, 0)</f>
        <v>362.63850000000002</v>
      </c>
      <c r="CZ10" s="16" t="s">
        <v>3116</v>
      </c>
      <c r="DA10" s="18">
        <f>IF(RUN_YEARS &gt; 1,(A1L543C6 + A1L543C15) / 2, 0)</f>
        <v>241.81549999999999</v>
      </c>
      <c r="DB10" s="16" t="s">
        <v>3117</v>
      </c>
      <c r="DC10" s="18">
        <f>IF(RUN_YEARS &gt; 1,(A1L543C7 + A1L543C16) / 2, 0)</f>
        <v>302.22699999999998</v>
      </c>
      <c r="DD10" s="16" t="s">
        <v>3118</v>
      </c>
      <c r="DE10" s="18">
        <f>IF(A1L543C50 &lt;&gt; 0,A1L543C51 / A1L543C50,0)</f>
        <v>0.66682246920831623</v>
      </c>
      <c r="DF10" s="16" t="s">
        <v>3119</v>
      </c>
      <c r="DG10" s="18">
        <f>_xlfn.SINGLE(IF(A1L543C53 = 0,A1L556C53, A1L543C53))</f>
        <v>0.66682246920831623</v>
      </c>
      <c r="DH10" s="16" t="s">
        <v>3120</v>
      </c>
      <c r="DI10" s="18">
        <f>IF(RUN_YEARS &gt; 2,(A1L543C1 + A1L543C10 + A1L543C19) / 3, 0)</f>
        <v>67.863</v>
      </c>
      <c r="DJ10" s="16" t="s">
        <v>3121</v>
      </c>
      <c r="DK10" s="18">
        <f>IF(RUN_YEARS &gt; 2,(A1L543C2 + A1L543C11 + A1L543C20) / 3, 0)</f>
        <v>26.010666666666665</v>
      </c>
      <c r="DL10" s="16" t="s">
        <v>3122</v>
      </c>
      <c r="DM10" s="18">
        <f>IF(RUN_YEARS &gt; 2,(A1L543C3 + A1L543C12 + A1L543C21) / 3, 0)</f>
        <v>223.94200000000001</v>
      </c>
      <c r="DN10" s="16" t="s">
        <v>3123</v>
      </c>
      <c r="DO10" s="18">
        <f>IF(RUN_YEARS &gt; 2,(A1L543C4 + A1L543C13 + A1L543C22) / 3, 0)</f>
        <v>3.8480000000000003</v>
      </c>
      <c r="DP10" s="16" t="s">
        <v>3124</v>
      </c>
      <c r="DQ10" s="18">
        <f>IF(RUN_YEARS &gt; 2,(A1L543C5 + A1L543C14 + A1L543C23) / 3, 0)</f>
        <v>385.67866666666669</v>
      </c>
      <c r="DR10" s="16" t="s">
        <v>3125</v>
      </c>
      <c r="DS10" s="18">
        <f>IF(RUN_YEARS &gt; 2,(A1L543C6 + A1L543C15 + A1L543C24) / 3, 0)</f>
        <v>257.64866666666666</v>
      </c>
      <c r="DT10" s="16" t="s">
        <v>3126</v>
      </c>
      <c r="DU10" s="18">
        <f>IF(RUN_YEARS &gt; 2,(A1L543C7 + A1L543C16 + A1L543C25) / 3, 0)</f>
        <v>321.66366666666664</v>
      </c>
      <c r="DV10" s="16" t="s">
        <v>3127</v>
      </c>
      <c r="DW10" s="18">
        <f>IF(A1L543C59 &lt;&gt; 0,A1L543C60 / A1L543C59,0)</f>
        <v>0.66803971527247197</v>
      </c>
      <c r="DX10" s="16" t="s">
        <v>3128</v>
      </c>
      <c r="DY10" s="18">
        <f>_xlfn.SINGLE(IF(A1L543C62 = 0,A1L556C62, A1L543C62))</f>
        <v>0.66803971527247197</v>
      </c>
      <c r="DZ10" s="16" t="s">
        <v>3129</v>
      </c>
      <c r="EA10" s="18">
        <f>IF(RUN_YEARS &gt; 3,(A1L543C1 + A1L543C10 + A1L543C19 + A1L543C28) / 4, 0)</f>
        <v>68.367249999999999</v>
      </c>
      <c r="EB10" s="16" t="s">
        <v>3130</v>
      </c>
      <c r="EC10" s="18">
        <f>IF(RUN_YEARS &gt; 3,(A1L543C2 + A1L543C11 + A1L543C20 + A1L543C29) / 4, 0)</f>
        <v>27.094999999999999</v>
      </c>
      <c r="ED10" s="16" t="s">
        <v>3131</v>
      </c>
      <c r="EE10" s="18">
        <f>IF(RUN_YEARS &gt; 3,(A1L543C3 + A1L543C12 + A1L543C21 + A1L543C30) / 4, 0)</f>
        <v>232.44300000000001</v>
      </c>
      <c r="EF10" s="16" t="s">
        <v>3132</v>
      </c>
      <c r="EG10" s="18">
        <f>IF(RUN_YEARS &gt; 3,(A1L543C4 + A1L543C13 + A1L543C22 + A1L543C31) / 4, 0)</f>
        <v>4.1675000000000004</v>
      </c>
      <c r="EH10" s="16" t="s">
        <v>3133</v>
      </c>
      <c r="EI10" s="18">
        <f>IF(RUN_YEARS &gt; 3,(A1L543C5 + A1L543C14 + A1L543C23 + A1L543C32) / 4, 0)</f>
        <v>396.27250000000004</v>
      </c>
      <c r="EJ10" s="16" t="s">
        <v>3134</v>
      </c>
      <c r="EK10" s="18">
        <f>IF(RUN_YEARS &gt; 3,(A1L543C6 + A1L543C15 + A1L543C24 + A1L543C33) / 4, 0)</f>
        <v>267.87299999999999</v>
      </c>
      <c r="EL10" s="16" t="s">
        <v>3135</v>
      </c>
      <c r="EM10" s="18">
        <f>IF(RUN_YEARS &gt; 3,(A1L543C7 + A1L543C16 + A1L543C25 + A1L543C34) / 4, 0)</f>
        <v>332.07274999999998</v>
      </c>
      <c r="EN10" s="16" t="s">
        <v>3136</v>
      </c>
      <c r="EO10" s="18">
        <f>IF(A1L543C68 &lt;&gt; 0,A1L543C69 / A1L543C68,0)</f>
        <v>0.67598180544953279</v>
      </c>
      <c r="EP10" s="16" t="s">
        <v>3137</v>
      </c>
      <c r="EQ10" s="18">
        <f>_xlfn.SINGLE(IF(A1L543C71 = 0,A1L556C71, A1L543C71))</f>
        <v>0.67598180544953279</v>
      </c>
      <c r="ER10" s="16" t="s">
        <v>3138</v>
      </c>
      <c r="ES10" s="18">
        <f>IF(RUN_YEARS &gt; 4,(A1L543C1 + A1L543C10 + A1L543C19 + A1L543C28 + A1L543C37) / 5, 0)</f>
        <v>70.281999999999996</v>
      </c>
      <c r="ET10" s="16" t="s">
        <v>3139</v>
      </c>
      <c r="EU10" s="18">
        <f>IF(RUN_YEARS &gt; 4,(A1L543C2 + A1L543C11 + A1L543C20 + A1L543C29 + A1L543C38) / 5, 0)</f>
        <v>27.440999999999995</v>
      </c>
      <c r="EV10" s="16" t="s">
        <v>3140</v>
      </c>
      <c r="EW10" s="18">
        <f>IF(RUN_YEARS &gt; 4,(A1L543C3 + A1L543C12 + A1L543C21 + A1L543C30 + A1L543C39) / 5, 0)</f>
        <v>231.92060000000001</v>
      </c>
      <c r="EX10" s="16" t="s">
        <v>3141</v>
      </c>
      <c r="EY10" s="18">
        <f>IF(RUN_YEARS &gt; 4,(A1L543C4 + A1L543C13 + A1L543C22 + A1L543C31 + A1L543C40) / 5, 0)</f>
        <v>4.2562000000000006</v>
      </c>
      <c r="EZ10" s="16" t="s">
        <v>3142</v>
      </c>
      <c r="FA10" s="18">
        <f>IF(RUN_YEARS &gt; 4,(A1L543C5 + A1L543C14 + A1L543C23 + A1L543C32 + A1L543C41) / 5, 0)</f>
        <v>399.92560000000003</v>
      </c>
      <c r="FB10" s="16" t="s">
        <v>3143</v>
      </c>
      <c r="FC10" s="18">
        <f>IF(RUN_YEARS &gt; 4,(A1L543C6 + A1L543C15 + A1L543C24 + A1L543C33 + A1L543C42) / 5, 0)</f>
        <v>267.87399999999997</v>
      </c>
      <c r="FD10" s="16" t="s">
        <v>3144</v>
      </c>
      <c r="FE10" s="18">
        <f>IF(RUN_YEARS &gt; 4,(A1L543C7 + A1L543C16 + A1L543C25 + A1L543C34 + A1L543C43) / 5, 0)</f>
        <v>333.89979999999997</v>
      </c>
      <c r="FF10" s="16" t="s">
        <v>3145</v>
      </c>
      <c r="FG10" s="18">
        <f>IF(A1L543C77 &lt;&gt; 0,A1L543C78 / A1L543C77,0)</f>
        <v>0.66980958458273221</v>
      </c>
      <c r="FH10" s="16" t="s">
        <v>3146</v>
      </c>
      <c r="FI10" s="18">
        <f>_xlfn.SINGLE(IF(A1L543C80 = 0,A1L556C80, A1L543C80))</f>
        <v>0.66980958458273221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336.79599999999999</v>
      </c>
      <c r="F11" s="16" t="s">
        <v>2959</v>
      </c>
      <c r="G11" s="6">
        <v>11.782999999999999</v>
      </c>
      <c r="H11" s="16" t="s">
        <v>2959</v>
      </c>
      <c r="I11" s="6">
        <v>37.012</v>
      </c>
      <c r="J11" s="16" t="s">
        <v>2959</v>
      </c>
      <c r="K11" s="6">
        <v>3.2919999999999998</v>
      </c>
      <c r="L11" s="16" t="s">
        <v>3147</v>
      </c>
      <c r="M11" s="1">
        <f>(A1L544C1 * 2 + A1L544C2 + A1L544C3)</f>
        <v>722.38699999999994</v>
      </c>
      <c r="N11" s="16" t="s">
        <v>3148</v>
      </c>
      <c r="O11" s="1">
        <f>(A1L544C4 * 2 + A1L544C2 + A1L544C3)</f>
        <v>55.378999999999998</v>
      </c>
      <c r="P11" s="16" t="s">
        <v>3149</v>
      </c>
      <c r="Q11" s="1">
        <f>(A1L544C1 + A1L544C2 + A1L544C3 + A1L544C4)</f>
        <v>388.88299999999998</v>
      </c>
      <c r="R11" s="16" t="s">
        <v>3150</v>
      </c>
      <c r="S11" s="18">
        <f>IF(A1L544C5 &lt;&gt; 0,A1L544C6 / A1L544C5,0)</f>
        <v>7.6661124854129431E-2</v>
      </c>
      <c r="T11" s="16" t="s">
        <v>3151</v>
      </c>
      <c r="U11" s="18">
        <f>_xlfn.SINGLE(IF(A1L544C8 = 0,A1L556C8, A1L544C8))</f>
        <v>7.6661124854129431E-2</v>
      </c>
      <c r="V11" s="16" t="s">
        <v>2965</v>
      </c>
      <c r="W11" s="6">
        <v>302.80700000000002</v>
      </c>
      <c r="X11" s="16" t="s">
        <v>2965</v>
      </c>
      <c r="Y11" s="6">
        <v>12.827999999999999</v>
      </c>
      <c r="Z11" s="16" t="s">
        <v>2965</v>
      </c>
      <c r="AA11" s="6">
        <v>22.873000000000001</v>
      </c>
      <c r="AB11" s="16" t="s">
        <v>2965</v>
      </c>
      <c r="AC11" s="6">
        <v>2.8620000000000001</v>
      </c>
      <c r="AD11" s="16" t="s">
        <v>3152</v>
      </c>
      <c r="AE11" s="1">
        <f>(A1L544C10 * 2 + A1L544C11 + A1L544C12)</f>
        <v>641.31500000000005</v>
      </c>
      <c r="AF11" s="16" t="s">
        <v>3153</v>
      </c>
      <c r="AG11" s="1">
        <f>(A1L544C13 * 2 + A1L544C11 + A1L544C12)</f>
        <v>41.424999999999997</v>
      </c>
      <c r="AH11" s="16" t="s">
        <v>3154</v>
      </c>
      <c r="AI11" s="1">
        <f>(A1L544C10 + A1L544C11 + A1L544C12 + A1L544C13)</f>
        <v>341.37</v>
      </c>
      <c r="AJ11" s="16" t="s">
        <v>3155</v>
      </c>
      <c r="AK11" s="18">
        <f>IF(A1L544C14 &lt;&gt; 0,A1L544C15 / A1L544C14,0)</f>
        <v>6.4593842339567914E-2</v>
      </c>
      <c r="AL11" s="16" t="s">
        <v>3156</v>
      </c>
      <c r="AM11" s="18">
        <f>_xlfn.SINGLE(IF(A1L544C17 = 0,A1L556C17, A1L544C17))</f>
        <v>6.4593842339567914E-2</v>
      </c>
      <c r="AN11" s="16" t="s">
        <v>2971</v>
      </c>
      <c r="AO11" s="6">
        <v>391.988</v>
      </c>
      <c r="AP11" s="16" t="s">
        <v>2971</v>
      </c>
      <c r="AQ11" s="6">
        <v>17.298999999999999</v>
      </c>
      <c r="AR11" s="16" t="s">
        <v>2971</v>
      </c>
      <c r="AS11" s="6">
        <v>63.311999999999998</v>
      </c>
      <c r="AT11" s="16" t="s">
        <v>2971</v>
      </c>
      <c r="AU11" s="6">
        <v>4.0049999999999999</v>
      </c>
      <c r="AV11" s="16" t="s">
        <v>3157</v>
      </c>
      <c r="AW11" s="1">
        <f>(A1L544C19 * 2 + A1L544C20 + A1L544C21)</f>
        <v>864.58699999999999</v>
      </c>
      <c r="AX11" s="16" t="s">
        <v>3158</v>
      </c>
      <c r="AY11" s="1">
        <f>(A1L544C22 * 2 + A1L544C20 + A1L544C21)</f>
        <v>88.620999999999995</v>
      </c>
      <c r="AZ11" s="16" t="s">
        <v>3159</v>
      </c>
      <c r="BA11" s="1">
        <f>(A1L544C19 + A1L544C20 + A1L544C21 + A1L544C22)</f>
        <v>476.60399999999998</v>
      </c>
      <c r="BB11" s="16" t="s">
        <v>3160</v>
      </c>
      <c r="BC11" s="18">
        <f>IF(A1L544C23 &lt;&gt; 0,A1L544C24 / A1L544C23,0)</f>
        <v>0.10250096288748269</v>
      </c>
      <c r="BD11" s="16" t="s">
        <v>3161</v>
      </c>
      <c r="BE11" s="18">
        <f>_xlfn.SINGLE(IF(A1L544C26 = 0,A1L556C26, A1L544C26))</f>
        <v>0.10250096288748269</v>
      </c>
      <c r="BF11" s="16" t="s">
        <v>2977</v>
      </c>
      <c r="BG11" s="6">
        <v>461.125</v>
      </c>
      <c r="BH11" s="16" t="s">
        <v>2977</v>
      </c>
      <c r="BI11" s="6">
        <v>21.521000000000001</v>
      </c>
      <c r="BJ11" s="16" t="s">
        <v>2977</v>
      </c>
      <c r="BK11" s="6">
        <v>78.040000000000006</v>
      </c>
      <c r="BL11" s="16" t="s">
        <v>2977</v>
      </c>
      <c r="BM11" s="6">
        <v>5.2709999999999999</v>
      </c>
      <c r="BN11" s="16" t="s">
        <v>3162</v>
      </c>
      <c r="BO11" s="1">
        <f>(A1L544C28 * 2 + A1L544C29 + A1L544C30)</f>
        <v>1021.8109999999999</v>
      </c>
      <c r="BP11" s="16" t="s">
        <v>3163</v>
      </c>
      <c r="BQ11" s="1">
        <f>(A1L544C31 * 2 + A1L544C29 + A1L544C30)</f>
        <v>110.10300000000001</v>
      </c>
      <c r="BR11" s="16" t="s">
        <v>3164</v>
      </c>
      <c r="BS11" s="1">
        <f>(A1L544C28 + A1L544C29 + A1L544C30 + A1L544C31)</f>
        <v>565.95699999999999</v>
      </c>
      <c r="BT11" s="16" t="s">
        <v>3165</v>
      </c>
      <c r="BU11" s="18">
        <f>IF(A1L544C32 &lt;&gt; 0,A1L544C33 / A1L544C32,0)</f>
        <v>0.1077528036006659</v>
      </c>
      <c r="BV11" s="16" t="s">
        <v>3166</v>
      </c>
      <c r="BW11" s="18">
        <f>_xlfn.SINGLE(IF(A1L544C35 = 0,A1L556C35, A1L544C35))</f>
        <v>0.1077528036006659</v>
      </c>
      <c r="BX11" s="16" t="s">
        <v>2983</v>
      </c>
      <c r="BY11" s="6">
        <v>427.16300000000001</v>
      </c>
      <c r="BZ11" s="16" t="s">
        <v>2983</v>
      </c>
      <c r="CA11" s="6">
        <v>19.841000000000001</v>
      </c>
      <c r="CB11" s="16" t="s">
        <v>2983</v>
      </c>
      <c r="CC11" s="6">
        <v>74.436999999999998</v>
      </c>
      <c r="CD11" s="16" t="s">
        <v>2983</v>
      </c>
      <c r="CE11" s="6">
        <v>4.3710000000000004</v>
      </c>
      <c r="CF11" s="16" t="s">
        <v>3167</v>
      </c>
      <c r="CG11" s="1">
        <f>(A1L544C37 * 2 + A1L544C38 + A1L544C39)</f>
        <v>948.60400000000004</v>
      </c>
      <c r="CH11" s="16" t="s">
        <v>3168</v>
      </c>
      <c r="CI11" s="1">
        <f>(A1L544C40 * 2 + A1L544C38 + A1L544C39)</f>
        <v>103.02</v>
      </c>
      <c r="CJ11" s="16" t="s">
        <v>3169</v>
      </c>
      <c r="CK11" s="1">
        <f>(A1L544C37 + A1L544C38 + A1L544C39 + A1L544C40)</f>
        <v>525.81200000000001</v>
      </c>
      <c r="CL11" s="16" t="s">
        <v>3170</v>
      </c>
      <c r="CM11" s="18">
        <f>IF(A1L544C41 &lt;&gt; 0,A1L544C42 / A1L544C41,0)</f>
        <v>0.10860169259248326</v>
      </c>
      <c r="CN11" s="16" t="s">
        <v>3171</v>
      </c>
      <c r="CO11" s="18">
        <f>_xlfn.SINGLE(IF(A1L544C44 = 0,A1L556C44, A1L544C44))</f>
        <v>0.10860169259248326</v>
      </c>
      <c r="CP11" s="16" t="s">
        <v>3172</v>
      </c>
      <c r="CQ11" s="18">
        <f>IF(RUN_YEARS &gt; 1,(A1L544C1 + A1L544C10) / 2, 0)</f>
        <v>319.80150000000003</v>
      </c>
      <c r="CR11" s="16" t="s">
        <v>3173</v>
      </c>
      <c r="CS11" s="18">
        <f>IF(RUN_YEARS &gt; 1,(A1L544C2 + A1L544C11) / 2, 0)</f>
        <v>12.305499999999999</v>
      </c>
      <c r="CT11" s="16" t="s">
        <v>3174</v>
      </c>
      <c r="CU11" s="18">
        <f>IF(RUN_YEARS &gt; 1,(A1L544C3 + A1L544C12) / 2, 0)</f>
        <v>29.942500000000003</v>
      </c>
      <c r="CV11" s="16" t="s">
        <v>3175</v>
      </c>
      <c r="CW11" s="18">
        <f>IF(RUN_YEARS &gt; 1,(A1L544C4 + A1L544C13) / 2, 0)</f>
        <v>3.077</v>
      </c>
      <c r="CX11" s="16" t="s">
        <v>3176</v>
      </c>
      <c r="CY11" s="18">
        <f>IF(RUN_YEARS &gt; 1,(A1L544C5 + A1L544C14) / 2, 0)</f>
        <v>681.851</v>
      </c>
      <c r="CZ11" s="16" t="s">
        <v>3177</v>
      </c>
      <c r="DA11" s="18">
        <f>IF(RUN_YEARS &gt; 1,(A1L544C6 + A1L544C15) / 2, 0)</f>
        <v>48.402000000000001</v>
      </c>
      <c r="DB11" s="16" t="s">
        <v>3178</v>
      </c>
      <c r="DC11" s="18">
        <f>IF(RUN_YEARS &gt; 1,(A1L544C7 + A1L544C16) / 2, 0)</f>
        <v>365.12649999999996</v>
      </c>
      <c r="DD11" s="16" t="s">
        <v>3179</v>
      </c>
      <c r="DE11" s="18">
        <f>IF(A1L544C50 &lt;&gt; 0,A1L544C51 / A1L544C50,0)</f>
        <v>7.0986183198382055E-2</v>
      </c>
      <c r="DF11" s="16" t="s">
        <v>3180</v>
      </c>
      <c r="DG11" s="18">
        <f>_xlfn.SINGLE(IF(A1L544C53 = 0,A1L556C53, A1L544C53))</f>
        <v>7.0986183198382055E-2</v>
      </c>
      <c r="DH11" s="16" t="s">
        <v>3181</v>
      </c>
      <c r="DI11" s="18">
        <f>IF(RUN_YEARS &gt; 2,(A1L544C1 + A1L544C10 + A1L544C19) / 3, 0)</f>
        <v>343.86366666666669</v>
      </c>
      <c r="DJ11" s="16" t="s">
        <v>3182</v>
      </c>
      <c r="DK11" s="18">
        <f>IF(RUN_YEARS &gt; 2,(A1L544C2 + A1L544C11 + A1L544C20) / 3, 0)</f>
        <v>13.969999999999999</v>
      </c>
      <c r="DL11" s="16" t="s">
        <v>3183</v>
      </c>
      <c r="DM11" s="18">
        <f>IF(RUN_YEARS &gt; 2,(A1L544C3 + A1L544C12 + A1L544C21) / 3, 0)</f>
        <v>41.065666666666665</v>
      </c>
      <c r="DN11" s="16" t="s">
        <v>3184</v>
      </c>
      <c r="DO11" s="18">
        <f>IF(RUN_YEARS &gt; 2,(A1L544C4 + A1L544C13 + A1L544C22) / 3, 0)</f>
        <v>3.386333333333333</v>
      </c>
      <c r="DP11" s="16" t="s">
        <v>3185</v>
      </c>
      <c r="DQ11" s="18">
        <f>IF(RUN_YEARS &gt; 2,(A1L544C5 + A1L544C14 + A1L544C23) / 3, 0)</f>
        <v>742.76299999999992</v>
      </c>
      <c r="DR11" s="16" t="s">
        <v>3186</v>
      </c>
      <c r="DS11" s="18">
        <f>IF(RUN_YEARS &gt; 2,(A1L544C6 + A1L544C15 + A1L544C24) / 3, 0)</f>
        <v>61.808333333333337</v>
      </c>
      <c r="DT11" s="16" t="s">
        <v>3187</v>
      </c>
      <c r="DU11" s="18">
        <f>IF(RUN_YEARS &gt; 2,(A1L544C7 + A1L544C16 + A1L544C25) / 3, 0)</f>
        <v>402.28566666666666</v>
      </c>
      <c r="DV11" s="16" t="s">
        <v>3188</v>
      </c>
      <c r="DW11" s="18">
        <f>IF(A1L544C59 &lt;&gt; 0,A1L544C60 / A1L544C59,0)</f>
        <v>8.3214071424308075E-2</v>
      </c>
      <c r="DX11" s="16" t="s">
        <v>3189</v>
      </c>
      <c r="DY11" s="18">
        <f>_xlfn.SINGLE(IF(A1L544C62 = 0,A1L556C62, A1L544C62))</f>
        <v>8.3214071424308075E-2</v>
      </c>
      <c r="DZ11" s="16" t="s">
        <v>3190</v>
      </c>
      <c r="EA11" s="18">
        <f>IF(RUN_YEARS &gt; 3,(A1L544C1 + A1L544C10 + A1L544C19 + A1L544C28) / 4, 0)</f>
        <v>373.17900000000003</v>
      </c>
      <c r="EB11" s="16" t="s">
        <v>3191</v>
      </c>
      <c r="EC11" s="18">
        <f>IF(RUN_YEARS &gt; 3,(A1L544C2 + A1L544C11 + A1L544C20 + A1L544C29) / 4, 0)</f>
        <v>15.857749999999999</v>
      </c>
      <c r="ED11" s="16" t="s">
        <v>3192</v>
      </c>
      <c r="EE11" s="18">
        <f>IF(RUN_YEARS &gt; 3,(A1L544C3 + A1L544C12 + A1L544C21 + A1L544C30) / 4, 0)</f>
        <v>50.309250000000006</v>
      </c>
      <c r="EF11" s="16" t="s">
        <v>3193</v>
      </c>
      <c r="EG11" s="18">
        <f>IF(RUN_YEARS &gt; 3,(A1L544C4 + A1L544C13 + A1L544C22 + A1L544C31) / 4, 0)</f>
        <v>3.8574999999999999</v>
      </c>
      <c r="EH11" s="16" t="s">
        <v>3194</v>
      </c>
      <c r="EI11" s="18">
        <f>IF(RUN_YEARS &gt; 3,(A1L544C5 + A1L544C14 + A1L544C23 + A1L544C32) / 4, 0)</f>
        <v>812.52499999999986</v>
      </c>
      <c r="EJ11" s="16" t="s">
        <v>3195</v>
      </c>
      <c r="EK11" s="18">
        <f>IF(RUN_YEARS &gt; 3,(A1L544C6 + A1L544C15 + A1L544C24 + A1L544C33) / 4, 0)</f>
        <v>73.882000000000005</v>
      </c>
      <c r="EL11" s="16" t="s">
        <v>3196</v>
      </c>
      <c r="EM11" s="18">
        <f>IF(RUN_YEARS &gt; 3,(A1L544C7 + A1L544C16 + A1L544C25 + A1L544C34) / 4, 0)</f>
        <v>443.20349999999996</v>
      </c>
      <c r="EN11" s="16" t="s">
        <v>3197</v>
      </c>
      <c r="EO11" s="18">
        <f>IF(A1L544C68 &lt;&gt; 0,A1L544C69 / A1L544C68,0)</f>
        <v>9.0928894495554011E-2</v>
      </c>
      <c r="EP11" s="16" t="s">
        <v>3198</v>
      </c>
      <c r="EQ11" s="18">
        <f>_xlfn.SINGLE(IF(A1L544C71 = 0,A1L556C71, A1L544C71))</f>
        <v>9.0928894495554011E-2</v>
      </c>
      <c r="ER11" s="16" t="s">
        <v>3199</v>
      </c>
      <c r="ES11" s="18">
        <f>IF(RUN_YEARS &gt; 4,(A1L544C1 + A1L544C10 + A1L544C19 + A1L544C28 + A1L544C37) / 5, 0)</f>
        <v>383.97580000000005</v>
      </c>
      <c r="ET11" s="16" t="s">
        <v>3200</v>
      </c>
      <c r="EU11" s="18">
        <f>IF(RUN_YEARS &gt; 4,(A1L544C2 + A1L544C11 + A1L544C20 + A1L544C29 + A1L544C38) / 5, 0)</f>
        <v>16.654399999999999</v>
      </c>
      <c r="EV11" s="16" t="s">
        <v>3201</v>
      </c>
      <c r="EW11" s="18">
        <f>IF(RUN_YEARS &gt; 4,(A1L544C3 + A1L544C12 + A1L544C21 + A1L544C30 + A1L544C39) / 5, 0)</f>
        <v>55.134800000000006</v>
      </c>
      <c r="EX11" s="16" t="s">
        <v>3202</v>
      </c>
      <c r="EY11" s="18">
        <f>IF(RUN_YEARS &gt; 4,(A1L544C4 + A1L544C13 + A1L544C22 + A1L544C31 + A1L544C40) / 5, 0)</f>
        <v>3.9602000000000004</v>
      </c>
      <c r="EZ11" s="16" t="s">
        <v>3203</v>
      </c>
      <c r="FA11" s="18">
        <f>IF(RUN_YEARS &gt; 4,(A1L544C5 + A1L544C14 + A1L544C23 + A1L544C32 + A1L544C41) / 5, 0)</f>
        <v>839.74079999999992</v>
      </c>
      <c r="FB11" s="16" t="s">
        <v>3204</v>
      </c>
      <c r="FC11" s="18">
        <f>IF(RUN_YEARS &gt; 4,(A1L544C6 + A1L544C15 + A1L544C24 + A1L544C33 + A1L544C42) / 5, 0)</f>
        <v>79.709599999999995</v>
      </c>
      <c r="FD11" s="16" t="s">
        <v>3205</v>
      </c>
      <c r="FE11" s="18">
        <f>IF(RUN_YEARS &gt; 4,(A1L544C7 + A1L544C16 + A1L544C25 + A1L544C34 + A1L544C43) / 5, 0)</f>
        <v>459.72519999999997</v>
      </c>
      <c r="FF11" s="16" t="s">
        <v>3206</v>
      </c>
      <c r="FG11" s="18">
        <f>IF(A1L544C77 &lt;&gt; 0,A1L544C78 / A1L544C77,0)</f>
        <v>9.4921671068024807E-2</v>
      </c>
      <c r="FH11" s="16" t="s">
        <v>3207</v>
      </c>
      <c r="FI11" s="18">
        <f>_xlfn.SINGLE(IF(A1L544C80 = 0,A1L556C80, A1L544C80))</f>
        <v>9.4921671068024807E-2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92.691999999999993</v>
      </c>
      <c r="F12" s="16" t="s">
        <v>2959</v>
      </c>
      <c r="G12" s="6">
        <v>33.390999999999998</v>
      </c>
      <c r="H12" s="16" t="s">
        <v>2959</v>
      </c>
      <c r="I12" s="6">
        <v>190.886</v>
      </c>
      <c r="J12" s="16" t="s">
        <v>2959</v>
      </c>
      <c r="K12" s="6">
        <v>2.8010000000000002</v>
      </c>
      <c r="L12" s="16" t="s">
        <v>3208</v>
      </c>
      <c r="M12" s="1">
        <f>(A1L545C1 * 2 + A1L545C2 + A1L545C3)</f>
        <v>409.66099999999994</v>
      </c>
      <c r="N12" s="16" t="s">
        <v>3209</v>
      </c>
      <c r="O12" s="1">
        <f>(A1L545C4 * 2 + A1L545C2 + A1L545C3)</f>
        <v>229.87899999999999</v>
      </c>
      <c r="P12" s="16" t="s">
        <v>3210</v>
      </c>
      <c r="Q12" s="1">
        <f>(A1L545C1 + A1L545C2 + A1L545C3 + A1L545C4)</f>
        <v>319.77</v>
      </c>
      <c r="R12" s="16" t="s">
        <v>3211</v>
      </c>
      <c r="S12" s="18">
        <f>IF(A1L545C5 &lt;&gt; 0,A1L545C6 / A1L545C5,0)</f>
        <v>0.56114445846687877</v>
      </c>
      <c r="T12" s="16" t="s">
        <v>3212</v>
      </c>
      <c r="U12" s="18">
        <f>_xlfn.SINGLE(IF(A1L545C8 = 0,A1L556C8, A1L545C8))</f>
        <v>0.56114445846687877</v>
      </c>
      <c r="V12" s="16" t="s">
        <v>2965</v>
      </c>
      <c r="W12" s="6">
        <v>78.909000000000006</v>
      </c>
      <c r="X12" s="16" t="s">
        <v>2965</v>
      </c>
      <c r="Y12" s="6">
        <v>29.678000000000001</v>
      </c>
      <c r="Z12" s="16" t="s">
        <v>2965</v>
      </c>
      <c r="AA12" s="6">
        <v>124.001</v>
      </c>
      <c r="AB12" s="16" t="s">
        <v>2965</v>
      </c>
      <c r="AC12" s="6">
        <v>1.4339999999999999</v>
      </c>
      <c r="AD12" s="16" t="s">
        <v>3213</v>
      </c>
      <c r="AE12" s="1">
        <f>(A1L545C10 * 2 + A1L545C11 + A1L545C12)</f>
        <v>311.49700000000001</v>
      </c>
      <c r="AF12" s="16" t="s">
        <v>3214</v>
      </c>
      <c r="AG12" s="1">
        <f>(A1L545C13 * 2 + A1L545C11 + A1L545C12)</f>
        <v>156.547</v>
      </c>
      <c r="AH12" s="16" t="s">
        <v>3215</v>
      </c>
      <c r="AI12" s="1">
        <f>(A1L545C10 + A1L545C11 + A1L545C12 + A1L545C13)</f>
        <v>234.02200000000002</v>
      </c>
      <c r="AJ12" s="16" t="s">
        <v>3216</v>
      </c>
      <c r="AK12" s="18">
        <f>IF(A1L545C14 &lt;&gt; 0,A1L545C15 / A1L545C14,0)</f>
        <v>0.50256342757715156</v>
      </c>
      <c r="AL12" s="16" t="s">
        <v>3217</v>
      </c>
      <c r="AM12" s="18">
        <f>_xlfn.SINGLE(IF(A1L545C17 = 0,A1L556C17, A1L545C17))</f>
        <v>0.50256342757715156</v>
      </c>
      <c r="AN12" s="16" t="s">
        <v>2971</v>
      </c>
      <c r="AO12" s="6">
        <v>99.992000000000004</v>
      </c>
      <c r="AP12" s="16" t="s">
        <v>2971</v>
      </c>
      <c r="AQ12" s="6">
        <v>33.429000000000002</v>
      </c>
      <c r="AR12" s="16" t="s">
        <v>2971</v>
      </c>
      <c r="AS12" s="6">
        <v>118.852</v>
      </c>
      <c r="AT12" s="16" t="s">
        <v>2971</v>
      </c>
      <c r="AU12" s="6">
        <v>2.403</v>
      </c>
      <c r="AV12" s="16" t="s">
        <v>3218</v>
      </c>
      <c r="AW12" s="1">
        <f>(A1L545C19 * 2 + A1L545C20 + A1L545C21)</f>
        <v>352.26499999999999</v>
      </c>
      <c r="AX12" s="16" t="s">
        <v>3219</v>
      </c>
      <c r="AY12" s="1">
        <f>(A1L545C22 * 2 + A1L545C20 + A1L545C21)</f>
        <v>157.08699999999999</v>
      </c>
      <c r="AZ12" s="16" t="s">
        <v>3220</v>
      </c>
      <c r="BA12" s="1">
        <f>(A1L545C19 + A1L545C20 + A1L545C21 + A1L545C22)</f>
        <v>254.67599999999999</v>
      </c>
      <c r="BB12" s="16" t="s">
        <v>3221</v>
      </c>
      <c r="BC12" s="18">
        <f>IF(A1L545C23 &lt;&gt; 0,A1L545C24 / A1L545C23,0)</f>
        <v>0.44593416887854315</v>
      </c>
      <c r="BD12" s="16" t="s">
        <v>3222</v>
      </c>
      <c r="BE12" s="18">
        <f>_xlfn.SINGLE(IF(A1L545C26 = 0,A1L556C26, A1L545C26))</f>
        <v>0.44593416887854315</v>
      </c>
      <c r="BF12" s="16" t="s">
        <v>2977</v>
      </c>
      <c r="BG12" s="6">
        <v>112.398</v>
      </c>
      <c r="BH12" s="16" t="s">
        <v>2977</v>
      </c>
      <c r="BI12" s="6">
        <v>36.174999999999997</v>
      </c>
      <c r="BJ12" s="16" t="s">
        <v>2977</v>
      </c>
      <c r="BK12" s="6">
        <v>115.26600000000001</v>
      </c>
      <c r="BL12" s="16" t="s">
        <v>2977</v>
      </c>
      <c r="BM12" s="6">
        <v>4.1109999999999998</v>
      </c>
      <c r="BN12" s="16" t="s">
        <v>3223</v>
      </c>
      <c r="BO12" s="1">
        <f>(A1L545C28 * 2 + A1L545C29 + A1L545C30)</f>
        <v>376.23700000000002</v>
      </c>
      <c r="BP12" s="16" t="s">
        <v>3224</v>
      </c>
      <c r="BQ12" s="1">
        <f>(A1L545C31 * 2 + A1L545C29 + A1L545C30)</f>
        <v>159.66300000000001</v>
      </c>
      <c r="BR12" s="16" t="s">
        <v>3225</v>
      </c>
      <c r="BS12" s="1">
        <f>(A1L545C28 + A1L545C29 + A1L545C30 + A1L545C31)</f>
        <v>267.95</v>
      </c>
      <c r="BT12" s="16" t="s">
        <v>3226</v>
      </c>
      <c r="BU12" s="18">
        <f>IF(A1L545C32 &lt;&gt; 0,A1L545C33 / A1L545C32,0)</f>
        <v>0.42436815092614494</v>
      </c>
      <c r="BV12" s="16" t="s">
        <v>3227</v>
      </c>
      <c r="BW12" s="18">
        <f>_xlfn.SINGLE(IF(A1L545C35 = 0,A1L556C35, A1L545C35))</f>
        <v>0.42436815092614494</v>
      </c>
      <c r="BX12" s="16" t="s">
        <v>2983</v>
      </c>
      <c r="BY12" s="6">
        <v>116.536</v>
      </c>
      <c r="BZ12" s="16" t="s">
        <v>2983</v>
      </c>
      <c r="CA12" s="6">
        <v>36.406999999999996</v>
      </c>
      <c r="CB12" s="16" t="s">
        <v>2983</v>
      </c>
      <c r="CC12" s="6">
        <v>99.495000000000005</v>
      </c>
      <c r="CD12" s="16" t="s">
        <v>2983</v>
      </c>
      <c r="CE12" s="6">
        <v>4.6109999999999998</v>
      </c>
      <c r="CF12" s="16" t="s">
        <v>3228</v>
      </c>
      <c r="CG12" s="1">
        <f>(A1L545C37 * 2 + A1L545C38 + A1L545C39)</f>
        <v>368.97399999999999</v>
      </c>
      <c r="CH12" s="16" t="s">
        <v>3229</v>
      </c>
      <c r="CI12" s="1">
        <f>(A1L545C40 * 2 + A1L545C38 + A1L545C39)</f>
        <v>145.124</v>
      </c>
      <c r="CJ12" s="16" t="s">
        <v>3230</v>
      </c>
      <c r="CK12" s="1">
        <f>(A1L545C37 + A1L545C38 + A1L545C39 + A1L545C40)</f>
        <v>257.04899999999998</v>
      </c>
      <c r="CL12" s="16" t="s">
        <v>3231</v>
      </c>
      <c r="CM12" s="18">
        <f>IF(A1L545C41 &lt;&gt; 0,A1L545C42 / A1L545C41,0)</f>
        <v>0.39331768634104297</v>
      </c>
      <c r="CN12" s="16" t="s">
        <v>3232</v>
      </c>
      <c r="CO12" s="18">
        <f>_xlfn.SINGLE(IF(A1L545C44 = 0,A1L556C44, A1L545C44))</f>
        <v>0.39331768634104297</v>
      </c>
      <c r="CP12" s="16" t="s">
        <v>3233</v>
      </c>
      <c r="CQ12" s="18">
        <f>IF(RUN_YEARS &gt; 1,(A1L545C1 + A1L545C10) / 2, 0)</f>
        <v>85.8005</v>
      </c>
      <c r="CR12" s="16" t="s">
        <v>3234</v>
      </c>
      <c r="CS12" s="18">
        <f>IF(RUN_YEARS &gt; 1,(A1L545C2 + A1L545C11) / 2, 0)</f>
        <v>31.534500000000001</v>
      </c>
      <c r="CT12" s="16" t="s">
        <v>3235</v>
      </c>
      <c r="CU12" s="18">
        <f>IF(RUN_YEARS &gt; 1,(A1L545C3 + A1L545C12) / 2, 0)</f>
        <v>157.4435</v>
      </c>
      <c r="CV12" s="16" t="s">
        <v>3236</v>
      </c>
      <c r="CW12" s="18">
        <f>IF(RUN_YEARS &gt; 1,(A1L545C4 + A1L545C13) / 2, 0)</f>
        <v>2.1175000000000002</v>
      </c>
      <c r="CX12" s="16" t="s">
        <v>3237</v>
      </c>
      <c r="CY12" s="18">
        <f>IF(RUN_YEARS &gt; 1,(A1L545C5 + A1L545C14) / 2, 0)</f>
        <v>360.57899999999995</v>
      </c>
      <c r="CZ12" s="16" t="s">
        <v>3238</v>
      </c>
      <c r="DA12" s="18">
        <f>IF(RUN_YEARS &gt; 1,(A1L545C6 + A1L545C15) / 2, 0)</f>
        <v>193.21299999999999</v>
      </c>
      <c r="DB12" s="16" t="s">
        <v>3239</v>
      </c>
      <c r="DC12" s="18">
        <f>IF(RUN_YEARS &gt; 1,(A1L545C7 + A1L545C16) / 2, 0)</f>
        <v>276.89600000000002</v>
      </c>
      <c r="DD12" s="16" t="s">
        <v>3240</v>
      </c>
      <c r="DE12" s="18">
        <f>IF(A1L545C50 &lt;&gt; 0,A1L545C51 / A1L545C50,0)</f>
        <v>0.53584096688936411</v>
      </c>
      <c r="DF12" s="16" t="s">
        <v>3241</v>
      </c>
      <c r="DG12" s="18">
        <f>_xlfn.SINGLE(IF(A1L545C53 = 0,A1L556C53, A1L545C53))</f>
        <v>0.53584096688936411</v>
      </c>
      <c r="DH12" s="16" t="s">
        <v>3242</v>
      </c>
      <c r="DI12" s="18">
        <f>IF(RUN_YEARS &gt; 2,(A1L545C1 + A1L545C10 + A1L545C19) / 3, 0)</f>
        <v>90.531000000000006</v>
      </c>
      <c r="DJ12" s="16" t="s">
        <v>3243</v>
      </c>
      <c r="DK12" s="18">
        <f>IF(RUN_YEARS &gt; 2,(A1L545C2 + A1L545C11 + A1L545C20) / 3, 0)</f>
        <v>32.166000000000004</v>
      </c>
      <c r="DL12" s="16" t="s">
        <v>3244</v>
      </c>
      <c r="DM12" s="18">
        <f>IF(RUN_YEARS &gt; 2,(A1L545C3 + A1L545C12 + A1L545C21) / 3, 0)</f>
        <v>144.57966666666667</v>
      </c>
      <c r="DN12" s="16" t="s">
        <v>3245</v>
      </c>
      <c r="DO12" s="18">
        <f>IF(RUN_YEARS &gt; 2,(A1L545C4 + A1L545C13 + A1L545C22) / 3, 0)</f>
        <v>2.2126666666666668</v>
      </c>
      <c r="DP12" s="16" t="s">
        <v>3246</v>
      </c>
      <c r="DQ12" s="18">
        <f>IF(RUN_YEARS &gt; 2,(A1L545C5 + A1L545C14 + A1L545C23) / 3, 0)</f>
        <v>357.80766666666659</v>
      </c>
      <c r="DR12" s="16" t="s">
        <v>3247</v>
      </c>
      <c r="DS12" s="18">
        <f>IF(RUN_YEARS &gt; 2,(A1L545C6 + A1L545C15 + A1L545C24) / 3, 0)</f>
        <v>181.17099999999996</v>
      </c>
      <c r="DT12" s="16" t="s">
        <v>3248</v>
      </c>
      <c r="DU12" s="18">
        <f>IF(RUN_YEARS &gt; 2,(A1L545C7 + A1L545C16 + A1L545C25) / 3, 0)</f>
        <v>269.48933333333338</v>
      </c>
      <c r="DV12" s="16" t="s">
        <v>3249</v>
      </c>
      <c r="DW12" s="18">
        <f>IF(A1L545C59 &lt;&gt; 0,A1L545C60 / A1L545C59,0)</f>
        <v>0.50633627190771957</v>
      </c>
      <c r="DX12" s="16" t="s">
        <v>3250</v>
      </c>
      <c r="DY12" s="18">
        <f>_xlfn.SINGLE(IF(A1L545C62 = 0,A1L556C62, A1L545C62))</f>
        <v>0.50633627190771957</v>
      </c>
      <c r="DZ12" s="16" t="s">
        <v>3251</v>
      </c>
      <c r="EA12" s="18">
        <f>IF(RUN_YEARS &gt; 3,(A1L545C1 + A1L545C10 + A1L545C19 + A1L545C28) / 4, 0)</f>
        <v>95.997749999999996</v>
      </c>
      <c r="EB12" s="16" t="s">
        <v>3252</v>
      </c>
      <c r="EC12" s="18">
        <f>IF(RUN_YEARS &gt; 3,(A1L545C2 + A1L545C11 + A1L545C20 + A1L545C29) / 4, 0)</f>
        <v>33.16825</v>
      </c>
      <c r="ED12" s="16" t="s">
        <v>3253</v>
      </c>
      <c r="EE12" s="18">
        <f>IF(RUN_YEARS &gt; 3,(A1L545C3 + A1L545C12 + A1L545C21 + A1L545C30) / 4, 0)</f>
        <v>137.25125</v>
      </c>
      <c r="EF12" s="16" t="s">
        <v>3254</v>
      </c>
      <c r="EG12" s="18">
        <f>IF(RUN_YEARS &gt; 3,(A1L545C4 + A1L545C13 + A1L545C22 + A1L545C31) / 4, 0)</f>
        <v>2.6872499999999997</v>
      </c>
      <c r="EH12" s="16" t="s">
        <v>3255</v>
      </c>
      <c r="EI12" s="18">
        <f>IF(RUN_YEARS &gt; 3,(A1L545C5 + A1L545C14 + A1L545C23 + A1L545C32) / 4, 0)</f>
        <v>362.41499999999996</v>
      </c>
      <c r="EJ12" s="16" t="s">
        <v>3256</v>
      </c>
      <c r="EK12" s="18">
        <f>IF(RUN_YEARS &gt; 3,(A1L545C6 + A1L545C15 + A1L545C24 + A1L545C33) / 4, 0)</f>
        <v>175.79399999999998</v>
      </c>
      <c r="EL12" s="16" t="s">
        <v>3257</v>
      </c>
      <c r="EM12" s="18">
        <f>IF(RUN_YEARS &gt; 3,(A1L545C7 + A1L545C16 + A1L545C25 + A1L545C34) / 4, 0)</f>
        <v>269.10450000000003</v>
      </c>
      <c r="EN12" s="16" t="s">
        <v>3258</v>
      </c>
      <c r="EO12" s="18">
        <f>IF(A1L545C68 &lt;&gt; 0,A1L545C69 / A1L545C68,0)</f>
        <v>0.48506270435826332</v>
      </c>
      <c r="EP12" s="16" t="s">
        <v>3259</v>
      </c>
      <c r="EQ12" s="18">
        <f>_xlfn.SINGLE(IF(A1L545C71 = 0,A1L556C71, A1L545C71))</f>
        <v>0.48506270435826332</v>
      </c>
      <c r="ER12" s="16" t="s">
        <v>3260</v>
      </c>
      <c r="ES12" s="18">
        <f>IF(RUN_YEARS &gt; 4,(A1L545C1 + A1L545C10 + A1L545C19 + A1L545C28 + A1L545C37) / 5, 0)</f>
        <v>100.1054</v>
      </c>
      <c r="ET12" s="16" t="s">
        <v>3261</v>
      </c>
      <c r="EU12" s="18">
        <f>IF(RUN_YEARS &gt; 4,(A1L545C2 + A1L545C11 + A1L545C20 + A1L545C29 + A1L545C38) / 5, 0)</f>
        <v>33.815999999999995</v>
      </c>
      <c r="EV12" s="16" t="s">
        <v>3262</v>
      </c>
      <c r="EW12" s="18">
        <f>IF(RUN_YEARS &gt; 4,(A1L545C3 + A1L545C12 + A1L545C21 + A1L545C30 + A1L545C39) / 5, 0)</f>
        <v>129.69999999999999</v>
      </c>
      <c r="EX12" s="16" t="s">
        <v>3263</v>
      </c>
      <c r="EY12" s="18">
        <f>IF(RUN_YEARS &gt; 4,(A1L545C4 + A1L545C13 + A1L545C22 + A1L545C31 + A1L545C40) / 5, 0)</f>
        <v>3.0720000000000001</v>
      </c>
      <c r="EZ12" s="16" t="s">
        <v>3264</v>
      </c>
      <c r="FA12" s="18">
        <f>IF(RUN_YEARS &gt; 4,(A1L545C5 + A1L545C14 + A1L545C23 + A1L545C32 + A1L545C41) / 5, 0)</f>
        <v>363.72679999999997</v>
      </c>
      <c r="FB12" s="16" t="s">
        <v>3265</v>
      </c>
      <c r="FC12" s="18">
        <f>IF(RUN_YEARS &gt; 4,(A1L545C6 + A1L545C15 + A1L545C24 + A1L545C33 + A1L545C42) / 5, 0)</f>
        <v>169.66</v>
      </c>
      <c r="FD12" s="16" t="s">
        <v>3266</v>
      </c>
      <c r="FE12" s="18">
        <f>IF(RUN_YEARS &gt; 4,(A1L545C7 + A1L545C16 + A1L545C25 + A1L545C34 + A1L545C43) / 5, 0)</f>
        <v>266.6934</v>
      </c>
      <c r="FF12" s="16" t="s">
        <v>3267</v>
      </c>
      <c r="FG12" s="18">
        <f>IF(A1L545C77 &lt;&gt; 0,A1L545C78 / A1L545C77,0)</f>
        <v>0.46644899413515861</v>
      </c>
      <c r="FH12" s="16" t="s">
        <v>3268</v>
      </c>
      <c r="FI12" s="18">
        <f>_xlfn.SINGLE(IF(A1L545C80 = 0,A1L556C80, A1L545C80))</f>
        <v>0.46644899413515861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360.75400000000002</v>
      </c>
      <c r="F13" s="16" t="s">
        <v>2959</v>
      </c>
      <c r="G13" s="6">
        <v>38.814</v>
      </c>
      <c r="H13" s="16" t="s">
        <v>2959</v>
      </c>
      <c r="I13" s="6">
        <v>259.31299999999999</v>
      </c>
      <c r="J13" s="16" t="s">
        <v>2959</v>
      </c>
      <c r="K13" s="6">
        <v>8.5</v>
      </c>
      <c r="L13" s="16" t="s">
        <v>3269</v>
      </c>
      <c r="M13" s="1">
        <f>(A1L546C1 * 2 + A1L546C2 + A1L546C3)</f>
        <v>1019.635</v>
      </c>
      <c r="N13" s="16" t="s">
        <v>3270</v>
      </c>
      <c r="O13" s="1">
        <f>(A1L546C4 * 2 + A1L546C2 + A1L546C3)</f>
        <v>315.12700000000001</v>
      </c>
      <c r="P13" s="16" t="s">
        <v>3271</v>
      </c>
      <c r="Q13" s="1">
        <f>(A1L546C1 + A1L546C2 + A1L546C3 + A1L546C4)</f>
        <v>667.38100000000009</v>
      </c>
      <c r="R13" s="16" t="s">
        <v>3272</v>
      </c>
      <c r="S13" s="18">
        <f>IF(A1L546C5 &lt;&gt; 0,A1L546C6 / A1L546C5,0)</f>
        <v>0.30905863372677478</v>
      </c>
      <c r="T13" s="16" t="s">
        <v>3273</v>
      </c>
      <c r="U13" s="18">
        <f>_xlfn.SINGLE(IF(A1L546C8 = 0,A1L556C8, A1L546C8))</f>
        <v>0.30905863372677478</v>
      </c>
      <c r="V13" s="16" t="s">
        <v>2965</v>
      </c>
      <c r="W13" s="6">
        <v>368.15600000000001</v>
      </c>
      <c r="X13" s="16" t="s">
        <v>2965</v>
      </c>
      <c r="Y13" s="6">
        <v>44.073999999999998</v>
      </c>
      <c r="Z13" s="16" t="s">
        <v>2965</v>
      </c>
      <c r="AA13" s="6">
        <v>249.077</v>
      </c>
      <c r="AB13" s="16" t="s">
        <v>2965</v>
      </c>
      <c r="AC13" s="6">
        <v>8.8789999999999996</v>
      </c>
      <c r="AD13" s="16" t="s">
        <v>3274</v>
      </c>
      <c r="AE13" s="1">
        <f>(A1L546C10 * 2 + A1L546C11 + A1L546C12)</f>
        <v>1029.463</v>
      </c>
      <c r="AF13" s="16" t="s">
        <v>3275</v>
      </c>
      <c r="AG13" s="1">
        <f>(A1L546C13 * 2 + A1L546C11 + A1L546C12)</f>
        <v>310.90899999999999</v>
      </c>
      <c r="AH13" s="16" t="s">
        <v>3276</v>
      </c>
      <c r="AI13" s="1">
        <f>(A1L546C10 + A1L546C11 + A1L546C12 + A1L546C13)</f>
        <v>670.18600000000004</v>
      </c>
      <c r="AJ13" s="16" t="s">
        <v>3277</v>
      </c>
      <c r="AK13" s="18">
        <f>IF(A1L546C14 &lt;&gt; 0,A1L546C15 / A1L546C14,0)</f>
        <v>0.30201085420262797</v>
      </c>
      <c r="AL13" s="16" t="s">
        <v>3278</v>
      </c>
      <c r="AM13" s="18">
        <f>_xlfn.SINGLE(IF(A1L546C17 = 0,A1L556C17, A1L546C17))</f>
        <v>0.30201085420262797</v>
      </c>
      <c r="AN13" s="16" t="s">
        <v>2971</v>
      </c>
      <c r="AO13" s="6">
        <v>385.041</v>
      </c>
      <c r="AP13" s="16" t="s">
        <v>2971</v>
      </c>
      <c r="AQ13" s="6">
        <v>52.953000000000003</v>
      </c>
      <c r="AR13" s="16" t="s">
        <v>2971</v>
      </c>
      <c r="AS13" s="6">
        <v>361.12799999999999</v>
      </c>
      <c r="AT13" s="16" t="s">
        <v>2971</v>
      </c>
      <c r="AU13" s="6">
        <v>13.28</v>
      </c>
      <c r="AV13" s="16" t="s">
        <v>3279</v>
      </c>
      <c r="AW13" s="1">
        <f>(A1L546C19 * 2 + A1L546C20 + A1L546C21)</f>
        <v>1184.163</v>
      </c>
      <c r="AX13" s="16" t="s">
        <v>3280</v>
      </c>
      <c r="AY13" s="1">
        <f>(A1L546C22 * 2 + A1L546C20 + A1L546C21)</f>
        <v>440.64099999999996</v>
      </c>
      <c r="AZ13" s="16" t="s">
        <v>3281</v>
      </c>
      <c r="BA13" s="1">
        <f>(A1L546C19 + A1L546C20 + A1L546C21 + A1L546C22)</f>
        <v>812.40200000000004</v>
      </c>
      <c r="BB13" s="16" t="s">
        <v>3282</v>
      </c>
      <c r="BC13" s="18">
        <f>IF(A1L546C23 &lt;&gt; 0,A1L546C24 / A1L546C23,0)</f>
        <v>0.37211177853048943</v>
      </c>
      <c r="BD13" s="16" t="s">
        <v>3283</v>
      </c>
      <c r="BE13" s="18">
        <f>_xlfn.SINGLE(IF(A1L546C26 = 0,A1L556C26, A1L546C26))</f>
        <v>0.37211177853048943</v>
      </c>
      <c r="BF13" s="16" t="s">
        <v>2977</v>
      </c>
      <c r="BG13" s="6">
        <v>361.84500000000003</v>
      </c>
      <c r="BH13" s="16" t="s">
        <v>2977</v>
      </c>
      <c r="BI13" s="6">
        <v>60.37</v>
      </c>
      <c r="BJ13" s="16" t="s">
        <v>2977</v>
      </c>
      <c r="BK13" s="6">
        <v>418.04</v>
      </c>
      <c r="BL13" s="16" t="s">
        <v>2977</v>
      </c>
      <c r="BM13" s="6">
        <v>16.388999999999999</v>
      </c>
      <c r="BN13" s="16" t="s">
        <v>3284</v>
      </c>
      <c r="BO13" s="1">
        <f>(A1L546C28 * 2 + A1L546C29 + A1L546C30)</f>
        <v>1202.1000000000001</v>
      </c>
      <c r="BP13" s="16" t="s">
        <v>3285</v>
      </c>
      <c r="BQ13" s="1">
        <f>(A1L546C31 * 2 + A1L546C29 + A1L546C30)</f>
        <v>511.18799999999999</v>
      </c>
      <c r="BR13" s="16" t="s">
        <v>3286</v>
      </c>
      <c r="BS13" s="1">
        <f>(A1L546C28 + A1L546C29 + A1L546C30 + A1L546C31)</f>
        <v>856.64400000000012</v>
      </c>
      <c r="BT13" s="16" t="s">
        <v>3287</v>
      </c>
      <c r="BU13" s="18">
        <f>IF(A1L546C32 &lt;&gt; 0,A1L546C33 / A1L546C32,0)</f>
        <v>0.42524581981532311</v>
      </c>
      <c r="BV13" s="16" t="s">
        <v>3288</v>
      </c>
      <c r="BW13" s="18">
        <f>_xlfn.SINGLE(IF(A1L546C35 = 0,A1L556C35, A1L546C35))</f>
        <v>0.42524581981532311</v>
      </c>
      <c r="BX13" s="16" t="s">
        <v>2983</v>
      </c>
      <c r="BY13" s="6">
        <v>351.06299999999999</v>
      </c>
      <c r="BZ13" s="16" t="s">
        <v>2983</v>
      </c>
      <c r="CA13" s="6">
        <v>53.869</v>
      </c>
      <c r="CB13" s="16" t="s">
        <v>2983</v>
      </c>
      <c r="CC13" s="6">
        <v>416.1</v>
      </c>
      <c r="CD13" s="16" t="s">
        <v>2983</v>
      </c>
      <c r="CE13" s="6">
        <v>17.631</v>
      </c>
      <c r="CF13" s="16" t="s">
        <v>3289</v>
      </c>
      <c r="CG13" s="1">
        <f>(A1L546C37 * 2 + A1L546C38 + A1L546C39)</f>
        <v>1172.095</v>
      </c>
      <c r="CH13" s="16" t="s">
        <v>3290</v>
      </c>
      <c r="CI13" s="1">
        <f>(A1L546C40 * 2 + A1L546C38 + A1L546C39)</f>
        <v>505.23099999999999</v>
      </c>
      <c r="CJ13" s="16" t="s">
        <v>3291</v>
      </c>
      <c r="CK13" s="1">
        <f>(A1L546C37 + A1L546C38 + A1L546C39 + A1L546C40)</f>
        <v>838.66300000000001</v>
      </c>
      <c r="CL13" s="16" t="s">
        <v>3292</v>
      </c>
      <c r="CM13" s="18">
        <f>IF(A1L546C41 &lt;&gt; 0,A1L546C42 / A1L546C41,0)</f>
        <v>0.43104953096805293</v>
      </c>
      <c r="CN13" s="16" t="s">
        <v>3293</v>
      </c>
      <c r="CO13" s="18">
        <f>_xlfn.SINGLE(IF(A1L546C44 = 0,A1L556C44, A1L546C44))</f>
        <v>0.43104953096805293</v>
      </c>
      <c r="CP13" s="16" t="s">
        <v>3294</v>
      </c>
      <c r="CQ13" s="18">
        <f>IF(RUN_YEARS &gt; 1,(A1L546C1 + A1L546C10) / 2, 0)</f>
        <v>364.45500000000004</v>
      </c>
      <c r="CR13" s="16" t="s">
        <v>3295</v>
      </c>
      <c r="CS13" s="18">
        <f>IF(RUN_YEARS &gt; 1,(A1L546C2 + A1L546C11) / 2, 0)</f>
        <v>41.444000000000003</v>
      </c>
      <c r="CT13" s="16" t="s">
        <v>3296</v>
      </c>
      <c r="CU13" s="18">
        <f>IF(RUN_YEARS &gt; 1,(A1L546C3 + A1L546C12) / 2, 0)</f>
        <v>254.19499999999999</v>
      </c>
      <c r="CV13" s="16" t="s">
        <v>3297</v>
      </c>
      <c r="CW13" s="18">
        <f>IF(RUN_YEARS &gt; 1,(A1L546C4 + A1L546C13) / 2, 0)</f>
        <v>8.6894999999999989</v>
      </c>
      <c r="CX13" s="16" t="s">
        <v>3298</v>
      </c>
      <c r="CY13" s="18">
        <f>IF(RUN_YEARS &gt; 1,(A1L546C5 + A1L546C14) / 2, 0)</f>
        <v>1024.549</v>
      </c>
      <c r="CZ13" s="16" t="s">
        <v>3299</v>
      </c>
      <c r="DA13" s="18">
        <f>IF(RUN_YEARS &gt; 1,(A1L546C6 + A1L546C15) / 2, 0)</f>
        <v>313.01800000000003</v>
      </c>
      <c r="DB13" s="16" t="s">
        <v>3300</v>
      </c>
      <c r="DC13" s="18">
        <f>IF(RUN_YEARS &gt; 1,(A1L546C7 + A1L546C16) / 2, 0)</f>
        <v>668.7835</v>
      </c>
      <c r="DD13" s="16" t="s">
        <v>3301</v>
      </c>
      <c r="DE13" s="18">
        <f>IF(A1L546C50 &lt;&gt; 0,A1L546C51 / A1L546C50,0)</f>
        <v>0.30551784248483971</v>
      </c>
      <c r="DF13" s="16" t="s">
        <v>3302</v>
      </c>
      <c r="DG13" s="18">
        <f>_xlfn.SINGLE(IF(A1L546C53 = 0,A1L556C53, A1L546C53))</f>
        <v>0.30551784248483971</v>
      </c>
      <c r="DH13" s="16" t="s">
        <v>3303</v>
      </c>
      <c r="DI13" s="18">
        <f>IF(RUN_YEARS &gt; 2,(A1L546C1 + A1L546C10 + A1L546C19) / 3, 0)</f>
        <v>371.31700000000001</v>
      </c>
      <c r="DJ13" s="16" t="s">
        <v>3304</v>
      </c>
      <c r="DK13" s="18">
        <f>IF(RUN_YEARS &gt; 2,(A1L546C2 + A1L546C11 + A1L546C20) / 3, 0)</f>
        <v>45.280333333333338</v>
      </c>
      <c r="DL13" s="16" t="s">
        <v>3305</v>
      </c>
      <c r="DM13" s="18">
        <f>IF(RUN_YEARS &gt; 2,(A1L546C3 + A1L546C12 + A1L546C21) / 3, 0)</f>
        <v>289.83933333333334</v>
      </c>
      <c r="DN13" s="16" t="s">
        <v>3306</v>
      </c>
      <c r="DO13" s="18">
        <f>IF(RUN_YEARS &gt; 2,(A1L546C4 + A1L546C13 + A1L546C22) / 3, 0)</f>
        <v>10.219666666666667</v>
      </c>
      <c r="DP13" s="16" t="s">
        <v>3307</v>
      </c>
      <c r="DQ13" s="18">
        <f>IF(RUN_YEARS &gt; 2,(A1L546C5 + A1L546C14 + A1L546C23) / 3, 0)</f>
        <v>1077.7536666666667</v>
      </c>
      <c r="DR13" s="16" t="s">
        <v>3308</v>
      </c>
      <c r="DS13" s="18">
        <f>IF(RUN_YEARS &gt; 2,(A1L546C6 + A1L546C15 + A1L546C24) / 3, 0)</f>
        <v>355.55900000000003</v>
      </c>
      <c r="DT13" s="16" t="s">
        <v>3309</v>
      </c>
      <c r="DU13" s="18">
        <f>IF(RUN_YEARS &gt; 2,(A1L546C7 + A1L546C16 + A1L546C25) / 3, 0)</f>
        <v>716.65633333333335</v>
      </c>
      <c r="DV13" s="16" t="s">
        <v>3310</v>
      </c>
      <c r="DW13" s="18">
        <f>IF(A1L546C59 &lt;&gt; 0,A1L546C60 / A1L546C59,0)</f>
        <v>0.32990748349731125</v>
      </c>
      <c r="DX13" s="16" t="s">
        <v>3311</v>
      </c>
      <c r="DY13" s="18">
        <f>_xlfn.SINGLE(IF(A1L546C62 = 0,A1L556C62, A1L546C62))</f>
        <v>0.32990748349731125</v>
      </c>
      <c r="DZ13" s="16" t="s">
        <v>3312</v>
      </c>
      <c r="EA13" s="18">
        <f>IF(RUN_YEARS &gt; 3,(A1L546C1 + A1L546C10 + A1L546C19 + A1L546C28) / 4, 0)</f>
        <v>368.94900000000001</v>
      </c>
      <c r="EB13" s="16" t="s">
        <v>3313</v>
      </c>
      <c r="EC13" s="18">
        <f>IF(RUN_YEARS &gt; 3,(A1L546C2 + A1L546C11 + A1L546C20 + A1L546C29) / 4, 0)</f>
        <v>49.052750000000003</v>
      </c>
      <c r="ED13" s="16" t="s">
        <v>3314</v>
      </c>
      <c r="EE13" s="18">
        <f>IF(RUN_YEARS &gt; 3,(A1L546C3 + A1L546C12 + A1L546C21 + A1L546C30) / 4, 0)</f>
        <v>321.8895</v>
      </c>
      <c r="EF13" s="16" t="s">
        <v>3315</v>
      </c>
      <c r="EG13" s="18">
        <f>IF(RUN_YEARS &gt; 3,(A1L546C4 + A1L546C13 + A1L546C22 + A1L546C31) / 4, 0)</f>
        <v>11.762</v>
      </c>
      <c r="EH13" s="16" t="s">
        <v>3316</v>
      </c>
      <c r="EI13" s="18">
        <f>IF(RUN_YEARS &gt; 3,(A1L546C5 + A1L546C14 + A1L546C23 + A1L546C32) / 4, 0)</f>
        <v>1108.84025</v>
      </c>
      <c r="EJ13" s="16" t="s">
        <v>3317</v>
      </c>
      <c r="EK13" s="18">
        <f>IF(RUN_YEARS &gt; 3,(A1L546C6 + A1L546C15 + A1L546C24 + A1L546C33) / 4, 0)</f>
        <v>394.46625000000006</v>
      </c>
      <c r="EL13" s="16" t="s">
        <v>3318</v>
      </c>
      <c r="EM13" s="18">
        <f>IF(RUN_YEARS &gt; 3,(A1L546C7 + A1L546C16 + A1L546C25 + A1L546C34) / 4, 0)</f>
        <v>751.65325000000007</v>
      </c>
      <c r="EN13" s="16" t="s">
        <v>3319</v>
      </c>
      <c r="EO13" s="18">
        <f>IF(A1L546C68 &lt;&gt; 0,A1L546C69 / A1L546C68,0)</f>
        <v>0.35574669119379465</v>
      </c>
      <c r="EP13" s="16" t="s">
        <v>3320</v>
      </c>
      <c r="EQ13" s="18">
        <f>_xlfn.SINGLE(IF(A1L546C71 = 0,A1L556C71, A1L546C71))</f>
        <v>0.35574669119379465</v>
      </c>
      <c r="ER13" s="16" t="s">
        <v>3321</v>
      </c>
      <c r="ES13" s="18">
        <f>IF(RUN_YEARS &gt; 4,(A1L546C1 + A1L546C10 + A1L546C19 + A1L546C28 + A1L546C37) / 5, 0)</f>
        <v>365.37180000000001</v>
      </c>
      <c r="ET13" s="16" t="s">
        <v>3322</v>
      </c>
      <c r="EU13" s="18">
        <f>IF(RUN_YEARS &gt; 4,(A1L546C2 + A1L546C11 + A1L546C20 + A1L546C29 + A1L546C38) / 5, 0)</f>
        <v>50.016000000000005</v>
      </c>
      <c r="EV13" s="16" t="s">
        <v>3323</v>
      </c>
      <c r="EW13" s="18">
        <f>IF(RUN_YEARS &gt; 4,(A1L546C3 + A1L546C12 + A1L546C21 + A1L546C30 + A1L546C39) / 5, 0)</f>
        <v>340.73159999999996</v>
      </c>
      <c r="EX13" s="16" t="s">
        <v>3324</v>
      </c>
      <c r="EY13" s="18">
        <f>IF(RUN_YEARS &gt; 4,(A1L546C4 + A1L546C13 + A1L546C22 + A1L546C31 + A1L546C40) / 5, 0)</f>
        <v>12.9358</v>
      </c>
      <c r="EZ13" s="16" t="s">
        <v>3325</v>
      </c>
      <c r="FA13" s="18">
        <f>IF(RUN_YEARS &gt; 4,(A1L546C5 + A1L546C14 + A1L546C23 + A1L546C32 + A1L546C41) / 5, 0)</f>
        <v>1121.4911999999999</v>
      </c>
      <c r="FB13" s="16" t="s">
        <v>3326</v>
      </c>
      <c r="FC13" s="18">
        <f>IF(RUN_YEARS &gt; 4,(A1L546C6 + A1L546C15 + A1L546C24 + A1L546C33 + A1L546C42) / 5, 0)</f>
        <v>416.61920000000009</v>
      </c>
      <c r="FD13" s="16" t="s">
        <v>3327</v>
      </c>
      <c r="FE13" s="18">
        <f>IF(RUN_YEARS &gt; 4,(A1L546C7 + A1L546C16 + A1L546C25 + A1L546C34 + A1L546C43) / 5, 0)</f>
        <v>769.05520000000001</v>
      </c>
      <c r="FF13" s="16" t="s">
        <v>3328</v>
      </c>
      <c r="FG13" s="18">
        <f>IF(A1L546C77 &lt;&gt; 0,A1L546C78 / A1L546C77,0)</f>
        <v>0.37148682040483255</v>
      </c>
      <c r="FH13" s="16" t="s">
        <v>3329</v>
      </c>
      <c r="FI13" s="18">
        <f>_xlfn.SINGLE(IF(A1L546C80 = 0,A1L556C80, A1L546C80))</f>
        <v>0.37148682040483255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125.27800000000001</v>
      </c>
      <c r="F14" s="16" t="s">
        <v>2959</v>
      </c>
      <c r="G14" s="6">
        <v>7.7809999999999997</v>
      </c>
      <c r="H14" s="16" t="s">
        <v>2959</v>
      </c>
      <c r="I14" s="6">
        <v>27.553000000000001</v>
      </c>
      <c r="J14" s="16" t="s">
        <v>2959</v>
      </c>
      <c r="K14" s="6">
        <v>0.86199999999999999</v>
      </c>
      <c r="L14" s="16" t="s">
        <v>3330</v>
      </c>
      <c r="M14" s="1">
        <f>(A1L547C1 * 2 + A1L547C2 + A1L547C3)</f>
        <v>285.89</v>
      </c>
      <c r="N14" s="16" t="s">
        <v>3331</v>
      </c>
      <c r="O14" s="1">
        <f>(A1L547C4 * 2 + A1L547C2 + A1L547C3)</f>
        <v>37.058</v>
      </c>
      <c r="P14" s="16" t="s">
        <v>3332</v>
      </c>
      <c r="Q14" s="1">
        <f>(A1L547C1 + A1L547C2 + A1L547C3 + A1L547C4)</f>
        <v>161.47399999999999</v>
      </c>
      <c r="R14" s="16" t="s">
        <v>3333</v>
      </c>
      <c r="S14" s="18">
        <f>IF(A1L547C5 &lt;&gt; 0,A1L547C6 / A1L547C5,0)</f>
        <v>0.12962328168176571</v>
      </c>
      <c r="T14" s="16" t="s">
        <v>3334</v>
      </c>
      <c r="U14" s="18">
        <f>_xlfn.SINGLE(IF(A1L547C8 = 0,A1L556C8, A1L547C8))</f>
        <v>0.12962328168176571</v>
      </c>
      <c r="V14" s="16" t="s">
        <v>2965</v>
      </c>
      <c r="W14" s="6">
        <v>108.626</v>
      </c>
      <c r="X14" s="16" t="s">
        <v>2965</v>
      </c>
      <c r="Y14" s="6">
        <v>10.7</v>
      </c>
      <c r="Z14" s="16" t="s">
        <v>2965</v>
      </c>
      <c r="AA14" s="6">
        <v>32.180999999999997</v>
      </c>
      <c r="AB14" s="16" t="s">
        <v>2965</v>
      </c>
      <c r="AC14" s="6">
        <v>0.74</v>
      </c>
      <c r="AD14" s="16" t="s">
        <v>3335</v>
      </c>
      <c r="AE14" s="1">
        <f>(A1L547C10 * 2 + A1L547C11 + A1L547C12)</f>
        <v>260.13299999999998</v>
      </c>
      <c r="AF14" s="16" t="s">
        <v>3336</v>
      </c>
      <c r="AG14" s="1">
        <f>(A1L547C13 * 2 + A1L547C11 + A1L547C12)</f>
        <v>44.360999999999997</v>
      </c>
      <c r="AH14" s="16" t="s">
        <v>3337</v>
      </c>
      <c r="AI14" s="1">
        <f>(A1L547C10 + A1L547C11 + A1L547C12 + A1L547C13)</f>
        <v>152.24700000000001</v>
      </c>
      <c r="AJ14" s="16" t="s">
        <v>3338</v>
      </c>
      <c r="AK14" s="18">
        <f>IF(A1L547C14 &lt;&gt; 0,A1L547C15 / A1L547C14,0)</f>
        <v>0.17053199709379432</v>
      </c>
      <c r="AL14" s="16" t="s">
        <v>3339</v>
      </c>
      <c r="AM14" s="18">
        <f>_xlfn.SINGLE(IF(A1L547C17 = 0,A1L556C17, A1L547C17))</f>
        <v>0.17053199709379432</v>
      </c>
      <c r="AN14" s="16" t="s">
        <v>2971</v>
      </c>
      <c r="AO14" s="6">
        <v>165.773</v>
      </c>
      <c r="AP14" s="16" t="s">
        <v>2971</v>
      </c>
      <c r="AQ14" s="6">
        <v>12.036</v>
      </c>
      <c r="AR14" s="16" t="s">
        <v>2971</v>
      </c>
      <c r="AS14" s="6">
        <v>36.481000000000002</v>
      </c>
      <c r="AT14" s="16" t="s">
        <v>2971</v>
      </c>
      <c r="AU14" s="6">
        <v>0.80100000000000005</v>
      </c>
      <c r="AV14" s="16" t="s">
        <v>3340</v>
      </c>
      <c r="AW14" s="1">
        <f>(A1L547C19 * 2 + A1L547C20 + A1L547C21)</f>
        <v>380.06299999999999</v>
      </c>
      <c r="AX14" s="16" t="s">
        <v>3341</v>
      </c>
      <c r="AY14" s="1">
        <f>(A1L547C22 * 2 + A1L547C20 + A1L547C21)</f>
        <v>50.119</v>
      </c>
      <c r="AZ14" s="16" t="s">
        <v>3342</v>
      </c>
      <c r="BA14" s="1">
        <f>(A1L547C19 + A1L547C20 + A1L547C21 + A1L547C22)</f>
        <v>215.09099999999998</v>
      </c>
      <c r="BB14" s="16" t="s">
        <v>3343</v>
      </c>
      <c r="BC14" s="18">
        <f>IF(A1L547C23 &lt;&gt; 0,A1L547C24 / A1L547C23,0)</f>
        <v>0.13187024256504842</v>
      </c>
      <c r="BD14" s="16" t="s">
        <v>3344</v>
      </c>
      <c r="BE14" s="18">
        <f>_xlfn.SINGLE(IF(A1L547C26 = 0,A1L556C26, A1L547C26))</f>
        <v>0.13187024256504842</v>
      </c>
      <c r="BF14" s="16" t="s">
        <v>2977</v>
      </c>
      <c r="BG14" s="6">
        <v>170.17</v>
      </c>
      <c r="BH14" s="16" t="s">
        <v>2977</v>
      </c>
      <c r="BI14" s="6">
        <v>14.66</v>
      </c>
      <c r="BJ14" s="16" t="s">
        <v>2977</v>
      </c>
      <c r="BK14" s="6">
        <v>47.610999999999997</v>
      </c>
      <c r="BL14" s="16" t="s">
        <v>2977</v>
      </c>
      <c r="BM14" s="6">
        <v>1.0640000000000001</v>
      </c>
      <c r="BN14" s="16" t="s">
        <v>3345</v>
      </c>
      <c r="BO14" s="1">
        <f>(A1L547C28 * 2 + A1L547C29 + A1L547C30)</f>
        <v>402.61099999999999</v>
      </c>
      <c r="BP14" s="16" t="s">
        <v>3346</v>
      </c>
      <c r="BQ14" s="1">
        <f>(A1L547C31 * 2 + A1L547C29 + A1L547C30)</f>
        <v>64.399000000000001</v>
      </c>
      <c r="BR14" s="16" t="s">
        <v>3347</v>
      </c>
      <c r="BS14" s="1">
        <f>(A1L547C28 + A1L547C29 + A1L547C30 + A1L547C31)</f>
        <v>233.50499999999997</v>
      </c>
      <c r="BT14" s="16" t="s">
        <v>3348</v>
      </c>
      <c r="BU14" s="18">
        <f>IF(A1L547C32 &lt;&gt; 0,A1L547C33 / A1L547C32,0)</f>
        <v>0.15995340415438228</v>
      </c>
      <c r="BV14" s="16" t="s">
        <v>3349</v>
      </c>
      <c r="BW14" s="18">
        <f>_xlfn.SINGLE(IF(A1L547C35 = 0,A1L556C35, A1L547C35))</f>
        <v>0.15995340415438228</v>
      </c>
      <c r="BX14" s="16" t="s">
        <v>2983</v>
      </c>
      <c r="BY14" s="6">
        <v>203.14599999999999</v>
      </c>
      <c r="BZ14" s="16" t="s">
        <v>2983</v>
      </c>
      <c r="CA14" s="6">
        <v>18.131</v>
      </c>
      <c r="CB14" s="16" t="s">
        <v>2983</v>
      </c>
      <c r="CC14" s="6">
        <v>51.881999999999998</v>
      </c>
      <c r="CD14" s="16" t="s">
        <v>2983</v>
      </c>
      <c r="CE14" s="6">
        <v>0.624</v>
      </c>
      <c r="CF14" s="16" t="s">
        <v>3350</v>
      </c>
      <c r="CG14" s="1">
        <f>(A1L547C37 * 2 + A1L547C38 + A1L547C39)</f>
        <v>476.30500000000001</v>
      </c>
      <c r="CH14" s="16" t="s">
        <v>3351</v>
      </c>
      <c r="CI14" s="1">
        <f>(A1L547C40 * 2 + A1L547C38 + A1L547C39)</f>
        <v>71.260999999999996</v>
      </c>
      <c r="CJ14" s="16" t="s">
        <v>3352</v>
      </c>
      <c r="CK14" s="1">
        <f>(A1L547C37 + A1L547C38 + A1L547C39 + A1L547C40)</f>
        <v>273.78300000000002</v>
      </c>
      <c r="CL14" s="16" t="s">
        <v>3353</v>
      </c>
      <c r="CM14" s="18">
        <f>IF(A1L547C41 &lt;&gt; 0,A1L547C42 / A1L547C41,0)</f>
        <v>0.14961211828555232</v>
      </c>
      <c r="CN14" s="16" t="s">
        <v>3354</v>
      </c>
      <c r="CO14" s="18">
        <f>_xlfn.SINGLE(IF(A1L547C44 = 0,A1L556C44, A1L547C44))</f>
        <v>0.14961211828555232</v>
      </c>
      <c r="CP14" s="16" t="s">
        <v>3355</v>
      </c>
      <c r="CQ14" s="18">
        <f>IF(RUN_YEARS &gt; 1,(A1L547C1 + A1L547C10) / 2, 0)</f>
        <v>116.952</v>
      </c>
      <c r="CR14" s="16" t="s">
        <v>3356</v>
      </c>
      <c r="CS14" s="18">
        <f>IF(RUN_YEARS &gt; 1,(A1L547C2 + A1L547C11) / 2, 0)</f>
        <v>9.240499999999999</v>
      </c>
      <c r="CT14" s="16" t="s">
        <v>3357</v>
      </c>
      <c r="CU14" s="18">
        <f>IF(RUN_YEARS &gt; 1,(A1L547C3 + A1L547C12) / 2, 0)</f>
        <v>29.866999999999997</v>
      </c>
      <c r="CV14" s="16" t="s">
        <v>3358</v>
      </c>
      <c r="CW14" s="18">
        <f>IF(RUN_YEARS &gt; 1,(A1L547C4 + A1L547C13) / 2, 0)</f>
        <v>0.80099999999999993</v>
      </c>
      <c r="CX14" s="16" t="s">
        <v>3359</v>
      </c>
      <c r="CY14" s="18">
        <f>IF(RUN_YEARS &gt; 1,(A1L547C5 + A1L547C14) / 2, 0)</f>
        <v>273.01149999999996</v>
      </c>
      <c r="CZ14" s="16" t="s">
        <v>3360</v>
      </c>
      <c r="DA14" s="18">
        <f>IF(RUN_YEARS &gt; 1,(A1L547C6 + A1L547C15) / 2, 0)</f>
        <v>40.709499999999998</v>
      </c>
      <c r="DB14" s="16" t="s">
        <v>3361</v>
      </c>
      <c r="DC14" s="18">
        <f>IF(RUN_YEARS &gt; 1,(A1L547C7 + A1L547C16) / 2, 0)</f>
        <v>156.8605</v>
      </c>
      <c r="DD14" s="16" t="s">
        <v>3362</v>
      </c>
      <c r="DE14" s="18">
        <f>IF(A1L547C50 &lt;&gt; 0,A1L547C51 / A1L547C50,0)</f>
        <v>0.14911276631204182</v>
      </c>
      <c r="DF14" s="16" t="s">
        <v>3363</v>
      </c>
      <c r="DG14" s="18">
        <f>_xlfn.SINGLE(IF(A1L547C53 = 0,A1L556C53, A1L547C53))</f>
        <v>0.14911276631204182</v>
      </c>
      <c r="DH14" s="16" t="s">
        <v>3364</v>
      </c>
      <c r="DI14" s="18">
        <f>IF(RUN_YEARS &gt; 2,(A1L547C1 + A1L547C10 + A1L547C19) / 3, 0)</f>
        <v>133.22566666666668</v>
      </c>
      <c r="DJ14" s="16" t="s">
        <v>3365</v>
      </c>
      <c r="DK14" s="18">
        <f>IF(RUN_YEARS &gt; 2,(A1L547C2 + A1L547C11 + A1L547C20) / 3, 0)</f>
        <v>10.172333333333333</v>
      </c>
      <c r="DL14" s="16" t="s">
        <v>3366</v>
      </c>
      <c r="DM14" s="18">
        <f>IF(RUN_YEARS &gt; 2,(A1L547C3 + A1L547C12 + A1L547C21) / 3, 0)</f>
        <v>32.071666666666665</v>
      </c>
      <c r="DN14" s="16" t="s">
        <v>3367</v>
      </c>
      <c r="DO14" s="18">
        <f>IF(RUN_YEARS &gt; 2,(A1L547C4 + A1L547C13 + A1L547C22) / 3, 0)</f>
        <v>0.80100000000000005</v>
      </c>
      <c r="DP14" s="16" t="s">
        <v>3368</v>
      </c>
      <c r="DQ14" s="18">
        <f>IF(RUN_YEARS &gt; 2,(A1L547C5 + A1L547C14 + A1L547C23) / 3, 0)</f>
        <v>308.69533333333328</v>
      </c>
      <c r="DR14" s="16" t="s">
        <v>3369</v>
      </c>
      <c r="DS14" s="18">
        <f>IF(RUN_YEARS &gt; 2,(A1L547C6 + A1L547C15 + A1L547C24) / 3, 0)</f>
        <v>43.846000000000004</v>
      </c>
      <c r="DT14" s="16" t="s">
        <v>3370</v>
      </c>
      <c r="DU14" s="18">
        <f>IF(RUN_YEARS &gt; 2,(A1L547C7 + A1L547C16 + A1L547C25) / 3, 0)</f>
        <v>176.27066666666667</v>
      </c>
      <c r="DV14" s="16" t="s">
        <v>3371</v>
      </c>
      <c r="DW14" s="18">
        <f>IF(A1L547C59 &lt;&gt; 0,A1L547C60 / A1L547C59,0)</f>
        <v>0.14203648473251948</v>
      </c>
      <c r="DX14" s="16" t="s">
        <v>3372</v>
      </c>
      <c r="DY14" s="18">
        <f>_xlfn.SINGLE(IF(A1L547C62 = 0,A1L556C62, A1L547C62))</f>
        <v>0.14203648473251948</v>
      </c>
      <c r="DZ14" s="16" t="s">
        <v>3373</v>
      </c>
      <c r="EA14" s="18">
        <f>IF(RUN_YEARS &gt; 3,(A1L547C1 + A1L547C10 + A1L547C19 + A1L547C28) / 4, 0)</f>
        <v>142.46174999999999</v>
      </c>
      <c r="EB14" s="16" t="s">
        <v>3374</v>
      </c>
      <c r="EC14" s="18">
        <f>IF(RUN_YEARS &gt; 3,(A1L547C2 + A1L547C11 + A1L547C20 + A1L547C29) / 4, 0)</f>
        <v>11.294249999999998</v>
      </c>
      <c r="ED14" s="16" t="s">
        <v>3375</v>
      </c>
      <c r="EE14" s="18">
        <f>IF(RUN_YEARS &gt; 3,(A1L547C3 + A1L547C12 + A1L547C21 + A1L547C30) / 4, 0)</f>
        <v>35.956499999999998</v>
      </c>
      <c r="EF14" s="16" t="s">
        <v>3376</v>
      </c>
      <c r="EG14" s="18">
        <f>IF(RUN_YEARS &gt; 3,(A1L547C4 + A1L547C13 + A1L547C22 + A1L547C31) / 4, 0)</f>
        <v>0.86675000000000002</v>
      </c>
      <c r="EH14" s="16" t="s">
        <v>3377</v>
      </c>
      <c r="EI14" s="18">
        <f>IF(RUN_YEARS &gt; 3,(A1L547C5 + A1L547C14 + A1L547C23 + A1L547C32) / 4, 0)</f>
        <v>332.17424999999997</v>
      </c>
      <c r="EJ14" s="16" t="s">
        <v>3378</v>
      </c>
      <c r="EK14" s="18">
        <f>IF(RUN_YEARS &gt; 3,(A1L547C6 + A1L547C15 + A1L547C24 + A1L547C33) / 4, 0)</f>
        <v>48.984250000000003</v>
      </c>
      <c r="EL14" s="16" t="s">
        <v>3379</v>
      </c>
      <c r="EM14" s="18">
        <f>IF(RUN_YEARS &gt; 3,(A1L547C7 + A1L547C16 + A1L547C25 + A1L547C34) / 4, 0)</f>
        <v>190.57925</v>
      </c>
      <c r="EN14" s="16" t="s">
        <v>3380</v>
      </c>
      <c r="EO14" s="18">
        <f>IF(A1L547C68 &lt;&gt; 0,A1L547C69 / A1L547C68,0)</f>
        <v>0.14746552449505043</v>
      </c>
      <c r="EP14" s="16" t="s">
        <v>3381</v>
      </c>
      <c r="EQ14" s="18">
        <f>_xlfn.SINGLE(IF(A1L547C71 = 0,A1L556C71, A1L547C71))</f>
        <v>0.14746552449505043</v>
      </c>
      <c r="ER14" s="16" t="s">
        <v>3382</v>
      </c>
      <c r="ES14" s="18">
        <f>IF(RUN_YEARS &gt; 4,(A1L547C1 + A1L547C10 + A1L547C19 + A1L547C28 + A1L547C37) / 5, 0)</f>
        <v>154.59859999999998</v>
      </c>
      <c r="ET14" s="16" t="s">
        <v>3383</v>
      </c>
      <c r="EU14" s="18">
        <f>IF(RUN_YEARS &gt; 4,(A1L547C2 + A1L547C11 + A1L547C20 + A1L547C29 + A1L547C38) / 5, 0)</f>
        <v>12.661599999999998</v>
      </c>
      <c r="EV14" s="16" t="s">
        <v>3384</v>
      </c>
      <c r="EW14" s="18">
        <f>IF(RUN_YEARS &gt; 4,(A1L547C3 + A1L547C12 + A1L547C21 + A1L547C30 + A1L547C39) / 5, 0)</f>
        <v>39.141599999999997</v>
      </c>
      <c r="EX14" s="16" t="s">
        <v>3385</v>
      </c>
      <c r="EY14" s="18">
        <f>IF(RUN_YEARS &gt; 4,(A1L547C4 + A1L547C13 + A1L547C22 + A1L547C31 + A1L547C40) / 5, 0)</f>
        <v>0.81820000000000004</v>
      </c>
      <c r="EZ14" s="16" t="s">
        <v>3386</v>
      </c>
      <c r="FA14" s="18">
        <f>IF(RUN_YEARS &gt; 4,(A1L547C5 + A1L547C14 + A1L547C23 + A1L547C32 + A1L547C41) / 5, 0)</f>
        <v>361.00040000000001</v>
      </c>
      <c r="FB14" s="16" t="s">
        <v>3387</v>
      </c>
      <c r="FC14" s="18">
        <f>IF(RUN_YEARS &gt; 4,(A1L547C6 + A1L547C15 + A1L547C24 + A1L547C33 + A1L547C42) / 5, 0)</f>
        <v>53.439599999999999</v>
      </c>
      <c r="FD14" s="16" t="s">
        <v>3388</v>
      </c>
      <c r="FE14" s="18">
        <f>IF(RUN_YEARS &gt; 4,(A1L547C7 + A1L547C16 + A1L547C25 + A1L547C34 + A1L547C43) / 5, 0)</f>
        <v>207.21999999999997</v>
      </c>
      <c r="FF14" s="16" t="s">
        <v>3389</v>
      </c>
      <c r="FG14" s="18">
        <f>IF(A1L547C77 &lt;&gt; 0,A1L547C78 / A1L547C77,0)</f>
        <v>0.1480319689396466</v>
      </c>
      <c r="FH14" s="16" t="s">
        <v>3390</v>
      </c>
      <c r="FI14" s="18">
        <f>_xlfn.SINGLE(IF(A1L547C80 = 0,A1L556C80, A1L547C80))</f>
        <v>0.1480319689396466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123.40600000000001</v>
      </c>
      <c r="F15" s="16" t="s">
        <v>2959</v>
      </c>
      <c r="G15" s="6">
        <v>5.2779999999999996</v>
      </c>
      <c r="H15" s="16" t="s">
        <v>2959</v>
      </c>
      <c r="I15" s="6">
        <v>138.625</v>
      </c>
      <c r="J15" s="16" t="s">
        <v>2959</v>
      </c>
      <c r="K15" s="6">
        <v>1.381</v>
      </c>
      <c r="L15" s="16" t="s">
        <v>3391</v>
      </c>
      <c r="M15" s="1">
        <f>(A1L548C1 * 2 + A1L548C2 + A1L548C3)</f>
        <v>390.71500000000003</v>
      </c>
      <c r="N15" s="16" t="s">
        <v>3392</v>
      </c>
      <c r="O15" s="1">
        <f>(A1L548C4 * 2 + A1L548C2 + A1L548C3)</f>
        <v>146.66499999999999</v>
      </c>
      <c r="P15" s="16" t="s">
        <v>3393</v>
      </c>
      <c r="Q15" s="1">
        <f>(A1L548C1 + A1L548C2 + A1L548C3 + A1L548C4)</f>
        <v>268.68999999999994</v>
      </c>
      <c r="R15" s="16" t="s">
        <v>3394</v>
      </c>
      <c r="S15" s="18">
        <f>IF(A1L548C5 &lt;&gt; 0,A1L548C6 / A1L548C5,0)</f>
        <v>0.375375913389555</v>
      </c>
      <c r="T15" s="16" t="s">
        <v>3395</v>
      </c>
      <c r="U15" s="18">
        <f>_xlfn.SINGLE(IF(A1L548C8 = 0,A1L556C8, A1L548C8))</f>
        <v>0.375375913389555</v>
      </c>
      <c r="V15" s="16" t="s">
        <v>2965</v>
      </c>
      <c r="W15" s="6">
        <v>138.12799999999999</v>
      </c>
      <c r="X15" s="16" t="s">
        <v>2965</v>
      </c>
      <c r="Y15" s="6">
        <v>5.0620000000000003</v>
      </c>
      <c r="Z15" s="16" t="s">
        <v>2965</v>
      </c>
      <c r="AA15" s="6">
        <v>100.28</v>
      </c>
      <c r="AB15" s="16" t="s">
        <v>2965</v>
      </c>
      <c r="AC15" s="6">
        <v>0.69399999999999995</v>
      </c>
      <c r="AD15" s="16" t="s">
        <v>3396</v>
      </c>
      <c r="AE15" s="1">
        <f>(A1L548C10 * 2 + A1L548C11 + A1L548C12)</f>
        <v>381.59799999999996</v>
      </c>
      <c r="AF15" s="16" t="s">
        <v>3397</v>
      </c>
      <c r="AG15" s="1">
        <f>(A1L548C13 * 2 + A1L548C11 + A1L548C12)</f>
        <v>106.73</v>
      </c>
      <c r="AH15" s="16" t="s">
        <v>3398</v>
      </c>
      <c r="AI15" s="1">
        <f>(A1L548C10 + A1L548C11 + A1L548C12 + A1L548C13)</f>
        <v>244.16399999999999</v>
      </c>
      <c r="AJ15" s="16" t="s">
        <v>3399</v>
      </c>
      <c r="AK15" s="18">
        <f>IF(A1L548C14 &lt;&gt; 0,A1L548C15 / A1L548C14,0)</f>
        <v>0.27969224157359318</v>
      </c>
      <c r="AL15" s="16" t="s">
        <v>3400</v>
      </c>
      <c r="AM15" s="18">
        <f>_xlfn.SINGLE(IF(A1L548C17 = 0,A1L556C17, A1L548C17))</f>
        <v>0.27969224157359318</v>
      </c>
      <c r="AN15" s="16" t="s">
        <v>2971</v>
      </c>
      <c r="AO15" s="6">
        <v>230.911</v>
      </c>
      <c r="AP15" s="16" t="s">
        <v>2971</v>
      </c>
      <c r="AQ15" s="6">
        <v>6.101</v>
      </c>
      <c r="AR15" s="16" t="s">
        <v>2971</v>
      </c>
      <c r="AS15" s="6">
        <v>191.232</v>
      </c>
      <c r="AT15" s="16" t="s">
        <v>2971</v>
      </c>
      <c r="AU15" s="6">
        <v>0.60099999999999998</v>
      </c>
      <c r="AV15" s="16" t="s">
        <v>3401</v>
      </c>
      <c r="AW15" s="1">
        <f>(A1L548C19 * 2 + A1L548C20 + A1L548C21)</f>
        <v>659.15499999999997</v>
      </c>
      <c r="AX15" s="16" t="s">
        <v>3402</v>
      </c>
      <c r="AY15" s="1">
        <f>(A1L548C22 * 2 + A1L548C20 + A1L548C21)</f>
        <v>198.535</v>
      </c>
      <c r="AZ15" s="16" t="s">
        <v>3403</v>
      </c>
      <c r="BA15" s="1">
        <f>(A1L548C19 + A1L548C20 + A1L548C21 + A1L548C22)</f>
        <v>428.84500000000003</v>
      </c>
      <c r="BB15" s="16" t="s">
        <v>3404</v>
      </c>
      <c r="BC15" s="18">
        <f>IF(A1L548C23 &lt;&gt; 0,A1L548C24 / A1L548C23,0)</f>
        <v>0.30119622850467642</v>
      </c>
      <c r="BD15" s="16" t="s">
        <v>3405</v>
      </c>
      <c r="BE15" s="18">
        <f>_xlfn.SINGLE(IF(A1L548C26 = 0,A1L556C26, A1L548C26))</f>
        <v>0.30119622850467642</v>
      </c>
      <c r="BF15" s="16" t="s">
        <v>2977</v>
      </c>
      <c r="BG15" s="6">
        <v>232.21899999999999</v>
      </c>
      <c r="BH15" s="16" t="s">
        <v>2977</v>
      </c>
      <c r="BI15" s="6">
        <v>4.1340000000000003</v>
      </c>
      <c r="BJ15" s="16" t="s">
        <v>2977</v>
      </c>
      <c r="BK15" s="6">
        <v>189.935</v>
      </c>
      <c r="BL15" s="16" t="s">
        <v>2977</v>
      </c>
      <c r="BM15" s="6">
        <v>0.629</v>
      </c>
      <c r="BN15" s="16" t="s">
        <v>3406</v>
      </c>
      <c r="BO15" s="1">
        <f>(A1L548C28 * 2 + A1L548C29 + A1L548C30)</f>
        <v>658.50700000000006</v>
      </c>
      <c r="BP15" s="16" t="s">
        <v>3407</v>
      </c>
      <c r="BQ15" s="1">
        <f>(A1L548C31 * 2 + A1L548C29 + A1L548C30)</f>
        <v>195.327</v>
      </c>
      <c r="BR15" s="16" t="s">
        <v>3408</v>
      </c>
      <c r="BS15" s="1">
        <f>(A1L548C28 + A1L548C29 + A1L548C30 + A1L548C31)</f>
        <v>426.91700000000003</v>
      </c>
      <c r="BT15" s="16" t="s">
        <v>3409</v>
      </c>
      <c r="BU15" s="18">
        <f>IF(A1L548C32 &lt;&gt; 0,A1L548C33 / A1L548C32,0)</f>
        <v>0.29662099263941005</v>
      </c>
      <c r="BV15" s="16" t="s">
        <v>3410</v>
      </c>
      <c r="BW15" s="18">
        <f>_xlfn.SINGLE(IF(A1L548C35 = 0,A1L556C35, A1L548C35))</f>
        <v>0.29662099263941005</v>
      </c>
      <c r="BX15" s="16" t="s">
        <v>2983</v>
      </c>
      <c r="BY15" s="6">
        <v>256.78100000000001</v>
      </c>
      <c r="BZ15" s="16" t="s">
        <v>2983</v>
      </c>
      <c r="CA15" s="6">
        <v>5.3680000000000003</v>
      </c>
      <c r="CB15" s="16" t="s">
        <v>2983</v>
      </c>
      <c r="CC15" s="6">
        <v>236.864</v>
      </c>
      <c r="CD15" s="16" t="s">
        <v>2983</v>
      </c>
      <c r="CE15" s="6">
        <v>0.14399999999999999</v>
      </c>
      <c r="CF15" s="16" t="s">
        <v>3411</v>
      </c>
      <c r="CG15" s="1">
        <f>(A1L548C37 * 2 + A1L548C38 + A1L548C39)</f>
        <v>755.7940000000001</v>
      </c>
      <c r="CH15" s="16" t="s">
        <v>3412</v>
      </c>
      <c r="CI15" s="1">
        <f>(A1L548C40 * 2 + A1L548C38 + A1L548C39)</f>
        <v>242.52</v>
      </c>
      <c r="CJ15" s="16" t="s">
        <v>3413</v>
      </c>
      <c r="CK15" s="1">
        <f>(A1L548C37 + A1L548C38 + A1L548C39 + A1L548C40)</f>
        <v>499.15700000000004</v>
      </c>
      <c r="CL15" s="16" t="s">
        <v>3414</v>
      </c>
      <c r="CM15" s="18">
        <f>IF(A1L548C41 &lt;&gt; 0,A1L548C42 / A1L548C41,0)</f>
        <v>0.32088108664530279</v>
      </c>
      <c r="CN15" s="16" t="s">
        <v>3415</v>
      </c>
      <c r="CO15" s="18">
        <f>_xlfn.SINGLE(IF(A1L548C44 = 0,A1L556C44, A1L548C44))</f>
        <v>0.32088108664530279</v>
      </c>
      <c r="CP15" s="16" t="s">
        <v>3416</v>
      </c>
      <c r="CQ15" s="18">
        <f>IF(RUN_YEARS &gt; 1,(A1L548C1 + A1L548C10) / 2, 0)</f>
        <v>130.767</v>
      </c>
      <c r="CR15" s="16" t="s">
        <v>3417</v>
      </c>
      <c r="CS15" s="18">
        <f>IF(RUN_YEARS &gt; 1,(A1L548C2 + A1L548C11) / 2, 0)</f>
        <v>5.17</v>
      </c>
      <c r="CT15" s="16" t="s">
        <v>3418</v>
      </c>
      <c r="CU15" s="18">
        <f>IF(RUN_YEARS &gt; 1,(A1L548C3 + A1L548C12) / 2, 0)</f>
        <v>119.4525</v>
      </c>
      <c r="CV15" s="16" t="s">
        <v>3419</v>
      </c>
      <c r="CW15" s="18">
        <f>IF(RUN_YEARS &gt; 1,(A1L548C4 + A1L548C13) / 2, 0)</f>
        <v>1.0375000000000001</v>
      </c>
      <c r="CX15" s="16" t="s">
        <v>3420</v>
      </c>
      <c r="CY15" s="18">
        <f>IF(RUN_YEARS &gt; 1,(A1L548C5 + A1L548C14) / 2, 0)</f>
        <v>386.15649999999999</v>
      </c>
      <c r="CZ15" s="16" t="s">
        <v>3421</v>
      </c>
      <c r="DA15" s="18">
        <f>IF(RUN_YEARS &gt; 1,(A1L548C6 + A1L548C15) / 2, 0)</f>
        <v>126.69749999999999</v>
      </c>
      <c r="DB15" s="16" t="s">
        <v>3422</v>
      </c>
      <c r="DC15" s="18">
        <f>IF(RUN_YEARS &gt; 1,(A1L548C7 + A1L548C16) / 2, 0)</f>
        <v>256.42699999999996</v>
      </c>
      <c r="DD15" s="16" t="s">
        <v>3423</v>
      </c>
      <c r="DE15" s="18">
        <f>IF(A1L548C50 &lt;&gt; 0,A1L548C51 / A1L548C50,0)</f>
        <v>0.32809884075497886</v>
      </c>
      <c r="DF15" s="16" t="s">
        <v>3424</v>
      </c>
      <c r="DG15" s="18">
        <f>_xlfn.SINGLE(IF(A1L548C53 = 0,A1L556C53, A1L548C53))</f>
        <v>0.32809884075497886</v>
      </c>
      <c r="DH15" s="16" t="s">
        <v>3425</v>
      </c>
      <c r="DI15" s="18">
        <f>IF(RUN_YEARS &gt; 2,(A1L548C1 + A1L548C10 + A1L548C19) / 3, 0)</f>
        <v>164.14833333333334</v>
      </c>
      <c r="DJ15" s="16" t="s">
        <v>3426</v>
      </c>
      <c r="DK15" s="18">
        <f>IF(RUN_YEARS &gt; 2,(A1L548C2 + A1L548C11 + A1L548C20) / 3, 0)</f>
        <v>5.4803333333333333</v>
      </c>
      <c r="DL15" s="16" t="s">
        <v>3427</v>
      </c>
      <c r="DM15" s="18">
        <f>IF(RUN_YEARS &gt; 2,(A1L548C3 + A1L548C12 + A1L548C21) / 3, 0)</f>
        <v>143.37899999999999</v>
      </c>
      <c r="DN15" s="16" t="s">
        <v>3428</v>
      </c>
      <c r="DO15" s="18">
        <f>IF(RUN_YEARS &gt; 2,(A1L548C4 + A1L548C13 + A1L548C22) / 3, 0)</f>
        <v>0.89200000000000002</v>
      </c>
      <c r="DP15" s="16" t="s">
        <v>3429</v>
      </c>
      <c r="DQ15" s="18">
        <f>IF(RUN_YEARS &gt; 2,(A1L548C5 + A1L548C14 + A1L548C23) / 3, 0)</f>
        <v>477.15599999999995</v>
      </c>
      <c r="DR15" s="16" t="s">
        <v>3430</v>
      </c>
      <c r="DS15" s="18">
        <f>IF(RUN_YEARS &gt; 2,(A1L548C6 + A1L548C15 + A1L548C24) / 3, 0)</f>
        <v>150.64333333333332</v>
      </c>
      <c r="DT15" s="16" t="s">
        <v>3431</v>
      </c>
      <c r="DU15" s="18">
        <f>IF(RUN_YEARS &gt; 2,(A1L548C7 + A1L548C16 + A1L548C25) / 3, 0)</f>
        <v>313.89966666666663</v>
      </c>
      <c r="DV15" s="16" t="s">
        <v>3432</v>
      </c>
      <c r="DW15" s="18">
        <f>IF(A1L548C59 &lt;&gt; 0,A1L548C60 / A1L548C59,0)</f>
        <v>0.31571086465083398</v>
      </c>
      <c r="DX15" s="16" t="s">
        <v>3433</v>
      </c>
      <c r="DY15" s="18">
        <f>_xlfn.SINGLE(IF(A1L548C62 = 0,A1L556C62, A1L548C62))</f>
        <v>0.31571086465083398</v>
      </c>
      <c r="DZ15" s="16" t="s">
        <v>3434</v>
      </c>
      <c r="EA15" s="18">
        <f>IF(RUN_YEARS &gt; 3,(A1L548C1 + A1L548C10 + A1L548C19 + A1L548C28) / 4, 0)</f>
        <v>181.166</v>
      </c>
      <c r="EB15" s="16" t="s">
        <v>3435</v>
      </c>
      <c r="EC15" s="18">
        <f>IF(RUN_YEARS &gt; 3,(A1L548C2 + A1L548C11 + A1L548C20 + A1L548C29) / 4, 0)</f>
        <v>5.1437499999999998</v>
      </c>
      <c r="ED15" s="16" t="s">
        <v>3436</v>
      </c>
      <c r="EE15" s="18">
        <f>IF(RUN_YEARS &gt; 3,(A1L548C3 + A1L548C12 + A1L548C21 + A1L548C30) / 4, 0)</f>
        <v>155.018</v>
      </c>
      <c r="EF15" s="16" t="s">
        <v>3437</v>
      </c>
      <c r="EG15" s="18">
        <f>IF(RUN_YEARS &gt; 3,(A1L548C4 + A1L548C13 + A1L548C22 + A1L548C31) / 4, 0)</f>
        <v>0.82625000000000004</v>
      </c>
      <c r="EH15" s="16" t="s">
        <v>3438</v>
      </c>
      <c r="EI15" s="18">
        <f>IF(RUN_YEARS &gt; 3,(A1L548C5 + A1L548C14 + A1L548C23 + A1L548C32) / 4, 0)</f>
        <v>522.49374999999998</v>
      </c>
      <c r="EJ15" s="16" t="s">
        <v>3439</v>
      </c>
      <c r="EK15" s="18">
        <f>IF(RUN_YEARS &gt; 3,(A1L548C6 + A1L548C15 + A1L548C24 + A1L548C33) / 4, 0)</f>
        <v>161.81424999999999</v>
      </c>
      <c r="EL15" s="16" t="s">
        <v>3440</v>
      </c>
      <c r="EM15" s="18">
        <f>IF(RUN_YEARS &gt; 3,(A1L548C7 + A1L548C16 + A1L548C25 + A1L548C34) / 4, 0)</f>
        <v>342.154</v>
      </c>
      <c r="EN15" s="16" t="s">
        <v>3441</v>
      </c>
      <c r="EO15" s="18">
        <f>IF(A1L548C68 &lt;&gt; 0,A1L548C69 / A1L548C68,0)</f>
        <v>0.30969604899580139</v>
      </c>
      <c r="EP15" s="16" t="s">
        <v>3442</v>
      </c>
      <c r="EQ15" s="18">
        <f>_xlfn.SINGLE(IF(A1L548C71 = 0,A1L556C71, A1L548C71))</f>
        <v>0.30969604899580139</v>
      </c>
      <c r="ER15" s="16" t="s">
        <v>3443</v>
      </c>
      <c r="ES15" s="18">
        <f>IF(RUN_YEARS &gt; 4,(A1L548C1 + A1L548C10 + A1L548C19 + A1L548C28 + A1L548C37) / 5, 0)</f>
        <v>196.28899999999999</v>
      </c>
      <c r="ET15" s="16" t="s">
        <v>3444</v>
      </c>
      <c r="EU15" s="18">
        <f>IF(RUN_YEARS &gt; 4,(A1L548C2 + A1L548C11 + A1L548C20 + A1L548C29 + A1L548C38) / 5, 0)</f>
        <v>5.1885999999999992</v>
      </c>
      <c r="EV15" s="16" t="s">
        <v>3445</v>
      </c>
      <c r="EW15" s="18">
        <f>IF(RUN_YEARS &gt; 4,(A1L548C3 + A1L548C12 + A1L548C21 + A1L548C30 + A1L548C39) / 5, 0)</f>
        <v>171.38720000000001</v>
      </c>
      <c r="EX15" s="16" t="s">
        <v>3446</v>
      </c>
      <c r="EY15" s="18">
        <f>IF(RUN_YEARS &gt; 4,(A1L548C4 + A1L548C13 + A1L548C22 + A1L548C31 + A1L548C40) / 5, 0)</f>
        <v>0.68980000000000008</v>
      </c>
      <c r="EZ15" s="16" t="s">
        <v>3447</v>
      </c>
      <c r="FA15" s="18">
        <f>IF(RUN_YEARS &gt; 4,(A1L548C5 + A1L548C14 + A1L548C23 + A1L548C32 + A1L548C41) / 5, 0)</f>
        <v>569.15380000000005</v>
      </c>
      <c r="FB15" s="16" t="s">
        <v>3448</v>
      </c>
      <c r="FC15" s="18">
        <f>IF(RUN_YEARS &gt; 4,(A1L548C6 + A1L548C15 + A1L548C24 + A1L548C33 + A1L548C42) / 5, 0)</f>
        <v>177.9554</v>
      </c>
      <c r="FD15" s="16" t="s">
        <v>3449</v>
      </c>
      <c r="FE15" s="18">
        <f>IF(RUN_YEARS &gt; 4,(A1L548C7 + A1L548C16 + A1L548C25 + A1L548C34 + A1L548C43) / 5, 0)</f>
        <v>373.55460000000005</v>
      </c>
      <c r="FF15" s="16" t="s">
        <v>3450</v>
      </c>
      <c r="FG15" s="18">
        <f>IF(A1L548C77 &lt;&gt; 0,A1L548C78 / A1L548C77,0)</f>
        <v>0.31266662894985497</v>
      </c>
      <c r="FH15" s="16" t="s">
        <v>3451</v>
      </c>
      <c r="FI15" s="18">
        <f>_xlfn.SINGLE(IF(A1L548C80 = 0,A1L556C80, A1L548C80))</f>
        <v>0.31266662894985497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3.1E-2</v>
      </c>
      <c r="F16" s="16" t="s">
        <v>2959</v>
      </c>
      <c r="G16" s="6">
        <v>7.9000000000000001E-2</v>
      </c>
      <c r="H16" s="16" t="s">
        <v>2959</v>
      </c>
      <c r="I16" s="6">
        <v>29.132000000000001</v>
      </c>
      <c r="J16" s="16" t="s">
        <v>2959</v>
      </c>
      <c r="K16" s="6">
        <v>0.44500000000000001</v>
      </c>
      <c r="L16" s="16" t="s">
        <v>3452</v>
      </c>
      <c r="M16" s="1">
        <f>(A1L549C1 * 2 + A1L549C2 + A1L549C3)</f>
        <v>29.273000000000003</v>
      </c>
      <c r="N16" s="16" t="s">
        <v>3453</v>
      </c>
      <c r="O16" s="1">
        <f>(A1L549C4 * 2 + A1L549C2 + A1L549C3)</f>
        <v>30.101000000000003</v>
      </c>
      <c r="P16" s="16" t="s">
        <v>3454</v>
      </c>
      <c r="Q16" s="1">
        <f>(A1L549C1 + A1L549C2 + A1L549C3 + A1L549C4)</f>
        <v>29.687000000000001</v>
      </c>
      <c r="R16" s="16" t="s">
        <v>3455</v>
      </c>
      <c r="S16" s="18">
        <f>IF(A1L549C5 &lt;&gt; 0,A1L549C6 / A1L549C5,0)</f>
        <v>1.0282854507566699</v>
      </c>
      <c r="T16" s="16" t="s">
        <v>3456</v>
      </c>
      <c r="U16" s="18">
        <f>_xlfn.SINGLE(IF(A1L549C8 = 0,A1L556C8, A1L549C8))</f>
        <v>1.0282854507566699</v>
      </c>
      <c r="V16" s="16" t="s">
        <v>2965</v>
      </c>
      <c r="W16" s="6">
        <v>2.9000000000000001E-2</v>
      </c>
      <c r="X16" s="16" t="s">
        <v>2965</v>
      </c>
      <c r="Y16" s="6">
        <v>0.17299999999999999</v>
      </c>
      <c r="Z16" s="16" t="s">
        <v>2965</v>
      </c>
      <c r="AA16" s="6">
        <v>16.870999999999999</v>
      </c>
      <c r="AB16" s="16" t="s">
        <v>2965</v>
      </c>
      <c r="AC16" s="6">
        <v>0.37</v>
      </c>
      <c r="AD16" s="16" t="s">
        <v>3457</v>
      </c>
      <c r="AE16" s="1">
        <f>(A1L549C10 * 2 + A1L549C11 + A1L549C12)</f>
        <v>17.102</v>
      </c>
      <c r="AF16" s="16" t="s">
        <v>3458</v>
      </c>
      <c r="AG16" s="1">
        <f>(A1L549C13 * 2 + A1L549C11 + A1L549C12)</f>
        <v>17.783999999999999</v>
      </c>
      <c r="AH16" s="16" t="s">
        <v>3459</v>
      </c>
      <c r="AI16" s="1">
        <f>(A1L549C10 + A1L549C11 + A1L549C12 + A1L549C13)</f>
        <v>17.443000000000001</v>
      </c>
      <c r="AJ16" s="16" t="s">
        <v>3460</v>
      </c>
      <c r="AK16" s="18">
        <f>IF(A1L549C14 &lt;&gt; 0,A1L549C15 / A1L549C14,0)</f>
        <v>1.0398783767980353</v>
      </c>
      <c r="AL16" s="16" t="s">
        <v>3461</v>
      </c>
      <c r="AM16" s="18">
        <f>_xlfn.SINGLE(IF(A1L549C17 = 0,A1L556C17, A1L549C17))</f>
        <v>1.0398783767980353</v>
      </c>
      <c r="AN16" s="16" t="s">
        <v>2971</v>
      </c>
      <c r="AO16" s="6">
        <v>0.113</v>
      </c>
      <c r="AP16" s="16" t="s">
        <v>2971</v>
      </c>
      <c r="AQ16" s="6">
        <v>0</v>
      </c>
      <c r="AR16" s="16" t="s">
        <v>2971</v>
      </c>
      <c r="AS16" s="6">
        <v>27.998999999999999</v>
      </c>
      <c r="AT16" s="16" t="s">
        <v>2971</v>
      </c>
      <c r="AU16" s="6">
        <v>0.40100000000000002</v>
      </c>
      <c r="AV16" s="16" t="s">
        <v>3462</v>
      </c>
      <c r="AW16" s="1">
        <f>(A1L549C19 * 2 + A1L549C20 + A1L549C21)</f>
        <v>28.224999999999998</v>
      </c>
      <c r="AX16" s="16" t="s">
        <v>3463</v>
      </c>
      <c r="AY16" s="1">
        <f>(A1L549C22 * 2 + A1L549C20 + A1L549C21)</f>
        <v>28.800999999999998</v>
      </c>
      <c r="AZ16" s="16" t="s">
        <v>3464</v>
      </c>
      <c r="BA16" s="1">
        <f>(A1L549C19 + A1L549C20 + A1L549C21 + A1L549C22)</f>
        <v>28.512999999999998</v>
      </c>
      <c r="BB16" s="16" t="s">
        <v>3465</v>
      </c>
      <c r="BC16" s="18">
        <f>IF(A1L549C23 &lt;&gt; 0,A1L549C24 / A1L549C23,0)</f>
        <v>1.0204074402125776</v>
      </c>
      <c r="BD16" s="16" t="s">
        <v>3466</v>
      </c>
      <c r="BE16" s="18">
        <f>_xlfn.SINGLE(IF(A1L549C26 = 0,A1L556C26, A1L549C26))</f>
        <v>1.0204074402125776</v>
      </c>
      <c r="BF16" s="16" t="s">
        <v>2977</v>
      </c>
      <c r="BG16" s="6">
        <v>0.20100000000000001</v>
      </c>
      <c r="BH16" s="16" t="s">
        <v>2977</v>
      </c>
      <c r="BI16" s="6">
        <v>8.8999999999999996E-2</v>
      </c>
      <c r="BJ16" s="16" t="s">
        <v>2977</v>
      </c>
      <c r="BK16" s="6">
        <v>28.643999999999998</v>
      </c>
      <c r="BL16" s="16" t="s">
        <v>2977</v>
      </c>
      <c r="BM16" s="6">
        <v>0.28999999999999998</v>
      </c>
      <c r="BN16" s="16" t="s">
        <v>3467</v>
      </c>
      <c r="BO16" s="1">
        <f>(A1L549C28 * 2 + A1L549C29 + A1L549C30)</f>
        <v>29.134999999999998</v>
      </c>
      <c r="BP16" s="16" t="s">
        <v>3468</v>
      </c>
      <c r="BQ16" s="1">
        <f>(A1L549C31 * 2 + A1L549C29 + A1L549C30)</f>
        <v>29.312999999999999</v>
      </c>
      <c r="BR16" s="16" t="s">
        <v>3469</v>
      </c>
      <c r="BS16" s="1">
        <f>(A1L549C28 + A1L549C29 + A1L549C30 + A1L549C31)</f>
        <v>29.223999999999997</v>
      </c>
      <c r="BT16" s="16" t="s">
        <v>3470</v>
      </c>
      <c r="BU16" s="18">
        <f>IF(A1L549C32 &lt;&gt; 0,A1L549C33 / A1L549C32,0)</f>
        <v>1.0061094903037584</v>
      </c>
      <c r="BV16" s="16" t="s">
        <v>3471</v>
      </c>
      <c r="BW16" s="18">
        <f>_xlfn.SINGLE(IF(A1L549C35 = 0,A1L556C35, A1L549C35))</f>
        <v>1.0061094903037584</v>
      </c>
      <c r="BX16" s="16" t="s">
        <v>2983</v>
      </c>
      <c r="BY16" s="6">
        <v>8.7999999999999995E-2</v>
      </c>
      <c r="BZ16" s="16" t="s">
        <v>2983</v>
      </c>
      <c r="CA16" s="6">
        <v>0.129</v>
      </c>
      <c r="CB16" s="16" t="s">
        <v>2983</v>
      </c>
      <c r="CC16" s="6">
        <v>25.664999999999999</v>
      </c>
      <c r="CD16" s="16" t="s">
        <v>2983</v>
      </c>
      <c r="CE16" s="6">
        <v>0.624</v>
      </c>
      <c r="CF16" s="16" t="s">
        <v>3472</v>
      </c>
      <c r="CG16" s="1">
        <f>(A1L549C37 * 2 + A1L549C38 + A1L549C39)</f>
        <v>25.97</v>
      </c>
      <c r="CH16" s="16" t="s">
        <v>3473</v>
      </c>
      <c r="CI16" s="1">
        <f>(A1L549C40 * 2 + A1L549C38 + A1L549C39)</f>
        <v>27.041999999999998</v>
      </c>
      <c r="CJ16" s="16" t="s">
        <v>3474</v>
      </c>
      <c r="CK16" s="1">
        <f>(A1L549C37 + A1L549C38 + A1L549C39 + A1L549C40)</f>
        <v>26.505999999999997</v>
      </c>
      <c r="CL16" s="16" t="s">
        <v>3475</v>
      </c>
      <c r="CM16" s="18">
        <f>IF(A1L549C41 &lt;&gt; 0,A1L549C42 / A1L549C41,0)</f>
        <v>1.0412783981517135</v>
      </c>
      <c r="CN16" s="16" t="s">
        <v>3476</v>
      </c>
      <c r="CO16" s="18">
        <f>_xlfn.SINGLE(IF(A1L549C44 = 0,A1L556C44, A1L549C44))</f>
        <v>1.0412783981517135</v>
      </c>
      <c r="CP16" s="16" t="s">
        <v>3477</v>
      </c>
      <c r="CQ16" s="18">
        <f>IF(RUN_YEARS &gt; 1,(A1L549C1 + A1L549C10) / 2, 0)</f>
        <v>0.03</v>
      </c>
      <c r="CR16" s="16" t="s">
        <v>3478</v>
      </c>
      <c r="CS16" s="18">
        <f>IF(RUN_YEARS &gt; 1,(A1L549C2 + A1L549C11) / 2, 0)</f>
        <v>0.126</v>
      </c>
      <c r="CT16" s="16" t="s">
        <v>3479</v>
      </c>
      <c r="CU16" s="18">
        <f>IF(RUN_YEARS &gt; 1,(A1L549C3 + A1L549C12) / 2, 0)</f>
        <v>23.0015</v>
      </c>
      <c r="CV16" s="16" t="s">
        <v>3480</v>
      </c>
      <c r="CW16" s="18">
        <f>IF(RUN_YEARS &gt; 1,(A1L549C4 + A1L549C13) / 2, 0)</f>
        <v>0.40749999999999997</v>
      </c>
      <c r="CX16" s="16" t="s">
        <v>3481</v>
      </c>
      <c r="CY16" s="18">
        <f>IF(RUN_YEARS &gt; 1,(A1L549C5 + A1L549C14) / 2, 0)</f>
        <v>23.1875</v>
      </c>
      <c r="CZ16" s="16" t="s">
        <v>3482</v>
      </c>
      <c r="DA16" s="18">
        <f>IF(RUN_YEARS &gt; 1,(A1L549C6 + A1L549C15) / 2, 0)</f>
        <v>23.942500000000003</v>
      </c>
      <c r="DB16" s="16" t="s">
        <v>3483</v>
      </c>
      <c r="DC16" s="18">
        <f>IF(RUN_YEARS &gt; 1,(A1L549C7 + A1L549C16) / 2, 0)</f>
        <v>23.565000000000001</v>
      </c>
      <c r="DD16" s="16" t="s">
        <v>3484</v>
      </c>
      <c r="DE16" s="18">
        <f>IF(A1L549C50 &lt;&gt; 0,A1L549C51 / A1L549C50,0)</f>
        <v>1.0325606469002697</v>
      </c>
      <c r="DF16" s="16" t="s">
        <v>3485</v>
      </c>
      <c r="DG16" s="18">
        <f>_xlfn.SINGLE(IF(A1L549C53 = 0,A1L556C53, A1L549C53))</f>
        <v>1.0325606469002697</v>
      </c>
      <c r="DH16" s="16" t="s">
        <v>3486</v>
      </c>
      <c r="DI16" s="18">
        <f>IF(RUN_YEARS &gt; 2,(A1L549C1 + A1L549C10 + A1L549C19) / 3, 0)</f>
        <v>5.7666666666666665E-2</v>
      </c>
      <c r="DJ16" s="16" t="s">
        <v>3487</v>
      </c>
      <c r="DK16" s="18">
        <f>IF(RUN_YEARS &gt; 2,(A1L549C2 + A1L549C11 + A1L549C20) / 3, 0)</f>
        <v>8.4000000000000005E-2</v>
      </c>
      <c r="DL16" s="16" t="s">
        <v>3488</v>
      </c>
      <c r="DM16" s="18">
        <f>IF(RUN_YEARS &gt; 2,(A1L549C3 + A1L549C12 + A1L549C21) / 3, 0)</f>
        <v>24.667333333333332</v>
      </c>
      <c r="DN16" s="16" t="s">
        <v>3489</v>
      </c>
      <c r="DO16" s="18">
        <f>IF(RUN_YEARS &gt; 2,(A1L549C4 + A1L549C13 + A1L549C22) / 3, 0)</f>
        <v>0.40533333333333332</v>
      </c>
      <c r="DP16" s="16" t="s">
        <v>3490</v>
      </c>
      <c r="DQ16" s="18">
        <f>IF(RUN_YEARS &gt; 2,(A1L549C5 + A1L549C14 + A1L549C23) / 3, 0)</f>
        <v>24.866666666666664</v>
      </c>
      <c r="DR16" s="16" t="s">
        <v>3491</v>
      </c>
      <c r="DS16" s="18">
        <f>IF(RUN_YEARS &gt; 2,(A1L549C6 + A1L549C15 + A1L549C24) / 3, 0)</f>
        <v>25.562000000000001</v>
      </c>
      <c r="DT16" s="16" t="s">
        <v>3492</v>
      </c>
      <c r="DU16" s="18">
        <f>IF(RUN_YEARS &gt; 2,(A1L549C7 + A1L549C16 + A1L549C25) / 3, 0)</f>
        <v>25.214333333333332</v>
      </c>
      <c r="DV16" s="16" t="s">
        <v>3493</v>
      </c>
      <c r="DW16" s="18">
        <f>IF(A1L549C59 &lt;&gt; 0,A1L549C60 / A1L549C59,0)</f>
        <v>1.0279624664879359</v>
      </c>
      <c r="DX16" s="16" t="s">
        <v>3494</v>
      </c>
      <c r="DY16" s="18">
        <f>_xlfn.SINGLE(IF(A1L549C62 = 0,A1L556C62, A1L549C62))</f>
        <v>1.0279624664879359</v>
      </c>
      <c r="DZ16" s="16" t="s">
        <v>3495</v>
      </c>
      <c r="EA16" s="18">
        <f>IF(RUN_YEARS &gt; 3,(A1L549C1 + A1L549C10 + A1L549C19 + A1L549C28) / 4, 0)</f>
        <v>9.35E-2</v>
      </c>
      <c r="EB16" s="16" t="s">
        <v>3496</v>
      </c>
      <c r="EC16" s="18">
        <f>IF(RUN_YEARS &gt; 3,(A1L549C2 + A1L549C11 + A1L549C20 + A1L549C29) / 4, 0)</f>
        <v>8.5249999999999992E-2</v>
      </c>
      <c r="ED16" s="16" t="s">
        <v>3497</v>
      </c>
      <c r="EE16" s="18">
        <f>IF(RUN_YEARS &gt; 3,(A1L549C3 + A1L549C12 + A1L549C21 + A1L549C30) / 4, 0)</f>
        <v>25.661499999999997</v>
      </c>
      <c r="EF16" s="16" t="s">
        <v>3498</v>
      </c>
      <c r="EG16" s="18">
        <f>IF(RUN_YEARS &gt; 3,(A1L549C4 + A1L549C13 + A1L549C22 + A1L549C31) / 4, 0)</f>
        <v>0.3765</v>
      </c>
      <c r="EH16" s="16" t="s">
        <v>3499</v>
      </c>
      <c r="EI16" s="18">
        <f>IF(RUN_YEARS &gt; 3,(A1L549C5 + A1L549C14 + A1L549C23 + A1L549C32) / 4, 0)</f>
        <v>25.933749999999996</v>
      </c>
      <c r="EJ16" s="16" t="s">
        <v>3500</v>
      </c>
      <c r="EK16" s="18">
        <f>IF(RUN_YEARS &gt; 3,(A1L549C6 + A1L549C15 + A1L549C24 + A1L549C33) / 4, 0)</f>
        <v>26.499750000000002</v>
      </c>
      <c r="EL16" s="16" t="s">
        <v>3501</v>
      </c>
      <c r="EM16" s="18">
        <f>IF(RUN_YEARS &gt; 3,(A1L549C7 + A1L549C16 + A1L549C25 + A1L549C34) / 4, 0)</f>
        <v>26.216749999999998</v>
      </c>
      <c r="EN16" s="16" t="s">
        <v>3502</v>
      </c>
      <c r="EO16" s="18">
        <f>IF(A1L549C68 &lt;&gt; 0,A1L549C69 / A1L549C68,0)</f>
        <v>1.0218248421458527</v>
      </c>
      <c r="EP16" s="16" t="s">
        <v>3503</v>
      </c>
      <c r="EQ16" s="18">
        <f>_xlfn.SINGLE(IF(A1L549C71 = 0,A1L556C71, A1L549C71))</f>
        <v>1.0218248421458527</v>
      </c>
      <c r="ER16" s="16" t="s">
        <v>3504</v>
      </c>
      <c r="ES16" s="18">
        <f>IF(RUN_YEARS &gt; 4,(A1L549C1 + A1L549C10 + A1L549C19 + A1L549C28 + A1L549C37) / 5, 0)</f>
        <v>9.2399999999999996E-2</v>
      </c>
      <c r="ET16" s="16" t="s">
        <v>3505</v>
      </c>
      <c r="EU16" s="18">
        <f>IF(RUN_YEARS &gt; 4,(A1L549C2 + A1L549C11 + A1L549C20 + A1L549C29 + A1L549C38) / 5, 0)</f>
        <v>9.4E-2</v>
      </c>
      <c r="EV16" s="16" t="s">
        <v>3506</v>
      </c>
      <c r="EW16" s="18">
        <f>IF(RUN_YEARS &gt; 4,(A1L549C3 + A1L549C12 + A1L549C21 + A1L549C30 + A1L549C39) / 5, 0)</f>
        <v>25.662199999999995</v>
      </c>
      <c r="EX16" s="16" t="s">
        <v>3507</v>
      </c>
      <c r="EY16" s="18">
        <f>IF(RUN_YEARS &gt; 4,(A1L549C4 + A1L549C13 + A1L549C22 + A1L549C31 + A1L549C40) / 5, 0)</f>
        <v>0.42599999999999999</v>
      </c>
      <c r="EZ16" s="16" t="s">
        <v>3508</v>
      </c>
      <c r="FA16" s="18">
        <f>IF(RUN_YEARS &gt; 4,(A1L549C5 + A1L549C14 + A1L549C23 + A1L549C32 + A1L549C41) / 5, 0)</f>
        <v>25.940999999999995</v>
      </c>
      <c r="FB16" s="16" t="s">
        <v>3509</v>
      </c>
      <c r="FC16" s="18">
        <f>IF(RUN_YEARS &gt; 4,(A1L549C6 + A1L549C15 + A1L549C24 + A1L549C33 + A1L549C42) / 5, 0)</f>
        <v>26.6082</v>
      </c>
      <c r="FD16" s="16" t="s">
        <v>3510</v>
      </c>
      <c r="FE16" s="18">
        <f>IF(RUN_YEARS &gt; 4,(A1L549C7 + A1L549C16 + A1L549C25 + A1L549C34 + A1L549C43) / 5, 0)</f>
        <v>26.2746</v>
      </c>
      <c r="FF16" s="16" t="s">
        <v>3511</v>
      </c>
      <c r="FG16" s="18">
        <f>IF(A1L549C77 &lt;&gt; 0,A1L549C78 / A1L549C77,0)</f>
        <v>1.0257199028564823</v>
      </c>
      <c r="FH16" s="16" t="s">
        <v>3512</v>
      </c>
      <c r="FI16" s="18">
        <f>_xlfn.SINGLE(IF(A1L549C80 = 0,A1L556C80, A1L549C80))</f>
        <v>1.0257199028564823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0.30599999999999999</v>
      </c>
      <c r="F17" s="16" t="s">
        <v>2959</v>
      </c>
      <c r="G17" s="6">
        <v>2.1419999999999999</v>
      </c>
      <c r="H17" s="16" t="s">
        <v>2959</v>
      </c>
      <c r="I17" s="6">
        <v>3.8260000000000001</v>
      </c>
      <c r="J17" s="16" t="s">
        <v>2959</v>
      </c>
      <c r="K17" s="6">
        <v>4.4999999999999998E-2</v>
      </c>
      <c r="L17" s="16" t="s">
        <v>3513</v>
      </c>
      <c r="M17" s="1">
        <f>(A1L550C1 * 2 + A1L550C2 + A1L550C3)</f>
        <v>6.58</v>
      </c>
      <c r="N17" s="16" t="s">
        <v>3514</v>
      </c>
      <c r="O17" s="1">
        <f>(A1L550C4 * 2 + A1L550C2 + A1L550C3)</f>
        <v>6.0579999999999998</v>
      </c>
      <c r="P17" s="16" t="s">
        <v>3515</v>
      </c>
      <c r="Q17" s="1">
        <f>(A1L550C1 + A1L550C2 + A1L550C3 + A1L550C4)</f>
        <v>6.319</v>
      </c>
      <c r="R17" s="16" t="s">
        <v>3516</v>
      </c>
      <c r="S17" s="18">
        <f>IF(A1L550C5 &lt;&gt; 0,A1L550C6 / A1L550C5,0)</f>
        <v>0.92066869300911847</v>
      </c>
      <c r="T17" s="16" t="s">
        <v>3517</v>
      </c>
      <c r="U17" s="18">
        <f>_xlfn.SINGLE(IF(A1L550C8 = 0,A1L556C8, A1L550C8))</f>
        <v>0.92066869300911847</v>
      </c>
      <c r="V17" s="16" t="s">
        <v>2965</v>
      </c>
      <c r="W17" s="6">
        <v>0.45900000000000002</v>
      </c>
      <c r="X17" s="16" t="s">
        <v>2965</v>
      </c>
      <c r="Y17" s="6">
        <v>1.0820000000000001</v>
      </c>
      <c r="Z17" s="16" t="s">
        <v>2965</v>
      </c>
      <c r="AA17" s="6">
        <v>5.399</v>
      </c>
      <c r="AB17" s="16" t="s">
        <v>2965</v>
      </c>
      <c r="AC17" s="6">
        <v>4.5999999999999999E-2</v>
      </c>
      <c r="AD17" s="16" t="s">
        <v>3518</v>
      </c>
      <c r="AE17" s="1">
        <f>(A1L550C10 * 2 + A1L550C11 + A1L550C12)</f>
        <v>7.399</v>
      </c>
      <c r="AF17" s="16" t="s">
        <v>3519</v>
      </c>
      <c r="AG17" s="1">
        <f>(A1L550C13 * 2 + A1L550C11 + A1L550C12)</f>
        <v>6.5730000000000004</v>
      </c>
      <c r="AH17" s="16" t="s">
        <v>3520</v>
      </c>
      <c r="AI17" s="1">
        <f>(A1L550C10 + A1L550C11 + A1L550C12 + A1L550C13)</f>
        <v>6.9860000000000007</v>
      </c>
      <c r="AJ17" s="16" t="s">
        <v>3521</v>
      </c>
      <c r="AK17" s="18">
        <f>IF(A1L550C14 &lt;&gt; 0,A1L550C15 / A1L550C14,0)</f>
        <v>0.88836329233680233</v>
      </c>
      <c r="AL17" s="16" t="s">
        <v>3522</v>
      </c>
      <c r="AM17" s="18">
        <f>_xlfn.SINGLE(IF(A1L550C17 = 0,A1L556C17, A1L550C17))</f>
        <v>0.88836329233680233</v>
      </c>
      <c r="AN17" s="16" t="s">
        <v>2971</v>
      </c>
      <c r="AO17" s="6">
        <v>0.51</v>
      </c>
      <c r="AP17" s="16" t="s">
        <v>2971</v>
      </c>
      <c r="AQ17" s="6">
        <v>2.1720000000000002</v>
      </c>
      <c r="AR17" s="16" t="s">
        <v>2971</v>
      </c>
      <c r="AS17" s="6">
        <v>4.3639999999999999</v>
      </c>
      <c r="AT17" s="16" t="s">
        <v>2971</v>
      </c>
      <c r="AU17" s="6">
        <v>0.2</v>
      </c>
      <c r="AV17" s="16" t="s">
        <v>3523</v>
      </c>
      <c r="AW17" s="1">
        <f>(A1L550C19 * 2 + A1L550C20 + A1L550C21)</f>
        <v>7.556</v>
      </c>
      <c r="AX17" s="16" t="s">
        <v>3524</v>
      </c>
      <c r="AY17" s="1">
        <f>(A1L550C22 * 2 + A1L550C20 + A1L550C21)</f>
        <v>6.9359999999999999</v>
      </c>
      <c r="AZ17" s="16" t="s">
        <v>3525</v>
      </c>
      <c r="BA17" s="1">
        <f>(A1L550C19 + A1L550C20 + A1L550C21 + A1L550C22)</f>
        <v>7.2460000000000004</v>
      </c>
      <c r="BB17" s="16" t="s">
        <v>3526</v>
      </c>
      <c r="BC17" s="18">
        <f>IF(A1L550C23 &lt;&gt; 0,A1L550C24 / A1L550C23,0)</f>
        <v>0.91794600317628372</v>
      </c>
      <c r="BD17" s="16" t="s">
        <v>3527</v>
      </c>
      <c r="BE17" s="18">
        <f>_xlfn.SINGLE(IF(A1L550C26 = 0,A1L556C26, A1L550C26))</f>
        <v>0.91794600317628372</v>
      </c>
      <c r="BF17" s="16" t="s">
        <v>2977</v>
      </c>
      <c r="BG17" s="6">
        <v>0.57499999999999996</v>
      </c>
      <c r="BH17" s="16" t="s">
        <v>2977</v>
      </c>
      <c r="BI17" s="6">
        <v>1.38</v>
      </c>
      <c r="BJ17" s="16" t="s">
        <v>2977</v>
      </c>
      <c r="BK17" s="6">
        <v>3.899</v>
      </c>
      <c r="BL17" s="16" t="s">
        <v>2977</v>
      </c>
      <c r="BM17" s="6">
        <v>9.7000000000000003E-2</v>
      </c>
      <c r="BN17" s="16" t="s">
        <v>3528</v>
      </c>
      <c r="BO17" s="1">
        <f>(A1L550C28 * 2 + A1L550C29 + A1L550C30)</f>
        <v>6.4290000000000003</v>
      </c>
      <c r="BP17" s="16" t="s">
        <v>3529</v>
      </c>
      <c r="BQ17" s="1">
        <f>(A1L550C31 * 2 + A1L550C29 + A1L550C30)</f>
        <v>5.4729999999999999</v>
      </c>
      <c r="BR17" s="16" t="s">
        <v>3530</v>
      </c>
      <c r="BS17" s="1">
        <f>(A1L550C28 + A1L550C29 + A1L550C30 + A1L550C31)</f>
        <v>5.9510000000000005</v>
      </c>
      <c r="BT17" s="16" t="s">
        <v>3531</v>
      </c>
      <c r="BU17" s="18">
        <f>IF(A1L550C32 &lt;&gt; 0,A1L550C33 / A1L550C32,0)</f>
        <v>0.85129880230206867</v>
      </c>
      <c r="BV17" s="16" t="s">
        <v>3532</v>
      </c>
      <c r="BW17" s="18">
        <f>_xlfn.SINGLE(IF(A1L550C35 = 0,A1L556C35, A1L550C35))</f>
        <v>0.85129880230206867</v>
      </c>
      <c r="BX17" s="16" t="s">
        <v>2983</v>
      </c>
      <c r="BY17" s="6">
        <v>1.5189999999999999</v>
      </c>
      <c r="BZ17" s="16" t="s">
        <v>2983</v>
      </c>
      <c r="CA17" s="6">
        <v>2.0129999999999999</v>
      </c>
      <c r="CB17" s="16" t="s">
        <v>2983</v>
      </c>
      <c r="CC17" s="6">
        <v>4.0449999999999999</v>
      </c>
      <c r="CD17" s="16" t="s">
        <v>2983</v>
      </c>
      <c r="CE17" s="6">
        <v>0.14399999999999999</v>
      </c>
      <c r="CF17" s="16" t="s">
        <v>3533</v>
      </c>
      <c r="CG17" s="1">
        <f>(A1L550C37 * 2 + A1L550C38 + A1L550C39)</f>
        <v>9.0960000000000001</v>
      </c>
      <c r="CH17" s="16" t="s">
        <v>3534</v>
      </c>
      <c r="CI17" s="1">
        <f>(A1L550C40 * 2 + A1L550C38 + A1L550C39)</f>
        <v>6.3460000000000001</v>
      </c>
      <c r="CJ17" s="16" t="s">
        <v>3535</v>
      </c>
      <c r="CK17" s="1">
        <f>(A1L550C37 + A1L550C38 + A1L550C39 + A1L550C40)</f>
        <v>7.7210000000000001</v>
      </c>
      <c r="CL17" s="16" t="s">
        <v>3536</v>
      </c>
      <c r="CM17" s="18">
        <f>IF(A1L550C41 &lt;&gt; 0,A1L550C42 / A1L550C41,0)</f>
        <v>0.69766930518909409</v>
      </c>
      <c r="CN17" s="16" t="s">
        <v>3537</v>
      </c>
      <c r="CO17" s="18">
        <f>_xlfn.SINGLE(IF(A1L550C44 = 0,A1L556C44, A1L550C44))</f>
        <v>0.69766930518909409</v>
      </c>
      <c r="CP17" s="16" t="s">
        <v>3538</v>
      </c>
      <c r="CQ17" s="18">
        <f>IF(RUN_YEARS &gt; 1,(A1L550C1 + A1L550C10) / 2, 0)</f>
        <v>0.38250000000000001</v>
      </c>
      <c r="CR17" s="16" t="s">
        <v>3539</v>
      </c>
      <c r="CS17" s="18">
        <f>IF(RUN_YEARS &gt; 1,(A1L550C2 + A1L550C11) / 2, 0)</f>
        <v>1.6120000000000001</v>
      </c>
      <c r="CT17" s="16" t="s">
        <v>3540</v>
      </c>
      <c r="CU17" s="18">
        <f>IF(RUN_YEARS &gt; 1,(A1L550C3 + A1L550C12) / 2, 0)</f>
        <v>4.6124999999999998</v>
      </c>
      <c r="CV17" s="16" t="s">
        <v>3541</v>
      </c>
      <c r="CW17" s="18">
        <f>IF(RUN_YEARS &gt; 1,(A1L550C4 + A1L550C13) / 2, 0)</f>
        <v>4.5499999999999999E-2</v>
      </c>
      <c r="CX17" s="16" t="s">
        <v>3542</v>
      </c>
      <c r="CY17" s="18">
        <f>IF(RUN_YEARS &gt; 1,(A1L550C5 + A1L550C14) / 2, 0)</f>
        <v>6.9894999999999996</v>
      </c>
      <c r="CZ17" s="16" t="s">
        <v>3543</v>
      </c>
      <c r="DA17" s="18">
        <f>IF(RUN_YEARS &gt; 1,(A1L550C6 + A1L550C15) / 2, 0)</f>
        <v>6.3155000000000001</v>
      </c>
      <c r="DB17" s="16" t="s">
        <v>3544</v>
      </c>
      <c r="DC17" s="18">
        <f>IF(RUN_YEARS &gt; 1,(A1L550C7 + A1L550C16) / 2, 0)</f>
        <v>6.6524999999999999</v>
      </c>
      <c r="DD17" s="16" t="s">
        <v>3545</v>
      </c>
      <c r="DE17" s="18">
        <f>IF(A1L550C50 &lt;&gt; 0,A1L550C51 / A1L550C50,0)</f>
        <v>0.90356964017454755</v>
      </c>
      <c r="DF17" s="16" t="s">
        <v>3546</v>
      </c>
      <c r="DG17" s="18">
        <f>_xlfn.SINGLE(IF(A1L550C53 = 0,A1L556C53, A1L550C53))</f>
        <v>0.90356964017454755</v>
      </c>
      <c r="DH17" s="16" t="s">
        <v>3547</v>
      </c>
      <c r="DI17" s="18">
        <f>IF(RUN_YEARS &gt; 2,(A1L550C1 + A1L550C10 + A1L550C19) / 3, 0)</f>
        <v>0.42499999999999999</v>
      </c>
      <c r="DJ17" s="16" t="s">
        <v>3548</v>
      </c>
      <c r="DK17" s="18">
        <f>IF(RUN_YEARS &gt; 2,(A1L550C2 + A1L550C11 + A1L550C20) / 3, 0)</f>
        <v>1.7986666666666669</v>
      </c>
      <c r="DL17" s="16" t="s">
        <v>3549</v>
      </c>
      <c r="DM17" s="18">
        <f>IF(RUN_YEARS &gt; 2,(A1L550C3 + A1L550C12 + A1L550C21) / 3, 0)</f>
        <v>4.5296666666666665</v>
      </c>
      <c r="DN17" s="16" t="s">
        <v>3550</v>
      </c>
      <c r="DO17" s="18">
        <f>IF(RUN_YEARS &gt; 2,(A1L550C4 + A1L550C13 + A1L550C22) / 3, 0)</f>
        <v>9.7000000000000017E-2</v>
      </c>
      <c r="DP17" s="16" t="s">
        <v>3551</v>
      </c>
      <c r="DQ17" s="18">
        <f>IF(RUN_YEARS &gt; 2,(A1L550C5 + A1L550C14 + A1L550C23) / 3, 0)</f>
        <v>7.1783333333333337</v>
      </c>
      <c r="DR17" s="16" t="s">
        <v>3552</v>
      </c>
      <c r="DS17" s="18">
        <f>IF(RUN_YEARS &gt; 2,(A1L550C6 + A1L550C15 + A1L550C24) / 3, 0)</f>
        <v>6.5223333333333331</v>
      </c>
      <c r="DT17" s="16" t="s">
        <v>3553</v>
      </c>
      <c r="DU17" s="18">
        <f>IF(RUN_YEARS &gt; 2,(A1L550C7 + A1L550C16 + A1L550C25) / 3, 0)</f>
        <v>6.8503333333333343</v>
      </c>
      <c r="DV17" s="16" t="s">
        <v>3554</v>
      </c>
      <c r="DW17" s="18">
        <f>IF(A1L550C59 &lt;&gt; 0,A1L550C60 / A1L550C59,0)</f>
        <v>0.90861388437427437</v>
      </c>
      <c r="DX17" s="16" t="s">
        <v>3555</v>
      </c>
      <c r="DY17" s="18">
        <f>_xlfn.SINGLE(IF(A1L550C62 = 0,A1L556C62, A1L550C62))</f>
        <v>0.90861388437427437</v>
      </c>
      <c r="DZ17" s="16" t="s">
        <v>3556</v>
      </c>
      <c r="EA17" s="18">
        <f>IF(RUN_YEARS &gt; 3,(A1L550C1 + A1L550C10 + A1L550C19 + A1L550C28) / 4, 0)</f>
        <v>0.46249999999999997</v>
      </c>
      <c r="EB17" s="16" t="s">
        <v>3557</v>
      </c>
      <c r="EC17" s="18">
        <f>IF(RUN_YEARS &gt; 3,(A1L550C2 + A1L550C11 + A1L550C20 + A1L550C29) / 4, 0)</f>
        <v>1.6940000000000002</v>
      </c>
      <c r="ED17" s="16" t="s">
        <v>3558</v>
      </c>
      <c r="EE17" s="18">
        <f>IF(RUN_YEARS &gt; 3,(A1L550C3 + A1L550C12 + A1L550C21 + A1L550C30) / 4, 0)</f>
        <v>4.3719999999999999</v>
      </c>
      <c r="EF17" s="16" t="s">
        <v>3559</v>
      </c>
      <c r="EG17" s="18">
        <f>IF(RUN_YEARS &gt; 3,(A1L550C4 + A1L550C13 + A1L550C22 + A1L550C31) / 4, 0)</f>
        <v>9.7000000000000003E-2</v>
      </c>
      <c r="EH17" s="16" t="s">
        <v>3560</v>
      </c>
      <c r="EI17" s="18">
        <f>IF(RUN_YEARS &gt; 3,(A1L550C5 + A1L550C14 + A1L550C23 + A1L550C32) / 4, 0)</f>
        <v>6.9909999999999997</v>
      </c>
      <c r="EJ17" s="16" t="s">
        <v>3561</v>
      </c>
      <c r="EK17" s="18">
        <f>IF(RUN_YEARS &gt; 3,(A1L550C6 + A1L550C15 + A1L550C24 + A1L550C33) / 4, 0)</f>
        <v>6.26</v>
      </c>
      <c r="EL17" s="16" t="s">
        <v>3562</v>
      </c>
      <c r="EM17" s="18">
        <f>IF(RUN_YEARS &gt; 3,(A1L550C7 + A1L550C16 + A1L550C25 + A1L550C34) / 4, 0)</f>
        <v>6.6255000000000006</v>
      </c>
      <c r="EN17" s="16" t="s">
        <v>3563</v>
      </c>
      <c r="EO17" s="18">
        <f>IF(A1L550C68 &lt;&gt; 0,A1L550C69 / A1L550C68,0)</f>
        <v>0.89543699041624947</v>
      </c>
      <c r="EP17" s="16" t="s">
        <v>3564</v>
      </c>
      <c r="EQ17" s="18">
        <f>_xlfn.SINGLE(IF(A1L550C71 = 0,A1L556C71, A1L550C71))</f>
        <v>0.89543699041624947</v>
      </c>
      <c r="ER17" s="16" t="s">
        <v>3565</v>
      </c>
      <c r="ES17" s="18">
        <f>IF(RUN_YEARS &gt; 4,(A1L550C1 + A1L550C10 + A1L550C19 + A1L550C28 + A1L550C37) / 5, 0)</f>
        <v>0.67379999999999995</v>
      </c>
      <c r="ET17" s="16" t="s">
        <v>3566</v>
      </c>
      <c r="EU17" s="18">
        <f>IF(RUN_YEARS &gt; 4,(A1L550C2 + A1L550C11 + A1L550C20 + A1L550C29 + A1L550C38) / 5, 0)</f>
        <v>1.7578000000000003</v>
      </c>
      <c r="EV17" s="16" t="s">
        <v>3567</v>
      </c>
      <c r="EW17" s="18">
        <f>IF(RUN_YEARS &gt; 4,(A1L550C3 + A1L550C12 + A1L550C21 + A1L550C30 + A1L550C39) / 5, 0)</f>
        <v>4.3066000000000004</v>
      </c>
      <c r="EX17" s="16" t="s">
        <v>3568</v>
      </c>
      <c r="EY17" s="18">
        <f>IF(RUN_YEARS &gt; 4,(A1L550C4 + A1L550C13 + A1L550C22 + A1L550C31 + A1L550C40) / 5, 0)</f>
        <v>0.10640000000000001</v>
      </c>
      <c r="EZ17" s="16" t="s">
        <v>3569</v>
      </c>
      <c r="FA17" s="18">
        <f>IF(RUN_YEARS &gt; 4,(A1L550C5 + A1L550C14 + A1L550C23 + A1L550C32 + A1L550C41) / 5, 0)</f>
        <v>7.4120000000000008</v>
      </c>
      <c r="FB17" s="16" t="s">
        <v>3570</v>
      </c>
      <c r="FC17" s="18">
        <f>IF(RUN_YEARS &gt; 4,(A1L550C6 + A1L550C15 + A1L550C24 + A1L550C33 + A1L550C42) / 5, 0)</f>
        <v>6.2771999999999997</v>
      </c>
      <c r="FD17" s="16" t="s">
        <v>3571</v>
      </c>
      <c r="FE17" s="18">
        <f>IF(RUN_YEARS &gt; 4,(A1L550C7 + A1L550C16 + A1L550C25 + A1L550C34 + A1L550C43) / 5, 0)</f>
        <v>6.8445999999999998</v>
      </c>
      <c r="FF17" s="16" t="s">
        <v>3572</v>
      </c>
      <c r="FG17" s="18">
        <f>IF(A1L550C77 &lt;&gt; 0,A1L550C78 / A1L550C77,0)</f>
        <v>0.84689692390717741</v>
      </c>
      <c r="FH17" s="16" t="s">
        <v>3573</v>
      </c>
      <c r="FI17" s="18">
        <f>_xlfn.SINGLE(IF(A1L550C80 = 0,A1L556C80, A1L550C80))</f>
        <v>0.84689692390717741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2504.1489999999999</v>
      </c>
      <c r="F18" s="16" t="s">
        <v>2959</v>
      </c>
      <c r="G18" s="6">
        <v>232.37899999999999</v>
      </c>
      <c r="H18" s="16" t="s">
        <v>2959</v>
      </c>
      <c r="I18" s="6">
        <v>1174.345</v>
      </c>
      <c r="J18" s="16" t="s">
        <v>2959</v>
      </c>
      <c r="K18" s="6">
        <v>15.420999999999999</v>
      </c>
      <c r="L18" s="16" t="s">
        <v>3574</v>
      </c>
      <c r="M18" s="1">
        <f>(A1L551C1 * 2 + A1L551C2 + A1L551C3)</f>
        <v>6415.0219999999999</v>
      </c>
      <c r="N18" s="16" t="s">
        <v>3575</v>
      </c>
      <c r="O18" s="1">
        <f>(A1L551C4 * 2 + A1L551C2 + A1L551C3)</f>
        <v>1437.566</v>
      </c>
      <c r="P18" s="16" t="s">
        <v>3576</v>
      </c>
      <c r="Q18" s="1">
        <f>(A1L551C1 + A1L551C2 + A1L551C3 + A1L551C4)</f>
        <v>3926.2939999999994</v>
      </c>
      <c r="R18" s="16" t="s">
        <v>3577</v>
      </c>
      <c r="S18" s="18">
        <f>IF(A1L551C5 &lt;&gt; 0,A1L551C6 / A1L551C5,0)</f>
        <v>0.22409369757422501</v>
      </c>
      <c r="T18" s="16" t="s">
        <v>3578</v>
      </c>
      <c r="U18" s="18">
        <f>_xlfn.SINGLE(IF(A1L551C8 = 0,A1L556C8, A1L551C8))</f>
        <v>0.22409369757422501</v>
      </c>
      <c r="V18" s="16" t="s">
        <v>2965</v>
      </c>
      <c r="W18" s="6">
        <v>2525.096</v>
      </c>
      <c r="X18" s="16" t="s">
        <v>2965</v>
      </c>
      <c r="Y18" s="6">
        <v>215.83199999999999</v>
      </c>
      <c r="Z18" s="16" t="s">
        <v>2965</v>
      </c>
      <c r="AA18" s="6">
        <v>1074.1500000000001</v>
      </c>
      <c r="AB18" s="16" t="s">
        <v>2965</v>
      </c>
      <c r="AC18" s="6">
        <v>10.821</v>
      </c>
      <c r="AD18" s="16" t="s">
        <v>3579</v>
      </c>
      <c r="AE18" s="1">
        <f>(A1L551C10 * 2 + A1L551C11 + A1L551C12)</f>
        <v>6340.1740000000009</v>
      </c>
      <c r="AF18" s="16" t="s">
        <v>3580</v>
      </c>
      <c r="AG18" s="1">
        <f>(A1L551C13 * 2 + A1L551C11 + A1L551C12)</f>
        <v>1311.624</v>
      </c>
      <c r="AH18" s="16" t="s">
        <v>3581</v>
      </c>
      <c r="AI18" s="1">
        <f>(A1L551C10 + A1L551C11 + A1L551C12 + A1L551C13)</f>
        <v>3825.8989999999999</v>
      </c>
      <c r="AJ18" s="16" t="s">
        <v>3582</v>
      </c>
      <c r="AK18" s="18">
        <f>IF(A1L551C14 &lt;&gt; 0,A1L551C15 / A1L551C14,0)</f>
        <v>0.20687507945365535</v>
      </c>
      <c r="AL18" s="16" t="s">
        <v>3583</v>
      </c>
      <c r="AM18" s="18">
        <f>_xlfn.SINGLE(IF(A1L551C17 = 0,A1L556C17, A1L551C17))</f>
        <v>0.20687507945365535</v>
      </c>
      <c r="AN18" s="16" t="s">
        <v>2971</v>
      </c>
      <c r="AO18" s="6">
        <v>2679.4589999999998</v>
      </c>
      <c r="AP18" s="16" t="s">
        <v>2971</v>
      </c>
      <c r="AQ18" s="6">
        <v>229.261</v>
      </c>
      <c r="AR18" s="16" t="s">
        <v>2971</v>
      </c>
      <c r="AS18" s="6">
        <v>1050.047</v>
      </c>
      <c r="AT18" s="16" t="s">
        <v>2971</v>
      </c>
      <c r="AU18" s="6">
        <v>14.468999999999999</v>
      </c>
      <c r="AV18" s="16" t="s">
        <v>3584</v>
      </c>
      <c r="AW18" s="1">
        <f>(A1L551C19 * 2 + A1L551C20 + A1L551C21)</f>
        <v>6638.2260000000006</v>
      </c>
      <c r="AX18" s="16" t="s">
        <v>3585</v>
      </c>
      <c r="AY18" s="1">
        <f>(A1L551C22 * 2 + A1L551C20 + A1L551C21)</f>
        <v>1308.2460000000001</v>
      </c>
      <c r="AZ18" s="16" t="s">
        <v>3586</v>
      </c>
      <c r="BA18" s="1">
        <f>(A1L551C19 + A1L551C20 + A1L551C21 + A1L551C22)</f>
        <v>3973.2359999999999</v>
      </c>
      <c r="BB18" s="16" t="s">
        <v>3587</v>
      </c>
      <c r="BC18" s="18">
        <f>IF(A1L551C23 &lt;&gt; 0,A1L551C24 / A1L551C23,0)</f>
        <v>0.19707765297535818</v>
      </c>
      <c r="BD18" s="16" t="s">
        <v>3588</v>
      </c>
      <c r="BE18" s="18">
        <f>_xlfn.SINGLE(IF(A1L551C26 = 0,A1L556C26, A1L551C26))</f>
        <v>0.19707765297535818</v>
      </c>
      <c r="BF18" s="16" t="s">
        <v>2977</v>
      </c>
      <c r="BG18" s="6">
        <v>2783.328</v>
      </c>
      <c r="BH18" s="16" t="s">
        <v>2977</v>
      </c>
      <c r="BI18" s="6">
        <v>251.03700000000001</v>
      </c>
      <c r="BJ18" s="16" t="s">
        <v>2977</v>
      </c>
      <c r="BK18" s="6">
        <v>1003.303</v>
      </c>
      <c r="BL18" s="16" t="s">
        <v>2977</v>
      </c>
      <c r="BM18" s="6">
        <v>10.833</v>
      </c>
      <c r="BN18" s="16" t="s">
        <v>3589</v>
      </c>
      <c r="BO18" s="1">
        <f>(A1L551C28 * 2 + A1L551C29 + A1L551C30)</f>
        <v>6820.9960000000001</v>
      </c>
      <c r="BP18" s="16" t="s">
        <v>3590</v>
      </c>
      <c r="BQ18" s="1">
        <f>(A1L551C31 * 2 + A1L551C29 + A1L551C30)</f>
        <v>1276.0060000000001</v>
      </c>
      <c r="BR18" s="16" t="s">
        <v>3591</v>
      </c>
      <c r="BS18" s="1">
        <f>(A1L551C28 + A1L551C29 + A1L551C30 + A1L551C31)</f>
        <v>4048.5009999999997</v>
      </c>
      <c r="BT18" s="16" t="s">
        <v>3592</v>
      </c>
      <c r="BU18" s="18">
        <f>IF(A1L551C32 &lt;&gt; 0,A1L551C33 / A1L551C32,0)</f>
        <v>0.18707033400987189</v>
      </c>
      <c r="BV18" s="16" t="s">
        <v>3593</v>
      </c>
      <c r="BW18" s="18">
        <f>_xlfn.SINGLE(IF(A1L551C35 = 0,A1L556C35, A1L551C35))</f>
        <v>0.18707033400987189</v>
      </c>
      <c r="BX18" s="16" t="s">
        <v>2983</v>
      </c>
      <c r="BY18" s="6">
        <v>2646.6170000000002</v>
      </c>
      <c r="BZ18" s="16" t="s">
        <v>2983</v>
      </c>
      <c r="CA18" s="6">
        <v>212.816</v>
      </c>
      <c r="CB18" s="16" t="s">
        <v>2983</v>
      </c>
      <c r="CC18" s="6">
        <v>821.34900000000005</v>
      </c>
      <c r="CD18" s="16" t="s">
        <v>2983</v>
      </c>
      <c r="CE18" s="6">
        <v>10.231</v>
      </c>
      <c r="CF18" s="16" t="s">
        <v>3594</v>
      </c>
      <c r="CG18" s="1">
        <f>(A1L551C37 * 2 + A1L551C38 + A1L551C39)</f>
        <v>6327.3990000000003</v>
      </c>
      <c r="CH18" s="16" t="s">
        <v>3595</v>
      </c>
      <c r="CI18" s="1">
        <f>(A1L551C40 * 2 + A1L551C38 + A1L551C39)</f>
        <v>1054.627</v>
      </c>
      <c r="CJ18" s="16" t="s">
        <v>3596</v>
      </c>
      <c r="CK18" s="1">
        <f>(A1L551C37 + A1L551C38 + A1L551C39 + A1L551C40)</f>
        <v>3691.0130000000004</v>
      </c>
      <c r="CL18" s="16" t="s">
        <v>3597</v>
      </c>
      <c r="CM18" s="18">
        <f>IF(A1L551C41 &lt;&gt; 0,A1L551C42 / A1L551C41,0)</f>
        <v>0.16667622825745618</v>
      </c>
      <c r="CN18" s="16" t="s">
        <v>3598</v>
      </c>
      <c r="CO18" s="18">
        <f>_xlfn.SINGLE(IF(A1L551C44 = 0,A1L556C44, A1L551C44))</f>
        <v>0.16667622825745618</v>
      </c>
      <c r="CP18" s="16" t="s">
        <v>3599</v>
      </c>
      <c r="CQ18" s="18">
        <f>IF(RUN_YEARS &gt; 1,(A1L551C1 + A1L551C10) / 2, 0)</f>
        <v>2514.6224999999999</v>
      </c>
      <c r="CR18" s="16" t="s">
        <v>3600</v>
      </c>
      <c r="CS18" s="18">
        <f>IF(RUN_YEARS &gt; 1,(A1L551C2 + A1L551C11) / 2, 0)</f>
        <v>224.10550000000001</v>
      </c>
      <c r="CT18" s="16" t="s">
        <v>3601</v>
      </c>
      <c r="CU18" s="18">
        <f>IF(RUN_YEARS &gt; 1,(A1L551C3 + A1L551C12) / 2, 0)</f>
        <v>1124.2474999999999</v>
      </c>
      <c r="CV18" s="16" t="s">
        <v>3602</v>
      </c>
      <c r="CW18" s="18">
        <f>IF(RUN_YEARS &gt; 1,(A1L551C4 + A1L551C13) / 2, 0)</f>
        <v>13.120999999999999</v>
      </c>
      <c r="CX18" s="16" t="s">
        <v>3603</v>
      </c>
      <c r="CY18" s="18">
        <f>IF(RUN_YEARS &gt; 1,(A1L551C5 + A1L551C14) / 2, 0)</f>
        <v>6377.598</v>
      </c>
      <c r="CZ18" s="16" t="s">
        <v>3604</v>
      </c>
      <c r="DA18" s="18">
        <f>IF(RUN_YEARS &gt; 1,(A1L551C6 + A1L551C15) / 2, 0)</f>
        <v>1374.595</v>
      </c>
      <c r="DB18" s="16" t="s">
        <v>3605</v>
      </c>
      <c r="DC18" s="18">
        <f>IF(RUN_YEARS &gt; 1,(A1L551C7 + A1L551C16) / 2, 0)</f>
        <v>3876.0964999999997</v>
      </c>
      <c r="DD18" s="16" t="s">
        <v>3606</v>
      </c>
      <c r="DE18" s="18">
        <f>IF(A1L551C50 &lt;&gt; 0,A1L551C51 / A1L551C50,0)</f>
        <v>0.21553490828365163</v>
      </c>
      <c r="DF18" s="16" t="s">
        <v>3607</v>
      </c>
      <c r="DG18" s="18">
        <f>_xlfn.SINGLE(IF(A1L551C53 = 0,A1L556C53, A1L551C53))</f>
        <v>0.21553490828365163</v>
      </c>
      <c r="DH18" s="16" t="s">
        <v>3608</v>
      </c>
      <c r="DI18" s="18">
        <f>IF(RUN_YEARS &gt; 2,(A1L551C1 + A1L551C10 + A1L551C19) / 3, 0)</f>
        <v>2569.5679999999998</v>
      </c>
      <c r="DJ18" s="16" t="s">
        <v>3609</v>
      </c>
      <c r="DK18" s="18">
        <f>IF(RUN_YEARS &gt; 2,(A1L551C2 + A1L551C11 + A1L551C20) / 3, 0)</f>
        <v>225.82399999999998</v>
      </c>
      <c r="DL18" s="16" t="s">
        <v>3610</v>
      </c>
      <c r="DM18" s="18">
        <f>IF(RUN_YEARS &gt; 2,(A1L551C3 + A1L551C12 + A1L551C21) / 3, 0)</f>
        <v>1099.5139999999999</v>
      </c>
      <c r="DN18" s="16" t="s">
        <v>3611</v>
      </c>
      <c r="DO18" s="18">
        <f>IF(RUN_YEARS &gt; 2,(A1L551C4 + A1L551C13 + A1L551C22) / 3, 0)</f>
        <v>13.570333333333332</v>
      </c>
      <c r="DP18" s="16" t="s">
        <v>3612</v>
      </c>
      <c r="DQ18" s="18">
        <f>IF(RUN_YEARS &gt; 2,(A1L551C5 + A1L551C14 + A1L551C23) / 3, 0)</f>
        <v>6464.4739999999993</v>
      </c>
      <c r="DR18" s="16" t="s">
        <v>3613</v>
      </c>
      <c r="DS18" s="18">
        <f>IF(RUN_YEARS &gt; 2,(A1L551C6 + A1L551C15 + A1L551C24) / 3, 0)</f>
        <v>1352.4786666666666</v>
      </c>
      <c r="DT18" s="16" t="s">
        <v>3614</v>
      </c>
      <c r="DU18" s="18">
        <f>IF(RUN_YEARS &gt; 2,(A1L551C7 + A1L551C16 + A1L551C25) / 3, 0)</f>
        <v>3908.4763333333335</v>
      </c>
      <c r="DV18" s="16" t="s">
        <v>3615</v>
      </c>
      <c r="DW18" s="18">
        <f>IF(A1L551C59 &lt;&gt; 0,A1L551C60 / A1L551C59,0)</f>
        <v>0.20921712527062014</v>
      </c>
      <c r="DX18" s="16" t="s">
        <v>3616</v>
      </c>
      <c r="DY18" s="18">
        <f>_xlfn.SINGLE(IF(A1L551C62 = 0,A1L556C62, A1L551C62))</f>
        <v>0.20921712527062014</v>
      </c>
      <c r="DZ18" s="16" t="s">
        <v>3617</v>
      </c>
      <c r="EA18" s="18">
        <f>IF(RUN_YEARS &gt; 3,(A1L551C1 + A1L551C10 + A1L551C19 + A1L551C28) / 4, 0)</f>
        <v>2623.0079999999998</v>
      </c>
      <c r="EB18" s="16" t="s">
        <v>3618</v>
      </c>
      <c r="EC18" s="18">
        <f>IF(RUN_YEARS &gt; 3,(A1L551C2 + A1L551C11 + A1L551C20 + A1L551C29) / 4, 0)</f>
        <v>232.12725</v>
      </c>
      <c r="ED18" s="16" t="s">
        <v>3619</v>
      </c>
      <c r="EE18" s="18">
        <f>IF(RUN_YEARS &gt; 3,(A1L551C3 + A1L551C12 + A1L551C21 + A1L551C30) / 4, 0)</f>
        <v>1075.4612500000001</v>
      </c>
      <c r="EF18" s="16" t="s">
        <v>3620</v>
      </c>
      <c r="EG18" s="18">
        <f>IF(RUN_YEARS &gt; 3,(A1L551C4 + A1L551C13 + A1L551C22 + A1L551C31) / 4, 0)</f>
        <v>12.885999999999999</v>
      </c>
      <c r="EH18" s="16" t="s">
        <v>3621</v>
      </c>
      <c r="EI18" s="18">
        <f>IF(RUN_YEARS &gt; 3,(A1L551C5 + A1L551C14 + A1L551C23 + A1L551C32) / 4, 0)</f>
        <v>6553.6044999999995</v>
      </c>
      <c r="EJ18" s="16" t="s">
        <v>3622</v>
      </c>
      <c r="EK18" s="18">
        <f>IF(RUN_YEARS &gt; 3,(A1L551C6 + A1L551C15 + A1L551C24 + A1L551C33) / 4, 0)</f>
        <v>1333.3605</v>
      </c>
      <c r="EL18" s="16" t="s">
        <v>3623</v>
      </c>
      <c r="EM18" s="18">
        <f>IF(RUN_YEARS &gt; 3,(A1L551C7 + A1L551C16 + A1L551C25 + A1L551C34) / 4, 0)</f>
        <v>3943.4825000000001</v>
      </c>
      <c r="EN18" s="16" t="s">
        <v>3624</v>
      </c>
      <c r="EO18" s="18">
        <f>IF(A1L551C68 &lt;&gt; 0,A1L551C69 / A1L551C68,0)</f>
        <v>0.2034545264365587</v>
      </c>
      <c r="EP18" s="16" t="s">
        <v>3625</v>
      </c>
      <c r="EQ18" s="18">
        <f>_xlfn.SINGLE(IF(A1L551C71 = 0,A1L556C71, A1L551C71))</f>
        <v>0.2034545264365587</v>
      </c>
      <c r="ER18" s="16" t="s">
        <v>3626</v>
      </c>
      <c r="ES18" s="18">
        <f>IF(RUN_YEARS &gt; 4,(A1L551C1 + A1L551C10 + A1L551C19 + A1L551C28 + A1L551C37) / 5, 0)</f>
        <v>2627.7298000000001</v>
      </c>
      <c r="ET18" s="16" t="s">
        <v>3627</v>
      </c>
      <c r="EU18" s="18">
        <f>IF(RUN_YEARS &gt; 4,(A1L551C2 + A1L551C11 + A1L551C20 + A1L551C29 + A1L551C38) / 5, 0)</f>
        <v>228.26500000000001</v>
      </c>
      <c r="EV18" s="16" t="s">
        <v>3628</v>
      </c>
      <c r="EW18" s="18">
        <f>IF(RUN_YEARS &gt; 4,(A1L551C3 + A1L551C12 + A1L551C21 + A1L551C30 + A1L551C39) / 5, 0)</f>
        <v>1024.6388000000002</v>
      </c>
      <c r="EX18" s="16" t="s">
        <v>3629</v>
      </c>
      <c r="EY18" s="18">
        <f>IF(RUN_YEARS &gt; 4,(A1L551C4 + A1L551C13 + A1L551C22 + A1L551C31 + A1L551C40) / 5, 0)</f>
        <v>12.355</v>
      </c>
      <c r="EZ18" s="16" t="s">
        <v>3630</v>
      </c>
      <c r="FA18" s="18">
        <f>IF(RUN_YEARS &gt; 4,(A1L551C5 + A1L551C14 + A1L551C23 + A1L551C32 + A1L551C41) / 5, 0)</f>
        <v>6508.3634000000002</v>
      </c>
      <c r="FB18" s="16" t="s">
        <v>3631</v>
      </c>
      <c r="FC18" s="18">
        <f>IF(RUN_YEARS &gt; 4,(A1L551C6 + A1L551C15 + A1L551C24 + A1L551C33 + A1L551C42) / 5, 0)</f>
        <v>1277.6137999999999</v>
      </c>
      <c r="FD18" s="16" t="s">
        <v>3632</v>
      </c>
      <c r="FE18" s="18">
        <f>IF(RUN_YEARS &gt; 4,(A1L551C7 + A1L551C16 + A1L551C25 + A1L551C34 + A1L551C43) / 5, 0)</f>
        <v>3892.9885999999997</v>
      </c>
      <c r="FF18" s="16" t="s">
        <v>3633</v>
      </c>
      <c r="FG18" s="18">
        <f>IF(A1L551C77 &lt;&gt; 0,A1L551C78 / A1L551C77,0)</f>
        <v>0.19630339018869164</v>
      </c>
      <c r="FH18" s="16" t="s">
        <v>3634</v>
      </c>
      <c r="FI18" s="18">
        <f>_xlfn.SINGLE(IF(A1L551C80 = 0,A1L556C80, A1L551C80))</f>
        <v>0.19630339018869164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207.47</v>
      </c>
      <c r="F19" s="16" t="s">
        <v>2959</v>
      </c>
      <c r="G19" s="6">
        <v>24.544</v>
      </c>
      <c r="H19" s="16" t="s">
        <v>2959</v>
      </c>
      <c r="I19" s="6">
        <v>1.407</v>
      </c>
      <c r="J19" s="16" t="s">
        <v>2959</v>
      </c>
      <c r="K19" s="6">
        <v>1.5840000000000001</v>
      </c>
      <c r="L19" s="16" t="s">
        <v>3635</v>
      </c>
      <c r="M19" s="1">
        <f>(A1L552C1 * 2 + A1L552C2 + A1L552C3)</f>
        <v>440.89099999999996</v>
      </c>
      <c r="N19" s="16" t="s">
        <v>3636</v>
      </c>
      <c r="O19" s="1">
        <f>(A1L552C4 * 2 + A1L552C2 + A1L552C3)</f>
        <v>29.119</v>
      </c>
      <c r="P19" s="16" t="s">
        <v>3637</v>
      </c>
      <c r="Q19" s="1">
        <f>(A1L552C1 + A1L552C2 + A1L552C3 + A1L552C4)</f>
        <v>235.00500000000002</v>
      </c>
      <c r="R19" s="16" t="s">
        <v>3638</v>
      </c>
      <c r="S19" s="18">
        <f>IF(A1L552C5 &lt;&gt; 0,A1L552C6 / A1L552C5,0)</f>
        <v>6.604580270406972E-2</v>
      </c>
      <c r="T19" s="16" t="s">
        <v>3639</v>
      </c>
      <c r="U19" s="18">
        <f>_xlfn.SINGLE(IF(A1L552C8 = 0,A1L556C8, A1L552C8))</f>
        <v>6.604580270406972E-2</v>
      </c>
      <c r="V19" s="16" t="s">
        <v>2965</v>
      </c>
      <c r="W19" s="6">
        <v>197.14500000000001</v>
      </c>
      <c r="X19" s="16" t="s">
        <v>2965</v>
      </c>
      <c r="Y19" s="6">
        <v>23.895</v>
      </c>
      <c r="Z19" s="16" t="s">
        <v>2965</v>
      </c>
      <c r="AA19" s="6">
        <v>1.6870000000000001</v>
      </c>
      <c r="AB19" s="16" t="s">
        <v>2965</v>
      </c>
      <c r="AC19" s="6">
        <v>0.83199999999999996</v>
      </c>
      <c r="AD19" s="16" t="s">
        <v>3640</v>
      </c>
      <c r="AE19" s="1">
        <f>(A1L552C10 * 2 + A1L552C11 + A1L552C12)</f>
        <v>419.87200000000001</v>
      </c>
      <c r="AF19" s="16" t="s">
        <v>3641</v>
      </c>
      <c r="AG19" s="1">
        <f>(A1L552C13 * 2 + A1L552C11 + A1L552C12)</f>
        <v>27.246000000000002</v>
      </c>
      <c r="AH19" s="16" t="s">
        <v>3642</v>
      </c>
      <c r="AI19" s="1">
        <f>(A1L552C10 + A1L552C11 + A1L552C12 + A1L552C13)</f>
        <v>223.55900000000003</v>
      </c>
      <c r="AJ19" s="16" t="s">
        <v>3643</v>
      </c>
      <c r="AK19" s="18">
        <f>IF(A1L552C14 &lt;&gt; 0,A1L552C15 / A1L552C14,0)</f>
        <v>6.4891204938647973E-2</v>
      </c>
      <c r="AL19" s="16" t="s">
        <v>3644</v>
      </c>
      <c r="AM19" s="18">
        <f>_xlfn.SINGLE(IF(A1L552C17 = 0,A1L556C17, A1L552C17))</f>
        <v>6.4891204938647973E-2</v>
      </c>
      <c r="AN19" s="16" t="s">
        <v>2971</v>
      </c>
      <c r="AO19" s="6">
        <v>236.988</v>
      </c>
      <c r="AP19" s="16" t="s">
        <v>2971</v>
      </c>
      <c r="AQ19" s="6">
        <v>35.921999999999997</v>
      </c>
      <c r="AR19" s="16" t="s">
        <v>2971</v>
      </c>
      <c r="AS19" s="6">
        <v>2.5449999999999999</v>
      </c>
      <c r="AT19" s="16" t="s">
        <v>2971</v>
      </c>
      <c r="AU19" s="6">
        <v>0.3</v>
      </c>
      <c r="AV19" s="16" t="s">
        <v>3645</v>
      </c>
      <c r="AW19" s="1">
        <f>(A1L552C19 * 2 + A1L552C20 + A1L552C21)</f>
        <v>512.44299999999998</v>
      </c>
      <c r="AX19" s="16" t="s">
        <v>3646</v>
      </c>
      <c r="AY19" s="1">
        <f>(A1L552C22 * 2 + A1L552C20 + A1L552C21)</f>
        <v>39.067</v>
      </c>
      <c r="AZ19" s="16" t="s">
        <v>3647</v>
      </c>
      <c r="BA19" s="1">
        <f>(A1L552C19 + A1L552C20 + A1L552C21 + A1L552C22)</f>
        <v>275.755</v>
      </c>
      <c r="BB19" s="16" t="s">
        <v>3648</v>
      </c>
      <c r="BC19" s="18">
        <f>IF(A1L552C23 &lt;&gt; 0,A1L552C24 / A1L552C23,0)</f>
        <v>7.6236771699486575E-2</v>
      </c>
      <c r="BD19" s="16" t="s">
        <v>3649</v>
      </c>
      <c r="BE19" s="18">
        <f>_xlfn.SINGLE(IF(A1L552C26 = 0,A1L556C26, A1L552C26))</f>
        <v>7.6236771699486575E-2</v>
      </c>
      <c r="BF19" s="16" t="s">
        <v>2977</v>
      </c>
      <c r="BG19" s="6">
        <v>242.631</v>
      </c>
      <c r="BH19" s="16" t="s">
        <v>2977</v>
      </c>
      <c r="BI19" s="6">
        <v>31.295999999999999</v>
      </c>
      <c r="BJ19" s="16" t="s">
        <v>2977</v>
      </c>
      <c r="BK19" s="6">
        <v>2.6989999999999998</v>
      </c>
      <c r="BL19" s="16" t="s">
        <v>2977</v>
      </c>
      <c r="BM19" s="6">
        <v>0.96699999999999997</v>
      </c>
      <c r="BN19" s="16" t="s">
        <v>3650</v>
      </c>
      <c r="BO19" s="1">
        <f>(A1L552C28 * 2 + A1L552C29 + A1L552C30)</f>
        <v>519.25699999999995</v>
      </c>
      <c r="BP19" s="16" t="s">
        <v>3651</v>
      </c>
      <c r="BQ19" s="1">
        <f>(A1L552C31 * 2 + A1L552C29 + A1L552C30)</f>
        <v>35.928999999999995</v>
      </c>
      <c r="BR19" s="16" t="s">
        <v>3652</v>
      </c>
      <c r="BS19" s="1">
        <f>(A1L552C28 + A1L552C29 + A1L552C30 + A1L552C31)</f>
        <v>277.59300000000002</v>
      </c>
      <c r="BT19" s="16" t="s">
        <v>3653</v>
      </c>
      <c r="BU19" s="18">
        <f>IF(A1L552C32 &lt;&gt; 0,A1L552C33 / A1L552C32,0)</f>
        <v>6.9193097059837422E-2</v>
      </c>
      <c r="BV19" s="16" t="s">
        <v>3654</v>
      </c>
      <c r="BW19" s="18">
        <f>_xlfn.SINGLE(IF(A1L552C35 = 0,A1L556C35, A1L552C35))</f>
        <v>6.9193097059837422E-2</v>
      </c>
      <c r="BX19" s="16" t="s">
        <v>2983</v>
      </c>
      <c r="BY19" s="6">
        <v>257.565</v>
      </c>
      <c r="BZ19" s="16" t="s">
        <v>2983</v>
      </c>
      <c r="CA19" s="6">
        <v>34.911999999999999</v>
      </c>
      <c r="CB19" s="16" t="s">
        <v>2983</v>
      </c>
      <c r="CC19" s="6">
        <v>3.9060000000000001</v>
      </c>
      <c r="CD19" s="16" t="s">
        <v>2983</v>
      </c>
      <c r="CE19" s="6">
        <v>0.192</v>
      </c>
      <c r="CF19" s="16" t="s">
        <v>3655</v>
      </c>
      <c r="CG19" s="1">
        <f>(A1L552C37 * 2 + A1L552C38 + A1L552C39)</f>
        <v>553.94799999999998</v>
      </c>
      <c r="CH19" s="16" t="s">
        <v>3656</v>
      </c>
      <c r="CI19" s="1">
        <f>(A1L552C40 * 2 + A1L552C38 + A1L552C39)</f>
        <v>39.201999999999998</v>
      </c>
      <c r="CJ19" s="16" t="s">
        <v>3657</v>
      </c>
      <c r="CK19" s="1">
        <f>(A1L552C37 + A1L552C38 + A1L552C39 + A1L552C40)</f>
        <v>296.57499999999999</v>
      </c>
      <c r="CL19" s="16" t="s">
        <v>3658</v>
      </c>
      <c r="CM19" s="18">
        <f>IF(A1L552C41 &lt;&gt; 0,A1L552C42 / A1L552C41,0)</f>
        <v>7.0768375370973455E-2</v>
      </c>
      <c r="CN19" s="16" t="s">
        <v>3659</v>
      </c>
      <c r="CO19" s="18">
        <f>_xlfn.SINGLE(IF(A1L552C44 = 0,A1L556C44, A1L552C44))</f>
        <v>7.0768375370973455E-2</v>
      </c>
      <c r="CP19" s="16" t="s">
        <v>3660</v>
      </c>
      <c r="CQ19" s="18">
        <f>IF(RUN_YEARS &gt; 1,(A1L552C1 + A1L552C10) / 2, 0)</f>
        <v>202.3075</v>
      </c>
      <c r="CR19" s="16" t="s">
        <v>3661</v>
      </c>
      <c r="CS19" s="18">
        <f>IF(RUN_YEARS &gt; 1,(A1L552C2 + A1L552C11) / 2, 0)</f>
        <v>24.2195</v>
      </c>
      <c r="CT19" s="16" t="s">
        <v>3662</v>
      </c>
      <c r="CU19" s="18">
        <f>IF(RUN_YEARS &gt; 1,(A1L552C3 + A1L552C12) / 2, 0)</f>
        <v>1.5470000000000002</v>
      </c>
      <c r="CV19" s="16" t="s">
        <v>3663</v>
      </c>
      <c r="CW19" s="18">
        <f>IF(RUN_YEARS &gt; 1,(A1L552C4 + A1L552C13) / 2, 0)</f>
        <v>1.208</v>
      </c>
      <c r="CX19" s="16" t="s">
        <v>3664</v>
      </c>
      <c r="CY19" s="18">
        <f>IF(RUN_YEARS &gt; 1,(A1L552C5 + A1L552C14) / 2, 0)</f>
        <v>430.38149999999996</v>
      </c>
      <c r="CZ19" s="16" t="s">
        <v>3665</v>
      </c>
      <c r="DA19" s="18">
        <f>IF(RUN_YEARS &gt; 1,(A1L552C6 + A1L552C15) / 2, 0)</f>
        <v>28.182500000000001</v>
      </c>
      <c r="DB19" s="16" t="s">
        <v>3666</v>
      </c>
      <c r="DC19" s="18">
        <f>IF(RUN_YEARS &gt; 1,(A1L552C7 + A1L552C16) / 2, 0)</f>
        <v>229.28200000000004</v>
      </c>
      <c r="DD19" s="16" t="s">
        <v>3667</v>
      </c>
      <c r="DE19" s="18">
        <f>IF(A1L552C50 &lt;&gt; 0,A1L552C51 / A1L552C50,0)</f>
        <v>6.5482600901758101E-2</v>
      </c>
      <c r="DF19" s="16" t="s">
        <v>3668</v>
      </c>
      <c r="DG19" s="18">
        <f>_xlfn.SINGLE(IF(A1L552C53 = 0,A1L556C53, A1L552C53))</f>
        <v>6.5482600901758101E-2</v>
      </c>
      <c r="DH19" s="16" t="s">
        <v>3669</v>
      </c>
      <c r="DI19" s="18">
        <f>IF(RUN_YEARS &gt; 2,(A1L552C1 + A1L552C10 + A1L552C19) / 3, 0)</f>
        <v>213.86766666666668</v>
      </c>
      <c r="DJ19" s="16" t="s">
        <v>3670</v>
      </c>
      <c r="DK19" s="18">
        <f>IF(RUN_YEARS &gt; 2,(A1L552C2 + A1L552C11 + A1L552C20) / 3, 0)</f>
        <v>28.120333333333331</v>
      </c>
      <c r="DL19" s="16" t="s">
        <v>3671</v>
      </c>
      <c r="DM19" s="18">
        <f>IF(RUN_YEARS &gt; 2,(A1L552C3 + A1L552C12 + A1L552C21) / 3, 0)</f>
        <v>1.8796666666666668</v>
      </c>
      <c r="DN19" s="16" t="s">
        <v>3672</v>
      </c>
      <c r="DO19" s="18">
        <f>IF(RUN_YEARS &gt; 2,(A1L552C4 + A1L552C13 + A1L552C22) / 3, 0)</f>
        <v>0.90533333333333321</v>
      </c>
      <c r="DP19" s="16" t="s">
        <v>3673</v>
      </c>
      <c r="DQ19" s="18">
        <f>IF(RUN_YEARS &gt; 2,(A1L552C5 + A1L552C14 + A1L552C23) / 3, 0)</f>
        <v>457.7353333333333</v>
      </c>
      <c r="DR19" s="16" t="s">
        <v>3674</v>
      </c>
      <c r="DS19" s="18">
        <f>IF(RUN_YEARS &gt; 2,(A1L552C6 + A1L552C15 + A1L552C24) / 3, 0)</f>
        <v>31.810666666666666</v>
      </c>
      <c r="DT19" s="16" t="s">
        <v>3675</v>
      </c>
      <c r="DU19" s="18">
        <f>IF(RUN_YEARS &gt; 2,(A1L552C7 + A1L552C16 + A1L552C25) / 3, 0)</f>
        <v>244.77300000000002</v>
      </c>
      <c r="DV19" s="16" t="s">
        <v>3676</v>
      </c>
      <c r="DW19" s="18">
        <f>IF(A1L552C59 &lt;&gt; 0,A1L552C60 / A1L552C59,0)</f>
        <v>6.9495763927626297E-2</v>
      </c>
      <c r="DX19" s="16" t="s">
        <v>3677</v>
      </c>
      <c r="DY19" s="18">
        <f>_xlfn.SINGLE(IF(A1L552C62 = 0,A1L556C62, A1L552C62))</f>
        <v>6.9495763927626297E-2</v>
      </c>
      <c r="DZ19" s="16" t="s">
        <v>3678</v>
      </c>
      <c r="EA19" s="18">
        <f>IF(RUN_YEARS &gt; 3,(A1L552C1 + A1L552C10 + A1L552C19 + A1L552C28) / 4, 0)</f>
        <v>221.05850000000001</v>
      </c>
      <c r="EB19" s="16" t="s">
        <v>3679</v>
      </c>
      <c r="EC19" s="18">
        <f>IF(RUN_YEARS &gt; 3,(A1L552C2 + A1L552C11 + A1L552C20 + A1L552C29) / 4, 0)</f>
        <v>28.914249999999996</v>
      </c>
      <c r="ED19" s="16" t="s">
        <v>3680</v>
      </c>
      <c r="EE19" s="18">
        <f>IF(RUN_YEARS &gt; 3,(A1L552C3 + A1L552C12 + A1L552C21 + A1L552C30) / 4, 0)</f>
        <v>2.0845000000000002</v>
      </c>
      <c r="EF19" s="16" t="s">
        <v>3681</v>
      </c>
      <c r="EG19" s="18">
        <f>IF(RUN_YEARS &gt; 3,(A1L552C4 + A1L552C13 + A1L552C22 + A1L552C31) / 4, 0)</f>
        <v>0.92074999999999996</v>
      </c>
      <c r="EH19" s="16" t="s">
        <v>3682</v>
      </c>
      <c r="EI19" s="18">
        <f>IF(RUN_YEARS &gt; 3,(A1L552C5 + A1L552C14 + A1L552C23 + A1L552C32) / 4, 0)</f>
        <v>473.11574999999993</v>
      </c>
      <c r="EJ19" s="16" t="s">
        <v>3683</v>
      </c>
      <c r="EK19" s="18">
        <f>IF(RUN_YEARS &gt; 3,(A1L552C6 + A1L552C15 + A1L552C24 + A1L552C33) / 4, 0)</f>
        <v>32.840249999999997</v>
      </c>
      <c r="EL19" s="16" t="s">
        <v>3684</v>
      </c>
      <c r="EM19" s="18">
        <f>IF(RUN_YEARS &gt; 3,(A1L552C7 + A1L552C16 + A1L552C25 + A1L552C34) / 4, 0)</f>
        <v>252.97800000000001</v>
      </c>
      <c r="EN19" s="16" t="s">
        <v>3685</v>
      </c>
      <c r="EO19" s="18">
        <f>IF(A1L552C68 &lt;&gt; 0,A1L552C69 / A1L552C68,0)</f>
        <v>6.9412717712314595E-2</v>
      </c>
      <c r="EP19" s="16" t="s">
        <v>3686</v>
      </c>
      <c r="EQ19" s="18">
        <f>_xlfn.SINGLE(IF(A1L552C71 = 0,A1L556C71, A1L552C71))</f>
        <v>6.9412717712314595E-2</v>
      </c>
      <c r="ER19" s="16" t="s">
        <v>3687</v>
      </c>
      <c r="ES19" s="18">
        <f>IF(RUN_YEARS &gt; 4,(A1L552C1 + A1L552C10 + A1L552C19 + A1L552C28 + A1L552C37) / 5, 0)</f>
        <v>228.35980000000001</v>
      </c>
      <c r="ET19" s="16" t="s">
        <v>3688</v>
      </c>
      <c r="EU19" s="18">
        <f>IF(RUN_YEARS &gt; 4,(A1L552C2 + A1L552C11 + A1L552C20 + A1L552C29 + A1L552C38) / 5, 0)</f>
        <v>30.113799999999998</v>
      </c>
      <c r="EV19" s="16" t="s">
        <v>3689</v>
      </c>
      <c r="EW19" s="18">
        <f>IF(RUN_YEARS &gt; 4,(A1L552C3 + A1L552C12 + A1L552C21 + A1L552C30 + A1L552C39) / 5, 0)</f>
        <v>2.4488000000000003</v>
      </c>
      <c r="EX19" s="16" t="s">
        <v>3690</v>
      </c>
      <c r="EY19" s="18">
        <f>IF(RUN_YEARS &gt; 4,(A1L552C4 + A1L552C13 + A1L552C22 + A1L552C31 + A1L552C40) / 5, 0)</f>
        <v>0.77500000000000002</v>
      </c>
      <c r="EZ19" s="16" t="s">
        <v>3691</v>
      </c>
      <c r="FA19" s="18">
        <f>IF(RUN_YEARS &gt; 4,(A1L552C5 + A1L552C14 + A1L552C23 + A1L552C32 + A1L552C41) / 5, 0)</f>
        <v>489.28219999999993</v>
      </c>
      <c r="FB19" s="16" t="s">
        <v>3692</v>
      </c>
      <c r="FC19" s="18">
        <f>IF(RUN_YEARS &gt; 4,(A1L552C6 + A1L552C15 + A1L552C24 + A1L552C33 + A1L552C42) / 5, 0)</f>
        <v>34.1126</v>
      </c>
      <c r="FD19" s="16" t="s">
        <v>3693</v>
      </c>
      <c r="FE19" s="18">
        <f>IF(RUN_YEARS &gt; 4,(A1L552C7 + A1L552C16 + A1L552C25 + A1L552C34 + A1L552C43) / 5, 0)</f>
        <v>261.69740000000002</v>
      </c>
      <c r="FF19" s="16" t="s">
        <v>3694</v>
      </c>
      <c r="FG19" s="18">
        <f>IF(A1L552C77 &lt;&gt; 0,A1L552C78 / A1L552C77,0)</f>
        <v>6.9719683242104466E-2</v>
      </c>
      <c r="FH19" s="16" t="s">
        <v>3695</v>
      </c>
      <c r="FI19" s="18">
        <f>_xlfn.SINGLE(IF(A1L552C80 = 0,A1L556C80, A1L552C80))</f>
        <v>6.9719683242104466E-2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0.38900000000000001</v>
      </c>
      <c r="F20" s="16" t="s">
        <v>2959</v>
      </c>
      <c r="G20" s="6">
        <v>0.14199999999999999</v>
      </c>
      <c r="H20" s="16" t="s">
        <v>2959</v>
      </c>
      <c r="I20" s="6">
        <v>1.2310000000000001</v>
      </c>
      <c r="J20" s="16" t="s">
        <v>2959</v>
      </c>
      <c r="K20" s="6">
        <v>0.124</v>
      </c>
      <c r="L20" s="16" t="s">
        <v>3696</v>
      </c>
      <c r="M20" s="1">
        <f>(A1L553C1 * 2 + A1L553C2 + A1L553C3)</f>
        <v>2.1510000000000002</v>
      </c>
      <c r="N20" s="16" t="s">
        <v>3697</v>
      </c>
      <c r="O20" s="1">
        <f>(A1L553C4 * 2 + A1L553C2 + A1L553C3)</f>
        <v>1.621</v>
      </c>
      <c r="P20" s="16" t="s">
        <v>3698</v>
      </c>
      <c r="Q20" s="1">
        <f>(A1L553C1 + A1L553C2 + A1L553C3 + A1L553C4)</f>
        <v>1.8860000000000001</v>
      </c>
      <c r="R20" s="16" t="s">
        <v>3699</v>
      </c>
      <c r="S20" s="18">
        <f>IF(A1L553C5 &lt;&gt; 0,A1L553C6 / A1L553C5,0)</f>
        <v>0.75360297536029741</v>
      </c>
      <c r="T20" s="16" t="s">
        <v>3700</v>
      </c>
      <c r="U20" s="18">
        <f>_xlfn.SINGLE(IF(A1L553C8 = 0,A1L556C8, A1L553C8))</f>
        <v>0.75360297536029741</v>
      </c>
      <c r="V20" s="16" t="s">
        <v>2965</v>
      </c>
      <c r="W20" s="6">
        <v>0.373</v>
      </c>
      <c r="X20" s="16" t="s">
        <v>2965</v>
      </c>
      <c r="Y20" s="6">
        <v>0.13</v>
      </c>
      <c r="Z20" s="16" t="s">
        <v>2965</v>
      </c>
      <c r="AA20" s="6">
        <v>1.181</v>
      </c>
      <c r="AB20" s="16" t="s">
        <v>2965</v>
      </c>
      <c r="AC20" s="6">
        <v>0.23100000000000001</v>
      </c>
      <c r="AD20" s="16" t="s">
        <v>3701</v>
      </c>
      <c r="AE20" s="1">
        <f>(A1L553C10 * 2 + A1L553C11 + A1L553C12)</f>
        <v>2.0569999999999999</v>
      </c>
      <c r="AF20" s="16" t="s">
        <v>3702</v>
      </c>
      <c r="AG20" s="1">
        <f>(A1L553C13 * 2 + A1L553C11 + A1L553C12)</f>
        <v>1.7730000000000001</v>
      </c>
      <c r="AH20" s="16" t="s">
        <v>3703</v>
      </c>
      <c r="AI20" s="1">
        <f>(A1L553C10 + A1L553C11 + A1L553C12 + A1L553C13)</f>
        <v>1.9150000000000003</v>
      </c>
      <c r="AJ20" s="16" t="s">
        <v>3704</v>
      </c>
      <c r="AK20" s="18">
        <f>IF(A1L553C14 &lt;&gt; 0,A1L553C15 / A1L553C14,0)</f>
        <v>0.8619348565872631</v>
      </c>
      <c r="AL20" s="16" t="s">
        <v>3705</v>
      </c>
      <c r="AM20" s="18">
        <f>_xlfn.SINGLE(IF(A1L553C17 = 0,A1L556C17, A1L553C17))</f>
        <v>0.8619348565872631</v>
      </c>
      <c r="AN20" s="16" t="s">
        <v>2971</v>
      </c>
      <c r="AO20" s="6">
        <v>0.22700000000000001</v>
      </c>
      <c r="AP20" s="16" t="s">
        <v>2971</v>
      </c>
      <c r="AQ20" s="6">
        <v>0.30399999999999999</v>
      </c>
      <c r="AR20" s="16" t="s">
        <v>2971</v>
      </c>
      <c r="AS20" s="6">
        <v>2</v>
      </c>
      <c r="AT20" s="16" t="s">
        <v>2971</v>
      </c>
      <c r="AU20" s="6">
        <v>0.2</v>
      </c>
      <c r="AV20" s="16" t="s">
        <v>3706</v>
      </c>
      <c r="AW20" s="1">
        <f>(A1L553C19 * 2 + A1L553C20 + A1L553C21)</f>
        <v>2.758</v>
      </c>
      <c r="AX20" s="16" t="s">
        <v>3707</v>
      </c>
      <c r="AY20" s="1">
        <f>(A1L553C22 * 2 + A1L553C20 + A1L553C21)</f>
        <v>2.7039999999999997</v>
      </c>
      <c r="AZ20" s="16" t="s">
        <v>3708</v>
      </c>
      <c r="BA20" s="1">
        <f>(A1L553C19 + A1L553C20 + A1L553C21 + A1L553C22)</f>
        <v>2.7310000000000003</v>
      </c>
      <c r="BB20" s="16" t="s">
        <v>3709</v>
      </c>
      <c r="BC20" s="18">
        <f>IF(A1L553C23 &lt;&gt; 0,A1L553C24 / A1L553C23,0)</f>
        <v>0.9804205946337925</v>
      </c>
      <c r="BD20" s="16" t="s">
        <v>3710</v>
      </c>
      <c r="BE20" s="18">
        <f>_xlfn.SINGLE(IF(A1L553C26 = 0,A1L556C26, A1L553C26))</f>
        <v>0.9804205946337925</v>
      </c>
      <c r="BF20" s="16" t="s">
        <v>2977</v>
      </c>
      <c r="BG20" s="6">
        <v>0.46</v>
      </c>
      <c r="BH20" s="16" t="s">
        <v>2977</v>
      </c>
      <c r="BI20" s="6">
        <v>0.40100000000000002</v>
      </c>
      <c r="BJ20" s="16" t="s">
        <v>2977</v>
      </c>
      <c r="BK20" s="6">
        <v>1.95</v>
      </c>
      <c r="BL20" s="16" t="s">
        <v>2977</v>
      </c>
      <c r="BM20" s="6">
        <v>0.33900000000000002</v>
      </c>
      <c r="BN20" s="16" t="s">
        <v>3711</v>
      </c>
      <c r="BO20" s="1">
        <f>(A1L553C28 * 2 + A1L553C29 + A1L553C30)</f>
        <v>3.2709999999999999</v>
      </c>
      <c r="BP20" s="16" t="s">
        <v>3712</v>
      </c>
      <c r="BQ20" s="1">
        <f>(A1L553C31 * 2 + A1L553C29 + A1L553C30)</f>
        <v>3.0289999999999999</v>
      </c>
      <c r="BR20" s="16" t="s">
        <v>3713</v>
      </c>
      <c r="BS20" s="1">
        <f>(A1L553C28 + A1L553C29 + A1L553C30 + A1L553C31)</f>
        <v>3.15</v>
      </c>
      <c r="BT20" s="16" t="s">
        <v>3714</v>
      </c>
      <c r="BU20" s="18">
        <f>IF(A1L553C32 &lt;&gt; 0,A1L553C33 / A1L553C32,0)</f>
        <v>0.92601650871293184</v>
      </c>
      <c r="BV20" s="16" t="s">
        <v>3715</v>
      </c>
      <c r="BW20" s="18">
        <f>_xlfn.SINGLE(IF(A1L553C35 = 0,A1L556C35, A1L553C35))</f>
        <v>0.92601650871293184</v>
      </c>
      <c r="BX20" s="16" t="s">
        <v>2983</v>
      </c>
      <c r="BY20" s="6">
        <v>0.46700000000000003</v>
      </c>
      <c r="BZ20" s="16" t="s">
        <v>2983</v>
      </c>
      <c r="CA20" s="6">
        <v>0.34300000000000003</v>
      </c>
      <c r="CB20" s="16" t="s">
        <v>2983</v>
      </c>
      <c r="CC20" s="6">
        <v>0.97599999999999998</v>
      </c>
      <c r="CD20" s="16" t="s">
        <v>2983</v>
      </c>
      <c r="CE20" s="6">
        <v>0.14399999999999999</v>
      </c>
      <c r="CF20" s="16" t="s">
        <v>3716</v>
      </c>
      <c r="CG20" s="1">
        <f>(A1L553C37 * 2 + A1L553C38 + A1L553C39)</f>
        <v>2.2530000000000001</v>
      </c>
      <c r="CH20" s="16" t="s">
        <v>3717</v>
      </c>
      <c r="CI20" s="1">
        <f>(A1L553C40 * 2 + A1L553C38 + A1L553C39)</f>
        <v>1.607</v>
      </c>
      <c r="CJ20" s="16" t="s">
        <v>3718</v>
      </c>
      <c r="CK20" s="1">
        <f>(A1L553C37 + A1L553C38 + A1L553C39 + A1L553C40)</f>
        <v>1.93</v>
      </c>
      <c r="CL20" s="16" t="s">
        <v>3719</v>
      </c>
      <c r="CM20" s="18">
        <f>IF(A1L553C41 &lt;&gt; 0,A1L553C42 / A1L553C41,0)</f>
        <v>0.71327119396360406</v>
      </c>
      <c r="CN20" s="16" t="s">
        <v>3720</v>
      </c>
      <c r="CO20" s="18">
        <f>_xlfn.SINGLE(IF(A1L553C44 = 0,A1L556C44, A1L553C44))</f>
        <v>0.71327119396360406</v>
      </c>
      <c r="CP20" s="16" t="s">
        <v>3721</v>
      </c>
      <c r="CQ20" s="18">
        <f>IF(RUN_YEARS &gt; 1,(A1L553C1 + A1L553C10) / 2, 0)</f>
        <v>0.38100000000000001</v>
      </c>
      <c r="CR20" s="16" t="s">
        <v>3722</v>
      </c>
      <c r="CS20" s="18">
        <f>IF(RUN_YEARS &gt; 1,(A1L553C2 + A1L553C11) / 2, 0)</f>
        <v>0.13600000000000001</v>
      </c>
      <c r="CT20" s="16" t="s">
        <v>3723</v>
      </c>
      <c r="CU20" s="18">
        <f>IF(RUN_YEARS &gt; 1,(A1L553C3 + A1L553C12) / 2, 0)</f>
        <v>1.206</v>
      </c>
      <c r="CV20" s="16" t="s">
        <v>3724</v>
      </c>
      <c r="CW20" s="18">
        <f>IF(RUN_YEARS &gt; 1,(A1L553C4 + A1L553C13) / 2, 0)</f>
        <v>0.17749999999999999</v>
      </c>
      <c r="CX20" s="16" t="s">
        <v>3725</v>
      </c>
      <c r="CY20" s="18">
        <f>IF(RUN_YEARS &gt; 1,(A1L553C5 + A1L553C14) / 2, 0)</f>
        <v>2.1040000000000001</v>
      </c>
      <c r="CZ20" s="16" t="s">
        <v>3726</v>
      </c>
      <c r="DA20" s="18">
        <f>IF(RUN_YEARS &gt; 1,(A1L553C6 + A1L553C15) / 2, 0)</f>
        <v>1.6970000000000001</v>
      </c>
      <c r="DB20" s="16" t="s">
        <v>3727</v>
      </c>
      <c r="DC20" s="18">
        <f>IF(RUN_YEARS &gt; 1,(A1L553C7 + A1L553C16) / 2, 0)</f>
        <v>1.9005000000000001</v>
      </c>
      <c r="DD20" s="16" t="s">
        <v>3728</v>
      </c>
      <c r="DE20" s="18">
        <f>IF(A1L553C50 &lt;&gt; 0,A1L553C51 / A1L553C50,0)</f>
        <v>0.8065589353612167</v>
      </c>
      <c r="DF20" s="16" t="s">
        <v>3729</v>
      </c>
      <c r="DG20" s="18">
        <f>_xlfn.SINGLE(IF(A1L553C53 = 0,A1L556C53, A1L553C53))</f>
        <v>0.8065589353612167</v>
      </c>
      <c r="DH20" s="16" t="s">
        <v>3730</v>
      </c>
      <c r="DI20" s="18">
        <f>IF(RUN_YEARS &gt; 2,(A1L553C1 + A1L553C10 + A1L553C19) / 3, 0)</f>
        <v>0.32966666666666666</v>
      </c>
      <c r="DJ20" s="16" t="s">
        <v>3731</v>
      </c>
      <c r="DK20" s="18">
        <f>IF(RUN_YEARS &gt; 2,(A1L553C2 + A1L553C11 + A1L553C20) / 3, 0)</f>
        <v>0.19200000000000003</v>
      </c>
      <c r="DL20" s="16" t="s">
        <v>3732</v>
      </c>
      <c r="DM20" s="18">
        <f>IF(RUN_YEARS &gt; 2,(A1L553C3 + A1L553C12 + A1L553C21) / 3, 0)</f>
        <v>1.4706666666666666</v>
      </c>
      <c r="DN20" s="16" t="s">
        <v>3733</v>
      </c>
      <c r="DO20" s="18">
        <f>IF(RUN_YEARS &gt; 2,(A1L553C4 + A1L553C13 + A1L553C22) / 3, 0)</f>
        <v>0.18499999999999997</v>
      </c>
      <c r="DP20" s="16" t="s">
        <v>3734</v>
      </c>
      <c r="DQ20" s="18">
        <f>IF(RUN_YEARS &gt; 2,(A1L553C5 + A1L553C14 + A1L553C23) / 3, 0)</f>
        <v>2.3220000000000001</v>
      </c>
      <c r="DR20" s="16" t="s">
        <v>3735</v>
      </c>
      <c r="DS20" s="18">
        <f>IF(RUN_YEARS &gt; 2,(A1L553C6 + A1L553C15 + A1L553C24) / 3, 0)</f>
        <v>2.0326666666666666</v>
      </c>
      <c r="DT20" s="16" t="s">
        <v>3736</v>
      </c>
      <c r="DU20" s="18">
        <f>IF(RUN_YEARS &gt; 2,(A1L553C7 + A1L553C16 + A1L553C25) / 3, 0)</f>
        <v>2.1773333333333333</v>
      </c>
      <c r="DV20" s="16" t="s">
        <v>3737</v>
      </c>
      <c r="DW20" s="18">
        <f>IF(A1L553C59 &lt;&gt; 0,A1L553C60 / A1L553C59,0)</f>
        <v>0.87539477461958082</v>
      </c>
      <c r="DX20" s="16" t="s">
        <v>3738</v>
      </c>
      <c r="DY20" s="18">
        <f>_xlfn.SINGLE(IF(A1L553C62 = 0,A1L556C62, A1L553C62))</f>
        <v>0.87539477461958082</v>
      </c>
      <c r="DZ20" s="16" t="s">
        <v>3739</v>
      </c>
      <c r="EA20" s="18">
        <f>IF(RUN_YEARS &gt; 3,(A1L553C1 + A1L553C10 + A1L553C19 + A1L553C28) / 4, 0)</f>
        <v>0.36225000000000002</v>
      </c>
      <c r="EB20" s="16" t="s">
        <v>3740</v>
      </c>
      <c r="EC20" s="18">
        <f>IF(RUN_YEARS &gt; 3,(A1L553C2 + A1L553C11 + A1L553C20 + A1L553C29) / 4, 0)</f>
        <v>0.24425000000000002</v>
      </c>
      <c r="ED20" s="16" t="s">
        <v>3741</v>
      </c>
      <c r="EE20" s="18">
        <f>IF(RUN_YEARS &gt; 3,(A1L553C3 + A1L553C12 + A1L553C21 + A1L553C30) / 4, 0)</f>
        <v>1.5905</v>
      </c>
      <c r="EF20" s="16" t="s">
        <v>3742</v>
      </c>
      <c r="EG20" s="18">
        <f>IF(RUN_YEARS &gt; 3,(A1L553C4 + A1L553C13 + A1L553C22 + A1L553C31) / 4, 0)</f>
        <v>0.22349999999999998</v>
      </c>
      <c r="EH20" s="16" t="s">
        <v>3743</v>
      </c>
      <c r="EI20" s="18">
        <f>IF(RUN_YEARS &gt; 3,(A1L553C5 + A1L553C14 + A1L553C23 + A1L553C32) / 4, 0)</f>
        <v>2.55925</v>
      </c>
      <c r="EJ20" s="16" t="s">
        <v>3744</v>
      </c>
      <c r="EK20" s="18">
        <f>IF(RUN_YEARS &gt; 3,(A1L553C6 + A1L553C15 + A1L553C24 + A1L553C33) / 4, 0)</f>
        <v>2.2817499999999997</v>
      </c>
      <c r="EL20" s="16" t="s">
        <v>3745</v>
      </c>
      <c r="EM20" s="18">
        <f>IF(RUN_YEARS &gt; 3,(A1L553C7 + A1L553C16 + A1L553C25 + A1L553C34) / 4, 0)</f>
        <v>2.4205000000000001</v>
      </c>
      <c r="EN20" s="16" t="s">
        <v>3746</v>
      </c>
      <c r="EO20" s="18">
        <f>IF(A1L553C68 &lt;&gt; 0,A1L553C69 / A1L553C68,0)</f>
        <v>0.8915697958386245</v>
      </c>
      <c r="EP20" s="16" t="s">
        <v>3747</v>
      </c>
      <c r="EQ20" s="18">
        <f>_xlfn.SINGLE(IF(A1L553C71 = 0,A1L556C71, A1L553C71))</f>
        <v>0.8915697958386245</v>
      </c>
      <c r="ER20" s="16" t="s">
        <v>3748</v>
      </c>
      <c r="ES20" s="18">
        <f>IF(RUN_YEARS &gt; 4,(A1L553C1 + A1L553C10 + A1L553C19 + A1L553C28 + A1L553C37) / 5, 0)</f>
        <v>0.38320000000000004</v>
      </c>
      <c r="ET20" s="16" t="s">
        <v>3749</v>
      </c>
      <c r="EU20" s="18">
        <f>IF(RUN_YEARS &gt; 4,(A1L553C2 + A1L553C11 + A1L553C20 + A1L553C29 + A1L553C38) / 5, 0)</f>
        <v>0.26400000000000001</v>
      </c>
      <c r="EV20" s="16" t="s">
        <v>3750</v>
      </c>
      <c r="EW20" s="18">
        <f>IF(RUN_YEARS &gt; 4,(A1L553C3 + A1L553C12 + A1L553C21 + A1L553C30 + A1L553C39) / 5, 0)</f>
        <v>1.4676</v>
      </c>
      <c r="EX20" s="16" t="s">
        <v>3751</v>
      </c>
      <c r="EY20" s="18">
        <f>IF(RUN_YEARS &gt; 4,(A1L553C4 + A1L553C13 + A1L553C22 + A1L553C31 + A1L553C40) / 5, 0)</f>
        <v>0.20759999999999995</v>
      </c>
      <c r="EZ20" s="16" t="s">
        <v>3752</v>
      </c>
      <c r="FA20" s="18">
        <f>IF(RUN_YEARS &gt; 4,(A1L553C5 + A1L553C14 + A1L553C23 + A1L553C32 + A1L553C41) / 5, 0)</f>
        <v>2.4980000000000002</v>
      </c>
      <c r="FB20" s="16" t="s">
        <v>3753</v>
      </c>
      <c r="FC20" s="18">
        <f>IF(RUN_YEARS &gt; 4,(A1L553C6 + A1L553C15 + A1L553C24 + A1L553C33 + A1L553C42) / 5, 0)</f>
        <v>2.1467999999999998</v>
      </c>
      <c r="FD20" s="16" t="s">
        <v>3754</v>
      </c>
      <c r="FE20" s="18">
        <f>IF(RUN_YEARS &gt; 4,(A1L553C7 + A1L553C16 + A1L553C25 + A1L553C34 + A1L553C43) / 5, 0)</f>
        <v>2.3224</v>
      </c>
      <c r="FF20" s="16" t="s">
        <v>3755</v>
      </c>
      <c r="FG20" s="18">
        <f>IF(A1L553C77 &lt;&gt; 0,A1L553C78 / A1L553C77,0)</f>
        <v>0.85940752602081649</v>
      </c>
      <c r="FH20" s="16" t="s">
        <v>3756</v>
      </c>
      <c r="FI20" s="18">
        <f>_xlfn.SINGLE(IF(A1L553C80 = 0,A1L556C80, A1L553C80))</f>
        <v>0.85940752602081649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35.286000000000001</v>
      </c>
      <c r="F21" s="16" t="s">
        <v>2959</v>
      </c>
      <c r="G21" s="6">
        <v>12.532999999999999</v>
      </c>
      <c r="H21" s="16" t="s">
        <v>2959</v>
      </c>
      <c r="I21" s="6">
        <v>143.435</v>
      </c>
      <c r="J21" s="16" t="s">
        <v>2959</v>
      </c>
      <c r="K21" s="6">
        <v>2.879</v>
      </c>
      <c r="L21" s="16" t="s">
        <v>3757</v>
      </c>
      <c r="M21" s="1">
        <f>(A1L554C1 * 2 + A1L554C2 + A1L554C3)</f>
        <v>226.54000000000002</v>
      </c>
      <c r="N21" s="16" t="s">
        <v>3758</v>
      </c>
      <c r="O21" s="1">
        <f>(A1L554C4 * 2 + A1L554C2 + A1L554C3)</f>
        <v>161.726</v>
      </c>
      <c r="P21" s="16" t="s">
        <v>3759</v>
      </c>
      <c r="Q21" s="1">
        <f>(A1L554C1 + A1L554C2 + A1L554C3 + A1L554C4)</f>
        <v>194.13300000000001</v>
      </c>
      <c r="R21" s="16" t="s">
        <v>3760</v>
      </c>
      <c r="S21" s="18">
        <f>IF(A1L554C5 &lt;&gt; 0,A1L554C6 / A1L554C5,0)</f>
        <v>0.71389600070627701</v>
      </c>
      <c r="T21" s="16" t="s">
        <v>3761</v>
      </c>
      <c r="U21" s="18">
        <f>_xlfn.SINGLE(IF(A1L554C8 = 0,A1L556C8, A1L554C8))</f>
        <v>0.71389600070627701</v>
      </c>
      <c r="V21" s="16" t="s">
        <v>2965</v>
      </c>
      <c r="W21" s="6">
        <v>32.691000000000003</v>
      </c>
      <c r="X21" s="16" t="s">
        <v>2965</v>
      </c>
      <c r="Y21" s="6">
        <v>11.125</v>
      </c>
      <c r="Z21" s="16" t="s">
        <v>2965</v>
      </c>
      <c r="AA21" s="6">
        <v>143.57499999999999</v>
      </c>
      <c r="AB21" s="16" t="s">
        <v>2965</v>
      </c>
      <c r="AC21" s="6">
        <v>2.0350000000000001</v>
      </c>
      <c r="AD21" s="16" t="s">
        <v>3762</v>
      </c>
      <c r="AE21" s="1">
        <f>(A1L554C10 * 2 + A1L554C11 + A1L554C12)</f>
        <v>220.08199999999999</v>
      </c>
      <c r="AF21" s="16" t="s">
        <v>3763</v>
      </c>
      <c r="AG21" s="1">
        <f>(A1L554C13 * 2 + A1L554C11 + A1L554C12)</f>
        <v>158.76999999999998</v>
      </c>
      <c r="AH21" s="16" t="s">
        <v>3764</v>
      </c>
      <c r="AI21" s="1">
        <f>(A1L554C10 + A1L554C11 + A1L554C12 + A1L554C13)</f>
        <v>189.42599999999999</v>
      </c>
      <c r="AJ21" s="16" t="s">
        <v>3765</v>
      </c>
      <c r="AK21" s="18">
        <f>IF(A1L554C14 &lt;&gt; 0,A1L554C15 / A1L554C14,0)</f>
        <v>0.72141292790868849</v>
      </c>
      <c r="AL21" s="16" t="s">
        <v>3766</v>
      </c>
      <c r="AM21" s="18">
        <f>_xlfn.SINGLE(IF(A1L554C17 = 0,A1L556C17, A1L554C17))</f>
        <v>0.72141292790868849</v>
      </c>
      <c r="AN21" s="16" t="s">
        <v>2971</v>
      </c>
      <c r="AO21" s="6">
        <v>32.152000000000001</v>
      </c>
      <c r="AP21" s="16" t="s">
        <v>2971</v>
      </c>
      <c r="AQ21" s="6">
        <v>14.756</v>
      </c>
      <c r="AR21" s="16" t="s">
        <v>2971</v>
      </c>
      <c r="AS21" s="6">
        <v>183.15899999999999</v>
      </c>
      <c r="AT21" s="16" t="s">
        <v>2971</v>
      </c>
      <c r="AU21" s="6">
        <v>3.7050000000000001</v>
      </c>
      <c r="AV21" s="16" t="s">
        <v>3767</v>
      </c>
      <c r="AW21" s="1">
        <f>(A1L554C19 * 2 + A1L554C20 + A1L554C21)</f>
        <v>262.21899999999999</v>
      </c>
      <c r="AX21" s="16" t="s">
        <v>3768</v>
      </c>
      <c r="AY21" s="1">
        <f>(A1L554C22 * 2 + A1L554C20 + A1L554C21)</f>
        <v>205.32499999999999</v>
      </c>
      <c r="AZ21" s="16" t="s">
        <v>3769</v>
      </c>
      <c r="BA21" s="1">
        <f>(A1L554C19 + A1L554C20 + A1L554C21 + A1L554C22)</f>
        <v>233.77200000000002</v>
      </c>
      <c r="BB21" s="16" t="s">
        <v>3770</v>
      </c>
      <c r="BC21" s="18">
        <f>IF(A1L554C23 &lt;&gt; 0,A1L554C24 / A1L554C23,0)</f>
        <v>0.78302868975932327</v>
      </c>
      <c r="BD21" s="16" t="s">
        <v>3771</v>
      </c>
      <c r="BE21" s="18">
        <f>_xlfn.SINGLE(IF(A1L554C26 = 0,A1L556C26, A1L554C26))</f>
        <v>0.78302868975932327</v>
      </c>
      <c r="BF21" s="16" t="s">
        <v>2977</v>
      </c>
      <c r="BG21" s="6">
        <v>30.41</v>
      </c>
      <c r="BH21" s="16" t="s">
        <v>2977</v>
      </c>
      <c r="BI21" s="6">
        <v>14.468</v>
      </c>
      <c r="BJ21" s="16" t="s">
        <v>2977</v>
      </c>
      <c r="BK21" s="6">
        <v>149.17699999999999</v>
      </c>
      <c r="BL21" s="16" t="s">
        <v>2977</v>
      </c>
      <c r="BM21" s="6">
        <v>2.9020000000000001</v>
      </c>
      <c r="BN21" s="16" t="s">
        <v>3772</v>
      </c>
      <c r="BO21" s="1">
        <f>(A1L554C28 * 2 + A1L554C29 + A1L554C30)</f>
        <v>224.46499999999997</v>
      </c>
      <c r="BP21" s="16" t="s">
        <v>3773</v>
      </c>
      <c r="BQ21" s="1">
        <f>(A1L554C31 * 2 + A1L554C29 + A1L554C30)</f>
        <v>169.44899999999998</v>
      </c>
      <c r="BR21" s="16" t="s">
        <v>3774</v>
      </c>
      <c r="BS21" s="1">
        <f>(A1L554C28 + A1L554C29 + A1L554C30 + A1L554C31)</f>
        <v>196.95699999999999</v>
      </c>
      <c r="BT21" s="16" t="s">
        <v>3775</v>
      </c>
      <c r="BU21" s="18">
        <f>IF(A1L554C32 &lt;&gt; 0,A1L554C33 / A1L554C32,0)</f>
        <v>0.7549016550464438</v>
      </c>
      <c r="BV21" s="16" t="s">
        <v>3776</v>
      </c>
      <c r="BW21" s="18">
        <f>_xlfn.SINGLE(IF(A1L554C35 = 0,A1L556C35, A1L554C35))</f>
        <v>0.7549016550464438</v>
      </c>
      <c r="BX21" s="16" t="s">
        <v>2983</v>
      </c>
      <c r="BY21" s="6">
        <v>36.991</v>
      </c>
      <c r="BZ21" s="16" t="s">
        <v>2983</v>
      </c>
      <c r="CA21" s="6">
        <v>13.510999999999999</v>
      </c>
      <c r="CB21" s="16" t="s">
        <v>2983</v>
      </c>
      <c r="CC21" s="6">
        <v>119.191</v>
      </c>
      <c r="CD21" s="16" t="s">
        <v>2983</v>
      </c>
      <c r="CE21" s="6">
        <v>2.4500000000000002</v>
      </c>
      <c r="CF21" s="16" t="s">
        <v>3777</v>
      </c>
      <c r="CG21" s="1">
        <f>(A1L554C37 * 2 + A1L554C38 + A1L554C39)</f>
        <v>206.684</v>
      </c>
      <c r="CH21" s="16" t="s">
        <v>3778</v>
      </c>
      <c r="CI21" s="1">
        <f>(A1L554C40 * 2 + A1L554C38 + A1L554C39)</f>
        <v>137.602</v>
      </c>
      <c r="CJ21" s="16" t="s">
        <v>3779</v>
      </c>
      <c r="CK21" s="1">
        <f>(A1L554C37 + A1L554C38 + A1L554C39 + A1L554C40)</f>
        <v>172.14299999999997</v>
      </c>
      <c r="CL21" s="16" t="s">
        <v>3780</v>
      </c>
      <c r="CM21" s="18">
        <f>IF(A1L554C41 &lt;&gt; 0,A1L554C42 / A1L554C41,0)</f>
        <v>0.66576029107236168</v>
      </c>
      <c r="CN21" s="16" t="s">
        <v>3781</v>
      </c>
      <c r="CO21" s="18">
        <f>_xlfn.SINGLE(IF(A1L554C44 = 0,A1L556C44, A1L554C44))</f>
        <v>0.66576029107236168</v>
      </c>
      <c r="CP21" s="16" t="s">
        <v>3782</v>
      </c>
      <c r="CQ21" s="18">
        <f>IF(RUN_YEARS &gt; 1,(A1L554C1 + A1L554C10) / 2, 0)</f>
        <v>33.988500000000002</v>
      </c>
      <c r="CR21" s="16" t="s">
        <v>3783</v>
      </c>
      <c r="CS21" s="18">
        <f>IF(RUN_YEARS &gt; 1,(A1L554C2 + A1L554C11) / 2, 0)</f>
        <v>11.829000000000001</v>
      </c>
      <c r="CT21" s="16" t="s">
        <v>3784</v>
      </c>
      <c r="CU21" s="18">
        <f>IF(RUN_YEARS &gt; 1,(A1L554C3 + A1L554C12) / 2, 0)</f>
        <v>143.505</v>
      </c>
      <c r="CV21" s="16" t="s">
        <v>3785</v>
      </c>
      <c r="CW21" s="18">
        <f>IF(RUN_YEARS &gt; 1,(A1L554C4 + A1L554C13) / 2, 0)</f>
        <v>2.4569999999999999</v>
      </c>
      <c r="CX21" s="16" t="s">
        <v>3786</v>
      </c>
      <c r="CY21" s="18">
        <f>IF(RUN_YEARS &gt; 1,(A1L554C5 + A1L554C14) / 2, 0)</f>
        <v>223.31100000000001</v>
      </c>
      <c r="CZ21" s="16" t="s">
        <v>3787</v>
      </c>
      <c r="DA21" s="18">
        <f>IF(RUN_YEARS &gt; 1,(A1L554C6 + A1L554C15) / 2, 0)</f>
        <v>160.24799999999999</v>
      </c>
      <c r="DB21" s="16" t="s">
        <v>3788</v>
      </c>
      <c r="DC21" s="18">
        <f>IF(RUN_YEARS &gt; 1,(A1L554C7 + A1L554C16) / 2, 0)</f>
        <v>191.77949999999998</v>
      </c>
      <c r="DD21" s="16" t="s">
        <v>3789</v>
      </c>
      <c r="DE21" s="18">
        <f>IF(A1L554C50 &lt;&gt; 0,A1L554C51 / A1L554C50,0)</f>
        <v>0.71760011822077718</v>
      </c>
      <c r="DF21" s="16" t="s">
        <v>3790</v>
      </c>
      <c r="DG21" s="18">
        <f>_xlfn.SINGLE(IF(A1L554C53 = 0,A1L556C53, A1L554C53))</f>
        <v>0.71760011822077718</v>
      </c>
      <c r="DH21" s="16" t="s">
        <v>3791</v>
      </c>
      <c r="DI21" s="18">
        <f>IF(RUN_YEARS &gt; 2,(A1L554C1 + A1L554C10 + A1L554C19) / 3, 0)</f>
        <v>33.376333333333335</v>
      </c>
      <c r="DJ21" s="16" t="s">
        <v>3792</v>
      </c>
      <c r="DK21" s="18">
        <f>IF(RUN_YEARS &gt; 2,(A1L554C2 + A1L554C11 + A1L554C20) / 3, 0)</f>
        <v>12.804666666666668</v>
      </c>
      <c r="DL21" s="16" t="s">
        <v>3793</v>
      </c>
      <c r="DM21" s="18">
        <f>IF(RUN_YEARS &gt; 2,(A1L554C3 + A1L554C12 + A1L554C21) / 3, 0)</f>
        <v>156.72299999999998</v>
      </c>
      <c r="DN21" s="16" t="s">
        <v>3794</v>
      </c>
      <c r="DO21" s="18">
        <f>IF(RUN_YEARS &gt; 2,(A1L554C4 + A1L554C13 + A1L554C22) / 3, 0)</f>
        <v>2.8729999999999998</v>
      </c>
      <c r="DP21" s="16" t="s">
        <v>3795</v>
      </c>
      <c r="DQ21" s="18">
        <f>IF(RUN_YEARS &gt; 2,(A1L554C5 + A1L554C14 + A1L554C23) / 3, 0)</f>
        <v>236.28033333333335</v>
      </c>
      <c r="DR21" s="16" t="s">
        <v>3796</v>
      </c>
      <c r="DS21" s="18">
        <f>IF(RUN_YEARS &gt; 2,(A1L554C6 + A1L554C15 + A1L554C24) / 3, 0)</f>
        <v>175.27366666666663</v>
      </c>
      <c r="DT21" s="16" t="s">
        <v>3797</v>
      </c>
      <c r="DU21" s="18">
        <f>IF(RUN_YEARS &gt; 2,(A1L554C7 + A1L554C16 + A1L554C25) / 3, 0)</f>
        <v>205.77700000000002</v>
      </c>
      <c r="DV21" s="16" t="s">
        <v>3798</v>
      </c>
      <c r="DW21" s="18">
        <f>IF(A1L554C59 &lt;&gt; 0,A1L554C60 / A1L554C59,0)</f>
        <v>0.74180387421156491</v>
      </c>
      <c r="DX21" s="16" t="s">
        <v>3799</v>
      </c>
      <c r="DY21" s="18">
        <f>_xlfn.SINGLE(IF(A1L554C62 = 0,A1L556C62, A1L554C62))</f>
        <v>0.74180387421156491</v>
      </c>
      <c r="DZ21" s="16" t="s">
        <v>3800</v>
      </c>
      <c r="EA21" s="18">
        <f>IF(RUN_YEARS &gt; 3,(A1L554C1 + A1L554C10 + A1L554C19 + A1L554C28) / 4, 0)</f>
        <v>32.634750000000004</v>
      </c>
      <c r="EB21" s="16" t="s">
        <v>3801</v>
      </c>
      <c r="EC21" s="18">
        <f>IF(RUN_YEARS &gt; 3,(A1L554C2 + A1L554C11 + A1L554C20 + A1L554C29) / 4, 0)</f>
        <v>13.220500000000001</v>
      </c>
      <c r="ED21" s="16" t="s">
        <v>3802</v>
      </c>
      <c r="EE21" s="18">
        <f>IF(RUN_YEARS &gt; 3,(A1L554C3 + A1L554C12 + A1L554C21 + A1L554C30) / 4, 0)</f>
        <v>154.8365</v>
      </c>
      <c r="EF21" s="16" t="s">
        <v>3803</v>
      </c>
      <c r="EG21" s="18">
        <f>IF(RUN_YEARS &gt; 3,(A1L554C4 + A1L554C13 + A1L554C22 + A1L554C31) / 4, 0)</f>
        <v>2.8802500000000002</v>
      </c>
      <c r="EH21" s="16" t="s">
        <v>3804</v>
      </c>
      <c r="EI21" s="18">
        <f>IF(RUN_YEARS &gt; 3,(A1L554C5 + A1L554C14 + A1L554C23 + A1L554C32) / 4, 0)</f>
        <v>233.32650000000001</v>
      </c>
      <c r="EJ21" s="16" t="s">
        <v>3805</v>
      </c>
      <c r="EK21" s="18">
        <f>IF(RUN_YEARS &gt; 3,(A1L554C6 + A1L554C15 + A1L554C24 + A1L554C33) / 4, 0)</f>
        <v>173.81749999999997</v>
      </c>
      <c r="EL21" s="16" t="s">
        <v>3806</v>
      </c>
      <c r="EM21" s="18">
        <f>IF(RUN_YEARS &gt; 3,(A1L554C7 + A1L554C16 + A1L554C25 + A1L554C34) / 4, 0)</f>
        <v>203.572</v>
      </c>
      <c r="EN21" s="16" t="s">
        <v>3807</v>
      </c>
      <c r="EO21" s="18">
        <f>IF(A1L554C68 &lt;&gt; 0,A1L554C69 / A1L554C68,0)</f>
        <v>0.74495395936595266</v>
      </c>
      <c r="EP21" s="16" t="s">
        <v>3808</v>
      </c>
      <c r="EQ21" s="18">
        <f>_xlfn.SINGLE(IF(A1L554C71 = 0,A1L556C71, A1L554C71))</f>
        <v>0.74495395936595266</v>
      </c>
      <c r="ER21" s="16" t="s">
        <v>3809</v>
      </c>
      <c r="ES21" s="18">
        <f>IF(RUN_YEARS &gt; 4,(A1L554C1 + A1L554C10 + A1L554C19 + A1L554C28 + A1L554C37) / 5, 0)</f>
        <v>33.506000000000007</v>
      </c>
      <c r="ET21" s="16" t="s">
        <v>3810</v>
      </c>
      <c r="EU21" s="18">
        <f>IF(RUN_YEARS &gt; 4,(A1L554C2 + A1L554C11 + A1L554C20 + A1L554C29 + A1L554C38) / 5, 0)</f>
        <v>13.278600000000001</v>
      </c>
      <c r="EV21" s="16" t="s">
        <v>3811</v>
      </c>
      <c r="EW21" s="18">
        <f>IF(RUN_YEARS &gt; 4,(A1L554C3 + A1L554C12 + A1L554C21 + A1L554C30 + A1L554C39) / 5, 0)</f>
        <v>147.70740000000001</v>
      </c>
      <c r="EX21" s="16" t="s">
        <v>3812</v>
      </c>
      <c r="EY21" s="18">
        <f>IF(RUN_YEARS &gt; 4,(A1L554C4 + A1L554C13 + A1L554C22 + A1L554C31 + A1L554C40) / 5, 0)</f>
        <v>2.7942</v>
      </c>
      <c r="EZ21" s="16" t="s">
        <v>3813</v>
      </c>
      <c r="FA21" s="18">
        <f>IF(RUN_YEARS &gt; 4,(A1L554C5 + A1L554C14 + A1L554C23 + A1L554C32 + A1L554C41) / 5, 0)</f>
        <v>227.99799999999999</v>
      </c>
      <c r="FB21" s="16" t="s">
        <v>3814</v>
      </c>
      <c r="FC21" s="18">
        <f>IF(RUN_YEARS &gt; 4,(A1L554C6 + A1L554C15 + A1L554C24 + A1L554C33 + A1L554C42) / 5, 0)</f>
        <v>166.57439999999997</v>
      </c>
      <c r="FD21" s="16" t="s">
        <v>3815</v>
      </c>
      <c r="FE21" s="18">
        <f>IF(RUN_YEARS &gt; 4,(A1L554C7 + A1L554C16 + A1L554C25 + A1L554C34 + A1L554C43) / 5, 0)</f>
        <v>197.28620000000001</v>
      </c>
      <c r="FF21" s="16" t="s">
        <v>3816</v>
      </c>
      <c r="FG21" s="18">
        <f>IF(A1L554C77 &lt;&gt; 0,A1L554C78 / A1L554C77,0)</f>
        <v>0.73059588242002116</v>
      </c>
      <c r="FH21" s="16" t="s">
        <v>3817</v>
      </c>
      <c r="FI21" s="18">
        <f>_xlfn.SINGLE(IF(A1L554C80 = 0,A1L556C80, A1L554C80))</f>
        <v>0.73059588242002116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291.33499999999998</v>
      </c>
      <c r="F22" s="16" t="s">
        <v>2959</v>
      </c>
      <c r="G22" s="6">
        <v>41.213000000000001</v>
      </c>
      <c r="H22" s="16" t="s">
        <v>2959</v>
      </c>
      <c r="I22" s="6">
        <v>96.683000000000007</v>
      </c>
      <c r="J22" s="16" t="s">
        <v>2959</v>
      </c>
      <c r="K22" s="6">
        <v>12.321</v>
      </c>
      <c r="L22" s="16" t="s">
        <v>3818</v>
      </c>
      <c r="M22" s="1">
        <f>(A1L555C1 * 2 + A1L555C2 + A1L555C3)</f>
        <v>720.56599999999992</v>
      </c>
      <c r="N22" s="16" t="s">
        <v>3819</v>
      </c>
      <c r="O22" s="1">
        <f>(A1L555C4 * 2 + A1L555C2 + A1L555C3)</f>
        <v>162.53800000000001</v>
      </c>
      <c r="P22" s="16" t="s">
        <v>3820</v>
      </c>
      <c r="Q22" s="1">
        <f>(A1L555C1 + A1L555C2 + A1L555C3 + A1L555C4)</f>
        <v>441.55200000000002</v>
      </c>
      <c r="R22" s="16" t="s">
        <v>3821</v>
      </c>
      <c r="S22" s="18">
        <f>IF(A1L555C5 &lt;&gt; 0,A1L555C6 / A1L555C5,0)</f>
        <v>0.22556989921811468</v>
      </c>
      <c r="T22" s="16" t="s">
        <v>3822</v>
      </c>
      <c r="U22" s="18">
        <f>_xlfn.SINGLE(IF(A1L555C8 = 0,A1L556C8, A1L555C8))</f>
        <v>0.22556989921811468</v>
      </c>
      <c r="V22" s="16" t="s">
        <v>2965</v>
      </c>
      <c r="W22" s="6">
        <v>271.59899999999999</v>
      </c>
      <c r="X22" s="16" t="s">
        <v>2965</v>
      </c>
      <c r="Y22" s="6">
        <v>37.865000000000002</v>
      </c>
      <c r="Z22" s="16" t="s">
        <v>2965</v>
      </c>
      <c r="AA22" s="6">
        <v>96.468000000000004</v>
      </c>
      <c r="AB22" s="16" t="s">
        <v>2965</v>
      </c>
      <c r="AC22" s="6">
        <v>12.731</v>
      </c>
      <c r="AD22" s="16" t="s">
        <v>3823</v>
      </c>
      <c r="AE22" s="1">
        <f>(A1L555C10 * 2 + A1L555C11 + A1L555C12)</f>
        <v>677.53099999999995</v>
      </c>
      <c r="AF22" s="16" t="s">
        <v>3824</v>
      </c>
      <c r="AG22" s="1">
        <f>(A1L555C13 * 2 + A1L555C11 + A1L555C12)</f>
        <v>159.79500000000002</v>
      </c>
      <c r="AH22" s="16" t="s">
        <v>3825</v>
      </c>
      <c r="AI22" s="1">
        <f>(A1L555C10 + A1L555C11 + A1L555C12 + A1L555C13)</f>
        <v>418.66300000000001</v>
      </c>
      <c r="AJ22" s="16" t="s">
        <v>3826</v>
      </c>
      <c r="AK22" s="18">
        <f>IF(A1L555C14 &lt;&gt; 0,A1L555C15 / A1L555C14,0)</f>
        <v>0.23584898698362144</v>
      </c>
      <c r="AL22" s="16" t="s">
        <v>3827</v>
      </c>
      <c r="AM22" s="18">
        <f>_xlfn.SINGLE(IF(A1L555C17 = 0,A1L556C17, A1L555C17))</f>
        <v>0.23584898698362144</v>
      </c>
      <c r="AN22" s="16" t="s">
        <v>2971</v>
      </c>
      <c r="AO22" s="6">
        <v>319.58800000000002</v>
      </c>
      <c r="AP22" s="16" t="s">
        <v>2971</v>
      </c>
      <c r="AQ22" s="6">
        <v>46.591000000000001</v>
      </c>
      <c r="AR22" s="16" t="s">
        <v>2971</v>
      </c>
      <c r="AS22" s="6">
        <v>139.13800000000001</v>
      </c>
      <c r="AT22" s="16" t="s">
        <v>2971</v>
      </c>
      <c r="AU22" s="6">
        <v>12.662000000000001</v>
      </c>
      <c r="AV22" s="16" t="s">
        <v>3828</v>
      </c>
      <c r="AW22" s="1">
        <f>(A1L555C19 * 2 + A1L555C20 + A1L555C21)</f>
        <v>824.90500000000009</v>
      </c>
      <c r="AX22" s="16" t="s">
        <v>3829</v>
      </c>
      <c r="AY22" s="1">
        <f>(A1L555C22 * 2 + A1L555C20 + A1L555C21)</f>
        <v>211.053</v>
      </c>
      <c r="AZ22" s="16" t="s">
        <v>3830</v>
      </c>
      <c r="BA22" s="1">
        <f>(A1L555C19 + A1L555C20 + A1L555C21 + A1L555C22)</f>
        <v>517.97900000000004</v>
      </c>
      <c r="BB22" s="16" t="s">
        <v>3831</v>
      </c>
      <c r="BC22" s="18">
        <f>IF(A1L555C23 &lt;&gt; 0,A1L555C24 / A1L555C23,0)</f>
        <v>0.25585127984434569</v>
      </c>
      <c r="BD22" s="16" t="s">
        <v>3832</v>
      </c>
      <c r="BE22" s="18">
        <f>_xlfn.SINGLE(IF(A1L555C26 = 0,A1L556C26, A1L555C26))</f>
        <v>0.25585127984434569</v>
      </c>
      <c r="BF22" s="16" t="s">
        <v>2977</v>
      </c>
      <c r="BG22" s="6">
        <v>308.411</v>
      </c>
      <c r="BH22" s="16" t="s">
        <v>2977</v>
      </c>
      <c r="BI22" s="6">
        <v>56.920999999999999</v>
      </c>
      <c r="BJ22" s="16" t="s">
        <v>2977</v>
      </c>
      <c r="BK22" s="6">
        <v>208.89099999999999</v>
      </c>
      <c r="BL22" s="16" t="s">
        <v>2977</v>
      </c>
      <c r="BM22" s="6">
        <v>17.457999999999998</v>
      </c>
      <c r="BN22" s="16" t="s">
        <v>3833</v>
      </c>
      <c r="BO22" s="1">
        <f>(A1L555C28 * 2 + A1L555C29 + A1L555C30)</f>
        <v>882.63400000000001</v>
      </c>
      <c r="BP22" s="16" t="s">
        <v>3834</v>
      </c>
      <c r="BQ22" s="1">
        <f>(A1L555C31 * 2 + A1L555C29 + A1L555C30)</f>
        <v>300.72799999999995</v>
      </c>
      <c r="BR22" s="16" t="s">
        <v>3835</v>
      </c>
      <c r="BS22" s="1">
        <f>(A1L555C28 + A1L555C29 + A1L555C30 + A1L555C31)</f>
        <v>591.68099999999993</v>
      </c>
      <c r="BT22" s="16" t="s">
        <v>3836</v>
      </c>
      <c r="BU22" s="18">
        <f>IF(A1L555C32 &lt;&gt; 0,A1L555C33 / A1L555C32,0)</f>
        <v>0.34071653709238475</v>
      </c>
      <c r="BV22" s="16" t="s">
        <v>3837</v>
      </c>
      <c r="BW22" s="18">
        <f>_xlfn.SINGLE(IF(A1L555C35 = 0,A1L556C35, A1L555C35))</f>
        <v>0.34071653709238475</v>
      </c>
      <c r="BX22" s="16" t="s">
        <v>2983</v>
      </c>
      <c r="BY22" s="6">
        <v>272.94</v>
      </c>
      <c r="BZ22" s="16" t="s">
        <v>2983</v>
      </c>
      <c r="CA22" s="6">
        <v>58.844999999999999</v>
      </c>
      <c r="CB22" s="16" t="s">
        <v>2983</v>
      </c>
      <c r="CC22" s="6">
        <v>284.29300000000001</v>
      </c>
      <c r="CD22" s="16" t="s">
        <v>2983</v>
      </c>
      <c r="CE22" s="6">
        <v>16.605</v>
      </c>
      <c r="CF22" s="16" t="s">
        <v>3838</v>
      </c>
      <c r="CG22" s="1">
        <f>(A1L555C37 * 2 + A1L555C38 + A1L555C39)</f>
        <v>889.01800000000003</v>
      </c>
      <c r="CH22" s="16" t="s">
        <v>3839</v>
      </c>
      <c r="CI22" s="1">
        <f>(A1L555C40 * 2 + A1L555C38 + A1L555C39)</f>
        <v>376.34800000000001</v>
      </c>
      <c r="CJ22" s="16" t="s">
        <v>3840</v>
      </c>
      <c r="CK22" s="1">
        <f>(A1L555C37 + A1L555C38 + A1L555C39 + A1L555C40)</f>
        <v>632.68299999999999</v>
      </c>
      <c r="CL22" s="16" t="s">
        <v>3841</v>
      </c>
      <c r="CM22" s="18">
        <f>IF(A1L555C41 &lt;&gt; 0,A1L555C42 / A1L555C41,0)</f>
        <v>0.42333001131585635</v>
      </c>
      <c r="CN22" s="16" t="s">
        <v>3842</v>
      </c>
      <c r="CO22" s="18">
        <f>_xlfn.SINGLE(IF(A1L555C44 = 0,A1L556C44, A1L555C44))</f>
        <v>0.42333001131585635</v>
      </c>
      <c r="CP22" s="16" t="s">
        <v>3843</v>
      </c>
      <c r="CQ22" s="18">
        <f>IF(RUN_YEARS &gt; 1,(A1L555C1 + A1L555C10) / 2, 0)</f>
        <v>281.46699999999998</v>
      </c>
      <c r="CR22" s="16" t="s">
        <v>3844</v>
      </c>
      <c r="CS22" s="18">
        <f>IF(RUN_YEARS &gt; 1,(A1L555C2 + A1L555C11) / 2, 0)</f>
        <v>39.539000000000001</v>
      </c>
      <c r="CT22" s="16" t="s">
        <v>3845</v>
      </c>
      <c r="CU22" s="18">
        <f>IF(RUN_YEARS &gt; 1,(A1L555C3 + A1L555C12) / 2, 0)</f>
        <v>96.575500000000005</v>
      </c>
      <c r="CV22" s="16" t="s">
        <v>3846</v>
      </c>
      <c r="CW22" s="18">
        <f>IF(RUN_YEARS &gt; 1,(A1L555C4 + A1L555C13) / 2, 0)</f>
        <v>12.526</v>
      </c>
      <c r="CX22" s="16" t="s">
        <v>3847</v>
      </c>
      <c r="CY22" s="18">
        <f>IF(RUN_YEARS &gt; 1,(A1L555C5 + A1L555C14) / 2, 0)</f>
        <v>699.04849999999988</v>
      </c>
      <c r="CZ22" s="16" t="s">
        <v>3848</v>
      </c>
      <c r="DA22" s="18">
        <f>IF(RUN_YEARS &gt; 1,(A1L555C6 + A1L555C15) / 2, 0)</f>
        <v>161.16650000000001</v>
      </c>
      <c r="DB22" s="16" t="s">
        <v>3849</v>
      </c>
      <c r="DC22" s="18">
        <f>IF(RUN_YEARS &gt; 1,(A1L555C7 + A1L555C16) / 2, 0)</f>
        <v>430.10750000000002</v>
      </c>
      <c r="DD22" s="16" t="s">
        <v>3850</v>
      </c>
      <c r="DE22" s="18">
        <f>IF(A1L555C50 &lt;&gt; 0,A1L555C51 / A1L555C50,0)</f>
        <v>0.23055124215272624</v>
      </c>
      <c r="DF22" s="16" t="s">
        <v>3851</v>
      </c>
      <c r="DG22" s="18">
        <f>_xlfn.SINGLE(IF(A1L555C53 = 0,A1L556C53, A1L555C53))</f>
        <v>0.23055124215272624</v>
      </c>
      <c r="DH22" s="16" t="s">
        <v>3852</v>
      </c>
      <c r="DI22" s="18">
        <f>IF(RUN_YEARS &gt; 2,(A1L555C1 + A1L555C10 + A1L555C19) / 3, 0)</f>
        <v>294.17399999999998</v>
      </c>
      <c r="DJ22" s="16" t="s">
        <v>3853</v>
      </c>
      <c r="DK22" s="18">
        <f>IF(RUN_YEARS &gt; 2,(A1L555C2 + A1L555C11 + A1L555C20) / 3, 0)</f>
        <v>41.88966666666667</v>
      </c>
      <c r="DL22" s="16" t="s">
        <v>3854</v>
      </c>
      <c r="DM22" s="18">
        <f>IF(RUN_YEARS &gt; 2,(A1L555C3 + A1L555C12 + A1L555C21) / 3, 0)</f>
        <v>110.76299999999999</v>
      </c>
      <c r="DN22" s="16" t="s">
        <v>3855</v>
      </c>
      <c r="DO22" s="18">
        <f>IF(RUN_YEARS &gt; 2,(A1L555C4 + A1L555C13 + A1L555C22) / 3, 0)</f>
        <v>12.571333333333333</v>
      </c>
      <c r="DP22" s="16" t="s">
        <v>3856</v>
      </c>
      <c r="DQ22" s="18">
        <f>IF(RUN_YEARS &gt; 2,(A1L555C5 + A1L555C14 + A1L555C23) / 3, 0)</f>
        <v>741.00066666666669</v>
      </c>
      <c r="DR22" s="16" t="s">
        <v>3857</v>
      </c>
      <c r="DS22" s="18">
        <f>IF(RUN_YEARS &gt; 2,(A1L555C6 + A1L555C15 + A1L555C24) / 3, 0)</f>
        <v>177.79533333333333</v>
      </c>
      <c r="DT22" s="16" t="s">
        <v>3858</v>
      </c>
      <c r="DU22" s="18">
        <f>IF(RUN_YEARS &gt; 2,(A1L555C7 + A1L555C16 + A1L555C25) / 3, 0)</f>
        <v>459.39799999999997</v>
      </c>
      <c r="DV22" s="16" t="s">
        <v>3859</v>
      </c>
      <c r="DW22" s="18">
        <f>IF(A1L555C59 &lt;&gt; 0,A1L555C60 / A1L555C59,0)</f>
        <v>0.23993950522761562</v>
      </c>
      <c r="DX22" s="16" t="s">
        <v>3860</v>
      </c>
      <c r="DY22" s="18">
        <f>_xlfn.SINGLE(IF(A1L555C62 = 0,A1L556C62, A1L555C62))</f>
        <v>0.23993950522761562</v>
      </c>
      <c r="DZ22" s="16" t="s">
        <v>3861</v>
      </c>
      <c r="EA22" s="18">
        <f>IF(RUN_YEARS &gt; 3,(A1L555C1 + A1L555C10 + A1L555C19 + A1L555C28) / 4, 0)</f>
        <v>297.73325</v>
      </c>
      <c r="EB22" s="16" t="s">
        <v>3862</v>
      </c>
      <c r="EC22" s="18">
        <f>IF(RUN_YEARS &gt; 3,(A1L555C2 + A1L555C11 + A1L555C20 + A1L555C29) / 4, 0)</f>
        <v>45.647500000000001</v>
      </c>
      <c r="ED22" s="16" t="s">
        <v>3863</v>
      </c>
      <c r="EE22" s="18">
        <f>IF(RUN_YEARS &gt; 3,(A1L555C3 + A1L555C12 + A1L555C21 + A1L555C30) / 4, 0)</f>
        <v>135.29499999999999</v>
      </c>
      <c r="EF22" s="16" t="s">
        <v>3864</v>
      </c>
      <c r="EG22" s="18">
        <f>IF(RUN_YEARS &gt; 3,(A1L555C4 + A1L555C13 + A1L555C22 + A1L555C31) / 4, 0)</f>
        <v>13.792999999999999</v>
      </c>
      <c r="EH22" s="16" t="s">
        <v>3865</v>
      </c>
      <c r="EI22" s="18">
        <f>IF(RUN_YEARS &gt; 3,(A1L555C5 + A1L555C14 + A1L555C23 + A1L555C32) / 4, 0)</f>
        <v>776.40899999999999</v>
      </c>
      <c r="EJ22" s="16" t="s">
        <v>3866</v>
      </c>
      <c r="EK22" s="18">
        <f>IF(RUN_YEARS &gt; 3,(A1L555C6 + A1L555C15 + A1L555C24 + A1L555C33) / 4, 0)</f>
        <v>208.52849999999998</v>
      </c>
      <c r="EL22" s="16" t="s">
        <v>3867</v>
      </c>
      <c r="EM22" s="18">
        <f>IF(RUN_YEARS &gt; 3,(A1L555C7 + A1L555C16 + A1L555C25 + A1L555C34) / 4, 0)</f>
        <v>492.46875</v>
      </c>
      <c r="EN22" s="16" t="s">
        <v>3868</v>
      </c>
      <c r="EO22" s="18">
        <f>IF(A1L555C68 &lt;&gt; 0,A1L555C69 / A1L555C68,0)</f>
        <v>0.26858073515376557</v>
      </c>
      <c r="EP22" s="16" t="s">
        <v>3869</v>
      </c>
      <c r="EQ22" s="18">
        <f>_xlfn.SINGLE(IF(A1L555C71 = 0,A1L556C71, A1L555C71))</f>
        <v>0.26858073515376557</v>
      </c>
      <c r="ER22" s="16" t="s">
        <v>3870</v>
      </c>
      <c r="ES22" s="18">
        <f>IF(RUN_YEARS &gt; 4,(A1L555C1 + A1L555C10 + A1L555C19 + A1L555C28 + A1L555C37) / 5, 0)</f>
        <v>292.77460000000002</v>
      </c>
      <c r="ET22" s="16" t="s">
        <v>3871</v>
      </c>
      <c r="EU22" s="18">
        <f>IF(RUN_YEARS &gt; 4,(A1L555C2 + A1L555C11 + A1L555C20 + A1L555C29 + A1L555C38) / 5, 0)</f>
        <v>48.286999999999999</v>
      </c>
      <c r="EV22" s="16" t="s">
        <v>3872</v>
      </c>
      <c r="EW22" s="18">
        <f>IF(RUN_YEARS &gt; 4,(A1L555C3 + A1L555C12 + A1L555C21 + A1L555C30 + A1L555C39) / 5, 0)</f>
        <v>165.09459999999999</v>
      </c>
      <c r="EX22" s="16" t="s">
        <v>3873</v>
      </c>
      <c r="EY22" s="18">
        <f>IF(RUN_YEARS &gt; 4,(A1L555C4 + A1L555C13 + A1L555C22 + A1L555C31 + A1L555C40) / 5, 0)</f>
        <v>14.355399999999999</v>
      </c>
      <c r="EZ22" s="16" t="s">
        <v>3874</v>
      </c>
      <c r="FA22" s="18">
        <f>IF(RUN_YEARS &gt; 4,(A1L555C5 + A1L555C14 + A1L555C23 + A1L555C32 + A1L555C41) / 5, 0)</f>
        <v>798.93079999999998</v>
      </c>
      <c r="FB22" s="16" t="s">
        <v>3875</v>
      </c>
      <c r="FC22" s="18">
        <f>IF(RUN_YEARS &gt; 4,(A1L555C6 + A1L555C15 + A1L555C24 + A1L555C33 + A1L555C42) / 5, 0)</f>
        <v>242.0924</v>
      </c>
      <c r="FD22" s="16" t="s">
        <v>3876</v>
      </c>
      <c r="FE22" s="18">
        <f>IF(RUN_YEARS &gt; 4,(A1L555C7 + A1L555C16 + A1L555C25 + A1L555C34 + A1L555C43) / 5, 0)</f>
        <v>520.51160000000004</v>
      </c>
      <c r="FF22" s="16" t="s">
        <v>3877</v>
      </c>
      <c r="FG22" s="18">
        <f>IF(A1L555C77 &lt;&gt; 0,A1L555C78 / A1L555C77,0)</f>
        <v>0.30302048688071609</v>
      </c>
      <c r="FH22" s="16" t="s">
        <v>3878</v>
      </c>
      <c r="FI22" s="18">
        <f>_xlfn.SINGLE(IF(A1L555C80 = 0,A1L556C80, A1L555C80))</f>
        <v>0.30302048688071609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4147.1180000000004</v>
      </c>
      <c r="F23" s="16" t="s">
        <v>2959</v>
      </c>
      <c r="G23" s="6">
        <v>439.33600000000001</v>
      </c>
      <c r="H23" s="16" t="s">
        <v>2959</v>
      </c>
      <c r="I23" s="6">
        <v>2361.1509999999998</v>
      </c>
      <c r="J23" s="16" t="s">
        <v>2959</v>
      </c>
      <c r="K23" s="6">
        <v>54.215000000000003</v>
      </c>
      <c r="L23" s="16" t="s">
        <v>3879</v>
      </c>
      <c r="M23" s="1">
        <f>(A1L556C1 * 2 + A1L556C2 + A1L556C3)</f>
        <v>11094.723</v>
      </c>
      <c r="N23" s="16" t="s">
        <v>3880</v>
      </c>
      <c r="O23" s="1">
        <f>(A1L556C4 * 2 + A1L556C2 + A1L556C3)</f>
        <v>2908.9169999999999</v>
      </c>
      <c r="P23" s="16" t="s">
        <v>3881</v>
      </c>
      <c r="Q23" s="1">
        <f>(A1L556C1 + A1L556C2 + A1L556C3 + A1L556C4)</f>
        <v>7001.8200000000006</v>
      </c>
      <c r="R23" s="16" t="s">
        <v>3882</v>
      </c>
      <c r="S23" s="18">
        <f>IF(A1L556C5 &lt;&gt; 0,A1L556C6 / A1L556C5,0)</f>
        <v>0.26218924077689909</v>
      </c>
      <c r="T23" s="16" t="s">
        <v>3883</v>
      </c>
      <c r="U23" s="18">
        <f>IF(A1L556C8 = 0,A1L556C8, A1L556C8)</f>
        <v>0.26218924077689909</v>
      </c>
      <c r="V23" s="16" t="s">
        <v>2965</v>
      </c>
      <c r="W23" s="6">
        <v>4097.3119999999999</v>
      </c>
      <c r="X23" s="16" t="s">
        <v>2965</v>
      </c>
      <c r="Y23" s="6">
        <v>419.23</v>
      </c>
      <c r="Z23" s="16" t="s">
        <v>2965</v>
      </c>
      <c r="AA23" s="6">
        <v>2117.431</v>
      </c>
      <c r="AB23" s="16" t="s">
        <v>2965</v>
      </c>
      <c r="AC23" s="6">
        <v>45.142000000000003</v>
      </c>
      <c r="AD23" s="16" t="s">
        <v>3884</v>
      </c>
      <c r="AE23" s="1">
        <f>(A1L556C10 * 2 + A1L556C11 + A1L556C12)</f>
        <v>10731.285</v>
      </c>
      <c r="AF23" s="16" t="s">
        <v>3885</v>
      </c>
      <c r="AG23" s="1">
        <f>(A1L556C13 * 2 + A1L556C11 + A1L556C12)</f>
        <v>2626.9450000000002</v>
      </c>
      <c r="AH23" s="16" t="s">
        <v>3886</v>
      </c>
      <c r="AI23" s="1">
        <f>(A1L556C10 + A1L556C11 + A1L556C12 + A1L556C13)</f>
        <v>6679.1149999999998</v>
      </c>
      <c r="AJ23" s="16" t="s">
        <v>3887</v>
      </c>
      <c r="AK23" s="18">
        <f>IF(A1L556C14 &lt;&gt; 0,A1L556C15 / A1L556C14,0)</f>
        <v>0.24479314453022169</v>
      </c>
      <c r="AL23" s="16" t="s">
        <v>3888</v>
      </c>
      <c r="AM23" s="18">
        <f>IF(A1L556C17 = 0,A1L556C17, A1L556C17)</f>
        <v>0.24479314453022169</v>
      </c>
      <c r="AN23" s="16" t="s">
        <v>2971</v>
      </c>
      <c r="AO23" s="6">
        <v>4624.5649999999996</v>
      </c>
      <c r="AP23" s="16" t="s">
        <v>2971</v>
      </c>
      <c r="AQ23" s="6">
        <v>480.19499999999999</v>
      </c>
      <c r="AR23" s="16" t="s">
        <v>2971</v>
      </c>
      <c r="AS23" s="6">
        <v>2479.3220000000001</v>
      </c>
      <c r="AT23" s="16" t="s">
        <v>2971</v>
      </c>
      <c r="AU23" s="6">
        <v>58.435000000000002</v>
      </c>
      <c r="AV23" s="16" t="s">
        <v>3889</v>
      </c>
      <c r="AW23" s="1">
        <f>(A1L556C19 * 2 + A1L556C20 + A1L556C21)</f>
        <v>12208.646999999999</v>
      </c>
      <c r="AX23" s="16" t="s">
        <v>3890</v>
      </c>
      <c r="AY23" s="1">
        <f>(A1L556C22 * 2 + A1L556C20 + A1L556C21)</f>
        <v>3076.3870000000002</v>
      </c>
      <c r="AZ23" s="16" t="s">
        <v>3891</v>
      </c>
      <c r="BA23" s="1">
        <f>(A1L556C19 + A1L556C20 + A1L556C21 + A1L556C22)</f>
        <v>7642.5169999999998</v>
      </c>
      <c r="BB23" s="16" t="s">
        <v>3892</v>
      </c>
      <c r="BC23" s="18">
        <f>IF(A1L556C23 &lt;&gt; 0,A1L556C24 / A1L556C23,0)</f>
        <v>0.25198426983759958</v>
      </c>
      <c r="BD23" s="16" t="s">
        <v>3893</v>
      </c>
      <c r="BE23" s="18">
        <f>IF(A1L556C26 = 0,A1L556C26, A1L556C26)</f>
        <v>0.25198426983759958</v>
      </c>
      <c r="BF23" s="16" t="s">
        <v>2977</v>
      </c>
      <c r="BG23" s="6">
        <v>4778.92</v>
      </c>
      <c r="BH23" s="16" t="s">
        <v>2977</v>
      </c>
      <c r="BI23" s="6">
        <v>526.851</v>
      </c>
      <c r="BJ23" s="16" t="s">
        <v>2977</v>
      </c>
      <c r="BK23" s="6">
        <v>2547.0920000000001</v>
      </c>
      <c r="BL23" s="16" t="s">
        <v>2977</v>
      </c>
      <c r="BM23" s="6">
        <v>66.587999999999994</v>
      </c>
      <c r="BN23" s="16" t="s">
        <v>3894</v>
      </c>
      <c r="BO23" s="1">
        <f>(A1L556C28 * 2 + A1L556C29 + A1L556C30)</f>
        <v>12631.783000000001</v>
      </c>
      <c r="BP23" s="16" t="s">
        <v>3895</v>
      </c>
      <c r="BQ23" s="1">
        <f>(A1L556C31 * 2 + A1L556C29 + A1L556C30)</f>
        <v>3207.1190000000001</v>
      </c>
      <c r="BR23" s="16" t="s">
        <v>3896</v>
      </c>
      <c r="BS23" s="1">
        <f>(A1L556C28 + A1L556C29 + A1L556C30 + A1L556C31)</f>
        <v>7919.4509999999991</v>
      </c>
      <c r="BT23" s="16" t="s">
        <v>3897</v>
      </c>
      <c r="BU23" s="18">
        <f>IF(A1L556C32 &lt;&gt; 0,A1L556C33 / A1L556C32,0)</f>
        <v>0.25389281940641317</v>
      </c>
      <c r="BV23" s="16" t="s">
        <v>3898</v>
      </c>
      <c r="BW23" s="18">
        <f>IF(A1L556C35 = 0,A1L556C35, A1L556C35)</f>
        <v>0.25389281940641317</v>
      </c>
      <c r="BX23" s="16" t="s">
        <v>2983</v>
      </c>
      <c r="BY23" s="6">
        <v>4654.0749999999998</v>
      </c>
      <c r="BZ23" s="16" t="s">
        <v>2983</v>
      </c>
      <c r="CA23" s="6">
        <v>488.18</v>
      </c>
      <c r="CB23" s="16" t="s">
        <v>2983</v>
      </c>
      <c r="CC23" s="6">
        <v>2399.6979999999999</v>
      </c>
      <c r="CD23" s="16" t="s">
        <v>2983</v>
      </c>
      <c r="CE23" s="6">
        <v>63.055999999999997</v>
      </c>
      <c r="CF23" s="16" t="s">
        <v>3899</v>
      </c>
      <c r="CG23" s="1">
        <f>(A1L556C37 * 2 + A1L556C38 + A1L556C39)</f>
        <v>12196.028</v>
      </c>
      <c r="CH23" s="16" t="s">
        <v>3900</v>
      </c>
      <c r="CI23" s="1">
        <f>(A1L556C40 * 2 + A1L556C38 + A1L556C39)</f>
        <v>3013.99</v>
      </c>
      <c r="CJ23" s="16" t="s">
        <v>3901</v>
      </c>
      <c r="CK23" s="1">
        <f>(A1L556C37 + A1L556C38 + A1L556C39 + A1L556C40)</f>
        <v>7605.0089999999991</v>
      </c>
      <c r="CL23" s="16" t="s">
        <v>3902</v>
      </c>
      <c r="CM23" s="18">
        <f>IF(A1L556C41 &lt;&gt; 0,A1L556C42 / A1L556C41,0)</f>
        <v>0.24712881931723998</v>
      </c>
      <c r="CN23" s="16" t="s">
        <v>3903</v>
      </c>
      <c r="CO23" s="18">
        <f>IF(A1L556C44 = 0,A1L556C44, A1L556C44)</f>
        <v>0.24712881931723998</v>
      </c>
      <c r="CP23" s="16" t="s">
        <v>3904</v>
      </c>
      <c r="CQ23" s="18">
        <f>IF(RUN_YEARS &gt; 1,(A1L556C1 + A1L556C10) / 2, 0)</f>
        <v>4122.2150000000001</v>
      </c>
      <c r="CR23" s="16" t="s">
        <v>3905</v>
      </c>
      <c r="CS23" s="18">
        <f>IF(RUN_YEARS &gt; 1,(A1L556C2 + A1L556C11) / 2, 0)</f>
        <v>429.28300000000002</v>
      </c>
      <c r="CT23" s="16" t="s">
        <v>3906</v>
      </c>
      <c r="CU23" s="18">
        <f>IF(RUN_YEARS &gt; 1,(A1L556C3 + A1L556C12) / 2, 0)</f>
        <v>2239.2910000000002</v>
      </c>
      <c r="CV23" s="16" t="s">
        <v>3907</v>
      </c>
      <c r="CW23" s="18">
        <f>IF(RUN_YEARS &gt; 1,(A1L556C4 + A1L556C13) / 2, 0)</f>
        <v>49.6785</v>
      </c>
      <c r="CX23" s="16" t="s">
        <v>3908</v>
      </c>
      <c r="CY23" s="18">
        <f>IF(RUN_YEARS &gt; 1,(A1L556C5 + A1L556C14) / 2, 0)</f>
        <v>10913.004000000001</v>
      </c>
      <c r="CZ23" s="16" t="s">
        <v>3909</v>
      </c>
      <c r="DA23" s="18">
        <f>IF(RUN_YEARS &gt; 1,(A1L556C6 + A1L556C15) / 2, 0)</f>
        <v>2767.931</v>
      </c>
      <c r="DB23" s="16" t="s">
        <v>3910</v>
      </c>
      <c r="DC23" s="18">
        <f>IF(RUN_YEARS &gt; 1,(A1L556C7 + A1L556C16) / 2, 0)</f>
        <v>6840.4675000000007</v>
      </c>
      <c r="DD23" s="16" t="s">
        <v>3911</v>
      </c>
      <c r="DE23" s="18">
        <f>IF(A1L556C50 &lt;&gt; 0,A1L556C51 / A1L556C50,0)</f>
        <v>0.25363602908969884</v>
      </c>
      <c r="DF23" s="16" t="s">
        <v>3912</v>
      </c>
      <c r="DG23" s="18">
        <f>IF(A1L556C53 = 0,A1L556C53, A1L556C53)</f>
        <v>0.25363602908969884</v>
      </c>
      <c r="DH23" s="16" t="s">
        <v>3913</v>
      </c>
      <c r="DI23" s="18">
        <f>IF(RUN_YEARS &gt; 2,(A1L556C1 + A1L556C10 + A1L556C19) / 3, 0)</f>
        <v>4289.665</v>
      </c>
      <c r="DJ23" s="16" t="s">
        <v>3914</v>
      </c>
      <c r="DK23" s="18">
        <f>IF(RUN_YEARS &gt; 2,(A1L556C2 + A1L556C11 + A1L556C20) / 3, 0)</f>
        <v>446.25366666666667</v>
      </c>
      <c r="DL23" s="16" t="s">
        <v>3915</v>
      </c>
      <c r="DM23" s="18">
        <f>IF(RUN_YEARS &gt; 2,(A1L556C3 + A1L556C12 + A1L556C21) / 3, 0)</f>
        <v>2319.3013333333333</v>
      </c>
      <c r="DN23" s="16" t="s">
        <v>3916</v>
      </c>
      <c r="DO23" s="18">
        <f>IF(RUN_YEARS &gt; 2,(A1L556C4 + A1L556C13 + A1L556C22) / 3, 0)</f>
        <v>52.597333333333331</v>
      </c>
      <c r="DP23" s="16" t="s">
        <v>3917</v>
      </c>
      <c r="DQ23" s="18">
        <f>IF(RUN_YEARS &gt; 2,(A1L556C5 + A1L556C14 + A1L556C23) / 3, 0)</f>
        <v>11344.885</v>
      </c>
      <c r="DR23" s="16" t="s">
        <v>3918</v>
      </c>
      <c r="DS23" s="18">
        <f>IF(RUN_YEARS &gt; 2,(A1L556C6 + A1L556C15 + A1L556C24) / 3, 0)</f>
        <v>2870.7496666666666</v>
      </c>
      <c r="DT23" s="16" t="s">
        <v>3919</v>
      </c>
      <c r="DU23" s="18">
        <f>IF(RUN_YEARS &gt; 2,(A1L556C7 + A1L556C16 + A1L556C25) / 3, 0)</f>
        <v>7107.8173333333334</v>
      </c>
      <c r="DV23" s="16" t="s">
        <v>3920</v>
      </c>
      <c r="DW23" s="18">
        <f>IF(A1L556C59 &lt;&gt; 0,A1L556C60 / A1L556C59,0)</f>
        <v>0.25304352284458298</v>
      </c>
      <c r="DX23" s="16" t="s">
        <v>3921</v>
      </c>
      <c r="DY23" s="18">
        <f>IF(A1L556C62 = 0,A1L556C62, A1L556C62)</f>
        <v>0.25304352284458298</v>
      </c>
      <c r="DZ23" s="16" t="s">
        <v>3922</v>
      </c>
      <c r="EA23" s="18">
        <f>IF(RUN_YEARS &gt; 3,(A1L556C1 + A1L556C10 + A1L556C19 + A1L556C28) / 4, 0)</f>
        <v>4411.9787500000002</v>
      </c>
      <c r="EB23" s="16" t="s">
        <v>3923</v>
      </c>
      <c r="EC23" s="18">
        <f>IF(RUN_YEARS &gt; 3,(A1L556C2 + A1L556C11 + A1L556C20 + A1L556C29) / 4, 0)</f>
        <v>466.40300000000002</v>
      </c>
      <c r="ED23" s="16" t="s">
        <v>3924</v>
      </c>
      <c r="EE23" s="18">
        <f>IF(RUN_YEARS &gt; 3,(A1L556C3 + A1L556C12 + A1L556C21 + A1L556C30) / 4, 0)</f>
        <v>2376.2490000000003</v>
      </c>
      <c r="EF23" s="16" t="s">
        <v>3925</v>
      </c>
      <c r="EG23" s="18">
        <f>IF(RUN_YEARS &gt; 3,(A1L556C4 + A1L556C13 + A1L556C22 + A1L556C31) / 4, 0)</f>
        <v>56.094999999999999</v>
      </c>
      <c r="EH23" s="16" t="s">
        <v>3926</v>
      </c>
      <c r="EI23" s="18">
        <f>IF(RUN_YEARS &gt; 3,(A1L556C5 + A1L556C14 + A1L556C23 + A1L556C32) / 4, 0)</f>
        <v>11666.6095</v>
      </c>
      <c r="EJ23" s="16" t="s">
        <v>3927</v>
      </c>
      <c r="EK23" s="18">
        <f>IF(RUN_YEARS &gt; 3,(A1L556C6 + A1L556C15 + A1L556C24 + A1L556C33) / 4, 0)</f>
        <v>2954.8420000000001</v>
      </c>
      <c r="EL23" s="16" t="s">
        <v>3928</v>
      </c>
      <c r="EM23" s="18">
        <f>IF(RUN_YEARS &gt; 3,(A1L556C7 + A1L556C16 + A1L556C25 + A1L556C34) / 4, 0)</f>
        <v>7310.7257499999996</v>
      </c>
      <c r="EN23" s="16" t="s">
        <v>3929</v>
      </c>
      <c r="EO23" s="18">
        <f>IF(A1L556C68 &lt;&gt; 0,A1L556C69 / A1L556C68,0)</f>
        <v>0.25327341246829255</v>
      </c>
      <c r="EP23" s="16" t="s">
        <v>3930</v>
      </c>
      <c r="EQ23" s="18">
        <f>IF(A1L556C71 = 0,A1L556C71, A1L556C71)</f>
        <v>0.25327341246829255</v>
      </c>
      <c r="ER23" s="16" t="s">
        <v>3931</v>
      </c>
      <c r="ES23" s="18">
        <f>IF(RUN_YEARS &gt; 4,(A1L556C1 + A1L556C10 + A1L556C19 + A1L556C28 + A1L556C37) / 5, 0)</f>
        <v>4460.3980000000001</v>
      </c>
      <c r="ET23" s="16" t="s">
        <v>3932</v>
      </c>
      <c r="EU23" s="18">
        <f>IF(RUN_YEARS &gt; 4,(A1L556C2 + A1L556C11 + A1L556C20 + A1L556C29 + A1L556C38) / 5, 0)</f>
        <v>470.75839999999999</v>
      </c>
      <c r="EV23" s="16" t="s">
        <v>3933</v>
      </c>
      <c r="EW23" s="18">
        <f>IF(RUN_YEARS &gt; 4,(A1L556C3 + A1L556C12 + A1L556C21 + A1L556C30 + A1L556C39) / 5, 0)</f>
        <v>2380.9388000000004</v>
      </c>
      <c r="EX23" s="16" t="s">
        <v>3934</v>
      </c>
      <c r="EY23" s="18">
        <f>IF(RUN_YEARS &gt; 4,(A1L556C4 + A1L556C13 + A1L556C22 + A1L556C31 + A1L556C40) / 5, 0)</f>
        <v>57.487199999999994</v>
      </c>
      <c r="EZ23" s="16" t="s">
        <v>3935</v>
      </c>
      <c r="FA23" s="18">
        <f>IF(RUN_YEARS &gt; 4,(A1L556C5 + A1L556C14 + A1L556C23 + A1L556C32 + A1L556C41) / 5, 0)</f>
        <v>11772.493200000001</v>
      </c>
      <c r="FB23" s="16" t="s">
        <v>3936</v>
      </c>
      <c r="FC23" s="18">
        <f>IF(RUN_YEARS &gt; 4,(A1L556C6 + A1L556C15 + A1L556C24 + A1L556C33 + A1L556C42) / 5, 0)</f>
        <v>2966.6716000000001</v>
      </c>
      <c r="FD23" s="16" t="s">
        <v>3937</v>
      </c>
      <c r="FE23" s="18">
        <f>IF(RUN_YEARS &gt; 4,(A1L556C7 + A1L556C16 + A1L556C25 + A1L556C34 + A1L556C43) / 5, 0)</f>
        <v>7369.5823999999993</v>
      </c>
      <c r="FF23" s="16" t="s">
        <v>3938</v>
      </c>
      <c r="FG23" s="18">
        <f>IF(A1L556C77 &lt;&gt; 0,A1L556C78 / A1L556C77,0)</f>
        <v>0.252000281469689</v>
      </c>
      <c r="FH23" s="16" t="s">
        <v>3939</v>
      </c>
      <c r="FI23" s="18">
        <f>IF(A1L556C80 = 0,A1L556C80, A1L556C80)</f>
        <v>0.252000281469689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737263-F27D-4D28-BB96-C811D35C8BB3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1D5C4-A9EE-492E-ACDE-1EDD14B406C3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4.67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7.1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6C1408-7474-4E9A-A938-F3B60F56F858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0.87198012908693101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0.8766739977628708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0.88760304481772989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0.90214651591065442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0.89676723947809855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1596.3985488489968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1604.9919615803219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1625.0005767731345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1651.6263855198124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1641.7781460882763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1596.3985488489968</v>
      </c>
      <c r="F18" s="16" t="s">
        <v>4022</v>
      </c>
      <c r="G18" s="15">
        <f>SUM(A1L906C2:A1L910C2)</f>
        <v>1604.9919615803219</v>
      </c>
      <c r="H18" s="16" t="s">
        <v>4023</v>
      </c>
      <c r="I18" s="15">
        <f>SUM(A1L906C3:A1L910C3)</f>
        <v>1625.0005767731345</v>
      </c>
      <c r="J18" s="16" t="s">
        <v>4024</v>
      </c>
      <c r="K18" s="15">
        <f>SUM(A1L906C4:A1L910C4)</f>
        <v>1651.6263855198124</v>
      </c>
      <c r="L18" s="16" t="s">
        <v>4025</v>
      </c>
      <c r="M18" s="15">
        <f>SUM(A1L906C5:A1L910C5)</f>
        <v>1641.7781460882763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11721.378378139316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11784.474553123942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11931.38557961331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12126.882612086059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12054.573011943428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11721.378378139316</v>
      </c>
      <c r="F24" s="16" t="s">
        <v>4032</v>
      </c>
      <c r="G24" s="15">
        <f>SUM(A1L912C2:A1L916C2)</f>
        <v>11784.474553123942</v>
      </c>
      <c r="H24" s="16" t="s">
        <v>4033</v>
      </c>
      <c r="I24" s="15">
        <f>SUM(A1L912C3:A1L916C3)</f>
        <v>11931.38557961331</v>
      </c>
      <c r="J24" s="16" t="s">
        <v>4034</v>
      </c>
      <c r="K24" s="15">
        <f>SUM(A1L912C4:A1L916C4)</f>
        <v>12126.882612086059</v>
      </c>
      <c r="L24" s="16" t="s">
        <v>4035</v>
      </c>
      <c r="M24" s="15">
        <f>SUM(A1L912C5:A1L916C5)</f>
        <v>12054.573011943428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593.17499999999995</v>
      </c>
      <c r="F25" s="16" t="s">
        <v>4037</v>
      </c>
      <c r="G25" s="1">
        <f>A1L159C6</f>
        <v>447.096</v>
      </c>
      <c r="H25" s="16" t="s">
        <v>4038</v>
      </c>
      <c r="I25" s="1">
        <f>A1L159C7</f>
        <v>490.09766666666673</v>
      </c>
      <c r="J25" s="16" t="s">
        <v>4039</v>
      </c>
      <c r="K25" s="1">
        <f>A1L159C8</f>
        <v>507.8175</v>
      </c>
      <c r="L25" s="16" t="s">
        <v>4040</v>
      </c>
      <c r="M25" s="1">
        <f>A1L159C9</f>
        <v>502.94279999999998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2DCEC7-D7B0-4BD9-9AEF-D2AB6A66C3F7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523</v>
      </c>
      <c r="H8" s="16" t="s">
        <v>4253</v>
      </c>
      <c r="I8" s="20">
        <v>1</v>
      </c>
      <c r="J8" s="16" t="s">
        <v>4252</v>
      </c>
      <c r="K8" s="15">
        <v>433</v>
      </c>
      <c r="L8" s="16" t="s">
        <v>4253</v>
      </c>
      <c r="M8" s="20">
        <v>1</v>
      </c>
      <c r="N8" s="16" t="s">
        <v>4252</v>
      </c>
      <c r="O8" s="15">
        <v>9947</v>
      </c>
      <c r="P8" s="16" t="s">
        <v>4253</v>
      </c>
      <c r="Q8" s="20">
        <v>1</v>
      </c>
      <c r="R8" s="16" t="s">
        <v>4252</v>
      </c>
      <c r="S8" s="15">
        <v>1522</v>
      </c>
      <c r="T8" s="16" t="s">
        <v>4253</v>
      </c>
      <c r="U8" s="20">
        <v>1</v>
      </c>
      <c r="V8" s="16" t="s">
        <v>4252</v>
      </c>
      <c r="W8" s="15">
        <v>12425</v>
      </c>
      <c r="X8" s="16" t="s">
        <v>4252</v>
      </c>
      <c r="Y8" s="15">
        <v>12425</v>
      </c>
      <c r="Z8" s="16" t="s">
        <v>4254</v>
      </c>
      <c r="AA8" s="15">
        <v>655</v>
      </c>
      <c r="AB8" s="16" t="s">
        <v>4255</v>
      </c>
      <c r="AC8" s="20">
        <v>1.027773</v>
      </c>
      <c r="AD8" s="16" t="s">
        <v>4254</v>
      </c>
      <c r="AE8" s="15">
        <v>139</v>
      </c>
      <c r="AF8" s="16" t="s">
        <v>4255</v>
      </c>
      <c r="AG8" s="20">
        <v>1.0628219999999999</v>
      </c>
      <c r="AH8" s="16" t="s">
        <v>4254</v>
      </c>
      <c r="AI8" s="15">
        <v>4417</v>
      </c>
      <c r="AJ8" s="16" t="s">
        <v>4255</v>
      </c>
      <c r="AK8" s="20">
        <v>1.1007640000000001</v>
      </c>
      <c r="AL8" s="16" t="s">
        <v>4254</v>
      </c>
      <c r="AM8" s="15">
        <v>1631</v>
      </c>
      <c r="AN8" s="16" t="s">
        <v>4255</v>
      </c>
      <c r="AO8" s="20">
        <v>1.0317909999999999</v>
      </c>
      <c r="AP8" s="16" t="s">
        <v>4256</v>
      </c>
      <c r="AQ8" s="15">
        <v>719</v>
      </c>
      <c r="AR8" s="16" t="s">
        <v>4257</v>
      </c>
      <c r="AS8" s="20">
        <v>1.04512</v>
      </c>
      <c r="AT8" s="16" t="s">
        <v>4256</v>
      </c>
      <c r="AU8" s="15">
        <v>291</v>
      </c>
      <c r="AV8" s="16" t="s">
        <v>4257</v>
      </c>
      <c r="AW8" s="20">
        <v>0.92376689999999995</v>
      </c>
      <c r="AX8" s="16" t="s">
        <v>4256</v>
      </c>
      <c r="AY8" s="15">
        <v>4815</v>
      </c>
      <c r="AZ8" s="16" t="s">
        <v>4257</v>
      </c>
      <c r="BA8" s="20">
        <v>0.99925019999999998</v>
      </c>
      <c r="BB8" s="16" t="s">
        <v>4256</v>
      </c>
      <c r="BC8" s="15">
        <v>2049</v>
      </c>
      <c r="BD8" s="16" t="s">
        <v>4257</v>
      </c>
      <c r="BE8" s="20">
        <v>1.029218</v>
      </c>
      <c r="BF8" s="16" t="s">
        <v>4258</v>
      </c>
      <c r="BG8" s="15">
        <v>690</v>
      </c>
      <c r="BH8" s="16" t="s">
        <v>4259</v>
      </c>
      <c r="BI8" s="20">
        <v>1.0729109999999999</v>
      </c>
      <c r="BJ8" s="16" t="s">
        <v>4258</v>
      </c>
      <c r="BK8" s="15">
        <v>568</v>
      </c>
      <c r="BL8" s="16" t="s">
        <v>4259</v>
      </c>
      <c r="BM8" s="20">
        <v>1.0488170000000001</v>
      </c>
      <c r="BN8" s="16" t="s">
        <v>4258</v>
      </c>
      <c r="BO8" s="15">
        <v>4030</v>
      </c>
      <c r="BP8" s="16" t="s">
        <v>4259</v>
      </c>
      <c r="BQ8" s="20">
        <v>0.99943749999999998</v>
      </c>
      <c r="BR8" s="16" t="s">
        <v>4258</v>
      </c>
      <c r="BS8" s="15">
        <v>3172</v>
      </c>
      <c r="BT8" s="16" t="s">
        <v>4259</v>
      </c>
      <c r="BU8" s="20">
        <v>1.0700130000000001</v>
      </c>
      <c r="BV8" s="16" t="s">
        <v>4260</v>
      </c>
      <c r="BW8" s="15">
        <v>718</v>
      </c>
      <c r="BX8" s="16" t="s">
        <v>4261</v>
      </c>
      <c r="BY8" s="20">
        <v>1.1051420000000001</v>
      </c>
      <c r="BZ8" s="16" t="s">
        <v>4260</v>
      </c>
      <c r="CA8" s="15">
        <v>602</v>
      </c>
      <c r="CB8" s="16" t="s">
        <v>4261</v>
      </c>
      <c r="CC8" s="20">
        <v>1.048189</v>
      </c>
      <c r="CD8" s="16" t="s">
        <v>4260</v>
      </c>
      <c r="CE8" s="15">
        <v>1768</v>
      </c>
      <c r="CF8" s="16" t="s">
        <v>4261</v>
      </c>
      <c r="CG8" s="20">
        <v>1.116206</v>
      </c>
      <c r="CH8" s="16" t="s">
        <v>4260</v>
      </c>
      <c r="CI8" s="15">
        <v>2045</v>
      </c>
      <c r="CJ8" s="16" t="s">
        <v>4261</v>
      </c>
      <c r="CK8" s="20">
        <v>1.0982890000000001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8426.6340157799987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79</v>
      </c>
      <c r="H9" s="16" t="s">
        <v>4253</v>
      </c>
      <c r="I9" s="20">
        <v>1</v>
      </c>
      <c r="J9" s="16" t="s">
        <v>4252</v>
      </c>
      <c r="K9" s="15">
        <v>129</v>
      </c>
      <c r="L9" s="16" t="s">
        <v>4253</v>
      </c>
      <c r="M9" s="20">
        <v>1</v>
      </c>
      <c r="N9" s="16" t="s">
        <v>4252</v>
      </c>
      <c r="O9" s="15">
        <v>5395</v>
      </c>
      <c r="P9" s="16" t="s">
        <v>4253</v>
      </c>
      <c r="Q9" s="20">
        <v>1</v>
      </c>
      <c r="R9" s="16" t="s">
        <v>4252</v>
      </c>
      <c r="S9" s="15">
        <v>178</v>
      </c>
      <c r="T9" s="16" t="s">
        <v>4253</v>
      </c>
      <c r="U9" s="20">
        <v>1</v>
      </c>
      <c r="V9" s="16" t="s">
        <v>4252</v>
      </c>
      <c r="W9" s="15">
        <v>5781</v>
      </c>
      <c r="X9" s="16" t="s">
        <v>4252</v>
      </c>
      <c r="Y9" s="15">
        <v>5781</v>
      </c>
      <c r="Z9" s="16" t="s">
        <v>4254</v>
      </c>
      <c r="AA9" s="15">
        <v>-490</v>
      </c>
      <c r="AB9" s="16" t="s">
        <v>4255</v>
      </c>
      <c r="AC9" s="20">
        <v>1.027773</v>
      </c>
      <c r="AD9" s="16" t="s">
        <v>4254</v>
      </c>
      <c r="AE9" s="15">
        <v>122</v>
      </c>
      <c r="AF9" s="16" t="s">
        <v>4255</v>
      </c>
      <c r="AG9" s="20">
        <v>1.0628219999999999</v>
      </c>
      <c r="AH9" s="16" t="s">
        <v>4254</v>
      </c>
      <c r="AI9" s="15">
        <v>3810</v>
      </c>
      <c r="AJ9" s="16" t="s">
        <v>4255</v>
      </c>
      <c r="AK9" s="20">
        <v>1.1007640000000001</v>
      </c>
      <c r="AL9" s="16" t="s">
        <v>4254</v>
      </c>
      <c r="AM9" s="15">
        <v>180</v>
      </c>
      <c r="AN9" s="16" t="s">
        <v>4255</v>
      </c>
      <c r="AO9" s="20">
        <v>1.0317909999999999</v>
      </c>
      <c r="AP9" s="16" t="s">
        <v>4256</v>
      </c>
      <c r="AQ9" s="15">
        <v>8</v>
      </c>
      <c r="AR9" s="16" t="s">
        <v>4257</v>
      </c>
      <c r="AS9" s="20">
        <v>1.04512</v>
      </c>
      <c r="AT9" s="16" t="s">
        <v>4256</v>
      </c>
      <c r="AU9" s="15">
        <v>151</v>
      </c>
      <c r="AV9" s="16" t="s">
        <v>4257</v>
      </c>
      <c r="AW9" s="20">
        <v>0.92376689999999995</v>
      </c>
      <c r="AX9" s="16" t="s">
        <v>4256</v>
      </c>
      <c r="AY9" s="15">
        <v>4692</v>
      </c>
      <c r="AZ9" s="16" t="s">
        <v>4257</v>
      </c>
      <c r="BA9" s="20">
        <v>0.99925019999999998</v>
      </c>
      <c r="BB9" s="16" t="s">
        <v>4256</v>
      </c>
      <c r="BC9" s="15">
        <v>210</v>
      </c>
      <c r="BD9" s="16" t="s">
        <v>4257</v>
      </c>
      <c r="BE9" s="20">
        <v>1.029218</v>
      </c>
      <c r="BF9" s="16" t="s">
        <v>4258</v>
      </c>
      <c r="BG9" s="15">
        <v>10</v>
      </c>
      <c r="BH9" s="16" t="s">
        <v>4259</v>
      </c>
      <c r="BI9" s="20">
        <v>1.0729109999999999</v>
      </c>
      <c r="BJ9" s="16" t="s">
        <v>4258</v>
      </c>
      <c r="BK9" s="15">
        <v>154</v>
      </c>
      <c r="BL9" s="16" t="s">
        <v>4259</v>
      </c>
      <c r="BM9" s="20">
        <v>1.0488170000000001</v>
      </c>
      <c r="BN9" s="16" t="s">
        <v>4258</v>
      </c>
      <c r="BO9" s="15">
        <v>4113</v>
      </c>
      <c r="BP9" s="16" t="s">
        <v>4259</v>
      </c>
      <c r="BQ9" s="20">
        <v>0.99943749999999998</v>
      </c>
      <c r="BR9" s="16" t="s">
        <v>4258</v>
      </c>
      <c r="BS9" s="15">
        <v>202</v>
      </c>
      <c r="BT9" s="16" t="s">
        <v>4259</v>
      </c>
      <c r="BU9" s="20">
        <v>1.0700130000000001</v>
      </c>
      <c r="BV9" s="16" t="s">
        <v>4260</v>
      </c>
      <c r="BW9" s="15">
        <v>11</v>
      </c>
      <c r="BX9" s="16" t="s">
        <v>4261</v>
      </c>
      <c r="BY9" s="20">
        <v>1.1051420000000001</v>
      </c>
      <c r="BZ9" s="16" t="s">
        <v>4260</v>
      </c>
      <c r="CA9" s="15">
        <v>130</v>
      </c>
      <c r="CB9" s="16" t="s">
        <v>4261</v>
      </c>
      <c r="CC9" s="20">
        <v>1.048189</v>
      </c>
      <c r="CD9" s="16" t="s">
        <v>4260</v>
      </c>
      <c r="CE9" s="15">
        <v>3706</v>
      </c>
      <c r="CF9" s="16" t="s">
        <v>4261</v>
      </c>
      <c r="CG9" s="20">
        <v>1.116206</v>
      </c>
      <c r="CH9" s="16" t="s">
        <v>4260</v>
      </c>
      <c r="CI9" s="15">
        <v>229</v>
      </c>
      <c r="CJ9" s="16" t="s">
        <v>4261</v>
      </c>
      <c r="CK9" s="20">
        <v>1.0982890000000001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4774.9641909600014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3</v>
      </c>
      <c r="H10" s="16" t="s">
        <v>4253</v>
      </c>
      <c r="I10" s="20">
        <v>1</v>
      </c>
      <c r="J10" s="16" t="s">
        <v>4252</v>
      </c>
      <c r="K10" s="15">
        <v>117</v>
      </c>
      <c r="L10" s="16" t="s">
        <v>4253</v>
      </c>
      <c r="M10" s="20">
        <v>1</v>
      </c>
      <c r="N10" s="16" t="s">
        <v>4252</v>
      </c>
      <c r="O10" s="15">
        <v>5668</v>
      </c>
      <c r="P10" s="16" t="s">
        <v>4253</v>
      </c>
      <c r="Q10" s="20">
        <v>1</v>
      </c>
      <c r="R10" s="16" t="s">
        <v>4252</v>
      </c>
      <c r="S10" s="15">
        <v>306</v>
      </c>
      <c r="T10" s="16" t="s">
        <v>4253</v>
      </c>
      <c r="U10" s="20">
        <v>1</v>
      </c>
      <c r="V10" s="16" t="s">
        <v>4252</v>
      </c>
      <c r="W10" s="15">
        <v>6094</v>
      </c>
      <c r="X10" s="16" t="s">
        <v>4252</v>
      </c>
      <c r="Y10" s="15">
        <v>6094</v>
      </c>
      <c r="Z10" s="16" t="s">
        <v>4254</v>
      </c>
      <c r="AA10" s="15">
        <v>3</v>
      </c>
      <c r="AB10" s="16" t="s">
        <v>4255</v>
      </c>
      <c r="AC10" s="20">
        <v>1.027773</v>
      </c>
      <c r="AD10" s="16" t="s">
        <v>4254</v>
      </c>
      <c r="AE10" s="15">
        <v>106</v>
      </c>
      <c r="AF10" s="16" t="s">
        <v>4255</v>
      </c>
      <c r="AG10" s="20">
        <v>1.0628219999999999</v>
      </c>
      <c r="AH10" s="16" t="s">
        <v>4254</v>
      </c>
      <c r="AI10" s="15">
        <v>2203</v>
      </c>
      <c r="AJ10" s="16" t="s">
        <v>4255</v>
      </c>
      <c r="AK10" s="20">
        <v>1.1007640000000001</v>
      </c>
      <c r="AL10" s="16" t="s">
        <v>4254</v>
      </c>
      <c r="AM10" s="15">
        <v>396</v>
      </c>
      <c r="AN10" s="16" t="s">
        <v>4255</v>
      </c>
      <c r="AO10" s="20">
        <v>1.0317909999999999</v>
      </c>
      <c r="AP10" s="16" t="s">
        <v>4256</v>
      </c>
      <c r="AQ10" s="15">
        <v>39</v>
      </c>
      <c r="AR10" s="16" t="s">
        <v>4257</v>
      </c>
      <c r="AS10" s="20">
        <v>1.04512</v>
      </c>
      <c r="AT10" s="16" t="s">
        <v>4256</v>
      </c>
      <c r="AU10" s="15">
        <v>160</v>
      </c>
      <c r="AV10" s="16" t="s">
        <v>4257</v>
      </c>
      <c r="AW10" s="20">
        <v>0.92376689999999995</v>
      </c>
      <c r="AX10" s="16" t="s">
        <v>4256</v>
      </c>
      <c r="AY10" s="15">
        <v>814</v>
      </c>
      <c r="AZ10" s="16" t="s">
        <v>4257</v>
      </c>
      <c r="BA10" s="20">
        <v>0.99925019999999998</v>
      </c>
      <c r="BB10" s="16" t="s">
        <v>4256</v>
      </c>
      <c r="BC10" s="15">
        <v>459</v>
      </c>
      <c r="BD10" s="16" t="s">
        <v>4257</v>
      </c>
      <c r="BE10" s="20">
        <v>1.029218</v>
      </c>
      <c r="BF10" s="16" t="s">
        <v>4258</v>
      </c>
      <c r="BG10" s="15">
        <v>98</v>
      </c>
      <c r="BH10" s="16" t="s">
        <v>4259</v>
      </c>
      <c r="BI10" s="20">
        <v>1.0729109999999999</v>
      </c>
      <c r="BJ10" s="16" t="s">
        <v>4258</v>
      </c>
      <c r="BK10" s="15">
        <v>180</v>
      </c>
      <c r="BL10" s="16" t="s">
        <v>4259</v>
      </c>
      <c r="BM10" s="20">
        <v>1.0488170000000001</v>
      </c>
      <c r="BN10" s="16" t="s">
        <v>4258</v>
      </c>
      <c r="BO10" s="15">
        <v>608</v>
      </c>
      <c r="BP10" s="16" t="s">
        <v>4259</v>
      </c>
      <c r="BQ10" s="20">
        <v>0.99943749999999998</v>
      </c>
      <c r="BR10" s="16" t="s">
        <v>4258</v>
      </c>
      <c r="BS10" s="15">
        <v>477</v>
      </c>
      <c r="BT10" s="16" t="s">
        <v>4259</v>
      </c>
      <c r="BU10" s="20">
        <v>1.0700130000000001</v>
      </c>
      <c r="BV10" s="16" t="s">
        <v>4260</v>
      </c>
      <c r="BW10" s="15">
        <v>75</v>
      </c>
      <c r="BX10" s="16" t="s">
        <v>4261</v>
      </c>
      <c r="BY10" s="20">
        <v>1.1051420000000001</v>
      </c>
      <c r="BZ10" s="16" t="s">
        <v>4260</v>
      </c>
      <c r="CA10" s="15">
        <v>195</v>
      </c>
      <c r="CB10" s="16" t="s">
        <v>4261</v>
      </c>
      <c r="CC10" s="20">
        <v>1.048189</v>
      </c>
      <c r="CD10" s="16" t="s">
        <v>4260</v>
      </c>
      <c r="CE10" s="15">
        <v>722</v>
      </c>
      <c r="CF10" s="16" t="s">
        <v>4261</v>
      </c>
      <c r="CG10" s="20">
        <v>1.116206</v>
      </c>
      <c r="CH10" s="16" t="s">
        <v>4260</v>
      </c>
      <c r="CI10" s="15">
        <v>877</v>
      </c>
      <c r="CJ10" s="16" t="s">
        <v>4261</v>
      </c>
      <c r="CK10" s="20">
        <v>1.0982890000000001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2797.2094233599996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64</v>
      </c>
      <c r="H11" s="16" t="s">
        <v>4253</v>
      </c>
      <c r="I11" s="20">
        <v>1</v>
      </c>
      <c r="J11" s="16" t="s">
        <v>4252</v>
      </c>
      <c r="K11" s="15">
        <v>7</v>
      </c>
      <c r="L11" s="16" t="s">
        <v>4253</v>
      </c>
      <c r="M11" s="20">
        <v>1</v>
      </c>
      <c r="N11" s="16" t="s">
        <v>4252</v>
      </c>
      <c r="O11" s="15">
        <v>71</v>
      </c>
      <c r="P11" s="16" t="s">
        <v>4253</v>
      </c>
      <c r="Q11" s="20">
        <v>1</v>
      </c>
      <c r="R11" s="16" t="s">
        <v>4252</v>
      </c>
      <c r="S11" s="15">
        <v>117</v>
      </c>
      <c r="T11" s="16" t="s">
        <v>4253</v>
      </c>
      <c r="U11" s="20">
        <v>1</v>
      </c>
      <c r="V11" s="16" t="s">
        <v>4252</v>
      </c>
      <c r="W11" s="15">
        <v>259</v>
      </c>
      <c r="X11" s="16" t="s">
        <v>4252</v>
      </c>
      <c r="Y11" s="15">
        <v>259</v>
      </c>
      <c r="Z11" s="16" t="s">
        <v>4254</v>
      </c>
      <c r="AA11" s="15">
        <v>64</v>
      </c>
      <c r="AB11" s="16" t="s">
        <v>4255</v>
      </c>
      <c r="AC11" s="20">
        <v>1.027773</v>
      </c>
      <c r="AD11" s="16" t="s">
        <v>4254</v>
      </c>
      <c r="AE11" s="15">
        <v>5</v>
      </c>
      <c r="AF11" s="16" t="s">
        <v>4255</v>
      </c>
      <c r="AG11" s="20">
        <v>1.0628219999999999</v>
      </c>
      <c r="AH11" s="16" t="s">
        <v>4254</v>
      </c>
      <c r="AI11" s="15">
        <v>125</v>
      </c>
      <c r="AJ11" s="16" t="s">
        <v>4255</v>
      </c>
      <c r="AK11" s="20">
        <v>1.1007640000000001</v>
      </c>
      <c r="AL11" s="16" t="s">
        <v>4254</v>
      </c>
      <c r="AM11" s="15">
        <v>104</v>
      </c>
      <c r="AN11" s="16" t="s">
        <v>4255</v>
      </c>
      <c r="AO11" s="20">
        <v>1.0317909999999999</v>
      </c>
      <c r="AP11" s="16" t="s">
        <v>4256</v>
      </c>
      <c r="AQ11" s="15">
        <v>41</v>
      </c>
      <c r="AR11" s="16" t="s">
        <v>4257</v>
      </c>
      <c r="AS11" s="20">
        <v>1.04512</v>
      </c>
      <c r="AT11" s="16" t="s">
        <v>4256</v>
      </c>
      <c r="AU11" s="15">
        <v>5</v>
      </c>
      <c r="AV11" s="16" t="s">
        <v>4257</v>
      </c>
      <c r="AW11" s="20">
        <v>0.92376689999999995</v>
      </c>
      <c r="AX11" s="16" t="s">
        <v>4256</v>
      </c>
      <c r="AY11" s="15">
        <v>96</v>
      </c>
      <c r="AZ11" s="16" t="s">
        <v>4257</v>
      </c>
      <c r="BA11" s="20">
        <v>0.99925019999999998</v>
      </c>
      <c r="BB11" s="16" t="s">
        <v>4256</v>
      </c>
      <c r="BC11" s="15">
        <v>292</v>
      </c>
      <c r="BD11" s="16" t="s">
        <v>4257</v>
      </c>
      <c r="BE11" s="20">
        <v>1.029218</v>
      </c>
      <c r="BF11" s="16" t="s">
        <v>4258</v>
      </c>
      <c r="BG11" s="15">
        <v>15</v>
      </c>
      <c r="BH11" s="16" t="s">
        <v>4259</v>
      </c>
      <c r="BI11" s="20">
        <v>1.0729109999999999</v>
      </c>
      <c r="BJ11" s="16" t="s">
        <v>4258</v>
      </c>
      <c r="BK11" s="15">
        <v>8</v>
      </c>
      <c r="BL11" s="16" t="s">
        <v>4259</v>
      </c>
      <c r="BM11" s="20">
        <v>1.0488170000000001</v>
      </c>
      <c r="BN11" s="16" t="s">
        <v>4258</v>
      </c>
      <c r="BO11" s="15">
        <v>128</v>
      </c>
      <c r="BP11" s="16" t="s">
        <v>4259</v>
      </c>
      <c r="BQ11" s="20">
        <v>0.99943749999999998</v>
      </c>
      <c r="BR11" s="16" t="s">
        <v>4258</v>
      </c>
      <c r="BS11" s="15">
        <v>409</v>
      </c>
      <c r="BT11" s="16" t="s">
        <v>4259</v>
      </c>
      <c r="BU11" s="20">
        <v>1.0700130000000001</v>
      </c>
      <c r="BV11" s="16" t="s">
        <v>4260</v>
      </c>
      <c r="BW11" s="15">
        <v>15</v>
      </c>
      <c r="BX11" s="16" t="s">
        <v>4261</v>
      </c>
      <c r="BY11" s="20">
        <v>1.1051420000000001</v>
      </c>
      <c r="BZ11" s="16" t="s">
        <v>4260</v>
      </c>
      <c r="CA11" s="15">
        <v>5</v>
      </c>
      <c r="CB11" s="16" t="s">
        <v>4261</v>
      </c>
      <c r="CC11" s="20">
        <v>1.048189</v>
      </c>
      <c r="CD11" s="16" t="s">
        <v>4260</v>
      </c>
      <c r="CE11" s="15">
        <v>179</v>
      </c>
      <c r="CF11" s="16" t="s">
        <v>4261</v>
      </c>
      <c r="CG11" s="20">
        <v>1.116206</v>
      </c>
      <c r="CH11" s="16" t="s">
        <v>4260</v>
      </c>
      <c r="CI11" s="15">
        <v>589</v>
      </c>
      <c r="CJ11" s="16" t="s">
        <v>4261</v>
      </c>
      <c r="CK11" s="20">
        <v>1.0982890000000001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495.49609274000005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1505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60</v>
      </c>
      <c r="T12" s="16" t="s">
        <v>4253</v>
      </c>
      <c r="U12" s="20">
        <v>1</v>
      </c>
      <c r="V12" s="16" t="s">
        <v>4252</v>
      </c>
      <c r="W12" s="15">
        <v>1565</v>
      </c>
      <c r="X12" s="16" t="s">
        <v>4252</v>
      </c>
      <c r="Y12" s="15">
        <v>1565</v>
      </c>
      <c r="Z12" s="16" t="s">
        <v>4254</v>
      </c>
      <c r="AA12" s="15">
        <v>1271</v>
      </c>
      <c r="AB12" s="16" t="s">
        <v>4255</v>
      </c>
      <c r="AC12" s="20">
        <v>1.027773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59</v>
      </c>
      <c r="AN12" s="16" t="s">
        <v>4255</v>
      </c>
      <c r="AO12" s="20">
        <v>1.0317909999999999</v>
      </c>
      <c r="AP12" s="16" t="s">
        <v>4256</v>
      </c>
      <c r="AQ12" s="15">
        <v>1348</v>
      </c>
      <c r="AR12" s="16" t="s">
        <v>4257</v>
      </c>
      <c r="AS12" s="20">
        <v>1.04512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1417</v>
      </c>
      <c r="BH12" s="16" t="s">
        <v>4259</v>
      </c>
      <c r="BI12" s="20">
        <v>1.0729109999999999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1402</v>
      </c>
      <c r="BX12" s="16" t="s">
        <v>4261</v>
      </c>
      <c r="BY12" s="20">
        <v>1.1051420000000001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1482.1441765999998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11157</v>
      </c>
      <c r="H13" s="16" t="s">
        <v>4253</v>
      </c>
      <c r="I13" s="20">
        <v>1</v>
      </c>
      <c r="J13" s="16" t="s">
        <v>4252</v>
      </c>
      <c r="K13" s="15">
        <v>300</v>
      </c>
      <c r="L13" s="16" t="s">
        <v>4253</v>
      </c>
      <c r="M13" s="20">
        <v>1</v>
      </c>
      <c r="N13" s="16" t="s">
        <v>4252</v>
      </c>
      <c r="O13" s="15">
        <v>9519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20976</v>
      </c>
      <c r="X13" s="16" t="s">
        <v>4252</v>
      </c>
      <c r="Y13" s="15">
        <v>20976</v>
      </c>
      <c r="Z13" s="16" t="s">
        <v>4254</v>
      </c>
      <c r="AA13" s="15">
        <v>12208</v>
      </c>
      <c r="AB13" s="16" t="s">
        <v>4255</v>
      </c>
      <c r="AC13" s="20">
        <v>1.027773</v>
      </c>
      <c r="AD13" s="16" t="s">
        <v>4254</v>
      </c>
      <c r="AE13" s="15">
        <v>68</v>
      </c>
      <c r="AF13" s="16" t="s">
        <v>4255</v>
      </c>
      <c r="AG13" s="20">
        <v>1.0628219999999999</v>
      </c>
      <c r="AH13" s="16" t="s">
        <v>4254</v>
      </c>
      <c r="AI13" s="15">
        <v>23616</v>
      </c>
      <c r="AJ13" s="16" t="s">
        <v>4255</v>
      </c>
      <c r="AK13" s="20">
        <v>1.1007640000000001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13082</v>
      </c>
      <c r="AR13" s="16" t="s">
        <v>4257</v>
      </c>
      <c r="AS13" s="20">
        <v>1.04512</v>
      </c>
      <c r="AT13" s="16" t="s">
        <v>4256</v>
      </c>
      <c r="AU13" s="15">
        <v>354</v>
      </c>
      <c r="AV13" s="16" t="s">
        <v>4257</v>
      </c>
      <c r="AW13" s="20">
        <v>0.92376689999999995</v>
      </c>
      <c r="AX13" s="16" t="s">
        <v>4256</v>
      </c>
      <c r="AY13" s="15">
        <v>24184</v>
      </c>
      <c r="AZ13" s="16" t="s">
        <v>4257</v>
      </c>
      <c r="BA13" s="20">
        <v>0.99925019999999998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12841</v>
      </c>
      <c r="BH13" s="16" t="s">
        <v>4259</v>
      </c>
      <c r="BI13" s="20">
        <v>1.0729109999999999</v>
      </c>
      <c r="BJ13" s="16" t="s">
        <v>4258</v>
      </c>
      <c r="BK13" s="15">
        <v>315</v>
      </c>
      <c r="BL13" s="16" t="s">
        <v>4259</v>
      </c>
      <c r="BM13" s="20">
        <v>1.0488170000000001</v>
      </c>
      <c r="BN13" s="16" t="s">
        <v>4258</v>
      </c>
      <c r="BO13" s="15">
        <v>28606</v>
      </c>
      <c r="BP13" s="16" t="s">
        <v>4259</v>
      </c>
      <c r="BQ13" s="20">
        <v>0.99943749999999998</v>
      </c>
      <c r="BR13" s="16" t="s">
        <v>4258</v>
      </c>
      <c r="BS13" s="15">
        <v>1</v>
      </c>
      <c r="BT13" s="16" t="s">
        <v>4259</v>
      </c>
      <c r="BU13" s="20">
        <v>1.0700130000000001</v>
      </c>
      <c r="BV13" s="16" t="s">
        <v>4260</v>
      </c>
      <c r="BW13" s="15">
        <v>12661</v>
      </c>
      <c r="BX13" s="16" t="s">
        <v>4261</v>
      </c>
      <c r="BY13" s="20">
        <v>1.1051420000000001</v>
      </c>
      <c r="BZ13" s="16" t="s">
        <v>4260</v>
      </c>
      <c r="CA13" s="15">
        <v>428</v>
      </c>
      <c r="CB13" s="16" t="s">
        <v>4261</v>
      </c>
      <c r="CC13" s="20">
        <v>1.048189</v>
      </c>
      <c r="CD13" s="16" t="s">
        <v>4260</v>
      </c>
      <c r="CE13" s="15">
        <v>29836</v>
      </c>
      <c r="CF13" s="16" t="s">
        <v>4261</v>
      </c>
      <c r="CG13" s="20">
        <v>1.116206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37639.732815479998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882</v>
      </c>
      <c r="H14" s="16" t="s">
        <v>4253</v>
      </c>
      <c r="I14" s="20">
        <v>1</v>
      </c>
      <c r="J14" s="16" t="s">
        <v>4252</v>
      </c>
      <c r="K14" s="15">
        <v>3</v>
      </c>
      <c r="L14" s="16" t="s">
        <v>4253</v>
      </c>
      <c r="M14" s="20">
        <v>1</v>
      </c>
      <c r="N14" s="16" t="s">
        <v>4252</v>
      </c>
      <c r="O14" s="15">
        <v>517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1402</v>
      </c>
      <c r="X14" s="16" t="s">
        <v>4252</v>
      </c>
      <c r="Y14" s="15">
        <v>1402</v>
      </c>
      <c r="Z14" s="16" t="s">
        <v>4254</v>
      </c>
      <c r="AA14" s="15">
        <v>957</v>
      </c>
      <c r="AB14" s="16" t="s">
        <v>4255</v>
      </c>
      <c r="AC14" s="20">
        <v>1.027773</v>
      </c>
      <c r="AD14" s="16" t="s">
        <v>4254</v>
      </c>
      <c r="AE14" s="15">
        <v>3</v>
      </c>
      <c r="AF14" s="16" t="s">
        <v>4255</v>
      </c>
      <c r="AG14" s="20">
        <v>1.0628219999999999</v>
      </c>
      <c r="AH14" s="16" t="s">
        <v>4254</v>
      </c>
      <c r="AI14" s="15">
        <v>549</v>
      </c>
      <c r="AJ14" s="16" t="s">
        <v>4255</v>
      </c>
      <c r="AK14" s="20">
        <v>1.1007640000000001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1031</v>
      </c>
      <c r="AR14" s="16" t="s">
        <v>4257</v>
      </c>
      <c r="AS14" s="20">
        <v>1.04512</v>
      </c>
      <c r="AT14" s="16" t="s">
        <v>4256</v>
      </c>
      <c r="AU14" s="15">
        <v>3</v>
      </c>
      <c r="AV14" s="16" t="s">
        <v>4257</v>
      </c>
      <c r="AW14" s="20">
        <v>0.92376689999999995</v>
      </c>
      <c r="AX14" s="16" t="s">
        <v>4256</v>
      </c>
      <c r="AY14" s="15">
        <v>581</v>
      </c>
      <c r="AZ14" s="16" t="s">
        <v>4257</v>
      </c>
      <c r="BA14" s="20">
        <v>0.99925019999999998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1010</v>
      </c>
      <c r="BH14" s="16" t="s">
        <v>4259</v>
      </c>
      <c r="BI14" s="20">
        <v>1.0729109999999999</v>
      </c>
      <c r="BJ14" s="16" t="s">
        <v>4258</v>
      </c>
      <c r="BK14" s="15">
        <v>3</v>
      </c>
      <c r="BL14" s="16" t="s">
        <v>4259</v>
      </c>
      <c r="BM14" s="20">
        <v>1.0488170000000001</v>
      </c>
      <c r="BN14" s="16" t="s">
        <v>4258</v>
      </c>
      <c r="BO14" s="15">
        <v>591</v>
      </c>
      <c r="BP14" s="16" t="s">
        <v>4259</v>
      </c>
      <c r="BQ14" s="20">
        <v>0.99943749999999998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985</v>
      </c>
      <c r="BX14" s="16" t="s">
        <v>4261</v>
      </c>
      <c r="BY14" s="20">
        <v>1.1051420000000001</v>
      </c>
      <c r="BZ14" s="16" t="s">
        <v>4260</v>
      </c>
      <c r="CA14" s="15">
        <v>3</v>
      </c>
      <c r="CB14" s="16" t="s">
        <v>4261</v>
      </c>
      <c r="CC14" s="20">
        <v>1.048189</v>
      </c>
      <c r="CD14" s="16" t="s">
        <v>4260</v>
      </c>
      <c r="CE14" s="15">
        <v>569</v>
      </c>
      <c r="CF14" s="16" t="s">
        <v>4261</v>
      </c>
      <c r="CG14" s="20">
        <v>1.116206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1611.64516488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105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105</v>
      </c>
      <c r="X15" s="16" t="s">
        <v>4252</v>
      </c>
      <c r="Y15" s="15">
        <v>105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499</v>
      </c>
      <c r="AZ15" s="16" t="s">
        <v>4257</v>
      </c>
      <c r="BA15" s="20">
        <v>0.99925019999999998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515</v>
      </c>
      <c r="BP15" s="16" t="s">
        <v>4259</v>
      </c>
      <c r="BQ15" s="20">
        <v>0.99943749999999998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637</v>
      </c>
      <c r="CF15" s="16" t="s">
        <v>4261</v>
      </c>
      <c r="CG15" s="20">
        <v>1.116206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365.87187686000004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7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7</v>
      </c>
      <c r="X16" s="16" t="s">
        <v>4252</v>
      </c>
      <c r="Y16" s="15">
        <v>7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33</v>
      </c>
      <c r="AZ16" s="16" t="s">
        <v>4257</v>
      </c>
      <c r="BA16" s="20">
        <v>0.99925019999999998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34</v>
      </c>
      <c r="BP16" s="16" t="s">
        <v>4259</v>
      </c>
      <c r="BQ16" s="20">
        <v>0.99943749999999998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42</v>
      </c>
      <c r="CF16" s="16" t="s">
        <v>4261</v>
      </c>
      <c r="CG16" s="20">
        <v>1.116206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24.167356719999997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14466</v>
      </c>
      <c r="H17" s="16" t="s">
        <v>4253</v>
      </c>
      <c r="I17" s="20">
        <v>1</v>
      </c>
      <c r="J17" s="16" t="s">
        <v>4252</v>
      </c>
      <c r="K17" s="15">
        <v>1036</v>
      </c>
      <c r="L17" s="16" t="s">
        <v>4253</v>
      </c>
      <c r="M17" s="20">
        <v>1</v>
      </c>
      <c r="N17" s="16" t="s">
        <v>4252</v>
      </c>
      <c r="O17" s="15">
        <v>13884</v>
      </c>
      <c r="P17" s="16" t="s">
        <v>4253</v>
      </c>
      <c r="Q17" s="20">
        <v>1</v>
      </c>
      <c r="R17" s="16" t="s">
        <v>4252</v>
      </c>
      <c r="S17" s="15">
        <v>2303</v>
      </c>
      <c r="T17" s="16" t="s">
        <v>4253</v>
      </c>
      <c r="U17" s="20">
        <v>1</v>
      </c>
      <c r="V17" s="16" t="s">
        <v>4252</v>
      </c>
      <c r="W17" s="15">
        <v>31689</v>
      </c>
      <c r="X17" s="16" t="s">
        <v>4252</v>
      </c>
      <c r="Y17" s="15">
        <v>31689</v>
      </c>
      <c r="Z17" s="16" t="s">
        <v>4254</v>
      </c>
      <c r="AA17" s="15">
        <v>15849</v>
      </c>
      <c r="AB17" s="16" t="s">
        <v>4255</v>
      </c>
      <c r="AC17" s="20">
        <v>1.027773</v>
      </c>
      <c r="AD17" s="16" t="s">
        <v>4254</v>
      </c>
      <c r="AE17" s="15">
        <v>1036</v>
      </c>
      <c r="AF17" s="16" t="s">
        <v>4255</v>
      </c>
      <c r="AG17" s="20">
        <v>1.0628219999999999</v>
      </c>
      <c r="AH17" s="16" t="s">
        <v>4254</v>
      </c>
      <c r="AI17" s="15">
        <v>15477</v>
      </c>
      <c r="AJ17" s="16" t="s">
        <v>4255</v>
      </c>
      <c r="AK17" s="20">
        <v>1.1007640000000001</v>
      </c>
      <c r="AL17" s="16" t="s">
        <v>4254</v>
      </c>
      <c r="AM17" s="15">
        <v>2336</v>
      </c>
      <c r="AN17" s="16" t="s">
        <v>4255</v>
      </c>
      <c r="AO17" s="20">
        <v>1.0317909999999999</v>
      </c>
      <c r="AP17" s="16" t="s">
        <v>4256</v>
      </c>
      <c r="AQ17" s="15">
        <v>16895</v>
      </c>
      <c r="AR17" s="16" t="s">
        <v>4257</v>
      </c>
      <c r="AS17" s="20">
        <v>1.04512</v>
      </c>
      <c r="AT17" s="16" t="s">
        <v>4256</v>
      </c>
      <c r="AU17" s="15">
        <v>1149</v>
      </c>
      <c r="AV17" s="16" t="s">
        <v>4257</v>
      </c>
      <c r="AW17" s="20">
        <v>0.92376689999999995</v>
      </c>
      <c r="AX17" s="16" t="s">
        <v>4256</v>
      </c>
      <c r="AY17" s="15">
        <v>15998</v>
      </c>
      <c r="AZ17" s="16" t="s">
        <v>4257</v>
      </c>
      <c r="BA17" s="20">
        <v>0.99925019999999998</v>
      </c>
      <c r="BB17" s="16" t="s">
        <v>4256</v>
      </c>
      <c r="BC17" s="15">
        <v>2791</v>
      </c>
      <c r="BD17" s="16" t="s">
        <v>4257</v>
      </c>
      <c r="BE17" s="20">
        <v>1.029218</v>
      </c>
      <c r="BF17" s="16" t="s">
        <v>4258</v>
      </c>
      <c r="BG17" s="15">
        <v>16467</v>
      </c>
      <c r="BH17" s="16" t="s">
        <v>4259</v>
      </c>
      <c r="BI17" s="20">
        <v>1.0729109999999999</v>
      </c>
      <c r="BJ17" s="16" t="s">
        <v>4258</v>
      </c>
      <c r="BK17" s="15">
        <v>1141</v>
      </c>
      <c r="BL17" s="16" t="s">
        <v>4259</v>
      </c>
      <c r="BM17" s="20">
        <v>1.0488170000000001</v>
      </c>
      <c r="BN17" s="16" t="s">
        <v>4258</v>
      </c>
      <c r="BO17" s="15">
        <v>16054</v>
      </c>
      <c r="BP17" s="16" t="s">
        <v>4259</v>
      </c>
      <c r="BQ17" s="20">
        <v>0.99943749999999998</v>
      </c>
      <c r="BR17" s="16" t="s">
        <v>4258</v>
      </c>
      <c r="BS17" s="15">
        <v>2789</v>
      </c>
      <c r="BT17" s="16" t="s">
        <v>4259</v>
      </c>
      <c r="BU17" s="20">
        <v>1.0700130000000001</v>
      </c>
      <c r="BV17" s="16" t="s">
        <v>4260</v>
      </c>
      <c r="BW17" s="15">
        <v>16134</v>
      </c>
      <c r="BX17" s="16" t="s">
        <v>4261</v>
      </c>
      <c r="BY17" s="20">
        <v>1.1051420000000001</v>
      </c>
      <c r="BZ17" s="16" t="s">
        <v>4260</v>
      </c>
      <c r="CA17" s="15">
        <v>1007</v>
      </c>
      <c r="CB17" s="16" t="s">
        <v>4261</v>
      </c>
      <c r="CC17" s="20">
        <v>1.048189</v>
      </c>
      <c r="CD17" s="16" t="s">
        <v>4260</v>
      </c>
      <c r="CE17" s="15">
        <v>11792</v>
      </c>
      <c r="CF17" s="16" t="s">
        <v>4261</v>
      </c>
      <c r="CG17" s="20">
        <v>1.116206</v>
      </c>
      <c r="CH17" s="16" t="s">
        <v>4260</v>
      </c>
      <c r="CI17" s="15">
        <v>2719</v>
      </c>
      <c r="CJ17" s="16" t="s">
        <v>4261</v>
      </c>
      <c r="CK17" s="20">
        <v>1.0982890000000001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35806.261317739998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533</v>
      </c>
      <c r="H18" s="16" t="s">
        <v>4253</v>
      </c>
      <c r="I18" s="20">
        <v>1</v>
      </c>
      <c r="J18" s="16" t="s">
        <v>4252</v>
      </c>
      <c r="K18" s="15">
        <v>83</v>
      </c>
      <c r="L18" s="16" t="s">
        <v>4253</v>
      </c>
      <c r="M18" s="20">
        <v>1</v>
      </c>
      <c r="N18" s="16" t="s">
        <v>4252</v>
      </c>
      <c r="O18" s="15">
        <v>1059</v>
      </c>
      <c r="P18" s="16" t="s">
        <v>4253</v>
      </c>
      <c r="Q18" s="20">
        <v>1</v>
      </c>
      <c r="R18" s="16" t="s">
        <v>4252</v>
      </c>
      <c r="S18" s="15">
        <v>67</v>
      </c>
      <c r="T18" s="16" t="s">
        <v>4253</v>
      </c>
      <c r="U18" s="20">
        <v>1</v>
      </c>
      <c r="V18" s="16" t="s">
        <v>4252</v>
      </c>
      <c r="W18" s="15">
        <v>1742</v>
      </c>
      <c r="X18" s="16" t="s">
        <v>4252</v>
      </c>
      <c r="Y18" s="15">
        <v>1742</v>
      </c>
      <c r="Z18" s="16" t="s">
        <v>4254</v>
      </c>
      <c r="AA18" s="15">
        <v>585</v>
      </c>
      <c r="AB18" s="16" t="s">
        <v>4255</v>
      </c>
      <c r="AC18" s="20">
        <v>1.027773</v>
      </c>
      <c r="AD18" s="16" t="s">
        <v>4254</v>
      </c>
      <c r="AE18" s="15">
        <v>82</v>
      </c>
      <c r="AF18" s="16" t="s">
        <v>4255</v>
      </c>
      <c r="AG18" s="20">
        <v>1.0628219999999999</v>
      </c>
      <c r="AH18" s="16" t="s">
        <v>4254</v>
      </c>
      <c r="AI18" s="15">
        <v>1182</v>
      </c>
      <c r="AJ18" s="16" t="s">
        <v>4255</v>
      </c>
      <c r="AK18" s="20">
        <v>1.1007640000000001</v>
      </c>
      <c r="AL18" s="16" t="s">
        <v>4254</v>
      </c>
      <c r="AM18" s="15">
        <v>69</v>
      </c>
      <c r="AN18" s="16" t="s">
        <v>4255</v>
      </c>
      <c r="AO18" s="20">
        <v>1.0317909999999999</v>
      </c>
      <c r="AP18" s="16" t="s">
        <v>4256</v>
      </c>
      <c r="AQ18" s="15">
        <v>630</v>
      </c>
      <c r="AR18" s="16" t="s">
        <v>4257</v>
      </c>
      <c r="AS18" s="20">
        <v>1.04512</v>
      </c>
      <c r="AT18" s="16" t="s">
        <v>4256</v>
      </c>
      <c r="AU18" s="15">
        <v>92</v>
      </c>
      <c r="AV18" s="16" t="s">
        <v>4257</v>
      </c>
      <c r="AW18" s="20">
        <v>0.92376689999999995</v>
      </c>
      <c r="AX18" s="16" t="s">
        <v>4256</v>
      </c>
      <c r="AY18" s="15">
        <v>1222</v>
      </c>
      <c r="AZ18" s="16" t="s">
        <v>4257</v>
      </c>
      <c r="BA18" s="20">
        <v>0.99925019999999998</v>
      </c>
      <c r="BB18" s="16" t="s">
        <v>4256</v>
      </c>
      <c r="BC18" s="15">
        <v>84</v>
      </c>
      <c r="BD18" s="16" t="s">
        <v>4257</v>
      </c>
      <c r="BE18" s="20">
        <v>1.029218</v>
      </c>
      <c r="BF18" s="16" t="s">
        <v>4258</v>
      </c>
      <c r="BG18" s="15">
        <v>614</v>
      </c>
      <c r="BH18" s="16" t="s">
        <v>4259</v>
      </c>
      <c r="BI18" s="20">
        <v>1.0729109999999999</v>
      </c>
      <c r="BJ18" s="16" t="s">
        <v>4258</v>
      </c>
      <c r="BK18" s="15">
        <v>94</v>
      </c>
      <c r="BL18" s="16" t="s">
        <v>4259</v>
      </c>
      <c r="BM18" s="20">
        <v>1.0488170000000001</v>
      </c>
      <c r="BN18" s="16" t="s">
        <v>4258</v>
      </c>
      <c r="BO18" s="15">
        <v>1227</v>
      </c>
      <c r="BP18" s="16" t="s">
        <v>4259</v>
      </c>
      <c r="BQ18" s="20">
        <v>0.99943749999999998</v>
      </c>
      <c r="BR18" s="16" t="s">
        <v>4258</v>
      </c>
      <c r="BS18" s="15">
        <v>82</v>
      </c>
      <c r="BT18" s="16" t="s">
        <v>4259</v>
      </c>
      <c r="BU18" s="20">
        <v>1.0700130000000001</v>
      </c>
      <c r="BV18" s="16" t="s">
        <v>4260</v>
      </c>
      <c r="BW18" s="15">
        <v>596</v>
      </c>
      <c r="BX18" s="16" t="s">
        <v>4261</v>
      </c>
      <c r="BY18" s="20">
        <v>1.1051420000000001</v>
      </c>
      <c r="BZ18" s="16" t="s">
        <v>4260</v>
      </c>
      <c r="CA18" s="15">
        <v>80</v>
      </c>
      <c r="CB18" s="16" t="s">
        <v>4261</v>
      </c>
      <c r="CC18" s="20">
        <v>1.048189</v>
      </c>
      <c r="CD18" s="16" t="s">
        <v>4260</v>
      </c>
      <c r="CE18" s="15">
        <v>899</v>
      </c>
      <c r="CF18" s="16" t="s">
        <v>4261</v>
      </c>
      <c r="CG18" s="20">
        <v>1.116206</v>
      </c>
      <c r="CH18" s="16" t="s">
        <v>4260</v>
      </c>
      <c r="CI18" s="15">
        <v>82</v>
      </c>
      <c r="CJ18" s="16" t="s">
        <v>4261</v>
      </c>
      <c r="CK18" s="20">
        <v>1.0982890000000001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1952.2202243399995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14945</v>
      </c>
      <c r="H19" s="16" t="s">
        <v>4253</v>
      </c>
      <c r="I19" s="20">
        <v>1</v>
      </c>
      <c r="J19" s="16" t="s">
        <v>4252</v>
      </c>
      <c r="K19" s="15">
        <v>2215</v>
      </c>
      <c r="L19" s="16" t="s">
        <v>4253</v>
      </c>
      <c r="M19" s="20">
        <v>1</v>
      </c>
      <c r="N19" s="16" t="s">
        <v>4252</v>
      </c>
      <c r="O19" s="15">
        <v>3624</v>
      </c>
      <c r="P19" s="16" t="s">
        <v>4253</v>
      </c>
      <c r="Q19" s="20">
        <v>1</v>
      </c>
      <c r="R19" s="16" t="s">
        <v>4252</v>
      </c>
      <c r="S19" s="15">
        <v>1410</v>
      </c>
      <c r="T19" s="16" t="s">
        <v>4253</v>
      </c>
      <c r="U19" s="20">
        <v>1</v>
      </c>
      <c r="V19" s="16" t="s">
        <v>4252</v>
      </c>
      <c r="W19" s="15">
        <v>22194</v>
      </c>
      <c r="X19" s="16" t="s">
        <v>4252</v>
      </c>
      <c r="Y19" s="15">
        <v>22194</v>
      </c>
      <c r="Z19" s="16" t="s">
        <v>4254</v>
      </c>
      <c r="AA19" s="15">
        <v>12530</v>
      </c>
      <c r="AB19" s="16" t="s">
        <v>4255</v>
      </c>
      <c r="AC19" s="20">
        <v>1.027773</v>
      </c>
      <c r="AD19" s="16" t="s">
        <v>4254</v>
      </c>
      <c r="AE19" s="15">
        <v>2955</v>
      </c>
      <c r="AF19" s="16" t="s">
        <v>4255</v>
      </c>
      <c r="AG19" s="20">
        <v>1.0628219999999999</v>
      </c>
      <c r="AH19" s="16" t="s">
        <v>4254</v>
      </c>
      <c r="AI19" s="15">
        <v>5702</v>
      </c>
      <c r="AJ19" s="16" t="s">
        <v>4255</v>
      </c>
      <c r="AK19" s="20">
        <v>1.1007640000000001</v>
      </c>
      <c r="AL19" s="16" t="s">
        <v>4254</v>
      </c>
      <c r="AM19" s="15">
        <v>1307</v>
      </c>
      <c r="AN19" s="16" t="s">
        <v>4255</v>
      </c>
      <c r="AO19" s="20">
        <v>1.0317909999999999</v>
      </c>
      <c r="AP19" s="16" t="s">
        <v>4256</v>
      </c>
      <c r="AQ19" s="15">
        <v>12695</v>
      </c>
      <c r="AR19" s="16" t="s">
        <v>4257</v>
      </c>
      <c r="AS19" s="20">
        <v>1.04512</v>
      </c>
      <c r="AT19" s="16" t="s">
        <v>4256</v>
      </c>
      <c r="AU19" s="15">
        <v>2778</v>
      </c>
      <c r="AV19" s="16" t="s">
        <v>4257</v>
      </c>
      <c r="AW19" s="20">
        <v>0.92376689999999995</v>
      </c>
      <c r="AX19" s="16" t="s">
        <v>4256</v>
      </c>
      <c r="AY19" s="15">
        <v>2743</v>
      </c>
      <c r="AZ19" s="16" t="s">
        <v>4257</v>
      </c>
      <c r="BA19" s="20">
        <v>0.99925019999999998</v>
      </c>
      <c r="BB19" s="16" t="s">
        <v>4256</v>
      </c>
      <c r="BC19" s="15">
        <v>1844</v>
      </c>
      <c r="BD19" s="16" t="s">
        <v>4257</v>
      </c>
      <c r="BE19" s="20">
        <v>1.029218</v>
      </c>
      <c r="BF19" s="16" t="s">
        <v>4258</v>
      </c>
      <c r="BG19" s="15">
        <v>12511</v>
      </c>
      <c r="BH19" s="16" t="s">
        <v>4259</v>
      </c>
      <c r="BI19" s="20">
        <v>1.0729109999999999</v>
      </c>
      <c r="BJ19" s="16" t="s">
        <v>4258</v>
      </c>
      <c r="BK19" s="15">
        <v>3141</v>
      </c>
      <c r="BL19" s="16" t="s">
        <v>4259</v>
      </c>
      <c r="BM19" s="20">
        <v>1.0488170000000001</v>
      </c>
      <c r="BN19" s="16" t="s">
        <v>4258</v>
      </c>
      <c r="BO19" s="15">
        <v>2878</v>
      </c>
      <c r="BP19" s="16" t="s">
        <v>4259</v>
      </c>
      <c r="BQ19" s="20">
        <v>0.99943749999999998</v>
      </c>
      <c r="BR19" s="16" t="s">
        <v>4258</v>
      </c>
      <c r="BS19" s="15">
        <v>1674</v>
      </c>
      <c r="BT19" s="16" t="s">
        <v>4259</v>
      </c>
      <c r="BU19" s="20">
        <v>1.0700130000000001</v>
      </c>
      <c r="BV19" s="16" t="s">
        <v>4260</v>
      </c>
      <c r="BW19" s="15">
        <v>12291</v>
      </c>
      <c r="BX19" s="16" t="s">
        <v>4261</v>
      </c>
      <c r="BY19" s="20">
        <v>1.1051420000000001</v>
      </c>
      <c r="BZ19" s="16" t="s">
        <v>4260</v>
      </c>
      <c r="CA19" s="15">
        <v>3357</v>
      </c>
      <c r="CB19" s="16" t="s">
        <v>4261</v>
      </c>
      <c r="CC19" s="20">
        <v>1.048189</v>
      </c>
      <c r="CD19" s="16" t="s">
        <v>4260</v>
      </c>
      <c r="CE19" s="15">
        <v>3653</v>
      </c>
      <c r="CF19" s="16" t="s">
        <v>4261</v>
      </c>
      <c r="CG19" s="20">
        <v>1.116206</v>
      </c>
      <c r="CH19" s="16" t="s">
        <v>4260</v>
      </c>
      <c r="CI19" s="15">
        <v>1390</v>
      </c>
      <c r="CJ19" s="16" t="s">
        <v>4261</v>
      </c>
      <c r="CK19" s="20">
        <v>1.0982890000000001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22080.377126359999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86</v>
      </c>
      <c r="H20" s="16" t="s">
        <v>4253</v>
      </c>
      <c r="I20" s="20">
        <v>1</v>
      </c>
      <c r="J20" s="16" t="s">
        <v>4252</v>
      </c>
      <c r="K20" s="15">
        <v>133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219</v>
      </c>
      <c r="X20" s="16" t="s">
        <v>4252</v>
      </c>
      <c r="Y20" s="15">
        <v>219</v>
      </c>
      <c r="Z20" s="16" t="s">
        <v>4254</v>
      </c>
      <c r="AA20" s="15">
        <v>93</v>
      </c>
      <c r="AB20" s="16" t="s">
        <v>4255</v>
      </c>
      <c r="AC20" s="20">
        <v>1.027773</v>
      </c>
      <c r="AD20" s="16" t="s">
        <v>4254</v>
      </c>
      <c r="AE20" s="15">
        <v>200</v>
      </c>
      <c r="AF20" s="16" t="s">
        <v>4255</v>
      </c>
      <c r="AG20" s="20">
        <v>1.0628219999999999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99</v>
      </c>
      <c r="AR20" s="16" t="s">
        <v>4257</v>
      </c>
      <c r="AS20" s="20">
        <v>1.04512</v>
      </c>
      <c r="AT20" s="16" t="s">
        <v>4256</v>
      </c>
      <c r="AU20" s="15">
        <v>193</v>
      </c>
      <c r="AV20" s="16" t="s">
        <v>4257</v>
      </c>
      <c r="AW20" s="20">
        <v>0.92376689999999995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97</v>
      </c>
      <c r="BH20" s="16" t="s">
        <v>4259</v>
      </c>
      <c r="BI20" s="20">
        <v>1.0729109999999999</v>
      </c>
      <c r="BJ20" s="16" t="s">
        <v>4258</v>
      </c>
      <c r="BK20" s="15">
        <v>210</v>
      </c>
      <c r="BL20" s="16" t="s">
        <v>4259</v>
      </c>
      <c r="BM20" s="20">
        <v>1.0488170000000001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92</v>
      </c>
      <c r="BX20" s="16" t="s">
        <v>4261</v>
      </c>
      <c r="BY20" s="20">
        <v>1.1051420000000001</v>
      </c>
      <c r="BZ20" s="16" t="s">
        <v>4260</v>
      </c>
      <c r="CA20" s="15">
        <v>223</v>
      </c>
      <c r="CB20" s="16" t="s">
        <v>4261</v>
      </c>
      <c r="CC20" s="20">
        <v>1.048189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293.72886574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57065</v>
      </c>
      <c r="H21" s="16" t="s">
        <v>4253</v>
      </c>
      <c r="I21" s="20">
        <v>1</v>
      </c>
      <c r="J21" s="16" t="s">
        <v>4252</v>
      </c>
      <c r="K21" s="15">
        <v>7808</v>
      </c>
      <c r="L21" s="16" t="s">
        <v>4253</v>
      </c>
      <c r="M21" s="20">
        <v>1</v>
      </c>
      <c r="N21" s="16" t="s">
        <v>4252</v>
      </c>
      <c r="O21" s="15">
        <v>43271</v>
      </c>
      <c r="P21" s="16" t="s">
        <v>4253</v>
      </c>
      <c r="Q21" s="20">
        <v>1</v>
      </c>
      <c r="R21" s="16" t="s">
        <v>4252</v>
      </c>
      <c r="S21" s="15">
        <v>8755</v>
      </c>
      <c r="T21" s="16" t="s">
        <v>4253</v>
      </c>
      <c r="U21" s="20">
        <v>1</v>
      </c>
      <c r="V21" s="16" t="s">
        <v>4252</v>
      </c>
      <c r="W21" s="15">
        <v>116899</v>
      </c>
      <c r="X21" s="16" t="s">
        <v>4252</v>
      </c>
      <c r="Y21" s="15">
        <v>116899</v>
      </c>
      <c r="Z21" s="16" t="s">
        <v>4254</v>
      </c>
      <c r="AA21" s="15">
        <v>62994</v>
      </c>
      <c r="AB21" s="16" t="s">
        <v>4255</v>
      </c>
      <c r="AC21" s="20">
        <v>1.027773</v>
      </c>
      <c r="AD21" s="16" t="s">
        <v>4254</v>
      </c>
      <c r="AE21" s="15">
        <v>10444</v>
      </c>
      <c r="AF21" s="16" t="s">
        <v>4255</v>
      </c>
      <c r="AG21" s="20">
        <v>1.0628219999999999</v>
      </c>
      <c r="AH21" s="16" t="s">
        <v>4254</v>
      </c>
      <c r="AI21" s="15">
        <v>39444</v>
      </c>
      <c r="AJ21" s="16" t="s">
        <v>4255</v>
      </c>
      <c r="AK21" s="20">
        <v>1.1007640000000001</v>
      </c>
      <c r="AL21" s="16" t="s">
        <v>4254</v>
      </c>
      <c r="AM21" s="15">
        <v>9085</v>
      </c>
      <c r="AN21" s="16" t="s">
        <v>4255</v>
      </c>
      <c r="AO21" s="20">
        <v>1.0317909999999999</v>
      </c>
      <c r="AP21" s="16" t="s">
        <v>4256</v>
      </c>
      <c r="AQ21" s="15">
        <v>63860</v>
      </c>
      <c r="AR21" s="16" t="s">
        <v>4257</v>
      </c>
      <c r="AS21" s="20">
        <v>1.04512</v>
      </c>
      <c r="AT21" s="16" t="s">
        <v>4256</v>
      </c>
      <c r="AU21" s="15">
        <v>5432</v>
      </c>
      <c r="AV21" s="16" t="s">
        <v>4257</v>
      </c>
      <c r="AW21" s="20">
        <v>0.92376689999999995</v>
      </c>
      <c r="AX21" s="16" t="s">
        <v>4256</v>
      </c>
      <c r="AY21" s="15">
        <v>40147</v>
      </c>
      <c r="AZ21" s="16" t="s">
        <v>4257</v>
      </c>
      <c r="BA21" s="20">
        <v>0.99925019999999998</v>
      </c>
      <c r="BB21" s="16" t="s">
        <v>4256</v>
      </c>
      <c r="BC21" s="15">
        <v>10681</v>
      </c>
      <c r="BD21" s="16" t="s">
        <v>4257</v>
      </c>
      <c r="BE21" s="20">
        <v>1.029218</v>
      </c>
      <c r="BF21" s="16" t="s">
        <v>4258</v>
      </c>
      <c r="BG21" s="15">
        <v>59537</v>
      </c>
      <c r="BH21" s="16" t="s">
        <v>4259</v>
      </c>
      <c r="BI21" s="20">
        <v>1.0729109999999999</v>
      </c>
      <c r="BJ21" s="16" t="s">
        <v>4258</v>
      </c>
      <c r="BK21" s="15">
        <v>10401</v>
      </c>
      <c r="BL21" s="16" t="s">
        <v>4259</v>
      </c>
      <c r="BM21" s="20">
        <v>1.0488170000000001</v>
      </c>
      <c r="BN21" s="16" t="s">
        <v>4258</v>
      </c>
      <c r="BO21" s="15">
        <v>41288</v>
      </c>
      <c r="BP21" s="16" t="s">
        <v>4259</v>
      </c>
      <c r="BQ21" s="20">
        <v>0.99943749999999998</v>
      </c>
      <c r="BR21" s="16" t="s">
        <v>4258</v>
      </c>
      <c r="BS21" s="15">
        <v>11143</v>
      </c>
      <c r="BT21" s="16" t="s">
        <v>4259</v>
      </c>
      <c r="BU21" s="20">
        <v>1.0700130000000001</v>
      </c>
      <c r="BV21" s="16" t="s">
        <v>4260</v>
      </c>
      <c r="BW21" s="15">
        <v>68451</v>
      </c>
      <c r="BX21" s="16" t="s">
        <v>4261</v>
      </c>
      <c r="BY21" s="20">
        <v>1.1051420000000001</v>
      </c>
      <c r="BZ21" s="16" t="s">
        <v>4260</v>
      </c>
      <c r="CA21" s="15">
        <v>12390</v>
      </c>
      <c r="CB21" s="16" t="s">
        <v>4261</v>
      </c>
      <c r="CC21" s="20">
        <v>1.048189</v>
      </c>
      <c r="CD21" s="16" t="s">
        <v>4260</v>
      </c>
      <c r="CE21" s="15">
        <v>40639</v>
      </c>
      <c r="CF21" s="16" t="s">
        <v>4261</v>
      </c>
      <c r="CG21" s="20">
        <v>1.116206</v>
      </c>
      <c r="CH21" s="16" t="s">
        <v>4260</v>
      </c>
      <c r="CI21" s="15">
        <v>11473</v>
      </c>
      <c r="CJ21" s="16" t="s">
        <v>4261</v>
      </c>
      <c r="CK21" s="20">
        <v>1.0982890000000001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128595.22445704001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2622</v>
      </c>
      <c r="H22" s="16" t="s">
        <v>4253</v>
      </c>
      <c r="I22" s="20">
        <v>1</v>
      </c>
      <c r="J22" s="16" t="s">
        <v>4252</v>
      </c>
      <c r="K22" s="15">
        <v>656</v>
      </c>
      <c r="L22" s="16" t="s">
        <v>4253</v>
      </c>
      <c r="M22" s="20">
        <v>1</v>
      </c>
      <c r="N22" s="16" t="s">
        <v>4252</v>
      </c>
      <c r="O22" s="15">
        <v>1796</v>
      </c>
      <c r="P22" s="16" t="s">
        <v>4253</v>
      </c>
      <c r="Q22" s="20">
        <v>1</v>
      </c>
      <c r="R22" s="16" t="s">
        <v>4252</v>
      </c>
      <c r="S22" s="15">
        <v>203</v>
      </c>
      <c r="T22" s="16" t="s">
        <v>4253</v>
      </c>
      <c r="U22" s="20">
        <v>1</v>
      </c>
      <c r="V22" s="16" t="s">
        <v>4252</v>
      </c>
      <c r="W22" s="15">
        <v>5277</v>
      </c>
      <c r="X22" s="16" t="s">
        <v>4252</v>
      </c>
      <c r="Y22" s="15">
        <v>5277</v>
      </c>
      <c r="Z22" s="16" t="s">
        <v>4254</v>
      </c>
      <c r="AA22" s="15">
        <v>2834</v>
      </c>
      <c r="AB22" s="16" t="s">
        <v>4255</v>
      </c>
      <c r="AC22" s="20">
        <v>1.027773</v>
      </c>
      <c r="AD22" s="16" t="s">
        <v>4254</v>
      </c>
      <c r="AE22" s="15">
        <v>804</v>
      </c>
      <c r="AF22" s="16" t="s">
        <v>4255</v>
      </c>
      <c r="AG22" s="20">
        <v>1.0628219999999999</v>
      </c>
      <c r="AH22" s="16" t="s">
        <v>4254</v>
      </c>
      <c r="AI22" s="15">
        <v>1618</v>
      </c>
      <c r="AJ22" s="16" t="s">
        <v>4255</v>
      </c>
      <c r="AK22" s="20">
        <v>1.1007640000000001</v>
      </c>
      <c r="AL22" s="16" t="s">
        <v>4254</v>
      </c>
      <c r="AM22" s="15">
        <v>220</v>
      </c>
      <c r="AN22" s="16" t="s">
        <v>4255</v>
      </c>
      <c r="AO22" s="20">
        <v>1.0317909999999999</v>
      </c>
      <c r="AP22" s="16" t="s">
        <v>4256</v>
      </c>
      <c r="AQ22" s="15">
        <v>2952</v>
      </c>
      <c r="AR22" s="16" t="s">
        <v>4257</v>
      </c>
      <c r="AS22" s="20">
        <v>1.04512</v>
      </c>
      <c r="AT22" s="16" t="s">
        <v>4256</v>
      </c>
      <c r="AU22" s="15">
        <v>799</v>
      </c>
      <c r="AV22" s="16" t="s">
        <v>4257</v>
      </c>
      <c r="AW22" s="20">
        <v>0.92376689999999995</v>
      </c>
      <c r="AX22" s="16" t="s">
        <v>4256</v>
      </c>
      <c r="AY22" s="15">
        <v>1639</v>
      </c>
      <c r="AZ22" s="16" t="s">
        <v>4257</v>
      </c>
      <c r="BA22" s="20">
        <v>0.99925019999999998</v>
      </c>
      <c r="BB22" s="16" t="s">
        <v>4256</v>
      </c>
      <c r="BC22" s="15">
        <v>262</v>
      </c>
      <c r="BD22" s="16" t="s">
        <v>4257</v>
      </c>
      <c r="BE22" s="20">
        <v>1.029218</v>
      </c>
      <c r="BF22" s="16" t="s">
        <v>4258</v>
      </c>
      <c r="BG22" s="15">
        <v>3001</v>
      </c>
      <c r="BH22" s="16" t="s">
        <v>4259</v>
      </c>
      <c r="BI22" s="20">
        <v>1.0729109999999999</v>
      </c>
      <c r="BJ22" s="16" t="s">
        <v>4258</v>
      </c>
      <c r="BK22" s="15">
        <v>958</v>
      </c>
      <c r="BL22" s="16" t="s">
        <v>4259</v>
      </c>
      <c r="BM22" s="20">
        <v>1.0488170000000001</v>
      </c>
      <c r="BN22" s="16" t="s">
        <v>4258</v>
      </c>
      <c r="BO22" s="15">
        <v>1636</v>
      </c>
      <c r="BP22" s="16" t="s">
        <v>4259</v>
      </c>
      <c r="BQ22" s="20">
        <v>0.99943749999999998</v>
      </c>
      <c r="BR22" s="16" t="s">
        <v>4258</v>
      </c>
      <c r="BS22" s="15">
        <v>258</v>
      </c>
      <c r="BT22" s="16" t="s">
        <v>4259</v>
      </c>
      <c r="BU22" s="20">
        <v>1.0700130000000001</v>
      </c>
      <c r="BV22" s="16" t="s">
        <v>4260</v>
      </c>
      <c r="BW22" s="15">
        <v>2872</v>
      </c>
      <c r="BX22" s="16" t="s">
        <v>4261</v>
      </c>
      <c r="BY22" s="20">
        <v>1.1051420000000001</v>
      </c>
      <c r="BZ22" s="16" t="s">
        <v>4260</v>
      </c>
      <c r="CA22" s="15">
        <v>1090</v>
      </c>
      <c r="CB22" s="16" t="s">
        <v>4261</v>
      </c>
      <c r="CC22" s="20">
        <v>1.048189</v>
      </c>
      <c r="CD22" s="16" t="s">
        <v>4260</v>
      </c>
      <c r="CE22" s="15">
        <v>1714</v>
      </c>
      <c r="CF22" s="16" t="s">
        <v>4261</v>
      </c>
      <c r="CG22" s="20">
        <v>1.116206</v>
      </c>
      <c r="CH22" s="16" t="s">
        <v>4260</v>
      </c>
      <c r="CI22" s="15">
        <v>281</v>
      </c>
      <c r="CJ22" s="16" t="s">
        <v>4261</v>
      </c>
      <c r="CK22" s="20">
        <v>1.0982890000000001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5891.3927513800008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3110</v>
      </c>
      <c r="H23" s="16" t="s">
        <v>4253</v>
      </c>
      <c r="I23" s="20">
        <v>1</v>
      </c>
      <c r="J23" s="16" t="s">
        <v>4252</v>
      </c>
      <c r="K23" s="15">
        <v>752</v>
      </c>
      <c r="L23" s="16" t="s">
        <v>4253</v>
      </c>
      <c r="M23" s="20">
        <v>1</v>
      </c>
      <c r="N23" s="16" t="s">
        <v>4252</v>
      </c>
      <c r="O23" s="15">
        <v>843</v>
      </c>
      <c r="P23" s="16" t="s">
        <v>4253</v>
      </c>
      <c r="Q23" s="20">
        <v>1</v>
      </c>
      <c r="R23" s="16" t="s">
        <v>4252</v>
      </c>
      <c r="S23" s="15">
        <v>-72</v>
      </c>
      <c r="T23" s="16" t="s">
        <v>4253</v>
      </c>
      <c r="U23" s="20">
        <v>1</v>
      </c>
      <c r="V23" s="16" t="s">
        <v>4252</v>
      </c>
      <c r="W23" s="15">
        <v>4633</v>
      </c>
      <c r="X23" s="16" t="s">
        <v>4252</v>
      </c>
      <c r="Y23" s="15">
        <v>4633</v>
      </c>
      <c r="Z23" s="16" t="s">
        <v>4254</v>
      </c>
      <c r="AA23" s="15">
        <v>3543</v>
      </c>
      <c r="AB23" s="16" t="s">
        <v>4255</v>
      </c>
      <c r="AC23" s="20">
        <v>1.027773</v>
      </c>
      <c r="AD23" s="16" t="s">
        <v>4254</v>
      </c>
      <c r="AE23" s="15">
        <v>1252</v>
      </c>
      <c r="AF23" s="16" t="s">
        <v>4255</v>
      </c>
      <c r="AG23" s="20">
        <v>1.0628219999999999</v>
      </c>
      <c r="AH23" s="16" t="s">
        <v>4254</v>
      </c>
      <c r="AI23" s="15">
        <v>918</v>
      </c>
      <c r="AJ23" s="16" t="s">
        <v>4255</v>
      </c>
      <c r="AK23" s="20">
        <v>1.1007640000000001</v>
      </c>
      <c r="AL23" s="16" t="s">
        <v>4254</v>
      </c>
      <c r="AM23" s="15">
        <v>-38</v>
      </c>
      <c r="AN23" s="16" t="s">
        <v>4255</v>
      </c>
      <c r="AO23" s="20">
        <v>1.0317909999999999</v>
      </c>
      <c r="AP23" s="16" t="s">
        <v>4256</v>
      </c>
      <c r="AQ23" s="15">
        <v>3629</v>
      </c>
      <c r="AR23" s="16" t="s">
        <v>4257</v>
      </c>
      <c r="AS23" s="20">
        <v>1.04512</v>
      </c>
      <c r="AT23" s="16" t="s">
        <v>4256</v>
      </c>
      <c r="AU23" s="15">
        <v>1143</v>
      </c>
      <c r="AV23" s="16" t="s">
        <v>4257</v>
      </c>
      <c r="AW23" s="20">
        <v>0.92376689999999995</v>
      </c>
      <c r="AX23" s="16" t="s">
        <v>4256</v>
      </c>
      <c r="AY23" s="15">
        <v>1973</v>
      </c>
      <c r="AZ23" s="16" t="s">
        <v>4257</v>
      </c>
      <c r="BA23" s="20">
        <v>0.99925019999999998</v>
      </c>
      <c r="BB23" s="16" t="s">
        <v>4256</v>
      </c>
      <c r="BC23" s="15">
        <v>-55</v>
      </c>
      <c r="BD23" s="16" t="s">
        <v>4257</v>
      </c>
      <c r="BE23" s="20">
        <v>1.029218</v>
      </c>
      <c r="BF23" s="16" t="s">
        <v>4258</v>
      </c>
      <c r="BG23" s="15">
        <v>3565</v>
      </c>
      <c r="BH23" s="16" t="s">
        <v>4259</v>
      </c>
      <c r="BI23" s="20">
        <v>1.0729109999999999</v>
      </c>
      <c r="BJ23" s="16" t="s">
        <v>4258</v>
      </c>
      <c r="BK23" s="15">
        <v>969</v>
      </c>
      <c r="BL23" s="16" t="s">
        <v>4259</v>
      </c>
      <c r="BM23" s="20">
        <v>1.0488170000000001</v>
      </c>
      <c r="BN23" s="16" t="s">
        <v>4258</v>
      </c>
      <c r="BO23" s="15">
        <v>1226</v>
      </c>
      <c r="BP23" s="16" t="s">
        <v>4259</v>
      </c>
      <c r="BQ23" s="20">
        <v>0.99943749999999998</v>
      </c>
      <c r="BR23" s="16" t="s">
        <v>4258</v>
      </c>
      <c r="BS23" s="15">
        <v>-19</v>
      </c>
      <c r="BT23" s="16" t="s">
        <v>4259</v>
      </c>
      <c r="BU23" s="20">
        <v>1.0700130000000001</v>
      </c>
      <c r="BV23" s="16" t="s">
        <v>4260</v>
      </c>
      <c r="BW23" s="15">
        <v>3343</v>
      </c>
      <c r="BX23" s="16" t="s">
        <v>4261</v>
      </c>
      <c r="BY23" s="20">
        <v>1.1051420000000001</v>
      </c>
      <c r="BZ23" s="16" t="s">
        <v>4260</v>
      </c>
      <c r="CA23" s="15">
        <v>878</v>
      </c>
      <c r="CB23" s="16" t="s">
        <v>4261</v>
      </c>
      <c r="CC23" s="20">
        <v>1.048189</v>
      </c>
      <c r="CD23" s="16" t="s">
        <v>4260</v>
      </c>
      <c r="CE23" s="15">
        <v>1440</v>
      </c>
      <c r="CF23" s="16" t="s">
        <v>4261</v>
      </c>
      <c r="CG23" s="20">
        <v>1.116206</v>
      </c>
      <c r="CH23" s="16" t="s">
        <v>4260</v>
      </c>
      <c r="CI23" s="15">
        <v>7</v>
      </c>
      <c r="CJ23" s="16" t="s">
        <v>4261</v>
      </c>
      <c r="CK23" s="20">
        <v>1.0982890000000001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5923.1803410599987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195</v>
      </c>
      <c r="H24" s="16" t="s">
        <v>4253</v>
      </c>
      <c r="I24" s="20">
        <v>1</v>
      </c>
      <c r="J24" s="16" t="s">
        <v>4252</v>
      </c>
      <c r="K24" s="15">
        <v>45</v>
      </c>
      <c r="L24" s="16" t="s">
        <v>4253</v>
      </c>
      <c r="M24" s="20">
        <v>1</v>
      </c>
      <c r="N24" s="16" t="s">
        <v>4252</v>
      </c>
      <c r="O24" s="15">
        <v>50</v>
      </c>
      <c r="P24" s="16" t="s">
        <v>4253</v>
      </c>
      <c r="Q24" s="20">
        <v>1</v>
      </c>
      <c r="R24" s="16" t="s">
        <v>4252</v>
      </c>
      <c r="S24" s="15">
        <v>-1</v>
      </c>
      <c r="T24" s="16" t="s">
        <v>4253</v>
      </c>
      <c r="U24" s="20">
        <v>1</v>
      </c>
      <c r="V24" s="16" t="s">
        <v>4252</v>
      </c>
      <c r="W24" s="15">
        <v>289</v>
      </c>
      <c r="X24" s="16" t="s">
        <v>4252</v>
      </c>
      <c r="Y24" s="15">
        <v>289</v>
      </c>
      <c r="Z24" s="16" t="s">
        <v>4254</v>
      </c>
      <c r="AA24" s="15">
        <v>214</v>
      </c>
      <c r="AB24" s="16" t="s">
        <v>4255</v>
      </c>
      <c r="AC24" s="20">
        <v>1.027773</v>
      </c>
      <c r="AD24" s="16" t="s">
        <v>4254</v>
      </c>
      <c r="AE24" s="15">
        <v>79</v>
      </c>
      <c r="AF24" s="16" t="s">
        <v>4255</v>
      </c>
      <c r="AG24" s="20">
        <v>1.0628219999999999</v>
      </c>
      <c r="AH24" s="16" t="s">
        <v>4254</v>
      </c>
      <c r="AI24" s="15">
        <v>58</v>
      </c>
      <c r="AJ24" s="16" t="s">
        <v>4255</v>
      </c>
      <c r="AK24" s="20">
        <v>1.1007640000000001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219</v>
      </c>
      <c r="AR24" s="16" t="s">
        <v>4257</v>
      </c>
      <c r="AS24" s="20">
        <v>1.04512</v>
      </c>
      <c r="AT24" s="16" t="s">
        <v>4256</v>
      </c>
      <c r="AU24" s="15">
        <v>72</v>
      </c>
      <c r="AV24" s="16" t="s">
        <v>4257</v>
      </c>
      <c r="AW24" s="20">
        <v>0.92376689999999995</v>
      </c>
      <c r="AX24" s="16" t="s">
        <v>4256</v>
      </c>
      <c r="AY24" s="15">
        <v>120</v>
      </c>
      <c r="AZ24" s="16" t="s">
        <v>4257</v>
      </c>
      <c r="BA24" s="20">
        <v>0.99925019999999998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214</v>
      </c>
      <c r="BH24" s="16" t="s">
        <v>4259</v>
      </c>
      <c r="BI24" s="20">
        <v>1.0729109999999999</v>
      </c>
      <c r="BJ24" s="16" t="s">
        <v>4258</v>
      </c>
      <c r="BK24" s="15">
        <v>57</v>
      </c>
      <c r="BL24" s="16" t="s">
        <v>4259</v>
      </c>
      <c r="BM24" s="20">
        <v>1.0488170000000001</v>
      </c>
      <c r="BN24" s="16" t="s">
        <v>4258</v>
      </c>
      <c r="BO24" s="15">
        <v>78</v>
      </c>
      <c r="BP24" s="16" t="s">
        <v>4259</v>
      </c>
      <c r="BQ24" s="20">
        <v>0.99943749999999998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198</v>
      </c>
      <c r="BX24" s="16" t="s">
        <v>4261</v>
      </c>
      <c r="BY24" s="20">
        <v>1.1051420000000001</v>
      </c>
      <c r="BZ24" s="16" t="s">
        <v>4260</v>
      </c>
      <c r="CA24" s="15">
        <v>49</v>
      </c>
      <c r="CB24" s="16" t="s">
        <v>4261</v>
      </c>
      <c r="CC24" s="20">
        <v>1.048189</v>
      </c>
      <c r="CD24" s="16" t="s">
        <v>4260</v>
      </c>
      <c r="CE24" s="15">
        <v>92</v>
      </c>
      <c r="CF24" s="16" t="s">
        <v>4261</v>
      </c>
      <c r="CG24" s="20">
        <v>1.116206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362.45303395999997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3596</v>
      </c>
      <c r="H25" s="16" t="s">
        <v>4253</v>
      </c>
      <c r="I25" s="20">
        <v>1</v>
      </c>
      <c r="J25" s="16" t="s">
        <v>4252</v>
      </c>
      <c r="K25" s="15">
        <v>4142</v>
      </c>
      <c r="L25" s="16" t="s">
        <v>4253</v>
      </c>
      <c r="M25" s="20">
        <v>1</v>
      </c>
      <c r="N25" s="16" t="s">
        <v>4252</v>
      </c>
      <c r="O25" s="15">
        <v>4294</v>
      </c>
      <c r="P25" s="16" t="s">
        <v>4253</v>
      </c>
      <c r="Q25" s="20">
        <v>1</v>
      </c>
      <c r="R25" s="16" t="s">
        <v>4252</v>
      </c>
      <c r="S25" s="15">
        <v>1</v>
      </c>
      <c r="T25" s="16" t="s">
        <v>4253</v>
      </c>
      <c r="U25" s="20">
        <v>1</v>
      </c>
      <c r="V25" s="16" t="s">
        <v>4252</v>
      </c>
      <c r="W25" s="15">
        <v>12033</v>
      </c>
      <c r="X25" s="16" t="s">
        <v>4252</v>
      </c>
      <c r="Y25" s="15">
        <v>12033</v>
      </c>
      <c r="Z25" s="16" t="s">
        <v>4254</v>
      </c>
      <c r="AA25" s="15">
        <v>3935</v>
      </c>
      <c r="AB25" s="16" t="s">
        <v>4255</v>
      </c>
      <c r="AC25" s="20">
        <v>1.027773</v>
      </c>
      <c r="AD25" s="16" t="s">
        <v>4254</v>
      </c>
      <c r="AE25" s="15">
        <v>2721</v>
      </c>
      <c r="AF25" s="16" t="s">
        <v>4255</v>
      </c>
      <c r="AG25" s="20">
        <v>1.0628219999999999</v>
      </c>
      <c r="AH25" s="16" t="s">
        <v>4254</v>
      </c>
      <c r="AI25" s="15">
        <v>4699</v>
      </c>
      <c r="AJ25" s="16" t="s">
        <v>4255</v>
      </c>
      <c r="AK25" s="20">
        <v>1.1007640000000001</v>
      </c>
      <c r="AL25" s="16" t="s">
        <v>4254</v>
      </c>
      <c r="AM25" s="15">
        <v>3</v>
      </c>
      <c r="AN25" s="16" t="s">
        <v>4255</v>
      </c>
      <c r="AO25" s="20">
        <v>1.0317909999999999</v>
      </c>
      <c r="AP25" s="16" t="s">
        <v>4256</v>
      </c>
      <c r="AQ25" s="15">
        <v>4324</v>
      </c>
      <c r="AR25" s="16" t="s">
        <v>4257</v>
      </c>
      <c r="AS25" s="20">
        <v>1.04512</v>
      </c>
      <c r="AT25" s="16" t="s">
        <v>4256</v>
      </c>
      <c r="AU25" s="15">
        <v>4589</v>
      </c>
      <c r="AV25" s="16" t="s">
        <v>4257</v>
      </c>
      <c r="AW25" s="20">
        <v>0.92376689999999995</v>
      </c>
      <c r="AX25" s="16" t="s">
        <v>4256</v>
      </c>
      <c r="AY25" s="15">
        <v>4871</v>
      </c>
      <c r="AZ25" s="16" t="s">
        <v>4257</v>
      </c>
      <c r="BA25" s="20">
        <v>0.99925019999999998</v>
      </c>
      <c r="BB25" s="16" t="s">
        <v>4256</v>
      </c>
      <c r="BC25" s="15">
        <v>7</v>
      </c>
      <c r="BD25" s="16" t="s">
        <v>4257</v>
      </c>
      <c r="BE25" s="20">
        <v>1.029218</v>
      </c>
      <c r="BF25" s="16" t="s">
        <v>4258</v>
      </c>
      <c r="BG25" s="15">
        <v>4222</v>
      </c>
      <c r="BH25" s="16" t="s">
        <v>4259</v>
      </c>
      <c r="BI25" s="20">
        <v>1.0729109999999999</v>
      </c>
      <c r="BJ25" s="16" t="s">
        <v>4258</v>
      </c>
      <c r="BK25" s="15">
        <v>7068</v>
      </c>
      <c r="BL25" s="16" t="s">
        <v>4259</v>
      </c>
      <c r="BM25" s="20">
        <v>1.0488170000000001</v>
      </c>
      <c r="BN25" s="16" t="s">
        <v>4258</v>
      </c>
      <c r="BO25" s="15">
        <v>4636</v>
      </c>
      <c r="BP25" s="16" t="s">
        <v>4259</v>
      </c>
      <c r="BQ25" s="20">
        <v>0.99943749999999998</v>
      </c>
      <c r="BR25" s="16" t="s">
        <v>4258</v>
      </c>
      <c r="BS25" s="15">
        <v>5</v>
      </c>
      <c r="BT25" s="16" t="s">
        <v>4259</v>
      </c>
      <c r="BU25" s="20">
        <v>1.0700130000000001</v>
      </c>
      <c r="BV25" s="16" t="s">
        <v>4260</v>
      </c>
      <c r="BW25" s="15">
        <v>3969</v>
      </c>
      <c r="BX25" s="16" t="s">
        <v>4261</v>
      </c>
      <c r="BY25" s="20">
        <v>1.1051420000000001</v>
      </c>
      <c r="BZ25" s="16" t="s">
        <v>4260</v>
      </c>
      <c r="CA25" s="15">
        <v>3112</v>
      </c>
      <c r="CB25" s="16" t="s">
        <v>4261</v>
      </c>
      <c r="CC25" s="20">
        <v>1.048189</v>
      </c>
      <c r="CD25" s="16" t="s">
        <v>4260</v>
      </c>
      <c r="CE25" s="15">
        <v>4082</v>
      </c>
      <c r="CF25" s="16" t="s">
        <v>4261</v>
      </c>
      <c r="CG25" s="20">
        <v>1.116206</v>
      </c>
      <c r="CH25" s="16" t="s">
        <v>4260</v>
      </c>
      <c r="CI25" s="15">
        <v>6</v>
      </c>
      <c r="CJ25" s="16" t="s">
        <v>4261</v>
      </c>
      <c r="CK25" s="20">
        <v>1.0982890000000001</v>
      </c>
      <c r="CL25" s="16" t="s">
        <v>4279</v>
      </c>
      <c r="CM25" s="15">
        <f>SUM(A2L118C10)/A2L118C1</f>
        <v>12033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3</v>
      </c>
      <c r="H27" s="16" t="s">
        <v>4253</v>
      </c>
      <c r="I27" s="20">
        <v>1</v>
      </c>
      <c r="J27" s="16" t="s">
        <v>4252</v>
      </c>
      <c r="K27" s="15">
        <v>2</v>
      </c>
      <c r="L27" s="16" t="s">
        <v>4253</v>
      </c>
      <c r="M27" s="20">
        <v>1</v>
      </c>
      <c r="N27" s="16" t="s">
        <v>4252</v>
      </c>
      <c r="O27" s="15">
        <v>3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8</v>
      </c>
      <c r="X27" s="16" t="s">
        <v>4252</v>
      </c>
      <c r="Y27" s="15">
        <v>8</v>
      </c>
      <c r="Z27" s="16" t="s">
        <v>4254</v>
      </c>
      <c r="AA27" s="15">
        <v>4</v>
      </c>
      <c r="AB27" s="16" t="s">
        <v>4255</v>
      </c>
      <c r="AC27" s="20">
        <v>1.027773</v>
      </c>
      <c r="AD27" s="16" t="s">
        <v>4254</v>
      </c>
      <c r="AE27" s="15">
        <v>2</v>
      </c>
      <c r="AF27" s="16" t="s">
        <v>4255</v>
      </c>
      <c r="AG27" s="20">
        <v>1.0628219999999999</v>
      </c>
      <c r="AH27" s="16" t="s">
        <v>4254</v>
      </c>
      <c r="AI27" s="15">
        <v>9</v>
      </c>
      <c r="AJ27" s="16" t="s">
        <v>4255</v>
      </c>
      <c r="AK27" s="20">
        <v>1.1007640000000001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4</v>
      </c>
      <c r="AR27" s="16" t="s">
        <v>4257</v>
      </c>
      <c r="AS27" s="20">
        <v>1.04512</v>
      </c>
      <c r="AT27" s="16" t="s">
        <v>4256</v>
      </c>
      <c r="AU27" s="15">
        <v>3</v>
      </c>
      <c r="AV27" s="16" t="s">
        <v>4257</v>
      </c>
      <c r="AW27" s="20">
        <v>0.92376689999999995</v>
      </c>
      <c r="AX27" s="16" t="s">
        <v>4256</v>
      </c>
      <c r="AY27" s="15">
        <v>11</v>
      </c>
      <c r="AZ27" s="16" t="s">
        <v>4257</v>
      </c>
      <c r="BA27" s="20">
        <v>0.99925019999999998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3</v>
      </c>
      <c r="BH27" s="16" t="s">
        <v>4259</v>
      </c>
      <c r="BI27" s="20">
        <v>1.0729109999999999</v>
      </c>
      <c r="BJ27" s="16" t="s">
        <v>4258</v>
      </c>
      <c r="BK27" s="15">
        <v>3</v>
      </c>
      <c r="BL27" s="16" t="s">
        <v>4259</v>
      </c>
      <c r="BM27" s="20">
        <v>1.0488170000000001</v>
      </c>
      <c r="BN27" s="16" t="s">
        <v>4258</v>
      </c>
      <c r="BO27" s="15">
        <v>13</v>
      </c>
      <c r="BP27" s="16" t="s">
        <v>4259</v>
      </c>
      <c r="BQ27" s="20">
        <v>0.99943749999999998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3</v>
      </c>
      <c r="BX27" s="16" t="s">
        <v>4261</v>
      </c>
      <c r="BY27" s="20">
        <v>1.1051420000000001</v>
      </c>
      <c r="BZ27" s="16" t="s">
        <v>4260</v>
      </c>
      <c r="CA27" s="15">
        <v>3</v>
      </c>
      <c r="CB27" s="16" t="s">
        <v>4261</v>
      </c>
      <c r="CC27" s="20">
        <v>1.048189</v>
      </c>
      <c r="CD27" s="16" t="s">
        <v>4260</v>
      </c>
      <c r="CE27" s="15">
        <v>13</v>
      </c>
      <c r="CF27" s="16" t="s">
        <v>4261</v>
      </c>
      <c r="CG27" s="20">
        <v>1.116206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8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26393</v>
      </c>
      <c r="H28" s="16" t="s">
        <v>4253</v>
      </c>
      <c r="I28" s="20">
        <v>1</v>
      </c>
      <c r="J28" s="16" t="s">
        <v>4252</v>
      </c>
      <c r="K28" s="15">
        <v>9017</v>
      </c>
      <c r="L28" s="16" t="s">
        <v>4253</v>
      </c>
      <c r="M28" s="20">
        <v>1</v>
      </c>
      <c r="N28" s="16" t="s">
        <v>4252</v>
      </c>
      <c r="O28" s="15">
        <v>8134</v>
      </c>
      <c r="P28" s="16" t="s">
        <v>4253</v>
      </c>
      <c r="Q28" s="20">
        <v>1</v>
      </c>
      <c r="R28" s="16" t="s">
        <v>4252</v>
      </c>
      <c r="S28" s="15">
        <v>1233</v>
      </c>
      <c r="T28" s="16" t="s">
        <v>4253</v>
      </c>
      <c r="U28" s="20">
        <v>1</v>
      </c>
      <c r="V28" s="16" t="s">
        <v>4252</v>
      </c>
      <c r="W28" s="15">
        <v>44777</v>
      </c>
      <c r="X28" s="16" t="s">
        <v>4252</v>
      </c>
      <c r="Y28" s="15">
        <v>44777</v>
      </c>
      <c r="Z28" s="16" t="s">
        <v>4254</v>
      </c>
      <c r="AA28" s="15">
        <v>33104</v>
      </c>
      <c r="AB28" s="16" t="s">
        <v>4255</v>
      </c>
      <c r="AC28" s="20">
        <v>1.027773</v>
      </c>
      <c r="AD28" s="16" t="s">
        <v>4254</v>
      </c>
      <c r="AE28" s="15">
        <v>9403</v>
      </c>
      <c r="AF28" s="16" t="s">
        <v>4255</v>
      </c>
      <c r="AG28" s="20">
        <v>1.0628219999999999</v>
      </c>
      <c r="AH28" s="16" t="s">
        <v>4254</v>
      </c>
      <c r="AI28" s="15">
        <v>17442</v>
      </c>
      <c r="AJ28" s="16" t="s">
        <v>4255</v>
      </c>
      <c r="AK28" s="20">
        <v>1.1007640000000001</v>
      </c>
      <c r="AL28" s="16" t="s">
        <v>4254</v>
      </c>
      <c r="AM28" s="15">
        <v>1272</v>
      </c>
      <c r="AN28" s="16" t="s">
        <v>4255</v>
      </c>
      <c r="AO28" s="20">
        <v>1.0317909999999999</v>
      </c>
      <c r="AP28" s="16" t="s">
        <v>4256</v>
      </c>
      <c r="AQ28" s="15">
        <v>33409</v>
      </c>
      <c r="AR28" s="16" t="s">
        <v>4257</v>
      </c>
      <c r="AS28" s="20">
        <v>1.04512</v>
      </c>
      <c r="AT28" s="16" t="s">
        <v>4256</v>
      </c>
      <c r="AU28" s="15">
        <v>9364</v>
      </c>
      <c r="AV28" s="16" t="s">
        <v>4257</v>
      </c>
      <c r="AW28" s="20">
        <v>0.92376689999999995</v>
      </c>
      <c r="AX28" s="16" t="s">
        <v>4256</v>
      </c>
      <c r="AY28" s="15">
        <v>8271</v>
      </c>
      <c r="AZ28" s="16" t="s">
        <v>4257</v>
      </c>
      <c r="BA28" s="20">
        <v>0.99925019999999998</v>
      </c>
      <c r="BB28" s="16" t="s">
        <v>4256</v>
      </c>
      <c r="BC28" s="15">
        <v>1820</v>
      </c>
      <c r="BD28" s="16" t="s">
        <v>4257</v>
      </c>
      <c r="BE28" s="20">
        <v>1.029218</v>
      </c>
      <c r="BF28" s="16" t="s">
        <v>4258</v>
      </c>
      <c r="BG28" s="15">
        <v>35252</v>
      </c>
      <c r="BH28" s="16" t="s">
        <v>4259</v>
      </c>
      <c r="BI28" s="20">
        <v>1.0729109999999999</v>
      </c>
      <c r="BJ28" s="16" t="s">
        <v>4258</v>
      </c>
      <c r="BK28" s="15">
        <v>10367</v>
      </c>
      <c r="BL28" s="16" t="s">
        <v>4259</v>
      </c>
      <c r="BM28" s="20">
        <v>1.0488170000000001</v>
      </c>
      <c r="BN28" s="16" t="s">
        <v>4258</v>
      </c>
      <c r="BO28" s="15">
        <v>8531</v>
      </c>
      <c r="BP28" s="16" t="s">
        <v>4259</v>
      </c>
      <c r="BQ28" s="20">
        <v>0.99943749999999998</v>
      </c>
      <c r="BR28" s="16" t="s">
        <v>4258</v>
      </c>
      <c r="BS28" s="15">
        <v>1920</v>
      </c>
      <c r="BT28" s="16" t="s">
        <v>4259</v>
      </c>
      <c r="BU28" s="20">
        <v>1.0700130000000001</v>
      </c>
      <c r="BV28" s="16" t="s">
        <v>4260</v>
      </c>
      <c r="BW28" s="15">
        <v>31895</v>
      </c>
      <c r="BX28" s="16" t="s">
        <v>4261</v>
      </c>
      <c r="BY28" s="20">
        <v>1.1051420000000001</v>
      </c>
      <c r="BZ28" s="16" t="s">
        <v>4260</v>
      </c>
      <c r="CA28" s="15">
        <v>9377</v>
      </c>
      <c r="CB28" s="16" t="s">
        <v>4261</v>
      </c>
      <c r="CC28" s="20">
        <v>1.048189</v>
      </c>
      <c r="CD28" s="16" t="s">
        <v>4260</v>
      </c>
      <c r="CE28" s="15">
        <v>6156</v>
      </c>
      <c r="CF28" s="16" t="s">
        <v>4261</v>
      </c>
      <c r="CG28" s="20">
        <v>1.116206</v>
      </c>
      <c r="CH28" s="16" t="s">
        <v>4260</v>
      </c>
      <c r="CI28" s="15">
        <v>1267</v>
      </c>
      <c r="CJ28" s="16" t="s">
        <v>4261</v>
      </c>
      <c r="CK28" s="20">
        <v>1.0982890000000001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55125.371663860002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4182</v>
      </c>
      <c r="H29" s="16" t="s">
        <v>4253</v>
      </c>
      <c r="I29" s="20">
        <v>1</v>
      </c>
      <c r="J29" s="16" t="s">
        <v>4252</v>
      </c>
      <c r="K29" s="15">
        <v>78</v>
      </c>
      <c r="L29" s="16" t="s">
        <v>4253</v>
      </c>
      <c r="M29" s="20">
        <v>1</v>
      </c>
      <c r="N29" s="16" t="s">
        <v>4252</v>
      </c>
      <c r="O29" s="15">
        <v>125</v>
      </c>
      <c r="P29" s="16" t="s">
        <v>4253</v>
      </c>
      <c r="Q29" s="20">
        <v>1</v>
      </c>
      <c r="R29" s="16" t="s">
        <v>4252</v>
      </c>
      <c r="S29" s="15">
        <v>9</v>
      </c>
      <c r="T29" s="16" t="s">
        <v>4253</v>
      </c>
      <c r="U29" s="20">
        <v>1</v>
      </c>
      <c r="V29" s="16" t="s">
        <v>4252</v>
      </c>
      <c r="W29" s="15">
        <v>4394</v>
      </c>
      <c r="X29" s="16" t="s">
        <v>4252</v>
      </c>
      <c r="Y29" s="15">
        <v>4394</v>
      </c>
      <c r="Z29" s="16" t="s">
        <v>4254</v>
      </c>
      <c r="AA29" s="15">
        <v>4978</v>
      </c>
      <c r="AB29" s="16" t="s">
        <v>4255</v>
      </c>
      <c r="AC29" s="20">
        <v>1.027773</v>
      </c>
      <c r="AD29" s="16" t="s">
        <v>4254</v>
      </c>
      <c r="AE29" s="15">
        <v>67</v>
      </c>
      <c r="AF29" s="16" t="s">
        <v>4255</v>
      </c>
      <c r="AG29" s="20">
        <v>1.0628219999999999</v>
      </c>
      <c r="AH29" s="16" t="s">
        <v>4254</v>
      </c>
      <c r="AI29" s="15">
        <v>42</v>
      </c>
      <c r="AJ29" s="16" t="s">
        <v>4255</v>
      </c>
      <c r="AK29" s="20">
        <v>1.1007640000000001</v>
      </c>
      <c r="AL29" s="16" t="s">
        <v>4254</v>
      </c>
      <c r="AM29" s="15">
        <v>10</v>
      </c>
      <c r="AN29" s="16" t="s">
        <v>4255</v>
      </c>
      <c r="AO29" s="20">
        <v>1.0317909999999999</v>
      </c>
      <c r="AP29" s="16" t="s">
        <v>4256</v>
      </c>
      <c r="AQ29" s="15">
        <v>5231</v>
      </c>
      <c r="AR29" s="16" t="s">
        <v>4257</v>
      </c>
      <c r="AS29" s="20">
        <v>1.04512</v>
      </c>
      <c r="AT29" s="16" t="s">
        <v>4256</v>
      </c>
      <c r="AU29" s="15">
        <v>80</v>
      </c>
      <c r="AV29" s="16" t="s">
        <v>4257</v>
      </c>
      <c r="AW29" s="20">
        <v>0.92376689999999995</v>
      </c>
      <c r="AX29" s="16" t="s">
        <v>4256</v>
      </c>
      <c r="AY29" s="15">
        <v>12</v>
      </c>
      <c r="AZ29" s="16" t="s">
        <v>4257</v>
      </c>
      <c r="BA29" s="20">
        <v>0.99925019999999998</v>
      </c>
      <c r="BB29" s="16" t="s">
        <v>4256</v>
      </c>
      <c r="BC29" s="15">
        <v>14</v>
      </c>
      <c r="BD29" s="16" t="s">
        <v>4257</v>
      </c>
      <c r="BE29" s="20">
        <v>1.029218</v>
      </c>
      <c r="BF29" s="16" t="s">
        <v>4258</v>
      </c>
      <c r="BG29" s="15">
        <v>5363</v>
      </c>
      <c r="BH29" s="16" t="s">
        <v>4259</v>
      </c>
      <c r="BI29" s="20">
        <v>1.0729109999999999</v>
      </c>
      <c r="BJ29" s="16" t="s">
        <v>4258</v>
      </c>
      <c r="BK29" s="15">
        <v>91</v>
      </c>
      <c r="BL29" s="16" t="s">
        <v>4259</v>
      </c>
      <c r="BM29" s="20">
        <v>1.0488170000000001</v>
      </c>
      <c r="BN29" s="16" t="s">
        <v>4258</v>
      </c>
      <c r="BO29" s="15">
        <v>8</v>
      </c>
      <c r="BP29" s="16" t="s">
        <v>4259</v>
      </c>
      <c r="BQ29" s="20">
        <v>0.99943749999999998</v>
      </c>
      <c r="BR29" s="16" t="s">
        <v>4258</v>
      </c>
      <c r="BS29" s="15">
        <v>15</v>
      </c>
      <c r="BT29" s="16" t="s">
        <v>4259</v>
      </c>
      <c r="BU29" s="20">
        <v>1.0700130000000001</v>
      </c>
      <c r="BV29" s="16" t="s">
        <v>4260</v>
      </c>
      <c r="BW29" s="15">
        <v>4825</v>
      </c>
      <c r="BX29" s="16" t="s">
        <v>4261</v>
      </c>
      <c r="BY29" s="20">
        <v>1.1051420000000001</v>
      </c>
      <c r="BZ29" s="16" t="s">
        <v>4260</v>
      </c>
      <c r="CA29" s="15">
        <v>87</v>
      </c>
      <c r="CB29" s="16" t="s">
        <v>4261</v>
      </c>
      <c r="CC29" s="20">
        <v>1.048189</v>
      </c>
      <c r="CD29" s="16" t="s">
        <v>4260</v>
      </c>
      <c r="CE29" s="15">
        <v>8</v>
      </c>
      <c r="CF29" s="16" t="s">
        <v>4261</v>
      </c>
      <c r="CG29" s="20">
        <v>1.116206</v>
      </c>
      <c r="CH29" s="16" t="s">
        <v>4260</v>
      </c>
      <c r="CI29" s="15">
        <v>18</v>
      </c>
      <c r="CJ29" s="16" t="s">
        <v>4261</v>
      </c>
      <c r="CK29" s="20">
        <v>1.0982890000000001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5306.2096740800007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992</v>
      </c>
      <c r="H30" s="16" t="s">
        <v>4253</v>
      </c>
      <c r="I30" s="20">
        <v>1</v>
      </c>
      <c r="J30" s="16" t="s">
        <v>4252</v>
      </c>
      <c r="K30" s="15">
        <v>1375</v>
      </c>
      <c r="L30" s="16" t="s">
        <v>4253</v>
      </c>
      <c r="M30" s="20">
        <v>1</v>
      </c>
      <c r="N30" s="16" t="s">
        <v>4252</v>
      </c>
      <c r="O30" s="15">
        <v>3852</v>
      </c>
      <c r="P30" s="16" t="s">
        <v>4253</v>
      </c>
      <c r="Q30" s="20">
        <v>1</v>
      </c>
      <c r="R30" s="16" t="s">
        <v>4252</v>
      </c>
      <c r="S30" s="15">
        <v>6</v>
      </c>
      <c r="T30" s="16" t="s">
        <v>4253</v>
      </c>
      <c r="U30" s="20">
        <v>1</v>
      </c>
      <c r="V30" s="16" t="s">
        <v>4252</v>
      </c>
      <c r="W30" s="15">
        <v>6225</v>
      </c>
      <c r="X30" s="16" t="s">
        <v>4252</v>
      </c>
      <c r="Y30" s="15">
        <v>6225</v>
      </c>
      <c r="Z30" s="16" t="s">
        <v>4254</v>
      </c>
      <c r="AA30" s="15">
        <v>1240</v>
      </c>
      <c r="AB30" s="16" t="s">
        <v>4255</v>
      </c>
      <c r="AC30" s="20">
        <v>1.027773</v>
      </c>
      <c r="AD30" s="16" t="s">
        <v>4254</v>
      </c>
      <c r="AE30" s="15">
        <v>1328</v>
      </c>
      <c r="AF30" s="16" t="s">
        <v>4255</v>
      </c>
      <c r="AG30" s="20">
        <v>1.0628219999999999</v>
      </c>
      <c r="AH30" s="16" t="s">
        <v>4254</v>
      </c>
      <c r="AI30" s="15">
        <v>8165</v>
      </c>
      <c r="AJ30" s="16" t="s">
        <v>4255</v>
      </c>
      <c r="AK30" s="20">
        <v>1.1007640000000001</v>
      </c>
      <c r="AL30" s="16" t="s">
        <v>4254</v>
      </c>
      <c r="AM30" s="15">
        <v>7</v>
      </c>
      <c r="AN30" s="16" t="s">
        <v>4255</v>
      </c>
      <c r="AO30" s="20">
        <v>1.0317909999999999</v>
      </c>
      <c r="AP30" s="16" t="s">
        <v>4256</v>
      </c>
      <c r="AQ30" s="15">
        <v>1230</v>
      </c>
      <c r="AR30" s="16" t="s">
        <v>4257</v>
      </c>
      <c r="AS30" s="20">
        <v>1.04512</v>
      </c>
      <c r="AT30" s="16" t="s">
        <v>4256</v>
      </c>
      <c r="AU30" s="15">
        <v>1786</v>
      </c>
      <c r="AV30" s="16" t="s">
        <v>4257</v>
      </c>
      <c r="AW30" s="20">
        <v>0.92376689999999995</v>
      </c>
      <c r="AX30" s="16" t="s">
        <v>4256</v>
      </c>
      <c r="AY30" s="15">
        <v>9023</v>
      </c>
      <c r="AZ30" s="16" t="s">
        <v>4257</v>
      </c>
      <c r="BA30" s="20">
        <v>0.99925019999999998</v>
      </c>
      <c r="BB30" s="16" t="s">
        <v>4256</v>
      </c>
      <c r="BC30" s="15">
        <v>11</v>
      </c>
      <c r="BD30" s="16" t="s">
        <v>4257</v>
      </c>
      <c r="BE30" s="20">
        <v>1.029218</v>
      </c>
      <c r="BF30" s="16" t="s">
        <v>4258</v>
      </c>
      <c r="BG30" s="15">
        <v>1201</v>
      </c>
      <c r="BH30" s="16" t="s">
        <v>4259</v>
      </c>
      <c r="BI30" s="20">
        <v>1.0729109999999999</v>
      </c>
      <c r="BJ30" s="16" t="s">
        <v>4258</v>
      </c>
      <c r="BK30" s="15">
        <v>2048</v>
      </c>
      <c r="BL30" s="16" t="s">
        <v>4259</v>
      </c>
      <c r="BM30" s="20">
        <v>1.0488170000000001</v>
      </c>
      <c r="BN30" s="16" t="s">
        <v>4258</v>
      </c>
      <c r="BO30" s="15">
        <v>9516</v>
      </c>
      <c r="BP30" s="16" t="s">
        <v>4259</v>
      </c>
      <c r="BQ30" s="20">
        <v>0.99943749999999998</v>
      </c>
      <c r="BR30" s="16" t="s">
        <v>4258</v>
      </c>
      <c r="BS30" s="15">
        <v>9</v>
      </c>
      <c r="BT30" s="16" t="s">
        <v>4259</v>
      </c>
      <c r="BU30" s="20">
        <v>1.0700130000000001</v>
      </c>
      <c r="BV30" s="16" t="s">
        <v>4260</v>
      </c>
      <c r="BW30" s="15">
        <v>1160</v>
      </c>
      <c r="BX30" s="16" t="s">
        <v>4261</v>
      </c>
      <c r="BY30" s="20">
        <v>1.1051420000000001</v>
      </c>
      <c r="BZ30" s="16" t="s">
        <v>4260</v>
      </c>
      <c r="CA30" s="15">
        <v>1931</v>
      </c>
      <c r="CB30" s="16" t="s">
        <v>4261</v>
      </c>
      <c r="CC30" s="20">
        <v>1.048189</v>
      </c>
      <c r="CD30" s="16" t="s">
        <v>4260</v>
      </c>
      <c r="CE30" s="15">
        <v>9150</v>
      </c>
      <c r="CF30" s="16" t="s">
        <v>4261</v>
      </c>
      <c r="CG30" s="20">
        <v>1.116206</v>
      </c>
      <c r="CH30" s="16" t="s">
        <v>4260</v>
      </c>
      <c r="CI30" s="15">
        <v>9</v>
      </c>
      <c r="CJ30" s="16" t="s">
        <v>4261</v>
      </c>
      <c r="CK30" s="20">
        <v>1.0982890000000001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11270.9471686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581</v>
      </c>
      <c r="H31" s="16" t="s">
        <v>4253</v>
      </c>
      <c r="I31" s="20">
        <v>1</v>
      </c>
      <c r="J31" s="16" t="s">
        <v>4252</v>
      </c>
      <c r="K31" s="15">
        <v>91</v>
      </c>
      <c r="L31" s="16" t="s">
        <v>4253</v>
      </c>
      <c r="M31" s="20">
        <v>1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672</v>
      </c>
      <c r="X31" s="16" t="s">
        <v>4252</v>
      </c>
      <c r="Y31" s="15">
        <v>672</v>
      </c>
      <c r="Z31" s="16" t="s">
        <v>4254</v>
      </c>
      <c r="AA31" s="15">
        <v>745</v>
      </c>
      <c r="AB31" s="16" t="s">
        <v>4255</v>
      </c>
      <c r="AC31" s="20">
        <v>1.027773</v>
      </c>
      <c r="AD31" s="16" t="s">
        <v>4254</v>
      </c>
      <c r="AE31" s="15">
        <v>133</v>
      </c>
      <c r="AF31" s="16" t="s">
        <v>4255</v>
      </c>
      <c r="AG31" s="20">
        <v>1.0628219999999999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967</v>
      </c>
      <c r="AR31" s="16" t="s">
        <v>4257</v>
      </c>
      <c r="AS31" s="20">
        <v>1.04512</v>
      </c>
      <c r="AT31" s="16" t="s">
        <v>4256</v>
      </c>
      <c r="AU31" s="15">
        <v>240</v>
      </c>
      <c r="AV31" s="16" t="s">
        <v>4257</v>
      </c>
      <c r="AW31" s="20">
        <v>0.92376689999999995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1000</v>
      </c>
      <c r="BH31" s="16" t="s">
        <v>4259</v>
      </c>
      <c r="BI31" s="20">
        <v>1.0729109999999999</v>
      </c>
      <c r="BJ31" s="16" t="s">
        <v>4258</v>
      </c>
      <c r="BK31" s="15">
        <v>233</v>
      </c>
      <c r="BL31" s="16" t="s">
        <v>4259</v>
      </c>
      <c r="BM31" s="20">
        <v>1.0488170000000001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972</v>
      </c>
      <c r="BX31" s="16" t="s">
        <v>4261</v>
      </c>
      <c r="BY31" s="20">
        <v>1.1051420000000001</v>
      </c>
      <c r="BZ31" s="16" t="s">
        <v>4260</v>
      </c>
      <c r="CA31" s="15">
        <v>184</v>
      </c>
      <c r="CB31" s="16" t="s">
        <v>4261</v>
      </c>
      <c r="CC31" s="20">
        <v>1.048189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1079.1462936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591</v>
      </c>
      <c r="H32" s="16" t="s">
        <v>4253</v>
      </c>
      <c r="I32" s="20">
        <v>1</v>
      </c>
      <c r="J32" s="16" t="s">
        <v>4252</v>
      </c>
      <c r="K32" s="15">
        <v>2271</v>
      </c>
      <c r="L32" s="16" t="s">
        <v>4253</v>
      </c>
      <c r="M32" s="20">
        <v>1</v>
      </c>
      <c r="N32" s="16" t="s">
        <v>4252</v>
      </c>
      <c r="O32" s="15">
        <v>6232</v>
      </c>
      <c r="P32" s="16" t="s">
        <v>4253</v>
      </c>
      <c r="Q32" s="20">
        <v>1</v>
      </c>
      <c r="R32" s="16" t="s">
        <v>4252</v>
      </c>
      <c r="S32" s="15">
        <v>3230</v>
      </c>
      <c r="T32" s="16" t="s">
        <v>4253</v>
      </c>
      <c r="U32" s="20">
        <v>1</v>
      </c>
      <c r="V32" s="16" t="s">
        <v>4252</v>
      </c>
      <c r="W32" s="15">
        <v>12324</v>
      </c>
      <c r="X32" s="16" t="s">
        <v>4252</v>
      </c>
      <c r="Y32" s="15">
        <v>12324</v>
      </c>
      <c r="Z32" s="16" t="s">
        <v>4254</v>
      </c>
      <c r="AA32" s="15">
        <v>650</v>
      </c>
      <c r="AB32" s="16" t="s">
        <v>4255</v>
      </c>
      <c r="AC32" s="20">
        <v>1.027773</v>
      </c>
      <c r="AD32" s="16" t="s">
        <v>4254</v>
      </c>
      <c r="AE32" s="15">
        <v>2002</v>
      </c>
      <c r="AF32" s="16" t="s">
        <v>4255</v>
      </c>
      <c r="AG32" s="20">
        <v>1.0628219999999999</v>
      </c>
      <c r="AH32" s="16" t="s">
        <v>4254</v>
      </c>
      <c r="AI32" s="15">
        <v>5577</v>
      </c>
      <c r="AJ32" s="16" t="s">
        <v>4255</v>
      </c>
      <c r="AK32" s="20">
        <v>1.1007640000000001</v>
      </c>
      <c r="AL32" s="16" t="s">
        <v>4254</v>
      </c>
      <c r="AM32" s="15">
        <v>3356</v>
      </c>
      <c r="AN32" s="16" t="s">
        <v>4255</v>
      </c>
      <c r="AO32" s="20">
        <v>1.0317909999999999</v>
      </c>
      <c r="AP32" s="16" t="s">
        <v>4256</v>
      </c>
      <c r="AQ32" s="15">
        <v>690</v>
      </c>
      <c r="AR32" s="16" t="s">
        <v>4257</v>
      </c>
      <c r="AS32" s="20">
        <v>1.04512</v>
      </c>
      <c r="AT32" s="16" t="s">
        <v>4256</v>
      </c>
      <c r="AU32" s="15">
        <v>1281</v>
      </c>
      <c r="AV32" s="16" t="s">
        <v>4257</v>
      </c>
      <c r="AW32" s="20">
        <v>0.92376689999999995</v>
      </c>
      <c r="AX32" s="16" t="s">
        <v>4256</v>
      </c>
      <c r="AY32" s="15">
        <v>7202</v>
      </c>
      <c r="AZ32" s="16" t="s">
        <v>4257</v>
      </c>
      <c r="BA32" s="20">
        <v>0.99925019999999998</v>
      </c>
      <c r="BB32" s="16" t="s">
        <v>4256</v>
      </c>
      <c r="BC32" s="15">
        <v>2853</v>
      </c>
      <c r="BD32" s="16" t="s">
        <v>4257</v>
      </c>
      <c r="BE32" s="20">
        <v>1.029218</v>
      </c>
      <c r="BF32" s="16" t="s">
        <v>4258</v>
      </c>
      <c r="BG32" s="15">
        <v>673</v>
      </c>
      <c r="BH32" s="16" t="s">
        <v>4259</v>
      </c>
      <c r="BI32" s="20">
        <v>1.0729109999999999</v>
      </c>
      <c r="BJ32" s="16" t="s">
        <v>4258</v>
      </c>
      <c r="BK32" s="15">
        <v>799</v>
      </c>
      <c r="BL32" s="16" t="s">
        <v>4259</v>
      </c>
      <c r="BM32" s="20">
        <v>1.0488170000000001</v>
      </c>
      <c r="BN32" s="16" t="s">
        <v>4258</v>
      </c>
      <c r="BO32" s="15">
        <v>6054</v>
      </c>
      <c r="BP32" s="16" t="s">
        <v>4259</v>
      </c>
      <c r="BQ32" s="20">
        <v>0.99943749999999998</v>
      </c>
      <c r="BR32" s="16" t="s">
        <v>4258</v>
      </c>
      <c r="BS32" s="15">
        <v>2340</v>
      </c>
      <c r="BT32" s="16" t="s">
        <v>4259</v>
      </c>
      <c r="BU32" s="20">
        <v>1.0700130000000001</v>
      </c>
      <c r="BV32" s="16" t="s">
        <v>4260</v>
      </c>
      <c r="BW32" s="15">
        <v>588</v>
      </c>
      <c r="BX32" s="16" t="s">
        <v>4261</v>
      </c>
      <c r="BY32" s="20">
        <v>1.1051420000000001</v>
      </c>
      <c r="BZ32" s="16" t="s">
        <v>4260</v>
      </c>
      <c r="CA32" s="15">
        <v>-91</v>
      </c>
      <c r="CB32" s="16" t="s">
        <v>4261</v>
      </c>
      <c r="CC32" s="20">
        <v>1.048189</v>
      </c>
      <c r="CD32" s="16" t="s">
        <v>4260</v>
      </c>
      <c r="CE32" s="15">
        <v>6023</v>
      </c>
      <c r="CF32" s="16" t="s">
        <v>4261</v>
      </c>
      <c r="CG32" s="20">
        <v>1.116206</v>
      </c>
      <c r="CH32" s="16" t="s">
        <v>4260</v>
      </c>
      <c r="CI32" s="15">
        <v>2010</v>
      </c>
      <c r="CJ32" s="16" t="s">
        <v>4261</v>
      </c>
      <c r="CK32" s="20">
        <v>1.0982890000000001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11271.663493459999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73</v>
      </c>
      <c r="L33" s="16" t="s">
        <v>4253</v>
      </c>
      <c r="M33" s="20">
        <v>1</v>
      </c>
      <c r="N33" s="16" t="s">
        <v>4252</v>
      </c>
      <c r="O33" s="15">
        <v>169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242</v>
      </c>
      <c r="X33" s="16" t="s">
        <v>4252</v>
      </c>
      <c r="Y33" s="15">
        <v>242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71</v>
      </c>
      <c r="AF33" s="16" t="s">
        <v>4255</v>
      </c>
      <c r="AG33" s="20">
        <v>1.0628219999999999</v>
      </c>
      <c r="AH33" s="16" t="s">
        <v>4254</v>
      </c>
      <c r="AI33" s="15">
        <v>152</v>
      </c>
      <c r="AJ33" s="16" t="s">
        <v>4255</v>
      </c>
      <c r="AK33" s="20">
        <v>1.1007640000000001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116</v>
      </c>
      <c r="AV33" s="16" t="s">
        <v>4257</v>
      </c>
      <c r="AW33" s="20">
        <v>0.92376689999999995</v>
      </c>
      <c r="AX33" s="16" t="s">
        <v>4256</v>
      </c>
      <c r="AY33" s="15">
        <v>206</v>
      </c>
      <c r="AZ33" s="16" t="s">
        <v>4257</v>
      </c>
      <c r="BA33" s="20">
        <v>0.99925019999999998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92</v>
      </c>
      <c r="BL33" s="16" t="s">
        <v>4259</v>
      </c>
      <c r="BM33" s="20">
        <v>1.0488170000000001</v>
      </c>
      <c r="BN33" s="16" t="s">
        <v>4258</v>
      </c>
      <c r="BO33" s="15">
        <v>173</v>
      </c>
      <c r="BP33" s="16" t="s">
        <v>4259</v>
      </c>
      <c r="BQ33" s="20">
        <v>0.99943749999999998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99</v>
      </c>
      <c r="CB33" s="16" t="s">
        <v>4261</v>
      </c>
      <c r="CC33" s="20">
        <v>1.048189</v>
      </c>
      <c r="CD33" s="16" t="s">
        <v>4260</v>
      </c>
      <c r="CE33" s="15">
        <v>172</v>
      </c>
      <c r="CF33" s="16" t="s">
        <v>4261</v>
      </c>
      <c r="CG33" s="20">
        <v>1.116206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272.58619721999992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882</v>
      </c>
      <c r="H34" s="16" t="s">
        <v>4253</v>
      </c>
      <c r="I34" s="20">
        <v>1</v>
      </c>
      <c r="J34" s="16" t="s">
        <v>4252</v>
      </c>
      <c r="K34" s="15">
        <v>747</v>
      </c>
      <c r="L34" s="16" t="s">
        <v>4253</v>
      </c>
      <c r="M34" s="20">
        <v>1</v>
      </c>
      <c r="N34" s="16" t="s">
        <v>4252</v>
      </c>
      <c r="O34" s="15">
        <v>21358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22987</v>
      </c>
      <c r="X34" s="16" t="s">
        <v>4252</v>
      </c>
      <c r="Y34" s="15">
        <v>22987</v>
      </c>
      <c r="Z34" s="16" t="s">
        <v>4254</v>
      </c>
      <c r="AA34" s="15">
        <v>1120</v>
      </c>
      <c r="AB34" s="16" t="s">
        <v>4255</v>
      </c>
      <c r="AC34" s="20">
        <v>1.027773</v>
      </c>
      <c r="AD34" s="16" t="s">
        <v>4254</v>
      </c>
      <c r="AE34" s="15">
        <v>581</v>
      </c>
      <c r="AF34" s="16" t="s">
        <v>4255</v>
      </c>
      <c r="AG34" s="20">
        <v>1.0628219999999999</v>
      </c>
      <c r="AH34" s="16" t="s">
        <v>4254</v>
      </c>
      <c r="AI34" s="15">
        <v>18383</v>
      </c>
      <c r="AJ34" s="16" t="s">
        <v>4255</v>
      </c>
      <c r="AK34" s="20">
        <v>1.1007640000000001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1285</v>
      </c>
      <c r="AR34" s="16" t="s">
        <v>4257</v>
      </c>
      <c r="AS34" s="20">
        <v>1.04512</v>
      </c>
      <c r="AT34" s="16" t="s">
        <v>4256</v>
      </c>
      <c r="AU34" s="15">
        <v>965</v>
      </c>
      <c r="AV34" s="16" t="s">
        <v>4257</v>
      </c>
      <c r="AW34" s="20">
        <v>0.92376689999999995</v>
      </c>
      <c r="AX34" s="16" t="s">
        <v>4256</v>
      </c>
      <c r="AY34" s="15">
        <v>19785</v>
      </c>
      <c r="AZ34" s="16" t="s">
        <v>4257</v>
      </c>
      <c r="BA34" s="20">
        <v>0.99925019999999998</v>
      </c>
      <c r="BB34" s="16" t="s">
        <v>4256</v>
      </c>
      <c r="BC34" s="15">
        <v>3</v>
      </c>
      <c r="BD34" s="16" t="s">
        <v>4257</v>
      </c>
      <c r="BE34" s="20">
        <v>1.029218</v>
      </c>
      <c r="BF34" s="16" t="s">
        <v>4258</v>
      </c>
      <c r="BG34" s="15">
        <v>1261</v>
      </c>
      <c r="BH34" s="16" t="s">
        <v>4259</v>
      </c>
      <c r="BI34" s="20">
        <v>1.0729109999999999</v>
      </c>
      <c r="BJ34" s="16" t="s">
        <v>4258</v>
      </c>
      <c r="BK34" s="15">
        <v>1166</v>
      </c>
      <c r="BL34" s="16" t="s">
        <v>4259</v>
      </c>
      <c r="BM34" s="20">
        <v>1.0488170000000001</v>
      </c>
      <c r="BN34" s="16" t="s">
        <v>4258</v>
      </c>
      <c r="BO34" s="15">
        <v>10806</v>
      </c>
      <c r="BP34" s="16" t="s">
        <v>4259</v>
      </c>
      <c r="BQ34" s="20">
        <v>0.99943749999999998</v>
      </c>
      <c r="BR34" s="16" t="s">
        <v>4258</v>
      </c>
      <c r="BS34" s="15">
        <v>3</v>
      </c>
      <c r="BT34" s="16" t="s">
        <v>4259</v>
      </c>
      <c r="BU34" s="20">
        <v>1.0700130000000001</v>
      </c>
      <c r="BV34" s="16" t="s">
        <v>4260</v>
      </c>
      <c r="BW34" s="15">
        <v>1229</v>
      </c>
      <c r="BX34" s="16" t="s">
        <v>4261</v>
      </c>
      <c r="BY34" s="20">
        <v>1.1051420000000001</v>
      </c>
      <c r="BZ34" s="16" t="s">
        <v>4260</v>
      </c>
      <c r="CA34" s="15">
        <v>875</v>
      </c>
      <c r="CB34" s="16" t="s">
        <v>4261</v>
      </c>
      <c r="CC34" s="20">
        <v>1.048189</v>
      </c>
      <c r="CD34" s="16" t="s">
        <v>4260</v>
      </c>
      <c r="CE34" s="15">
        <v>9483</v>
      </c>
      <c r="CF34" s="16" t="s">
        <v>4261</v>
      </c>
      <c r="CG34" s="20">
        <v>1.116206</v>
      </c>
      <c r="CH34" s="16" t="s">
        <v>4260</v>
      </c>
      <c r="CI34" s="15">
        <v>4</v>
      </c>
      <c r="CJ34" s="16" t="s">
        <v>4261</v>
      </c>
      <c r="CK34" s="20">
        <v>1.0982890000000001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18648.473935500002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1352</v>
      </c>
      <c r="H35" s="16" t="s">
        <v>4253</v>
      </c>
      <c r="I35" s="20">
        <v>1</v>
      </c>
      <c r="J35" s="16" t="s">
        <v>4252</v>
      </c>
      <c r="K35" s="15">
        <v>895</v>
      </c>
      <c r="L35" s="16" t="s">
        <v>4253</v>
      </c>
      <c r="M35" s="20">
        <v>1</v>
      </c>
      <c r="N35" s="16" t="s">
        <v>4252</v>
      </c>
      <c r="O35" s="15">
        <v>2382</v>
      </c>
      <c r="P35" s="16" t="s">
        <v>4253</v>
      </c>
      <c r="Q35" s="20">
        <v>1</v>
      </c>
      <c r="R35" s="16" t="s">
        <v>4252</v>
      </c>
      <c r="S35" s="15">
        <v>9542</v>
      </c>
      <c r="T35" s="16" t="s">
        <v>4253</v>
      </c>
      <c r="U35" s="20">
        <v>1</v>
      </c>
      <c r="V35" s="16" t="s">
        <v>4252</v>
      </c>
      <c r="W35" s="15">
        <v>14171</v>
      </c>
      <c r="X35" s="16" t="s">
        <v>4252</v>
      </c>
      <c r="Y35" s="15">
        <v>14171</v>
      </c>
      <c r="Z35" s="16" t="s">
        <v>4254</v>
      </c>
      <c r="AA35" s="15">
        <v>1875</v>
      </c>
      <c r="AB35" s="16" t="s">
        <v>4255</v>
      </c>
      <c r="AC35" s="20">
        <v>1.027773</v>
      </c>
      <c r="AD35" s="16" t="s">
        <v>4254</v>
      </c>
      <c r="AE35" s="15">
        <v>1001</v>
      </c>
      <c r="AF35" s="16" t="s">
        <v>4255</v>
      </c>
      <c r="AG35" s="20">
        <v>1.0628219999999999</v>
      </c>
      <c r="AH35" s="16" t="s">
        <v>4254</v>
      </c>
      <c r="AI35" s="15">
        <v>2287</v>
      </c>
      <c r="AJ35" s="16" t="s">
        <v>4255</v>
      </c>
      <c r="AK35" s="20">
        <v>1.1007640000000001</v>
      </c>
      <c r="AL35" s="16" t="s">
        <v>4254</v>
      </c>
      <c r="AM35" s="15">
        <v>11366</v>
      </c>
      <c r="AN35" s="16" t="s">
        <v>4255</v>
      </c>
      <c r="AO35" s="20">
        <v>1.0317909999999999</v>
      </c>
      <c r="AP35" s="16" t="s">
        <v>4256</v>
      </c>
      <c r="AQ35" s="15">
        <v>2839</v>
      </c>
      <c r="AR35" s="16" t="s">
        <v>4257</v>
      </c>
      <c r="AS35" s="20">
        <v>1.04512</v>
      </c>
      <c r="AT35" s="16" t="s">
        <v>4256</v>
      </c>
      <c r="AU35" s="15">
        <v>1382</v>
      </c>
      <c r="AV35" s="16" t="s">
        <v>4257</v>
      </c>
      <c r="AW35" s="20">
        <v>0.92376689999999995</v>
      </c>
      <c r="AX35" s="16" t="s">
        <v>4256</v>
      </c>
      <c r="AY35" s="15">
        <v>1671</v>
      </c>
      <c r="AZ35" s="16" t="s">
        <v>4257</v>
      </c>
      <c r="BA35" s="20">
        <v>0.99925019999999998</v>
      </c>
      <c r="BB35" s="16" t="s">
        <v>4256</v>
      </c>
      <c r="BC35" s="15">
        <v>19522</v>
      </c>
      <c r="BD35" s="16" t="s">
        <v>4257</v>
      </c>
      <c r="BE35" s="20">
        <v>1.029218</v>
      </c>
      <c r="BF35" s="16" t="s">
        <v>4258</v>
      </c>
      <c r="BG35" s="15">
        <v>3000</v>
      </c>
      <c r="BH35" s="16" t="s">
        <v>4259</v>
      </c>
      <c r="BI35" s="20">
        <v>1.0729109999999999</v>
      </c>
      <c r="BJ35" s="16" t="s">
        <v>4258</v>
      </c>
      <c r="BK35" s="15">
        <v>1370</v>
      </c>
      <c r="BL35" s="16" t="s">
        <v>4259</v>
      </c>
      <c r="BM35" s="20">
        <v>1.0488170000000001</v>
      </c>
      <c r="BN35" s="16" t="s">
        <v>4258</v>
      </c>
      <c r="BO35" s="15">
        <v>1447</v>
      </c>
      <c r="BP35" s="16" t="s">
        <v>4259</v>
      </c>
      <c r="BQ35" s="20">
        <v>0.99943749999999998</v>
      </c>
      <c r="BR35" s="16" t="s">
        <v>4258</v>
      </c>
      <c r="BS35" s="15">
        <v>13468</v>
      </c>
      <c r="BT35" s="16" t="s">
        <v>4259</v>
      </c>
      <c r="BU35" s="20">
        <v>1.0700130000000001</v>
      </c>
      <c r="BV35" s="16" t="s">
        <v>4260</v>
      </c>
      <c r="BW35" s="15">
        <v>2808</v>
      </c>
      <c r="BX35" s="16" t="s">
        <v>4261</v>
      </c>
      <c r="BY35" s="20">
        <v>1.1051420000000001</v>
      </c>
      <c r="BZ35" s="16" t="s">
        <v>4260</v>
      </c>
      <c r="CA35" s="15">
        <v>1498</v>
      </c>
      <c r="CB35" s="16" t="s">
        <v>4261</v>
      </c>
      <c r="CC35" s="20">
        <v>1.048189</v>
      </c>
      <c r="CD35" s="16" t="s">
        <v>4260</v>
      </c>
      <c r="CE35" s="15">
        <v>1477</v>
      </c>
      <c r="CF35" s="16" t="s">
        <v>4261</v>
      </c>
      <c r="CG35" s="20">
        <v>1.116206</v>
      </c>
      <c r="CH35" s="16" t="s">
        <v>4260</v>
      </c>
      <c r="CI35" s="15">
        <v>9221</v>
      </c>
      <c r="CJ35" s="16" t="s">
        <v>4261</v>
      </c>
      <c r="CK35" s="20">
        <v>1.0982890000000001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18874.948762499997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50</v>
      </c>
      <c r="H36" s="16" t="s">
        <v>4253</v>
      </c>
      <c r="I36" s="20">
        <v>1</v>
      </c>
      <c r="J36" s="16" t="s">
        <v>4252</v>
      </c>
      <c r="K36" s="15">
        <v>11</v>
      </c>
      <c r="L36" s="16" t="s">
        <v>4253</v>
      </c>
      <c r="M36" s="20">
        <v>1</v>
      </c>
      <c r="N36" s="16" t="s">
        <v>4252</v>
      </c>
      <c r="O36" s="15">
        <v>1664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1725</v>
      </c>
      <c r="X36" s="16" t="s">
        <v>4252</v>
      </c>
      <c r="Y36" s="15">
        <v>1725</v>
      </c>
      <c r="Z36" s="16" t="s">
        <v>4254</v>
      </c>
      <c r="AA36" s="15">
        <v>67</v>
      </c>
      <c r="AB36" s="16" t="s">
        <v>4255</v>
      </c>
      <c r="AC36" s="20">
        <v>1.027773</v>
      </c>
      <c r="AD36" s="16" t="s">
        <v>4254</v>
      </c>
      <c r="AE36" s="15">
        <v>336</v>
      </c>
      <c r="AF36" s="16" t="s">
        <v>4255</v>
      </c>
      <c r="AG36" s="20">
        <v>1.0628219999999999</v>
      </c>
      <c r="AH36" s="16" t="s">
        <v>4254</v>
      </c>
      <c r="AI36" s="15">
        <v>1715</v>
      </c>
      <c r="AJ36" s="16" t="s">
        <v>4255</v>
      </c>
      <c r="AK36" s="20">
        <v>1.1007640000000001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102</v>
      </c>
      <c r="AR36" s="16" t="s">
        <v>4257</v>
      </c>
      <c r="AS36" s="20">
        <v>1.04512</v>
      </c>
      <c r="AT36" s="16" t="s">
        <v>4256</v>
      </c>
      <c r="AU36" s="15">
        <v>1337</v>
      </c>
      <c r="AV36" s="16" t="s">
        <v>4257</v>
      </c>
      <c r="AW36" s="20">
        <v>0.92376689999999995</v>
      </c>
      <c r="AX36" s="16" t="s">
        <v>4256</v>
      </c>
      <c r="AY36" s="15">
        <v>2051</v>
      </c>
      <c r="AZ36" s="16" t="s">
        <v>4257</v>
      </c>
      <c r="BA36" s="20">
        <v>0.99925019999999998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118</v>
      </c>
      <c r="BH36" s="16" t="s">
        <v>4259</v>
      </c>
      <c r="BI36" s="20">
        <v>1.0729109999999999</v>
      </c>
      <c r="BJ36" s="16" t="s">
        <v>4258</v>
      </c>
      <c r="BK36" s="15">
        <v>1085</v>
      </c>
      <c r="BL36" s="16" t="s">
        <v>4259</v>
      </c>
      <c r="BM36" s="20">
        <v>1.0488170000000001</v>
      </c>
      <c r="BN36" s="16" t="s">
        <v>4258</v>
      </c>
      <c r="BO36" s="15">
        <v>1738</v>
      </c>
      <c r="BP36" s="16" t="s">
        <v>4259</v>
      </c>
      <c r="BQ36" s="20">
        <v>0.99943749999999998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193</v>
      </c>
      <c r="BX36" s="16" t="s">
        <v>4261</v>
      </c>
      <c r="BY36" s="20">
        <v>1.1051420000000001</v>
      </c>
      <c r="BZ36" s="16" t="s">
        <v>4260</v>
      </c>
      <c r="CA36" s="15">
        <v>836</v>
      </c>
      <c r="CB36" s="16" t="s">
        <v>4261</v>
      </c>
      <c r="CC36" s="20">
        <v>1.048189</v>
      </c>
      <c r="CD36" s="16" t="s">
        <v>4260</v>
      </c>
      <c r="CE36" s="15">
        <v>1713</v>
      </c>
      <c r="CF36" s="16" t="s">
        <v>4261</v>
      </c>
      <c r="CG36" s="20">
        <v>1.116206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2686.6303189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20</v>
      </c>
      <c r="H37" s="16" t="s">
        <v>4253</v>
      </c>
      <c r="I37" s="20">
        <v>1</v>
      </c>
      <c r="J37" s="16" t="s">
        <v>4252</v>
      </c>
      <c r="K37" s="15">
        <v>-5</v>
      </c>
      <c r="L37" s="16" t="s">
        <v>4253</v>
      </c>
      <c r="M37" s="20">
        <v>1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15</v>
      </c>
      <c r="X37" s="16" t="s">
        <v>4252</v>
      </c>
      <c r="Y37" s="15">
        <v>15</v>
      </c>
      <c r="Z37" s="16" t="s">
        <v>4254</v>
      </c>
      <c r="AA37" s="15">
        <v>22</v>
      </c>
      <c r="AB37" s="16" t="s">
        <v>4255</v>
      </c>
      <c r="AC37" s="20">
        <v>1.027773</v>
      </c>
      <c r="AD37" s="16" t="s">
        <v>4254</v>
      </c>
      <c r="AE37" s="15">
        <v>16</v>
      </c>
      <c r="AF37" s="16" t="s">
        <v>4255</v>
      </c>
      <c r="AG37" s="20">
        <v>1.0628219999999999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23</v>
      </c>
      <c r="AR37" s="16" t="s">
        <v>4257</v>
      </c>
      <c r="AS37" s="20">
        <v>1.04512</v>
      </c>
      <c r="AT37" s="16" t="s">
        <v>4256</v>
      </c>
      <c r="AU37" s="15">
        <v>77</v>
      </c>
      <c r="AV37" s="16" t="s">
        <v>4257</v>
      </c>
      <c r="AW37" s="20">
        <v>0.92376689999999995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23</v>
      </c>
      <c r="BH37" s="16" t="s">
        <v>4259</v>
      </c>
      <c r="BI37" s="20">
        <v>1.0729109999999999</v>
      </c>
      <c r="BJ37" s="16" t="s">
        <v>4258</v>
      </c>
      <c r="BK37" s="15">
        <v>64</v>
      </c>
      <c r="BL37" s="16" t="s">
        <v>4259</v>
      </c>
      <c r="BM37" s="20">
        <v>1.0488170000000001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21</v>
      </c>
      <c r="BX37" s="16" t="s">
        <v>4261</v>
      </c>
      <c r="BY37" s="20">
        <v>1.1051420000000001</v>
      </c>
      <c r="BZ37" s="16" t="s">
        <v>4260</v>
      </c>
      <c r="CA37" s="15">
        <v>45</v>
      </c>
      <c r="CB37" s="16" t="s">
        <v>4261</v>
      </c>
      <c r="CC37" s="20">
        <v>1.048189</v>
      </c>
      <c r="CD37" s="16" t="s">
        <v>4260</v>
      </c>
      <c r="CE37" s="15">
        <v>0</v>
      </c>
      <c r="CF37" s="16" t="s">
        <v>4261</v>
      </c>
      <c r="CG37" s="20">
        <v>0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62.392339459999995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6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6</v>
      </c>
      <c r="X38" s="16" t="s">
        <v>4252</v>
      </c>
      <c r="Y38" s="15">
        <v>6</v>
      </c>
      <c r="Z38" s="16" t="s">
        <v>4254</v>
      </c>
      <c r="AA38" s="15">
        <v>7</v>
      </c>
      <c r="AB38" s="16" t="s">
        <v>4255</v>
      </c>
      <c r="AC38" s="20">
        <v>1.027773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9</v>
      </c>
      <c r="AR38" s="16" t="s">
        <v>4257</v>
      </c>
      <c r="AS38" s="20">
        <v>1.04512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8</v>
      </c>
      <c r="BH38" s="16" t="s">
        <v>4259</v>
      </c>
      <c r="BI38" s="20">
        <v>1.0729109999999999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8</v>
      </c>
      <c r="BX38" s="16" t="s">
        <v>4261</v>
      </c>
      <c r="BY38" s="20">
        <v>1.1051420000000001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8.0049829999999993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687</v>
      </c>
      <c r="H39" s="16" t="s">
        <v>4253</v>
      </c>
      <c r="I39" s="20">
        <v>1</v>
      </c>
      <c r="J39" s="16" t="s">
        <v>4252</v>
      </c>
      <c r="K39" s="15">
        <v>485</v>
      </c>
      <c r="L39" s="16" t="s">
        <v>4253</v>
      </c>
      <c r="M39" s="20">
        <v>1</v>
      </c>
      <c r="N39" s="16" t="s">
        <v>4252</v>
      </c>
      <c r="O39" s="15">
        <v>2293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3465</v>
      </c>
      <c r="X39" s="16" t="s">
        <v>4252</v>
      </c>
      <c r="Y39" s="15">
        <v>3465</v>
      </c>
      <c r="Z39" s="16" t="s">
        <v>4254</v>
      </c>
      <c r="AA39" s="15">
        <v>758</v>
      </c>
      <c r="AB39" s="16" t="s">
        <v>4255</v>
      </c>
      <c r="AC39" s="20">
        <v>1.027773</v>
      </c>
      <c r="AD39" s="16" t="s">
        <v>4254</v>
      </c>
      <c r="AE39" s="15">
        <v>531</v>
      </c>
      <c r="AF39" s="16" t="s">
        <v>4255</v>
      </c>
      <c r="AG39" s="20">
        <v>1.0628219999999999</v>
      </c>
      <c r="AH39" s="16" t="s">
        <v>4254</v>
      </c>
      <c r="AI39" s="15">
        <v>1798</v>
      </c>
      <c r="AJ39" s="16" t="s">
        <v>4255</v>
      </c>
      <c r="AK39" s="20">
        <v>1.1007640000000001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800</v>
      </c>
      <c r="AR39" s="16" t="s">
        <v>4257</v>
      </c>
      <c r="AS39" s="20">
        <v>1.04512</v>
      </c>
      <c r="AT39" s="16" t="s">
        <v>4256</v>
      </c>
      <c r="AU39" s="15">
        <v>673</v>
      </c>
      <c r="AV39" s="16" t="s">
        <v>4257</v>
      </c>
      <c r="AW39" s="20">
        <v>0.92376689999999995</v>
      </c>
      <c r="AX39" s="16" t="s">
        <v>4256</v>
      </c>
      <c r="AY39" s="15">
        <v>2108</v>
      </c>
      <c r="AZ39" s="16" t="s">
        <v>4257</v>
      </c>
      <c r="BA39" s="20">
        <v>0.99925019999999998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778</v>
      </c>
      <c r="BH39" s="16" t="s">
        <v>4259</v>
      </c>
      <c r="BI39" s="20">
        <v>1.0729109999999999</v>
      </c>
      <c r="BJ39" s="16" t="s">
        <v>4258</v>
      </c>
      <c r="BK39" s="15">
        <v>605</v>
      </c>
      <c r="BL39" s="16" t="s">
        <v>4259</v>
      </c>
      <c r="BM39" s="20">
        <v>1.0488170000000001</v>
      </c>
      <c r="BN39" s="16" t="s">
        <v>4258</v>
      </c>
      <c r="BO39" s="15">
        <v>1834</v>
      </c>
      <c r="BP39" s="16" t="s">
        <v>4259</v>
      </c>
      <c r="BQ39" s="20">
        <v>0.99943749999999998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689</v>
      </c>
      <c r="BX39" s="16" t="s">
        <v>4261</v>
      </c>
      <c r="BY39" s="20">
        <v>1.1051420000000001</v>
      </c>
      <c r="BZ39" s="16" t="s">
        <v>4260</v>
      </c>
      <c r="CA39" s="15">
        <v>622</v>
      </c>
      <c r="CB39" s="16" t="s">
        <v>4261</v>
      </c>
      <c r="CC39" s="20">
        <v>1.048189</v>
      </c>
      <c r="CD39" s="16" t="s">
        <v>4260</v>
      </c>
      <c r="CE39" s="15">
        <v>1791</v>
      </c>
      <c r="CF39" s="16" t="s">
        <v>4261</v>
      </c>
      <c r="CG39" s="20">
        <v>1.116206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3413.3126786599996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2128</v>
      </c>
      <c r="H40" s="16" t="s">
        <v>4253</v>
      </c>
      <c r="I40" s="20">
        <v>1</v>
      </c>
      <c r="J40" s="16" t="s">
        <v>4252</v>
      </c>
      <c r="K40" s="15">
        <v>1914</v>
      </c>
      <c r="L40" s="16" t="s">
        <v>4253</v>
      </c>
      <c r="M40" s="20">
        <v>1</v>
      </c>
      <c r="N40" s="16" t="s">
        <v>4252</v>
      </c>
      <c r="O40" s="15">
        <v>1800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5842</v>
      </c>
      <c r="X40" s="16" t="s">
        <v>4252</v>
      </c>
      <c r="Y40" s="15">
        <v>5842</v>
      </c>
      <c r="Z40" s="16" t="s">
        <v>4254</v>
      </c>
      <c r="AA40" s="15">
        <v>2525</v>
      </c>
      <c r="AB40" s="16" t="s">
        <v>4255</v>
      </c>
      <c r="AC40" s="20">
        <v>1.027773</v>
      </c>
      <c r="AD40" s="16" t="s">
        <v>4254</v>
      </c>
      <c r="AE40" s="15">
        <v>1677</v>
      </c>
      <c r="AF40" s="16" t="s">
        <v>4255</v>
      </c>
      <c r="AG40" s="20">
        <v>1.0628219999999999</v>
      </c>
      <c r="AH40" s="16" t="s">
        <v>4254</v>
      </c>
      <c r="AI40" s="15">
        <v>1635</v>
      </c>
      <c r="AJ40" s="16" t="s">
        <v>4255</v>
      </c>
      <c r="AK40" s="20">
        <v>1.1007640000000001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2884</v>
      </c>
      <c r="AR40" s="16" t="s">
        <v>4257</v>
      </c>
      <c r="AS40" s="20">
        <v>1.04512</v>
      </c>
      <c r="AT40" s="16" t="s">
        <v>4256</v>
      </c>
      <c r="AU40" s="15">
        <v>2155</v>
      </c>
      <c r="AV40" s="16" t="s">
        <v>4257</v>
      </c>
      <c r="AW40" s="20">
        <v>0.92376689999999995</v>
      </c>
      <c r="AX40" s="16" t="s">
        <v>4256</v>
      </c>
      <c r="AY40" s="15">
        <v>2081</v>
      </c>
      <c r="AZ40" s="16" t="s">
        <v>4257</v>
      </c>
      <c r="BA40" s="20">
        <v>0.99925019999999998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2643</v>
      </c>
      <c r="BH40" s="16" t="s">
        <v>4259</v>
      </c>
      <c r="BI40" s="20">
        <v>1.0729109999999999</v>
      </c>
      <c r="BJ40" s="16" t="s">
        <v>4258</v>
      </c>
      <c r="BK40" s="15">
        <v>2060</v>
      </c>
      <c r="BL40" s="16" t="s">
        <v>4259</v>
      </c>
      <c r="BM40" s="20">
        <v>1.0488170000000001</v>
      </c>
      <c r="BN40" s="16" t="s">
        <v>4258</v>
      </c>
      <c r="BO40" s="15">
        <v>2048</v>
      </c>
      <c r="BP40" s="16" t="s">
        <v>4259</v>
      </c>
      <c r="BQ40" s="20">
        <v>0.99943749999999998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2102</v>
      </c>
      <c r="BX40" s="16" t="s">
        <v>4261</v>
      </c>
      <c r="BY40" s="20">
        <v>1.1051420000000001</v>
      </c>
      <c r="BZ40" s="16" t="s">
        <v>4260</v>
      </c>
      <c r="CA40" s="15">
        <v>1971</v>
      </c>
      <c r="CB40" s="16" t="s">
        <v>4261</v>
      </c>
      <c r="CC40" s="20">
        <v>1.048189</v>
      </c>
      <c r="CD40" s="16" t="s">
        <v>4260</v>
      </c>
      <c r="CE40" s="15">
        <v>2012</v>
      </c>
      <c r="CF40" s="16" t="s">
        <v>4261</v>
      </c>
      <c r="CG40" s="20">
        <v>1.116206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6556.2844285400006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85</v>
      </c>
      <c r="H43" s="16" t="s">
        <v>4253</v>
      </c>
      <c r="I43" s="20">
        <v>1</v>
      </c>
      <c r="J43" s="16" t="s">
        <v>4252</v>
      </c>
      <c r="K43" s="15">
        <v>9367</v>
      </c>
      <c r="L43" s="16" t="s">
        <v>4253</v>
      </c>
      <c r="M43" s="20">
        <v>1</v>
      </c>
      <c r="N43" s="16" t="s">
        <v>4252</v>
      </c>
      <c r="O43" s="15">
        <v>19643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29095</v>
      </c>
      <c r="X43" s="16" t="s">
        <v>4252</v>
      </c>
      <c r="Y43" s="15">
        <v>29095</v>
      </c>
      <c r="Z43" s="16" t="s">
        <v>4254</v>
      </c>
      <c r="AA43" s="15">
        <v>91</v>
      </c>
      <c r="AB43" s="16" t="s">
        <v>4255</v>
      </c>
      <c r="AC43" s="20">
        <v>1.027773</v>
      </c>
      <c r="AD43" s="16" t="s">
        <v>4254</v>
      </c>
      <c r="AE43" s="15">
        <v>8695</v>
      </c>
      <c r="AF43" s="16" t="s">
        <v>4255</v>
      </c>
      <c r="AG43" s="20">
        <v>1.0628219999999999</v>
      </c>
      <c r="AH43" s="16" t="s">
        <v>4254</v>
      </c>
      <c r="AI43" s="15">
        <v>19433</v>
      </c>
      <c r="AJ43" s="16" t="s">
        <v>4255</v>
      </c>
      <c r="AK43" s="20">
        <v>1.1007640000000001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101</v>
      </c>
      <c r="AR43" s="16" t="s">
        <v>4257</v>
      </c>
      <c r="AS43" s="20">
        <v>1.04512</v>
      </c>
      <c r="AT43" s="16" t="s">
        <v>4256</v>
      </c>
      <c r="AU43" s="15">
        <v>11315</v>
      </c>
      <c r="AV43" s="16" t="s">
        <v>4257</v>
      </c>
      <c r="AW43" s="20">
        <v>0.92376689999999995</v>
      </c>
      <c r="AX43" s="16" t="s">
        <v>4256</v>
      </c>
      <c r="AY43" s="15">
        <v>21571</v>
      </c>
      <c r="AZ43" s="16" t="s">
        <v>4257</v>
      </c>
      <c r="BA43" s="20">
        <v>0.99925019999999998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97</v>
      </c>
      <c r="BH43" s="16" t="s">
        <v>4259</v>
      </c>
      <c r="BI43" s="20">
        <v>1.0729109999999999</v>
      </c>
      <c r="BJ43" s="16" t="s">
        <v>4258</v>
      </c>
      <c r="BK43" s="15">
        <v>10968</v>
      </c>
      <c r="BL43" s="16" t="s">
        <v>4259</v>
      </c>
      <c r="BM43" s="20">
        <v>1.0488170000000001</v>
      </c>
      <c r="BN43" s="16" t="s">
        <v>4258</v>
      </c>
      <c r="BO43" s="15">
        <v>17474</v>
      </c>
      <c r="BP43" s="16" t="s">
        <v>4259</v>
      </c>
      <c r="BQ43" s="20">
        <v>0.99943749999999998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93</v>
      </c>
      <c r="BX43" s="16" t="s">
        <v>4261</v>
      </c>
      <c r="BY43" s="20">
        <v>1.1051420000000001</v>
      </c>
      <c r="BZ43" s="16" t="s">
        <v>4260</v>
      </c>
      <c r="CA43" s="15">
        <v>3028</v>
      </c>
      <c r="CB43" s="16" t="s">
        <v>4261</v>
      </c>
      <c r="CC43" s="20">
        <v>1.048189</v>
      </c>
      <c r="CD43" s="16" t="s">
        <v>4260</v>
      </c>
      <c r="CE43" s="15">
        <v>17615</v>
      </c>
      <c r="CF43" s="16" t="s">
        <v>4261</v>
      </c>
      <c r="CG43" s="20">
        <v>1.116206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28788.809677739999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264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264</v>
      </c>
      <c r="X44" s="16" t="s">
        <v>4252</v>
      </c>
      <c r="Y44" s="15">
        <v>264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298</v>
      </c>
      <c r="AJ44" s="16" t="s">
        <v>4255</v>
      </c>
      <c r="AK44" s="20">
        <v>1.1007640000000001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441</v>
      </c>
      <c r="AZ44" s="16" t="s">
        <v>4257</v>
      </c>
      <c r="BA44" s="20">
        <v>0.99925019999999998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403</v>
      </c>
      <c r="BP44" s="16" t="s">
        <v>4259</v>
      </c>
      <c r="BQ44" s="20">
        <v>0.99943749999999998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405</v>
      </c>
      <c r="CF44" s="16" t="s">
        <v>4261</v>
      </c>
      <c r="CG44" s="20">
        <v>1.116206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377.50675054000004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580</v>
      </c>
      <c r="L45" s="16" t="s">
        <v>4253</v>
      </c>
      <c r="M45" s="20">
        <v>1</v>
      </c>
      <c r="N45" s="16" t="s">
        <v>4252</v>
      </c>
      <c r="O45" s="15">
        <v>599</v>
      </c>
      <c r="P45" s="16" t="s">
        <v>4253</v>
      </c>
      <c r="Q45" s="20">
        <v>1</v>
      </c>
      <c r="R45" s="16" t="s">
        <v>4252</v>
      </c>
      <c r="S45" s="15">
        <v>116</v>
      </c>
      <c r="T45" s="16" t="s">
        <v>4253</v>
      </c>
      <c r="U45" s="20">
        <v>1</v>
      </c>
      <c r="V45" s="16" t="s">
        <v>4252</v>
      </c>
      <c r="W45" s="15">
        <v>1295</v>
      </c>
      <c r="X45" s="16" t="s">
        <v>4252</v>
      </c>
      <c r="Y45" s="15">
        <v>1295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503</v>
      </c>
      <c r="AF45" s="16" t="s">
        <v>4255</v>
      </c>
      <c r="AG45" s="20">
        <v>1.0628219999999999</v>
      </c>
      <c r="AH45" s="16" t="s">
        <v>4254</v>
      </c>
      <c r="AI45" s="15">
        <v>1699</v>
      </c>
      <c r="AJ45" s="16" t="s">
        <v>4255</v>
      </c>
      <c r="AK45" s="20">
        <v>1.1007640000000001</v>
      </c>
      <c r="AL45" s="16" t="s">
        <v>4254</v>
      </c>
      <c r="AM45" s="15">
        <v>196</v>
      </c>
      <c r="AN45" s="16" t="s">
        <v>4255</v>
      </c>
      <c r="AO45" s="20">
        <v>1.0317909999999999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895</v>
      </c>
      <c r="AV45" s="16" t="s">
        <v>4257</v>
      </c>
      <c r="AW45" s="20">
        <v>0.92376689999999995</v>
      </c>
      <c r="AX45" s="16" t="s">
        <v>4256</v>
      </c>
      <c r="AY45" s="15">
        <v>2073</v>
      </c>
      <c r="AZ45" s="16" t="s">
        <v>4257</v>
      </c>
      <c r="BA45" s="20">
        <v>0.99925019999999998</v>
      </c>
      <c r="BB45" s="16" t="s">
        <v>4256</v>
      </c>
      <c r="BC45" s="15">
        <v>316</v>
      </c>
      <c r="BD45" s="16" t="s">
        <v>4257</v>
      </c>
      <c r="BE45" s="20">
        <v>1.029218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1003</v>
      </c>
      <c r="BL45" s="16" t="s">
        <v>4259</v>
      </c>
      <c r="BM45" s="20">
        <v>1.0488170000000001</v>
      </c>
      <c r="BN45" s="16" t="s">
        <v>4258</v>
      </c>
      <c r="BO45" s="15">
        <v>1927</v>
      </c>
      <c r="BP45" s="16" t="s">
        <v>4259</v>
      </c>
      <c r="BQ45" s="20">
        <v>0.99943749999999998</v>
      </c>
      <c r="BR45" s="16" t="s">
        <v>4258</v>
      </c>
      <c r="BS45" s="15">
        <v>335</v>
      </c>
      <c r="BT45" s="16" t="s">
        <v>4259</v>
      </c>
      <c r="BU45" s="20">
        <v>1.0700130000000001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777</v>
      </c>
      <c r="CB45" s="16" t="s">
        <v>4261</v>
      </c>
      <c r="CC45" s="20">
        <v>1.048189</v>
      </c>
      <c r="CD45" s="16" t="s">
        <v>4260</v>
      </c>
      <c r="CE45" s="15">
        <v>1911</v>
      </c>
      <c r="CF45" s="16" t="s">
        <v>4261</v>
      </c>
      <c r="CG45" s="20">
        <v>1.116206</v>
      </c>
      <c r="CH45" s="16" t="s">
        <v>4260</v>
      </c>
      <c r="CI45" s="15">
        <v>254</v>
      </c>
      <c r="CJ45" s="16" t="s">
        <v>4261</v>
      </c>
      <c r="CK45" s="20">
        <v>1.0982890000000001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2737.6580519200002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9141</v>
      </c>
      <c r="H46" s="16" t="s">
        <v>4253</v>
      </c>
      <c r="I46" s="20">
        <v>1</v>
      </c>
      <c r="J46" s="16" t="s">
        <v>4252</v>
      </c>
      <c r="K46" s="15">
        <v>16935</v>
      </c>
      <c r="L46" s="16" t="s">
        <v>4253</v>
      </c>
      <c r="M46" s="20">
        <v>1</v>
      </c>
      <c r="N46" s="16" t="s">
        <v>4252</v>
      </c>
      <c r="O46" s="15">
        <v>1241</v>
      </c>
      <c r="P46" s="16" t="s">
        <v>4253</v>
      </c>
      <c r="Q46" s="20">
        <v>1</v>
      </c>
      <c r="R46" s="16" t="s">
        <v>4252</v>
      </c>
      <c r="S46" s="15">
        <v>735</v>
      </c>
      <c r="T46" s="16" t="s">
        <v>4253</v>
      </c>
      <c r="U46" s="20">
        <v>1</v>
      </c>
      <c r="V46" s="16" t="s">
        <v>4252</v>
      </c>
      <c r="W46" s="15">
        <v>28052</v>
      </c>
      <c r="X46" s="16" t="s">
        <v>4252</v>
      </c>
      <c r="Y46" s="15">
        <v>28052</v>
      </c>
      <c r="Z46" s="16" t="s">
        <v>4254</v>
      </c>
      <c r="AA46" s="15">
        <v>9112</v>
      </c>
      <c r="AB46" s="16" t="s">
        <v>4255</v>
      </c>
      <c r="AC46" s="20">
        <v>1.027773</v>
      </c>
      <c r="AD46" s="16" t="s">
        <v>4254</v>
      </c>
      <c r="AE46" s="15">
        <v>15098</v>
      </c>
      <c r="AF46" s="16" t="s">
        <v>4255</v>
      </c>
      <c r="AG46" s="20">
        <v>1.0628219999999999</v>
      </c>
      <c r="AH46" s="16" t="s">
        <v>4254</v>
      </c>
      <c r="AI46" s="15">
        <v>924</v>
      </c>
      <c r="AJ46" s="16" t="s">
        <v>4255</v>
      </c>
      <c r="AK46" s="20">
        <v>1.1007640000000001</v>
      </c>
      <c r="AL46" s="16" t="s">
        <v>4254</v>
      </c>
      <c r="AM46" s="15">
        <v>728</v>
      </c>
      <c r="AN46" s="16" t="s">
        <v>4255</v>
      </c>
      <c r="AO46" s="20">
        <v>1.0317909999999999</v>
      </c>
      <c r="AP46" s="16" t="s">
        <v>4256</v>
      </c>
      <c r="AQ46" s="15">
        <v>9384</v>
      </c>
      <c r="AR46" s="16" t="s">
        <v>4257</v>
      </c>
      <c r="AS46" s="20">
        <v>1.04512</v>
      </c>
      <c r="AT46" s="16" t="s">
        <v>4256</v>
      </c>
      <c r="AU46" s="15">
        <v>17644</v>
      </c>
      <c r="AV46" s="16" t="s">
        <v>4257</v>
      </c>
      <c r="AW46" s="20">
        <v>0.92376689999999995</v>
      </c>
      <c r="AX46" s="16" t="s">
        <v>4256</v>
      </c>
      <c r="AY46" s="15">
        <v>1228</v>
      </c>
      <c r="AZ46" s="16" t="s">
        <v>4257</v>
      </c>
      <c r="BA46" s="20">
        <v>0.99925019999999998</v>
      </c>
      <c r="BB46" s="16" t="s">
        <v>4256</v>
      </c>
      <c r="BC46" s="15">
        <v>892</v>
      </c>
      <c r="BD46" s="16" t="s">
        <v>4257</v>
      </c>
      <c r="BE46" s="20">
        <v>1.029218</v>
      </c>
      <c r="BF46" s="16" t="s">
        <v>4258</v>
      </c>
      <c r="BG46" s="15">
        <v>9294</v>
      </c>
      <c r="BH46" s="16" t="s">
        <v>4259</v>
      </c>
      <c r="BI46" s="20">
        <v>1.0729109999999999</v>
      </c>
      <c r="BJ46" s="16" t="s">
        <v>4258</v>
      </c>
      <c r="BK46" s="15">
        <v>17423</v>
      </c>
      <c r="BL46" s="16" t="s">
        <v>4259</v>
      </c>
      <c r="BM46" s="20">
        <v>1.0488170000000001</v>
      </c>
      <c r="BN46" s="16" t="s">
        <v>4258</v>
      </c>
      <c r="BO46" s="15">
        <v>846</v>
      </c>
      <c r="BP46" s="16" t="s">
        <v>4259</v>
      </c>
      <c r="BQ46" s="20">
        <v>0.99943749999999998</v>
      </c>
      <c r="BR46" s="16" t="s">
        <v>4258</v>
      </c>
      <c r="BS46" s="15">
        <v>806</v>
      </c>
      <c r="BT46" s="16" t="s">
        <v>4259</v>
      </c>
      <c r="BU46" s="20">
        <v>1.0700130000000001</v>
      </c>
      <c r="BV46" s="16" t="s">
        <v>4260</v>
      </c>
      <c r="BW46" s="15">
        <v>8908</v>
      </c>
      <c r="BX46" s="16" t="s">
        <v>4261</v>
      </c>
      <c r="BY46" s="20">
        <v>1.1051420000000001</v>
      </c>
      <c r="BZ46" s="16" t="s">
        <v>4260</v>
      </c>
      <c r="CA46" s="15">
        <v>16818</v>
      </c>
      <c r="CB46" s="16" t="s">
        <v>4261</v>
      </c>
      <c r="CC46" s="20">
        <v>1.048189</v>
      </c>
      <c r="CD46" s="16" t="s">
        <v>4260</v>
      </c>
      <c r="CE46" s="15">
        <v>1027</v>
      </c>
      <c r="CF46" s="16" t="s">
        <v>4261</v>
      </c>
      <c r="CG46" s="20">
        <v>1.116206</v>
      </c>
      <c r="CH46" s="16" t="s">
        <v>4260</v>
      </c>
      <c r="CI46" s="15">
        <v>780</v>
      </c>
      <c r="CJ46" s="16" t="s">
        <v>4261</v>
      </c>
      <c r="CK46" s="20">
        <v>1.0982890000000001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28582.495885839999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13276</v>
      </c>
      <c r="L47" s="16" t="s">
        <v>4253</v>
      </c>
      <c r="M47" s="20">
        <v>1</v>
      </c>
      <c r="N47" s="16" t="s">
        <v>4252</v>
      </c>
      <c r="O47" s="15">
        <v>6146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19422</v>
      </c>
      <c r="X47" s="16" t="s">
        <v>4252</v>
      </c>
      <c r="Y47" s="15">
        <v>19422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14888</v>
      </c>
      <c r="AF47" s="16" t="s">
        <v>4255</v>
      </c>
      <c r="AG47" s="20">
        <v>1.0628219999999999</v>
      </c>
      <c r="AH47" s="16" t="s">
        <v>4254</v>
      </c>
      <c r="AI47" s="15">
        <v>2394</v>
      </c>
      <c r="AJ47" s="16" t="s">
        <v>4255</v>
      </c>
      <c r="AK47" s="20">
        <v>1.1007640000000001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14219</v>
      </c>
      <c r="AV47" s="16" t="s">
        <v>4257</v>
      </c>
      <c r="AW47" s="20">
        <v>0.92376689999999995</v>
      </c>
      <c r="AX47" s="16" t="s">
        <v>4256</v>
      </c>
      <c r="AY47" s="15">
        <v>2783</v>
      </c>
      <c r="AZ47" s="16" t="s">
        <v>4257</v>
      </c>
      <c r="BA47" s="20">
        <v>0.99925019999999998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14697</v>
      </c>
      <c r="BL47" s="16" t="s">
        <v>4259</v>
      </c>
      <c r="BM47" s="20">
        <v>1.0488170000000001</v>
      </c>
      <c r="BN47" s="16" t="s">
        <v>4258</v>
      </c>
      <c r="BO47" s="15">
        <v>2264</v>
      </c>
      <c r="BP47" s="16" t="s">
        <v>4259</v>
      </c>
      <c r="BQ47" s="20">
        <v>0.99943749999999998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13460</v>
      </c>
      <c r="CB47" s="16" t="s">
        <v>4261</v>
      </c>
      <c r="CC47" s="20">
        <v>1.048189</v>
      </c>
      <c r="CD47" s="16" t="s">
        <v>4260</v>
      </c>
      <c r="CE47" s="15">
        <v>2877</v>
      </c>
      <c r="CF47" s="16" t="s">
        <v>4261</v>
      </c>
      <c r="CG47" s="20">
        <v>1.116206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17758.72327214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2816</v>
      </c>
      <c r="H48" s="16" t="s">
        <v>4253</v>
      </c>
      <c r="I48" s="20">
        <v>1</v>
      </c>
      <c r="J48" s="16" t="s">
        <v>4252</v>
      </c>
      <c r="K48" s="15">
        <v>68</v>
      </c>
      <c r="L48" s="16" t="s">
        <v>4253</v>
      </c>
      <c r="M48" s="20">
        <v>1</v>
      </c>
      <c r="N48" s="16" t="s">
        <v>4252</v>
      </c>
      <c r="O48" s="15">
        <v>7666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10550</v>
      </c>
      <c r="X48" s="16" t="s">
        <v>4252</v>
      </c>
      <c r="Y48" s="15">
        <v>10550</v>
      </c>
      <c r="Z48" s="16" t="s">
        <v>4254</v>
      </c>
      <c r="AA48" s="15">
        <v>3032</v>
      </c>
      <c r="AB48" s="16" t="s">
        <v>4255</v>
      </c>
      <c r="AC48" s="20">
        <v>1.027773</v>
      </c>
      <c r="AD48" s="16" t="s">
        <v>4254</v>
      </c>
      <c r="AE48" s="15">
        <v>58</v>
      </c>
      <c r="AF48" s="16" t="s">
        <v>4255</v>
      </c>
      <c r="AG48" s="20">
        <v>1.0628219999999999</v>
      </c>
      <c r="AH48" s="16" t="s">
        <v>4254</v>
      </c>
      <c r="AI48" s="15">
        <v>3682</v>
      </c>
      <c r="AJ48" s="16" t="s">
        <v>4255</v>
      </c>
      <c r="AK48" s="20">
        <v>1.1007640000000001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3341</v>
      </c>
      <c r="AR48" s="16" t="s">
        <v>4257</v>
      </c>
      <c r="AS48" s="20">
        <v>1.04512</v>
      </c>
      <c r="AT48" s="16" t="s">
        <v>4256</v>
      </c>
      <c r="AU48" s="15">
        <v>73</v>
      </c>
      <c r="AV48" s="16" t="s">
        <v>4257</v>
      </c>
      <c r="AW48" s="20">
        <v>0.92376689999999995</v>
      </c>
      <c r="AX48" s="16" t="s">
        <v>4256</v>
      </c>
      <c r="AY48" s="15">
        <v>5611</v>
      </c>
      <c r="AZ48" s="16" t="s">
        <v>4257</v>
      </c>
      <c r="BA48" s="20">
        <v>0.99925019999999998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3229</v>
      </c>
      <c r="BH48" s="16" t="s">
        <v>4259</v>
      </c>
      <c r="BI48" s="20">
        <v>1.0729109999999999</v>
      </c>
      <c r="BJ48" s="16" t="s">
        <v>4258</v>
      </c>
      <c r="BK48" s="15">
        <v>73</v>
      </c>
      <c r="BL48" s="16" t="s">
        <v>4259</v>
      </c>
      <c r="BM48" s="20">
        <v>1.0488170000000001</v>
      </c>
      <c r="BN48" s="16" t="s">
        <v>4258</v>
      </c>
      <c r="BO48" s="15">
        <v>5704</v>
      </c>
      <c r="BP48" s="16" t="s">
        <v>4259</v>
      </c>
      <c r="BQ48" s="20">
        <v>0.99943749999999998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3185</v>
      </c>
      <c r="BX48" s="16" t="s">
        <v>4261</v>
      </c>
      <c r="BY48" s="20">
        <v>1.1051420000000001</v>
      </c>
      <c r="BZ48" s="16" t="s">
        <v>4260</v>
      </c>
      <c r="CA48" s="15">
        <v>62</v>
      </c>
      <c r="CB48" s="16" t="s">
        <v>4261</v>
      </c>
      <c r="CC48" s="20">
        <v>1.048189</v>
      </c>
      <c r="CD48" s="16" t="s">
        <v>4260</v>
      </c>
      <c r="CE48" s="15">
        <v>4098</v>
      </c>
      <c r="CF48" s="16" t="s">
        <v>4261</v>
      </c>
      <c r="CG48" s="20">
        <v>1.116206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10550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62264</v>
      </c>
      <c r="T49" s="16" t="s">
        <v>4253</v>
      </c>
      <c r="U49" s="20">
        <v>1</v>
      </c>
      <c r="V49" s="16" t="s">
        <v>4252</v>
      </c>
      <c r="W49" s="15">
        <v>62264</v>
      </c>
      <c r="X49" s="16" t="s">
        <v>4252</v>
      </c>
      <c r="Y49" s="15">
        <v>62264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57855</v>
      </c>
      <c r="AN49" s="16" t="s">
        <v>4255</v>
      </c>
      <c r="AO49" s="20">
        <v>1.0317909999999999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64037</v>
      </c>
      <c r="BD49" s="16" t="s">
        <v>4257</v>
      </c>
      <c r="BE49" s="20">
        <v>1.029218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69555</v>
      </c>
      <c r="BT49" s="16" t="s">
        <v>4259</v>
      </c>
      <c r="BU49" s="20">
        <v>1.0700130000000001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73939</v>
      </c>
      <c r="CJ49" s="16" t="s">
        <v>4261</v>
      </c>
      <c r="CK49" s="20">
        <v>1.0982890000000001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68699.489191400004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4010</v>
      </c>
      <c r="T50" s="16" t="s">
        <v>4253</v>
      </c>
      <c r="U50" s="20">
        <v>1</v>
      </c>
      <c r="V50" s="16" t="s">
        <v>4252</v>
      </c>
      <c r="W50" s="15">
        <v>4010</v>
      </c>
      <c r="X50" s="16" t="s">
        <v>4252</v>
      </c>
      <c r="Y50" s="15">
        <v>4010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3941</v>
      </c>
      <c r="AN50" s="16" t="s">
        <v>4255</v>
      </c>
      <c r="AO50" s="20">
        <v>1.0317909999999999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4454</v>
      </c>
      <c r="BD50" s="16" t="s">
        <v>4257</v>
      </c>
      <c r="BE50" s="20">
        <v>1.029218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4515</v>
      </c>
      <c r="BT50" s="16" t="s">
        <v>4259</v>
      </c>
      <c r="BU50" s="20">
        <v>1.0700130000000001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4934</v>
      </c>
      <c r="CJ50" s="16" t="s">
        <v>4261</v>
      </c>
      <c r="CK50" s="20">
        <v>1.0982890000000001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4582.0983847999996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9868</v>
      </c>
      <c r="T51" s="16" t="s">
        <v>4253</v>
      </c>
      <c r="U51" s="20">
        <v>1</v>
      </c>
      <c r="V51" s="16" t="s">
        <v>4252</v>
      </c>
      <c r="W51" s="15">
        <v>9868</v>
      </c>
      <c r="X51" s="16" t="s">
        <v>4252</v>
      </c>
      <c r="Y51" s="15">
        <v>9868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9747</v>
      </c>
      <c r="AN51" s="16" t="s">
        <v>4255</v>
      </c>
      <c r="AO51" s="20">
        <v>1.0317909999999999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10754</v>
      </c>
      <c r="BD51" s="16" t="s">
        <v>4257</v>
      </c>
      <c r="BE51" s="20">
        <v>1.029218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12063</v>
      </c>
      <c r="BT51" s="16" t="s">
        <v>4259</v>
      </c>
      <c r="BU51" s="20">
        <v>1.0700130000000001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12442</v>
      </c>
      <c r="CJ51" s="16" t="s">
        <v>4261</v>
      </c>
      <c r="CK51" s="20">
        <v>1.0982890000000001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11513.1111612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32200</v>
      </c>
      <c r="T52" s="16" t="s">
        <v>4253</v>
      </c>
      <c r="U52" s="20">
        <v>1</v>
      </c>
      <c r="V52" s="16" t="s">
        <v>4252</v>
      </c>
      <c r="W52" s="15">
        <v>32200</v>
      </c>
      <c r="X52" s="16" t="s">
        <v>4252</v>
      </c>
      <c r="Y52" s="15">
        <v>32200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31634</v>
      </c>
      <c r="AN52" s="16" t="s">
        <v>4255</v>
      </c>
      <c r="AO52" s="20">
        <v>1.0317909999999999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40238</v>
      </c>
      <c r="BD52" s="16" t="s">
        <v>4257</v>
      </c>
      <c r="BE52" s="20">
        <v>1.029218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35990</v>
      </c>
      <c r="BT52" s="16" t="s">
        <v>4259</v>
      </c>
      <c r="BU52" s="20">
        <v>1.0700130000000001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30036</v>
      </c>
      <c r="CJ52" s="16" t="s">
        <v>4261</v>
      </c>
      <c r="CK52" s="20">
        <v>1.0982890000000001</v>
      </c>
      <c r="CL52" s="16" t="s">
        <v>4306</v>
      </c>
      <c r="CM52" s="15">
        <f>SUM(A2L145C10)/A2L145C1</f>
        <v>32200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3066</v>
      </c>
      <c r="T53" s="16" t="s">
        <v>4253</v>
      </c>
      <c r="U53" s="20">
        <v>1</v>
      </c>
      <c r="V53" s="16" t="s">
        <v>4252</v>
      </c>
      <c r="W53" s="15">
        <v>3066</v>
      </c>
      <c r="X53" s="16" t="s">
        <v>4252</v>
      </c>
      <c r="Y53" s="15">
        <v>3066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3532</v>
      </c>
      <c r="AN53" s="16" t="s">
        <v>4255</v>
      </c>
      <c r="AO53" s="20">
        <v>1.0317909999999999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3377</v>
      </c>
      <c r="BD53" s="16" t="s">
        <v>4257</v>
      </c>
      <c r="BE53" s="20">
        <v>1.029218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2782</v>
      </c>
      <c r="BT53" s="16" t="s">
        <v>4259</v>
      </c>
      <c r="BU53" s="20">
        <v>1.0700130000000001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3961</v>
      </c>
      <c r="CJ53" s="16" t="s">
        <v>4261</v>
      </c>
      <c r="CK53" s="20">
        <v>1.0982890000000001</v>
      </c>
      <c r="CL53" s="16" t="s">
        <v>4307</v>
      </c>
      <c r="CM53" s="15">
        <f>SUM(A2L146C10)/A2L146C1</f>
        <v>3066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8636</v>
      </c>
      <c r="T54" s="16" t="s">
        <v>4253</v>
      </c>
      <c r="U54" s="20">
        <v>1</v>
      </c>
      <c r="V54" s="16" t="s">
        <v>4252</v>
      </c>
      <c r="W54" s="15">
        <v>8636</v>
      </c>
      <c r="X54" s="16" t="s">
        <v>4252</v>
      </c>
      <c r="Y54" s="15">
        <v>8636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8268</v>
      </c>
      <c r="AN54" s="16" t="s">
        <v>4255</v>
      </c>
      <c r="AO54" s="20">
        <v>1.0317909999999999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7851</v>
      </c>
      <c r="BD54" s="16" t="s">
        <v>4257</v>
      </c>
      <c r="BE54" s="20">
        <v>1.029218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6276</v>
      </c>
      <c r="BT54" s="16" t="s">
        <v>4259</v>
      </c>
      <c r="BU54" s="20">
        <v>1.0700130000000001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5751</v>
      </c>
      <c r="CJ54" s="16" t="s">
        <v>4261</v>
      </c>
      <c r="CK54" s="20">
        <v>1.0982890000000001</v>
      </c>
      <c r="CL54" s="16" t="s">
        <v>4308</v>
      </c>
      <c r="CM54" s="15">
        <f>SUM(A2L147C10)/A2L147C1</f>
        <v>8636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44417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44417</v>
      </c>
      <c r="X55" s="16" t="s">
        <v>4252</v>
      </c>
      <c r="Y55" s="15">
        <v>44417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43899</v>
      </c>
      <c r="AJ55" s="16" t="s">
        <v>4255</v>
      </c>
      <c r="AK55" s="20">
        <v>1.1007640000000001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44492</v>
      </c>
      <c r="AZ55" s="16" t="s">
        <v>4257</v>
      </c>
      <c r="BA55" s="20">
        <v>0.99925019999999998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40960</v>
      </c>
      <c r="BP55" s="16" t="s">
        <v>4259</v>
      </c>
      <c r="BQ55" s="20">
        <v>0.99943749999999998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40614</v>
      </c>
      <c r="CF55" s="16" t="s">
        <v>4261</v>
      </c>
      <c r="CG55" s="20">
        <v>1.116206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44417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144080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144080</v>
      </c>
      <c r="X56" s="16" t="s">
        <v>4252</v>
      </c>
      <c r="Y56" s="15">
        <v>144080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125105</v>
      </c>
      <c r="AJ56" s="16" t="s">
        <v>4255</v>
      </c>
      <c r="AK56" s="20">
        <v>1.1007640000000001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146715</v>
      </c>
      <c r="AZ56" s="16" t="s">
        <v>4257</v>
      </c>
      <c r="BA56" s="20">
        <v>0.99925019999999998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146592</v>
      </c>
      <c r="BP56" s="16" t="s">
        <v>4259</v>
      </c>
      <c r="BQ56" s="20">
        <v>0.99943749999999998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138237</v>
      </c>
      <c r="CF56" s="16" t="s">
        <v>4261</v>
      </c>
      <c r="CG56" s="20">
        <v>1.116206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144080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23672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23672</v>
      </c>
      <c r="X57" s="16" t="s">
        <v>4252</v>
      </c>
      <c r="Y57" s="15">
        <v>23672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23632</v>
      </c>
      <c r="AJ57" s="16" t="s">
        <v>4255</v>
      </c>
      <c r="AK57" s="20">
        <v>1.1007640000000001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20910</v>
      </c>
      <c r="AZ57" s="16" t="s">
        <v>4257</v>
      </c>
      <c r="BA57" s="20">
        <v>0.99925019999999998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12286</v>
      </c>
      <c r="BP57" s="16" t="s">
        <v>4259</v>
      </c>
      <c r="BQ57" s="20">
        <v>0.99943749999999998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12142</v>
      </c>
      <c r="CF57" s="16" t="s">
        <v>4261</v>
      </c>
      <c r="CG57" s="20">
        <v>1.116206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23672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2005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2005</v>
      </c>
      <c r="X58" s="16" t="s">
        <v>4252</v>
      </c>
      <c r="Y58" s="15">
        <v>2005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1654</v>
      </c>
      <c r="AJ58" s="16" t="s">
        <v>4255</v>
      </c>
      <c r="AK58" s="20">
        <v>1.1007640000000001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10234</v>
      </c>
      <c r="AZ58" s="16" t="s">
        <v>4257</v>
      </c>
      <c r="BA58" s="20">
        <v>0.99925019999999998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10286</v>
      </c>
      <c r="BP58" s="16" t="s">
        <v>4259</v>
      </c>
      <c r="BQ58" s="20">
        <v>0.99943749999999998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10081</v>
      </c>
      <c r="CF58" s="16" t="s">
        <v>4261</v>
      </c>
      <c r="CG58" s="20">
        <v>1.116206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2005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75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75</v>
      </c>
      <c r="X61" s="16" t="s">
        <v>4252</v>
      </c>
      <c r="Y61" s="15">
        <v>75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67</v>
      </c>
      <c r="AJ61" s="16" t="s">
        <v>4255</v>
      </c>
      <c r="AK61" s="20">
        <v>1.1007640000000001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4008</v>
      </c>
      <c r="AZ61" s="16" t="s">
        <v>4257</v>
      </c>
      <c r="BA61" s="20">
        <v>0.99925019999999998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5123</v>
      </c>
      <c r="BP61" s="16" t="s">
        <v>4259</v>
      </c>
      <c r="BQ61" s="20">
        <v>0.99943749999999998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5478</v>
      </c>
      <c r="CF61" s="16" t="s">
        <v>4261</v>
      </c>
      <c r="CG61" s="20">
        <v>1.116206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75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8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8</v>
      </c>
      <c r="X62" s="16" t="s">
        <v>4252</v>
      </c>
      <c r="Y62" s="15">
        <v>8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7</v>
      </c>
      <c r="AJ62" s="16" t="s">
        <v>4255</v>
      </c>
      <c r="AK62" s="20">
        <v>1.1007640000000001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1159</v>
      </c>
      <c r="AZ62" s="16" t="s">
        <v>4257</v>
      </c>
      <c r="BA62" s="20">
        <v>0.99925019999999998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1198</v>
      </c>
      <c r="BP62" s="16" t="s">
        <v>4259</v>
      </c>
      <c r="BQ62" s="20">
        <v>0.99943749999999998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1142</v>
      </c>
      <c r="CF62" s="16" t="s">
        <v>4261</v>
      </c>
      <c r="CG62" s="20">
        <v>1.116206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8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</v>
      </c>
      <c r="X63" s="16" t="s">
        <v>4252</v>
      </c>
      <c r="Y63" s="15">
        <v>1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</v>
      </c>
      <c r="AJ63" s="16" t="s">
        <v>4255</v>
      </c>
      <c r="AK63" s="20">
        <v>1.1007640000000001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78</v>
      </c>
      <c r="AZ63" s="16" t="s">
        <v>4257</v>
      </c>
      <c r="BA63" s="20">
        <v>0.99925019999999998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119</v>
      </c>
      <c r="BP63" s="16" t="s">
        <v>4259</v>
      </c>
      <c r="BQ63" s="20">
        <v>0.99943749999999998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86</v>
      </c>
      <c r="CF63" s="16" t="s">
        <v>4261</v>
      </c>
      <c r="CG63" s="20">
        <v>1.116206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88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88</v>
      </c>
      <c r="X64" s="16" t="s">
        <v>4252</v>
      </c>
      <c r="Y64" s="15">
        <v>88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101</v>
      </c>
      <c r="AJ64" s="16" t="s">
        <v>4255</v>
      </c>
      <c r="AK64" s="20">
        <v>1.1007640000000001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7552</v>
      </c>
      <c r="AZ64" s="16" t="s">
        <v>4257</v>
      </c>
      <c r="BA64" s="20">
        <v>0.99925019999999998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7272</v>
      </c>
      <c r="BP64" s="16" t="s">
        <v>4259</v>
      </c>
      <c r="BQ64" s="20">
        <v>0.99943749999999998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7661</v>
      </c>
      <c r="CF64" s="16" t="s">
        <v>4261</v>
      </c>
      <c r="CG64" s="20">
        <v>1.116206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88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10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10</v>
      </c>
      <c r="X65" s="16" t="s">
        <v>4252</v>
      </c>
      <c r="Y65" s="15">
        <v>10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12</v>
      </c>
      <c r="AJ65" s="16" t="s">
        <v>4255</v>
      </c>
      <c r="AK65" s="20">
        <v>1.1007640000000001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33</v>
      </c>
      <c r="AZ65" s="16" t="s">
        <v>4257</v>
      </c>
      <c r="BA65" s="20">
        <v>0.99925019999999998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112</v>
      </c>
      <c r="BP65" s="16" t="s">
        <v>4259</v>
      </c>
      <c r="BQ65" s="20">
        <v>0.99943749999999998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28</v>
      </c>
      <c r="CF65" s="16" t="s">
        <v>4261</v>
      </c>
      <c r="CG65" s="20">
        <v>1.116206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10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</v>
      </c>
      <c r="X66" s="16" t="s">
        <v>4252</v>
      </c>
      <c r="Y66" s="15">
        <v>1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</v>
      </c>
      <c r="AJ66" s="16" t="s">
        <v>4255</v>
      </c>
      <c r="AK66" s="20">
        <v>1.1007640000000001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3</v>
      </c>
      <c r="AZ66" s="16" t="s">
        <v>4257</v>
      </c>
      <c r="BA66" s="20">
        <v>0.99925019999999998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3</v>
      </c>
      <c r="BP66" s="16" t="s">
        <v>4259</v>
      </c>
      <c r="BQ66" s="20">
        <v>0.99943749999999998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3</v>
      </c>
      <c r="CF66" s="16" t="s">
        <v>4261</v>
      </c>
      <c r="CG66" s="20">
        <v>1.116206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2254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2254</v>
      </c>
      <c r="X67" s="16" t="s">
        <v>4252</v>
      </c>
      <c r="Y67" s="15">
        <v>2254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2440</v>
      </c>
      <c r="AJ67" s="16" t="s">
        <v>4255</v>
      </c>
      <c r="AK67" s="20">
        <v>1.1007640000000001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4016</v>
      </c>
      <c r="AZ67" s="16" t="s">
        <v>4257</v>
      </c>
      <c r="BA67" s="20">
        <v>0.99925019999999998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4464</v>
      </c>
      <c r="BP67" s="16" t="s">
        <v>4259</v>
      </c>
      <c r="BQ67" s="20">
        <v>0.99943749999999998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3594</v>
      </c>
      <c r="CF67" s="16" t="s">
        <v>4261</v>
      </c>
      <c r="CG67" s="20">
        <v>1.116206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2254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1137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1137</v>
      </c>
      <c r="X69" s="16" t="s">
        <v>4252</v>
      </c>
      <c r="Y69" s="15">
        <v>1137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1231</v>
      </c>
      <c r="AJ69" s="16" t="s">
        <v>4255</v>
      </c>
      <c r="AK69" s="20">
        <v>1.1007640000000001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2027</v>
      </c>
      <c r="AZ69" s="16" t="s">
        <v>4257</v>
      </c>
      <c r="BA69" s="20">
        <v>0.99925019999999998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2253</v>
      </c>
      <c r="BP69" s="16" t="s">
        <v>4259</v>
      </c>
      <c r="BQ69" s="20">
        <v>0.99943749999999998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1814</v>
      </c>
      <c r="CF69" s="16" t="s">
        <v>4261</v>
      </c>
      <c r="CG69" s="20">
        <v>1.116206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1137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2483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2483</v>
      </c>
      <c r="X72" s="16" t="s">
        <v>4252</v>
      </c>
      <c r="Y72" s="15">
        <v>2483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2483</v>
      </c>
      <c r="AJ72" s="16" t="s">
        <v>4255</v>
      </c>
      <c r="AK72" s="20">
        <v>1.1007640000000001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2360</v>
      </c>
      <c r="AZ72" s="16" t="s">
        <v>4257</v>
      </c>
      <c r="BA72" s="20">
        <v>0.99925019999999998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2482</v>
      </c>
      <c r="BP72" s="16" t="s">
        <v>4259</v>
      </c>
      <c r="BQ72" s="20">
        <v>0.99943749999999998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1695</v>
      </c>
      <c r="CF72" s="16" t="s">
        <v>4261</v>
      </c>
      <c r="CG72" s="20">
        <v>1.116206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2483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IF(SSAC="Y",0,480498)</f>
        <v>480498</v>
      </c>
      <c r="T73" s="16" t="s">
        <v>4253</v>
      </c>
      <c r="U73" s="20">
        <v>1</v>
      </c>
      <c r="V73" s="16" t="s">
        <v>4252</v>
      </c>
      <c r="W73" s="15">
        <f>IF(SSAC="Y",0,480498)</f>
        <v>480498</v>
      </c>
      <c r="X73" s="16" t="s">
        <v>4252</v>
      </c>
      <c r="Y73" s="15">
        <f>IF(SSAC="Y",0,480498)</f>
        <v>480498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IF(SSAC="Y",0,456971)</f>
        <v>456971</v>
      </c>
      <c r="AN73" s="16" t="s">
        <v>4255</v>
      </c>
      <c r="AO73" s="20">
        <v>1.0317909999999999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IF(SSAC="Y",0,429899)</f>
        <v>429899</v>
      </c>
      <c r="BD73" s="16" t="s">
        <v>4257</v>
      </c>
      <c r="BE73" s="20">
        <v>1.029218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IF(SSAC="Y",0,414984)</f>
        <v>414984</v>
      </c>
      <c r="BT73" s="16" t="s">
        <v>4259</v>
      </c>
      <c r="BU73" s="20">
        <v>1.0700130000000001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IF(SSAC="Y",0,398219)</f>
        <v>398219</v>
      </c>
      <c r="CJ73" s="16" t="s">
        <v>4261</v>
      </c>
      <c r="CK73" s="20">
        <v>1.0982890000000001</v>
      </c>
      <c r="CL73" s="16" t="s">
        <v>4327</v>
      </c>
      <c r="CM73" s="15">
        <f>SUM(A2L166C10)/A2L166C1</f>
        <v>480498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IF(SSAC="Y",0,36689)</f>
        <v>36689</v>
      </c>
      <c r="T74" s="16" t="s">
        <v>4253</v>
      </c>
      <c r="U74" s="20">
        <v>1</v>
      </c>
      <c r="V74" s="16" t="s">
        <v>4252</v>
      </c>
      <c r="W74" s="15">
        <f>IF(SSAC="Y",0,36689)</f>
        <v>36689</v>
      </c>
      <c r="X74" s="16" t="s">
        <v>4252</v>
      </c>
      <c r="Y74" s="15">
        <f>IF(SSAC="Y",0,36689)</f>
        <v>36689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IF(SSAC="Y",0,38751)</f>
        <v>38751</v>
      </c>
      <c r="AN74" s="16" t="s">
        <v>4255</v>
      </c>
      <c r="AO74" s="20">
        <v>1.0317909999999999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IF(SSAC="Y",0,45806)</f>
        <v>45806</v>
      </c>
      <c r="BD74" s="16" t="s">
        <v>4257</v>
      </c>
      <c r="BE74" s="20">
        <v>1.029218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IF(SSAC="Y",0,44486)</f>
        <v>44486</v>
      </c>
      <c r="BT74" s="16" t="s">
        <v>4259</v>
      </c>
      <c r="BU74" s="20">
        <v>1.0700130000000001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IF(SSAC="Y",0,46900)</f>
        <v>46900</v>
      </c>
      <c r="CJ74" s="16" t="s">
        <v>4261</v>
      </c>
      <c r="CK74" s="20">
        <v>1.0982890000000001</v>
      </c>
      <c r="CL74" s="16" t="s">
        <v>4328</v>
      </c>
      <c r="CM74" s="15">
        <f>SUM(A2L167C10)/A2L167C1</f>
        <v>36689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IF(SSAC="Y",0,361728)</f>
        <v>361728</v>
      </c>
      <c r="T75" s="16" t="s">
        <v>4253</v>
      </c>
      <c r="U75" s="20">
        <v>1</v>
      </c>
      <c r="V75" s="16" t="s">
        <v>4252</v>
      </c>
      <c r="W75" s="15">
        <f>IF(SSAC="Y",0,361728)</f>
        <v>361728</v>
      </c>
      <c r="X75" s="16" t="s">
        <v>4252</v>
      </c>
      <c r="Y75" s="15">
        <f>IF(SSAC="Y",0,361728)</f>
        <v>361728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IF(SSAC="Y",0,372837)</f>
        <v>372837</v>
      </c>
      <c r="AN75" s="16" t="s">
        <v>4255</v>
      </c>
      <c r="AO75" s="20">
        <v>1.0317909999999999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IF(SSAC="Y",0,368638)</f>
        <v>368638</v>
      </c>
      <c r="BD75" s="16" t="s">
        <v>4257</v>
      </c>
      <c r="BE75" s="20">
        <v>1.029218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IF(SSAC="Y",0,349741)</f>
        <v>349741</v>
      </c>
      <c r="BT75" s="16" t="s">
        <v>4259</v>
      </c>
      <c r="BU75" s="20">
        <v>1.0700130000000001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IF(SSAC="Y",0,332497)</f>
        <v>332497</v>
      </c>
      <c r="CJ75" s="16" t="s">
        <v>4261</v>
      </c>
      <c r="CK75" s="20">
        <v>1.0982890000000001</v>
      </c>
      <c r="CL75" s="16" t="s">
        <v>4329</v>
      </c>
      <c r="CM75" s="15">
        <f>SUM(A2L168C10)/A2L168C1</f>
        <v>361728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43688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43688</v>
      </c>
      <c r="X76" s="16" t="s">
        <v>4252</v>
      </c>
      <c r="Y76" s="15">
        <v>43688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39907</v>
      </c>
      <c r="AJ76" s="16" t="s">
        <v>4255</v>
      </c>
      <c r="AK76" s="20">
        <v>1.1007640000000001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50961</v>
      </c>
      <c r="AZ76" s="16" t="s">
        <v>4257</v>
      </c>
      <c r="BA76" s="20">
        <v>0.99925019999999998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51447</v>
      </c>
      <c r="BP76" s="16" t="s">
        <v>4259</v>
      </c>
      <c r="BQ76" s="20">
        <v>0.99943749999999998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52733</v>
      </c>
      <c r="CF76" s="16" t="s">
        <v>4261</v>
      </c>
      <c r="CG76" s="20">
        <v>1.116206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43688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9028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9028</v>
      </c>
      <c r="X77" s="16" t="s">
        <v>4252</v>
      </c>
      <c r="Y77" s="15">
        <v>9028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7045</v>
      </c>
      <c r="AJ77" s="16" t="s">
        <v>4255</v>
      </c>
      <c r="AK77" s="20">
        <v>1.1007640000000001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7585</v>
      </c>
      <c r="AZ77" s="16" t="s">
        <v>4257</v>
      </c>
      <c r="BA77" s="20">
        <v>0.99925019999999998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7952</v>
      </c>
      <c r="BP77" s="16" t="s">
        <v>4259</v>
      </c>
      <c r="BQ77" s="20">
        <v>0.99943749999999998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7832</v>
      </c>
      <c r="CF77" s="16" t="s">
        <v>4261</v>
      </c>
      <c r="CG77" s="20">
        <v>1.116206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9028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13723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13723</v>
      </c>
      <c r="X78" s="16" t="s">
        <v>4252</v>
      </c>
      <c r="Y78" s="15">
        <v>13723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18623</v>
      </c>
      <c r="AJ78" s="16" t="s">
        <v>4255</v>
      </c>
      <c r="AK78" s="20">
        <v>1.1007640000000001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263</v>
      </c>
      <c r="AZ78" s="16" t="s">
        <v>4257</v>
      </c>
      <c r="BA78" s="20">
        <v>0.99925019999999998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279</v>
      </c>
      <c r="BP78" s="16" t="s">
        <v>4259</v>
      </c>
      <c r="BQ78" s="20">
        <v>0.99943749999999998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207</v>
      </c>
      <c r="CF78" s="16" t="s">
        <v>4261</v>
      </c>
      <c r="CG78" s="20">
        <v>1.116206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13723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42507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42507</v>
      </c>
      <c r="X79" s="16" t="s">
        <v>4252</v>
      </c>
      <c r="Y79" s="15">
        <v>42507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44439</v>
      </c>
      <c r="AJ79" s="16" t="s">
        <v>4255</v>
      </c>
      <c r="AK79" s="20">
        <v>1.1007640000000001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27407</v>
      </c>
      <c r="AZ79" s="16" t="s">
        <v>4257</v>
      </c>
      <c r="BA79" s="20">
        <v>0.99925019999999998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25481</v>
      </c>
      <c r="BP79" s="16" t="s">
        <v>4259</v>
      </c>
      <c r="BQ79" s="20">
        <v>0.99943749999999998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27884</v>
      </c>
      <c r="CF79" s="16" t="s">
        <v>4261</v>
      </c>
      <c r="CG79" s="20">
        <v>1.116206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42507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1560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1560</v>
      </c>
      <c r="X80" s="16" t="s">
        <v>4252</v>
      </c>
      <c r="Y80" s="15">
        <v>1560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1332</v>
      </c>
      <c r="AJ80" s="16" t="s">
        <v>4255</v>
      </c>
      <c r="AK80" s="20">
        <v>1.1007640000000001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148</v>
      </c>
      <c r="AZ80" s="16" t="s">
        <v>4257</v>
      </c>
      <c r="BA80" s="20">
        <v>0.99925019999999998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291</v>
      </c>
      <c r="BP80" s="16" t="s">
        <v>4259</v>
      </c>
      <c r="BQ80" s="20">
        <v>0.99943749999999998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152</v>
      </c>
      <c r="CF80" s="16" t="s">
        <v>4261</v>
      </c>
      <c r="CG80" s="20">
        <v>1.116206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1560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4941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4941</v>
      </c>
      <c r="X81" s="16" t="s">
        <v>4252</v>
      </c>
      <c r="Y81" s="15">
        <v>4941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3789</v>
      </c>
      <c r="AJ81" s="16" t="s">
        <v>4255</v>
      </c>
      <c r="AK81" s="20">
        <v>1.1007640000000001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308</v>
      </c>
      <c r="AZ81" s="16" t="s">
        <v>4257</v>
      </c>
      <c r="BA81" s="20">
        <v>0.99925019999999998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260</v>
      </c>
      <c r="BP81" s="16" t="s">
        <v>4259</v>
      </c>
      <c r="BQ81" s="20">
        <v>0.99943749999999998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265</v>
      </c>
      <c r="CF81" s="16" t="s">
        <v>4261</v>
      </c>
      <c r="CG81" s="20">
        <v>1.116206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4941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672</v>
      </c>
      <c r="H85" s="16" t="s">
        <v>4253</v>
      </c>
      <c r="I85" s="20">
        <v>1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2200</v>
      </c>
      <c r="T85" s="16" t="s">
        <v>4253</v>
      </c>
      <c r="U85" s="20">
        <v>1</v>
      </c>
      <c r="V85" s="16" t="s">
        <v>4252</v>
      </c>
      <c r="W85" s="15">
        <v>2872</v>
      </c>
      <c r="X85" s="16" t="s">
        <v>4252</v>
      </c>
      <c r="Y85" s="15">
        <v>2872</v>
      </c>
      <c r="Z85" s="16" t="s">
        <v>4254</v>
      </c>
      <c r="AA85" s="15">
        <v>-2234</v>
      </c>
      <c r="AB85" s="16" t="s">
        <v>4255</v>
      </c>
      <c r="AC85" s="20">
        <v>1.027773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-1</v>
      </c>
      <c r="AJ85" s="16" t="s">
        <v>4255</v>
      </c>
      <c r="AK85" s="20">
        <v>1.1007640000000001</v>
      </c>
      <c r="AL85" s="16" t="s">
        <v>4254</v>
      </c>
      <c r="AM85" s="15">
        <v>3895</v>
      </c>
      <c r="AN85" s="16" t="s">
        <v>4255</v>
      </c>
      <c r="AO85" s="20">
        <v>1.0317909999999999</v>
      </c>
      <c r="AP85" s="16" t="s">
        <v>4256</v>
      </c>
      <c r="AQ85" s="15">
        <v>570</v>
      </c>
      <c r="AR85" s="16" t="s">
        <v>4257</v>
      </c>
      <c r="AS85" s="20">
        <v>1.04512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5505</v>
      </c>
      <c r="BD85" s="16" t="s">
        <v>4257</v>
      </c>
      <c r="BE85" s="20">
        <v>1.029218</v>
      </c>
      <c r="BF85" s="16" t="s">
        <v>4258</v>
      </c>
      <c r="BG85" s="15">
        <v>3112</v>
      </c>
      <c r="BH85" s="16" t="s">
        <v>4259</v>
      </c>
      <c r="BI85" s="20">
        <v>1.0729109999999999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5371</v>
      </c>
      <c r="BT85" s="16" t="s">
        <v>4259</v>
      </c>
      <c r="BU85" s="20">
        <v>1.0700130000000001</v>
      </c>
      <c r="BV85" s="16" t="s">
        <v>4260</v>
      </c>
      <c r="BW85" s="15">
        <v>961</v>
      </c>
      <c r="BX85" s="16" t="s">
        <v>4261</v>
      </c>
      <c r="BY85" s="20">
        <v>1.1051420000000001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4385</v>
      </c>
      <c r="CJ85" s="16" t="s">
        <v>4261</v>
      </c>
      <c r="CK85" s="20">
        <v>1.0982890000000001</v>
      </c>
      <c r="CL85" s="16" t="s">
        <v>4339</v>
      </c>
      <c r="CM85" s="15">
        <f>SUM(A2L178C10)/A2L178C1</f>
        <v>2872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9</v>
      </c>
      <c r="P86" s="16" t="s">
        <v>4253</v>
      </c>
      <c r="Q86" s="20">
        <v>1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9</v>
      </c>
      <c r="X86" s="16" t="s">
        <v>4252</v>
      </c>
      <c r="Y86" s="15">
        <v>9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11</v>
      </c>
      <c r="AJ86" s="16" t="s">
        <v>4255</v>
      </c>
      <c r="AK86" s="20">
        <v>1.1007640000000001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11</v>
      </c>
      <c r="AZ86" s="16" t="s">
        <v>4257</v>
      </c>
      <c r="BA86" s="20">
        <v>0.99925019999999998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9</v>
      </c>
      <c r="BP86" s="16" t="s">
        <v>4259</v>
      </c>
      <c r="BQ86" s="20">
        <v>0.99943749999999998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8</v>
      </c>
      <c r="CF86" s="16" t="s">
        <v>4261</v>
      </c>
      <c r="CG86" s="20">
        <v>1.116206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9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0</v>
      </c>
      <c r="L87" s="16" t="s">
        <v>4253</v>
      </c>
      <c r="M87" s="20">
        <v>0</v>
      </c>
      <c r="N87" s="16" t="s">
        <v>4252</v>
      </c>
      <c r="O87" s="15">
        <v>0</v>
      </c>
      <c r="P87" s="16" t="s">
        <v>4253</v>
      </c>
      <c r="Q87" s="20">
        <v>0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0</v>
      </c>
      <c r="X87" s="16" t="s">
        <v>4252</v>
      </c>
      <c r="Y87" s="15">
        <v>0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0</v>
      </c>
      <c r="AF87" s="16" t="s">
        <v>4255</v>
      </c>
      <c r="AG87" s="20">
        <v>0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0</v>
      </c>
      <c r="AV87" s="16" t="s">
        <v>4257</v>
      </c>
      <c r="AW87" s="20">
        <v>0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0</v>
      </c>
      <c r="BL87" s="16" t="s">
        <v>4259</v>
      </c>
      <c r="BM87" s="20">
        <v>0</v>
      </c>
      <c r="BN87" s="16" t="s">
        <v>4258</v>
      </c>
      <c r="BO87" s="15">
        <v>0</v>
      </c>
      <c r="BP87" s="16" t="s">
        <v>4259</v>
      </c>
      <c r="BQ87" s="20">
        <v>0</v>
      </c>
      <c r="BR87" s="16" t="s">
        <v>4258</v>
      </c>
      <c r="BS87" s="15">
        <v>0</v>
      </c>
      <c r="BT87" s="16" t="s">
        <v>4259</v>
      </c>
      <c r="BU87" s="20">
        <v>0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0</v>
      </c>
      <c r="CB87" s="16" t="s">
        <v>4261</v>
      </c>
      <c r="CC87" s="20">
        <v>0</v>
      </c>
      <c r="CD87" s="16" t="s">
        <v>4260</v>
      </c>
      <c r="CE87" s="15">
        <v>0</v>
      </c>
      <c r="CF87" s="16" t="s">
        <v>4261</v>
      </c>
      <c r="CG87" s="20">
        <v>0</v>
      </c>
      <c r="CH87" s="16" t="s">
        <v>4260</v>
      </c>
      <c r="CI87" s="15">
        <v>0</v>
      </c>
      <c r="CJ87" s="16" t="s">
        <v>4261</v>
      </c>
      <c r="CK87" s="20">
        <v>0</v>
      </c>
      <c r="CL87" s="16" t="s">
        <v>4341</v>
      </c>
      <c r="CM87" s="15">
        <f>SUM(A2L180C10)/A2L180C1</f>
        <v>0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161412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75039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412118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1030879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1679448</v>
      </c>
      <c r="X88" s="16" t="s">
        <v>4347</v>
      </c>
      <c r="Y88" s="17">
        <f>SUM(A2L101C11:A2L180C11)-2*(SUM(A2L151C11:A2L153C11)+SUM(A2L157C11:A2L159C11)+SUM(A2L163C11:A2L165C11)+SUM(A2L172C11:A2L174C11))</f>
        <v>1679448</v>
      </c>
      <c r="Z88" s="16" t="s">
        <v>4348</v>
      </c>
      <c r="AA88" s="17">
        <f>SUM(A2L101C12:A2L180C12)-2*(SUM(A2L151C12:A2L153C12)+SUM(A2L157C12:A2L159C12)+SUM(A2L163C12:A2L165C12)+SUM(A2L172C12:A2L174C12))</f>
        <v>174341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76406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397609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1019718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184440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80816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424735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1024614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183364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89414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404929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984852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183453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75131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383819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946325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1732915.5675439599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DFB44A-FAC7-4DC3-B261-C25D6C9565B6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3825</v>
      </c>
      <c r="H8" s="16" t="s">
        <v>4253</v>
      </c>
      <c r="I8" s="20">
        <v>1</v>
      </c>
      <c r="J8" s="16" t="s">
        <v>4252</v>
      </c>
      <c r="K8" s="15">
        <v>347</v>
      </c>
      <c r="L8" s="16" t="s">
        <v>4253</v>
      </c>
      <c r="M8" s="20">
        <v>1</v>
      </c>
      <c r="N8" s="16" t="s">
        <v>4252</v>
      </c>
      <c r="O8" s="15">
        <v>2754</v>
      </c>
      <c r="P8" s="16" t="s">
        <v>4253</v>
      </c>
      <c r="Q8" s="20">
        <v>1</v>
      </c>
      <c r="R8" s="16" t="s">
        <v>4252</v>
      </c>
      <c r="S8" s="15">
        <v>179</v>
      </c>
      <c r="T8" s="16" t="s">
        <v>4253</v>
      </c>
      <c r="U8" s="20">
        <v>1</v>
      </c>
      <c r="V8" s="16" t="s">
        <v>4252</v>
      </c>
      <c r="W8" s="15">
        <v>7105</v>
      </c>
      <c r="X8" s="16" t="s">
        <v>4252</v>
      </c>
      <c r="Y8" s="15">
        <v>7105</v>
      </c>
      <c r="Z8" s="16" t="s">
        <v>4254</v>
      </c>
      <c r="AA8" s="15">
        <v>5613</v>
      </c>
      <c r="AB8" s="16" t="s">
        <v>4255</v>
      </c>
      <c r="AC8" s="20">
        <v>1.027773</v>
      </c>
      <c r="AD8" s="16" t="s">
        <v>4254</v>
      </c>
      <c r="AE8" s="15">
        <v>466</v>
      </c>
      <c r="AF8" s="16" t="s">
        <v>4255</v>
      </c>
      <c r="AG8" s="20">
        <v>1.0628219999999999</v>
      </c>
      <c r="AH8" s="16" t="s">
        <v>4254</v>
      </c>
      <c r="AI8" s="15">
        <v>3048</v>
      </c>
      <c r="AJ8" s="16" t="s">
        <v>4255</v>
      </c>
      <c r="AK8" s="20">
        <v>1.1007640000000001</v>
      </c>
      <c r="AL8" s="16" t="s">
        <v>4254</v>
      </c>
      <c r="AM8" s="15">
        <v>166</v>
      </c>
      <c r="AN8" s="16" t="s">
        <v>4255</v>
      </c>
      <c r="AO8" s="20">
        <v>1.0317909999999999</v>
      </c>
      <c r="AP8" s="16" t="s">
        <v>4256</v>
      </c>
      <c r="AQ8" s="15">
        <v>8727</v>
      </c>
      <c r="AR8" s="16" t="s">
        <v>4257</v>
      </c>
      <c r="AS8" s="20">
        <v>1.04512</v>
      </c>
      <c r="AT8" s="16" t="s">
        <v>4256</v>
      </c>
      <c r="AU8" s="15">
        <v>268</v>
      </c>
      <c r="AV8" s="16" t="s">
        <v>4257</v>
      </c>
      <c r="AW8" s="20">
        <v>0.92376689999999995</v>
      </c>
      <c r="AX8" s="16" t="s">
        <v>4256</v>
      </c>
      <c r="AY8" s="15">
        <v>2543</v>
      </c>
      <c r="AZ8" s="16" t="s">
        <v>4257</v>
      </c>
      <c r="BA8" s="20">
        <v>0.99925019999999998</v>
      </c>
      <c r="BB8" s="16" t="s">
        <v>4256</v>
      </c>
      <c r="BC8" s="15">
        <v>544</v>
      </c>
      <c r="BD8" s="16" t="s">
        <v>4257</v>
      </c>
      <c r="BE8" s="20">
        <v>1.029218</v>
      </c>
      <c r="BF8" s="16" t="s">
        <v>4258</v>
      </c>
      <c r="BG8" s="15">
        <v>9115</v>
      </c>
      <c r="BH8" s="16" t="s">
        <v>4259</v>
      </c>
      <c r="BI8" s="20">
        <v>1.0729109999999999</v>
      </c>
      <c r="BJ8" s="16" t="s">
        <v>4258</v>
      </c>
      <c r="BK8" s="15">
        <v>190</v>
      </c>
      <c r="BL8" s="16" t="s">
        <v>4259</v>
      </c>
      <c r="BM8" s="20">
        <v>1.0488170000000001</v>
      </c>
      <c r="BN8" s="16" t="s">
        <v>4258</v>
      </c>
      <c r="BO8" s="15">
        <v>2681</v>
      </c>
      <c r="BP8" s="16" t="s">
        <v>4259</v>
      </c>
      <c r="BQ8" s="20">
        <v>0.99943749999999998</v>
      </c>
      <c r="BR8" s="16" t="s">
        <v>4258</v>
      </c>
      <c r="BS8" s="15">
        <v>1198</v>
      </c>
      <c r="BT8" s="16" t="s">
        <v>4259</v>
      </c>
      <c r="BU8" s="20">
        <v>1.0700130000000001</v>
      </c>
      <c r="BV8" s="16" t="s">
        <v>4260</v>
      </c>
      <c r="BW8" s="15">
        <v>8773</v>
      </c>
      <c r="BX8" s="16" t="s">
        <v>4261</v>
      </c>
      <c r="BY8" s="20">
        <v>1.1051420000000001</v>
      </c>
      <c r="BZ8" s="16" t="s">
        <v>4260</v>
      </c>
      <c r="CA8" s="15">
        <v>683</v>
      </c>
      <c r="CB8" s="16" t="s">
        <v>4261</v>
      </c>
      <c r="CC8" s="20">
        <v>1.048189</v>
      </c>
      <c r="CD8" s="16" t="s">
        <v>4260</v>
      </c>
      <c r="CE8" s="15">
        <v>2814</v>
      </c>
      <c r="CF8" s="16" t="s">
        <v>4261</v>
      </c>
      <c r="CG8" s="20">
        <v>1.116206</v>
      </c>
      <c r="CH8" s="16" t="s">
        <v>4260</v>
      </c>
      <c r="CI8" s="15">
        <v>1076</v>
      </c>
      <c r="CJ8" s="16" t="s">
        <v>4261</v>
      </c>
      <c r="CK8" s="20">
        <v>1.0982890000000001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9788.2968329333326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57145</v>
      </c>
      <c r="H9" s="16" t="s">
        <v>4253</v>
      </c>
      <c r="I9" s="20">
        <v>1</v>
      </c>
      <c r="J9" s="16" t="s">
        <v>4252</v>
      </c>
      <c r="K9" s="15">
        <v>119770</v>
      </c>
      <c r="L9" s="16" t="s">
        <v>4253</v>
      </c>
      <c r="M9" s="20">
        <v>1</v>
      </c>
      <c r="N9" s="16" t="s">
        <v>4252</v>
      </c>
      <c r="O9" s="15">
        <v>14758</v>
      </c>
      <c r="P9" s="16" t="s">
        <v>4253</v>
      </c>
      <c r="Q9" s="20">
        <v>1</v>
      </c>
      <c r="R9" s="16" t="s">
        <v>4252</v>
      </c>
      <c r="S9" s="15">
        <v>34</v>
      </c>
      <c r="T9" s="16" t="s">
        <v>4253</v>
      </c>
      <c r="U9" s="20">
        <v>1</v>
      </c>
      <c r="V9" s="16" t="s">
        <v>4252</v>
      </c>
      <c r="W9" s="15">
        <v>191707</v>
      </c>
      <c r="X9" s="16" t="s">
        <v>4252</v>
      </c>
      <c r="Y9" s="15">
        <v>191707</v>
      </c>
      <c r="Z9" s="16" t="s">
        <v>4254</v>
      </c>
      <c r="AA9" s="15">
        <v>76155</v>
      </c>
      <c r="AB9" s="16" t="s">
        <v>4255</v>
      </c>
      <c r="AC9" s="20">
        <v>1.027773</v>
      </c>
      <c r="AD9" s="16" t="s">
        <v>4254</v>
      </c>
      <c r="AE9" s="15">
        <v>135320</v>
      </c>
      <c r="AF9" s="16" t="s">
        <v>4255</v>
      </c>
      <c r="AG9" s="20">
        <v>1.0628219999999999</v>
      </c>
      <c r="AH9" s="16" t="s">
        <v>4254</v>
      </c>
      <c r="AI9" s="15">
        <v>18730</v>
      </c>
      <c r="AJ9" s="16" t="s">
        <v>4255</v>
      </c>
      <c r="AK9" s="20">
        <v>1.1007640000000001</v>
      </c>
      <c r="AL9" s="16" t="s">
        <v>4254</v>
      </c>
      <c r="AM9" s="15">
        <v>23</v>
      </c>
      <c r="AN9" s="16" t="s">
        <v>4255</v>
      </c>
      <c r="AO9" s="20">
        <v>1.0317909999999999</v>
      </c>
      <c r="AP9" s="16" t="s">
        <v>4256</v>
      </c>
      <c r="AQ9" s="15">
        <v>106751</v>
      </c>
      <c r="AR9" s="16" t="s">
        <v>4257</v>
      </c>
      <c r="AS9" s="20">
        <v>1.04512</v>
      </c>
      <c r="AT9" s="16" t="s">
        <v>4256</v>
      </c>
      <c r="AU9" s="15">
        <v>170997</v>
      </c>
      <c r="AV9" s="16" t="s">
        <v>4257</v>
      </c>
      <c r="AW9" s="20">
        <v>0.92376689999999995</v>
      </c>
      <c r="AX9" s="16" t="s">
        <v>4256</v>
      </c>
      <c r="AY9" s="15">
        <v>23053</v>
      </c>
      <c r="AZ9" s="16" t="s">
        <v>4257</v>
      </c>
      <c r="BA9" s="20">
        <v>0.99925019999999998</v>
      </c>
      <c r="BB9" s="16" t="s">
        <v>4256</v>
      </c>
      <c r="BC9" s="15">
        <v>71</v>
      </c>
      <c r="BD9" s="16" t="s">
        <v>4257</v>
      </c>
      <c r="BE9" s="20">
        <v>1.029218</v>
      </c>
      <c r="BF9" s="16" t="s">
        <v>4258</v>
      </c>
      <c r="BG9" s="15">
        <v>115964</v>
      </c>
      <c r="BH9" s="16" t="s">
        <v>4259</v>
      </c>
      <c r="BI9" s="20">
        <v>1.0729109999999999</v>
      </c>
      <c r="BJ9" s="16" t="s">
        <v>4258</v>
      </c>
      <c r="BK9" s="15">
        <v>194541</v>
      </c>
      <c r="BL9" s="16" t="s">
        <v>4259</v>
      </c>
      <c r="BM9" s="20">
        <v>1.0488170000000001</v>
      </c>
      <c r="BN9" s="16" t="s">
        <v>4258</v>
      </c>
      <c r="BO9" s="15">
        <v>21771</v>
      </c>
      <c r="BP9" s="16" t="s">
        <v>4259</v>
      </c>
      <c r="BQ9" s="20">
        <v>0.99943749999999998</v>
      </c>
      <c r="BR9" s="16" t="s">
        <v>4258</v>
      </c>
      <c r="BS9" s="15">
        <v>182</v>
      </c>
      <c r="BT9" s="16" t="s">
        <v>4259</v>
      </c>
      <c r="BU9" s="20">
        <v>1.0700130000000001</v>
      </c>
      <c r="BV9" s="16" t="s">
        <v>4260</v>
      </c>
      <c r="BW9" s="15">
        <v>129054</v>
      </c>
      <c r="BX9" s="16" t="s">
        <v>4261</v>
      </c>
      <c r="BY9" s="20">
        <v>1.1051420000000001</v>
      </c>
      <c r="BZ9" s="16" t="s">
        <v>4260</v>
      </c>
      <c r="CA9" s="15">
        <v>180923</v>
      </c>
      <c r="CB9" s="16" t="s">
        <v>4261</v>
      </c>
      <c r="CC9" s="20">
        <v>1.048189</v>
      </c>
      <c r="CD9" s="16" t="s">
        <v>4260</v>
      </c>
      <c r="CE9" s="15">
        <v>26120</v>
      </c>
      <c r="CF9" s="16" t="s">
        <v>4261</v>
      </c>
      <c r="CG9" s="20">
        <v>1.116206</v>
      </c>
      <c r="CH9" s="16" t="s">
        <v>4260</v>
      </c>
      <c r="CI9" s="15">
        <v>127</v>
      </c>
      <c r="CJ9" s="16" t="s">
        <v>4261</v>
      </c>
      <c r="CK9" s="20">
        <v>1.0982890000000001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242358.97660863333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2105</v>
      </c>
      <c r="H10" s="16" t="s">
        <v>4253</v>
      </c>
      <c r="I10" s="20">
        <v>1</v>
      </c>
      <c r="J10" s="16" t="s">
        <v>4252</v>
      </c>
      <c r="K10" s="15">
        <v>1054</v>
      </c>
      <c r="L10" s="16" t="s">
        <v>4253</v>
      </c>
      <c r="M10" s="20">
        <v>1</v>
      </c>
      <c r="N10" s="16" t="s">
        <v>4252</v>
      </c>
      <c r="O10" s="15">
        <v>993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4152</v>
      </c>
      <c r="X10" s="16" t="s">
        <v>4252</v>
      </c>
      <c r="Y10" s="15">
        <v>4152</v>
      </c>
      <c r="Z10" s="16" t="s">
        <v>4254</v>
      </c>
      <c r="AA10" s="15">
        <v>2984</v>
      </c>
      <c r="AB10" s="16" t="s">
        <v>4255</v>
      </c>
      <c r="AC10" s="20">
        <v>1.027773</v>
      </c>
      <c r="AD10" s="16" t="s">
        <v>4254</v>
      </c>
      <c r="AE10" s="15">
        <v>1306</v>
      </c>
      <c r="AF10" s="16" t="s">
        <v>4255</v>
      </c>
      <c r="AG10" s="20">
        <v>1.0628219999999999</v>
      </c>
      <c r="AH10" s="16" t="s">
        <v>4254</v>
      </c>
      <c r="AI10" s="15">
        <v>1327</v>
      </c>
      <c r="AJ10" s="16" t="s">
        <v>4255</v>
      </c>
      <c r="AK10" s="20">
        <v>1.1007640000000001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4224</v>
      </c>
      <c r="AR10" s="16" t="s">
        <v>4257</v>
      </c>
      <c r="AS10" s="20">
        <v>1.04512</v>
      </c>
      <c r="AT10" s="16" t="s">
        <v>4256</v>
      </c>
      <c r="AU10" s="15">
        <v>1629</v>
      </c>
      <c r="AV10" s="16" t="s">
        <v>4257</v>
      </c>
      <c r="AW10" s="20">
        <v>0.92376689999999995</v>
      </c>
      <c r="AX10" s="16" t="s">
        <v>4256</v>
      </c>
      <c r="AY10" s="15">
        <v>1656</v>
      </c>
      <c r="AZ10" s="16" t="s">
        <v>4257</v>
      </c>
      <c r="BA10" s="20">
        <v>0.99925019999999998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4395</v>
      </c>
      <c r="BH10" s="16" t="s">
        <v>4259</v>
      </c>
      <c r="BI10" s="20">
        <v>1.0729109999999999</v>
      </c>
      <c r="BJ10" s="16" t="s">
        <v>4258</v>
      </c>
      <c r="BK10" s="15">
        <v>1790</v>
      </c>
      <c r="BL10" s="16" t="s">
        <v>4259</v>
      </c>
      <c r="BM10" s="20">
        <v>1.0488170000000001</v>
      </c>
      <c r="BN10" s="16" t="s">
        <v>4258</v>
      </c>
      <c r="BO10" s="15">
        <v>1420</v>
      </c>
      <c r="BP10" s="16" t="s">
        <v>4259</v>
      </c>
      <c r="BQ10" s="20">
        <v>0.99943749999999998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4530</v>
      </c>
      <c r="BX10" s="16" t="s">
        <v>4261</v>
      </c>
      <c r="BY10" s="20">
        <v>1.1051420000000001</v>
      </c>
      <c r="BZ10" s="16" t="s">
        <v>4260</v>
      </c>
      <c r="CA10" s="15">
        <v>1811</v>
      </c>
      <c r="CB10" s="16" t="s">
        <v>4261</v>
      </c>
      <c r="CC10" s="20">
        <v>1.048189</v>
      </c>
      <c r="CD10" s="16" t="s">
        <v>4260</v>
      </c>
      <c r="CE10" s="15">
        <v>1228</v>
      </c>
      <c r="CF10" s="16" t="s">
        <v>4261</v>
      </c>
      <c r="CG10" s="20">
        <v>1.116206</v>
      </c>
      <c r="CH10" s="16" t="s">
        <v>4260</v>
      </c>
      <c r="CI10" s="15">
        <v>6</v>
      </c>
      <c r="CJ10" s="16" t="s">
        <v>4261</v>
      </c>
      <c r="CK10" s="20">
        <v>1.0982890000000001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5880.5984944333322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42</v>
      </c>
      <c r="H11" s="16" t="s">
        <v>4253</v>
      </c>
      <c r="I11" s="20">
        <v>1</v>
      </c>
      <c r="J11" s="16" t="s">
        <v>4252</v>
      </c>
      <c r="K11" s="15">
        <v>36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78</v>
      </c>
      <c r="X11" s="16" t="s">
        <v>4252</v>
      </c>
      <c r="Y11" s="15">
        <v>78</v>
      </c>
      <c r="Z11" s="16" t="s">
        <v>4254</v>
      </c>
      <c r="AA11" s="15">
        <v>63</v>
      </c>
      <c r="AB11" s="16" t="s">
        <v>4255</v>
      </c>
      <c r="AC11" s="20">
        <v>1.027773</v>
      </c>
      <c r="AD11" s="16" t="s">
        <v>4254</v>
      </c>
      <c r="AE11" s="15">
        <v>45</v>
      </c>
      <c r="AF11" s="16" t="s">
        <v>4255</v>
      </c>
      <c r="AG11" s="20">
        <v>1.0628219999999999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94</v>
      </c>
      <c r="AR11" s="16" t="s">
        <v>4257</v>
      </c>
      <c r="AS11" s="20">
        <v>1.04512</v>
      </c>
      <c r="AT11" s="16" t="s">
        <v>4256</v>
      </c>
      <c r="AU11" s="15">
        <v>102</v>
      </c>
      <c r="AV11" s="16" t="s">
        <v>4257</v>
      </c>
      <c r="AW11" s="20">
        <v>0.92376689999999995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97</v>
      </c>
      <c r="BH11" s="16" t="s">
        <v>4259</v>
      </c>
      <c r="BI11" s="20">
        <v>1.0729109999999999</v>
      </c>
      <c r="BJ11" s="16" t="s">
        <v>4258</v>
      </c>
      <c r="BK11" s="15">
        <v>107</v>
      </c>
      <c r="BL11" s="16" t="s">
        <v>4259</v>
      </c>
      <c r="BM11" s="20">
        <v>1.0488170000000001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98</v>
      </c>
      <c r="BX11" s="16" t="s">
        <v>4261</v>
      </c>
      <c r="BY11" s="20">
        <v>1.1051420000000001</v>
      </c>
      <c r="BZ11" s="16" t="s">
        <v>4260</v>
      </c>
      <c r="CA11" s="15">
        <v>110</v>
      </c>
      <c r="CB11" s="16" t="s">
        <v>4261</v>
      </c>
      <c r="CC11" s="20">
        <v>1.048189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78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30894</v>
      </c>
      <c r="T12" s="16" t="s">
        <v>4253</v>
      </c>
      <c r="U12" s="20">
        <v>1</v>
      </c>
      <c r="V12" s="16" t="s">
        <v>4252</v>
      </c>
      <c r="W12" s="15">
        <v>30894</v>
      </c>
      <c r="X12" s="16" t="s">
        <v>4252</v>
      </c>
      <c r="Y12" s="15">
        <v>30894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48113</v>
      </c>
      <c r="AN12" s="16" t="s">
        <v>4255</v>
      </c>
      <c r="AO12" s="20">
        <v>1.0317909999999999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58007</v>
      </c>
      <c r="BD12" s="16" t="s">
        <v>4257</v>
      </c>
      <c r="BE12" s="20">
        <v>1.029218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65886</v>
      </c>
      <c r="BT12" s="16" t="s">
        <v>4259</v>
      </c>
      <c r="BU12" s="20">
        <v>1.0700130000000001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64572</v>
      </c>
      <c r="CJ12" s="16" t="s">
        <v>4261</v>
      </c>
      <c r="CK12" s="20">
        <v>1.0982890000000001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46746.136302999999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14102</v>
      </c>
      <c r="T13" s="16" t="s">
        <v>4253</v>
      </c>
      <c r="U13" s="20">
        <v>1</v>
      </c>
      <c r="V13" s="16" t="s">
        <v>4252</v>
      </c>
      <c r="W13" s="15">
        <v>14102</v>
      </c>
      <c r="X13" s="16" t="s">
        <v>4252</v>
      </c>
      <c r="Y13" s="15">
        <v>14102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9186</v>
      </c>
      <c r="AN13" s="16" t="s">
        <v>4255</v>
      </c>
      <c r="AO13" s="20">
        <v>1.0317909999999999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9820</v>
      </c>
      <c r="BD13" s="16" t="s">
        <v>4257</v>
      </c>
      <c r="BE13" s="20">
        <v>1.029218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9950</v>
      </c>
      <c r="BT13" s="16" t="s">
        <v>4259</v>
      </c>
      <c r="BU13" s="20">
        <v>1.0700130000000001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9721</v>
      </c>
      <c r="CJ13" s="16" t="s">
        <v>4261</v>
      </c>
      <c r="CK13" s="20">
        <v>1.0982890000000001</v>
      </c>
      <c r="CL13" s="16" t="s">
        <v>4514</v>
      </c>
      <c r="CM13" s="15">
        <f>SUM(A2L206C10)/A2L206C1</f>
        <v>14102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347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347</v>
      </c>
      <c r="X14" s="16" t="s">
        <v>4252</v>
      </c>
      <c r="Y14" s="15">
        <v>347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338</v>
      </c>
      <c r="AJ14" s="16" t="s">
        <v>4255</v>
      </c>
      <c r="AK14" s="20">
        <v>1.1007640000000001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1605</v>
      </c>
      <c r="AZ14" s="16" t="s">
        <v>4257</v>
      </c>
      <c r="BA14" s="20">
        <v>0.99925019999999998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29598</v>
      </c>
      <c r="BP14" s="16" t="s">
        <v>4259</v>
      </c>
      <c r="BQ14" s="20">
        <v>0.99943749999999998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237</v>
      </c>
      <c r="CF14" s="16" t="s">
        <v>4261</v>
      </c>
      <c r="CG14" s="20">
        <v>1.116206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347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5427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5427</v>
      </c>
      <c r="X15" s="16" t="s">
        <v>4252</v>
      </c>
      <c r="Y15" s="15">
        <v>5427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8137</v>
      </c>
      <c r="AJ15" s="16" t="s">
        <v>4255</v>
      </c>
      <c r="AK15" s="20">
        <v>1.1007640000000001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8459</v>
      </c>
      <c r="AZ15" s="16" t="s">
        <v>4257</v>
      </c>
      <c r="BA15" s="20">
        <v>0.99925019999999998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7098</v>
      </c>
      <c r="BP15" s="16" t="s">
        <v>4259</v>
      </c>
      <c r="BQ15" s="20">
        <v>0.99943749999999998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8846</v>
      </c>
      <c r="CF15" s="16" t="s">
        <v>4261</v>
      </c>
      <c r="CG15" s="20">
        <v>1.116206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5427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125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125</v>
      </c>
      <c r="X18" s="16" t="s">
        <v>4252</v>
      </c>
      <c r="Y18" s="15">
        <v>125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136</v>
      </c>
      <c r="AJ18" s="16" t="s">
        <v>4255</v>
      </c>
      <c r="AK18" s="20">
        <v>1.1007640000000001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223</v>
      </c>
      <c r="AZ18" s="16" t="s">
        <v>4257</v>
      </c>
      <c r="BA18" s="20">
        <v>0.99925019999999998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248</v>
      </c>
      <c r="BP18" s="16" t="s">
        <v>4259</v>
      </c>
      <c r="BQ18" s="20">
        <v>0.99943749999999998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200</v>
      </c>
      <c r="CF18" s="16" t="s">
        <v>4261</v>
      </c>
      <c r="CG18" s="20">
        <v>1.116206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125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203725</v>
      </c>
      <c r="T20" s="16" t="s">
        <v>4253</v>
      </c>
      <c r="U20" s="20">
        <v>1</v>
      </c>
      <c r="V20" s="16" t="s">
        <v>4252</v>
      </c>
      <c r="W20" s="15">
        <v>203725</v>
      </c>
      <c r="X20" s="16" t="s">
        <v>4252</v>
      </c>
      <c r="Y20" s="15">
        <v>203725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191346</v>
      </c>
      <c r="AN20" s="16" t="s">
        <v>4255</v>
      </c>
      <c r="AO20" s="20">
        <v>1.0317909999999999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204398</v>
      </c>
      <c r="BD20" s="16" t="s">
        <v>4257</v>
      </c>
      <c r="BE20" s="20">
        <v>1.029218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200069</v>
      </c>
      <c r="BT20" s="16" t="s">
        <v>4259</v>
      </c>
      <c r="BU20" s="20">
        <v>1.0700130000000001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193580</v>
      </c>
      <c r="CJ20" s="16" t="s">
        <v>4261</v>
      </c>
      <c r="CK20" s="20">
        <v>1.0982890000000001</v>
      </c>
      <c r="CL20" s="16" t="s">
        <v>4521</v>
      </c>
      <c r="CM20" s="15">
        <f>SUM(A2L213C10)/A2L213C1</f>
        <v>203725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1357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1357</v>
      </c>
      <c r="X23" s="16" t="s">
        <v>4252</v>
      </c>
      <c r="Y23" s="15">
        <v>1357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2313</v>
      </c>
      <c r="AJ23" s="16" t="s">
        <v>4255</v>
      </c>
      <c r="AK23" s="20">
        <v>1.1007640000000001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3095</v>
      </c>
      <c r="AZ23" s="16" t="s">
        <v>4257</v>
      </c>
      <c r="BA23" s="20">
        <v>0.99925019999999998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2771</v>
      </c>
      <c r="BP23" s="16" t="s">
        <v>4259</v>
      </c>
      <c r="BQ23" s="20">
        <v>0.99943749999999998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2441</v>
      </c>
      <c r="CF23" s="16" t="s">
        <v>4261</v>
      </c>
      <c r="CG23" s="20">
        <v>1.116206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2331.9155003333331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4480</v>
      </c>
      <c r="H25" s="16" t="s">
        <v>4253</v>
      </c>
      <c r="I25" s="20">
        <v>1</v>
      </c>
      <c r="J25" s="16" t="s">
        <v>4252</v>
      </c>
      <c r="K25" s="15">
        <v>20</v>
      </c>
      <c r="L25" s="16" t="s">
        <v>4253</v>
      </c>
      <c r="M25" s="20">
        <v>1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4500</v>
      </c>
      <c r="X25" s="16" t="s">
        <v>4252</v>
      </c>
      <c r="Y25" s="15">
        <v>4500</v>
      </c>
      <c r="Z25" s="16" t="s">
        <v>4254</v>
      </c>
      <c r="AA25" s="15">
        <v>5985</v>
      </c>
      <c r="AB25" s="16" t="s">
        <v>4255</v>
      </c>
      <c r="AC25" s="20">
        <v>1.027773</v>
      </c>
      <c r="AD25" s="16" t="s">
        <v>4254</v>
      </c>
      <c r="AE25" s="15">
        <v>20</v>
      </c>
      <c r="AF25" s="16" t="s">
        <v>4255</v>
      </c>
      <c r="AG25" s="20">
        <v>1.0628219999999999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388704</v>
      </c>
      <c r="AN25" s="16" t="s">
        <v>4255</v>
      </c>
      <c r="AO25" s="20">
        <v>1.0317909999999999</v>
      </c>
      <c r="AP25" s="16" t="s">
        <v>4256</v>
      </c>
      <c r="AQ25" s="15">
        <v>8458</v>
      </c>
      <c r="AR25" s="16" t="s">
        <v>4257</v>
      </c>
      <c r="AS25" s="20">
        <v>1.04512</v>
      </c>
      <c r="AT25" s="16" t="s">
        <v>4256</v>
      </c>
      <c r="AU25" s="15">
        <v>25</v>
      </c>
      <c r="AV25" s="16" t="s">
        <v>4257</v>
      </c>
      <c r="AW25" s="20">
        <v>0.92376689999999995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1</v>
      </c>
      <c r="BD25" s="16" t="s">
        <v>4257</v>
      </c>
      <c r="BE25" s="20">
        <v>1.029218</v>
      </c>
      <c r="BF25" s="16" t="s">
        <v>4258</v>
      </c>
      <c r="BG25" s="15">
        <v>9058</v>
      </c>
      <c r="BH25" s="16" t="s">
        <v>4259</v>
      </c>
      <c r="BI25" s="20">
        <v>1.0729109999999999</v>
      </c>
      <c r="BJ25" s="16" t="s">
        <v>4258</v>
      </c>
      <c r="BK25" s="15">
        <v>25</v>
      </c>
      <c r="BL25" s="16" t="s">
        <v>4259</v>
      </c>
      <c r="BM25" s="20">
        <v>1.0488170000000001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1</v>
      </c>
      <c r="BT25" s="16" t="s">
        <v>4259</v>
      </c>
      <c r="BU25" s="20">
        <v>1.0700130000000001</v>
      </c>
      <c r="BV25" s="16" t="s">
        <v>4260</v>
      </c>
      <c r="BW25" s="15">
        <v>9001</v>
      </c>
      <c r="BX25" s="16" t="s">
        <v>4261</v>
      </c>
      <c r="BY25" s="20">
        <v>1.1051420000000001</v>
      </c>
      <c r="BZ25" s="16" t="s">
        <v>4260</v>
      </c>
      <c r="CA25" s="15">
        <v>29</v>
      </c>
      <c r="CB25" s="16" t="s">
        <v>4261</v>
      </c>
      <c r="CC25" s="20">
        <v>1.048189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1</v>
      </c>
      <c r="CJ25" s="16" t="s">
        <v>4261</v>
      </c>
      <c r="CK25" s="20">
        <v>1.0982890000000001</v>
      </c>
      <c r="CL25" s="16" t="s">
        <v>4526</v>
      </c>
      <c r="CM25" s="15">
        <f>SUM(A2L218C10)/A2L218C1</f>
        <v>4500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67597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121227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12193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248934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449951</v>
      </c>
      <c r="X26" s="16" t="s">
        <v>4532</v>
      </c>
      <c r="Y26" s="17">
        <f>SUM(A2L201C11:A2L218C11)-2*(A2L208C11+A2L210C11+A2L212C11+A2L215C11+A2L216C11)</f>
        <v>449951</v>
      </c>
      <c r="Z26" s="16" t="s">
        <v>4533</v>
      </c>
      <c r="AA26" s="17">
        <f>SUM(A2L201C12:A2L218C12)-2*SUM(A2L208C12,A2L210C12,A2L212C12,A2L215C12,A2L216C12)</f>
        <v>90800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137157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13129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637538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128254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173021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17526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272841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138629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196653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45849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277286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151456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183556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19312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269083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519892.09273866663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2253</v>
      </c>
      <c r="H27" s="16" t="s">
        <v>4253</v>
      </c>
      <c r="I27" s="20">
        <v>1</v>
      </c>
      <c r="J27" s="16" t="s">
        <v>4252</v>
      </c>
      <c r="K27" s="15">
        <v>169</v>
      </c>
      <c r="L27" s="16" t="s">
        <v>4253</v>
      </c>
      <c r="M27" s="20">
        <v>1</v>
      </c>
      <c r="N27" s="16" t="s">
        <v>4252</v>
      </c>
      <c r="O27" s="15">
        <v>2885</v>
      </c>
      <c r="P27" s="16" t="s">
        <v>4253</v>
      </c>
      <c r="Q27" s="20">
        <v>1</v>
      </c>
      <c r="R27" s="16" t="s">
        <v>4252</v>
      </c>
      <c r="S27" s="15">
        <v>445</v>
      </c>
      <c r="T27" s="16" t="s">
        <v>4253</v>
      </c>
      <c r="U27" s="20">
        <v>1</v>
      </c>
      <c r="V27" s="16" t="s">
        <v>4252</v>
      </c>
      <c r="W27" s="15">
        <v>5752</v>
      </c>
      <c r="X27" s="16" t="s">
        <v>4252</v>
      </c>
      <c r="Y27" s="15">
        <v>5752</v>
      </c>
      <c r="Z27" s="16" t="s">
        <v>4254</v>
      </c>
      <c r="AA27" s="15">
        <v>2595</v>
      </c>
      <c r="AB27" s="16" t="s">
        <v>4255</v>
      </c>
      <c r="AC27" s="20">
        <v>1.027773</v>
      </c>
      <c r="AD27" s="16" t="s">
        <v>4254</v>
      </c>
      <c r="AE27" s="15">
        <v>287</v>
      </c>
      <c r="AF27" s="16" t="s">
        <v>4255</v>
      </c>
      <c r="AG27" s="20">
        <v>1.0628219999999999</v>
      </c>
      <c r="AH27" s="16" t="s">
        <v>4254</v>
      </c>
      <c r="AI27" s="15">
        <v>3718</v>
      </c>
      <c r="AJ27" s="16" t="s">
        <v>4255</v>
      </c>
      <c r="AK27" s="20">
        <v>1.1007640000000001</v>
      </c>
      <c r="AL27" s="16" t="s">
        <v>4254</v>
      </c>
      <c r="AM27" s="15">
        <v>462</v>
      </c>
      <c r="AN27" s="16" t="s">
        <v>4255</v>
      </c>
      <c r="AO27" s="20">
        <v>1.0317909999999999</v>
      </c>
      <c r="AP27" s="16" t="s">
        <v>4256</v>
      </c>
      <c r="AQ27" s="15">
        <v>3436</v>
      </c>
      <c r="AR27" s="16" t="s">
        <v>4257</v>
      </c>
      <c r="AS27" s="20">
        <v>1.04512</v>
      </c>
      <c r="AT27" s="16" t="s">
        <v>4256</v>
      </c>
      <c r="AU27" s="15">
        <v>748</v>
      </c>
      <c r="AV27" s="16" t="s">
        <v>4257</v>
      </c>
      <c r="AW27" s="20">
        <v>0.92376689999999995</v>
      </c>
      <c r="AX27" s="16" t="s">
        <v>4256</v>
      </c>
      <c r="AY27" s="15">
        <v>2715</v>
      </c>
      <c r="AZ27" s="16" t="s">
        <v>4257</v>
      </c>
      <c r="BA27" s="20">
        <v>0.99925019999999998</v>
      </c>
      <c r="BB27" s="16" t="s">
        <v>4256</v>
      </c>
      <c r="BC27" s="15">
        <v>1083</v>
      </c>
      <c r="BD27" s="16" t="s">
        <v>4257</v>
      </c>
      <c r="BE27" s="20">
        <v>1.029218</v>
      </c>
      <c r="BF27" s="16" t="s">
        <v>4258</v>
      </c>
      <c r="BG27" s="15">
        <v>3313</v>
      </c>
      <c r="BH27" s="16" t="s">
        <v>4259</v>
      </c>
      <c r="BI27" s="20">
        <v>1.0729109999999999</v>
      </c>
      <c r="BJ27" s="16" t="s">
        <v>4258</v>
      </c>
      <c r="BK27" s="15">
        <v>687</v>
      </c>
      <c r="BL27" s="16" t="s">
        <v>4259</v>
      </c>
      <c r="BM27" s="20">
        <v>1.0488170000000001</v>
      </c>
      <c r="BN27" s="16" t="s">
        <v>4258</v>
      </c>
      <c r="BO27" s="15">
        <v>2966</v>
      </c>
      <c r="BP27" s="16" t="s">
        <v>4259</v>
      </c>
      <c r="BQ27" s="20">
        <v>0.99943749999999998</v>
      </c>
      <c r="BR27" s="16" t="s">
        <v>4258</v>
      </c>
      <c r="BS27" s="15">
        <v>520</v>
      </c>
      <c r="BT27" s="16" t="s">
        <v>4259</v>
      </c>
      <c r="BU27" s="20">
        <v>1.0700130000000001</v>
      </c>
      <c r="BV27" s="16" t="s">
        <v>4260</v>
      </c>
      <c r="BW27" s="15">
        <v>3009</v>
      </c>
      <c r="BX27" s="16" t="s">
        <v>4261</v>
      </c>
      <c r="BY27" s="20">
        <v>1.1051420000000001</v>
      </c>
      <c r="BZ27" s="16" t="s">
        <v>4260</v>
      </c>
      <c r="CA27" s="15">
        <v>630</v>
      </c>
      <c r="CB27" s="16" t="s">
        <v>4261</v>
      </c>
      <c r="CC27" s="20">
        <v>1.048189</v>
      </c>
      <c r="CD27" s="16" t="s">
        <v>4260</v>
      </c>
      <c r="CE27" s="15">
        <v>2813</v>
      </c>
      <c r="CF27" s="16" t="s">
        <v>4261</v>
      </c>
      <c r="CG27" s="20">
        <v>1.116206</v>
      </c>
      <c r="CH27" s="16" t="s">
        <v>4260</v>
      </c>
      <c r="CI27" s="15">
        <v>433</v>
      </c>
      <c r="CJ27" s="16" t="s">
        <v>4261</v>
      </c>
      <c r="CK27" s="20">
        <v>1.0982890000000001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7134.3487304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19330</v>
      </c>
      <c r="H28" s="16" t="s">
        <v>4253</v>
      </c>
      <c r="I28" s="20">
        <v>1</v>
      </c>
      <c r="J28" s="16" t="s">
        <v>4252</v>
      </c>
      <c r="K28" s="15">
        <v>29417</v>
      </c>
      <c r="L28" s="16" t="s">
        <v>4253</v>
      </c>
      <c r="M28" s="20">
        <v>1</v>
      </c>
      <c r="N28" s="16" t="s">
        <v>4252</v>
      </c>
      <c r="O28" s="15">
        <v>56975</v>
      </c>
      <c r="P28" s="16" t="s">
        <v>4253</v>
      </c>
      <c r="Q28" s="20">
        <v>1</v>
      </c>
      <c r="R28" s="16" t="s">
        <v>4252</v>
      </c>
      <c r="S28" s="15">
        <v>14</v>
      </c>
      <c r="T28" s="16" t="s">
        <v>4253</v>
      </c>
      <c r="U28" s="20">
        <v>1</v>
      </c>
      <c r="V28" s="16" t="s">
        <v>4252</v>
      </c>
      <c r="W28" s="15">
        <v>105736</v>
      </c>
      <c r="X28" s="16" t="s">
        <v>4252</v>
      </c>
      <c r="Y28" s="15">
        <v>105736</v>
      </c>
      <c r="Z28" s="16" t="s">
        <v>4254</v>
      </c>
      <c r="AA28" s="15">
        <v>24740</v>
      </c>
      <c r="AB28" s="16" t="s">
        <v>4255</v>
      </c>
      <c r="AC28" s="20">
        <v>1.027773</v>
      </c>
      <c r="AD28" s="16" t="s">
        <v>4254</v>
      </c>
      <c r="AE28" s="15">
        <v>32152</v>
      </c>
      <c r="AF28" s="16" t="s">
        <v>4255</v>
      </c>
      <c r="AG28" s="20">
        <v>1.0628219999999999</v>
      </c>
      <c r="AH28" s="16" t="s">
        <v>4254</v>
      </c>
      <c r="AI28" s="15">
        <v>60648</v>
      </c>
      <c r="AJ28" s="16" t="s">
        <v>4255</v>
      </c>
      <c r="AK28" s="20">
        <v>1.1007640000000001</v>
      </c>
      <c r="AL28" s="16" t="s">
        <v>4254</v>
      </c>
      <c r="AM28" s="15">
        <v>16</v>
      </c>
      <c r="AN28" s="16" t="s">
        <v>4255</v>
      </c>
      <c r="AO28" s="20">
        <v>1.0317909999999999</v>
      </c>
      <c r="AP28" s="16" t="s">
        <v>4256</v>
      </c>
      <c r="AQ28" s="15">
        <v>32686</v>
      </c>
      <c r="AR28" s="16" t="s">
        <v>4257</v>
      </c>
      <c r="AS28" s="20">
        <v>1.04512</v>
      </c>
      <c r="AT28" s="16" t="s">
        <v>4256</v>
      </c>
      <c r="AU28" s="15">
        <v>46157</v>
      </c>
      <c r="AV28" s="16" t="s">
        <v>4257</v>
      </c>
      <c r="AW28" s="20">
        <v>0.92376689999999995</v>
      </c>
      <c r="AX28" s="16" t="s">
        <v>4256</v>
      </c>
      <c r="AY28" s="15">
        <v>77385</v>
      </c>
      <c r="AZ28" s="16" t="s">
        <v>4257</v>
      </c>
      <c r="BA28" s="20">
        <v>0.99925019999999998</v>
      </c>
      <c r="BB28" s="16" t="s">
        <v>4256</v>
      </c>
      <c r="BC28" s="15">
        <v>51</v>
      </c>
      <c r="BD28" s="16" t="s">
        <v>4257</v>
      </c>
      <c r="BE28" s="20">
        <v>1.029218</v>
      </c>
      <c r="BF28" s="16" t="s">
        <v>4258</v>
      </c>
      <c r="BG28" s="15">
        <v>34363</v>
      </c>
      <c r="BH28" s="16" t="s">
        <v>4259</v>
      </c>
      <c r="BI28" s="20">
        <v>1.0729109999999999</v>
      </c>
      <c r="BJ28" s="16" t="s">
        <v>4258</v>
      </c>
      <c r="BK28" s="15">
        <v>49844</v>
      </c>
      <c r="BL28" s="16" t="s">
        <v>4259</v>
      </c>
      <c r="BM28" s="20">
        <v>1.0488170000000001</v>
      </c>
      <c r="BN28" s="16" t="s">
        <v>4258</v>
      </c>
      <c r="BO28" s="15">
        <v>65564</v>
      </c>
      <c r="BP28" s="16" t="s">
        <v>4259</v>
      </c>
      <c r="BQ28" s="20">
        <v>0.99943749999999998</v>
      </c>
      <c r="BR28" s="16" t="s">
        <v>4258</v>
      </c>
      <c r="BS28" s="15">
        <v>65</v>
      </c>
      <c r="BT28" s="16" t="s">
        <v>4259</v>
      </c>
      <c r="BU28" s="20">
        <v>1.0700130000000001</v>
      </c>
      <c r="BV28" s="16" t="s">
        <v>4260</v>
      </c>
      <c r="BW28" s="15">
        <v>38535</v>
      </c>
      <c r="BX28" s="16" t="s">
        <v>4261</v>
      </c>
      <c r="BY28" s="20">
        <v>1.1051420000000001</v>
      </c>
      <c r="BZ28" s="16" t="s">
        <v>4260</v>
      </c>
      <c r="CA28" s="15">
        <v>60909</v>
      </c>
      <c r="CB28" s="16" t="s">
        <v>4261</v>
      </c>
      <c r="CC28" s="20">
        <v>1.048189</v>
      </c>
      <c r="CD28" s="16" t="s">
        <v>4260</v>
      </c>
      <c r="CE28" s="15">
        <v>69788</v>
      </c>
      <c r="CF28" s="16" t="s">
        <v>4261</v>
      </c>
      <c r="CG28" s="20">
        <v>1.116206</v>
      </c>
      <c r="CH28" s="16" t="s">
        <v>4260</v>
      </c>
      <c r="CI28" s="15">
        <v>97</v>
      </c>
      <c r="CJ28" s="16" t="s">
        <v>4261</v>
      </c>
      <c r="CK28" s="20">
        <v>1.0982890000000001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128763.05622010001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256</v>
      </c>
      <c r="H29" s="16" t="s">
        <v>4253</v>
      </c>
      <c r="I29" s="20">
        <v>1</v>
      </c>
      <c r="J29" s="16" t="s">
        <v>4252</v>
      </c>
      <c r="K29" s="15">
        <v>96</v>
      </c>
      <c r="L29" s="16" t="s">
        <v>4253</v>
      </c>
      <c r="M29" s="20">
        <v>1</v>
      </c>
      <c r="N29" s="16" t="s">
        <v>4252</v>
      </c>
      <c r="O29" s="15">
        <v>4428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4780</v>
      </c>
      <c r="X29" s="16" t="s">
        <v>4252</v>
      </c>
      <c r="Y29" s="15">
        <v>4780</v>
      </c>
      <c r="Z29" s="16" t="s">
        <v>4254</v>
      </c>
      <c r="AA29" s="15">
        <v>331</v>
      </c>
      <c r="AB29" s="16" t="s">
        <v>4255</v>
      </c>
      <c r="AC29" s="20">
        <v>1.027773</v>
      </c>
      <c r="AD29" s="16" t="s">
        <v>4254</v>
      </c>
      <c r="AE29" s="15">
        <v>202</v>
      </c>
      <c r="AF29" s="16" t="s">
        <v>4255</v>
      </c>
      <c r="AG29" s="20">
        <v>1.0628219999999999</v>
      </c>
      <c r="AH29" s="16" t="s">
        <v>4254</v>
      </c>
      <c r="AI29" s="15">
        <v>5917</v>
      </c>
      <c r="AJ29" s="16" t="s">
        <v>4255</v>
      </c>
      <c r="AK29" s="20">
        <v>1.1007640000000001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400</v>
      </c>
      <c r="AR29" s="16" t="s">
        <v>4257</v>
      </c>
      <c r="AS29" s="20">
        <v>1.04512</v>
      </c>
      <c r="AT29" s="16" t="s">
        <v>4256</v>
      </c>
      <c r="AU29" s="15">
        <v>546</v>
      </c>
      <c r="AV29" s="16" t="s">
        <v>4257</v>
      </c>
      <c r="AW29" s="20">
        <v>0.92376689999999995</v>
      </c>
      <c r="AX29" s="16" t="s">
        <v>4256</v>
      </c>
      <c r="AY29" s="15">
        <v>7387</v>
      </c>
      <c r="AZ29" s="16" t="s">
        <v>4257</v>
      </c>
      <c r="BA29" s="20">
        <v>0.99925019999999998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396</v>
      </c>
      <c r="BH29" s="16" t="s">
        <v>4259</v>
      </c>
      <c r="BI29" s="20">
        <v>1.0729109999999999</v>
      </c>
      <c r="BJ29" s="16" t="s">
        <v>4258</v>
      </c>
      <c r="BK29" s="15">
        <v>475</v>
      </c>
      <c r="BL29" s="16" t="s">
        <v>4259</v>
      </c>
      <c r="BM29" s="20">
        <v>1.0488170000000001</v>
      </c>
      <c r="BN29" s="16" t="s">
        <v>4258</v>
      </c>
      <c r="BO29" s="15">
        <v>6333</v>
      </c>
      <c r="BP29" s="16" t="s">
        <v>4259</v>
      </c>
      <c r="BQ29" s="20">
        <v>0.99943749999999998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475</v>
      </c>
      <c r="BX29" s="16" t="s">
        <v>4261</v>
      </c>
      <c r="BY29" s="20">
        <v>1.1051420000000001</v>
      </c>
      <c r="BZ29" s="16" t="s">
        <v>4260</v>
      </c>
      <c r="CA29" s="15">
        <v>401</v>
      </c>
      <c r="CB29" s="16" t="s">
        <v>4261</v>
      </c>
      <c r="CC29" s="20">
        <v>1.048189</v>
      </c>
      <c r="CD29" s="16" t="s">
        <v>4260</v>
      </c>
      <c r="CE29" s="15">
        <v>5475</v>
      </c>
      <c r="CF29" s="16" t="s">
        <v>4261</v>
      </c>
      <c r="CG29" s="20">
        <v>1.116206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6717.3298165999995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1605</v>
      </c>
      <c r="H30" s="16" t="s">
        <v>4253</v>
      </c>
      <c r="I30" s="20">
        <v>1</v>
      </c>
      <c r="J30" s="16" t="s">
        <v>4252</v>
      </c>
      <c r="K30" s="15">
        <v>2119</v>
      </c>
      <c r="L30" s="16" t="s">
        <v>4253</v>
      </c>
      <c r="M30" s="20">
        <v>1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3724</v>
      </c>
      <c r="X30" s="16" t="s">
        <v>4252</v>
      </c>
      <c r="Y30" s="15">
        <v>3724</v>
      </c>
      <c r="Z30" s="16" t="s">
        <v>4254</v>
      </c>
      <c r="AA30" s="15">
        <v>2035</v>
      </c>
      <c r="AB30" s="16" t="s">
        <v>4255</v>
      </c>
      <c r="AC30" s="20">
        <v>1.027773</v>
      </c>
      <c r="AD30" s="16" t="s">
        <v>4254</v>
      </c>
      <c r="AE30" s="15">
        <v>2316</v>
      </c>
      <c r="AF30" s="16" t="s">
        <v>4255</v>
      </c>
      <c r="AG30" s="20">
        <v>1.0628219999999999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2684</v>
      </c>
      <c r="AR30" s="16" t="s">
        <v>4257</v>
      </c>
      <c r="AS30" s="20">
        <v>1.04512</v>
      </c>
      <c r="AT30" s="16" t="s">
        <v>4256</v>
      </c>
      <c r="AU30" s="15">
        <v>3324</v>
      </c>
      <c r="AV30" s="16" t="s">
        <v>4257</v>
      </c>
      <c r="AW30" s="20">
        <v>0.92376689999999995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2851</v>
      </c>
      <c r="BH30" s="16" t="s">
        <v>4259</v>
      </c>
      <c r="BI30" s="20">
        <v>1.0729109999999999</v>
      </c>
      <c r="BJ30" s="16" t="s">
        <v>4258</v>
      </c>
      <c r="BK30" s="15">
        <v>3590</v>
      </c>
      <c r="BL30" s="16" t="s">
        <v>4259</v>
      </c>
      <c r="BM30" s="20">
        <v>1.0488170000000001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2943</v>
      </c>
      <c r="BX30" s="16" t="s">
        <v>4261</v>
      </c>
      <c r="BY30" s="20">
        <v>1.1051420000000001</v>
      </c>
      <c r="BZ30" s="16" t="s">
        <v>4260</v>
      </c>
      <c r="CA30" s="15">
        <v>4387</v>
      </c>
      <c r="CB30" s="16" t="s">
        <v>4261</v>
      </c>
      <c r="CC30" s="20">
        <v>1.048189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3724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11931</v>
      </c>
      <c r="T31" s="16" t="s">
        <v>4253</v>
      </c>
      <c r="U31" s="20">
        <v>1</v>
      </c>
      <c r="V31" s="16" t="s">
        <v>4252</v>
      </c>
      <c r="W31" s="15">
        <v>11931</v>
      </c>
      <c r="X31" s="16" t="s">
        <v>4252</v>
      </c>
      <c r="Y31" s="15">
        <v>11931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16438</v>
      </c>
      <c r="AN31" s="16" t="s">
        <v>4255</v>
      </c>
      <c r="AO31" s="20">
        <v>1.0317909999999999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20119</v>
      </c>
      <c r="BD31" s="16" t="s">
        <v>4257</v>
      </c>
      <c r="BE31" s="20">
        <v>1.029218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20739</v>
      </c>
      <c r="BT31" s="16" t="s">
        <v>4259</v>
      </c>
      <c r="BU31" s="20">
        <v>1.0700130000000001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26673</v>
      </c>
      <c r="CJ31" s="16" t="s">
        <v>4261</v>
      </c>
      <c r="CK31" s="20">
        <v>1.0982890000000001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16532.805799999998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11397</v>
      </c>
      <c r="T32" s="16" t="s">
        <v>4253</v>
      </c>
      <c r="U32" s="20">
        <v>1</v>
      </c>
      <c r="V32" s="16" t="s">
        <v>4252</v>
      </c>
      <c r="W32" s="15">
        <v>11397</v>
      </c>
      <c r="X32" s="16" t="s">
        <v>4252</v>
      </c>
      <c r="Y32" s="15">
        <v>11397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11488</v>
      </c>
      <c r="AN32" s="16" t="s">
        <v>4255</v>
      </c>
      <c r="AO32" s="20">
        <v>1.0317909999999999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11756</v>
      </c>
      <c r="BD32" s="16" t="s">
        <v>4257</v>
      </c>
      <c r="BE32" s="20">
        <v>1.029218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8518</v>
      </c>
      <c r="BT32" s="16" t="s">
        <v>4259</v>
      </c>
      <c r="BU32" s="20">
        <v>1.0700130000000001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10204</v>
      </c>
      <c r="CJ32" s="16" t="s">
        <v>4261</v>
      </c>
      <c r="CK32" s="20">
        <v>1.0982890000000001</v>
      </c>
      <c r="CL32" s="16" t="s">
        <v>4555</v>
      </c>
      <c r="CM32" s="15">
        <f>SUM(A2L225C10)/A2L225C1</f>
        <v>11397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20435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20435</v>
      </c>
      <c r="X33" s="16" t="s">
        <v>4252</v>
      </c>
      <c r="Y33" s="15">
        <v>20435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24458</v>
      </c>
      <c r="AJ33" s="16" t="s">
        <v>4255</v>
      </c>
      <c r="AK33" s="20">
        <v>1.1007640000000001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34339</v>
      </c>
      <c r="AZ33" s="16" t="s">
        <v>4257</v>
      </c>
      <c r="BA33" s="20">
        <v>0.99925019999999998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35039</v>
      </c>
      <c r="BP33" s="16" t="s">
        <v>4259</v>
      </c>
      <c r="BQ33" s="20">
        <v>0.99943749999999998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30918</v>
      </c>
      <c r="CF33" s="16" t="s">
        <v>4261</v>
      </c>
      <c r="CG33" s="20">
        <v>1.116206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20435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3715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3715</v>
      </c>
      <c r="X34" s="16" t="s">
        <v>4252</v>
      </c>
      <c r="Y34" s="15">
        <v>3715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6436</v>
      </c>
      <c r="AJ34" s="16" t="s">
        <v>4255</v>
      </c>
      <c r="AK34" s="20">
        <v>1.1007640000000001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11499</v>
      </c>
      <c r="AZ34" s="16" t="s">
        <v>4257</v>
      </c>
      <c r="BA34" s="20">
        <v>0.99925019999999998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11810</v>
      </c>
      <c r="BP34" s="16" t="s">
        <v>4259</v>
      </c>
      <c r="BQ34" s="20">
        <v>0.99943749999999998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11928</v>
      </c>
      <c r="CF34" s="16" t="s">
        <v>4261</v>
      </c>
      <c r="CG34" s="20">
        <v>1.116206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3715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486502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486502</v>
      </c>
      <c r="X37" s="16" t="s">
        <v>4252</v>
      </c>
      <c r="Y37" s="15">
        <v>486502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492104</v>
      </c>
      <c r="AJ37" s="16" t="s">
        <v>4255</v>
      </c>
      <c r="AK37" s="20">
        <v>1.1007640000000001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486325</v>
      </c>
      <c r="AZ37" s="16" t="s">
        <v>4257</v>
      </c>
      <c r="BA37" s="20">
        <v>0.99925019999999998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537429</v>
      </c>
      <c r="BP37" s="16" t="s">
        <v>4259</v>
      </c>
      <c r="BQ37" s="20">
        <v>0.99943749999999998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500083</v>
      </c>
      <c r="CF37" s="16" t="s">
        <v>4261</v>
      </c>
      <c r="CG37" s="20">
        <v>1.116206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486502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178028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178028</v>
      </c>
      <c r="X38" s="16" t="s">
        <v>4252</v>
      </c>
      <c r="Y38" s="15">
        <v>178028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201969</v>
      </c>
      <c r="AJ38" s="16" t="s">
        <v>4255</v>
      </c>
      <c r="AK38" s="20">
        <v>1.1007640000000001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212812</v>
      </c>
      <c r="AZ38" s="16" t="s">
        <v>4257</v>
      </c>
      <c r="BA38" s="20">
        <v>0.99925019999999998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221733</v>
      </c>
      <c r="BP38" s="16" t="s">
        <v>4259</v>
      </c>
      <c r="BQ38" s="20">
        <v>0.99943749999999998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215678</v>
      </c>
      <c r="CF38" s="16" t="s">
        <v>4261</v>
      </c>
      <c r="CG38" s="20">
        <v>1.116206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178028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45395</v>
      </c>
      <c r="T39" s="16" t="s">
        <v>4253</v>
      </c>
      <c r="U39" s="20">
        <v>1</v>
      </c>
      <c r="V39" s="16" t="s">
        <v>4252</v>
      </c>
      <c r="W39" s="15">
        <v>45395</v>
      </c>
      <c r="X39" s="16" t="s">
        <v>4252</v>
      </c>
      <c r="Y39" s="15">
        <v>45395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49124</v>
      </c>
      <c r="AN39" s="16" t="s">
        <v>4255</v>
      </c>
      <c r="AO39" s="20">
        <v>1.0317909999999999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50164</v>
      </c>
      <c r="BD39" s="16" t="s">
        <v>4257</v>
      </c>
      <c r="BE39" s="20">
        <v>1.029218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52311</v>
      </c>
      <c r="BT39" s="16" t="s">
        <v>4259</v>
      </c>
      <c r="BU39" s="20">
        <v>1.0700130000000001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49505</v>
      </c>
      <c r="CJ39" s="16" t="s">
        <v>4261</v>
      </c>
      <c r="CK39" s="20">
        <v>1.0982890000000001</v>
      </c>
      <c r="CL39" s="16" t="s">
        <v>4562</v>
      </c>
      <c r="CM39" s="15">
        <f>SUM(A2L232C10)/A2L232C1</f>
        <v>45395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45307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45307</v>
      </c>
      <c r="X42" s="16" t="s">
        <v>4252</v>
      </c>
      <c r="Y42" s="15">
        <v>45307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51790</v>
      </c>
      <c r="AJ42" s="16" t="s">
        <v>4255</v>
      </c>
      <c r="AK42" s="20">
        <v>1.1007640000000001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60847</v>
      </c>
      <c r="AZ42" s="16" t="s">
        <v>4257</v>
      </c>
      <c r="BA42" s="20">
        <v>0.99925019999999998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58713</v>
      </c>
      <c r="BP42" s="16" t="s">
        <v>4259</v>
      </c>
      <c r="BQ42" s="20">
        <v>0.99943749999999998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68675</v>
      </c>
      <c r="CF42" s="16" t="s">
        <v>4261</v>
      </c>
      <c r="CG42" s="20">
        <v>1.116206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54372.314826466667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2104</v>
      </c>
      <c r="H44" s="16" t="s">
        <v>4253</v>
      </c>
      <c r="I44" s="20">
        <v>1</v>
      </c>
      <c r="J44" s="16" t="s">
        <v>4252</v>
      </c>
      <c r="K44" s="15">
        <v>26247</v>
      </c>
      <c r="L44" s="16" t="s">
        <v>4253</v>
      </c>
      <c r="M44" s="20">
        <v>1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12</v>
      </c>
      <c r="T44" s="16" t="s">
        <v>4253</v>
      </c>
      <c r="U44" s="20">
        <v>1</v>
      </c>
      <c r="V44" s="16" t="s">
        <v>4252</v>
      </c>
      <c r="W44" s="15">
        <v>28363</v>
      </c>
      <c r="X44" s="16" t="s">
        <v>4252</v>
      </c>
      <c r="Y44" s="15">
        <v>28363</v>
      </c>
      <c r="Z44" s="16" t="s">
        <v>4254</v>
      </c>
      <c r="AA44" s="15">
        <v>-49</v>
      </c>
      <c r="AB44" s="16" t="s">
        <v>4255</v>
      </c>
      <c r="AC44" s="20">
        <v>1.027773</v>
      </c>
      <c r="AD44" s="16" t="s">
        <v>4254</v>
      </c>
      <c r="AE44" s="15">
        <v>22815</v>
      </c>
      <c r="AF44" s="16" t="s">
        <v>4255</v>
      </c>
      <c r="AG44" s="20">
        <v>1.0628219999999999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13</v>
      </c>
      <c r="AN44" s="16" t="s">
        <v>4255</v>
      </c>
      <c r="AO44" s="20">
        <v>1.0317909999999999</v>
      </c>
      <c r="AP44" s="16" t="s">
        <v>4256</v>
      </c>
      <c r="AQ44" s="15">
        <v>3568</v>
      </c>
      <c r="AR44" s="16" t="s">
        <v>4257</v>
      </c>
      <c r="AS44" s="20">
        <v>1.04512</v>
      </c>
      <c r="AT44" s="16" t="s">
        <v>4256</v>
      </c>
      <c r="AU44" s="15">
        <v>29486</v>
      </c>
      <c r="AV44" s="16" t="s">
        <v>4257</v>
      </c>
      <c r="AW44" s="20">
        <v>0.92376689999999995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28</v>
      </c>
      <c r="BD44" s="16" t="s">
        <v>4257</v>
      </c>
      <c r="BE44" s="20">
        <v>1.029218</v>
      </c>
      <c r="BF44" s="16" t="s">
        <v>4258</v>
      </c>
      <c r="BG44" s="15">
        <v>6035</v>
      </c>
      <c r="BH44" s="16" t="s">
        <v>4259</v>
      </c>
      <c r="BI44" s="20">
        <v>1.0729109999999999</v>
      </c>
      <c r="BJ44" s="16" t="s">
        <v>4258</v>
      </c>
      <c r="BK44" s="15">
        <v>29830</v>
      </c>
      <c r="BL44" s="16" t="s">
        <v>4259</v>
      </c>
      <c r="BM44" s="20">
        <v>1.0488170000000001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28</v>
      </c>
      <c r="BT44" s="16" t="s">
        <v>4259</v>
      </c>
      <c r="BU44" s="20">
        <v>1.0700130000000001</v>
      </c>
      <c r="BV44" s="16" t="s">
        <v>4260</v>
      </c>
      <c r="BW44" s="15">
        <v>4234</v>
      </c>
      <c r="BX44" s="16" t="s">
        <v>4261</v>
      </c>
      <c r="BY44" s="20">
        <v>1.1051420000000001</v>
      </c>
      <c r="BZ44" s="16" t="s">
        <v>4260</v>
      </c>
      <c r="CA44" s="15">
        <v>26764</v>
      </c>
      <c r="CB44" s="16" t="s">
        <v>4261</v>
      </c>
      <c r="CC44" s="20">
        <v>1.048189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41</v>
      </c>
      <c r="CJ44" s="16" t="s">
        <v>4261</v>
      </c>
      <c r="CK44" s="20">
        <v>1.0982890000000001</v>
      </c>
      <c r="CL44" s="16" t="s">
        <v>4567</v>
      </c>
      <c r="CM44" s="15">
        <f>SUM(A2L237C10)/A2L237C1</f>
        <v>28363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25548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58048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344175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69194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496965</v>
      </c>
      <c r="X45" s="16" t="s">
        <v>4573</v>
      </c>
      <c r="Y45" s="17">
        <f>SUM(A2L220C11:A2L237C11)-2*(A2L227C11+A2L229C11+A2L231C11+A2L234C11+A2L235C11)</f>
        <v>496965</v>
      </c>
      <c r="Z45" s="16" t="s">
        <v>4574</v>
      </c>
      <c r="AA45" s="17">
        <f>SUM(A2L220C12:A2L237C12)-2*SUM(A2L227C12,A2L229C12,A2L231C12,A2L234C12,A2L235C12)</f>
        <v>29652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57772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326650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77541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42774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80261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322993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83201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46958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84426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355075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82181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49196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93091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312796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86953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518848.22574063332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27</v>
      </c>
      <c r="L46" s="16" t="s">
        <v>4253</v>
      </c>
      <c r="M46" s="20">
        <v>1</v>
      </c>
      <c r="N46" s="16" t="s">
        <v>4252</v>
      </c>
      <c r="O46" s="15">
        <v>1</v>
      </c>
      <c r="P46" s="16" t="s">
        <v>4253</v>
      </c>
      <c r="Q46" s="20">
        <v>1</v>
      </c>
      <c r="R46" s="16" t="s">
        <v>4252</v>
      </c>
      <c r="S46" s="15">
        <v>108</v>
      </c>
      <c r="T46" s="16" t="s">
        <v>4253</v>
      </c>
      <c r="U46" s="20">
        <v>1</v>
      </c>
      <c r="V46" s="16" t="s">
        <v>4252</v>
      </c>
      <c r="W46" s="15">
        <v>136</v>
      </c>
      <c r="X46" s="16" t="s">
        <v>4252</v>
      </c>
      <c r="Y46" s="15">
        <v>136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70</v>
      </c>
      <c r="AF46" s="16" t="s">
        <v>4255</v>
      </c>
      <c r="AG46" s="20">
        <v>1.0628219999999999</v>
      </c>
      <c r="AH46" s="16" t="s">
        <v>4254</v>
      </c>
      <c r="AI46" s="15">
        <v>2</v>
      </c>
      <c r="AJ46" s="16" t="s">
        <v>4255</v>
      </c>
      <c r="AK46" s="20">
        <v>1.1007640000000001</v>
      </c>
      <c r="AL46" s="16" t="s">
        <v>4254</v>
      </c>
      <c r="AM46" s="15">
        <v>113</v>
      </c>
      <c r="AN46" s="16" t="s">
        <v>4255</v>
      </c>
      <c r="AO46" s="20">
        <v>1.0317909999999999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206</v>
      </c>
      <c r="AV46" s="16" t="s">
        <v>4257</v>
      </c>
      <c r="AW46" s="20">
        <v>0.92376689999999995</v>
      </c>
      <c r="AX46" s="16" t="s">
        <v>4256</v>
      </c>
      <c r="AY46" s="15">
        <v>2</v>
      </c>
      <c r="AZ46" s="16" t="s">
        <v>4257</v>
      </c>
      <c r="BA46" s="20">
        <v>0.99925019999999998</v>
      </c>
      <c r="BB46" s="16" t="s">
        <v>4256</v>
      </c>
      <c r="BC46" s="15">
        <v>268</v>
      </c>
      <c r="BD46" s="16" t="s">
        <v>4257</v>
      </c>
      <c r="BE46" s="20">
        <v>1.029218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177</v>
      </c>
      <c r="BL46" s="16" t="s">
        <v>4259</v>
      </c>
      <c r="BM46" s="20">
        <v>1.0488170000000001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290</v>
      </c>
      <c r="BT46" s="16" t="s">
        <v>4259</v>
      </c>
      <c r="BU46" s="20">
        <v>1.0700130000000001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151</v>
      </c>
      <c r="CB46" s="16" t="s">
        <v>4261</v>
      </c>
      <c r="CC46" s="20">
        <v>1.048189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359</v>
      </c>
      <c r="CJ46" s="16" t="s">
        <v>4261</v>
      </c>
      <c r="CK46" s="20">
        <v>1.0982890000000001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265.77211893333333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613</v>
      </c>
      <c r="L47" s="16" t="s">
        <v>4253</v>
      </c>
      <c r="M47" s="20">
        <v>1</v>
      </c>
      <c r="N47" s="16" t="s">
        <v>4252</v>
      </c>
      <c r="O47" s="15">
        <v>60047</v>
      </c>
      <c r="P47" s="16" t="s">
        <v>4253</v>
      </c>
      <c r="Q47" s="20">
        <v>1</v>
      </c>
      <c r="R47" s="16" t="s">
        <v>4252</v>
      </c>
      <c r="S47" s="15">
        <v>111</v>
      </c>
      <c r="T47" s="16" t="s">
        <v>4253</v>
      </c>
      <c r="U47" s="20">
        <v>1</v>
      </c>
      <c r="V47" s="16" t="s">
        <v>4252</v>
      </c>
      <c r="W47" s="15">
        <v>60771</v>
      </c>
      <c r="X47" s="16" t="s">
        <v>4252</v>
      </c>
      <c r="Y47" s="15">
        <v>60771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682</v>
      </c>
      <c r="AF47" s="16" t="s">
        <v>4255</v>
      </c>
      <c r="AG47" s="20">
        <v>1.0628219999999999</v>
      </c>
      <c r="AH47" s="16" t="s">
        <v>4254</v>
      </c>
      <c r="AI47" s="15">
        <v>59115</v>
      </c>
      <c r="AJ47" s="16" t="s">
        <v>4255</v>
      </c>
      <c r="AK47" s="20">
        <v>1.1007640000000001</v>
      </c>
      <c r="AL47" s="16" t="s">
        <v>4254</v>
      </c>
      <c r="AM47" s="15">
        <v>132</v>
      </c>
      <c r="AN47" s="16" t="s">
        <v>4255</v>
      </c>
      <c r="AO47" s="20">
        <v>1.0317909999999999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535</v>
      </c>
      <c r="AV47" s="16" t="s">
        <v>4257</v>
      </c>
      <c r="AW47" s="20">
        <v>0.92376689999999995</v>
      </c>
      <c r="AX47" s="16" t="s">
        <v>4256</v>
      </c>
      <c r="AY47" s="15">
        <v>65384</v>
      </c>
      <c r="AZ47" s="16" t="s">
        <v>4257</v>
      </c>
      <c r="BA47" s="20">
        <v>0.99925019999999998</v>
      </c>
      <c r="BB47" s="16" t="s">
        <v>4256</v>
      </c>
      <c r="BC47" s="15">
        <v>225</v>
      </c>
      <c r="BD47" s="16" t="s">
        <v>4257</v>
      </c>
      <c r="BE47" s="20">
        <v>1.029218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856</v>
      </c>
      <c r="BL47" s="16" t="s">
        <v>4259</v>
      </c>
      <c r="BM47" s="20">
        <v>1.0488170000000001</v>
      </c>
      <c r="BN47" s="16" t="s">
        <v>4258</v>
      </c>
      <c r="BO47" s="15">
        <v>63228</v>
      </c>
      <c r="BP47" s="16" t="s">
        <v>4259</v>
      </c>
      <c r="BQ47" s="20">
        <v>0.99943749999999998</v>
      </c>
      <c r="BR47" s="16" t="s">
        <v>4258</v>
      </c>
      <c r="BS47" s="15">
        <v>274</v>
      </c>
      <c r="BT47" s="16" t="s">
        <v>4259</v>
      </c>
      <c r="BU47" s="20">
        <v>1.0700130000000001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6777</v>
      </c>
      <c r="CB47" s="16" t="s">
        <v>4261</v>
      </c>
      <c r="CC47" s="20">
        <v>1.048189</v>
      </c>
      <c r="CD47" s="16" t="s">
        <v>4260</v>
      </c>
      <c r="CE47" s="15">
        <v>61395</v>
      </c>
      <c r="CF47" s="16" t="s">
        <v>4261</v>
      </c>
      <c r="CG47" s="20">
        <v>1.116206</v>
      </c>
      <c r="CH47" s="16" t="s">
        <v>4260</v>
      </c>
      <c r="CI47" s="15">
        <v>230</v>
      </c>
      <c r="CJ47" s="16" t="s">
        <v>4261</v>
      </c>
      <c r="CK47" s="20">
        <v>1.0982890000000001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64254.823098100002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4560</v>
      </c>
      <c r="L50" s="16" t="s">
        <v>4253</v>
      </c>
      <c r="M50" s="20">
        <v>1</v>
      </c>
      <c r="N50" s="16" t="s">
        <v>4252</v>
      </c>
      <c r="O50" s="15">
        <v>136411</v>
      </c>
      <c r="P50" s="16" t="s">
        <v>4253</v>
      </c>
      <c r="Q50" s="20">
        <v>1</v>
      </c>
      <c r="R50" s="16" t="s">
        <v>4252</v>
      </c>
      <c r="S50" s="15">
        <v>105</v>
      </c>
      <c r="T50" s="16" t="s">
        <v>4253</v>
      </c>
      <c r="U50" s="20">
        <v>1</v>
      </c>
      <c r="V50" s="16" t="s">
        <v>4252</v>
      </c>
      <c r="W50" s="15">
        <v>141076</v>
      </c>
      <c r="X50" s="16" t="s">
        <v>4252</v>
      </c>
      <c r="Y50" s="15">
        <v>141076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4960</v>
      </c>
      <c r="AF50" s="16" t="s">
        <v>4255</v>
      </c>
      <c r="AG50" s="20">
        <v>1.0628219999999999</v>
      </c>
      <c r="AH50" s="16" t="s">
        <v>4254</v>
      </c>
      <c r="AI50" s="15">
        <v>113606</v>
      </c>
      <c r="AJ50" s="16" t="s">
        <v>4255</v>
      </c>
      <c r="AK50" s="20">
        <v>1.1007640000000001</v>
      </c>
      <c r="AL50" s="16" t="s">
        <v>4254</v>
      </c>
      <c r="AM50" s="15">
        <v>98</v>
      </c>
      <c r="AN50" s="16" t="s">
        <v>4255</v>
      </c>
      <c r="AO50" s="20">
        <v>1.0317909999999999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1558</v>
      </c>
      <c r="AV50" s="16" t="s">
        <v>4257</v>
      </c>
      <c r="AW50" s="20">
        <v>0.92376689999999995</v>
      </c>
      <c r="AX50" s="16" t="s">
        <v>4256</v>
      </c>
      <c r="AY50" s="15">
        <v>113547</v>
      </c>
      <c r="AZ50" s="16" t="s">
        <v>4257</v>
      </c>
      <c r="BA50" s="20">
        <v>0.99925019999999998</v>
      </c>
      <c r="BB50" s="16" t="s">
        <v>4256</v>
      </c>
      <c r="BC50" s="15">
        <v>86</v>
      </c>
      <c r="BD50" s="16" t="s">
        <v>4257</v>
      </c>
      <c r="BE50" s="20">
        <v>1.029218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1503</v>
      </c>
      <c r="BL50" s="16" t="s">
        <v>4259</v>
      </c>
      <c r="BM50" s="20">
        <v>1.0488170000000001</v>
      </c>
      <c r="BN50" s="16" t="s">
        <v>4258</v>
      </c>
      <c r="BO50" s="15">
        <v>96299</v>
      </c>
      <c r="BP50" s="16" t="s">
        <v>4259</v>
      </c>
      <c r="BQ50" s="20">
        <v>0.99943749999999998</v>
      </c>
      <c r="BR50" s="16" t="s">
        <v>4258</v>
      </c>
      <c r="BS50" s="15">
        <v>59</v>
      </c>
      <c r="BT50" s="16" t="s">
        <v>4259</v>
      </c>
      <c r="BU50" s="20">
        <v>1.0700130000000001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1133</v>
      </c>
      <c r="CB50" s="16" t="s">
        <v>4261</v>
      </c>
      <c r="CC50" s="20">
        <v>1.048189</v>
      </c>
      <c r="CD50" s="16" t="s">
        <v>4260</v>
      </c>
      <c r="CE50" s="15">
        <v>92840</v>
      </c>
      <c r="CF50" s="16" t="s">
        <v>4261</v>
      </c>
      <c r="CG50" s="20">
        <v>1.116206</v>
      </c>
      <c r="CH50" s="16" t="s">
        <v>4260</v>
      </c>
      <c r="CI50" s="15">
        <v>53</v>
      </c>
      <c r="CJ50" s="16" t="s">
        <v>4261</v>
      </c>
      <c r="CK50" s="20">
        <v>1.0982890000000001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128830.57055319997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91</v>
      </c>
      <c r="H51" s="16" t="s">
        <v>4253</v>
      </c>
      <c r="I51" s="20">
        <v>1</v>
      </c>
      <c r="J51" s="16" t="s">
        <v>4252</v>
      </c>
      <c r="K51" s="15">
        <v>-10</v>
      </c>
      <c r="L51" s="16" t="s">
        <v>4253</v>
      </c>
      <c r="M51" s="20">
        <v>1</v>
      </c>
      <c r="N51" s="16" t="s">
        <v>4252</v>
      </c>
      <c r="O51" s="15">
        <v>56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137</v>
      </c>
      <c r="X51" s="16" t="s">
        <v>4252</v>
      </c>
      <c r="Y51" s="15">
        <v>137</v>
      </c>
      <c r="Z51" s="16" t="s">
        <v>4254</v>
      </c>
      <c r="AA51" s="15">
        <v>119</v>
      </c>
      <c r="AB51" s="16" t="s">
        <v>4255</v>
      </c>
      <c r="AC51" s="20">
        <v>1.027773</v>
      </c>
      <c r="AD51" s="16" t="s">
        <v>4254</v>
      </c>
      <c r="AE51" s="15">
        <v>42</v>
      </c>
      <c r="AF51" s="16" t="s">
        <v>4255</v>
      </c>
      <c r="AG51" s="20">
        <v>1.0628219999999999</v>
      </c>
      <c r="AH51" s="16" t="s">
        <v>4254</v>
      </c>
      <c r="AI51" s="15">
        <v>76</v>
      </c>
      <c r="AJ51" s="16" t="s">
        <v>4255</v>
      </c>
      <c r="AK51" s="20">
        <v>1.1007640000000001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157</v>
      </c>
      <c r="AR51" s="16" t="s">
        <v>4257</v>
      </c>
      <c r="AS51" s="20">
        <v>1.04512</v>
      </c>
      <c r="AT51" s="16" t="s">
        <v>4256</v>
      </c>
      <c r="AU51" s="15">
        <v>200</v>
      </c>
      <c r="AV51" s="16" t="s">
        <v>4257</v>
      </c>
      <c r="AW51" s="20">
        <v>0.92376689999999995</v>
      </c>
      <c r="AX51" s="16" t="s">
        <v>4256</v>
      </c>
      <c r="AY51" s="15">
        <v>83</v>
      </c>
      <c r="AZ51" s="16" t="s">
        <v>4257</v>
      </c>
      <c r="BA51" s="20">
        <v>0.99925019999999998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165</v>
      </c>
      <c r="BH51" s="16" t="s">
        <v>4259</v>
      </c>
      <c r="BI51" s="20">
        <v>1.0729109999999999</v>
      </c>
      <c r="BJ51" s="16" t="s">
        <v>4258</v>
      </c>
      <c r="BK51" s="15">
        <v>165</v>
      </c>
      <c r="BL51" s="16" t="s">
        <v>4259</v>
      </c>
      <c r="BM51" s="20">
        <v>1.0488170000000001</v>
      </c>
      <c r="BN51" s="16" t="s">
        <v>4258</v>
      </c>
      <c r="BO51" s="15">
        <v>83</v>
      </c>
      <c r="BP51" s="16" t="s">
        <v>4259</v>
      </c>
      <c r="BQ51" s="20">
        <v>0.99943749999999998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135</v>
      </c>
      <c r="BX51" s="16" t="s">
        <v>4261</v>
      </c>
      <c r="BY51" s="20">
        <v>1.1051420000000001</v>
      </c>
      <c r="BZ51" s="16" t="s">
        <v>4260</v>
      </c>
      <c r="CA51" s="15">
        <v>137</v>
      </c>
      <c r="CB51" s="16" t="s">
        <v>4261</v>
      </c>
      <c r="CC51" s="20">
        <v>1.048189</v>
      </c>
      <c r="CD51" s="16" t="s">
        <v>4260</v>
      </c>
      <c r="CE51" s="15">
        <v>64</v>
      </c>
      <c r="CF51" s="16" t="s">
        <v>4261</v>
      </c>
      <c r="CG51" s="20">
        <v>1.116206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273.12552053333337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1084</v>
      </c>
      <c r="H52" s="16" t="s">
        <v>4253</v>
      </c>
      <c r="I52" s="20">
        <v>1</v>
      </c>
      <c r="J52" s="16" t="s">
        <v>4252</v>
      </c>
      <c r="K52" s="15">
        <v>1554</v>
      </c>
      <c r="L52" s="16" t="s">
        <v>4253</v>
      </c>
      <c r="M52" s="20">
        <v>1</v>
      </c>
      <c r="N52" s="16" t="s">
        <v>4252</v>
      </c>
      <c r="O52" s="15">
        <v>19338</v>
      </c>
      <c r="P52" s="16" t="s">
        <v>4253</v>
      </c>
      <c r="Q52" s="20">
        <v>1</v>
      </c>
      <c r="R52" s="16" t="s">
        <v>4252</v>
      </c>
      <c r="S52" s="15">
        <v>19</v>
      </c>
      <c r="T52" s="16" t="s">
        <v>4253</v>
      </c>
      <c r="U52" s="20">
        <v>1</v>
      </c>
      <c r="V52" s="16" t="s">
        <v>4252</v>
      </c>
      <c r="W52" s="15">
        <v>21995</v>
      </c>
      <c r="X52" s="16" t="s">
        <v>4252</v>
      </c>
      <c r="Y52" s="15">
        <v>21995</v>
      </c>
      <c r="Z52" s="16" t="s">
        <v>4254</v>
      </c>
      <c r="AA52" s="15">
        <v>1318</v>
      </c>
      <c r="AB52" s="16" t="s">
        <v>4255</v>
      </c>
      <c r="AC52" s="20">
        <v>1.027773</v>
      </c>
      <c r="AD52" s="16" t="s">
        <v>4254</v>
      </c>
      <c r="AE52" s="15">
        <v>1363</v>
      </c>
      <c r="AF52" s="16" t="s">
        <v>4255</v>
      </c>
      <c r="AG52" s="20">
        <v>1.0628219999999999</v>
      </c>
      <c r="AH52" s="16" t="s">
        <v>4254</v>
      </c>
      <c r="AI52" s="15">
        <v>18655</v>
      </c>
      <c r="AJ52" s="16" t="s">
        <v>4255</v>
      </c>
      <c r="AK52" s="20">
        <v>1.1007640000000001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1459</v>
      </c>
      <c r="AR52" s="16" t="s">
        <v>4257</v>
      </c>
      <c r="AS52" s="20">
        <v>1.04512</v>
      </c>
      <c r="AT52" s="16" t="s">
        <v>4256</v>
      </c>
      <c r="AU52" s="15">
        <v>1607</v>
      </c>
      <c r="AV52" s="16" t="s">
        <v>4257</v>
      </c>
      <c r="AW52" s="20">
        <v>0.92376689999999995</v>
      </c>
      <c r="AX52" s="16" t="s">
        <v>4256</v>
      </c>
      <c r="AY52" s="15">
        <v>17877</v>
      </c>
      <c r="AZ52" s="16" t="s">
        <v>4257</v>
      </c>
      <c r="BA52" s="20">
        <v>0.99925019999999998</v>
      </c>
      <c r="BB52" s="16" t="s">
        <v>4256</v>
      </c>
      <c r="BC52" s="15">
        <v>2</v>
      </c>
      <c r="BD52" s="16" t="s">
        <v>4257</v>
      </c>
      <c r="BE52" s="20">
        <v>1.029218</v>
      </c>
      <c r="BF52" s="16" t="s">
        <v>4258</v>
      </c>
      <c r="BG52" s="15">
        <v>2077</v>
      </c>
      <c r="BH52" s="16" t="s">
        <v>4259</v>
      </c>
      <c r="BI52" s="20">
        <v>1.0729109999999999</v>
      </c>
      <c r="BJ52" s="16" t="s">
        <v>4258</v>
      </c>
      <c r="BK52" s="15">
        <v>1719</v>
      </c>
      <c r="BL52" s="16" t="s">
        <v>4259</v>
      </c>
      <c r="BM52" s="20">
        <v>1.0488170000000001</v>
      </c>
      <c r="BN52" s="16" t="s">
        <v>4258</v>
      </c>
      <c r="BO52" s="15">
        <v>17607</v>
      </c>
      <c r="BP52" s="16" t="s">
        <v>4259</v>
      </c>
      <c r="BQ52" s="20">
        <v>0.99943749999999998</v>
      </c>
      <c r="BR52" s="16" t="s">
        <v>4258</v>
      </c>
      <c r="BS52" s="15">
        <v>7</v>
      </c>
      <c r="BT52" s="16" t="s">
        <v>4259</v>
      </c>
      <c r="BU52" s="20">
        <v>1.0700130000000001</v>
      </c>
      <c r="BV52" s="16" t="s">
        <v>4260</v>
      </c>
      <c r="BW52" s="15">
        <v>1844</v>
      </c>
      <c r="BX52" s="16" t="s">
        <v>4261</v>
      </c>
      <c r="BY52" s="20">
        <v>1.1051420000000001</v>
      </c>
      <c r="BZ52" s="16" t="s">
        <v>4260</v>
      </c>
      <c r="CA52" s="15">
        <v>1366</v>
      </c>
      <c r="CB52" s="16" t="s">
        <v>4261</v>
      </c>
      <c r="CC52" s="20">
        <v>1.048189</v>
      </c>
      <c r="CD52" s="16" t="s">
        <v>4260</v>
      </c>
      <c r="CE52" s="15">
        <v>15282</v>
      </c>
      <c r="CF52" s="16" t="s">
        <v>4261</v>
      </c>
      <c r="CG52" s="20">
        <v>1.116206</v>
      </c>
      <c r="CH52" s="16" t="s">
        <v>4260</v>
      </c>
      <c r="CI52" s="15">
        <v>29</v>
      </c>
      <c r="CJ52" s="16" t="s">
        <v>4261</v>
      </c>
      <c r="CK52" s="20">
        <v>1.0982890000000001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22069.320456566667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1668</v>
      </c>
      <c r="T54" s="16" t="s">
        <v>4253</v>
      </c>
      <c r="U54" s="20">
        <v>1</v>
      </c>
      <c r="V54" s="16" t="s">
        <v>4252</v>
      </c>
      <c r="W54" s="15">
        <v>1668</v>
      </c>
      <c r="X54" s="16" t="s">
        <v>4252</v>
      </c>
      <c r="Y54" s="15">
        <v>1668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2421</v>
      </c>
      <c r="AN54" s="16" t="s">
        <v>4255</v>
      </c>
      <c r="AO54" s="20">
        <v>1.0317909999999999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3039</v>
      </c>
      <c r="BD54" s="16" t="s">
        <v>4257</v>
      </c>
      <c r="BE54" s="20">
        <v>1.029218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917</v>
      </c>
      <c r="BT54" s="16" t="s">
        <v>4259</v>
      </c>
      <c r="BU54" s="20">
        <v>1.0700130000000001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1001</v>
      </c>
      <c r="CJ54" s="16" t="s">
        <v>4261</v>
      </c>
      <c r="CK54" s="20">
        <v>1.0982890000000001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2431.2531710000003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7496</v>
      </c>
      <c r="T55" s="16" t="s">
        <v>4253</v>
      </c>
      <c r="U55" s="20">
        <v>1</v>
      </c>
      <c r="V55" s="16" t="s">
        <v>4252</v>
      </c>
      <c r="W55" s="15">
        <v>7496</v>
      </c>
      <c r="X55" s="16" t="s">
        <v>4252</v>
      </c>
      <c r="Y55" s="15">
        <v>7496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7158</v>
      </c>
      <c r="AN55" s="16" t="s">
        <v>4255</v>
      </c>
      <c r="AO55" s="20">
        <v>1.0317909999999999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6362</v>
      </c>
      <c r="BD55" s="16" t="s">
        <v>4257</v>
      </c>
      <c r="BE55" s="20">
        <v>1.029218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5546</v>
      </c>
      <c r="BT55" s="16" t="s">
        <v>4259</v>
      </c>
      <c r="BU55" s="20">
        <v>1.0700130000000001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4549</v>
      </c>
      <c r="CJ55" s="16" t="s">
        <v>4261</v>
      </c>
      <c r="CK55" s="20">
        <v>1.0982890000000001</v>
      </c>
      <c r="CL55" s="16" t="s">
        <v>4600</v>
      </c>
      <c r="CM55" s="15">
        <f>SUM(A2L248C10)/A2L248C1</f>
        <v>7496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1030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1030</v>
      </c>
      <c r="X56" s="16" t="s">
        <v>4252</v>
      </c>
      <c r="Y56" s="15">
        <v>1030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715</v>
      </c>
      <c r="AJ56" s="16" t="s">
        <v>4255</v>
      </c>
      <c r="AK56" s="20">
        <v>1.1007640000000001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1105</v>
      </c>
      <c r="AZ56" s="16" t="s">
        <v>4257</v>
      </c>
      <c r="BA56" s="20">
        <v>0.99925019999999998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2450</v>
      </c>
      <c r="BP56" s="16" t="s">
        <v>4259</v>
      </c>
      <c r="BQ56" s="20">
        <v>0.99943749999999998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1500</v>
      </c>
      <c r="CF56" s="16" t="s">
        <v>4261</v>
      </c>
      <c r="CG56" s="20">
        <v>1.116206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1030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159</v>
      </c>
      <c r="AZ58" s="16" t="s">
        <v>4257</v>
      </c>
      <c r="BA58" s="20">
        <v>0.99925019999999998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188</v>
      </c>
      <c r="BP58" s="16" t="s">
        <v>4259</v>
      </c>
      <c r="BQ58" s="20">
        <v>0.99943749999999998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163</v>
      </c>
      <c r="CF58" s="16" t="s">
        <v>4261</v>
      </c>
      <c r="CG58" s="20">
        <v>1.116206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8</v>
      </c>
      <c r="AZ59" s="16" t="s">
        <v>4257</v>
      </c>
      <c r="BA59" s="20">
        <v>0.99925019999999998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7</v>
      </c>
      <c r="BP59" s="16" t="s">
        <v>4259</v>
      </c>
      <c r="BQ59" s="20">
        <v>0.99943749999999998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7</v>
      </c>
      <c r="CF59" s="16" t="s">
        <v>4261</v>
      </c>
      <c r="CG59" s="20">
        <v>1.116206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46158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46158</v>
      </c>
      <c r="X60" s="16" t="s">
        <v>4252</v>
      </c>
      <c r="Y60" s="15">
        <v>46158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45509</v>
      </c>
      <c r="AJ60" s="16" t="s">
        <v>4255</v>
      </c>
      <c r="AK60" s="20">
        <v>1.1007640000000001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33132</v>
      </c>
      <c r="AZ60" s="16" t="s">
        <v>4257</v>
      </c>
      <c r="BA60" s="20">
        <v>0.99925019999999998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28308</v>
      </c>
      <c r="BP60" s="16" t="s">
        <v>4259</v>
      </c>
      <c r="BQ60" s="20">
        <v>0.99943749999999998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27767</v>
      </c>
      <c r="CF60" s="16" t="s">
        <v>4261</v>
      </c>
      <c r="CG60" s="20">
        <v>1.116206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46158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49653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49653</v>
      </c>
      <c r="X61" s="16" t="s">
        <v>4252</v>
      </c>
      <c r="Y61" s="15">
        <v>49653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46681</v>
      </c>
      <c r="AJ61" s="16" t="s">
        <v>4255</v>
      </c>
      <c r="AK61" s="20">
        <v>1.1007640000000001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32570</v>
      </c>
      <c r="AZ61" s="16" t="s">
        <v>4257</v>
      </c>
      <c r="BA61" s="20">
        <v>0.99925019999999998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29554</v>
      </c>
      <c r="BP61" s="16" t="s">
        <v>4259</v>
      </c>
      <c r="BQ61" s="20">
        <v>0.99943749999999998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28242</v>
      </c>
      <c r="CF61" s="16" t="s">
        <v>4261</v>
      </c>
      <c r="CG61" s="20">
        <v>1.116206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49653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122504</v>
      </c>
      <c r="T62" s="16" t="s">
        <v>4253</v>
      </c>
      <c r="U62" s="20">
        <v>1</v>
      </c>
      <c r="V62" s="16" t="s">
        <v>4252</v>
      </c>
      <c r="W62" s="15">
        <v>122504</v>
      </c>
      <c r="X62" s="16" t="s">
        <v>4252</v>
      </c>
      <c r="Y62" s="15">
        <v>122504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108742</v>
      </c>
      <c r="AN62" s="16" t="s">
        <v>4255</v>
      </c>
      <c r="AO62" s="20">
        <v>1.0317909999999999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106157</v>
      </c>
      <c r="BD62" s="16" t="s">
        <v>4257</v>
      </c>
      <c r="BE62" s="20">
        <v>1.029218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104819</v>
      </c>
      <c r="BT62" s="16" t="s">
        <v>4259</v>
      </c>
      <c r="BU62" s="20">
        <v>1.0700130000000001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96731</v>
      </c>
      <c r="CJ62" s="16" t="s">
        <v>4261</v>
      </c>
      <c r="CK62" s="20">
        <v>1.0982890000000001</v>
      </c>
      <c r="CL62" s="16" t="s">
        <v>4607</v>
      </c>
      <c r="CM62" s="15">
        <f>SUM(A2L255C10)/A2L255C1</f>
        <v>122504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19</v>
      </c>
      <c r="AZ63" s="16" t="s">
        <v>4257</v>
      </c>
      <c r="BA63" s="20">
        <v>0.99925019999999998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16</v>
      </c>
      <c r="BP63" s="16" t="s">
        <v>4259</v>
      </c>
      <c r="BQ63" s="20">
        <v>0.99943749999999998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20</v>
      </c>
      <c r="CF63" s="16" t="s">
        <v>4261</v>
      </c>
      <c r="CG63" s="20">
        <v>1.116206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12828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12828</v>
      </c>
      <c r="X65" s="16" t="s">
        <v>4252</v>
      </c>
      <c r="Y65" s="15">
        <v>12828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11455</v>
      </c>
      <c r="AJ65" s="16" t="s">
        <v>4255</v>
      </c>
      <c r="AK65" s="20">
        <v>1.1007640000000001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11913</v>
      </c>
      <c r="AZ65" s="16" t="s">
        <v>4257</v>
      </c>
      <c r="BA65" s="20">
        <v>0.99925019999999998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8158</v>
      </c>
      <c r="BP65" s="16" t="s">
        <v>4259</v>
      </c>
      <c r="BQ65" s="20">
        <v>0.99943749999999998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10442</v>
      </c>
      <c r="CF65" s="16" t="s">
        <v>4261</v>
      </c>
      <c r="CG65" s="20">
        <v>1.116206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12447.106417533336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19</v>
      </c>
      <c r="AJ67" s="16" t="s">
        <v>4255</v>
      </c>
      <c r="AK67" s="20">
        <v>1.1007640000000001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1175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6744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200560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132011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340490</v>
      </c>
      <c r="X68" s="16" t="s">
        <v>4618</v>
      </c>
      <c r="Y68" s="17">
        <f>SUM(A2L239C11:A2L260C11)-2*(A2L250C11+A2L252C11+A2L254C11+A2L257C11+A2L258C11)</f>
        <v>340490</v>
      </c>
      <c r="Z68" s="16" t="s">
        <v>4619</v>
      </c>
      <c r="AA68" s="17">
        <f>SUM(A2L239C12:A2L260C12)-2*SUM(A2L250C12,A2L252C12,A2L254C12,A2L257C12,A2L258C12)</f>
        <v>1437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7117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179561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118664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1616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4106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186817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116139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2242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4420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170460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111912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1979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9564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160340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102952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333212.7585008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94320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186019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556928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450139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1287406</v>
      </c>
      <c r="X69" s="16" t="s">
        <v>4641</v>
      </c>
      <c r="Y69" s="17">
        <f>A2L219C11+A2L238C11+A2L261C11</f>
        <v>1287406</v>
      </c>
      <c r="Z69" s="16" t="s">
        <v>4642</v>
      </c>
      <c r="AA69" s="17">
        <f>A2L219C12+A2L238C12+A2L261C12</f>
        <v>121889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202046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519340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833743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172644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257388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527336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472181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187829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285499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571384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471379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202631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286211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492448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458988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1371953.0769801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7D9E55-ACB8-47F8-89BE-9D1DC24FEA38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7466</v>
      </c>
      <c r="H8" s="16" t="s">
        <v>4253</v>
      </c>
      <c r="I8" s="20">
        <v>1</v>
      </c>
      <c r="J8" s="16" t="s">
        <v>4252</v>
      </c>
      <c r="K8" s="15">
        <v>4296</v>
      </c>
      <c r="L8" s="16" t="s">
        <v>4253</v>
      </c>
      <c r="M8" s="20">
        <v>1</v>
      </c>
      <c r="N8" s="16" t="s">
        <v>4252</v>
      </c>
      <c r="O8" s="15">
        <v>2938</v>
      </c>
      <c r="P8" s="16" t="s">
        <v>4253</v>
      </c>
      <c r="Q8" s="20">
        <v>1</v>
      </c>
      <c r="R8" s="16" t="s">
        <v>4252</v>
      </c>
      <c r="S8" s="15">
        <v>2044</v>
      </c>
      <c r="T8" s="16" t="s">
        <v>4253</v>
      </c>
      <c r="U8" s="20">
        <v>1</v>
      </c>
      <c r="V8" s="16" t="s">
        <v>4252</v>
      </c>
      <c r="W8" s="15">
        <v>16744</v>
      </c>
      <c r="X8" s="16" t="s">
        <v>4252</v>
      </c>
      <c r="Y8" s="15">
        <v>16744</v>
      </c>
      <c r="Z8" s="16" t="s">
        <v>4254</v>
      </c>
      <c r="AA8" s="15">
        <v>5787</v>
      </c>
      <c r="AB8" s="16" t="s">
        <v>4255</v>
      </c>
      <c r="AC8" s="20">
        <v>1.027773</v>
      </c>
      <c r="AD8" s="16" t="s">
        <v>4254</v>
      </c>
      <c r="AE8" s="15">
        <v>3493</v>
      </c>
      <c r="AF8" s="16" t="s">
        <v>4255</v>
      </c>
      <c r="AG8" s="20">
        <v>1.0628219999999999</v>
      </c>
      <c r="AH8" s="16" t="s">
        <v>4254</v>
      </c>
      <c r="AI8" s="15">
        <v>3150</v>
      </c>
      <c r="AJ8" s="16" t="s">
        <v>4255</v>
      </c>
      <c r="AK8" s="20">
        <v>1.1007640000000001</v>
      </c>
      <c r="AL8" s="16" t="s">
        <v>4254</v>
      </c>
      <c r="AM8" s="15">
        <v>1353</v>
      </c>
      <c r="AN8" s="16" t="s">
        <v>4255</v>
      </c>
      <c r="AO8" s="20">
        <v>1.0317909999999999</v>
      </c>
      <c r="AP8" s="16" t="s">
        <v>4256</v>
      </c>
      <c r="AQ8" s="15">
        <v>6852</v>
      </c>
      <c r="AR8" s="16" t="s">
        <v>4257</v>
      </c>
      <c r="AS8" s="20">
        <v>1.04512</v>
      </c>
      <c r="AT8" s="16" t="s">
        <v>4256</v>
      </c>
      <c r="AU8" s="15">
        <v>2904</v>
      </c>
      <c r="AV8" s="16" t="s">
        <v>4257</v>
      </c>
      <c r="AW8" s="20">
        <v>0.92376689999999995</v>
      </c>
      <c r="AX8" s="16" t="s">
        <v>4256</v>
      </c>
      <c r="AY8" s="15">
        <v>3637</v>
      </c>
      <c r="AZ8" s="16" t="s">
        <v>4257</v>
      </c>
      <c r="BA8" s="20">
        <v>0.99925019999999998</v>
      </c>
      <c r="BB8" s="16" t="s">
        <v>4256</v>
      </c>
      <c r="BC8" s="15">
        <v>4774</v>
      </c>
      <c r="BD8" s="16" t="s">
        <v>4257</v>
      </c>
      <c r="BE8" s="20">
        <v>1.029218</v>
      </c>
      <c r="BF8" s="16" t="s">
        <v>4258</v>
      </c>
      <c r="BG8" s="15">
        <v>7649</v>
      </c>
      <c r="BH8" s="16" t="s">
        <v>4259</v>
      </c>
      <c r="BI8" s="20">
        <v>1.0729109999999999</v>
      </c>
      <c r="BJ8" s="16" t="s">
        <v>4258</v>
      </c>
      <c r="BK8" s="15">
        <v>3809</v>
      </c>
      <c r="BL8" s="16" t="s">
        <v>4259</v>
      </c>
      <c r="BM8" s="20">
        <v>1.0488170000000001</v>
      </c>
      <c r="BN8" s="16" t="s">
        <v>4258</v>
      </c>
      <c r="BO8" s="15">
        <v>2115</v>
      </c>
      <c r="BP8" s="16" t="s">
        <v>4259</v>
      </c>
      <c r="BQ8" s="20">
        <v>0.99943749999999998</v>
      </c>
      <c r="BR8" s="16" t="s">
        <v>4258</v>
      </c>
      <c r="BS8" s="15">
        <v>5638</v>
      </c>
      <c r="BT8" s="16" t="s">
        <v>4259</v>
      </c>
      <c r="BU8" s="20">
        <v>1.0700130000000001</v>
      </c>
      <c r="BV8" s="16" t="s">
        <v>4260</v>
      </c>
      <c r="BW8" s="15">
        <v>7008</v>
      </c>
      <c r="BX8" s="16" t="s">
        <v>4261</v>
      </c>
      <c r="BY8" s="20">
        <v>1.1051420000000001</v>
      </c>
      <c r="BZ8" s="16" t="s">
        <v>4260</v>
      </c>
      <c r="CA8" s="15">
        <v>3159</v>
      </c>
      <c r="CB8" s="16" t="s">
        <v>4261</v>
      </c>
      <c r="CC8" s="20">
        <v>1.048189</v>
      </c>
      <c r="CD8" s="16" t="s">
        <v>4260</v>
      </c>
      <c r="CE8" s="15">
        <v>1481</v>
      </c>
      <c r="CF8" s="16" t="s">
        <v>4261</v>
      </c>
      <c r="CG8" s="20">
        <v>1.116206</v>
      </c>
      <c r="CH8" s="16" t="s">
        <v>4260</v>
      </c>
      <c r="CI8" s="15">
        <v>3667</v>
      </c>
      <c r="CJ8" s="16" t="s">
        <v>4261</v>
      </c>
      <c r="CK8" s="20">
        <v>1.0982890000000001</v>
      </c>
      <c r="CL8" s="16" t="s">
        <v>4789</v>
      </c>
      <c r="CM8" s="15">
        <f>SUM(A2L301C10)/A2L301C1</f>
        <v>16744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354834</v>
      </c>
      <c r="H9" s="16" t="s">
        <v>4253</v>
      </c>
      <c r="I9" s="20">
        <v>1</v>
      </c>
      <c r="J9" s="16" t="s">
        <v>4252</v>
      </c>
      <c r="K9" s="15">
        <v>190</v>
      </c>
      <c r="L9" s="16" t="s">
        <v>4253</v>
      </c>
      <c r="M9" s="20">
        <v>1</v>
      </c>
      <c r="N9" s="16" t="s">
        <v>4252</v>
      </c>
      <c r="O9" s="15">
        <v>19534</v>
      </c>
      <c r="P9" s="16" t="s">
        <v>4253</v>
      </c>
      <c r="Q9" s="20">
        <v>1</v>
      </c>
      <c r="R9" s="16" t="s">
        <v>4252</v>
      </c>
      <c r="S9" s="15">
        <v>16686</v>
      </c>
      <c r="T9" s="16" t="s">
        <v>4253</v>
      </c>
      <c r="U9" s="20">
        <v>1</v>
      </c>
      <c r="V9" s="16" t="s">
        <v>4252</v>
      </c>
      <c r="W9" s="15">
        <v>391244</v>
      </c>
      <c r="X9" s="16" t="s">
        <v>4252</v>
      </c>
      <c r="Y9" s="15">
        <v>391244</v>
      </c>
      <c r="Z9" s="16" t="s">
        <v>4254</v>
      </c>
      <c r="AA9" s="15">
        <v>325388</v>
      </c>
      <c r="AB9" s="16" t="s">
        <v>4255</v>
      </c>
      <c r="AC9" s="20">
        <v>1.027773</v>
      </c>
      <c r="AD9" s="16" t="s">
        <v>4254</v>
      </c>
      <c r="AE9" s="15">
        <v>326</v>
      </c>
      <c r="AF9" s="16" t="s">
        <v>4255</v>
      </c>
      <c r="AG9" s="20">
        <v>1.0628219999999999</v>
      </c>
      <c r="AH9" s="16" t="s">
        <v>4254</v>
      </c>
      <c r="AI9" s="15">
        <v>19026</v>
      </c>
      <c r="AJ9" s="16" t="s">
        <v>4255</v>
      </c>
      <c r="AK9" s="20">
        <v>1.1007640000000001</v>
      </c>
      <c r="AL9" s="16" t="s">
        <v>4254</v>
      </c>
      <c r="AM9" s="15">
        <v>16032</v>
      </c>
      <c r="AN9" s="16" t="s">
        <v>4255</v>
      </c>
      <c r="AO9" s="20">
        <v>1.0317909999999999</v>
      </c>
      <c r="AP9" s="16" t="s">
        <v>4256</v>
      </c>
      <c r="AQ9" s="15">
        <v>389424</v>
      </c>
      <c r="AR9" s="16" t="s">
        <v>4257</v>
      </c>
      <c r="AS9" s="20">
        <v>1.04512</v>
      </c>
      <c r="AT9" s="16" t="s">
        <v>4256</v>
      </c>
      <c r="AU9" s="15">
        <v>294</v>
      </c>
      <c r="AV9" s="16" t="s">
        <v>4257</v>
      </c>
      <c r="AW9" s="20">
        <v>0.92376689999999995</v>
      </c>
      <c r="AX9" s="16" t="s">
        <v>4256</v>
      </c>
      <c r="AY9" s="15">
        <v>23522</v>
      </c>
      <c r="AZ9" s="16" t="s">
        <v>4257</v>
      </c>
      <c r="BA9" s="20">
        <v>0.99925019999999998</v>
      </c>
      <c r="BB9" s="16" t="s">
        <v>4256</v>
      </c>
      <c r="BC9" s="15">
        <v>19832</v>
      </c>
      <c r="BD9" s="16" t="s">
        <v>4257</v>
      </c>
      <c r="BE9" s="20">
        <v>1.029218</v>
      </c>
      <c r="BF9" s="16" t="s">
        <v>4258</v>
      </c>
      <c r="BG9" s="15">
        <v>435440</v>
      </c>
      <c r="BH9" s="16" t="s">
        <v>4259</v>
      </c>
      <c r="BI9" s="20">
        <v>1.0729109999999999</v>
      </c>
      <c r="BJ9" s="16" t="s">
        <v>4258</v>
      </c>
      <c r="BK9" s="15">
        <v>321</v>
      </c>
      <c r="BL9" s="16" t="s">
        <v>4259</v>
      </c>
      <c r="BM9" s="20">
        <v>1.0488170000000001</v>
      </c>
      <c r="BN9" s="16" t="s">
        <v>4258</v>
      </c>
      <c r="BO9" s="15">
        <v>26745</v>
      </c>
      <c r="BP9" s="16" t="s">
        <v>4259</v>
      </c>
      <c r="BQ9" s="20">
        <v>0.99943749999999998</v>
      </c>
      <c r="BR9" s="16" t="s">
        <v>4258</v>
      </c>
      <c r="BS9" s="15">
        <v>22758</v>
      </c>
      <c r="BT9" s="16" t="s">
        <v>4259</v>
      </c>
      <c r="BU9" s="20">
        <v>1.0700130000000001</v>
      </c>
      <c r="BV9" s="16" t="s">
        <v>4260</v>
      </c>
      <c r="BW9" s="15">
        <v>411703</v>
      </c>
      <c r="BX9" s="16" t="s">
        <v>4261</v>
      </c>
      <c r="BY9" s="20">
        <v>1.1051420000000001</v>
      </c>
      <c r="BZ9" s="16" t="s">
        <v>4260</v>
      </c>
      <c r="CA9" s="15">
        <v>391</v>
      </c>
      <c r="CB9" s="16" t="s">
        <v>4261</v>
      </c>
      <c r="CC9" s="20">
        <v>1.048189</v>
      </c>
      <c r="CD9" s="16" t="s">
        <v>4260</v>
      </c>
      <c r="CE9" s="15">
        <v>24170</v>
      </c>
      <c r="CF9" s="16" t="s">
        <v>4261</v>
      </c>
      <c r="CG9" s="20">
        <v>1.116206</v>
      </c>
      <c r="CH9" s="16" t="s">
        <v>4260</v>
      </c>
      <c r="CI9" s="15">
        <v>20010</v>
      </c>
      <c r="CJ9" s="16" t="s">
        <v>4261</v>
      </c>
      <c r="CK9" s="20">
        <v>1.0982890000000001</v>
      </c>
      <c r="CL9" s="16" t="s">
        <v>4790</v>
      </c>
      <c r="CM9" s="15">
        <f>SUM(A2L302C10)/A2L302C1</f>
        <v>391244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245263</v>
      </c>
      <c r="H10" s="16" t="s">
        <v>4253</v>
      </c>
      <c r="I10" s="20">
        <v>1</v>
      </c>
      <c r="J10" s="16" t="s">
        <v>4252</v>
      </c>
      <c r="K10" s="15">
        <v>962</v>
      </c>
      <c r="L10" s="16" t="s">
        <v>4253</v>
      </c>
      <c r="M10" s="20">
        <v>1</v>
      </c>
      <c r="N10" s="16" t="s">
        <v>4252</v>
      </c>
      <c r="O10" s="15">
        <v>15825</v>
      </c>
      <c r="P10" s="16" t="s">
        <v>4253</v>
      </c>
      <c r="Q10" s="20">
        <v>1</v>
      </c>
      <c r="R10" s="16" t="s">
        <v>4252</v>
      </c>
      <c r="S10" s="15">
        <v>14179</v>
      </c>
      <c r="T10" s="16" t="s">
        <v>4253</v>
      </c>
      <c r="U10" s="20">
        <v>1</v>
      </c>
      <c r="V10" s="16" t="s">
        <v>4252</v>
      </c>
      <c r="W10" s="15">
        <v>276229</v>
      </c>
      <c r="X10" s="16" t="s">
        <v>4252</v>
      </c>
      <c r="Y10" s="15">
        <v>276229</v>
      </c>
      <c r="Z10" s="16" t="s">
        <v>4254</v>
      </c>
      <c r="AA10" s="15">
        <v>238172</v>
      </c>
      <c r="AB10" s="16" t="s">
        <v>4255</v>
      </c>
      <c r="AC10" s="20">
        <v>1.027773</v>
      </c>
      <c r="AD10" s="16" t="s">
        <v>4254</v>
      </c>
      <c r="AE10" s="15">
        <v>1550</v>
      </c>
      <c r="AF10" s="16" t="s">
        <v>4255</v>
      </c>
      <c r="AG10" s="20">
        <v>1.0628219999999999</v>
      </c>
      <c r="AH10" s="16" t="s">
        <v>4254</v>
      </c>
      <c r="AI10" s="15">
        <v>15346</v>
      </c>
      <c r="AJ10" s="16" t="s">
        <v>4255</v>
      </c>
      <c r="AK10" s="20">
        <v>1.1007640000000001</v>
      </c>
      <c r="AL10" s="16" t="s">
        <v>4254</v>
      </c>
      <c r="AM10" s="15">
        <v>13607</v>
      </c>
      <c r="AN10" s="16" t="s">
        <v>4255</v>
      </c>
      <c r="AO10" s="20">
        <v>1.0317909999999999</v>
      </c>
      <c r="AP10" s="16" t="s">
        <v>4256</v>
      </c>
      <c r="AQ10" s="15">
        <v>290223</v>
      </c>
      <c r="AR10" s="16" t="s">
        <v>4257</v>
      </c>
      <c r="AS10" s="20">
        <v>1.04512</v>
      </c>
      <c r="AT10" s="16" t="s">
        <v>4256</v>
      </c>
      <c r="AU10" s="15">
        <v>1362</v>
      </c>
      <c r="AV10" s="16" t="s">
        <v>4257</v>
      </c>
      <c r="AW10" s="20">
        <v>0.92376689999999995</v>
      </c>
      <c r="AX10" s="16" t="s">
        <v>4256</v>
      </c>
      <c r="AY10" s="15">
        <v>19029</v>
      </c>
      <c r="AZ10" s="16" t="s">
        <v>4257</v>
      </c>
      <c r="BA10" s="20">
        <v>0.99925019999999998</v>
      </c>
      <c r="BB10" s="16" t="s">
        <v>4256</v>
      </c>
      <c r="BC10" s="15">
        <v>16899</v>
      </c>
      <c r="BD10" s="16" t="s">
        <v>4257</v>
      </c>
      <c r="BE10" s="20">
        <v>1.029218</v>
      </c>
      <c r="BF10" s="16" t="s">
        <v>4258</v>
      </c>
      <c r="BG10" s="15">
        <v>300134</v>
      </c>
      <c r="BH10" s="16" t="s">
        <v>4259</v>
      </c>
      <c r="BI10" s="20">
        <v>1.0729109999999999</v>
      </c>
      <c r="BJ10" s="16" t="s">
        <v>4258</v>
      </c>
      <c r="BK10" s="15">
        <v>1642</v>
      </c>
      <c r="BL10" s="16" t="s">
        <v>4259</v>
      </c>
      <c r="BM10" s="20">
        <v>1.0488170000000001</v>
      </c>
      <c r="BN10" s="16" t="s">
        <v>4258</v>
      </c>
      <c r="BO10" s="15">
        <v>21688</v>
      </c>
      <c r="BP10" s="16" t="s">
        <v>4259</v>
      </c>
      <c r="BQ10" s="20">
        <v>0.99943749999999998</v>
      </c>
      <c r="BR10" s="16" t="s">
        <v>4258</v>
      </c>
      <c r="BS10" s="15">
        <v>19587</v>
      </c>
      <c r="BT10" s="16" t="s">
        <v>4259</v>
      </c>
      <c r="BU10" s="20">
        <v>1.0700130000000001</v>
      </c>
      <c r="BV10" s="16" t="s">
        <v>4260</v>
      </c>
      <c r="BW10" s="15">
        <v>283075</v>
      </c>
      <c r="BX10" s="16" t="s">
        <v>4261</v>
      </c>
      <c r="BY10" s="20">
        <v>1.1051420000000001</v>
      </c>
      <c r="BZ10" s="16" t="s">
        <v>4260</v>
      </c>
      <c r="CA10" s="15">
        <v>1591</v>
      </c>
      <c r="CB10" s="16" t="s">
        <v>4261</v>
      </c>
      <c r="CC10" s="20">
        <v>1.048189</v>
      </c>
      <c r="CD10" s="16" t="s">
        <v>4260</v>
      </c>
      <c r="CE10" s="15">
        <v>19321</v>
      </c>
      <c r="CF10" s="16" t="s">
        <v>4261</v>
      </c>
      <c r="CG10" s="20">
        <v>1.116206</v>
      </c>
      <c r="CH10" s="16" t="s">
        <v>4260</v>
      </c>
      <c r="CI10" s="15">
        <v>17169</v>
      </c>
      <c r="CJ10" s="16" t="s">
        <v>4261</v>
      </c>
      <c r="CK10" s="20">
        <v>1.0982890000000001</v>
      </c>
      <c r="CL10" s="16" t="s">
        <v>4791</v>
      </c>
      <c r="CM10" s="15">
        <f>SUM(A2L303C10)/A2L303C1</f>
        <v>276229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35838</v>
      </c>
      <c r="H11" s="16" t="s">
        <v>4253</v>
      </c>
      <c r="I11" s="20">
        <v>1</v>
      </c>
      <c r="J11" s="16" t="s">
        <v>4252</v>
      </c>
      <c r="K11" s="15">
        <v>24</v>
      </c>
      <c r="L11" s="16" t="s">
        <v>4253</v>
      </c>
      <c r="M11" s="20">
        <v>1</v>
      </c>
      <c r="N11" s="16" t="s">
        <v>4252</v>
      </c>
      <c r="O11" s="15">
        <v>3</v>
      </c>
      <c r="P11" s="16" t="s">
        <v>4253</v>
      </c>
      <c r="Q11" s="20">
        <v>1</v>
      </c>
      <c r="R11" s="16" t="s">
        <v>4252</v>
      </c>
      <c r="S11" s="15">
        <v>371</v>
      </c>
      <c r="T11" s="16" t="s">
        <v>4253</v>
      </c>
      <c r="U11" s="20">
        <v>1</v>
      </c>
      <c r="V11" s="16" t="s">
        <v>4252</v>
      </c>
      <c r="W11" s="15">
        <v>36236</v>
      </c>
      <c r="X11" s="16" t="s">
        <v>4252</v>
      </c>
      <c r="Y11" s="15">
        <v>36236</v>
      </c>
      <c r="Z11" s="16" t="s">
        <v>4254</v>
      </c>
      <c r="AA11" s="15">
        <v>38878</v>
      </c>
      <c r="AB11" s="16" t="s">
        <v>4255</v>
      </c>
      <c r="AC11" s="20">
        <v>1.027773</v>
      </c>
      <c r="AD11" s="16" t="s">
        <v>4254</v>
      </c>
      <c r="AE11" s="15">
        <v>50</v>
      </c>
      <c r="AF11" s="16" t="s">
        <v>4255</v>
      </c>
      <c r="AG11" s="20">
        <v>1.0628219999999999</v>
      </c>
      <c r="AH11" s="16" t="s">
        <v>4254</v>
      </c>
      <c r="AI11" s="15">
        <v>5</v>
      </c>
      <c r="AJ11" s="16" t="s">
        <v>4255</v>
      </c>
      <c r="AK11" s="20">
        <v>1.1007640000000001</v>
      </c>
      <c r="AL11" s="16" t="s">
        <v>4254</v>
      </c>
      <c r="AM11" s="15">
        <v>441</v>
      </c>
      <c r="AN11" s="16" t="s">
        <v>4255</v>
      </c>
      <c r="AO11" s="20">
        <v>1.0317909999999999</v>
      </c>
      <c r="AP11" s="16" t="s">
        <v>4256</v>
      </c>
      <c r="AQ11" s="15">
        <v>39305</v>
      </c>
      <c r="AR11" s="16" t="s">
        <v>4257</v>
      </c>
      <c r="AS11" s="20">
        <v>1.04512</v>
      </c>
      <c r="AT11" s="16" t="s">
        <v>4256</v>
      </c>
      <c r="AU11" s="15">
        <v>58</v>
      </c>
      <c r="AV11" s="16" t="s">
        <v>4257</v>
      </c>
      <c r="AW11" s="20">
        <v>0.92376689999999995</v>
      </c>
      <c r="AX11" s="16" t="s">
        <v>4256</v>
      </c>
      <c r="AY11" s="15">
        <v>28</v>
      </c>
      <c r="AZ11" s="16" t="s">
        <v>4257</v>
      </c>
      <c r="BA11" s="20">
        <v>0.99925019999999998</v>
      </c>
      <c r="BB11" s="16" t="s">
        <v>4256</v>
      </c>
      <c r="BC11" s="15">
        <v>352</v>
      </c>
      <c r="BD11" s="16" t="s">
        <v>4257</v>
      </c>
      <c r="BE11" s="20">
        <v>1.029218</v>
      </c>
      <c r="BF11" s="16" t="s">
        <v>4258</v>
      </c>
      <c r="BG11" s="15">
        <v>44570</v>
      </c>
      <c r="BH11" s="16" t="s">
        <v>4259</v>
      </c>
      <c r="BI11" s="20">
        <v>1.0729109999999999</v>
      </c>
      <c r="BJ11" s="16" t="s">
        <v>4258</v>
      </c>
      <c r="BK11" s="15">
        <v>52</v>
      </c>
      <c r="BL11" s="16" t="s">
        <v>4259</v>
      </c>
      <c r="BM11" s="20">
        <v>1.0488170000000001</v>
      </c>
      <c r="BN11" s="16" t="s">
        <v>4258</v>
      </c>
      <c r="BO11" s="15">
        <v>31</v>
      </c>
      <c r="BP11" s="16" t="s">
        <v>4259</v>
      </c>
      <c r="BQ11" s="20">
        <v>0.99943749999999998</v>
      </c>
      <c r="BR11" s="16" t="s">
        <v>4258</v>
      </c>
      <c r="BS11" s="15">
        <v>875</v>
      </c>
      <c r="BT11" s="16" t="s">
        <v>4259</v>
      </c>
      <c r="BU11" s="20">
        <v>1.0700130000000001</v>
      </c>
      <c r="BV11" s="16" t="s">
        <v>4260</v>
      </c>
      <c r="BW11" s="15">
        <v>40905</v>
      </c>
      <c r="BX11" s="16" t="s">
        <v>4261</v>
      </c>
      <c r="BY11" s="20">
        <v>1.1051420000000001</v>
      </c>
      <c r="BZ11" s="16" t="s">
        <v>4260</v>
      </c>
      <c r="CA11" s="15">
        <v>25</v>
      </c>
      <c r="CB11" s="16" t="s">
        <v>4261</v>
      </c>
      <c r="CC11" s="20">
        <v>1.048189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31</v>
      </c>
      <c r="CJ11" s="16" t="s">
        <v>4261</v>
      </c>
      <c r="CK11" s="20">
        <v>1.0982890000000001</v>
      </c>
      <c r="CL11" s="16" t="s">
        <v>4792</v>
      </c>
      <c r="CM11" s="15">
        <f>SUM(A2L304C10)/A2L304C1</f>
        <v>36236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32881</v>
      </c>
      <c r="H12" s="16" t="s">
        <v>4253</v>
      </c>
      <c r="I12" s="20">
        <v>1</v>
      </c>
      <c r="J12" s="16" t="s">
        <v>4252</v>
      </c>
      <c r="K12" s="15">
        <v>43</v>
      </c>
      <c r="L12" s="16" t="s">
        <v>4253</v>
      </c>
      <c r="M12" s="20">
        <v>1</v>
      </c>
      <c r="N12" s="16" t="s">
        <v>4252</v>
      </c>
      <c r="O12" s="15">
        <v>29</v>
      </c>
      <c r="P12" s="16" t="s">
        <v>4253</v>
      </c>
      <c r="Q12" s="20">
        <v>1</v>
      </c>
      <c r="R12" s="16" t="s">
        <v>4252</v>
      </c>
      <c r="S12" s="15">
        <v>124</v>
      </c>
      <c r="T12" s="16" t="s">
        <v>4253</v>
      </c>
      <c r="U12" s="20">
        <v>1</v>
      </c>
      <c r="V12" s="16" t="s">
        <v>4252</v>
      </c>
      <c r="W12" s="15">
        <v>33077</v>
      </c>
      <c r="X12" s="16" t="s">
        <v>4252</v>
      </c>
      <c r="Y12" s="15">
        <v>33077</v>
      </c>
      <c r="Z12" s="16" t="s">
        <v>4254</v>
      </c>
      <c r="AA12" s="15">
        <v>38858</v>
      </c>
      <c r="AB12" s="16" t="s">
        <v>4255</v>
      </c>
      <c r="AC12" s="20">
        <v>1.027773</v>
      </c>
      <c r="AD12" s="16" t="s">
        <v>4254</v>
      </c>
      <c r="AE12" s="15">
        <v>38</v>
      </c>
      <c r="AF12" s="16" t="s">
        <v>4255</v>
      </c>
      <c r="AG12" s="20">
        <v>1.0628219999999999</v>
      </c>
      <c r="AH12" s="16" t="s">
        <v>4254</v>
      </c>
      <c r="AI12" s="15">
        <v>10</v>
      </c>
      <c r="AJ12" s="16" t="s">
        <v>4255</v>
      </c>
      <c r="AK12" s="20">
        <v>1.1007640000000001</v>
      </c>
      <c r="AL12" s="16" t="s">
        <v>4254</v>
      </c>
      <c r="AM12" s="15">
        <v>140</v>
      </c>
      <c r="AN12" s="16" t="s">
        <v>4255</v>
      </c>
      <c r="AO12" s="20">
        <v>1.0317909999999999</v>
      </c>
      <c r="AP12" s="16" t="s">
        <v>4256</v>
      </c>
      <c r="AQ12" s="15">
        <v>40687</v>
      </c>
      <c r="AR12" s="16" t="s">
        <v>4257</v>
      </c>
      <c r="AS12" s="20">
        <v>1.04512</v>
      </c>
      <c r="AT12" s="16" t="s">
        <v>4256</v>
      </c>
      <c r="AU12" s="15">
        <v>36</v>
      </c>
      <c r="AV12" s="16" t="s">
        <v>4257</v>
      </c>
      <c r="AW12" s="20">
        <v>0.92376689999999995</v>
      </c>
      <c r="AX12" s="16" t="s">
        <v>4256</v>
      </c>
      <c r="AY12" s="15">
        <v>4</v>
      </c>
      <c r="AZ12" s="16" t="s">
        <v>4257</v>
      </c>
      <c r="BA12" s="20">
        <v>0.99925019999999998</v>
      </c>
      <c r="BB12" s="16" t="s">
        <v>4256</v>
      </c>
      <c r="BC12" s="15">
        <v>228</v>
      </c>
      <c r="BD12" s="16" t="s">
        <v>4257</v>
      </c>
      <c r="BE12" s="20">
        <v>1.029218</v>
      </c>
      <c r="BF12" s="16" t="s">
        <v>4258</v>
      </c>
      <c r="BG12" s="15">
        <v>41645</v>
      </c>
      <c r="BH12" s="16" t="s">
        <v>4259</v>
      </c>
      <c r="BI12" s="20">
        <v>1.0729109999999999</v>
      </c>
      <c r="BJ12" s="16" t="s">
        <v>4258</v>
      </c>
      <c r="BK12" s="15">
        <v>36</v>
      </c>
      <c r="BL12" s="16" t="s">
        <v>4259</v>
      </c>
      <c r="BM12" s="20">
        <v>1.0488170000000001</v>
      </c>
      <c r="BN12" s="16" t="s">
        <v>4258</v>
      </c>
      <c r="BO12" s="15">
        <v>2</v>
      </c>
      <c r="BP12" s="16" t="s">
        <v>4259</v>
      </c>
      <c r="BQ12" s="20">
        <v>0.99943749999999998</v>
      </c>
      <c r="BR12" s="16" t="s">
        <v>4258</v>
      </c>
      <c r="BS12" s="15">
        <v>229</v>
      </c>
      <c r="BT12" s="16" t="s">
        <v>4259</v>
      </c>
      <c r="BU12" s="20">
        <v>1.0700130000000001</v>
      </c>
      <c r="BV12" s="16" t="s">
        <v>4260</v>
      </c>
      <c r="BW12" s="15">
        <v>38020</v>
      </c>
      <c r="BX12" s="16" t="s">
        <v>4261</v>
      </c>
      <c r="BY12" s="20">
        <v>1.1051420000000001</v>
      </c>
      <c r="BZ12" s="16" t="s">
        <v>4260</v>
      </c>
      <c r="CA12" s="15">
        <v>45</v>
      </c>
      <c r="CB12" s="16" t="s">
        <v>4261</v>
      </c>
      <c r="CC12" s="20">
        <v>1.048189</v>
      </c>
      <c r="CD12" s="16" t="s">
        <v>4260</v>
      </c>
      <c r="CE12" s="15">
        <v>2</v>
      </c>
      <c r="CF12" s="16" t="s">
        <v>4261</v>
      </c>
      <c r="CG12" s="20">
        <v>1.116206</v>
      </c>
      <c r="CH12" s="16" t="s">
        <v>4260</v>
      </c>
      <c r="CI12" s="15">
        <v>388</v>
      </c>
      <c r="CJ12" s="16" t="s">
        <v>4261</v>
      </c>
      <c r="CK12" s="20">
        <v>1.0982890000000001</v>
      </c>
      <c r="CL12" s="16" t="s">
        <v>4793</v>
      </c>
      <c r="CM12" s="15">
        <f>SUM(A2L305C10)/A2L305C1</f>
        <v>33077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1667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1667</v>
      </c>
      <c r="X13" s="16" t="s">
        <v>4252</v>
      </c>
      <c r="Y13" s="15">
        <v>1667</v>
      </c>
      <c r="Z13" s="16" t="s">
        <v>4254</v>
      </c>
      <c r="AA13" s="15">
        <v>1680</v>
      </c>
      <c r="AB13" s="16" t="s">
        <v>4255</v>
      </c>
      <c r="AC13" s="20">
        <v>1.027773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1905</v>
      </c>
      <c r="AR13" s="16" t="s">
        <v>4257</v>
      </c>
      <c r="AS13" s="20">
        <v>1.04512</v>
      </c>
      <c r="AT13" s="16" t="s">
        <v>4256</v>
      </c>
      <c r="AU13" s="15">
        <v>1</v>
      </c>
      <c r="AV13" s="16" t="s">
        <v>4257</v>
      </c>
      <c r="AW13" s="20">
        <v>0.92376689999999995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1933</v>
      </c>
      <c r="BH13" s="16" t="s">
        <v>4259</v>
      </c>
      <c r="BI13" s="20">
        <v>1.0729109999999999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1773</v>
      </c>
      <c r="BX13" s="16" t="s">
        <v>4261</v>
      </c>
      <c r="BY13" s="20">
        <v>1.1051420000000001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1667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18</v>
      </c>
      <c r="H14" s="16" t="s">
        <v>4253</v>
      </c>
      <c r="I14" s="20">
        <v>1</v>
      </c>
      <c r="J14" s="16" t="s">
        <v>4252</v>
      </c>
      <c r="K14" s="15">
        <v>79</v>
      </c>
      <c r="L14" s="16" t="s">
        <v>4253</v>
      </c>
      <c r="M14" s="20">
        <v>1</v>
      </c>
      <c r="N14" s="16" t="s">
        <v>4252</v>
      </c>
      <c r="O14" s="15">
        <v>-2582</v>
      </c>
      <c r="P14" s="16" t="s">
        <v>4253</v>
      </c>
      <c r="Q14" s="20">
        <v>1</v>
      </c>
      <c r="R14" s="16" t="s">
        <v>4252</v>
      </c>
      <c r="S14" s="15">
        <v>26</v>
      </c>
      <c r="T14" s="16" t="s">
        <v>4253</v>
      </c>
      <c r="U14" s="20">
        <v>1</v>
      </c>
      <c r="V14" s="16" t="s">
        <v>4252</v>
      </c>
      <c r="W14" s="15">
        <v>-2459</v>
      </c>
      <c r="X14" s="16" t="s">
        <v>4252</v>
      </c>
      <c r="Y14" s="15">
        <v>-2459</v>
      </c>
      <c r="Z14" s="16" t="s">
        <v>4254</v>
      </c>
      <c r="AA14" s="15">
        <v>19</v>
      </c>
      <c r="AB14" s="16" t="s">
        <v>4255</v>
      </c>
      <c r="AC14" s="20">
        <v>1.027773</v>
      </c>
      <c r="AD14" s="16" t="s">
        <v>4254</v>
      </c>
      <c r="AE14" s="15">
        <v>85</v>
      </c>
      <c r="AF14" s="16" t="s">
        <v>4255</v>
      </c>
      <c r="AG14" s="20">
        <v>1.0628219999999999</v>
      </c>
      <c r="AH14" s="16" t="s">
        <v>4254</v>
      </c>
      <c r="AI14" s="15">
        <v>2904</v>
      </c>
      <c r="AJ14" s="16" t="s">
        <v>4255</v>
      </c>
      <c r="AK14" s="20">
        <v>1.1007640000000001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19</v>
      </c>
      <c r="AR14" s="16" t="s">
        <v>4257</v>
      </c>
      <c r="AS14" s="20">
        <v>1.04512</v>
      </c>
      <c r="AT14" s="16" t="s">
        <v>4256</v>
      </c>
      <c r="AU14" s="15">
        <v>144</v>
      </c>
      <c r="AV14" s="16" t="s">
        <v>4257</v>
      </c>
      <c r="AW14" s="20">
        <v>0.92376689999999995</v>
      </c>
      <c r="AX14" s="16" t="s">
        <v>4256</v>
      </c>
      <c r="AY14" s="15">
        <v>5326</v>
      </c>
      <c r="AZ14" s="16" t="s">
        <v>4257</v>
      </c>
      <c r="BA14" s="20">
        <v>0.99925019999999998</v>
      </c>
      <c r="BB14" s="16" t="s">
        <v>4256</v>
      </c>
      <c r="BC14" s="15">
        <v>33</v>
      </c>
      <c r="BD14" s="16" t="s">
        <v>4257</v>
      </c>
      <c r="BE14" s="20">
        <v>1.029218</v>
      </c>
      <c r="BF14" s="16" t="s">
        <v>4258</v>
      </c>
      <c r="BG14" s="15">
        <v>27</v>
      </c>
      <c r="BH14" s="16" t="s">
        <v>4259</v>
      </c>
      <c r="BI14" s="20">
        <v>1.0729109999999999</v>
      </c>
      <c r="BJ14" s="16" t="s">
        <v>4258</v>
      </c>
      <c r="BK14" s="15">
        <v>283</v>
      </c>
      <c r="BL14" s="16" t="s">
        <v>4259</v>
      </c>
      <c r="BM14" s="20">
        <v>1.0488170000000001</v>
      </c>
      <c r="BN14" s="16" t="s">
        <v>4258</v>
      </c>
      <c r="BO14" s="15">
        <v>5492</v>
      </c>
      <c r="BP14" s="16" t="s">
        <v>4259</v>
      </c>
      <c r="BQ14" s="20">
        <v>0.99943749999999998</v>
      </c>
      <c r="BR14" s="16" t="s">
        <v>4258</v>
      </c>
      <c r="BS14" s="15">
        <v>142</v>
      </c>
      <c r="BT14" s="16" t="s">
        <v>4259</v>
      </c>
      <c r="BU14" s="20">
        <v>1.0700130000000001</v>
      </c>
      <c r="BV14" s="16" t="s">
        <v>4260</v>
      </c>
      <c r="BW14" s="15">
        <v>15</v>
      </c>
      <c r="BX14" s="16" t="s">
        <v>4261</v>
      </c>
      <c r="BY14" s="20">
        <v>1.1051420000000001</v>
      </c>
      <c r="BZ14" s="16" t="s">
        <v>4260</v>
      </c>
      <c r="CA14" s="15">
        <v>123</v>
      </c>
      <c r="CB14" s="16" t="s">
        <v>4261</v>
      </c>
      <c r="CC14" s="20">
        <v>1.048189</v>
      </c>
      <c r="CD14" s="16" t="s">
        <v>4260</v>
      </c>
      <c r="CE14" s="15">
        <v>4950</v>
      </c>
      <c r="CF14" s="16" t="s">
        <v>4261</v>
      </c>
      <c r="CG14" s="20">
        <v>1.116206</v>
      </c>
      <c r="CH14" s="16" t="s">
        <v>4260</v>
      </c>
      <c r="CI14" s="15">
        <v>72</v>
      </c>
      <c r="CJ14" s="16" t="s">
        <v>4261</v>
      </c>
      <c r="CK14" s="20">
        <v>1.0982890000000001</v>
      </c>
      <c r="CL14" s="16" t="s">
        <v>4795</v>
      </c>
      <c r="CM14" s="15">
        <f>SUM(A2L307C10)/A2L307C1</f>
        <v>-2459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22614</v>
      </c>
      <c r="H15" s="16" t="s">
        <v>4253</v>
      </c>
      <c r="I15" s="20">
        <v>1</v>
      </c>
      <c r="J15" s="16" t="s">
        <v>4252</v>
      </c>
      <c r="K15" s="15">
        <v>15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22629</v>
      </c>
      <c r="X15" s="16" t="s">
        <v>4252</v>
      </c>
      <c r="Y15" s="15">
        <v>22629</v>
      </c>
      <c r="Z15" s="16" t="s">
        <v>4254</v>
      </c>
      <c r="AA15" s="15">
        <v>28910</v>
      </c>
      <c r="AB15" s="16" t="s">
        <v>4255</v>
      </c>
      <c r="AC15" s="20">
        <v>1.027773</v>
      </c>
      <c r="AD15" s="16" t="s">
        <v>4254</v>
      </c>
      <c r="AE15" s="15">
        <v>17</v>
      </c>
      <c r="AF15" s="16" t="s">
        <v>4255</v>
      </c>
      <c r="AG15" s="20">
        <v>1.0628219999999999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38636</v>
      </c>
      <c r="AR15" s="16" t="s">
        <v>4257</v>
      </c>
      <c r="AS15" s="20">
        <v>1.04512</v>
      </c>
      <c r="AT15" s="16" t="s">
        <v>4256</v>
      </c>
      <c r="AU15" s="15">
        <v>24</v>
      </c>
      <c r="AV15" s="16" t="s">
        <v>4257</v>
      </c>
      <c r="AW15" s="20">
        <v>0.92376689999999995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39258</v>
      </c>
      <c r="BH15" s="16" t="s">
        <v>4259</v>
      </c>
      <c r="BI15" s="20">
        <v>1.0729109999999999</v>
      </c>
      <c r="BJ15" s="16" t="s">
        <v>4258</v>
      </c>
      <c r="BK15" s="15">
        <v>28</v>
      </c>
      <c r="BL15" s="16" t="s">
        <v>4259</v>
      </c>
      <c r="BM15" s="20">
        <v>1.0488170000000001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40521</v>
      </c>
      <c r="BX15" s="16" t="s">
        <v>4261</v>
      </c>
      <c r="BY15" s="20">
        <v>1.1051420000000001</v>
      </c>
      <c r="BZ15" s="16" t="s">
        <v>4260</v>
      </c>
      <c r="CA15" s="15">
        <v>34</v>
      </c>
      <c r="CB15" s="16" t="s">
        <v>4261</v>
      </c>
      <c r="CC15" s="20">
        <v>1.048189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22629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694531</v>
      </c>
      <c r="L16" s="16" t="s">
        <v>4253</v>
      </c>
      <c r="M16" s="20">
        <v>1</v>
      </c>
      <c r="N16" s="16" t="s">
        <v>4252</v>
      </c>
      <c r="O16" s="15">
        <v>1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694532</v>
      </c>
      <c r="X16" s="16" t="s">
        <v>4252</v>
      </c>
      <c r="Y16" s="15">
        <v>694532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465198</v>
      </c>
      <c r="AF16" s="16" t="s">
        <v>4255</v>
      </c>
      <c r="AG16" s="20">
        <v>1.468564</v>
      </c>
      <c r="AH16" s="16" t="s">
        <v>4254</v>
      </c>
      <c r="AI16" s="15">
        <v>1</v>
      </c>
      <c r="AJ16" s="16" t="s">
        <v>4255</v>
      </c>
      <c r="AK16" s="20">
        <v>1.1007640000000001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834229</v>
      </c>
      <c r="AV16" s="16" t="s">
        <v>4257</v>
      </c>
      <c r="AW16" s="20">
        <v>1.011196</v>
      </c>
      <c r="AX16" s="16" t="s">
        <v>4256</v>
      </c>
      <c r="AY16" s="15">
        <v>2</v>
      </c>
      <c r="AZ16" s="16" t="s">
        <v>4257</v>
      </c>
      <c r="BA16" s="20">
        <v>0.99925019999999998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959447</v>
      </c>
      <c r="BL16" s="16" t="s">
        <v>4259</v>
      </c>
      <c r="BM16" s="20">
        <v>0.89496290000000001</v>
      </c>
      <c r="BN16" s="16" t="s">
        <v>4258</v>
      </c>
      <c r="BO16" s="15">
        <v>2</v>
      </c>
      <c r="BP16" s="16" t="s">
        <v>4259</v>
      </c>
      <c r="BQ16" s="20">
        <v>0.99943749999999998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742888</v>
      </c>
      <c r="CB16" s="16" t="s">
        <v>4261</v>
      </c>
      <c r="CC16" s="20">
        <v>1.165627</v>
      </c>
      <c r="CD16" s="16" t="s">
        <v>4260</v>
      </c>
      <c r="CE16" s="15">
        <v>2</v>
      </c>
      <c r="CF16" s="16" t="s">
        <v>4261</v>
      </c>
      <c r="CG16" s="20">
        <v>1.116206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694532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15006</v>
      </c>
      <c r="H18" s="16" t="s">
        <v>4253</v>
      </c>
      <c r="I18" s="20">
        <v>1</v>
      </c>
      <c r="J18" s="16" t="s">
        <v>4252</v>
      </c>
      <c r="K18" s="15">
        <v>3024</v>
      </c>
      <c r="L18" s="16" t="s">
        <v>4253</v>
      </c>
      <c r="M18" s="20">
        <v>1</v>
      </c>
      <c r="N18" s="16" t="s">
        <v>4252</v>
      </c>
      <c r="O18" s="15">
        <v>16845</v>
      </c>
      <c r="P18" s="16" t="s">
        <v>4253</v>
      </c>
      <c r="Q18" s="20">
        <v>1</v>
      </c>
      <c r="R18" s="16" t="s">
        <v>4252</v>
      </c>
      <c r="S18" s="15">
        <v>3</v>
      </c>
      <c r="T18" s="16" t="s">
        <v>4253</v>
      </c>
      <c r="U18" s="20">
        <v>1</v>
      </c>
      <c r="V18" s="16" t="s">
        <v>4252</v>
      </c>
      <c r="W18" s="15">
        <v>34878</v>
      </c>
      <c r="X18" s="16" t="s">
        <v>4252</v>
      </c>
      <c r="Y18" s="15">
        <v>34878</v>
      </c>
      <c r="Z18" s="16" t="s">
        <v>4254</v>
      </c>
      <c r="AA18" s="15">
        <v>19009</v>
      </c>
      <c r="AB18" s="16" t="s">
        <v>4255</v>
      </c>
      <c r="AC18" s="20">
        <v>1.027773</v>
      </c>
      <c r="AD18" s="16" t="s">
        <v>4254</v>
      </c>
      <c r="AE18" s="15">
        <v>3309</v>
      </c>
      <c r="AF18" s="16" t="s">
        <v>4255</v>
      </c>
      <c r="AG18" s="20">
        <v>1.0628219999999999</v>
      </c>
      <c r="AH18" s="16" t="s">
        <v>4254</v>
      </c>
      <c r="AI18" s="15">
        <v>15384</v>
      </c>
      <c r="AJ18" s="16" t="s">
        <v>4255</v>
      </c>
      <c r="AK18" s="20">
        <v>1.1007640000000001</v>
      </c>
      <c r="AL18" s="16" t="s">
        <v>4254</v>
      </c>
      <c r="AM18" s="15">
        <v>1</v>
      </c>
      <c r="AN18" s="16" t="s">
        <v>4255</v>
      </c>
      <c r="AO18" s="20">
        <v>1.0317909999999999</v>
      </c>
      <c r="AP18" s="16" t="s">
        <v>4256</v>
      </c>
      <c r="AQ18" s="15">
        <v>25449</v>
      </c>
      <c r="AR18" s="16" t="s">
        <v>4257</v>
      </c>
      <c r="AS18" s="20">
        <v>1.04512</v>
      </c>
      <c r="AT18" s="16" t="s">
        <v>4256</v>
      </c>
      <c r="AU18" s="15">
        <v>4313</v>
      </c>
      <c r="AV18" s="16" t="s">
        <v>4257</v>
      </c>
      <c r="AW18" s="20">
        <v>0.92376689999999995</v>
      </c>
      <c r="AX18" s="16" t="s">
        <v>4256</v>
      </c>
      <c r="AY18" s="15">
        <v>15115</v>
      </c>
      <c r="AZ18" s="16" t="s">
        <v>4257</v>
      </c>
      <c r="BA18" s="20">
        <v>0.99925019999999998</v>
      </c>
      <c r="BB18" s="16" t="s">
        <v>4256</v>
      </c>
      <c r="BC18" s="15">
        <v>5</v>
      </c>
      <c r="BD18" s="16" t="s">
        <v>4257</v>
      </c>
      <c r="BE18" s="20">
        <v>1.029218</v>
      </c>
      <c r="BF18" s="16" t="s">
        <v>4258</v>
      </c>
      <c r="BG18" s="15">
        <v>27363</v>
      </c>
      <c r="BH18" s="16" t="s">
        <v>4259</v>
      </c>
      <c r="BI18" s="20">
        <v>1.0729109999999999</v>
      </c>
      <c r="BJ18" s="16" t="s">
        <v>4258</v>
      </c>
      <c r="BK18" s="15">
        <v>4552</v>
      </c>
      <c r="BL18" s="16" t="s">
        <v>4259</v>
      </c>
      <c r="BM18" s="20">
        <v>1.0488170000000001</v>
      </c>
      <c r="BN18" s="16" t="s">
        <v>4258</v>
      </c>
      <c r="BO18" s="15">
        <v>15191</v>
      </c>
      <c r="BP18" s="16" t="s">
        <v>4259</v>
      </c>
      <c r="BQ18" s="20">
        <v>0.99943749999999998</v>
      </c>
      <c r="BR18" s="16" t="s">
        <v>4258</v>
      </c>
      <c r="BS18" s="15">
        <v>34</v>
      </c>
      <c r="BT18" s="16" t="s">
        <v>4259</v>
      </c>
      <c r="BU18" s="20">
        <v>1.0700130000000001</v>
      </c>
      <c r="BV18" s="16" t="s">
        <v>4260</v>
      </c>
      <c r="BW18" s="15">
        <v>28707</v>
      </c>
      <c r="BX18" s="16" t="s">
        <v>4261</v>
      </c>
      <c r="BY18" s="20">
        <v>1.1051420000000001</v>
      </c>
      <c r="BZ18" s="16" t="s">
        <v>4260</v>
      </c>
      <c r="CA18" s="15">
        <v>4995</v>
      </c>
      <c r="CB18" s="16" t="s">
        <v>4261</v>
      </c>
      <c r="CC18" s="20">
        <v>1.048189</v>
      </c>
      <c r="CD18" s="16" t="s">
        <v>4260</v>
      </c>
      <c r="CE18" s="15">
        <v>12310</v>
      </c>
      <c r="CF18" s="16" t="s">
        <v>4261</v>
      </c>
      <c r="CG18" s="20">
        <v>1.116206</v>
      </c>
      <c r="CH18" s="16" t="s">
        <v>4260</v>
      </c>
      <c r="CI18" s="15">
        <v>20</v>
      </c>
      <c r="CJ18" s="16" t="s">
        <v>4261</v>
      </c>
      <c r="CK18" s="20">
        <v>1.0982890000000001</v>
      </c>
      <c r="CL18" s="16" t="s">
        <v>4799</v>
      </c>
      <c r="CM18" s="15">
        <f>SUM(A2L311C10)/A2L311C1</f>
        <v>34878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99</v>
      </c>
      <c r="H20" s="16" t="s">
        <v>4253</v>
      </c>
      <c r="I20" s="20">
        <v>1</v>
      </c>
      <c r="J20" s="16" t="s">
        <v>4252</v>
      </c>
      <c r="K20" s="15">
        <v>5</v>
      </c>
      <c r="L20" s="16" t="s">
        <v>4253</v>
      </c>
      <c r="M20" s="20">
        <v>1</v>
      </c>
      <c r="N20" s="16" t="s">
        <v>4252</v>
      </c>
      <c r="O20" s="15">
        <v>19782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19886</v>
      </c>
      <c r="X20" s="16" t="s">
        <v>4252</v>
      </c>
      <c r="Y20" s="15">
        <v>19886</v>
      </c>
      <c r="Z20" s="16" t="s">
        <v>4254</v>
      </c>
      <c r="AA20" s="15">
        <v>124</v>
      </c>
      <c r="AB20" s="16" t="s">
        <v>4255</v>
      </c>
      <c r="AC20" s="20">
        <v>1.027773</v>
      </c>
      <c r="AD20" s="16" t="s">
        <v>4254</v>
      </c>
      <c r="AE20" s="15">
        <v>5</v>
      </c>
      <c r="AF20" s="16" t="s">
        <v>4255</v>
      </c>
      <c r="AG20" s="20">
        <v>1.0628219999999999</v>
      </c>
      <c r="AH20" s="16" t="s">
        <v>4254</v>
      </c>
      <c r="AI20" s="15">
        <v>15895</v>
      </c>
      <c r="AJ20" s="16" t="s">
        <v>4255</v>
      </c>
      <c r="AK20" s="20">
        <v>1.1007640000000001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160</v>
      </c>
      <c r="AR20" s="16" t="s">
        <v>4257</v>
      </c>
      <c r="AS20" s="20">
        <v>1.04512</v>
      </c>
      <c r="AT20" s="16" t="s">
        <v>4256</v>
      </c>
      <c r="AU20" s="15">
        <v>6</v>
      </c>
      <c r="AV20" s="16" t="s">
        <v>4257</v>
      </c>
      <c r="AW20" s="20">
        <v>0.92376689999999995</v>
      </c>
      <c r="AX20" s="16" t="s">
        <v>4256</v>
      </c>
      <c r="AY20" s="15">
        <v>20261</v>
      </c>
      <c r="AZ20" s="16" t="s">
        <v>4257</v>
      </c>
      <c r="BA20" s="20">
        <v>0.99925019999999998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163</v>
      </c>
      <c r="BH20" s="16" t="s">
        <v>4259</v>
      </c>
      <c r="BI20" s="20">
        <v>1.0729109999999999</v>
      </c>
      <c r="BJ20" s="16" t="s">
        <v>4258</v>
      </c>
      <c r="BK20" s="15">
        <v>6</v>
      </c>
      <c r="BL20" s="16" t="s">
        <v>4259</v>
      </c>
      <c r="BM20" s="20">
        <v>1.0488170000000001</v>
      </c>
      <c r="BN20" s="16" t="s">
        <v>4258</v>
      </c>
      <c r="BO20" s="15">
        <v>16279</v>
      </c>
      <c r="BP20" s="16" t="s">
        <v>4259</v>
      </c>
      <c r="BQ20" s="20">
        <v>0.99943749999999998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162</v>
      </c>
      <c r="BX20" s="16" t="s">
        <v>4261</v>
      </c>
      <c r="BY20" s="20">
        <v>1.1051420000000001</v>
      </c>
      <c r="BZ20" s="16" t="s">
        <v>4260</v>
      </c>
      <c r="CA20" s="15">
        <v>7</v>
      </c>
      <c r="CB20" s="16" t="s">
        <v>4261</v>
      </c>
      <c r="CC20" s="20">
        <v>1.048189</v>
      </c>
      <c r="CD20" s="16" t="s">
        <v>4260</v>
      </c>
      <c r="CE20" s="15">
        <v>10407</v>
      </c>
      <c r="CF20" s="16" t="s">
        <v>4261</v>
      </c>
      <c r="CG20" s="20">
        <v>1.116206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19886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337194</v>
      </c>
      <c r="T21" s="16" t="s">
        <v>4253</v>
      </c>
      <c r="U21" s="20">
        <v>1</v>
      </c>
      <c r="V21" s="16" t="s">
        <v>4252</v>
      </c>
      <c r="W21" s="15">
        <v>337194</v>
      </c>
      <c r="X21" s="16" t="s">
        <v>4252</v>
      </c>
      <c r="Y21" s="15">
        <v>337194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322451</v>
      </c>
      <c r="AN21" s="16" t="s">
        <v>4255</v>
      </c>
      <c r="AO21" s="20">
        <v>1.0317909999999999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389587</v>
      </c>
      <c r="BD21" s="16" t="s">
        <v>4257</v>
      </c>
      <c r="BE21" s="20">
        <v>1.029218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410274</v>
      </c>
      <c r="BT21" s="16" t="s">
        <v>4259</v>
      </c>
      <c r="BU21" s="20">
        <v>1.0700130000000001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401590</v>
      </c>
      <c r="CJ21" s="16" t="s">
        <v>4261</v>
      </c>
      <c r="CK21" s="20">
        <v>1.0982890000000001</v>
      </c>
      <c r="CL21" s="16" t="s">
        <v>4802</v>
      </c>
      <c r="CM21" s="15">
        <f>SUM(A2L314C10)/A2L314C1</f>
        <v>337194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42446</v>
      </c>
      <c r="T22" s="16" t="s">
        <v>4253</v>
      </c>
      <c r="U22" s="20">
        <v>1</v>
      </c>
      <c r="V22" s="16" t="s">
        <v>4252</v>
      </c>
      <c r="W22" s="15">
        <v>42446</v>
      </c>
      <c r="X22" s="16" t="s">
        <v>4252</v>
      </c>
      <c r="Y22" s="15">
        <v>42446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51392</v>
      </c>
      <c r="AN22" s="16" t="s">
        <v>4255</v>
      </c>
      <c r="AO22" s="20">
        <v>1.0317909999999999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53842</v>
      </c>
      <c r="BD22" s="16" t="s">
        <v>4257</v>
      </c>
      <c r="BE22" s="20">
        <v>1.029218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45966</v>
      </c>
      <c r="BT22" s="16" t="s">
        <v>4259</v>
      </c>
      <c r="BU22" s="20">
        <v>1.0700130000000001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37194</v>
      </c>
      <c r="CJ22" s="16" t="s">
        <v>4261</v>
      </c>
      <c r="CK22" s="20">
        <v>1.0982890000000001</v>
      </c>
      <c r="CL22" s="16" t="s">
        <v>4803</v>
      </c>
      <c r="CM22" s="15">
        <f>SUM(A2L315C10)/A2L315C1</f>
        <v>42446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</v>
      </c>
      <c r="X23" s="16" t="s">
        <v>4252</v>
      </c>
      <c r="Y23" s="15">
        <v>2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</v>
      </c>
      <c r="AJ23" s="16" t="s">
        <v>4255</v>
      </c>
      <c r="AK23" s="20">
        <v>1.1007640000000001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782</v>
      </c>
      <c r="AZ23" s="16" t="s">
        <v>4257</v>
      </c>
      <c r="BA23" s="20">
        <v>0.99925019999999998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1106</v>
      </c>
      <c r="BP23" s="16" t="s">
        <v>4259</v>
      </c>
      <c r="BQ23" s="20">
        <v>0.99943749999999998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807</v>
      </c>
      <c r="CF23" s="16" t="s">
        <v>4261</v>
      </c>
      <c r="CG23" s="20">
        <v>1.116206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2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118</v>
      </c>
      <c r="AZ24" s="16" t="s">
        <v>4257</v>
      </c>
      <c r="BA24" s="20">
        <v>0.99925019999999998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120</v>
      </c>
      <c r="BP24" s="16" t="s">
        <v>4259</v>
      </c>
      <c r="BQ24" s="20">
        <v>0.99943749999999998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91</v>
      </c>
      <c r="CF24" s="16" t="s">
        <v>4261</v>
      </c>
      <c r="CG24" s="20">
        <v>1.116206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0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-859</v>
      </c>
      <c r="H25" s="16" t="s">
        <v>4253</v>
      </c>
      <c r="I25" s="20">
        <v>1</v>
      </c>
      <c r="J25" s="16" t="s">
        <v>4252</v>
      </c>
      <c r="K25" s="15">
        <v>1</v>
      </c>
      <c r="L25" s="16" t="s">
        <v>4253</v>
      </c>
      <c r="M25" s="20">
        <v>1</v>
      </c>
      <c r="N25" s="16" t="s">
        <v>4252</v>
      </c>
      <c r="O25" s="15">
        <v>54445</v>
      </c>
      <c r="P25" s="16" t="s">
        <v>4253</v>
      </c>
      <c r="Q25" s="20">
        <v>1</v>
      </c>
      <c r="R25" s="16" t="s">
        <v>4252</v>
      </c>
      <c r="S25" s="15">
        <v>2975</v>
      </c>
      <c r="T25" s="16" t="s">
        <v>4253</v>
      </c>
      <c r="U25" s="20">
        <v>1</v>
      </c>
      <c r="V25" s="16" t="s">
        <v>4252</v>
      </c>
      <c r="W25" s="15">
        <v>56562</v>
      </c>
      <c r="X25" s="16" t="s">
        <v>4252</v>
      </c>
      <c r="Y25" s="15">
        <v>56562</v>
      </c>
      <c r="Z25" s="16" t="s">
        <v>4254</v>
      </c>
      <c r="AA25" s="15">
        <v>-6307</v>
      </c>
      <c r="AB25" s="16" t="s">
        <v>4255</v>
      </c>
      <c r="AC25" s="20">
        <v>1.027773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153257</v>
      </c>
      <c r="AJ25" s="16" t="s">
        <v>4255</v>
      </c>
      <c r="AK25" s="20">
        <v>1.1007640000000001</v>
      </c>
      <c r="AL25" s="16" t="s">
        <v>4254</v>
      </c>
      <c r="AM25" s="15">
        <v>-178</v>
      </c>
      <c r="AN25" s="16" t="s">
        <v>4255</v>
      </c>
      <c r="AO25" s="20">
        <v>1.0317909999999999</v>
      </c>
      <c r="AP25" s="16" t="s">
        <v>4256</v>
      </c>
      <c r="AQ25" s="15">
        <v>-1365</v>
      </c>
      <c r="AR25" s="16" t="s">
        <v>4257</v>
      </c>
      <c r="AS25" s="20">
        <v>1.04512</v>
      </c>
      <c r="AT25" s="16" t="s">
        <v>4256</v>
      </c>
      <c r="AU25" s="15">
        <v>1</v>
      </c>
      <c r="AV25" s="16" t="s">
        <v>4257</v>
      </c>
      <c r="AW25" s="20">
        <v>0.92376689999999995</v>
      </c>
      <c r="AX25" s="16" t="s">
        <v>4256</v>
      </c>
      <c r="AY25" s="15">
        <v>65770</v>
      </c>
      <c r="AZ25" s="16" t="s">
        <v>4257</v>
      </c>
      <c r="BA25" s="20">
        <v>0.99925019999999998</v>
      </c>
      <c r="BB25" s="16" t="s">
        <v>4256</v>
      </c>
      <c r="BC25" s="15">
        <v>-20</v>
      </c>
      <c r="BD25" s="16" t="s">
        <v>4257</v>
      </c>
      <c r="BE25" s="20">
        <v>1.029218</v>
      </c>
      <c r="BF25" s="16" t="s">
        <v>4258</v>
      </c>
      <c r="BG25" s="15">
        <v>3337</v>
      </c>
      <c r="BH25" s="16" t="s">
        <v>4259</v>
      </c>
      <c r="BI25" s="20">
        <v>1.0729109999999999</v>
      </c>
      <c r="BJ25" s="16" t="s">
        <v>4258</v>
      </c>
      <c r="BK25" s="15">
        <v>2</v>
      </c>
      <c r="BL25" s="16" t="s">
        <v>4259</v>
      </c>
      <c r="BM25" s="20">
        <v>1.0488170000000001</v>
      </c>
      <c r="BN25" s="16" t="s">
        <v>4258</v>
      </c>
      <c r="BO25" s="15">
        <v>71678</v>
      </c>
      <c r="BP25" s="16" t="s">
        <v>4259</v>
      </c>
      <c r="BQ25" s="20">
        <v>0.99943749999999998</v>
      </c>
      <c r="BR25" s="16" t="s">
        <v>4258</v>
      </c>
      <c r="BS25" s="15">
        <v>12604</v>
      </c>
      <c r="BT25" s="16" t="s">
        <v>4259</v>
      </c>
      <c r="BU25" s="20">
        <v>1.0700130000000001</v>
      </c>
      <c r="BV25" s="16" t="s">
        <v>4260</v>
      </c>
      <c r="BW25" s="15">
        <v>-525</v>
      </c>
      <c r="BX25" s="16" t="s">
        <v>4261</v>
      </c>
      <c r="BY25" s="20">
        <v>1.1051420000000001</v>
      </c>
      <c r="BZ25" s="16" t="s">
        <v>4260</v>
      </c>
      <c r="CA25" s="15">
        <v>4</v>
      </c>
      <c r="CB25" s="16" t="s">
        <v>4261</v>
      </c>
      <c r="CC25" s="20">
        <v>1.048189</v>
      </c>
      <c r="CD25" s="16" t="s">
        <v>4260</v>
      </c>
      <c r="CE25" s="15">
        <v>74283</v>
      </c>
      <c r="CF25" s="16" t="s">
        <v>4261</v>
      </c>
      <c r="CG25" s="20">
        <v>1.116206</v>
      </c>
      <c r="CH25" s="16" t="s">
        <v>4260</v>
      </c>
      <c r="CI25" s="15">
        <v>1108</v>
      </c>
      <c r="CJ25" s="16" t="s">
        <v>4261</v>
      </c>
      <c r="CK25" s="20">
        <v>1.0982890000000001</v>
      </c>
      <c r="CL25" s="16" t="s">
        <v>4806</v>
      </c>
      <c r="CM25" s="15">
        <f>SUM(A2L318C10)/A2L318C1</f>
        <v>56562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714827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703170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126822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416048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1960867</v>
      </c>
      <c r="X26" s="16" t="s">
        <v>4812</v>
      </c>
      <c r="Y26" s="17">
        <f>SUM(A2L301C11:A2L318C11)-2*SUM(A2L317C11)</f>
        <v>1960867</v>
      </c>
      <c r="Z26" s="16" t="s">
        <v>4813</v>
      </c>
      <c r="AA26" s="17">
        <f>SUM(A2L301C12:A2L318C12)-2*SUM(A2L317C12)</f>
        <v>690518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474071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224980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405239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831295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843372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153358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485532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901519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970178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160209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518107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851364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753262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147642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481249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1960867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1549</v>
      </c>
      <c r="H27" s="16" t="s">
        <v>4253</v>
      </c>
      <c r="I27" s="20">
        <v>1</v>
      </c>
      <c r="J27" s="16" t="s">
        <v>4252</v>
      </c>
      <c r="K27" s="15">
        <v>147</v>
      </c>
      <c r="L27" s="16" t="s">
        <v>4253</v>
      </c>
      <c r="M27" s="20">
        <v>1</v>
      </c>
      <c r="N27" s="16" t="s">
        <v>4252</v>
      </c>
      <c r="O27" s="15">
        <v>1139</v>
      </c>
      <c r="P27" s="16" t="s">
        <v>4253</v>
      </c>
      <c r="Q27" s="20">
        <v>1</v>
      </c>
      <c r="R27" s="16" t="s">
        <v>4252</v>
      </c>
      <c r="S27" s="15">
        <v>643</v>
      </c>
      <c r="T27" s="16" t="s">
        <v>4253</v>
      </c>
      <c r="U27" s="20">
        <v>1</v>
      </c>
      <c r="V27" s="16" t="s">
        <v>4252</v>
      </c>
      <c r="W27" s="15">
        <v>3478</v>
      </c>
      <c r="X27" s="16" t="s">
        <v>4252</v>
      </c>
      <c r="Y27" s="15">
        <v>3478</v>
      </c>
      <c r="Z27" s="16" t="s">
        <v>4254</v>
      </c>
      <c r="AA27" s="15">
        <v>895</v>
      </c>
      <c r="AB27" s="16" t="s">
        <v>4255</v>
      </c>
      <c r="AC27" s="20">
        <v>1.027773</v>
      </c>
      <c r="AD27" s="16" t="s">
        <v>4254</v>
      </c>
      <c r="AE27" s="15">
        <v>122</v>
      </c>
      <c r="AF27" s="16" t="s">
        <v>4255</v>
      </c>
      <c r="AG27" s="20">
        <v>1.0628219999999999</v>
      </c>
      <c r="AH27" s="16" t="s">
        <v>4254</v>
      </c>
      <c r="AI27" s="15">
        <v>760</v>
      </c>
      <c r="AJ27" s="16" t="s">
        <v>4255</v>
      </c>
      <c r="AK27" s="20">
        <v>1.1007640000000001</v>
      </c>
      <c r="AL27" s="16" t="s">
        <v>4254</v>
      </c>
      <c r="AM27" s="15">
        <v>590</v>
      </c>
      <c r="AN27" s="16" t="s">
        <v>4255</v>
      </c>
      <c r="AO27" s="20">
        <v>1.0317909999999999</v>
      </c>
      <c r="AP27" s="16" t="s">
        <v>4256</v>
      </c>
      <c r="AQ27" s="15">
        <v>772</v>
      </c>
      <c r="AR27" s="16" t="s">
        <v>4257</v>
      </c>
      <c r="AS27" s="20">
        <v>1.04512</v>
      </c>
      <c r="AT27" s="16" t="s">
        <v>4256</v>
      </c>
      <c r="AU27" s="15">
        <v>169</v>
      </c>
      <c r="AV27" s="16" t="s">
        <v>4257</v>
      </c>
      <c r="AW27" s="20">
        <v>0.92376689999999995</v>
      </c>
      <c r="AX27" s="16" t="s">
        <v>4256</v>
      </c>
      <c r="AY27" s="15">
        <v>774</v>
      </c>
      <c r="AZ27" s="16" t="s">
        <v>4257</v>
      </c>
      <c r="BA27" s="20">
        <v>0.99925019999999998</v>
      </c>
      <c r="BB27" s="16" t="s">
        <v>4256</v>
      </c>
      <c r="BC27" s="15">
        <v>746</v>
      </c>
      <c r="BD27" s="16" t="s">
        <v>4257</v>
      </c>
      <c r="BE27" s="20">
        <v>1.029218</v>
      </c>
      <c r="BF27" s="16" t="s">
        <v>4258</v>
      </c>
      <c r="BG27" s="15">
        <v>804</v>
      </c>
      <c r="BH27" s="16" t="s">
        <v>4259</v>
      </c>
      <c r="BI27" s="20">
        <v>1.0729109999999999</v>
      </c>
      <c r="BJ27" s="16" t="s">
        <v>4258</v>
      </c>
      <c r="BK27" s="15">
        <v>366</v>
      </c>
      <c r="BL27" s="16" t="s">
        <v>4259</v>
      </c>
      <c r="BM27" s="20">
        <v>1.0488170000000001</v>
      </c>
      <c r="BN27" s="16" t="s">
        <v>4258</v>
      </c>
      <c r="BO27" s="15">
        <v>757</v>
      </c>
      <c r="BP27" s="16" t="s">
        <v>4259</v>
      </c>
      <c r="BQ27" s="20">
        <v>0.99943749999999998</v>
      </c>
      <c r="BR27" s="16" t="s">
        <v>4258</v>
      </c>
      <c r="BS27" s="15">
        <v>688</v>
      </c>
      <c r="BT27" s="16" t="s">
        <v>4259</v>
      </c>
      <c r="BU27" s="20">
        <v>1.0700130000000001</v>
      </c>
      <c r="BV27" s="16" t="s">
        <v>4260</v>
      </c>
      <c r="BW27" s="15">
        <v>751</v>
      </c>
      <c r="BX27" s="16" t="s">
        <v>4261</v>
      </c>
      <c r="BY27" s="20">
        <v>1.1051420000000001</v>
      </c>
      <c r="BZ27" s="16" t="s">
        <v>4260</v>
      </c>
      <c r="CA27" s="15">
        <v>312</v>
      </c>
      <c r="CB27" s="16" t="s">
        <v>4261</v>
      </c>
      <c r="CC27" s="20">
        <v>1.048189</v>
      </c>
      <c r="CD27" s="16" t="s">
        <v>4260</v>
      </c>
      <c r="CE27" s="15">
        <v>759</v>
      </c>
      <c r="CF27" s="16" t="s">
        <v>4261</v>
      </c>
      <c r="CG27" s="20">
        <v>1.116206</v>
      </c>
      <c r="CH27" s="16" t="s">
        <v>4260</v>
      </c>
      <c r="CI27" s="15">
        <v>618</v>
      </c>
      <c r="CJ27" s="16" t="s">
        <v>4261</v>
      </c>
      <c r="CK27" s="20">
        <v>1.0982890000000001</v>
      </c>
      <c r="CL27" s="16" t="s">
        <v>4830</v>
      </c>
      <c r="CM27" s="15">
        <f>SUM(A2L320C10)/A2L320C1</f>
        <v>3478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152278</v>
      </c>
      <c r="H28" s="16" t="s">
        <v>4253</v>
      </c>
      <c r="I28" s="20">
        <v>1</v>
      </c>
      <c r="J28" s="16" t="s">
        <v>4252</v>
      </c>
      <c r="K28" s="15">
        <v>554</v>
      </c>
      <c r="L28" s="16" t="s">
        <v>4253</v>
      </c>
      <c r="M28" s="20">
        <v>1</v>
      </c>
      <c r="N28" s="16" t="s">
        <v>4252</v>
      </c>
      <c r="O28" s="15">
        <v>25130</v>
      </c>
      <c r="P28" s="16" t="s">
        <v>4253</v>
      </c>
      <c r="Q28" s="20">
        <v>1</v>
      </c>
      <c r="R28" s="16" t="s">
        <v>4252</v>
      </c>
      <c r="S28" s="15">
        <v>269</v>
      </c>
      <c r="T28" s="16" t="s">
        <v>4253</v>
      </c>
      <c r="U28" s="20">
        <v>1</v>
      </c>
      <c r="V28" s="16" t="s">
        <v>4252</v>
      </c>
      <c r="W28" s="15">
        <v>178231</v>
      </c>
      <c r="X28" s="16" t="s">
        <v>4252</v>
      </c>
      <c r="Y28" s="15">
        <v>178231</v>
      </c>
      <c r="Z28" s="16" t="s">
        <v>4254</v>
      </c>
      <c r="AA28" s="15">
        <v>151580</v>
      </c>
      <c r="AB28" s="16" t="s">
        <v>4255</v>
      </c>
      <c r="AC28" s="20">
        <v>1.027773</v>
      </c>
      <c r="AD28" s="16" t="s">
        <v>4254</v>
      </c>
      <c r="AE28" s="15">
        <v>573</v>
      </c>
      <c r="AF28" s="16" t="s">
        <v>4255</v>
      </c>
      <c r="AG28" s="20">
        <v>1.0628219999999999</v>
      </c>
      <c r="AH28" s="16" t="s">
        <v>4254</v>
      </c>
      <c r="AI28" s="15">
        <v>24489</v>
      </c>
      <c r="AJ28" s="16" t="s">
        <v>4255</v>
      </c>
      <c r="AK28" s="20">
        <v>1.1007640000000001</v>
      </c>
      <c r="AL28" s="16" t="s">
        <v>4254</v>
      </c>
      <c r="AM28" s="15">
        <v>269</v>
      </c>
      <c r="AN28" s="16" t="s">
        <v>4255</v>
      </c>
      <c r="AO28" s="20">
        <v>1.0317909999999999</v>
      </c>
      <c r="AP28" s="16" t="s">
        <v>4256</v>
      </c>
      <c r="AQ28" s="15">
        <v>191394</v>
      </c>
      <c r="AR28" s="16" t="s">
        <v>4257</v>
      </c>
      <c r="AS28" s="20">
        <v>1.04512</v>
      </c>
      <c r="AT28" s="16" t="s">
        <v>4256</v>
      </c>
      <c r="AU28" s="15">
        <v>751</v>
      </c>
      <c r="AV28" s="16" t="s">
        <v>4257</v>
      </c>
      <c r="AW28" s="20">
        <v>0.92376689999999995</v>
      </c>
      <c r="AX28" s="16" t="s">
        <v>4256</v>
      </c>
      <c r="AY28" s="15">
        <v>28371</v>
      </c>
      <c r="AZ28" s="16" t="s">
        <v>4257</v>
      </c>
      <c r="BA28" s="20">
        <v>0.99925019999999998</v>
      </c>
      <c r="BB28" s="16" t="s">
        <v>4256</v>
      </c>
      <c r="BC28" s="15">
        <v>411</v>
      </c>
      <c r="BD28" s="16" t="s">
        <v>4257</v>
      </c>
      <c r="BE28" s="20">
        <v>1.029218</v>
      </c>
      <c r="BF28" s="16" t="s">
        <v>4258</v>
      </c>
      <c r="BG28" s="15">
        <v>198271</v>
      </c>
      <c r="BH28" s="16" t="s">
        <v>4259</v>
      </c>
      <c r="BI28" s="20">
        <v>1.0729109999999999</v>
      </c>
      <c r="BJ28" s="16" t="s">
        <v>4258</v>
      </c>
      <c r="BK28" s="15">
        <v>951</v>
      </c>
      <c r="BL28" s="16" t="s">
        <v>4259</v>
      </c>
      <c r="BM28" s="20">
        <v>1.0488170000000001</v>
      </c>
      <c r="BN28" s="16" t="s">
        <v>4258</v>
      </c>
      <c r="BO28" s="15">
        <v>30842</v>
      </c>
      <c r="BP28" s="16" t="s">
        <v>4259</v>
      </c>
      <c r="BQ28" s="20">
        <v>0.99943749999999998</v>
      </c>
      <c r="BR28" s="16" t="s">
        <v>4258</v>
      </c>
      <c r="BS28" s="15">
        <v>570</v>
      </c>
      <c r="BT28" s="16" t="s">
        <v>4259</v>
      </c>
      <c r="BU28" s="20">
        <v>1.0700130000000001</v>
      </c>
      <c r="BV28" s="16" t="s">
        <v>4260</v>
      </c>
      <c r="BW28" s="15">
        <v>192024</v>
      </c>
      <c r="BX28" s="16" t="s">
        <v>4261</v>
      </c>
      <c r="BY28" s="20">
        <v>1.1051420000000001</v>
      </c>
      <c r="BZ28" s="16" t="s">
        <v>4260</v>
      </c>
      <c r="CA28" s="15">
        <v>941</v>
      </c>
      <c r="CB28" s="16" t="s">
        <v>4261</v>
      </c>
      <c r="CC28" s="20">
        <v>1.048189</v>
      </c>
      <c r="CD28" s="16" t="s">
        <v>4260</v>
      </c>
      <c r="CE28" s="15">
        <v>27601</v>
      </c>
      <c r="CF28" s="16" t="s">
        <v>4261</v>
      </c>
      <c r="CG28" s="20">
        <v>1.116206</v>
      </c>
      <c r="CH28" s="16" t="s">
        <v>4260</v>
      </c>
      <c r="CI28" s="15">
        <v>440</v>
      </c>
      <c r="CJ28" s="16" t="s">
        <v>4261</v>
      </c>
      <c r="CK28" s="20">
        <v>1.0982890000000001</v>
      </c>
      <c r="CL28" s="16" t="s">
        <v>4831</v>
      </c>
      <c r="CM28" s="15">
        <f>SUM(A2L321C10)/A2L321C1</f>
        <v>178231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29192</v>
      </c>
      <c r="H29" s="16" t="s">
        <v>4253</v>
      </c>
      <c r="I29" s="20">
        <v>1</v>
      </c>
      <c r="J29" s="16" t="s">
        <v>4252</v>
      </c>
      <c r="K29" s="15">
        <v>21</v>
      </c>
      <c r="L29" s="16" t="s">
        <v>4253</v>
      </c>
      <c r="M29" s="20">
        <v>1</v>
      </c>
      <c r="N29" s="16" t="s">
        <v>4252</v>
      </c>
      <c r="O29" s="15">
        <v>227</v>
      </c>
      <c r="P29" s="16" t="s">
        <v>4253</v>
      </c>
      <c r="Q29" s="20">
        <v>1</v>
      </c>
      <c r="R29" s="16" t="s">
        <v>4252</v>
      </c>
      <c r="S29" s="15">
        <v>9</v>
      </c>
      <c r="T29" s="16" t="s">
        <v>4253</v>
      </c>
      <c r="U29" s="20">
        <v>1</v>
      </c>
      <c r="V29" s="16" t="s">
        <v>4252</v>
      </c>
      <c r="W29" s="15">
        <v>29449</v>
      </c>
      <c r="X29" s="16" t="s">
        <v>4252</v>
      </c>
      <c r="Y29" s="15">
        <v>29449</v>
      </c>
      <c r="Z29" s="16" t="s">
        <v>4254</v>
      </c>
      <c r="AA29" s="15">
        <v>30588</v>
      </c>
      <c r="AB29" s="16" t="s">
        <v>4255</v>
      </c>
      <c r="AC29" s="20">
        <v>1.027773</v>
      </c>
      <c r="AD29" s="16" t="s">
        <v>4254</v>
      </c>
      <c r="AE29" s="15">
        <v>31</v>
      </c>
      <c r="AF29" s="16" t="s">
        <v>4255</v>
      </c>
      <c r="AG29" s="20">
        <v>1.0628219999999999</v>
      </c>
      <c r="AH29" s="16" t="s">
        <v>4254</v>
      </c>
      <c r="AI29" s="15">
        <v>147</v>
      </c>
      <c r="AJ29" s="16" t="s">
        <v>4255</v>
      </c>
      <c r="AK29" s="20">
        <v>1.1007640000000001</v>
      </c>
      <c r="AL29" s="16" t="s">
        <v>4254</v>
      </c>
      <c r="AM29" s="15">
        <v>10</v>
      </c>
      <c r="AN29" s="16" t="s">
        <v>4255</v>
      </c>
      <c r="AO29" s="20">
        <v>1.0317909999999999</v>
      </c>
      <c r="AP29" s="16" t="s">
        <v>4256</v>
      </c>
      <c r="AQ29" s="15">
        <v>34168</v>
      </c>
      <c r="AR29" s="16" t="s">
        <v>4257</v>
      </c>
      <c r="AS29" s="20">
        <v>1.04512</v>
      </c>
      <c r="AT29" s="16" t="s">
        <v>4256</v>
      </c>
      <c r="AU29" s="15">
        <v>79</v>
      </c>
      <c r="AV29" s="16" t="s">
        <v>4257</v>
      </c>
      <c r="AW29" s="20">
        <v>0.92376689999999995</v>
      </c>
      <c r="AX29" s="16" t="s">
        <v>4256</v>
      </c>
      <c r="AY29" s="15">
        <v>107</v>
      </c>
      <c r="AZ29" s="16" t="s">
        <v>4257</v>
      </c>
      <c r="BA29" s="20">
        <v>0.99925019999999998</v>
      </c>
      <c r="BB29" s="16" t="s">
        <v>4256</v>
      </c>
      <c r="BC29" s="15">
        <v>13</v>
      </c>
      <c r="BD29" s="16" t="s">
        <v>4257</v>
      </c>
      <c r="BE29" s="20">
        <v>1.029218</v>
      </c>
      <c r="BF29" s="16" t="s">
        <v>4258</v>
      </c>
      <c r="BG29" s="15">
        <v>35220</v>
      </c>
      <c r="BH29" s="16" t="s">
        <v>4259</v>
      </c>
      <c r="BI29" s="20">
        <v>1.0729109999999999</v>
      </c>
      <c r="BJ29" s="16" t="s">
        <v>4258</v>
      </c>
      <c r="BK29" s="15">
        <v>116</v>
      </c>
      <c r="BL29" s="16" t="s">
        <v>4259</v>
      </c>
      <c r="BM29" s="20">
        <v>1.0488170000000001</v>
      </c>
      <c r="BN29" s="16" t="s">
        <v>4258</v>
      </c>
      <c r="BO29" s="15">
        <v>103</v>
      </c>
      <c r="BP29" s="16" t="s">
        <v>4259</v>
      </c>
      <c r="BQ29" s="20">
        <v>0.99943749999999998</v>
      </c>
      <c r="BR29" s="16" t="s">
        <v>4258</v>
      </c>
      <c r="BS29" s="15">
        <v>17</v>
      </c>
      <c r="BT29" s="16" t="s">
        <v>4259</v>
      </c>
      <c r="BU29" s="20">
        <v>1.0700130000000001</v>
      </c>
      <c r="BV29" s="16" t="s">
        <v>4260</v>
      </c>
      <c r="BW29" s="15">
        <v>32807</v>
      </c>
      <c r="BX29" s="16" t="s">
        <v>4261</v>
      </c>
      <c r="BY29" s="20">
        <v>1.1051420000000001</v>
      </c>
      <c r="BZ29" s="16" t="s">
        <v>4260</v>
      </c>
      <c r="CA29" s="15">
        <v>136</v>
      </c>
      <c r="CB29" s="16" t="s">
        <v>4261</v>
      </c>
      <c r="CC29" s="20">
        <v>1.048189</v>
      </c>
      <c r="CD29" s="16" t="s">
        <v>4260</v>
      </c>
      <c r="CE29" s="15">
        <v>109</v>
      </c>
      <c r="CF29" s="16" t="s">
        <v>4261</v>
      </c>
      <c r="CG29" s="20">
        <v>1.116206</v>
      </c>
      <c r="CH29" s="16" t="s">
        <v>4260</v>
      </c>
      <c r="CI29" s="15">
        <v>17</v>
      </c>
      <c r="CJ29" s="16" t="s">
        <v>4261</v>
      </c>
      <c r="CK29" s="20">
        <v>1.0982890000000001</v>
      </c>
      <c r="CL29" s="16" t="s">
        <v>4832</v>
      </c>
      <c r="CM29" s="15">
        <f>SUM(A2L322C10)/A2L322C1</f>
        <v>29449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1434</v>
      </c>
      <c r="H30" s="16" t="s">
        <v>4253</v>
      </c>
      <c r="I30" s="20">
        <v>1</v>
      </c>
      <c r="J30" s="16" t="s">
        <v>4252</v>
      </c>
      <c r="K30" s="15">
        <v>2724</v>
      </c>
      <c r="L30" s="16" t="s">
        <v>4253</v>
      </c>
      <c r="M30" s="20">
        <v>1</v>
      </c>
      <c r="N30" s="16" t="s">
        <v>4252</v>
      </c>
      <c r="O30" s="15">
        <v>2604</v>
      </c>
      <c r="P30" s="16" t="s">
        <v>4253</v>
      </c>
      <c r="Q30" s="20">
        <v>1</v>
      </c>
      <c r="R30" s="16" t="s">
        <v>4252</v>
      </c>
      <c r="S30" s="15">
        <v>314</v>
      </c>
      <c r="T30" s="16" t="s">
        <v>4253</v>
      </c>
      <c r="U30" s="20">
        <v>1</v>
      </c>
      <c r="V30" s="16" t="s">
        <v>4252</v>
      </c>
      <c r="W30" s="15">
        <v>7076</v>
      </c>
      <c r="X30" s="16" t="s">
        <v>4252</v>
      </c>
      <c r="Y30" s="15">
        <v>7076</v>
      </c>
      <c r="Z30" s="16" t="s">
        <v>4254</v>
      </c>
      <c r="AA30" s="15">
        <v>1424</v>
      </c>
      <c r="AB30" s="16" t="s">
        <v>4255</v>
      </c>
      <c r="AC30" s="20">
        <v>1.027773</v>
      </c>
      <c r="AD30" s="16" t="s">
        <v>4254</v>
      </c>
      <c r="AE30" s="15">
        <v>2816</v>
      </c>
      <c r="AF30" s="16" t="s">
        <v>4255</v>
      </c>
      <c r="AG30" s="20">
        <v>1.0628219999999999</v>
      </c>
      <c r="AH30" s="16" t="s">
        <v>4254</v>
      </c>
      <c r="AI30" s="15">
        <v>2479</v>
      </c>
      <c r="AJ30" s="16" t="s">
        <v>4255</v>
      </c>
      <c r="AK30" s="20">
        <v>1.1007640000000001</v>
      </c>
      <c r="AL30" s="16" t="s">
        <v>4254</v>
      </c>
      <c r="AM30" s="15">
        <v>317</v>
      </c>
      <c r="AN30" s="16" t="s">
        <v>4255</v>
      </c>
      <c r="AO30" s="20">
        <v>1.0317909999999999</v>
      </c>
      <c r="AP30" s="16" t="s">
        <v>4256</v>
      </c>
      <c r="AQ30" s="15">
        <v>1961</v>
      </c>
      <c r="AR30" s="16" t="s">
        <v>4257</v>
      </c>
      <c r="AS30" s="20">
        <v>1.04512</v>
      </c>
      <c r="AT30" s="16" t="s">
        <v>4256</v>
      </c>
      <c r="AU30" s="15">
        <v>3667</v>
      </c>
      <c r="AV30" s="16" t="s">
        <v>4257</v>
      </c>
      <c r="AW30" s="20">
        <v>0.92376689999999995</v>
      </c>
      <c r="AX30" s="16" t="s">
        <v>4256</v>
      </c>
      <c r="AY30" s="15">
        <v>2640</v>
      </c>
      <c r="AZ30" s="16" t="s">
        <v>4257</v>
      </c>
      <c r="BA30" s="20">
        <v>0.99925019999999998</v>
      </c>
      <c r="BB30" s="16" t="s">
        <v>4256</v>
      </c>
      <c r="BC30" s="15">
        <v>390</v>
      </c>
      <c r="BD30" s="16" t="s">
        <v>4257</v>
      </c>
      <c r="BE30" s="20">
        <v>1.029218</v>
      </c>
      <c r="BF30" s="16" t="s">
        <v>4258</v>
      </c>
      <c r="BG30" s="15">
        <v>2329</v>
      </c>
      <c r="BH30" s="16" t="s">
        <v>4259</v>
      </c>
      <c r="BI30" s="20">
        <v>1.0729109999999999</v>
      </c>
      <c r="BJ30" s="16" t="s">
        <v>4258</v>
      </c>
      <c r="BK30" s="15">
        <v>4715</v>
      </c>
      <c r="BL30" s="16" t="s">
        <v>4259</v>
      </c>
      <c r="BM30" s="20">
        <v>1.0488170000000001</v>
      </c>
      <c r="BN30" s="16" t="s">
        <v>4258</v>
      </c>
      <c r="BO30" s="15">
        <v>2634</v>
      </c>
      <c r="BP30" s="16" t="s">
        <v>4259</v>
      </c>
      <c r="BQ30" s="20">
        <v>0.99943749999999998</v>
      </c>
      <c r="BR30" s="16" t="s">
        <v>4258</v>
      </c>
      <c r="BS30" s="15">
        <v>339</v>
      </c>
      <c r="BT30" s="16" t="s">
        <v>4259</v>
      </c>
      <c r="BU30" s="20">
        <v>1.0700130000000001</v>
      </c>
      <c r="BV30" s="16" t="s">
        <v>4260</v>
      </c>
      <c r="BW30" s="15">
        <v>2357</v>
      </c>
      <c r="BX30" s="16" t="s">
        <v>4261</v>
      </c>
      <c r="BY30" s="20">
        <v>1.1051420000000001</v>
      </c>
      <c r="BZ30" s="16" t="s">
        <v>4260</v>
      </c>
      <c r="CA30" s="15">
        <v>4693</v>
      </c>
      <c r="CB30" s="16" t="s">
        <v>4261</v>
      </c>
      <c r="CC30" s="20">
        <v>1.048189</v>
      </c>
      <c r="CD30" s="16" t="s">
        <v>4260</v>
      </c>
      <c r="CE30" s="15">
        <v>2517</v>
      </c>
      <c r="CF30" s="16" t="s">
        <v>4261</v>
      </c>
      <c r="CG30" s="20">
        <v>1.116206</v>
      </c>
      <c r="CH30" s="16" t="s">
        <v>4260</v>
      </c>
      <c r="CI30" s="15">
        <v>281</v>
      </c>
      <c r="CJ30" s="16" t="s">
        <v>4261</v>
      </c>
      <c r="CK30" s="20">
        <v>1.0982890000000001</v>
      </c>
      <c r="CL30" s="16" t="s">
        <v>4833</v>
      </c>
      <c r="CM30" s="15">
        <f>SUM(A2L323C10)/A2L323C1</f>
        <v>7076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387</v>
      </c>
      <c r="L31" s="16" t="s">
        <v>4253</v>
      </c>
      <c r="M31" s="20">
        <v>1</v>
      </c>
      <c r="N31" s="16" t="s">
        <v>4252</v>
      </c>
      <c r="O31" s="15">
        <v>12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399</v>
      </c>
      <c r="X31" s="16" t="s">
        <v>4252</v>
      </c>
      <c r="Y31" s="15">
        <v>399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441</v>
      </c>
      <c r="AF31" s="16" t="s">
        <v>4255</v>
      </c>
      <c r="AG31" s="20">
        <v>1.0628219999999999</v>
      </c>
      <c r="AH31" s="16" t="s">
        <v>4254</v>
      </c>
      <c r="AI31" s="15">
        <v>14</v>
      </c>
      <c r="AJ31" s="16" t="s">
        <v>4255</v>
      </c>
      <c r="AK31" s="20">
        <v>1.1007640000000001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641</v>
      </c>
      <c r="AV31" s="16" t="s">
        <v>4257</v>
      </c>
      <c r="AW31" s="20">
        <v>0.92376689999999995</v>
      </c>
      <c r="AX31" s="16" t="s">
        <v>4256</v>
      </c>
      <c r="AY31" s="15">
        <v>14</v>
      </c>
      <c r="AZ31" s="16" t="s">
        <v>4257</v>
      </c>
      <c r="BA31" s="20">
        <v>0.99925019999999998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550</v>
      </c>
      <c r="BL31" s="16" t="s">
        <v>4259</v>
      </c>
      <c r="BM31" s="20">
        <v>1.0488170000000001</v>
      </c>
      <c r="BN31" s="16" t="s">
        <v>4258</v>
      </c>
      <c r="BO31" s="15">
        <v>11</v>
      </c>
      <c r="BP31" s="16" t="s">
        <v>4259</v>
      </c>
      <c r="BQ31" s="20">
        <v>0.99943749999999998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534</v>
      </c>
      <c r="CB31" s="16" t="s">
        <v>4261</v>
      </c>
      <c r="CC31" s="20">
        <v>1.048189</v>
      </c>
      <c r="CD31" s="16" t="s">
        <v>4260</v>
      </c>
      <c r="CE31" s="15">
        <v>10</v>
      </c>
      <c r="CF31" s="16" t="s">
        <v>4261</v>
      </c>
      <c r="CG31" s="20">
        <v>1.116206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399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51236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51236</v>
      </c>
      <c r="X32" s="16" t="s">
        <v>4252</v>
      </c>
      <c r="Y32" s="15">
        <v>51236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34456</v>
      </c>
      <c r="AF32" s="16" t="s">
        <v>4255</v>
      </c>
      <c r="AG32" s="20">
        <v>1.468564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65904</v>
      </c>
      <c r="AV32" s="16" t="s">
        <v>4257</v>
      </c>
      <c r="AW32" s="20">
        <v>1.011196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68979</v>
      </c>
      <c r="BL32" s="16" t="s">
        <v>4259</v>
      </c>
      <c r="BM32" s="20">
        <v>0.89496290000000001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53408</v>
      </c>
      <c r="CB32" s="16" t="s">
        <v>4261</v>
      </c>
      <c r="CC32" s="20">
        <v>1.165627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51236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45</v>
      </c>
      <c r="AR34" s="16" t="s">
        <v>4257</v>
      </c>
      <c r="AS34" s="20">
        <v>1.04512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159</v>
      </c>
      <c r="BH34" s="16" t="s">
        <v>4259</v>
      </c>
      <c r="BI34" s="20">
        <v>1.0729109999999999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203</v>
      </c>
      <c r="BX34" s="16" t="s">
        <v>4261</v>
      </c>
      <c r="BY34" s="20">
        <v>1.1051420000000001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67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67</v>
      </c>
      <c r="X36" s="16" t="s">
        <v>4252</v>
      </c>
      <c r="Y36" s="15">
        <v>67</v>
      </c>
      <c r="Z36" s="16" t="s">
        <v>4254</v>
      </c>
      <c r="AA36" s="15">
        <v>66</v>
      </c>
      <c r="AB36" s="16" t="s">
        <v>4255</v>
      </c>
      <c r="AC36" s="20">
        <v>1.027773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73</v>
      </c>
      <c r="AR36" s="16" t="s">
        <v>4257</v>
      </c>
      <c r="AS36" s="20">
        <v>1.04512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70</v>
      </c>
      <c r="BH36" s="16" t="s">
        <v>4259</v>
      </c>
      <c r="BI36" s="20">
        <v>1.0729109999999999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63</v>
      </c>
      <c r="BX36" s="16" t="s">
        <v>4261</v>
      </c>
      <c r="BY36" s="20">
        <v>1.1051420000000001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67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87041</v>
      </c>
      <c r="T37" s="16" t="s">
        <v>4253</v>
      </c>
      <c r="U37" s="20">
        <v>1</v>
      </c>
      <c r="V37" s="16" t="s">
        <v>4252</v>
      </c>
      <c r="W37" s="15">
        <v>87041</v>
      </c>
      <c r="X37" s="16" t="s">
        <v>4252</v>
      </c>
      <c r="Y37" s="15">
        <v>87041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88599</v>
      </c>
      <c r="AN37" s="16" t="s">
        <v>4255</v>
      </c>
      <c r="AO37" s="20">
        <v>1.0317909999999999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102356</v>
      </c>
      <c r="BD37" s="16" t="s">
        <v>4257</v>
      </c>
      <c r="BE37" s="20">
        <v>1.029218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103062</v>
      </c>
      <c r="BT37" s="16" t="s">
        <v>4259</v>
      </c>
      <c r="BU37" s="20">
        <v>1.0700130000000001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106261</v>
      </c>
      <c r="CJ37" s="16" t="s">
        <v>4261</v>
      </c>
      <c r="CK37" s="20">
        <v>1.0982890000000001</v>
      </c>
      <c r="CL37" s="16" t="s">
        <v>4840</v>
      </c>
      <c r="CM37" s="15">
        <f>SUM(A2L330C10)/A2L330C1</f>
        <v>87041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5624</v>
      </c>
      <c r="T38" s="16" t="s">
        <v>4253</v>
      </c>
      <c r="U38" s="20">
        <v>1</v>
      </c>
      <c r="V38" s="16" t="s">
        <v>4252</v>
      </c>
      <c r="W38" s="15">
        <v>5624</v>
      </c>
      <c r="X38" s="16" t="s">
        <v>4252</v>
      </c>
      <c r="Y38" s="15">
        <v>5624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7163</v>
      </c>
      <c r="AN38" s="16" t="s">
        <v>4255</v>
      </c>
      <c r="AO38" s="20">
        <v>1.0317909999999999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7149</v>
      </c>
      <c r="BD38" s="16" t="s">
        <v>4257</v>
      </c>
      <c r="BE38" s="20">
        <v>1.029218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7103</v>
      </c>
      <c r="BT38" s="16" t="s">
        <v>4259</v>
      </c>
      <c r="BU38" s="20">
        <v>1.0700130000000001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6953</v>
      </c>
      <c r="CJ38" s="16" t="s">
        <v>4261</v>
      </c>
      <c r="CK38" s="20">
        <v>1.0982890000000001</v>
      </c>
      <c r="CL38" s="16" t="s">
        <v>4841</v>
      </c>
      <c r="CM38" s="15">
        <f>SUM(A2L331C10)/A2L331C1</f>
        <v>5624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17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17</v>
      </c>
      <c r="X39" s="16" t="s">
        <v>4252</v>
      </c>
      <c r="Y39" s="15">
        <v>17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66</v>
      </c>
      <c r="AJ39" s="16" t="s">
        <v>4255</v>
      </c>
      <c r="AK39" s="20">
        <v>1.1007640000000001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8906</v>
      </c>
      <c r="AZ39" s="16" t="s">
        <v>4257</v>
      </c>
      <c r="BA39" s="20">
        <v>0.99925019999999998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10330</v>
      </c>
      <c r="BP39" s="16" t="s">
        <v>4259</v>
      </c>
      <c r="BQ39" s="20">
        <v>0.99943749999999998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8927</v>
      </c>
      <c r="CF39" s="16" t="s">
        <v>4261</v>
      </c>
      <c r="CG39" s="20">
        <v>1.116206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17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570</v>
      </c>
      <c r="AZ40" s="16" t="s">
        <v>4257</v>
      </c>
      <c r="BA40" s="20">
        <v>0.99925019999999998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819</v>
      </c>
      <c r="BP40" s="16" t="s">
        <v>4259</v>
      </c>
      <c r="BQ40" s="20">
        <v>0.99943749999999998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542</v>
      </c>
      <c r="CF40" s="16" t="s">
        <v>4261</v>
      </c>
      <c r="CG40" s="20">
        <v>1.116206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0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7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7</v>
      </c>
      <c r="X41" s="16" t="s">
        <v>4252</v>
      </c>
      <c r="Y41" s="15">
        <v>7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7</v>
      </c>
      <c r="AJ41" s="16" t="s">
        <v>4255</v>
      </c>
      <c r="AK41" s="20">
        <v>1.1007640000000001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7</v>
      </c>
      <c r="AZ41" s="16" t="s">
        <v>4257</v>
      </c>
      <c r="BA41" s="20">
        <v>0.99925019999999998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9</v>
      </c>
      <c r="BP41" s="16" t="s">
        <v>4259</v>
      </c>
      <c r="BQ41" s="20">
        <v>0.99943749999999998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8</v>
      </c>
      <c r="CF41" s="16" t="s">
        <v>4261</v>
      </c>
      <c r="CG41" s="20">
        <v>1.116206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7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184520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55069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29136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93900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362625</v>
      </c>
      <c r="X42" s="16" t="s">
        <v>4850</v>
      </c>
      <c r="Y42" s="17">
        <f>SUM(A2L320C11:A2L334C11)-2*SUM(A2L333C11)</f>
        <v>362625</v>
      </c>
      <c r="Z42" s="16" t="s">
        <v>4851</v>
      </c>
      <c r="AA42" s="17">
        <f>SUM(A2L320C12:A2L334C12)-2*SUM(A2L333C12)</f>
        <v>184553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38439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27962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96948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228413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71211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40249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111065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236853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75677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43867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111779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228205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60024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39389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114570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362625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252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2702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2954</v>
      </c>
      <c r="X43" s="16" t="s">
        <v>4252</v>
      </c>
      <c r="Y43" s="15">
        <v>2954</v>
      </c>
      <c r="Z43" s="16" t="s">
        <v>4254</v>
      </c>
      <c r="AA43" s="15">
        <v>307</v>
      </c>
      <c r="AB43" s="16" t="s">
        <v>4255</v>
      </c>
      <c r="AC43" s="20">
        <v>1.027773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2767</v>
      </c>
      <c r="AJ43" s="16" t="s">
        <v>4255</v>
      </c>
      <c r="AK43" s="20">
        <v>1.1007640000000001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371</v>
      </c>
      <c r="AR43" s="16" t="s">
        <v>4257</v>
      </c>
      <c r="AS43" s="20">
        <v>1.04512</v>
      </c>
      <c r="AT43" s="16" t="s">
        <v>4256</v>
      </c>
      <c r="AU43" s="15">
        <v>1</v>
      </c>
      <c r="AV43" s="16" t="s">
        <v>4257</v>
      </c>
      <c r="AW43" s="20">
        <v>0.92376689999999995</v>
      </c>
      <c r="AX43" s="16" t="s">
        <v>4256</v>
      </c>
      <c r="AY43" s="15">
        <v>4119</v>
      </c>
      <c r="AZ43" s="16" t="s">
        <v>4257</v>
      </c>
      <c r="BA43" s="20">
        <v>0.99925019999999998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390</v>
      </c>
      <c r="BH43" s="16" t="s">
        <v>4259</v>
      </c>
      <c r="BI43" s="20">
        <v>1.0729109999999999</v>
      </c>
      <c r="BJ43" s="16" t="s">
        <v>4258</v>
      </c>
      <c r="BK43" s="15">
        <v>1</v>
      </c>
      <c r="BL43" s="16" t="s">
        <v>4259</v>
      </c>
      <c r="BM43" s="20">
        <v>1.0488170000000001</v>
      </c>
      <c r="BN43" s="16" t="s">
        <v>4258</v>
      </c>
      <c r="BO43" s="15">
        <v>3817</v>
      </c>
      <c r="BP43" s="16" t="s">
        <v>4259</v>
      </c>
      <c r="BQ43" s="20">
        <v>0.99943749999999998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479</v>
      </c>
      <c r="BX43" s="16" t="s">
        <v>4261</v>
      </c>
      <c r="BY43" s="20">
        <v>1.1051420000000001</v>
      </c>
      <c r="BZ43" s="16" t="s">
        <v>4260</v>
      </c>
      <c r="CA43" s="15">
        <v>6</v>
      </c>
      <c r="CB43" s="16" t="s">
        <v>4261</v>
      </c>
      <c r="CC43" s="20">
        <v>1.048189</v>
      </c>
      <c r="CD43" s="16" t="s">
        <v>4260</v>
      </c>
      <c r="CE43" s="15">
        <v>3080</v>
      </c>
      <c r="CF43" s="16" t="s">
        <v>4261</v>
      </c>
      <c r="CG43" s="20">
        <v>1.116206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2954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32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2101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2133</v>
      </c>
      <c r="X44" s="16" t="s">
        <v>4252</v>
      </c>
      <c r="Y44" s="15">
        <v>2133</v>
      </c>
      <c r="Z44" s="16" t="s">
        <v>4254</v>
      </c>
      <c r="AA44" s="15">
        <v>37</v>
      </c>
      <c r="AB44" s="16" t="s">
        <v>4255</v>
      </c>
      <c r="AC44" s="20">
        <v>1.027773</v>
      </c>
      <c r="AD44" s="16" t="s">
        <v>4254</v>
      </c>
      <c r="AE44" s="15">
        <v>1</v>
      </c>
      <c r="AF44" s="16" t="s">
        <v>4255</v>
      </c>
      <c r="AG44" s="20">
        <v>1.0628219999999999</v>
      </c>
      <c r="AH44" s="16" t="s">
        <v>4254</v>
      </c>
      <c r="AI44" s="15">
        <v>966</v>
      </c>
      <c r="AJ44" s="16" t="s">
        <v>4255</v>
      </c>
      <c r="AK44" s="20">
        <v>1.1007640000000001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49</v>
      </c>
      <c r="AR44" s="16" t="s">
        <v>4257</v>
      </c>
      <c r="AS44" s="20">
        <v>1.04512</v>
      </c>
      <c r="AT44" s="16" t="s">
        <v>4256</v>
      </c>
      <c r="AU44" s="15">
        <v>1</v>
      </c>
      <c r="AV44" s="16" t="s">
        <v>4257</v>
      </c>
      <c r="AW44" s="20">
        <v>0.92376689999999995</v>
      </c>
      <c r="AX44" s="16" t="s">
        <v>4256</v>
      </c>
      <c r="AY44" s="15">
        <v>1462</v>
      </c>
      <c r="AZ44" s="16" t="s">
        <v>4257</v>
      </c>
      <c r="BA44" s="20">
        <v>0.99925019999999998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46</v>
      </c>
      <c r="BH44" s="16" t="s">
        <v>4259</v>
      </c>
      <c r="BI44" s="20">
        <v>1.0729109999999999</v>
      </c>
      <c r="BJ44" s="16" t="s">
        <v>4258</v>
      </c>
      <c r="BK44" s="15">
        <v>1</v>
      </c>
      <c r="BL44" s="16" t="s">
        <v>4259</v>
      </c>
      <c r="BM44" s="20">
        <v>1.0488170000000001</v>
      </c>
      <c r="BN44" s="16" t="s">
        <v>4258</v>
      </c>
      <c r="BO44" s="15">
        <v>1094</v>
      </c>
      <c r="BP44" s="16" t="s">
        <v>4259</v>
      </c>
      <c r="BQ44" s="20">
        <v>0.99943749999999998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19</v>
      </c>
      <c r="BX44" s="16" t="s">
        <v>4261</v>
      </c>
      <c r="BY44" s="20">
        <v>1.1051420000000001</v>
      </c>
      <c r="BZ44" s="16" t="s">
        <v>4260</v>
      </c>
      <c r="CA44" s="15">
        <v>1</v>
      </c>
      <c r="CB44" s="16" t="s">
        <v>4261</v>
      </c>
      <c r="CC44" s="20">
        <v>1.048189</v>
      </c>
      <c r="CD44" s="16" t="s">
        <v>4260</v>
      </c>
      <c r="CE44" s="15">
        <v>901</v>
      </c>
      <c r="CF44" s="16" t="s">
        <v>4261</v>
      </c>
      <c r="CG44" s="20">
        <v>1.116206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2133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1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</v>
      </c>
      <c r="X45" s="16" t="s">
        <v>4252</v>
      </c>
      <c r="Y45" s="15">
        <v>1</v>
      </c>
      <c r="Z45" s="16" t="s">
        <v>4254</v>
      </c>
      <c r="AA45" s="15">
        <v>1</v>
      </c>
      <c r="AB45" s="16" t="s">
        <v>4255</v>
      </c>
      <c r="AC45" s="20">
        <v>1.027773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1</v>
      </c>
      <c r="AR45" s="16" t="s">
        <v>4257</v>
      </c>
      <c r="AS45" s="20">
        <v>1.04512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1</v>
      </c>
      <c r="BH45" s="16" t="s">
        <v>4259</v>
      </c>
      <c r="BI45" s="20">
        <v>1.0729109999999999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1</v>
      </c>
      <c r="BX45" s="16" t="s">
        <v>4261</v>
      </c>
      <c r="BY45" s="20">
        <v>1.1051420000000001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1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20336</v>
      </c>
      <c r="T46" s="16" t="s">
        <v>4253</v>
      </c>
      <c r="U46" s="20">
        <v>1</v>
      </c>
      <c r="V46" s="16" t="s">
        <v>4252</v>
      </c>
      <c r="W46" s="15">
        <v>20336</v>
      </c>
      <c r="X46" s="16" t="s">
        <v>4252</v>
      </c>
      <c r="Y46" s="15">
        <v>20336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26856</v>
      </c>
      <c r="AN46" s="16" t="s">
        <v>4255</v>
      </c>
      <c r="AO46" s="20">
        <v>1.0317909999999999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21747</v>
      </c>
      <c r="BD46" s="16" t="s">
        <v>4257</v>
      </c>
      <c r="BE46" s="20">
        <v>1.029218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29850</v>
      </c>
      <c r="BT46" s="16" t="s">
        <v>4259</v>
      </c>
      <c r="BU46" s="20">
        <v>1.0700130000000001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17628</v>
      </c>
      <c r="CJ46" s="16" t="s">
        <v>4261</v>
      </c>
      <c r="CK46" s="20">
        <v>1.0982890000000001</v>
      </c>
      <c r="CL46" s="16" t="s">
        <v>4871</v>
      </c>
      <c r="CM46" s="15">
        <f>SUM(A2L339C10)/A2L339C1</f>
        <v>20336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134</v>
      </c>
      <c r="T47" s="16" t="s">
        <v>4253</v>
      </c>
      <c r="U47" s="20">
        <v>1</v>
      </c>
      <c r="V47" s="16" t="s">
        <v>4252</v>
      </c>
      <c r="W47" s="15">
        <v>134</v>
      </c>
      <c r="X47" s="16" t="s">
        <v>4252</v>
      </c>
      <c r="Y47" s="15">
        <v>134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164</v>
      </c>
      <c r="AN47" s="16" t="s">
        <v>4255</v>
      </c>
      <c r="AO47" s="20">
        <v>1.0317909999999999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189</v>
      </c>
      <c r="BD47" s="16" t="s">
        <v>4257</v>
      </c>
      <c r="BE47" s="20">
        <v>1.029218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212</v>
      </c>
      <c r="BT47" s="16" t="s">
        <v>4259</v>
      </c>
      <c r="BU47" s="20">
        <v>1.0700130000000001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286</v>
      </c>
      <c r="CJ47" s="16" t="s">
        <v>4261</v>
      </c>
      <c r="CK47" s="20">
        <v>1.0982890000000001</v>
      </c>
      <c r="CL47" s="16" t="s">
        <v>4872</v>
      </c>
      <c r="CM47" s="15">
        <f>SUM(A2L340C10)/A2L340C1</f>
        <v>134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285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4803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20470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25558</v>
      </c>
      <c r="X48" s="16" t="s">
        <v>4878</v>
      </c>
      <c r="Y48" s="15">
        <f>SUM(A2L336C11:A2L340C11)</f>
        <v>25558</v>
      </c>
      <c r="Z48" s="16" t="s">
        <v>4879</v>
      </c>
      <c r="AA48" s="15">
        <f>SUM(A2L336C12:A2L340C12)</f>
        <v>345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3733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27020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421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2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5581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21936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437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2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4911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30062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499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7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3981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17914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25558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6803</v>
      </c>
      <c r="H49" s="16" t="s">
        <v>4253</v>
      </c>
      <c r="I49" s="20">
        <v>1</v>
      </c>
      <c r="J49" s="16" t="s">
        <v>4252</v>
      </c>
      <c r="K49" s="15">
        <v>567</v>
      </c>
      <c r="L49" s="16" t="s">
        <v>4253</v>
      </c>
      <c r="M49" s="20">
        <v>1</v>
      </c>
      <c r="N49" s="16" t="s">
        <v>4252</v>
      </c>
      <c r="O49" s="15">
        <v>16152</v>
      </c>
      <c r="P49" s="16" t="s">
        <v>4253</v>
      </c>
      <c r="Q49" s="20">
        <v>1</v>
      </c>
      <c r="R49" s="16" t="s">
        <v>4252</v>
      </c>
      <c r="S49" s="15">
        <v>180</v>
      </c>
      <c r="T49" s="16" t="s">
        <v>4253</v>
      </c>
      <c r="U49" s="20">
        <v>1</v>
      </c>
      <c r="V49" s="16" t="s">
        <v>4252</v>
      </c>
      <c r="W49" s="15">
        <v>23702</v>
      </c>
      <c r="X49" s="16" t="s">
        <v>4252</v>
      </c>
      <c r="Y49" s="15">
        <v>23702</v>
      </c>
      <c r="Z49" s="16" t="s">
        <v>4254</v>
      </c>
      <c r="AA49" s="15">
        <v>7164</v>
      </c>
      <c r="AB49" s="16" t="s">
        <v>4255</v>
      </c>
      <c r="AC49" s="20">
        <v>1.027773</v>
      </c>
      <c r="AD49" s="16" t="s">
        <v>4254</v>
      </c>
      <c r="AE49" s="15">
        <v>202</v>
      </c>
      <c r="AF49" s="16" t="s">
        <v>4255</v>
      </c>
      <c r="AG49" s="20">
        <v>1.0628219999999999</v>
      </c>
      <c r="AH49" s="16" t="s">
        <v>4254</v>
      </c>
      <c r="AI49" s="15">
        <v>14793</v>
      </c>
      <c r="AJ49" s="16" t="s">
        <v>4255</v>
      </c>
      <c r="AK49" s="20">
        <v>1.1007640000000001</v>
      </c>
      <c r="AL49" s="16" t="s">
        <v>4254</v>
      </c>
      <c r="AM49" s="15">
        <v>141</v>
      </c>
      <c r="AN49" s="16" t="s">
        <v>4255</v>
      </c>
      <c r="AO49" s="20">
        <v>1.0317909999999999</v>
      </c>
      <c r="AP49" s="16" t="s">
        <v>4256</v>
      </c>
      <c r="AQ49" s="15">
        <v>4721</v>
      </c>
      <c r="AR49" s="16" t="s">
        <v>4257</v>
      </c>
      <c r="AS49" s="20">
        <v>1.04512</v>
      </c>
      <c r="AT49" s="16" t="s">
        <v>4256</v>
      </c>
      <c r="AU49" s="15">
        <v>550</v>
      </c>
      <c r="AV49" s="16" t="s">
        <v>4257</v>
      </c>
      <c r="AW49" s="20">
        <v>0.92376689999999995</v>
      </c>
      <c r="AX49" s="16" t="s">
        <v>4256</v>
      </c>
      <c r="AY49" s="15">
        <v>13586</v>
      </c>
      <c r="AZ49" s="16" t="s">
        <v>4257</v>
      </c>
      <c r="BA49" s="20">
        <v>0.99925019999999998</v>
      </c>
      <c r="BB49" s="16" t="s">
        <v>4256</v>
      </c>
      <c r="BC49" s="15">
        <v>414</v>
      </c>
      <c r="BD49" s="16" t="s">
        <v>4257</v>
      </c>
      <c r="BE49" s="20">
        <v>1.029218</v>
      </c>
      <c r="BF49" s="16" t="s">
        <v>4258</v>
      </c>
      <c r="BG49" s="15">
        <v>4785</v>
      </c>
      <c r="BH49" s="16" t="s">
        <v>4259</v>
      </c>
      <c r="BI49" s="20">
        <v>1.0729109999999999</v>
      </c>
      <c r="BJ49" s="16" t="s">
        <v>4258</v>
      </c>
      <c r="BK49" s="15">
        <v>853</v>
      </c>
      <c r="BL49" s="16" t="s">
        <v>4259</v>
      </c>
      <c r="BM49" s="20">
        <v>1.0488170000000001</v>
      </c>
      <c r="BN49" s="16" t="s">
        <v>4258</v>
      </c>
      <c r="BO49" s="15">
        <v>12158</v>
      </c>
      <c r="BP49" s="16" t="s">
        <v>4259</v>
      </c>
      <c r="BQ49" s="20">
        <v>0.99943749999999998</v>
      </c>
      <c r="BR49" s="16" t="s">
        <v>4258</v>
      </c>
      <c r="BS49" s="15">
        <v>572</v>
      </c>
      <c r="BT49" s="16" t="s">
        <v>4259</v>
      </c>
      <c r="BU49" s="20">
        <v>1.0700130000000001</v>
      </c>
      <c r="BV49" s="16" t="s">
        <v>4260</v>
      </c>
      <c r="BW49" s="15">
        <v>3262</v>
      </c>
      <c r="BX49" s="16" t="s">
        <v>4261</v>
      </c>
      <c r="BY49" s="20">
        <v>1.1051420000000001</v>
      </c>
      <c r="BZ49" s="16" t="s">
        <v>4260</v>
      </c>
      <c r="CA49" s="15">
        <v>315</v>
      </c>
      <c r="CB49" s="16" t="s">
        <v>4261</v>
      </c>
      <c r="CC49" s="20">
        <v>1.048189</v>
      </c>
      <c r="CD49" s="16" t="s">
        <v>4260</v>
      </c>
      <c r="CE49" s="15">
        <v>11037</v>
      </c>
      <c r="CF49" s="16" t="s">
        <v>4261</v>
      </c>
      <c r="CG49" s="20">
        <v>1.116206</v>
      </c>
      <c r="CH49" s="16" t="s">
        <v>4260</v>
      </c>
      <c r="CI49" s="15">
        <v>689</v>
      </c>
      <c r="CJ49" s="16" t="s">
        <v>4261</v>
      </c>
      <c r="CK49" s="20">
        <v>1.0982890000000001</v>
      </c>
      <c r="CL49" s="16" t="s">
        <v>4896</v>
      </c>
      <c r="CM49" s="15">
        <f>SUM(A2L342C10)/A2L342C1</f>
        <v>23702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508</v>
      </c>
      <c r="H50" s="16" t="s">
        <v>4253</v>
      </c>
      <c r="I50" s="20">
        <v>1</v>
      </c>
      <c r="J50" s="16" t="s">
        <v>4252</v>
      </c>
      <c r="K50" s="15">
        <v>13072</v>
      </c>
      <c r="L50" s="16" t="s">
        <v>4253</v>
      </c>
      <c r="M50" s="20">
        <v>1</v>
      </c>
      <c r="N50" s="16" t="s">
        <v>4252</v>
      </c>
      <c r="O50" s="15">
        <v>97678</v>
      </c>
      <c r="P50" s="16" t="s">
        <v>4253</v>
      </c>
      <c r="Q50" s="20">
        <v>1</v>
      </c>
      <c r="R50" s="16" t="s">
        <v>4252</v>
      </c>
      <c r="S50" s="15">
        <v>210</v>
      </c>
      <c r="T50" s="16" t="s">
        <v>4253</v>
      </c>
      <c r="U50" s="20">
        <v>1</v>
      </c>
      <c r="V50" s="16" t="s">
        <v>4252</v>
      </c>
      <c r="W50" s="15">
        <v>111468</v>
      </c>
      <c r="X50" s="16" t="s">
        <v>4252</v>
      </c>
      <c r="Y50" s="15">
        <v>111468</v>
      </c>
      <c r="Z50" s="16" t="s">
        <v>4254</v>
      </c>
      <c r="AA50" s="15">
        <v>444</v>
      </c>
      <c r="AB50" s="16" t="s">
        <v>4255</v>
      </c>
      <c r="AC50" s="20">
        <v>1.027773</v>
      </c>
      <c r="AD50" s="16" t="s">
        <v>4254</v>
      </c>
      <c r="AE50" s="15">
        <v>8176</v>
      </c>
      <c r="AF50" s="16" t="s">
        <v>4255</v>
      </c>
      <c r="AG50" s="20">
        <v>1.0628219999999999</v>
      </c>
      <c r="AH50" s="16" t="s">
        <v>4254</v>
      </c>
      <c r="AI50" s="15">
        <v>72794</v>
      </c>
      <c r="AJ50" s="16" t="s">
        <v>4255</v>
      </c>
      <c r="AK50" s="20">
        <v>1.1007640000000001</v>
      </c>
      <c r="AL50" s="16" t="s">
        <v>4254</v>
      </c>
      <c r="AM50" s="15">
        <v>229</v>
      </c>
      <c r="AN50" s="16" t="s">
        <v>4255</v>
      </c>
      <c r="AO50" s="20">
        <v>1.0317909999999999</v>
      </c>
      <c r="AP50" s="16" t="s">
        <v>4256</v>
      </c>
      <c r="AQ50" s="15">
        <v>481</v>
      </c>
      <c r="AR50" s="16" t="s">
        <v>4257</v>
      </c>
      <c r="AS50" s="20">
        <v>1.04512</v>
      </c>
      <c r="AT50" s="16" t="s">
        <v>4256</v>
      </c>
      <c r="AU50" s="15">
        <v>11546</v>
      </c>
      <c r="AV50" s="16" t="s">
        <v>4257</v>
      </c>
      <c r="AW50" s="20">
        <v>0.92376689999999995</v>
      </c>
      <c r="AX50" s="16" t="s">
        <v>4256</v>
      </c>
      <c r="AY50" s="15">
        <v>91397</v>
      </c>
      <c r="AZ50" s="16" t="s">
        <v>4257</v>
      </c>
      <c r="BA50" s="20">
        <v>0.99925019999999998</v>
      </c>
      <c r="BB50" s="16" t="s">
        <v>4256</v>
      </c>
      <c r="BC50" s="15">
        <v>337</v>
      </c>
      <c r="BD50" s="16" t="s">
        <v>4257</v>
      </c>
      <c r="BE50" s="20">
        <v>1.029218</v>
      </c>
      <c r="BF50" s="16" t="s">
        <v>4258</v>
      </c>
      <c r="BG50" s="15">
        <v>732</v>
      </c>
      <c r="BH50" s="16" t="s">
        <v>4259</v>
      </c>
      <c r="BI50" s="20">
        <v>1.0729109999999999</v>
      </c>
      <c r="BJ50" s="16" t="s">
        <v>4258</v>
      </c>
      <c r="BK50" s="15">
        <v>9717</v>
      </c>
      <c r="BL50" s="16" t="s">
        <v>4259</v>
      </c>
      <c r="BM50" s="20">
        <v>1.0488170000000001</v>
      </c>
      <c r="BN50" s="16" t="s">
        <v>4258</v>
      </c>
      <c r="BO50" s="15">
        <v>87228</v>
      </c>
      <c r="BP50" s="16" t="s">
        <v>4259</v>
      </c>
      <c r="BQ50" s="20">
        <v>0.99943749999999998</v>
      </c>
      <c r="BR50" s="16" t="s">
        <v>4258</v>
      </c>
      <c r="BS50" s="15">
        <v>282</v>
      </c>
      <c r="BT50" s="16" t="s">
        <v>4259</v>
      </c>
      <c r="BU50" s="20">
        <v>1.0700130000000001</v>
      </c>
      <c r="BV50" s="16" t="s">
        <v>4260</v>
      </c>
      <c r="BW50" s="15">
        <v>108</v>
      </c>
      <c r="BX50" s="16" t="s">
        <v>4261</v>
      </c>
      <c r="BY50" s="20">
        <v>1.1051420000000001</v>
      </c>
      <c r="BZ50" s="16" t="s">
        <v>4260</v>
      </c>
      <c r="CA50" s="15">
        <v>6751</v>
      </c>
      <c r="CB50" s="16" t="s">
        <v>4261</v>
      </c>
      <c r="CC50" s="20">
        <v>1.048189</v>
      </c>
      <c r="CD50" s="16" t="s">
        <v>4260</v>
      </c>
      <c r="CE50" s="15">
        <v>79115</v>
      </c>
      <c r="CF50" s="16" t="s">
        <v>4261</v>
      </c>
      <c r="CG50" s="20">
        <v>1.116206</v>
      </c>
      <c r="CH50" s="16" t="s">
        <v>4260</v>
      </c>
      <c r="CI50" s="15">
        <v>261</v>
      </c>
      <c r="CJ50" s="16" t="s">
        <v>4261</v>
      </c>
      <c r="CK50" s="20">
        <v>1.0982890000000001</v>
      </c>
      <c r="CL50" s="16" t="s">
        <v>4897</v>
      </c>
      <c r="CM50" s="15">
        <f>SUM(A2L343C10)/A2L343C1</f>
        <v>111468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6354</v>
      </c>
      <c r="H51" s="16" t="s">
        <v>4253</v>
      </c>
      <c r="I51" s="20">
        <v>1</v>
      </c>
      <c r="J51" s="16" t="s">
        <v>4252</v>
      </c>
      <c r="K51" s="15">
        <v>4881</v>
      </c>
      <c r="L51" s="16" t="s">
        <v>4253</v>
      </c>
      <c r="M51" s="20">
        <v>1</v>
      </c>
      <c r="N51" s="16" t="s">
        <v>4252</v>
      </c>
      <c r="O51" s="15">
        <v>309861</v>
      </c>
      <c r="P51" s="16" t="s">
        <v>4253</v>
      </c>
      <c r="Q51" s="20">
        <v>1</v>
      </c>
      <c r="R51" s="16" t="s">
        <v>4252</v>
      </c>
      <c r="S51" s="15">
        <v>5</v>
      </c>
      <c r="T51" s="16" t="s">
        <v>4253</v>
      </c>
      <c r="U51" s="20">
        <v>1</v>
      </c>
      <c r="V51" s="16" t="s">
        <v>4252</v>
      </c>
      <c r="W51" s="15">
        <v>321101</v>
      </c>
      <c r="X51" s="16" t="s">
        <v>4252</v>
      </c>
      <c r="Y51" s="15">
        <v>321101</v>
      </c>
      <c r="Z51" s="16" t="s">
        <v>4254</v>
      </c>
      <c r="AA51" s="15">
        <v>7560</v>
      </c>
      <c r="AB51" s="16" t="s">
        <v>4255</v>
      </c>
      <c r="AC51" s="20">
        <v>1.027773</v>
      </c>
      <c r="AD51" s="16" t="s">
        <v>4254</v>
      </c>
      <c r="AE51" s="15">
        <v>1132</v>
      </c>
      <c r="AF51" s="16" t="s">
        <v>4255</v>
      </c>
      <c r="AG51" s="20">
        <v>1.0628219999999999</v>
      </c>
      <c r="AH51" s="16" t="s">
        <v>4254</v>
      </c>
      <c r="AI51" s="15">
        <v>286869</v>
      </c>
      <c r="AJ51" s="16" t="s">
        <v>4255</v>
      </c>
      <c r="AK51" s="20">
        <v>1.1007640000000001</v>
      </c>
      <c r="AL51" s="16" t="s">
        <v>4254</v>
      </c>
      <c r="AM51" s="15">
        <v>3</v>
      </c>
      <c r="AN51" s="16" t="s">
        <v>4255</v>
      </c>
      <c r="AO51" s="20">
        <v>1.0317909999999999</v>
      </c>
      <c r="AP51" s="16" t="s">
        <v>4256</v>
      </c>
      <c r="AQ51" s="15">
        <v>8725</v>
      </c>
      <c r="AR51" s="16" t="s">
        <v>4257</v>
      </c>
      <c r="AS51" s="20">
        <v>1.04512</v>
      </c>
      <c r="AT51" s="16" t="s">
        <v>4256</v>
      </c>
      <c r="AU51" s="15">
        <v>5482</v>
      </c>
      <c r="AV51" s="16" t="s">
        <v>4257</v>
      </c>
      <c r="AW51" s="20">
        <v>0.92376689999999995</v>
      </c>
      <c r="AX51" s="16" t="s">
        <v>4256</v>
      </c>
      <c r="AY51" s="15">
        <v>311676</v>
      </c>
      <c r="AZ51" s="16" t="s">
        <v>4257</v>
      </c>
      <c r="BA51" s="20">
        <v>0.99925019999999998</v>
      </c>
      <c r="BB51" s="16" t="s">
        <v>4256</v>
      </c>
      <c r="BC51" s="15">
        <v>6</v>
      </c>
      <c r="BD51" s="16" t="s">
        <v>4257</v>
      </c>
      <c r="BE51" s="20">
        <v>1.029218</v>
      </c>
      <c r="BF51" s="16" t="s">
        <v>4258</v>
      </c>
      <c r="BG51" s="15">
        <v>8670</v>
      </c>
      <c r="BH51" s="16" t="s">
        <v>4259</v>
      </c>
      <c r="BI51" s="20">
        <v>1.0729109999999999</v>
      </c>
      <c r="BJ51" s="16" t="s">
        <v>4258</v>
      </c>
      <c r="BK51" s="15">
        <v>5895</v>
      </c>
      <c r="BL51" s="16" t="s">
        <v>4259</v>
      </c>
      <c r="BM51" s="20">
        <v>1.0488170000000001</v>
      </c>
      <c r="BN51" s="16" t="s">
        <v>4258</v>
      </c>
      <c r="BO51" s="15">
        <v>310046</v>
      </c>
      <c r="BP51" s="16" t="s">
        <v>4259</v>
      </c>
      <c r="BQ51" s="20">
        <v>0.99943749999999998</v>
      </c>
      <c r="BR51" s="16" t="s">
        <v>4258</v>
      </c>
      <c r="BS51" s="15">
        <v>7</v>
      </c>
      <c r="BT51" s="16" t="s">
        <v>4259</v>
      </c>
      <c r="BU51" s="20">
        <v>1.0700130000000001</v>
      </c>
      <c r="BV51" s="16" t="s">
        <v>4260</v>
      </c>
      <c r="BW51" s="15">
        <v>8098</v>
      </c>
      <c r="BX51" s="16" t="s">
        <v>4261</v>
      </c>
      <c r="BY51" s="20">
        <v>1.1051420000000001</v>
      </c>
      <c r="BZ51" s="16" t="s">
        <v>4260</v>
      </c>
      <c r="CA51" s="15">
        <v>3571</v>
      </c>
      <c r="CB51" s="16" t="s">
        <v>4261</v>
      </c>
      <c r="CC51" s="20">
        <v>1.048189</v>
      </c>
      <c r="CD51" s="16" t="s">
        <v>4260</v>
      </c>
      <c r="CE51" s="15">
        <v>284192</v>
      </c>
      <c r="CF51" s="16" t="s">
        <v>4261</v>
      </c>
      <c r="CG51" s="20">
        <v>1.116206</v>
      </c>
      <c r="CH51" s="16" t="s">
        <v>4260</v>
      </c>
      <c r="CI51" s="15">
        <v>5</v>
      </c>
      <c r="CJ51" s="16" t="s">
        <v>4261</v>
      </c>
      <c r="CK51" s="20">
        <v>1.0982890000000001</v>
      </c>
      <c r="CL51" s="16" t="s">
        <v>4898</v>
      </c>
      <c r="CM51" s="15">
        <f>SUM(A2L344C10)/A2L344C1</f>
        <v>321101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121</v>
      </c>
      <c r="L52" s="16" t="s">
        <v>4253</v>
      </c>
      <c r="M52" s="20">
        <v>1</v>
      </c>
      <c r="N52" s="16" t="s">
        <v>4252</v>
      </c>
      <c r="O52" s="15">
        <v>309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430</v>
      </c>
      <c r="X52" s="16" t="s">
        <v>4252</v>
      </c>
      <c r="Y52" s="15">
        <v>430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17</v>
      </c>
      <c r="AF52" s="16" t="s">
        <v>4255</v>
      </c>
      <c r="AG52" s="20">
        <v>1.0628219999999999</v>
      </c>
      <c r="AH52" s="16" t="s">
        <v>4254</v>
      </c>
      <c r="AI52" s="15">
        <v>184</v>
      </c>
      <c r="AJ52" s="16" t="s">
        <v>4255</v>
      </c>
      <c r="AK52" s="20">
        <v>1.1007640000000001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61</v>
      </c>
      <c r="AV52" s="16" t="s">
        <v>4257</v>
      </c>
      <c r="AW52" s="20">
        <v>0.92376689999999995</v>
      </c>
      <c r="AX52" s="16" t="s">
        <v>4256</v>
      </c>
      <c r="AY52" s="15">
        <v>272</v>
      </c>
      <c r="AZ52" s="16" t="s">
        <v>4257</v>
      </c>
      <c r="BA52" s="20">
        <v>0.99925019999999998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617</v>
      </c>
      <c r="BL52" s="16" t="s">
        <v>4259</v>
      </c>
      <c r="BM52" s="20">
        <v>1.0488170000000001</v>
      </c>
      <c r="BN52" s="16" t="s">
        <v>4258</v>
      </c>
      <c r="BO52" s="15">
        <v>114</v>
      </c>
      <c r="BP52" s="16" t="s">
        <v>4259</v>
      </c>
      <c r="BQ52" s="20">
        <v>0.99943749999999998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458</v>
      </c>
      <c r="CB52" s="16" t="s">
        <v>4261</v>
      </c>
      <c r="CC52" s="20">
        <v>1.048189</v>
      </c>
      <c r="CD52" s="16" t="s">
        <v>4260</v>
      </c>
      <c r="CE52" s="15">
        <v>7</v>
      </c>
      <c r="CF52" s="16" t="s">
        <v>4261</v>
      </c>
      <c r="CG52" s="20">
        <v>1.116206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430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6446</v>
      </c>
      <c r="T54" s="16" t="s">
        <v>4253</v>
      </c>
      <c r="U54" s="20">
        <v>1</v>
      </c>
      <c r="V54" s="16" t="s">
        <v>4252</v>
      </c>
      <c r="W54" s="15">
        <v>6446</v>
      </c>
      <c r="X54" s="16" t="s">
        <v>4252</v>
      </c>
      <c r="Y54" s="15">
        <v>6446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5404</v>
      </c>
      <c r="AN54" s="16" t="s">
        <v>4255</v>
      </c>
      <c r="AO54" s="20">
        <v>1.0317909999999999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6132</v>
      </c>
      <c r="BD54" s="16" t="s">
        <v>4257</v>
      </c>
      <c r="BE54" s="20">
        <v>1.029218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5361</v>
      </c>
      <c r="BT54" s="16" t="s">
        <v>4259</v>
      </c>
      <c r="BU54" s="20">
        <v>1.0700130000000001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10941</v>
      </c>
      <c r="CJ54" s="16" t="s">
        <v>4261</v>
      </c>
      <c r="CK54" s="20">
        <v>1.0982890000000001</v>
      </c>
      <c r="CL54" s="16" t="s">
        <v>4901</v>
      </c>
      <c r="CM54" s="15">
        <f>SUM(A2L347C10)/A2L347C1</f>
        <v>6446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6597</v>
      </c>
      <c r="T55" s="16" t="s">
        <v>4253</v>
      </c>
      <c r="U55" s="20">
        <v>1</v>
      </c>
      <c r="V55" s="16" t="s">
        <v>4252</v>
      </c>
      <c r="W55" s="15">
        <v>6597</v>
      </c>
      <c r="X55" s="16" t="s">
        <v>4252</v>
      </c>
      <c r="Y55" s="15">
        <v>6597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7268</v>
      </c>
      <c r="AN55" s="16" t="s">
        <v>4255</v>
      </c>
      <c r="AO55" s="20">
        <v>1.0317909999999999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6847</v>
      </c>
      <c r="BD55" s="16" t="s">
        <v>4257</v>
      </c>
      <c r="BE55" s="20">
        <v>1.029218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6708</v>
      </c>
      <c r="BT55" s="16" t="s">
        <v>4259</v>
      </c>
      <c r="BU55" s="20">
        <v>1.0700130000000001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7018</v>
      </c>
      <c r="CJ55" s="16" t="s">
        <v>4261</v>
      </c>
      <c r="CK55" s="20">
        <v>1.0982890000000001</v>
      </c>
      <c r="CL55" s="16" t="s">
        <v>4902</v>
      </c>
      <c r="CM55" s="15">
        <f>SUM(A2L348C10)/A2L348C1</f>
        <v>6597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</v>
      </c>
      <c r="X56" s="16" t="s">
        <v>4252</v>
      </c>
      <c r="Y56" s="15">
        <v>1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</v>
      </c>
      <c r="AJ56" s="16" t="s">
        <v>4255</v>
      </c>
      <c r="AK56" s="20">
        <v>1.1007640000000001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</v>
      </c>
      <c r="AZ56" s="16" t="s">
        <v>4257</v>
      </c>
      <c r="BA56" s="20">
        <v>0.99925019999999998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2</v>
      </c>
      <c r="BP56" s="16" t="s">
        <v>4259</v>
      </c>
      <c r="BQ56" s="20">
        <v>0.99943749999999998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</v>
      </c>
      <c r="CF56" s="16" t="s">
        <v>4261</v>
      </c>
      <c r="CG56" s="20">
        <v>1.116206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1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13665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18641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424001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13438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469745</v>
      </c>
      <c r="X59" s="16" t="s">
        <v>4911</v>
      </c>
      <c r="Y59" s="15">
        <f>SUM(A2L342C11:A2L351C11)-2*SUM(A2L350C11)</f>
        <v>469745</v>
      </c>
      <c r="Z59" s="16" t="s">
        <v>4912</v>
      </c>
      <c r="AA59" s="15">
        <f>SUM(A2L342C12:A2L351C12)-2*SUM(A2L350C12)</f>
        <v>15168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9527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374641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13045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13927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17639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416932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13736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14187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17082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409548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12930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11468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11095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374352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18914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469745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0</v>
      </c>
      <c r="H60" s="16" t="s">
        <v>4253</v>
      </c>
      <c r="I60" s="20">
        <v>0</v>
      </c>
      <c r="J60" s="16" t="s">
        <v>4252</v>
      </c>
      <c r="K60" s="15">
        <v>57</v>
      </c>
      <c r="L60" s="16" t="s">
        <v>4253</v>
      </c>
      <c r="M60" s="20">
        <v>1</v>
      </c>
      <c r="N60" s="16" t="s">
        <v>4252</v>
      </c>
      <c r="O60" s="15">
        <v>169</v>
      </c>
      <c r="P60" s="16" t="s">
        <v>4253</v>
      </c>
      <c r="Q60" s="20">
        <v>1</v>
      </c>
      <c r="R60" s="16" t="s">
        <v>4252</v>
      </c>
      <c r="S60" s="15">
        <v>391</v>
      </c>
      <c r="T60" s="16" t="s">
        <v>4253</v>
      </c>
      <c r="U60" s="20">
        <v>1</v>
      </c>
      <c r="V60" s="16" t="s">
        <v>4252</v>
      </c>
      <c r="W60" s="15">
        <v>617</v>
      </c>
      <c r="X60" s="16" t="s">
        <v>4252</v>
      </c>
      <c r="Y60" s="15">
        <v>617</v>
      </c>
      <c r="Z60" s="16" t="s">
        <v>4254</v>
      </c>
      <c r="AA60" s="15">
        <v>0</v>
      </c>
      <c r="AB60" s="16" t="s">
        <v>4255</v>
      </c>
      <c r="AC60" s="20">
        <v>0</v>
      </c>
      <c r="AD60" s="16" t="s">
        <v>4254</v>
      </c>
      <c r="AE60" s="15">
        <v>1518</v>
      </c>
      <c r="AF60" s="16" t="s">
        <v>4255</v>
      </c>
      <c r="AG60" s="20">
        <v>1.0628219999999999</v>
      </c>
      <c r="AH60" s="16" t="s">
        <v>4254</v>
      </c>
      <c r="AI60" s="15">
        <v>601</v>
      </c>
      <c r="AJ60" s="16" t="s">
        <v>4255</v>
      </c>
      <c r="AK60" s="20">
        <v>1.1007640000000001</v>
      </c>
      <c r="AL60" s="16" t="s">
        <v>4254</v>
      </c>
      <c r="AM60" s="15">
        <v>448</v>
      </c>
      <c r="AN60" s="16" t="s">
        <v>4255</v>
      </c>
      <c r="AO60" s="20">
        <v>1.0317909999999999</v>
      </c>
      <c r="AP60" s="16" t="s">
        <v>4256</v>
      </c>
      <c r="AQ60" s="15">
        <v>0</v>
      </c>
      <c r="AR60" s="16" t="s">
        <v>4257</v>
      </c>
      <c r="AS60" s="20">
        <v>0</v>
      </c>
      <c r="AT60" s="16" t="s">
        <v>4256</v>
      </c>
      <c r="AU60" s="15">
        <v>72</v>
      </c>
      <c r="AV60" s="16" t="s">
        <v>4257</v>
      </c>
      <c r="AW60" s="20">
        <v>0.92376689999999995</v>
      </c>
      <c r="AX60" s="16" t="s">
        <v>4256</v>
      </c>
      <c r="AY60" s="15">
        <v>723</v>
      </c>
      <c r="AZ60" s="16" t="s">
        <v>4257</v>
      </c>
      <c r="BA60" s="20">
        <v>0.99925019999999998</v>
      </c>
      <c r="BB60" s="16" t="s">
        <v>4256</v>
      </c>
      <c r="BC60" s="15">
        <v>618</v>
      </c>
      <c r="BD60" s="16" t="s">
        <v>4257</v>
      </c>
      <c r="BE60" s="20">
        <v>1.029218</v>
      </c>
      <c r="BF60" s="16" t="s">
        <v>4258</v>
      </c>
      <c r="BG60" s="15">
        <v>0</v>
      </c>
      <c r="BH60" s="16" t="s">
        <v>4259</v>
      </c>
      <c r="BI60" s="20">
        <v>0</v>
      </c>
      <c r="BJ60" s="16" t="s">
        <v>4258</v>
      </c>
      <c r="BK60" s="15">
        <v>-224</v>
      </c>
      <c r="BL60" s="16" t="s">
        <v>4259</v>
      </c>
      <c r="BM60" s="20">
        <v>1.0488170000000001</v>
      </c>
      <c r="BN60" s="16" t="s">
        <v>4258</v>
      </c>
      <c r="BO60" s="15">
        <v>713</v>
      </c>
      <c r="BP60" s="16" t="s">
        <v>4259</v>
      </c>
      <c r="BQ60" s="20">
        <v>0.99943749999999998</v>
      </c>
      <c r="BR60" s="16" t="s">
        <v>4258</v>
      </c>
      <c r="BS60" s="15">
        <v>616</v>
      </c>
      <c r="BT60" s="16" t="s">
        <v>4259</v>
      </c>
      <c r="BU60" s="20">
        <v>1.0700130000000001</v>
      </c>
      <c r="BV60" s="16" t="s">
        <v>4260</v>
      </c>
      <c r="BW60" s="15">
        <v>0</v>
      </c>
      <c r="BX60" s="16" t="s">
        <v>4261</v>
      </c>
      <c r="BY60" s="20">
        <v>0</v>
      </c>
      <c r="BZ60" s="16" t="s">
        <v>4260</v>
      </c>
      <c r="CA60" s="15">
        <v>-213</v>
      </c>
      <c r="CB60" s="16" t="s">
        <v>4261</v>
      </c>
      <c r="CC60" s="20">
        <v>1.048189</v>
      </c>
      <c r="CD60" s="16" t="s">
        <v>4260</v>
      </c>
      <c r="CE60" s="15">
        <v>564</v>
      </c>
      <c r="CF60" s="16" t="s">
        <v>4261</v>
      </c>
      <c r="CG60" s="20">
        <v>1.116206</v>
      </c>
      <c r="CH60" s="16" t="s">
        <v>4260</v>
      </c>
      <c r="CI60" s="15">
        <v>556</v>
      </c>
      <c r="CJ60" s="16" t="s">
        <v>4261</v>
      </c>
      <c r="CK60" s="20">
        <v>1.0982890000000001</v>
      </c>
      <c r="CL60" s="16" t="s">
        <v>4929</v>
      </c>
      <c r="CM60" s="15">
        <f>SUM(A2L353C10)/A2L353C1</f>
        <v>617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10417</v>
      </c>
      <c r="H61" s="16" t="s">
        <v>4253</v>
      </c>
      <c r="I61" s="20">
        <v>1</v>
      </c>
      <c r="J61" s="16" t="s">
        <v>4252</v>
      </c>
      <c r="K61" s="15">
        <v>221</v>
      </c>
      <c r="L61" s="16" t="s">
        <v>4253</v>
      </c>
      <c r="M61" s="20">
        <v>1</v>
      </c>
      <c r="N61" s="16" t="s">
        <v>4252</v>
      </c>
      <c r="O61" s="15">
        <v>1588</v>
      </c>
      <c r="P61" s="16" t="s">
        <v>4253</v>
      </c>
      <c r="Q61" s="20">
        <v>1</v>
      </c>
      <c r="R61" s="16" t="s">
        <v>4252</v>
      </c>
      <c r="S61" s="15">
        <v>31</v>
      </c>
      <c r="T61" s="16" t="s">
        <v>4253</v>
      </c>
      <c r="U61" s="20">
        <v>1</v>
      </c>
      <c r="V61" s="16" t="s">
        <v>4252</v>
      </c>
      <c r="W61" s="15">
        <v>12257</v>
      </c>
      <c r="X61" s="16" t="s">
        <v>4252</v>
      </c>
      <c r="Y61" s="15">
        <v>12257</v>
      </c>
      <c r="Z61" s="16" t="s">
        <v>4254</v>
      </c>
      <c r="AA61" s="15">
        <v>12031</v>
      </c>
      <c r="AB61" s="16" t="s">
        <v>4255</v>
      </c>
      <c r="AC61" s="20">
        <v>1.027773</v>
      </c>
      <c r="AD61" s="16" t="s">
        <v>4254</v>
      </c>
      <c r="AE61" s="15">
        <v>416</v>
      </c>
      <c r="AF61" s="16" t="s">
        <v>4255</v>
      </c>
      <c r="AG61" s="20">
        <v>1.0628219999999999</v>
      </c>
      <c r="AH61" s="16" t="s">
        <v>4254</v>
      </c>
      <c r="AI61" s="15">
        <v>1615</v>
      </c>
      <c r="AJ61" s="16" t="s">
        <v>4255</v>
      </c>
      <c r="AK61" s="20">
        <v>1.1007640000000001</v>
      </c>
      <c r="AL61" s="16" t="s">
        <v>4254</v>
      </c>
      <c r="AM61" s="15">
        <v>28</v>
      </c>
      <c r="AN61" s="16" t="s">
        <v>4255</v>
      </c>
      <c r="AO61" s="20">
        <v>1.0317909999999999</v>
      </c>
      <c r="AP61" s="16" t="s">
        <v>4256</v>
      </c>
      <c r="AQ61" s="15">
        <v>15422</v>
      </c>
      <c r="AR61" s="16" t="s">
        <v>4257</v>
      </c>
      <c r="AS61" s="20">
        <v>1.04512</v>
      </c>
      <c r="AT61" s="16" t="s">
        <v>4256</v>
      </c>
      <c r="AU61" s="15">
        <v>325</v>
      </c>
      <c r="AV61" s="16" t="s">
        <v>4257</v>
      </c>
      <c r="AW61" s="20">
        <v>0.92376689999999995</v>
      </c>
      <c r="AX61" s="16" t="s">
        <v>4256</v>
      </c>
      <c r="AY61" s="15">
        <v>1753</v>
      </c>
      <c r="AZ61" s="16" t="s">
        <v>4257</v>
      </c>
      <c r="BA61" s="20">
        <v>0.99925019999999998</v>
      </c>
      <c r="BB61" s="16" t="s">
        <v>4256</v>
      </c>
      <c r="BC61" s="15">
        <v>459</v>
      </c>
      <c r="BD61" s="16" t="s">
        <v>4257</v>
      </c>
      <c r="BE61" s="20">
        <v>1.029218</v>
      </c>
      <c r="BF61" s="16" t="s">
        <v>4258</v>
      </c>
      <c r="BG61" s="15">
        <v>17593</v>
      </c>
      <c r="BH61" s="16" t="s">
        <v>4259</v>
      </c>
      <c r="BI61" s="20">
        <v>1.0729109999999999</v>
      </c>
      <c r="BJ61" s="16" t="s">
        <v>4258</v>
      </c>
      <c r="BK61" s="15">
        <v>449</v>
      </c>
      <c r="BL61" s="16" t="s">
        <v>4259</v>
      </c>
      <c r="BM61" s="20">
        <v>1.0488170000000001</v>
      </c>
      <c r="BN61" s="16" t="s">
        <v>4258</v>
      </c>
      <c r="BO61" s="15">
        <v>1757</v>
      </c>
      <c r="BP61" s="16" t="s">
        <v>4259</v>
      </c>
      <c r="BQ61" s="20">
        <v>0.99943749999999998</v>
      </c>
      <c r="BR61" s="16" t="s">
        <v>4258</v>
      </c>
      <c r="BS61" s="15">
        <v>597</v>
      </c>
      <c r="BT61" s="16" t="s">
        <v>4259</v>
      </c>
      <c r="BU61" s="20">
        <v>1.0700130000000001</v>
      </c>
      <c r="BV61" s="16" t="s">
        <v>4260</v>
      </c>
      <c r="BW61" s="15">
        <v>16429</v>
      </c>
      <c r="BX61" s="16" t="s">
        <v>4261</v>
      </c>
      <c r="BY61" s="20">
        <v>1.1051420000000001</v>
      </c>
      <c r="BZ61" s="16" t="s">
        <v>4260</v>
      </c>
      <c r="CA61" s="15">
        <v>485</v>
      </c>
      <c r="CB61" s="16" t="s">
        <v>4261</v>
      </c>
      <c r="CC61" s="20">
        <v>1.048189</v>
      </c>
      <c r="CD61" s="16" t="s">
        <v>4260</v>
      </c>
      <c r="CE61" s="15">
        <v>1693</v>
      </c>
      <c r="CF61" s="16" t="s">
        <v>4261</v>
      </c>
      <c r="CG61" s="20">
        <v>1.116206</v>
      </c>
      <c r="CH61" s="16" t="s">
        <v>4260</v>
      </c>
      <c r="CI61" s="15">
        <v>506</v>
      </c>
      <c r="CJ61" s="16" t="s">
        <v>4261</v>
      </c>
      <c r="CK61" s="20">
        <v>1.0982890000000001</v>
      </c>
      <c r="CL61" s="16" t="s">
        <v>4930</v>
      </c>
      <c r="CM61" s="15">
        <f>SUM(A2L354C10)/A2L354C1</f>
        <v>12257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588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6</v>
      </c>
      <c r="T62" s="16" t="s">
        <v>4253</v>
      </c>
      <c r="U62" s="20">
        <v>1</v>
      </c>
      <c r="V62" s="16" t="s">
        <v>4252</v>
      </c>
      <c r="W62" s="15">
        <v>594</v>
      </c>
      <c r="X62" s="16" t="s">
        <v>4252</v>
      </c>
      <c r="Y62" s="15">
        <v>594</v>
      </c>
      <c r="Z62" s="16" t="s">
        <v>4254</v>
      </c>
      <c r="AA62" s="15">
        <v>730</v>
      </c>
      <c r="AB62" s="16" t="s">
        <v>4255</v>
      </c>
      <c r="AC62" s="20">
        <v>1.027773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7</v>
      </c>
      <c r="AN62" s="16" t="s">
        <v>4255</v>
      </c>
      <c r="AO62" s="20">
        <v>1.0317909999999999</v>
      </c>
      <c r="AP62" s="16" t="s">
        <v>4256</v>
      </c>
      <c r="AQ62" s="15">
        <v>736</v>
      </c>
      <c r="AR62" s="16" t="s">
        <v>4257</v>
      </c>
      <c r="AS62" s="20">
        <v>1.04512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10</v>
      </c>
      <c r="BD62" s="16" t="s">
        <v>4257</v>
      </c>
      <c r="BE62" s="20">
        <v>1.029218</v>
      </c>
      <c r="BF62" s="16" t="s">
        <v>4258</v>
      </c>
      <c r="BG62" s="15">
        <v>713</v>
      </c>
      <c r="BH62" s="16" t="s">
        <v>4259</v>
      </c>
      <c r="BI62" s="20">
        <v>1.0729109999999999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9</v>
      </c>
      <c r="BT62" s="16" t="s">
        <v>4259</v>
      </c>
      <c r="BU62" s="20">
        <v>1.0700130000000001</v>
      </c>
      <c r="BV62" s="16" t="s">
        <v>4260</v>
      </c>
      <c r="BW62" s="15">
        <v>699</v>
      </c>
      <c r="BX62" s="16" t="s">
        <v>4261</v>
      </c>
      <c r="BY62" s="20">
        <v>1.1051420000000001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9</v>
      </c>
      <c r="CJ62" s="16" t="s">
        <v>4261</v>
      </c>
      <c r="CK62" s="20">
        <v>1.0982890000000001</v>
      </c>
      <c r="CL62" s="16" t="s">
        <v>4931</v>
      </c>
      <c r="CM62" s="15">
        <f>SUM(A2L355C10)/A2L355C1</f>
        <v>594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-3</v>
      </c>
      <c r="L63" s="16" t="s">
        <v>4253</v>
      </c>
      <c r="M63" s="20">
        <v>1</v>
      </c>
      <c r="N63" s="16" t="s">
        <v>4252</v>
      </c>
      <c r="O63" s="15">
        <v>6395</v>
      </c>
      <c r="P63" s="16" t="s">
        <v>4253</v>
      </c>
      <c r="Q63" s="20">
        <v>1</v>
      </c>
      <c r="R63" s="16" t="s">
        <v>4252</v>
      </c>
      <c r="S63" s="15">
        <v>2</v>
      </c>
      <c r="T63" s="16" t="s">
        <v>4253</v>
      </c>
      <c r="U63" s="20">
        <v>1</v>
      </c>
      <c r="V63" s="16" t="s">
        <v>4252</v>
      </c>
      <c r="W63" s="15">
        <v>6394</v>
      </c>
      <c r="X63" s="16" t="s">
        <v>4252</v>
      </c>
      <c r="Y63" s="15">
        <v>6394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8</v>
      </c>
      <c r="AF63" s="16" t="s">
        <v>4255</v>
      </c>
      <c r="AG63" s="20">
        <v>1.0628219999999999</v>
      </c>
      <c r="AH63" s="16" t="s">
        <v>4254</v>
      </c>
      <c r="AI63" s="15">
        <v>3793</v>
      </c>
      <c r="AJ63" s="16" t="s">
        <v>4255</v>
      </c>
      <c r="AK63" s="20">
        <v>1.1007640000000001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3</v>
      </c>
      <c r="AR63" s="16" t="s">
        <v>4257</v>
      </c>
      <c r="AS63" s="20">
        <v>1.04512</v>
      </c>
      <c r="AT63" s="16" t="s">
        <v>4256</v>
      </c>
      <c r="AU63" s="15">
        <v>8</v>
      </c>
      <c r="AV63" s="16" t="s">
        <v>4257</v>
      </c>
      <c r="AW63" s="20">
        <v>0.92376689999999995</v>
      </c>
      <c r="AX63" s="16" t="s">
        <v>4256</v>
      </c>
      <c r="AY63" s="15">
        <v>5334</v>
      </c>
      <c r="AZ63" s="16" t="s">
        <v>4257</v>
      </c>
      <c r="BA63" s="20">
        <v>0.99925019999999998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11</v>
      </c>
      <c r="BL63" s="16" t="s">
        <v>4259</v>
      </c>
      <c r="BM63" s="20">
        <v>1.0488170000000001</v>
      </c>
      <c r="BN63" s="16" t="s">
        <v>4258</v>
      </c>
      <c r="BO63" s="15">
        <v>4004</v>
      </c>
      <c r="BP63" s="16" t="s">
        <v>4259</v>
      </c>
      <c r="BQ63" s="20">
        <v>0.99943749999999998</v>
      </c>
      <c r="BR63" s="16" t="s">
        <v>4258</v>
      </c>
      <c r="BS63" s="15">
        <v>-2</v>
      </c>
      <c r="BT63" s="16" t="s">
        <v>4259</v>
      </c>
      <c r="BU63" s="20">
        <v>1.0700130000000001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11</v>
      </c>
      <c r="CB63" s="16" t="s">
        <v>4261</v>
      </c>
      <c r="CC63" s="20">
        <v>1.048189</v>
      </c>
      <c r="CD63" s="16" t="s">
        <v>4260</v>
      </c>
      <c r="CE63" s="15">
        <v>2718</v>
      </c>
      <c r="CF63" s="16" t="s">
        <v>4261</v>
      </c>
      <c r="CG63" s="20">
        <v>1.116206</v>
      </c>
      <c r="CH63" s="16" t="s">
        <v>4260</v>
      </c>
      <c r="CI63" s="15">
        <v>9</v>
      </c>
      <c r="CJ63" s="16" t="s">
        <v>4261</v>
      </c>
      <c r="CK63" s="20">
        <v>1.0982890000000001</v>
      </c>
      <c r="CL63" s="16" t="s">
        <v>4932</v>
      </c>
      <c r="CM63" s="15">
        <f>SUM(A2L356C10)/A2L356C1</f>
        <v>6394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5191</v>
      </c>
      <c r="T64" s="16" t="s">
        <v>4253</v>
      </c>
      <c r="U64" s="20">
        <v>1</v>
      </c>
      <c r="V64" s="16" t="s">
        <v>4252</v>
      </c>
      <c r="W64" s="15">
        <v>5191</v>
      </c>
      <c r="X64" s="16" t="s">
        <v>4252</v>
      </c>
      <c r="Y64" s="15">
        <v>5191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6271</v>
      </c>
      <c r="AN64" s="16" t="s">
        <v>4255</v>
      </c>
      <c r="AO64" s="20">
        <v>1.0317909999999999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7910</v>
      </c>
      <c r="BD64" s="16" t="s">
        <v>4257</v>
      </c>
      <c r="BE64" s="20">
        <v>1.029218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8042</v>
      </c>
      <c r="BT64" s="16" t="s">
        <v>4259</v>
      </c>
      <c r="BU64" s="20">
        <v>1.0700130000000001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9010</v>
      </c>
      <c r="CJ64" s="16" t="s">
        <v>4261</v>
      </c>
      <c r="CK64" s="20">
        <v>1.0982890000000001</v>
      </c>
      <c r="CL64" s="16" t="s">
        <v>4933</v>
      </c>
      <c r="CM64" s="15">
        <f>SUM(A2L357C10)/A2L357C1</f>
        <v>5191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447</v>
      </c>
      <c r="T65" s="16" t="s">
        <v>4253</v>
      </c>
      <c r="U65" s="20">
        <v>1</v>
      </c>
      <c r="V65" s="16" t="s">
        <v>4252</v>
      </c>
      <c r="W65" s="15">
        <v>447</v>
      </c>
      <c r="X65" s="16" t="s">
        <v>4252</v>
      </c>
      <c r="Y65" s="15">
        <v>447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533</v>
      </c>
      <c r="AN65" s="16" t="s">
        <v>4255</v>
      </c>
      <c r="AO65" s="20">
        <v>1.0317909999999999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525</v>
      </c>
      <c r="BD65" s="16" t="s">
        <v>4257</v>
      </c>
      <c r="BE65" s="20">
        <v>1.029218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538</v>
      </c>
      <c r="BT65" s="16" t="s">
        <v>4259</v>
      </c>
      <c r="BU65" s="20">
        <v>1.0700130000000001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595</v>
      </c>
      <c r="CJ65" s="16" t="s">
        <v>4261</v>
      </c>
      <c r="CK65" s="20">
        <v>1.0982890000000001</v>
      </c>
      <c r="CL65" s="16" t="s">
        <v>4934</v>
      </c>
      <c r="CM65" s="15">
        <f>SUM(A2L358C10)/A2L358C1</f>
        <v>447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11005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275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8152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6068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25500</v>
      </c>
      <c r="X69" s="16" t="s">
        <v>4943</v>
      </c>
      <c r="Y69" s="15">
        <f>SUM(A2L353C11:A2L361C11)-2*SUM(A2L360C11)</f>
        <v>25500</v>
      </c>
      <c r="Z69" s="16" t="s">
        <v>4944</v>
      </c>
      <c r="AA69" s="15">
        <f>SUM(A2L353C12:A2L361C12)-2*SUM(A2L360C12)</f>
        <v>12761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1942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6009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7287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16161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405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7810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9522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18306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236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6474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9800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17128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283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4975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10685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25500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924302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777155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592914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549924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2844295</v>
      </c>
      <c r="X70" s="16" t="s">
        <v>4966</v>
      </c>
      <c r="Y70" s="15">
        <f>SUM(A2L319C11,A2L335C11,A2L341C11,A2L352C11,A2L362C11)</f>
        <v>2844295</v>
      </c>
      <c r="Z70" s="16" t="s">
        <v>4967</v>
      </c>
      <c r="AA70" s="15">
        <f>SUM(A2L319C12,A2L335C12,A2L341C12,A2L352C12,A2L362C12)</f>
        <v>903345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523980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637325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549539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1090217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932629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623930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641791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1171302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1063175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625009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682678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1108664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824671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570339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643332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2844295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B3B3E-0AC7-4055-AA33-ADC0E9DB3B5B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1103</v>
      </c>
      <c r="H8" s="16" t="s">
        <v>4253</v>
      </c>
      <c r="I8" s="20">
        <v>1</v>
      </c>
      <c r="J8" s="16" t="s">
        <v>4252</v>
      </c>
      <c r="K8" s="15">
        <v>1273</v>
      </c>
      <c r="L8" s="16" t="s">
        <v>4253</v>
      </c>
      <c r="M8" s="20">
        <v>1</v>
      </c>
      <c r="N8" s="16" t="s">
        <v>4252</v>
      </c>
      <c r="O8" s="15">
        <v>960</v>
      </c>
      <c r="P8" s="16" t="s">
        <v>4253</v>
      </c>
      <c r="Q8" s="20">
        <v>1</v>
      </c>
      <c r="R8" s="16" t="s">
        <v>4252</v>
      </c>
      <c r="S8" s="15">
        <v>1029</v>
      </c>
      <c r="T8" s="16" t="s">
        <v>4253</v>
      </c>
      <c r="U8" s="20">
        <v>1</v>
      </c>
      <c r="V8" s="16" t="s">
        <v>4252</v>
      </c>
      <c r="W8" s="15">
        <v>4365</v>
      </c>
      <c r="X8" s="16" t="s">
        <v>4252</v>
      </c>
      <c r="Y8" s="15">
        <v>4365</v>
      </c>
      <c r="Z8" s="16" t="s">
        <v>4254</v>
      </c>
      <c r="AA8" s="15">
        <v>569</v>
      </c>
      <c r="AB8" s="16" t="s">
        <v>4255</v>
      </c>
      <c r="AC8" s="20">
        <v>1.027773</v>
      </c>
      <c r="AD8" s="16" t="s">
        <v>4254</v>
      </c>
      <c r="AE8" s="15">
        <v>867</v>
      </c>
      <c r="AF8" s="16" t="s">
        <v>4255</v>
      </c>
      <c r="AG8" s="20">
        <v>1.0628219999999999</v>
      </c>
      <c r="AH8" s="16" t="s">
        <v>4254</v>
      </c>
      <c r="AI8" s="15">
        <v>1335</v>
      </c>
      <c r="AJ8" s="16" t="s">
        <v>4255</v>
      </c>
      <c r="AK8" s="20">
        <v>1.1007640000000001</v>
      </c>
      <c r="AL8" s="16" t="s">
        <v>4254</v>
      </c>
      <c r="AM8" s="15">
        <v>991</v>
      </c>
      <c r="AN8" s="16" t="s">
        <v>4255</v>
      </c>
      <c r="AO8" s="20">
        <v>1.0317909999999999</v>
      </c>
      <c r="AP8" s="16" t="s">
        <v>4256</v>
      </c>
      <c r="AQ8" s="15">
        <v>480</v>
      </c>
      <c r="AR8" s="16" t="s">
        <v>4257</v>
      </c>
      <c r="AS8" s="20">
        <v>1.04512</v>
      </c>
      <c r="AT8" s="16" t="s">
        <v>4256</v>
      </c>
      <c r="AU8" s="15">
        <v>1440</v>
      </c>
      <c r="AV8" s="16" t="s">
        <v>4257</v>
      </c>
      <c r="AW8" s="20">
        <v>0.92376689999999995</v>
      </c>
      <c r="AX8" s="16" t="s">
        <v>4256</v>
      </c>
      <c r="AY8" s="15">
        <v>1671</v>
      </c>
      <c r="AZ8" s="16" t="s">
        <v>4257</v>
      </c>
      <c r="BA8" s="20">
        <v>0.99925019999999998</v>
      </c>
      <c r="BB8" s="16" t="s">
        <v>4256</v>
      </c>
      <c r="BC8" s="15">
        <v>674</v>
      </c>
      <c r="BD8" s="16" t="s">
        <v>4257</v>
      </c>
      <c r="BE8" s="20">
        <v>1.029218</v>
      </c>
      <c r="BF8" s="16" t="s">
        <v>4258</v>
      </c>
      <c r="BG8" s="15">
        <v>964</v>
      </c>
      <c r="BH8" s="16" t="s">
        <v>4259</v>
      </c>
      <c r="BI8" s="20">
        <v>1.0729109999999999</v>
      </c>
      <c r="BJ8" s="16" t="s">
        <v>4258</v>
      </c>
      <c r="BK8" s="15">
        <v>1363</v>
      </c>
      <c r="BL8" s="16" t="s">
        <v>4259</v>
      </c>
      <c r="BM8" s="20">
        <v>1.0488170000000001</v>
      </c>
      <c r="BN8" s="16" t="s">
        <v>4258</v>
      </c>
      <c r="BO8" s="15">
        <v>360</v>
      </c>
      <c r="BP8" s="16" t="s">
        <v>4259</v>
      </c>
      <c r="BQ8" s="20">
        <v>0.99943749999999998</v>
      </c>
      <c r="BR8" s="16" t="s">
        <v>4258</v>
      </c>
      <c r="BS8" s="15">
        <v>3854</v>
      </c>
      <c r="BT8" s="16" t="s">
        <v>4259</v>
      </c>
      <c r="BU8" s="20">
        <v>1.0700130000000001</v>
      </c>
      <c r="BV8" s="16" t="s">
        <v>4260</v>
      </c>
      <c r="BW8" s="15">
        <v>1076</v>
      </c>
      <c r="BX8" s="16" t="s">
        <v>4261</v>
      </c>
      <c r="BY8" s="20">
        <v>1.1051420000000001</v>
      </c>
      <c r="BZ8" s="16" t="s">
        <v>4260</v>
      </c>
      <c r="CA8" s="15">
        <v>1172</v>
      </c>
      <c r="CB8" s="16" t="s">
        <v>4261</v>
      </c>
      <c r="CC8" s="20">
        <v>1.048189</v>
      </c>
      <c r="CD8" s="16" t="s">
        <v>4260</v>
      </c>
      <c r="CE8" s="15">
        <v>2623</v>
      </c>
      <c r="CF8" s="16" t="s">
        <v>4261</v>
      </c>
      <c r="CG8" s="20">
        <v>1.116206</v>
      </c>
      <c r="CH8" s="16" t="s">
        <v>4260</v>
      </c>
      <c r="CI8" s="15">
        <v>1039</v>
      </c>
      <c r="CJ8" s="16" t="s">
        <v>4261</v>
      </c>
      <c r="CK8" s="20">
        <v>1.0982890000000001</v>
      </c>
      <c r="CL8" s="16" t="s">
        <v>5056</v>
      </c>
      <c r="CM8" s="15">
        <f>SUM(A2L401C10)/A2L401C1</f>
        <v>4365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3733</v>
      </c>
      <c r="H9" s="16" t="s">
        <v>4253</v>
      </c>
      <c r="I9" s="20">
        <v>1</v>
      </c>
      <c r="J9" s="16" t="s">
        <v>4252</v>
      </c>
      <c r="K9" s="15">
        <v>839</v>
      </c>
      <c r="L9" s="16" t="s">
        <v>4253</v>
      </c>
      <c r="M9" s="20">
        <v>1</v>
      </c>
      <c r="N9" s="16" t="s">
        <v>4252</v>
      </c>
      <c r="O9" s="15">
        <v>10371</v>
      </c>
      <c r="P9" s="16" t="s">
        <v>4253</v>
      </c>
      <c r="Q9" s="20">
        <v>1</v>
      </c>
      <c r="R9" s="16" t="s">
        <v>4252</v>
      </c>
      <c r="S9" s="15">
        <v>651</v>
      </c>
      <c r="T9" s="16" t="s">
        <v>4253</v>
      </c>
      <c r="U9" s="20">
        <v>1</v>
      </c>
      <c r="V9" s="16" t="s">
        <v>4252</v>
      </c>
      <c r="W9" s="15">
        <v>15594</v>
      </c>
      <c r="X9" s="16" t="s">
        <v>4252</v>
      </c>
      <c r="Y9" s="15">
        <v>15594</v>
      </c>
      <c r="Z9" s="16" t="s">
        <v>4254</v>
      </c>
      <c r="AA9" s="15">
        <v>2818</v>
      </c>
      <c r="AB9" s="16" t="s">
        <v>4255</v>
      </c>
      <c r="AC9" s="20">
        <v>1.027773</v>
      </c>
      <c r="AD9" s="16" t="s">
        <v>4254</v>
      </c>
      <c r="AE9" s="15">
        <v>66</v>
      </c>
      <c r="AF9" s="16" t="s">
        <v>4255</v>
      </c>
      <c r="AG9" s="20">
        <v>1.0628219999999999</v>
      </c>
      <c r="AH9" s="16" t="s">
        <v>4254</v>
      </c>
      <c r="AI9" s="15">
        <v>7910</v>
      </c>
      <c r="AJ9" s="16" t="s">
        <v>4255</v>
      </c>
      <c r="AK9" s="20">
        <v>1.1007640000000001</v>
      </c>
      <c r="AL9" s="16" t="s">
        <v>4254</v>
      </c>
      <c r="AM9" s="15">
        <v>898</v>
      </c>
      <c r="AN9" s="16" t="s">
        <v>4255</v>
      </c>
      <c r="AO9" s="20">
        <v>1.0317909999999999</v>
      </c>
      <c r="AP9" s="16" t="s">
        <v>4256</v>
      </c>
      <c r="AQ9" s="15">
        <v>2626</v>
      </c>
      <c r="AR9" s="16" t="s">
        <v>4257</v>
      </c>
      <c r="AS9" s="20">
        <v>1.04512</v>
      </c>
      <c r="AT9" s="16" t="s">
        <v>4256</v>
      </c>
      <c r="AU9" s="15">
        <v>87</v>
      </c>
      <c r="AV9" s="16" t="s">
        <v>4257</v>
      </c>
      <c r="AW9" s="20">
        <v>0.92376689999999995</v>
      </c>
      <c r="AX9" s="16" t="s">
        <v>4256</v>
      </c>
      <c r="AY9" s="15">
        <v>8529</v>
      </c>
      <c r="AZ9" s="16" t="s">
        <v>4257</v>
      </c>
      <c r="BA9" s="20">
        <v>0.99925019999999998</v>
      </c>
      <c r="BB9" s="16" t="s">
        <v>4256</v>
      </c>
      <c r="BC9" s="15">
        <v>782</v>
      </c>
      <c r="BD9" s="16" t="s">
        <v>4257</v>
      </c>
      <c r="BE9" s="20">
        <v>1.029218</v>
      </c>
      <c r="BF9" s="16" t="s">
        <v>4258</v>
      </c>
      <c r="BG9" s="15">
        <v>3761</v>
      </c>
      <c r="BH9" s="16" t="s">
        <v>4259</v>
      </c>
      <c r="BI9" s="20">
        <v>1.0729109999999999</v>
      </c>
      <c r="BJ9" s="16" t="s">
        <v>4258</v>
      </c>
      <c r="BK9" s="15">
        <v>117</v>
      </c>
      <c r="BL9" s="16" t="s">
        <v>4259</v>
      </c>
      <c r="BM9" s="20">
        <v>1.0488170000000001</v>
      </c>
      <c r="BN9" s="16" t="s">
        <v>4258</v>
      </c>
      <c r="BO9" s="15">
        <v>9969</v>
      </c>
      <c r="BP9" s="16" t="s">
        <v>4259</v>
      </c>
      <c r="BQ9" s="20">
        <v>0.99943749999999998</v>
      </c>
      <c r="BR9" s="16" t="s">
        <v>4258</v>
      </c>
      <c r="BS9" s="15">
        <v>870</v>
      </c>
      <c r="BT9" s="16" t="s">
        <v>4259</v>
      </c>
      <c r="BU9" s="20">
        <v>1.0700130000000001</v>
      </c>
      <c r="BV9" s="16" t="s">
        <v>4260</v>
      </c>
      <c r="BW9" s="15">
        <v>3631</v>
      </c>
      <c r="BX9" s="16" t="s">
        <v>4261</v>
      </c>
      <c r="BY9" s="20">
        <v>1.1051420000000001</v>
      </c>
      <c r="BZ9" s="16" t="s">
        <v>4260</v>
      </c>
      <c r="CA9" s="15">
        <v>104</v>
      </c>
      <c r="CB9" s="16" t="s">
        <v>4261</v>
      </c>
      <c r="CC9" s="20">
        <v>1.048189</v>
      </c>
      <c r="CD9" s="16" t="s">
        <v>4260</v>
      </c>
      <c r="CE9" s="15">
        <v>6917</v>
      </c>
      <c r="CF9" s="16" t="s">
        <v>4261</v>
      </c>
      <c r="CG9" s="20">
        <v>1.116206</v>
      </c>
      <c r="CH9" s="16" t="s">
        <v>4260</v>
      </c>
      <c r="CI9" s="15">
        <v>494</v>
      </c>
      <c r="CJ9" s="16" t="s">
        <v>4261</v>
      </c>
      <c r="CK9" s="20">
        <v>1.0982890000000001</v>
      </c>
      <c r="CL9" s="16" t="s">
        <v>5057</v>
      </c>
      <c r="CM9" s="15">
        <f>SUM(A2L402C10)/A2L402C1</f>
        <v>15594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6701</v>
      </c>
      <c r="H10" s="16" t="s">
        <v>4253</v>
      </c>
      <c r="I10" s="20">
        <v>1</v>
      </c>
      <c r="J10" s="16" t="s">
        <v>4252</v>
      </c>
      <c r="K10" s="15">
        <v>173</v>
      </c>
      <c r="L10" s="16" t="s">
        <v>4253</v>
      </c>
      <c r="M10" s="20">
        <v>1</v>
      </c>
      <c r="N10" s="16" t="s">
        <v>4252</v>
      </c>
      <c r="O10" s="15">
        <v>119721</v>
      </c>
      <c r="P10" s="16" t="s">
        <v>4253</v>
      </c>
      <c r="Q10" s="20">
        <v>1</v>
      </c>
      <c r="R10" s="16" t="s">
        <v>4252</v>
      </c>
      <c r="S10" s="15">
        <v>934</v>
      </c>
      <c r="T10" s="16" t="s">
        <v>4253</v>
      </c>
      <c r="U10" s="20">
        <v>1</v>
      </c>
      <c r="V10" s="16" t="s">
        <v>4252</v>
      </c>
      <c r="W10" s="15">
        <v>127529</v>
      </c>
      <c r="X10" s="16" t="s">
        <v>4252</v>
      </c>
      <c r="Y10" s="15">
        <v>127529</v>
      </c>
      <c r="Z10" s="16" t="s">
        <v>4254</v>
      </c>
      <c r="AA10" s="15">
        <v>3748</v>
      </c>
      <c r="AB10" s="16" t="s">
        <v>4255</v>
      </c>
      <c r="AC10" s="20">
        <v>1.027773</v>
      </c>
      <c r="AD10" s="16" t="s">
        <v>4254</v>
      </c>
      <c r="AE10" s="15">
        <v>170</v>
      </c>
      <c r="AF10" s="16" t="s">
        <v>4255</v>
      </c>
      <c r="AG10" s="20">
        <v>1.0628219999999999</v>
      </c>
      <c r="AH10" s="16" t="s">
        <v>4254</v>
      </c>
      <c r="AI10" s="15">
        <v>107267</v>
      </c>
      <c r="AJ10" s="16" t="s">
        <v>4255</v>
      </c>
      <c r="AK10" s="20">
        <v>1.1007640000000001</v>
      </c>
      <c r="AL10" s="16" t="s">
        <v>4254</v>
      </c>
      <c r="AM10" s="15">
        <v>678</v>
      </c>
      <c r="AN10" s="16" t="s">
        <v>4255</v>
      </c>
      <c r="AO10" s="20">
        <v>1.0317909999999999</v>
      </c>
      <c r="AP10" s="16" t="s">
        <v>4256</v>
      </c>
      <c r="AQ10" s="15">
        <v>3163</v>
      </c>
      <c r="AR10" s="16" t="s">
        <v>4257</v>
      </c>
      <c r="AS10" s="20">
        <v>1.04512</v>
      </c>
      <c r="AT10" s="16" t="s">
        <v>4256</v>
      </c>
      <c r="AU10" s="15">
        <v>204</v>
      </c>
      <c r="AV10" s="16" t="s">
        <v>4257</v>
      </c>
      <c r="AW10" s="20">
        <v>0.92376689999999995</v>
      </c>
      <c r="AX10" s="16" t="s">
        <v>4256</v>
      </c>
      <c r="AY10" s="15">
        <v>98032</v>
      </c>
      <c r="AZ10" s="16" t="s">
        <v>4257</v>
      </c>
      <c r="BA10" s="20">
        <v>0.99925019999999998</v>
      </c>
      <c r="BB10" s="16" t="s">
        <v>4256</v>
      </c>
      <c r="BC10" s="15">
        <v>1176</v>
      </c>
      <c r="BD10" s="16" t="s">
        <v>4257</v>
      </c>
      <c r="BE10" s="20">
        <v>1.029218</v>
      </c>
      <c r="BF10" s="16" t="s">
        <v>4258</v>
      </c>
      <c r="BG10" s="15">
        <v>3301</v>
      </c>
      <c r="BH10" s="16" t="s">
        <v>4259</v>
      </c>
      <c r="BI10" s="20">
        <v>1.0729109999999999</v>
      </c>
      <c r="BJ10" s="16" t="s">
        <v>4258</v>
      </c>
      <c r="BK10" s="15">
        <v>268</v>
      </c>
      <c r="BL10" s="16" t="s">
        <v>4259</v>
      </c>
      <c r="BM10" s="20">
        <v>1.0488170000000001</v>
      </c>
      <c r="BN10" s="16" t="s">
        <v>4258</v>
      </c>
      <c r="BO10" s="15">
        <v>82270</v>
      </c>
      <c r="BP10" s="16" t="s">
        <v>4259</v>
      </c>
      <c r="BQ10" s="20">
        <v>0.99943749999999998</v>
      </c>
      <c r="BR10" s="16" t="s">
        <v>4258</v>
      </c>
      <c r="BS10" s="15">
        <v>816</v>
      </c>
      <c r="BT10" s="16" t="s">
        <v>4259</v>
      </c>
      <c r="BU10" s="20">
        <v>1.0700130000000001</v>
      </c>
      <c r="BV10" s="16" t="s">
        <v>4260</v>
      </c>
      <c r="BW10" s="15">
        <v>3076</v>
      </c>
      <c r="BX10" s="16" t="s">
        <v>4261</v>
      </c>
      <c r="BY10" s="20">
        <v>1.1051420000000001</v>
      </c>
      <c r="BZ10" s="16" t="s">
        <v>4260</v>
      </c>
      <c r="CA10" s="15">
        <v>241</v>
      </c>
      <c r="CB10" s="16" t="s">
        <v>4261</v>
      </c>
      <c r="CC10" s="20">
        <v>1.048189</v>
      </c>
      <c r="CD10" s="16" t="s">
        <v>4260</v>
      </c>
      <c r="CE10" s="15">
        <v>70662</v>
      </c>
      <c r="CF10" s="16" t="s">
        <v>4261</v>
      </c>
      <c r="CG10" s="20">
        <v>1.116206</v>
      </c>
      <c r="CH10" s="16" t="s">
        <v>4260</v>
      </c>
      <c r="CI10" s="15">
        <v>592</v>
      </c>
      <c r="CJ10" s="16" t="s">
        <v>4261</v>
      </c>
      <c r="CK10" s="20">
        <v>1.0982890000000001</v>
      </c>
      <c r="CL10" s="16" t="s">
        <v>5058</v>
      </c>
      <c r="CM10" s="15">
        <f>SUM(A2L403C10)/A2L403C1</f>
        <v>127529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23</v>
      </c>
      <c r="H11" s="16" t="s">
        <v>4253</v>
      </c>
      <c r="I11" s="20">
        <v>1</v>
      </c>
      <c r="J11" s="16" t="s">
        <v>4252</v>
      </c>
      <c r="K11" s="15">
        <v>231</v>
      </c>
      <c r="L11" s="16" t="s">
        <v>4253</v>
      </c>
      <c r="M11" s="20">
        <v>1</v>
      </c>
      <c r="N11" s="16" t="s">
        <v>4252</v>
      </c>
      <c r="O11" s="15">
        <v>8736</v>
      </c>
      <c r="P11" s="16" t="s">
        <v>4253</v>
      </c>
      <c r="Q11" s="20">
        <v>1</v>
      </c>
      <c r="R11" s="16" t="s">
        <v>4252</v>
      </c>
      <c r="S11" s="15">
        <v>1941</v>
      </c>
      <c r="T11" s="16" t="s">
        <v>4253</v>
      </c>
      <c r="U11" s="20">
        <v>1</v>
      </c>
      <c r="V11" s="16" t="s">
        <v>4252</v>
      </c>
      <c r="W11" s="15">
        <v>10931</v>
      </c>
      <c r="X11" s="16" t="s">
        <v>4252</v>
      </c>
      <c r="Y11" s="15">
        <v>10931</v>
      </c>
      <c r="Z11" s="16" t="s">
        <v>4254</v>
      </c>
      <c r="AA11" s="15">
        <v>51</v>
      </c>
      <c r="AB11" s="16" t="s">
        <v>4255</v>
      </c>
      <c r="AC11" s="20">
        <v>1.027773</v>
      </c>
      <c r="AD11" s="16" t="s">
        <v>4254</v>
      </c>
      <c r="AE11" s="15">
        <v>183</v>
      </c>
      <c r="AF11" s="16" t="s">
        <v>4255</v>
      </c>
      <c r="AG11" s="20">
        <v>1.0628219999999999</v>
      </c>
      <c r="AH11" s="16" t="s">
        <v>4254</v>
      </c>
      <c r="AI11" s="15">
        <v>7997</v>
      </c>
      <c r="AJ11" s="16" t="s">
        <v>4255</v>
      </c>
      <c r="AK11" s="20">
        <v>1.1007640000000001</v>
      </c>
      <c r="AL11" s="16" t="s">
        <v>4254</v>
      </c>
      <c r="AM11" s="15">
        <v>2070</v>
      </c>
      <c r="AN11" s="16" t="s">
        <v>4255</v>
      </c>
      <c r="AO11" s="20">
        <v>1.0317909999999999</v>
      </c>
      <c r="AP11" s="16" t="s">
        <v>4256</v>
      </c>
      <c r="AQ11" s="15">
        <v>923</v>
      </c>
      <c r="AR11" s="16" t="s">
        <v>4257</v>
      </c>
      <c r="AS11" s="20">
        <v>1.04512</v>
      </c>
      <c r="AT11" s="16" t="s">
        <v>4256</v>
      </c>
      <c r="AU11" s="15">
        <v>73</v>
      </c>
      <c r="AV11" s="16" t="s">
        <v>4257</v>
      </c>
      <c r="AW11" s="20">
        <v>0.92376689999999995</v>
      </c>
      <c r="AX11" s="16" t="s">
        <v>4256</v>
      </c>
      <c r="AY11" s="15">
        <v>16374</v>
      </c>
      <c r="AZ11" s="16" t="s">
        <v>4257</v>
      </c>
      <c r="BA11" s="20">
        <v>0.99925019999999998</v>
      </c>
      <c r="BB11" s="16" t="s">
        <v>4256</v>
      </c>
      <c r="BC11" s="15">
        <v>2841</v>
      </c>
      <c r="BD11" s="16" t="s">
        <v>4257</v>
      </c>
      <c r="BE11" s="20">
        <v>1.029218</v>
      </c>
      <c r="BF11" s="16" t="s">
        <v>4258</v>
      </c>
      <c r="BG11" s="15">
        <v>15</v>
      </c>
      <c r="BH11" s="16" t="s">
        <v>4259</v>
      </c>
      <c r="BI11" s="20">
        <v>1.0729109999999999</v>
      </c>
      <c r="BJ11" s="16" t="s">
        <v>4258</v>
      </c>
      <c r="BK11" s="15">
        <v>3</v>
      </c>
      <c r="BL11" s="16" t="s">
        <v>4259</v>
      </c>
      <c r="BM11" s="20">
        <v>1.0488170000000001</v>
      </c>
      <c r="BN11" s="16" t="s">
        <v>4258</v>
      </c>
      <c r="BO11" s="15">
        <v>12249</v>
      </c>
      <c r="BP11" s="16" t="s">
        <v>4259</v>
      </c>
      <c r="BQ11" s="20">
        <v>0.99943749999999998</v>
      </c>
      <c r="BR11" s="16" t="s">
        <v>4258</v>
      </c>
      <c r="BS11" s="15">
        <v>3348</v>
      </c>
      <c r="BT11" s="16" t="s">
        <v>4259</v>
      </c>
      <c r="BU11" s="20">
        <v>1.0700130000000001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118</v>
      </c>
      <c r="CB11" s="16" t="s">
        <v>4261</v>
      </c>
      <c r="CC11" s="20">
        <v>1.048189</v>
      </c>
      <c r="CD11" s="16" t="s">
        <v>4260</v>
      </c>
      <c r="CE11" s="15">
        <v>12106</v>
      </c>
      <c r="CF11" s="16" t="s">
        <v>4261</v>
      </c>
      <c r="CG11" s="20">
        <v>1.116206</v>
      </c>
      <c r="CH11" s="16" t="s">
        <v>4260</v>
      </c>
      <c r="CI11" s="15">
        <v>2854</v>
      </c>
      <c r="CJ11" s="16" t="s">
        <v>4261</v>
      </c>
      <c r="CK11" s="20">
        <v>1.0982890000000001</v>
      </c>
      <c r="CL11" s="16" t="s">
        <v>5059</v>
      </c>
      <c r="CM11" s="15">
        <f>SUM(A2L404C10)/A2L404C1</f>
        <v>10931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3</v>
      </c>
      <c r="L12" s="16" t="s">
        <v>4253</v>
      </c>
      <c r="M12" s="20">
        <v>1</v>
      </c>
      <c r="N12" s="16" t="s">
        <v>4252</v>
      </c>
      <c r="O12" s="15">
        <v>14</v>
      </c>
      <c r="P12" s="16" t="s">
        <v>4253</v>
      </c>
      <c r="Q12" s="20">
        <v>1</v>
      </c>
      <c r="R12" s="16" t="s">
        <v>4252</v>
      </c>
      <c r="S12" s="15">
        <v>71</v>
      </c>
      <c r="T12" s="16" t="s">
        <v>4253</v>
      </c>
      <c r="U12" s="20">
        <v>1</v>
      </c>
      <c r="V12" s="16" t="s">
        <v>4252</v>
      </c>
      <c r="W12" s="15">
        <v>88</v>
      </c>
      <c r="X12" s="16" t="s">
        <v>4252</v>
      </c>
      <c r="Y12" s="15">
        <v>88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2</v>
      </c>
      <c r="AF12" s="16" t="s">
        <v>4255</v>
      </c>
      <c r="AG12" s="20">
        <v>1.0628219999999999</v>
      </c>
      <c r="AH12" s="16" t="s">
        <v>4254</v>
      </c>
      <c r="AI12" s="15">
        <v>11</v>
      </c>
      <c r="AJ12" s="16" t="s">
        <v>4255</v>
      </c>
      <c r="AK12" s="20">
        <v>1.1007640000000001</v>
      </c>
      <c r="AL12" s="16" t="s">
        <v>4254</v>
      </c>
      <c r="AM12" s="15">
        <v>41</v>
      </c>
      <c r="AN12" s="16" t="s">
        <v>4255</v>
      </c>
      <c r="AO12" s="20">
        <v>1.0317909999999999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29</v>
      </c>
      <c r="AV12" s="16" t="s">
        <v>4257</v>
      </c>
      <c r="AW12" s="20">
        <v>0.92376689999999995</v>
      </c>
      <c r="AX12" s="16" t="s">
        <v>4256</v>
      </c>
      <c r="AY12" s="15">
        <v>30</v>
      </c>
      <c r="AZ12" s="16" t="s">
        <v>4257</v>
      </c>
      <c r="BA12" s="20">
        <v>0.99925019999999998</v>
      </c>
      <c r="BB12" s="16" t="s">
        <v>4256</v>
      </c>
      <c r="BC12" s="15">
        <v>157</v>
      </c>
      <c r="BD12" s="16" t="s">
        <v>4257</v>
      </c>
      <c r="BE12" s="20">
        <v>1.029218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33</v>
      </c>
      <c r="BL12" s="16" t="s">
        <v>4259</v>
      </c>
      <c r="BM12" s="20">
        <v>1.0488170000000001</v>
      </c>
      <c r="BN12" s="16" t="s">
        <v>4258</v>
      </c>
      <c r="BO12" s="15">
        <v>52</v>
      </c>
      <c r="BP12" s="16" t="s">
        <v>4259</v>
      </c>
      <c r="BQ12" s="20">
        <v>0.99943749999999998</v>
      </c>
      <c r="BR12" s="16" t="s">
        <v>4258</v>
      </c>
      <c r="BS12" s="15">
        <v>159</v>
      </c>
      <c r="BT12" s="16" t="s">
        <v>4259</v>
      </c>
      <c r="BU12" s="20">
        <v>1.0700130000000001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42</v>
      </c>
      <c r="CB12" s="16" t="s">
        <v>4261</v>
      </c>
      <c r="CC12" s="20">
        <v>1.048189</v>
      </c>
      <c r="CD12" s="16" t="s">
        <v>4260</v>
      </c>
      <c r="CE12" s="15">
        <v>56</v>
      </c>
      <c r="CF12" s="16" t="s">
        <v>4261</v>
      </c>
      <c r="CG12" s="20">
        <v>1.116206</v>
      </c>
      <c r="CH12" s="16" t="s">
        <v>4260</v>
      </c>
      <c r="CI12" s="15">
        <v>139</v>
      </c>
      <c r="CJ12" s="16" t="s">
        <v>4261</v>
      </c>
      <c r="CK12" s="20">
        <v>1.0982890000000001</v>
      </c>
      <c r="CL12" s="16" t="s">
        <v>5060</v>
      </c>
      <c r="CM12" s="15">
        <f>SUM(A2L405C10)/A2L405C1</f>
        <v>88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66</v>
      </c>
      <c r="H13" s="16" t="s">
        <v>4253</v>
      </c>
      <c r="I13" s="20">
        <v>1</v>
      </c>
      <c r="J13" s="16" t="s">
        <v>4252</v>
      </c>
      <c r="K13" s="15">
        <v>23</v>
      </c>
      <c r="L13" s="16" t="s">
        <v>4253</v>
      </c>
      <c r="M13" s="20">
        <v>1</v>
      </c>
      <c r="N13" s="16" t="s">
        <v>4252</v>
      </c>
      <c r="O13" s="15">
        <v>537</v>
      </c>
      <c r="P13" s="16" t="s">
        <v>4253</v>
      </c>
      <c r="Q13" s="20">
        <v>1</v>
      </c>
      <c r="R13" s="16" t="s">
        <v>4252</v>
      </c>
      <c r="S13" s="15">
        <v>212</v>
      </c>
      <c r="T13" s="16" t="s">
        <v>4253</v>
      </c>
      <c r="U13" s="20">
        <v>1</v>
      </c>
      <c r="V13" s="16" t="s">
        <v>4252</v>
      </c>
      <c r="W13" s="15">
        <v>838</v>
      </c>
      <c r="X13" s="16" t="s">
        <v>4252</v>
      </c>
      <c r="Y13" s="15">
        <v>838</v>
      </c>
      <c r="Z13" s="16" t="s">
        <v>4254</v>
      </c>
      <c r="AA13" s="15">
        <v>67</v>
      </c>
      <c r="AB13" s="16" t="s">
        <v>4255</v>
      </c>
      <c r="AC13" s="20">
        <v>1.027773</v>
      </c>
      <c r="AD13" s="16" t="s">
        <v>4254</v>
      </c>
      <c r="AE13" s="15">
        <v>18</v>
      </c>
      <c r="AF13" s="16" t="s">
        <v>4255</v>
      </c>
      <c r="AG13" s="20">
        <v>1.0628219999999999</v>
      </c>
      <c r="AH13" s="16" t="s">
        <v>4254</v>
      </c>
      <c r="AI13" s="15">
        <v>93</v>
      </c>
      <c r="AJ13" s="16" t="s">
        <v>4255</v>
      </c>
      <c r="AK13" s="20">
        <v>1.1007640000000001</v>
      </c>
      <c r="AL13" s="16" t="s">
        <v>4254</v>
      </c>
      <c r="AM13" s="15">
        <v>120</v>
      </c>
      <c r="AN13" s="16" t="s">
        <v>4255</v>
      </c>
      <c r="AO13" s="20">
        <v>1.0317909999999999</v>
      </c>
      <c r="AP13" s="16" t="s">
        <v>4256</v>
      </c>
      <c r="AQ13" s="15">
        <v>66</v>
      </c>
      <c r="AR13" s="16" t="s">
        <v>4257</v>
      </c>
      <c r="AS13" s="20">
        <v>1.04512</v>
      </c>
      <c r="AT13" s="16" t="s">
        <v>4256</v>
      </c>
      <c r="AU13" s="15">
        <v>44</v>
      </c>
      <c r="AV13" s="16" t="s">
        <v>4257</v>
      </c>
      <c r="AW13" s="20">
        <v>0.92376689999999995</v>
      </c>
      <c r="AX13" s="16" t="s">
        <v>4256</v>
      </c>
      <c r="AY13" s="15">
        <v>71</v>
      </c>
      <c r="AZ13" s="16" t="s">
        <v>4257</v>
      </c>
      <c r="BA13" s="20">
        <v>0.99925019999999998</v>
      </c>
      <c r="BB13" s="16" t="s">
        <v>4256</v>
      </c>
      <c r="BC13" s="15">
        <v>209</v>
      </c>
      <c r="BD13" s="16" t="s">
        <v>4257</v>
      </c>
      <c r="BE13" s="20">
        <v>1.029218</v>
      </c>
      <c r="BF13" s="16" t="s">
        <v>4258</v>
      </c>
      <c r="BG13" s="15">
        <v>64</v>
      </c>
      <c r="BH13" s="16" t="s">
        <v>4259</v>
      </c>
      <c r="BI13" s="20">
        <v>1.0729109999999999</v>
      </c>
      <c r="BJ13" s="16" t="s">
        <v>4258</v>
      </c>
      <c r="BK13" s="15">
        <v>64</v>
      </c>
      <c r="BL13" s="16" t="s">
        <v>4259</v>
      </c>
      <c r="BM13" s="20">
        <v>1.0488170000000001</v>
      </c>
      <c r="BN13" s="16" t="s">
        <v>4258</v>
      </c>
      <c r="BO13" s="15">
        <v>109</v>
      </c>
      <c r="BP13" s="16" t="s">
        <v>4259</v>
      </c>
      <c r="BQ13" s="20">
        <v>0.99943749999999998</v>
      </c>
      <c r="BR13" s="16" t="s">
        <v>4258</v>
      </c>
      <c r="BS13" s="15">
        <v>282</v>
      </c>
      <c r="BT13" s="16" t="s">
        <v>4259</v>
      </c>
      <c r="BU13" s="20">
        <v>1.0700130000000001</v>
      </c>
      <c r="BV13" s="16" t="s">
        <v>4260</v>
      </c>
      <c r="BW13" s="15">
        <v>61</v>
      </c>
      <c r="BX13" s="16" t="s">
        <v>4261</v>
      </c>
      <c r="BY13" s="20">
        <v>1.1051420000000001</v>
      </c>
      <c r="BZ13" s="16" t="s">
        <v>4260</v>
      </c>
      <c r="CA13" s="15">
        <v>64</v>
      </c>
      <c r="CB13" s="16" t="s">
        <v>4261</v>
      </c>
      <c r="CC13" s="20">
        <v>1.048189</v>
      </c>
      <c r="CD13" s="16" t="s">
        <v>4260</v>
      </c>
      <c r="CE13" s="15">
        <v>511</v>
      </c>
      <c r="CF13" s="16" t="s">
        <v>4261</v>
      </c>
      <c r="CG13" s="20">
        <v>1.116206</v>
      </c>
      <c r="CH13" s="16" t="s">
        <v>4260</v>
      </c>
      <c r="CI13" s="15">
        <v>274</v>
      </c>
      <c r="CJ13" s="16" t="s">
        <v>4261</v>
      </c>
      <c r="CK13" s="20">
        <v>1.0982890000000001</v>
      </c>
      <c r="CL13" s="16" t="s">
        <v>5061</v>
      </c>
      <c r="CM13" s="15">
        <f>SUM(A2L406C10)/A2L406C1</f>
        <v>838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3201</v>
      </c>
      <c r="H14" s="16" t="s">
        <v>4253</v>
      </c>
      <c r="I14" s="20">
        <v>1</v>
      </c>
      <c r="J14" s="16" t="s">
        <v>4252</v>
      </c>
      <c r="K14" s="15">
        <v>442</v>
      </c>
      <c r="L14" s="16" t="s">
        <v>4253</v>
      </c>
      <c r="M14" s="20">
        <v>1</v>
      </c>
      <c r="N14" s="16" t="s">
        <v>4252</v>
      </c>
      <c r="O14" s="15">
        <v>11408</v>
      </c>
      <c r="P14" s="16" t="s">
        <v>4253</v>
      </c>
      <c r="Q14" s="20">
        <v>1</v>
      </c>
      <c r="R14" s="16" t="s">
        <v>4252</v>
      </c>
      <c r="S14" s="15">
        <v>3645</v>
      </c>
      <c r="T14" s="16" t="s">
        <v>4253</v>
      </c>
      <c r="U14" s="20">
        <v>1</v>
      </c>
      <c r="V14" s="16" t="s">
        <v>4252</v>
      </c>
      <c r="W14" s="15">
        <v>18696</v>
      </c>
      <c r="X14" s="16" t="s">
        <v>4252</v>
      </c>
      <c r="Y14" s="15">
        <v>18696</v>
      </c>
      <c r="Z14" s="16" t="s">
        <v>4254</v>
      </c>
      <c r="AA14" s="15">
        <v>5468</v>
      </c>
      <c r="AB14" s="16" t="s">
        <v>4255</v>
      </c>
      <c r="AC14" s="20">
        <v>1.027773</v>
      </c>
      <c r="AD14" s="16" t="s">
        <v>4254</v>
      </c>
      <c r="AE14" s="15">
        <v>186</v>
      </c>
      <c r="AF14" s="16" t="s">
        <v>4255</v>
      </c>
      <c r="AG14" s="20">
        <v>1.0628219999999999</v>
      </c>
      <c r="AH14" s="16" t="s">
        <v>4254</v>
      </c>
      <c r="AI14" s="15">
        <v>11003</v>
      </c>
      <c r="AJ14" s="16" t="s">
        <v>4255</v>
      </c>
      <c r="AK14" s="20">
        <v>1.1007640000000001</v>
      </c>
      <c r="AL14" s="16" t="s">
        <v>4254</v>
      </c>
      <c r="AM14" s="15">
        <v>3505</v>
      </c>
      <c r="AN14" s="16" t="s">
        <v>4255</v>
      </c>
      <c r="AO14" s="20">
        <v>1.0317909999999999</v>
      </c>
      <c r="AP14" s="16" t="s">
        <v>4256</v>
      </c>
      <c r="AQ14" s="15">
        <v>414</v>
      </c>
      <c r="AR14" s="16" t="s">
        <v>4257</v>
      </c>
      <c r="AS14" s="20">
        <v>1.04512</v>
      </c>
      <c r="AT14" s="16" t="s">
        <v>4256</v>
      </c>
      <c r="AU14" s="15">
        <v>489</v>
      </c>
      <c r="AV14" s="16" t="s">
        <v>4257</v>
      </c>
      <c r="AW14" s="20">
        <v>0.92376689999999995</v>
      </c>
      <c r="AX14" s="16" t="s">
        <v>4256</v>
      </c>
      <c r="AY14" s="15">
        <v>13191</v>
      </c>
      <c r="AZ14" s="16" t="s">
        <v>4257</v>
      </c>
      <c r="BA14" s="20">
        <v>0.99925019999999998</v>
      </c>
      <c r="BB14" s="16" t="s">
        <v>4256</v>
      </c>
      <c r="BC14" s="15">
        <v>3385</v>
      </c>
      <c r="BD14" s="16" t="s">
        <v>4257</v>
      </c>
      <c r="BE14" s="20">
        <v>1.029218</v>
      </c>
      <c r="BF14" s="16" t="s">
        <v>4258</v>
      </c>
      <c r="BG14" s="15">
        <v>234</v>
      </c>
      <c r="BH14" s="16" t="s">
        <v>4259</v>
      </c>
      <c r="BI14" s="20">
        <v>1.0729109999999999</v>
      </c>
      <c r="BJ14" s="16" t="s">
        <v>4258</v>
      </c>
      <c r="BK14" s="15">
        <v>1073</v>
      </c>
      <c r="BL14" s="16" t="s">
        <v>4259</v>
      </c>
      <c r="BM14" s="20">
        <v>1.0488170000000001</v>
      </c>
      <c r="BN14" s="16" t="s">
        <v>4258</v>
      </c>
      <c r="BO14" s="15">
        <v>12952</v>
      </c>
      <c r="BP14" s="16" t="s">
        <v>4259</v>
      </c>
      <c r="BQ14" s="20">
        <v>0.99943749999999998</v>
      </c>
      <c r="BR14" s="16" t="s">
        <v>4258</v>
      </c>
      <c r="BS14" s="15">
        <v>9087</v>
      </c>
      <c r="BT14" s="16" t="s">
        <v>4259</v>
      </c>
      <c r="BU14" s="20">
        <v>1.0700130000000001</v>
      </c>
      <c r="BV14" s="16" t="s">
        <v>4260</v>
      </c>
      <c r="BW14" s="15">
        <v>125</v>
      </c>
      <c r="BX14" s="16" t="s">
        <v>4261</v>
      </c>
      <c r="BY14" s="20">
        <v>1.1051420000000001</v>
      </c>
      <c r="BZ14" s="16" t="s">
        <v>4260</v>
      </c>
      <c r="CA14" s="15">
        <v>671</v>
      </c>
      <c r="CB14" s="16" t="s">
        <v>4261</v>
      </c>
      <c r="CC14" s="20">
        <v>1.048189</v>
      </c>
      <c r="CD14" s="16" t="s">
        <v>4260</v>
      </c>
      <c r="CE14" s="15">
        <v>10610</v>
      </c>
      <c r="CF14" s="16" t="s">
        <v>4261</v>
      </c>
      <c r="CG14" s="20">
        <v>1.116206</v>
      </c>
      <c r="CH14" s="16" t="s">
        <v>4260</v>
      </c>
      <c r="CI14" s="15">
        <v>5297</v>
      </c>
      <c r="CJ14" s="16" t="s">
        <v>4261</v>
      </c>
      <c r="CK14" s="20">
        <v>1.0982890000000001</v>
      </c>
      <c r="CL14" s="16" t="s">
        <v>5062</v>
      </c>
      <c r="CM14" s="15">
        <f>SUM(A2L407C10)/A2L407C1</f>
        <v>18696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46</v>
      </c>
      <c r="L15" s="16" t="s">
        <v>4253</v>
      </c>
      <c r="M15" s="20">
        <v>1</v>
      </c>
      <c r="N15" s="16" t="s">
        <v>4252</v>
      </c>
      <c r="O15" s="15">
        <v>50733</v>
      </c>
      <c r="P15" s="16" t="s">
        <v>4253</v>
      </c>
      <c r="Q15" s="20">
        <v>1</v>
      </c>
      <c r="R15" s="16" t="s">
        <v>4252</v>
      </c>
      <c r="S15" s="15">
        <v>1283</v>
      </c>
      <c r="T15" s="16" t="s">
        <v>4253</v>
      </c>
      <c r="U15" s="20">
        <v>1</v>
      </c>
      <c r="V15" s="16" t="s">
        <v>4252</v>
      </c>
      <c r="W15" s="15">
        <v>52062</v>
      </c>
      <c r="X15" s="16" t="s">
        <v>4252</v>
      </c>
      <c r="Y15" s="15">
        <v>52062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8</v>
      </c>
      <c r="AF15" s="16" t="s">
        <v>4255</v>
      </c>
      <c r="AG15" s="20">
        <v>1.0628219999999999</v>
      </c>
      <c r="AH15" s="16" t="s">
        <v>4254</v>
      </c>
      <c r="AI15" s="15">
        <v>40199</v>
      </c>
      <c r="AJ15" s="16" t="s">
        <v>4255</v>
      </c>
      <c r="AK15" s="20">
        <v>1.1007640000000001</v>
      </c>
      <c r="AL15" s="16" t="s">
        <v>4254</v>
      </c>
      <c r="AM15" s="15">
        <v>1639</v>
      </c>
      <c r="AN15" s="16" t="s">
        <v>4255</v>
      </c>
      <c r="AO15" s="20">
        <v>1.0317909999999999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92</v>
      </c>
      <c r="AV15" s="16" t="s">
        <v>4257</v>
      </c>
      <c r="AW15" s="20">
        <v>0.92376689999999995</v>
      </c>
      <c r="AX15" s="16" t="s">
        <v>4256</v>
      </c>
      <c r="AY15" s="15">
        <v>39623</v>
      </c>
      <c r="AZ15" s="16" t="s">
        <v>4257</v>
      </c>
      <c r="BA15" s="20">
        <v>0.99925019999999998</v>
      </c>
      <c r="BB15" s="16" t="s">
        <v>4256</v>
      </c>
      <c r="BC15" s="15">
        <v>1855</v>
      </c>
      <c r="BD15" s="16" t="s">
        <v>4257</v>
      </c>
      <c r="BE15" s="20">
        <v>1.029218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227</v>
      </c>
      <c r="BL15" s="16" t="s">
        <v>4259</v>
      </c>
      <c r="BM15" s="20">
        <v>1.0488170000000001</v>
      </c>
      <c r="BN15" s="16" t="s">
        <v>4258</v>
      </c>
      <c r="BO15" s="15">
        <v>42512</v>
      </c>
      <c r="BP15" s="16" t="s">
        <v>4259</v>
      </c>
      <c r="BQ15" s="20">
        <v>0.99943749999999998</v>
      </c>
      <c r="BR15" s="16" t="s">
        <v>4258</v>
      </c>
      <c r="BS15" s="15">
        <v>2263</v>
      </c>
      <c r="BT15" s="16" t="s">
        <v>4259</v>
      </c>
      <c r="BU15" s="20">
        <v>1.0700130000000001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212</v>
      </c>
      <c r="CB15" s="16" t="s">
        <v>4261</v>
      </c>
      <c r="CC15" s="20">
        <v>1.048189</v>
      </c>
      <c r="CD15" s="16" t="s">
        <v>4260</v>
      </c>
      <c r="CE15" s="15">
        <v>31835</v>
      </c>
      <c r="CF15" s="16" t="s">
        <v>4261</v>
      </c>
      <c r="CG15" s="20">
        <v>1.116206</v>
      </c>
      <c r="CH15" s="16" t="s">
        <v>4260</v>
      </c>
      <c r="CI15" s="15">
        <v>2157</v>
      </c>
      <c r="CJ15" s="16" t="s">
        <v>4261</v>
      </c>
      <c r="CK15" s="20">
        <v>1.0982890000000001</v>
      </c>
      <c r="CL15" s="16" t="s">
        <v>5063</v>
      </c>
      <c r="CM15" s="15">
        <f>SUM(A2L408C10)/A2L408C1</f>
        <v>52062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64</v>
      </c>
      <c r="L16" s="16" t="s">
        <v>4253</v>
      </c>
      <c r="M16" s="20">
        <v>1</v>
      </c>
      <c r="N16" s="16" t="s">
        <v>4252</v>
      </c>
      <c r="O16" s="15">
        <v>3844</v>
      </c>
      <c r="P16" s="16" t="s">
        <v>4253</v>
      </c>
      <c r="Q16" s="20">
        <v>1</v>
      </c>
      <c r="R16" s="16" t="s">
        <v>4252</v>
      </c>
      <c r="S16" s="15">
        <v>1477</v>
      </c>
      <c r="T16" s="16" t="s">
        <v>4253</v>
      </c>
      <c r="U16" s="20">
        <v>1</v>
      </c>
      <c r="V16" s="16" t="s">
        <v>4252</v>
      </c>
      <c r="W16" s="15">
        <v>5385</v>
      </c>
      <c r="X16" s="16" t="s">
        <v>4252</v>
      </c>
      <c r="Y16" s="15">
        <v>5385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118</v>
      </c>
      <c r="AF16" s="16" t="s">
        <v>4255</v>
      </c>
      <c r="AG16" s="20">
        <v>1.0628219999999999</v>
      </c>
      <c r="AH16" s="16" t="s">
        <v>4254</v>
      </c>
      <c r="AI16" s="15">
        <v>2987</v>
      </c>
      <c r="AJ16" s="16" t="s">
        <v>4255</v>
      </c>
      <c r="AK16" s="20">
        <v>1.1007640000000001</v>
      </c>
      <c r="AL16" s="16" t="s">
        <v>4254</v>
      </c>
      <c r="AM16" s="15">
        <v>1533</v>
      </c>
      <c r="AN16" s="16" t="s">
        <v>4255</v>
      </c>
      <c r="AO16" s="20">
        <v>1.0317909999999999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197</v>
      </c>
      <c r="AV16" s="16" t="s">
        <v>4257</v>
      </c>
      <c r="AW16" s="20">
        <v>0.92376689999999995</v>
      </c>
      <c r="AX16" s="16" t="s">
        <v>4256</v>
      </c>
      <c r="AY16" s="15">
        <v>6229</v>
      </c>
      <c r="AZ16" s="16" t="s">
        <v>4257</v>
      </c>
      <c r="BA16" s="20">
        <v>0.99925019999999998</v>
      </c>
      <c r="BB16" s="16" t="s">
        <v>4256</v>
      </c>
      <c r="BC16" s="15">
        <v>1860</v>
      </c>
      <c r="BD16" s="16" t="s">
        <v>4257</v>
      </c>
      <c r="BE16" s="20">
        <v>1.029218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197</v>
      </c>
      <c r="BL16" s="16" t="s">
        <v>4259</v>
      </c>
      <c r="BM16" s="20">
        <v>1.0488170000000001</v>
      </c>
      <c r="BN16" s="16" t="s">
        <v>4258</v>
      </c>
      <c r="BO16" s="15">
        <v>5650</v>
      </c>
      <c r="BP16" s="16" t="s">
        <v>4259</v>
      </c>
      <c r="BQ16" s="20">
        <v>0.99943749999999998</v>
      </c>
      <c r="BR16" s="16" t="s">
        <v>4258</v>
      </c>
      <c r="BS16" s="15">
        <v>1708</v>
      </c>
      <c r="BT16" s="16" t="s">
        <v>4259</v>
      </c>
      <c r="BU16" s="20">
        <v>1.0700130000000001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174</v>
      </c>
      <c r="CB16" s="16" t="s">
        <v>4261</v>
      </c>
      <c r="CC16" s="20">
        <v>1.048189</v>
      </c>
      <c r="CD16" s="16" t="s">
        <v>4260</v>
      </c>
      <c r="CE16" s="15">
        <v>3471</v>
      </c>
      <c r="CF16" s="16" t="s">
        <v>4261</v>
      </c>
      <c r="CG16" s="20">
        <v>1.116206</v>
      </c>
      <c r="CH16" s="16" t="s">
        <v>4260</v>
      </c>
      <c r="CI16" s="15">
        <v>1288</v>
      </c>
      <c r="CJ16" s="16" t="s">
        <v>4261</v>
      </c>
      <c r="CK16" s="20">
        <v>1.0982890000000001</v>
      </c>
      <c r="CL16" s="16" t="s">
        <v>5064</v>
      </c>
      <c r="CM16" s="15">
        <f>SUM(A2L409C10)/A2L409C1</f>
        <v>5385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9679</v>
      </c>
      <c r="T18" s="16" t="s">
        <v>4253</v>
      </c>
      <c r="U18" s="20">
        <v>1</v>
      </c>
      <c r="V18" s="16" t="s">
        <v>4252</v>
      </c>
      <c r="W18" s="15">
        <v>9679</v>
      </c>
      <c r="X18" s="16" t="s">
        <v>4252</v>
      </c>
      <c r="Y18" s="15">
        <v>9679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5631</v>
      </c>
      <c r="AN18" s="16" t="s">
        <v>4255</v>
      </c>
      <c r="AO18" s="20">
        <v>1.0317909999999999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7210</v>
      </c>
      <c r="BD18" s="16" t="s">
        <v>4257</v>
      </c>
      <c r="BE18" s="20">
        <v>1.029218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4797</v>
      </c>
      <c r="BT18" s="16" t="s">
        <v>4259</v>
      </c>
      <c r="BU18" s="20">
        <v>1.0700130000000001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3432</v>
      </c>
      <c r="CJ18" s="16" t="s">
        <v>4261</v>
      </c>
      <c r="CK18" s="20">
        <v>1.0982890000000001</v>
      </c>
      <c r="CL18" s="16" t="s">
        <v>5066</v>
      </c>
      <c r="CM18" s="15">
        <f>SUM(A2L411C10)/A2L411C1</f>
        <v>9679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5895</v>
      </c>
      <c r="T19" s="16" t="s">
        <v>4253</v>
      </c>
      <c r="U19" s="20">
        <v>1</v>
      </c>
      <c r="V19" s="16" t="s">
        <v>4252</v>
      </c>
      <c r="W19" s="15">
        <v>5895</v>
      </c>
      <c r="X19" s="16" t="s">
        <v>4252</v>
      </c>
      <c r="Y19" s="15">
        <v>5895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5556</v>
      </c>
      <c r="AN19" s="16" t="s">
        <v>4255</v>
      </c>
      <c r="AO19" s="20">
        <v>1.0317909999999999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5345</v>
      </c>
      <c r="BD19" s="16" t="s">
        <v>4257</v>
      </c>
      <c r="BE19" s="20">
        <v>1.029218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6125</v>
      </c>
      <c r="BT19" s="16" t="s">
        <v>4259</v>
      </c>
      <c r="BU19" s="20">
        <v>1.0700130000000001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5588</v>
      </c>
      <c r="CJ19" s="16" t="s">
        <v>4261</v>
      </c>
      <c r="CK19" s="20">
        <v>1.0982890000000001</v>
      </c>
      <c r="CL19" s="16" t="s">
        <v>5067</v>
      </c>
      <c r="CM19" s="15">
        <f>SUM(A2L412C10)/A2L412C1</f>
        <v>5895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5406</v>
      </c>
      <c r="T20" s="16" t="s">
        <v>4253</v>
      </c>
      <c r="U20" s="20">
        <v>1</v>
      </c>
      <c r="V20" s="16" t="s">
        <v>4252</v>
      </c>
      <c r="W20" s="15">
        <v>5406</v>
      </c>
      <c r="X20" s="16" t="s">
        <v>4252</v>
      </c>
      <c r="Y20" s="15">
        <v>5406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4451</v>
      </c>
      <c r="AN20" s="16" t="s">
        <v>4255</v>
      </c>
      <c r="AO20" s="20">
        <v>1.0317909999999999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37172</v>
      </c>
      <c r="BD20" s="16" t="s">
        <v>4257</v>
      </c>
      <c r="BE20" s="20">
        <v>1.029218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967</v>
      </c>
      <c r="BT20" s="16" t="s">
        <v>4259</v>
      </c>
      <c r="BU20" s="20">
        <v>1.0700130000000001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1885</v>
      </c>
      <c r="CJ20" s="16" t="s">
        <v>4261</v>
      </c>
      <c r="CK20" s="20">
        <v>1.0982890000000001</v>
      </c>
      <c r="CL20" s="16" t="s">
        <v>5068</v>
      </c>
      <c r="CM20" s="15">
        <f>SUM(A2L413C10)/A2L413C1</f>
        <v>5406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154043</v>
      </c>
      <c r="T21" s="16" t="s">
        <v>4253</v>
      </c>
      <c r="U21" s="20">
        <v>1</v>
      </c>
      <c r="V21" s="16" t="s">
        <v>4252</v>
      </c>
      <c r="W21" s="15">
        <v>154043</v>
      </c>
      <c r="X21" s="16" t="s">
        <v>4252</v>
      </c>
      <c r="Y21" s="15">
        <v>154043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159566</v>
      </c>
      <c r="AN21" s="16" t="s">
        <v>4255</v>
      </c>
      <c r="AO21" s="20">
        <v>1.0317909999999999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154261</v>
      </c>
      <c r="BD21" s="16" t="s">
        <v>4257</v>
      </c>
      <c r="BE21" s="20">
        <v>1.029218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151251</v>
      </c>
      <c r="BT21" s="16" t="s">
        <v>4259</v>
      </c>
      <c r="BU21" s="20">
        <v>1.0700130000000001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146123</v>
      </c>
      <c r="CJ21" s="16" t="s">
        <v>4261</v>
      </c>
      <c r="CK21" s="20">
        <v>1.0982890000000001</v>
      </c>
      <c r="CL21" s="16" t="s">
        <v>5069</v>
      </c>
      <c r="CM21" s="15">
        <f>SUM(A2L414C10)/A2L414C1</f>
        <v>154043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25233</v>
      </c>
      <c r="T22" s="16" t="s">
        <v>4253</v>
      </c>
      <c r="U22" s="20">
        <v>1</v>
      </c>
      <c r="V22" s="16" t="s">
        <v>4252</v>
      </c>
      <c r="W22" s="15">
        <v>25233</v>
      </c>
      <c r="X22" s="16" t="s">
        <v>4252</v>
      </c>
      <c r="Y22" s="15">
        <v>25233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30446</v>
      </c>
      <c r="AN22" s="16" t="s">
        <v>4255</v>
      </c>
      <c r="AO22" s="20">
        <v>1.0317909999999999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31093</v>
      </c>
      <c r="BD22" s="16" t="s">
        <v>4257</v>
      </c>
      <c r="BE22" s="20">
        <v>1.029218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31764</v>
      </c>
      <c r="BT22" s="16" t="s">
        <v>4259</v>
      </c>
      <c r="BU22" s="20">
        <v>1.0700130000000001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28385</v>
      </c>
      <c r="CJ22" s="16" t="s">
        <v>4261</v>
      </c>
      <c r="CK22" s="20">
        <v>1.0982890000000001</v>
      </c>
      <c r="CL22" s="16" t="s">
        <v>5070</v>
      </c>
      <c r="CM22" s="15">
        <f>SUM(A2L415C10)/A2L415C1</f>
        <v>25233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5693</v>
      </c>
      <c r="H25" s="16" t="s">
        <v>4253</v>
      </c>
      <c r="I25" s="20">
        <v>1</v>
      </c>
      <c r="J25" s="16" t="s">
        <v>4252</v>
      </c>
      <c r="K25" s="15">
        <v>3645</v>
      </c>
      <c r="L25" s="16" t="s">
        <v>4253</v>
      </c>
      <c r="M25" s="20">
        <v>1</v>
      </c>
      <c r="N25" s="16" t="s">
        <v>4252</v>
      </c>
      <c r="O25" s="15">
        <v>764989</v>
      </c>
      <c r="P25" s="16" t="s">
        <v>4253</v>
      </c>
      <c r="Q25" s="20">
        <v>1</v>
      </c>
      <c r="R25" s="16" t="s">
        <v>4252</v>
      </c>
      <c r="S25" s="15">
        <v>185058</v>
      </c>
      <c r="T25" s="16" t="s">
        <v>4253</v>
      </c>
      <c r="U25" s="20">
        <v>1</v>
      </c>
      <c r="V25" s="16" t="s">
        <v>4252</v>
      </c>
      <c r="W25" s="15">
        <v>959385</v>
      </c>
      <c r="X25" s="16" t="s">
        <v>4252</v>
      </c>
      <c r="Y25" s="15">
        <v>959385</v>
      </c>
      <c r="Z25" s="16" t="s">
        <v>4254</v>
      </c>
      <c r="AA25" s="15">
        <v>21854</v>
      </c>
      <c r="AB25" s="16" t="s">
        <v>4255</v>
      </c>
      <c r="AC25" s="20">
        <v>1.027773</v>
      </c>
      <c r="AD25" s="16" t="s">
        <v>4254</v>
      </c>
      <c r="AE25" s="15">
        <v>1929</v>
      </c>
      <c r="AF25" s="16" t="s">
        <v>4255</v>
      </c>
      <c r="AG25" s="20">
        <v>1.0628219999999999</v>
      </c>
      <c r="AH25" s="16" t="s">
        <v>4254</v>
      </c>
      <c r="AI25" s="15">
        <v>652884</v>
      </c>
      <c r="AJ25" s="16" t="s">
        <v>4255</v>
      </c>
      <c r="AK25" s="20">
        <v>1.1007640000000001</v>
      </c>
      <c r="AL25" s="16" t="s">
        <v>4254</v>
      </c>
      <c r="AM25" s="15">
        <v>160534</v>
      </c>
      <c r="AN25" s="16" t="s">
        <v>4255</v>
      </c>
      <c r="AO25" s="20">
        <v>1.0317909999999999</v>
      </c>
      <c r="AP25" s="16" t="s">
        <v>4256</v>
      </c>
      <c r="AQ25" s="15">
        <v>6846</v>
      </c>
      <c r="AR25" s="16" t="s">
        <v>4257</v>
      </c>
      <c r="AS25" s="20">
        <v>1.04512</v>
      </c>
      <c r="AT25" s="16" t="s">
        <v>4256</v>
      </c>
      <c r="AU25" s="15">
        <v>2476</v>
      </c>
      <c r="AV25" s="16" t="s">
        <v>4257</v>
      </c>
      <c r="AW25" s="20">
        <v>0.92376689999999995</v>
      </c>
      <c r="AX25" s="16" t="s">
        <v>4256</v>
      </c>
      <c r="AY25" s="15">
        <v>710085</v>
      </c>
      <c r="AZ25" s="16" t="s">
        <v>4257</v>
      </c>
      <c r="BA25" s="20">
        <v>0.99925019999999998</v>
      </c>
      <c r="BB25" s="16" t="s">
        <v>4256</v>
      </c>
      <c r="BC25" s="15">
        <v>184788</v>
      </c>
      <c r="BD25" s="16" t="s">
        <v>4257</v>
      </c>
      <c r="BE25" s="20">
        <v>1.029218</v>
      </c>
      <c r="BF25" s="16" t="s">
        <v>4258</v>
      </c>
      <c r="BG25" s="15">
        <v>8342</v>
      </c>
      <c r="BH25" s="16" t="s">
        <v>4259</v>
      </c>
      <c r="BI25" s="20">
        <v>1.0729109999999999</v>
      </c>
      <c r="BJ25" s="16" t="s">
        <v>4258</v>
      </c>
      <c r="BK25" s="15">
        <v>3026</v>
      </c>
      <c r="BL25" s="16" t="s">
        <v>4259</v>
      </c>
      <c r="BM25" s="20">
        <v>1.0488170000000001</v>
      </c>
      <c r="BN25" s="16" t="s">
        <v>4258</v>
      </c>
      <c r="BO25" s="15">
        <v>750187</v>
      </c>
      <c r="BP25" s="16" t="s">
        <v>4259</v>
      </c>
      <c r="BQ25" s="20">
        <v>0.99943749999999998</v>
      </c>
      <c r="BR25" s="16" t="s">
        <v>4258</v>
      </c>
      <c r="BS25" s="15">
        <v>185708</v>
      </c>
      <c r="BT25" s="16" t="s">
        <v>4259</v>
      </c>
      <c r="BU25" s="20">
        <v>1.0700130000000001</v>
      </c>
      <c r="BV25" s="16" t="s">
        <v>4260</v>
      </c>
      <c r="BW25" s="15">
        <v>2195</v>
      </c>
      <c r="BX25" s="16" t="s">
        <v>4261</v>
      </c>
      <c r="BY25" s="20">
        <v>1.1051420000000001</v>
      </c>
      <c r="BZ25" s="16" t="s">
        <v>4260</v>
      </c>
      <c r="CA25" s="15">
        <v>2903</v>
      </c>
      <c r="CB25" s="16" t="s">
        <v>4261</v>
      </c>
      <c r="CC25" s="20">
        <v>1.048189</v>
      </c>
      <c r="CD25" s="16" t="s">
        <v>4260</v>
      </c>
      <c r="CE25" s="15">
        <v>784325</v>
      </c>
      <c r="CF25" s="16" t="s">
        <v>4261</v>
      </c>
      <c r="CG25" s="20">
        <v>1.116206</v>
      </c>
      <c r="CH25" s="16" t="s">
        <v>4260</v>
      </c>
      <c r="CI25" s="15">
        <v>175959</v>
      </c>
      <c r="CJ25" s="16" t="s">
        <v>4261</v>
      </c>
      <c r="CK25" s="20">
        <v>1.0982890000000001</v>
      </c>
      <c r="CL25" s="16" t="s">
        <v>5073</v>
      </c>
      <c r="CM25" s="15">
        <f>SUM(A2L418C10)/A2L418C1</f>
        <v>959385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20520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6739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971313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396557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1395129</v>
      </c>
      <c r="X26" s="16" t="s">
        <v>5079</v>
      </c>
      <c r="Y26" s="17">
        <f>SUM(A2L401C11:A2L418C11)-2*SUM(A2L417C11)</f>
        <v>1395129</v>
      </c>
      <c r="Z26" s="16" t="s">
        <v>5080</v>
      </c>
      <c r="AA26" s="17">
        <f>SUM(A2L401C12:A2L418C12)-2*SUM(A2L417C12)</f>
        <v>34575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3547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831686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377659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14518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5131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893835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432808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16681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6371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916310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402999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10164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5701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923116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375506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1395129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1200554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1044952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2533273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2427499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7206278</v>
      </c>
      <c r="X27" s="16" t="s">
        <v>5102</v>
      </c>
      <c r="Y27" s="15">
        <f>SUM(A2L181C11,A2L262C11,A2L363C11,A2L419C11)</f>
        <v>7206278</v>
      </c>
      <c r="Z27" s="16" t="s">
        <v>5103</v>
      </c>
      <c r="AA27" s="15">
        <f>SUM(A2L181C12,A2L262C12,A2L363C12,A2L419C12)</f>
        <v>1234150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805979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2385960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2780659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1461819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1275964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2469836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2571394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1559176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1444459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2517632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2541908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1504912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1191714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2369722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2424151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7344292.6445240602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83423</v>
      </c>
      <c r="T28" s="16" t="s">
        <v>4253</v>
      </c>
      <c r="U28" s="20">
        <v>1</v>
      </c>
      <c r="V28" s="16" t="s">
        <v>5120</v>
      </c>
      <c r="W28" s="15">
        <v>83423</v>
      </c>
      <c r="X28" s="16" t="s">
        <v>5120</v>
      </c>
      <c r="Y28" s="15">
        <v>83423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92895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88061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92056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83889</v>
      </c>
      <c r="CJ28" s="16" t="s">
        <v>4261</v>
      </c>
      <c r="CK28" s="20">
        <v>1</v>
      </c>
      <c r="CL28" s="16" t="s">
        <v>5125</v>
      </c>
      <c r="CM28" s="15">
        <f>SUM(A2L421C10)/A2L421C1</f>
        <v>83423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89407</v>
      </c>
      <c r="T29" s="16" t="s">
        <v>4253</v>
      </c>
      <c r="U29" s="20">
        <v>1</v>
      </c>
      <c r="V29" s="16" t="s">
        <v>5120</v>
      </c>
      <c r="W29" s="15">
        <v>89407</v>
      </c>
      <c r="X29" s="16" t="s">
        <v>5120</v>
      </c>
      <c r="Y29" s="15">
        <v>89407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86429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88361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82679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78307</v>
      </c>
      <c r="CJ29" s="16" t="s">
        <v>4261</v>
      </c>
      <c r="CK29" s="20">
        <v>1</v>
      </c>
      <c r="CL29" s="16" t="s">
        <v>5126</v>
      </c>
      <c r="CM29" s="15">
        <f>SUM(A2L422C10)/A2L422C1</f>
        <v>89407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CEBAD2-20D4-40CB-84BD-EF7A7597147E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17902</v>
      </c>
      <c r="H8" s="16" t="s">
        <v>4253</v>
      </c>
      <c r="I8" s="20">
        <v>1</v>
      </c>
      <c r="J8" s="16" t="s">
        <v>5219</v>
      </c>
      <c r="K8" s="15">
        <v>17157</v>
      </c>
      <c r="L8" s="16" t="s">
        <v>4255</v>
      </c>
      <c r="M8" s="20">
        <v>1.0931660000000001</v>
      </c>
      <c r="N8" s="16" t="s">
        <v>5220</v>
      </c>
      <c r="O8" s="15">
        <v>15150</v>
      </c>
      <c r="P8" s="16" t="s">
        <v>4257</v>
      </c>
      <c r="Q8" s="20">
        <v>0.99960150000000003</v>
      </c>
      <c r="R8" s="16" t="s">
        <v>5221</v>
      </c>
      <c r="S8" s="15">
        <v>12265</v>
      </c>
      <c r="T8" s="16" t="s">
        <v>4259</v>
      </c>
      <c r="U8" s="20">
        <v>1.0097149999999999</v>
      </c>
      <c r="V8" s="16" t="s">
        <v>5222</v>
      </c>
      <c r="W8" s="15">
        <v>11199</v>
      </c>
      <c r="X8" s="16" t="s">
        <v>4261</v>
      </c>
      <c r="Y8" s="20">
        <v>1.111958</v>
      </c>
      <c r="Z8" s="16" t="s">
        <v>5223</v>
      </c>
      <c r="AA8" s="17">
        <f>SUM(PRODUCT(A3L101C2,A3L101C3))/A3L101C1</f>
        <v>17902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70902</v>
      </c>
      <c r="H9" s="16" t="s">
        <v>4253</v>
      </c>
      <c r="I9" s="20">
        <v>1</v>
      </c>
      <c r="J9" s="16" t="s">
        <v>5219</v>
      </c>
      <c r="K9" s="15">
        <v>45116</v>
      </c>
      <c r="L9" s="16" t="s">
        <v>4255</v>
      </c>
      <c r="M9" s="20">
        <v>1.0931660000000001</v>
      </c>
      <c r="N9" s="16" t="s">
        <v>5220</v>
      </c>
      <c r="O9" s="15">
        <v>60038</v>
      </c>
      <c r="P9" s="16" t="s">
        <v>4257</v>
      </c>
      <c r="Q9" s="20">
        <v>0.99960150000000003</v>
      </c>
      <c r="R9" s="16" t="s">
        <v>5221</v>
      </c>
      <c r="S9" s="15">
        <v>55269</v>
      </c>
      <c r="T9" s="16" t="s">
        <v>4259</v>
      </c>
      <c r="U9" s="20">
        <v>1.0097149999999999</v>
      </c>
      <c r="V9" s="16" t="s">
        <v>5222</v>
      </c>
      <c r="W9" s="15">
        <v>53476</v>
      </c>
      <c r="X9" s="16" t="s">
        <v>4261</v>
      </c>
      <c r="Y9" s="20">
        <v>1.111958</v>
      </c>
      <c r="Z9" s="16" t="s">
        <v>5224</v>
      </c>
      <c r="AA9" s="17">
        <f>SUM(PRODUCT(A3L102C2,A3L102C3))/A3L102C1</f>
        <v>70902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269845</v>
      </c>
      <c r="H10" s="16" t="s">
        <v>4253</v>
      </c>
      <c r="I10" s="20">
        <v>1</v>
      </c>
      <c r="J10" s="16" t="s">
        <v>5219</v>
      </c>
      <c r="K10" s="15">
        <v>248877</v>
      </c>
      <c r="L10" s="16" t="s">
        <v>4255</v>
      </c>
      <c r="M10" s="20">
        <v>1.0931660000000001</v>
      </c>
      <c r="N10" s="16" t="s">
        <v>5220</v>
      </c>
      <c r="O10" s="15">
        <v>266325</v>
      </c>
      <c r="P10" s="16" t="s">
        <v>4257</v>
      </c>
      <c r="Q10" s="20">
        <v>0.99960150000000003</v>
      </c>
      <c r="R10" s="16" t="s">
        <v>5221</v>
      </c>
      <c r="S10" s="15">
        <v>258439</v>
      </c>
      <c r="T10" s="16" t="s">
        <v>4259</v>
      </c>
      <c r="U10" s="20">
        <v>1.0097149999999999</v>
      </c>
      <c r="V10" s="16" t="s">
        <v>5222</v>
      </c>
      <c r="W10" s="15">
        <v>236409</v>
      </c>
      <c r="X10" s="16" t="s">
        <v>4261</v>
      </c>
      <c r="Y10" s="20">
        <v>1.111958</v>
      </c>
      <c r="Z10" s="16" t="s">
        <v>5225</v>
      </c>
      <c r="AA10" s="17">
        <f>SUM(PRODUCT(A3L103C2,A3L103C3))/A3L103C1</f>
        <v>269845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5555</v>
      </c>
      <c r="H12" s="16" t="s">
        <v>4253</v>
      </c>
      <c r="I12" s="20">
        <v>1</v>
      </c>
      <c r="J12" s="16" t="s">
        <v>5219</v>
      </c>
      <c r="K12" s="15">
        <v>4725</v>
      </c>
      <c r="L12" s="16" t="s">
        <v>4255</v>
      </c>
      <c r="M12" s="20">
        <v>1.0931660000000001</v>
      </c>
      <c r="N12" s="16" t="s">
        <v>5220</v>
      </c>
      <c r="O12" s="15">
        <v>4906</v>
      </c>
      <c r="P12" s="16" t="s">
        <v>4257</v>
      </c>
      <c r="Q12" s="20">
        <v>0.99960150000000003</v>
      </c>
      <c r="R12" s="16" t="s">
        <v>5221</v>
      </c>
      <c r="S12" s="15">
        <v>4289</v>
      </c>
      <c r="T12" s="16" t="s">
        <v>4259</v>
      </c>
      <c r="U12" s="20">
        <v>1.0097149999999999</v>
      </c>
      <c r="V12" s="16" t="s">
        <v>5222</v>
      </c>
      <c r="W12" s="15">
        <v>8753</v>
      </c>
      <c r="X12" s="16" t="s">
        <v>4261</v>
      </c>
      <c r="Y12" s="20">
        <v>1.111958</v>
      </c>
      <c r="Z12" s="16" t="s">
        <v>5227</v>
      </c>
      <c r="AA12" s="17">
        <f>SUM(PRODUCT(A3L105C2,A3L105C3))/A3L105C1</f>
        <v>5555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6597</v>
      </c>
      <c r="H13" s="16" t="s">
        <v>4253</v>
      </c>
      <c r="I13" s="20">
        <v>1</v>
      </c>
      <c r="J13" s="16" t="s">
        <v>5219</v>
      </c>
      <c r="K13" s="15">
        <v>7268</v>
      </c>
      <c r="L13" s="16" t="s">
        <v>4255</v>
      </c>
      <c r="M13" s="20">
        <v>1.0931660000000001</v>
      </c>
      <c r="N13" s="16" t="s">
        <v>5220</v>
      </c>
      <c r="O13" s="15">
        <v>6847</v>
      </c>
      <c r="P13" s="16" t="s">
        <v>4257</v>
      </c>
      <c r="Q13" s="20">
        <v>0.99960150000000003</v>
      </c>
      <c r="R13" s="16" t="s">
        <v>5221</v>
      </c>
      <c r="S13" s="15">
        <v>6708</v>
      </c>
      <c r="T13" s="16" t="s">
        <v>4259</v>
      </c>
      <c r="U13" s="20">
        <v>1.0097149999999999</v>
      </c>
      <c r="V13" s="16" t="s">
        <v>5222</v>
      </c>
      <c r="W13" s="15">
        <v>7018</v>
      </c>
      <c r="X13" s="16" t="s">
        <v>4261</v>
      </c>
      <c r="Y13" s="20">
        <v>1.111958</v>
      </c>
      <c r="Z13" s="16" t="s">
        <v>5228</v>
      </c>
      <c r="AA13" s="17">
        <f>SUM(PRODUCT(A3L106C2,A3L106C3))/A3L106C1</f>
        <v>6597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1</v>
      </c>
      <c r="H14" s="16" t="s">
        <v>4253</v>
      </c>
      <c r="I14" s="20">
        <v>1</v>
      </c>
      <c r="J14" s="16" t="s">
        <v>5219</v>
      </c>
      <c r="K14" s="15">
        <v>1</v>
      </c>
      <c r="L14" s="16" t="s">
        <v>4255</v>
      </c>
      <c r="M14" s="20">
        <v>1.0931660000000001</v>
      </c>
      <c r="N14" s="16" t="s">
        <v>5220</v>
      </c>
      <c r="O14" s="15">
        <v>1</v>
      </c>
      <c r="P14" s="16" t="s">
        <v>4257</v>
      </c>
      <c r="Q14" s="20">
        <v>0.99960150000000003</v>
      </c>
      <c r="R14" s="16" t="s">
        <v>5221</v>
      </c>
      <c r="S14" s="15">
        <v>2</v>
      </c>
      <c r="T14" s="16" t="s">
        <v>4259</v>
      </c>
      <c r="U14" s="20">
        <v>1.0097149999999999</v>
      </c>
      <c r="V14" s="16" t="s">
        <v>5222</v>
      </c>
      <c r="W14" s="15">
        <v>1</v>
      </c>
      <c r="X14" s="16" t="s">
        <v>4261</v>
      </c>
      <c r="Y14" s="20">
        <v>1.111958</v>
      </c>
      <c r="Z14" s="16" t="s">
        <v>5229</v>
      </c>
      <c r="AA14" s="17">
        <f>SUM(PRODUCT(A3L107C2,A3L107C3))/A3L107C1</f>
        <v>1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370802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323144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353267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336972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316856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370802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1218</v>
      </c>
      <c r="H28" s="16" t="s">
        <v>4253</v>
      </c>
      <c r="I28" s="20">
        <v>1</v>
      </c>
      <c r="J28" s="16" t="s">
        <v>5219</v>
      </c>
      <c r="K28" s="15">
        <v>1001</v>
      </c>
      <c r="L28" s="16" t="s">
        <v>4255</v>
      </c>
      <c r="M28" s="20">
        <v>1.0931660000000001</v>
      </c>
      <c r="N28" s="16" t="s">
        <v>5220</v>
      </c>
      <c r="O28" s="15">
        <v>1048</v>
      </c>
      <c r="P28" s="16" t="s">
        <v>4257</v>
      </c>
      <c r="Q28" s="20">
        <v>0.99960150000000003</v>
      </c>
      <c r="R28" s="16" t="s">
        <v>5221</v>
      </c>
      <c r="S28" s="15">
        <v>124</v>
      </c>
      <c r="T28" s="16" t="s">
        <v>4259</v>
      </c>
      <c r="U28" s="20">
        <v>1.0097149999999999</v>
      </c>
      <c r="V28" s="16" t="s">
        <v>5222</v>
      </c>
      <c r="W28" s="15">
        <v>95</v>
      </c>
      <c r="X28" s="16" t="s">
        <v>4261</v>
      </c>
      <c r="Y28" s="20">
        <v>1.111958</v>
      </c>
      <c r="Z28" s="16" t="s">
        <v>5253</v>
      </c>
      <c r="AA28" s="17">
        <f>SUM(PRODUCT(A3L121C2,A3L121C3))/A3L121C1</f>
        <v>1218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4695</v>
      </c>
      <c r="H29" s="16" t="s">
        <v>4253</v>
      </c>
      <c r="I29" s="20">
        <v>1</v>
      </c>
      <c r="J29" s="16" t="s">
        <v>5219</v>
      </c>
      <c r="K29" s="15">
        <v>4340</v>
      </c>
      <c r="L29" s="16" t="s">
        <v>4255</v>
      </c>
      <c r="M29" s="20">
        <v>1.0931660000000001</v>
      </c>
      <c r="N29" s="16" t="s">
        <v>5220</v>
      </c>
      <c r="O29" s="15">
        <v>8442</v>
      </c>
      <c r="P29" s="16" t="s">
        <v>4257</v>
      </c>
      <c r="Q29" s="20">
        <v>0.99960150000000003</v>
      </c>
      <c r="R29" s="16" t="s">
        <v>5221</v>
      </c>
      <c r="S29" s="15">
        <v>7181</v>
      </c>
      <c r="T29" s="16" t="s">
        <v>4259</v>
      </c>
      <c r="U29" s="20">
        <v>1.0097149999999999</v>
      </c>
      <c r="V29" s="16" t="s">
        <v>5222</v>
      </c>
      <c r="W29" s="15">
        <v>5693</v>
      </c>
      <c r="X29" s="16" t="s">
        <v>4261</v>
      </c>
      <c r="Y29" s="20">
        <v>1.111958</v>
      </c>
      <c r="Z29" s="16" t="s">
        <v>5254</v>
      </c>
      <c r="AA29" s="17">
        <f>SUM(PRODUCT(A3L122C2,A3L122C3))/A3L122C1</f>
        <v>4695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5219</v>
      </c>
      <c r="H30" s="16" t="s">
        <v>4253</v>
      </c>
      <c r="I30" s="20">
        <v>1</v>
      </c>
      <c r="J30" s="16" t="s">
        <v>5219</v>
      </c>
      <c r="K30" s="15">
        <v>5585</v>
      </c>
      <c r="L30" s="16" t="s">
        <v>4255</v>
      </c>
      <c r="M30" s="20">
        <v>1.0931660000000001</v>
      </c>
      <c r="N30" s="16" t="s">
        <v>5220</v>
      </c>
      <c r="O30" s="15">
        <v>7806</v>
      </c>
      <c r="P30" s="16" t="s">
        <v>4257</v>
      </c>
      <c r="Q30" s="20">
        <v>0.99960150000000003</v>
      </c>
      <c r="R30" s="16" t="s">
        <v>5221</v>
      </c>
      <c r="S30" s="15">
        <v>7294</v>
      </c>
      <c r="T30" s="16" t="s">
        <v>4259</v>
      </c>
      <c r="U30" s="20">
        <v>1.0097149999999999</v>
      </c>
      <c r="V30" s="16" t="s">
        <v>5222</v>
      </c>
      <c r="W30" s="15">
        <v>6656</v>
      </c>
      <c r="X30" s="16" t="s">
        <v>4261</v>
      </c>
      <c r="Y30" s="20">
        <v>1.111958</v>
      </c>
      <c r="Z30" s="16" t="s">
        <v>5255</v>
      </c>
      <c r="AA30" s="17">
        <f>SUM(PRODUCT(A3L123C2,A3L123C3))/A3L123C1</f>
        <v>5219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891</v>
      </c>
      <c r="H32" s="16" t="s">
        <v>4253</v>
      </c>
      <c r="I32" s="20">
        <v>1</v>
      </c>
      <c r="J32" s="16" t="s">
        <v>5219</v>
      </c>
      <c r="K32" s="15">
        <v>679</v>
      </c>
      <c r="L32" s="16" t="s">
        <v>4255</v>
      </c>
      <c r="M32" s="20">
        <v>1.0931660000000001</v>
      </c>
      <c r="N32" s="16" t="s">
        <v>5220</v>
      </c>
      <c r="O32" s="15">
        <v>1226</v>
      </c>
      <c r="P32" s="16" t="s">
        <v>4257</v>
      </c>
      <c r="Q32" s="20">
        <v>0.99960150000000003</v>
      </c>
      <c r="R32" s="16" t="s">
        <v>5221</v>
      </c>
      <c r="S32" s="15">
        <v>1072</v>
      </c>
      <c r="T32" s="16" t="s">
        <v>4259</v>
      </c>
      <c r="U32" s="20">
        <v>1.0097149999999999</v>
      </c>
      <c r="V32" s="16" t="s">
        <v>5222</v>
      </c>
      <c r="W32" s="15">
        <v>2188</v>
      </c>
      <c r="X32" s="16" t="s">
        <v>4261</v>
      </c>
      <c r="Y32" s="20">
        <v>1.111958</v>
      </c>
      <c r="Z32" s="16" t="s">
        <v>5257</v>
      </c>
      <c r="AA32" s="17">
        <f>SUM(PRODUCT(A3L125C2,A3L125C3))/A3L125C1</f>
        <v>891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12023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11605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18522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15671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14632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12023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1016</v>
      </c>
      <c r="H58" s="16" t="s">
        <v>4253</v>
      </c>
      <c r="I58" s="20">
        <v>1</v>
      </c>
      <c r="J58" s="16" t="s">
        <v>5219</v>
      </c>
      <c r="K58" s="15">
        <v>968</v>
      </c>
      <c r="L58" s="16" t="s">
        <v>4255</v>
      </c>
      <c r="M58" s="20">
        <v>1.0931660000000001</v>
      </c>
      <c r="N58" s="16" t="s">
        <v>5220</v>
      </c>
      <c r="O58" s="15">
        <v>847</v>
      </c>
      <c r="P58" s="16" t="s">
        <v>4257</v>
      </c>
      <c r="Q58" s="20">
        <v>0.99960150000000003</v>
      </c>
      <c r="R58" s="16" t="s">
        <v>5221</v>
      </c>
      <c r="S58" s="15">
        <v>480</v>
      </c>
      <c r="T58" s="16" t="s">
        <v>4259</v>
      </c>
      <c r="U58" s="20">
        <v>1.0097149999999999</v>
      </c>
      <c r="V58" s="16" t="s">
        <v>5222</v>
      </c>
      <c r="W58" s="15">
        <v>401</v>
      </c>
      <c r="X58" s="16" t="s">
        <v>4261</v>
      </c>
      <c r="Y58" s="20">
        <v>1.111958</v>
      </c>
      <c r="Z58" s="16" t="s">
        <v>5298</v>
      </c>
      <c r="AA58" s="17">
        <f>SUM(PRODUCT(A3L151C2,A3L151C3))/A3L151C1</f>
        <v>1016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3187</v>
      </c>
      <c r="H59" s="16" t="s">
        <v>4253</v>
      </c>
      <c r="I59" s="20">
        <v>1</v>
      </c>
      <c r="J59" s="16" t="s">
        <v>5219</v>
      </c>
      <c r="K59" s="15">
        <v>2927</v>
      </c>
      <c r="L59" s="16" t="s">
        <v>4255</v>
      </c>
      <c r="M59" s="20">
        <v>1.0931660000000001</v>
      </c>
      <c r="N59" s="16" t="s">
        <v>5220</v>
      </c>
      <c r="O59" s="15">
        <v>3257</v>
      </c>
      <c r="P59" s="16" t="s">
        <v>4257</v>
      </c>
      <c r="Q59" s="20">
        <v>0.99960150000000003</v>
      </c>
      <c r="R59" s="16" t="s">
        <v>5221</v>
      </c>
      <c r="S59" s="15">
        <v>2559</v>
      </c>
      <c r="T59" s="16" t="s">
        <v>4259</v>
      </c>
      <c r="U59" s="20">
        <v>1.0097149999999999</v>
      </c>
      <c r="V59" s="16" t="s">
        <v>5222</v>
      </c>
      <c r="W59" s="15">
        <v>1143</v>
      </c>
      <c r="X59" s="16" t="s">
        <v>4261</v>
      </c>
      <c r="Y59" s="20">
        <v>1.111958</v>
      </c>
      <c r="Z59" s="16" t="s">
        <v>5299</v>
      </c>
      <c r="AA59" s="17">
        <f>SUM(PRODUCT(A3L152C2,A3L152C3))/A3L152C1</f>
        <v>3187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45878</v>
      </c>
      <c r="H60" s="16" t="s">
        <v>4253</v>
      </c>
      <c r="I60" s="20">
        <v>1</v>
      </c>
      <c r="J60" s="16" t="s">
        <v>5219</v>
      </c>
      <c r="K60" s="15">
        <v>42227</v>
      </c>
      <c r="L60" s="16" t="s">
        <v>4255</v>
      </c>
      <c r="M60" s="20">
        <v>1.0931660000000001</v>
      </c>
      <c r="N60" s="16" t="s">
        <v>5220</v>
      </c>
      <c r="O60" s="15">
        <v>50499</v>
      </c>
      <c r="P60" s="16" t="s">
        <v>4257</v>
      </c>
      <c r="Q60" s="20">
        <v>0.99960150000000003</v>
      </c>
      <c r="R60" s="16" t="s">
        <v>5221</v>
      </c>
      <c r="S60" s="15">
        <v>52408</v>
      </c>
      <c r="T60" s="16" t="s">
        <v>4259</v>
      </c>
      <c r="U60" s="20">
        <v>1.0097149999999999</v>
      </c>
      <c r="V60" s="16" t="s">
        <v>5222</v>
      </c>
      <c r="W60" s="15">
        <v>34865</v>
      </c>
      <c r="X60" s="16" t="s">
        <v>4261</v>
      </c>
      <c r="Y60" s="20">
        <v>1.111958</v>
      </c>
      <c r="Z60" s="16" t="s">
        <v>5300</v>
      </c>
      <c r="AA60" s="17">
        <f>SUM(PRODUCT(A3L153C2,A3L153C3))/A3L153C1</f>
        <v>45878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50081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46122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54603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55447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36409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50081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430</v>
      </c>
      <c r="H69" s="16" t="s">
        <v>4253</v>
      </c>
      <c r="I69" s="20">
        <v>1</v>
      </c>
      <c r="J69" s="16" t="s">
        <v>5219</v>
      </c>
      <c r="K69" s="15">
        <v>201</v>
      </c>
      <c r="L69" s="16" t="s">
        <v>4255</v>
      </c>
      <c r="M69" s="20">
        <v>1.0931660000000001</v>
      </c>
      <c r="N69" s="16" t="s">
        <v>5220</v>
      </c>
      <c r="O69" s="15">
        <v>333</v>
      </c>
      <c r="P69" s="16" t="s">
        <v>4257</v>
      </c>
      <c r="Q69" s="20">
        <v>0.99960150000000003</v>
      </c>
      <c r="R69" s="16" t="s">
        <v>5221</v>
      </c>
      <c r="S69" s="15">
        <v>731</v>
      </c>
      <c r="T69" s="16" t="s">
        <v>4259</v>
      </c>
      <c r="U69" s="20">
        <v>1.0097149999999999</v>
      </c>
      <c r="V69" s="16" t="s">
        <v>5222</v>
      </c>
      <c r="W69" s="15">
        <v>465</v>
      </c>
      <c r="X69" s="16" t="s">
        <v>4261</v>
      </c>
      <c r="Y69" s="20">
        <v>1.111958</v>
      </c>
      <c r="Z69" s="16" t="s">
        <v>5314</v>
      </c>
      <c r="AA69" s="17">
        <f>SUM(PRODUCT(A3L162C2,A3L162C3))/A3L162C1</f>
        <v>430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430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201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333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731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465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430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3566</v>
      </c>
      <c r="H76" s="16" t="s">
        <v>4253</v>
      </c>
      <c r="I76" s="20">
        <v>1</v>
      </c>
      <c r="J76" s="16" t="s">
        <v>5219</v>
      </c>
      <c r="K76" s="15">
        <v>3174</v>
      </c>
      <c r="L76" s="16" t="s">
        <v>4255</v>
      </c>
      <c r="M76" s="20">
        <v>1.0931660000000001</v>
      </c>
      <c r="N76" s="16" t="s">
        <v>5220</v>
      </c>
      <c r="O76" s="15">
        <v>2226</v>
      </c>
      <c r="P76" s="16" t="s">
        <v>4257</v>
      </c>
      <c r="Q76" s="20">
        <v>0.99960150000000003</v>
      </c>
      <c r="R76" s="16" t="s">
        <v>5221</v>
      </c>
      <c r="S76" s="15">
        <v>5499</v>
      </c>
      <c r="T76" s="16" t="s">
        <v>4259</v>
      </c>
      <c r="U76" s="20">
        <v>1.0097149999999999</v>
      </c>
      <c r="V76" s="16" t="s">
        <v>5222</v>
      </c>
      <c r="W76" s="15">
        <v>3608</v>
      </c>
      <c r="X76" s="16" t="s">
        <v>4261</v>
      </c>
      <c r="Y76" s="20">
        <v>1.111958</v>
      </c>
      <c r="Z76" s="16" t="s">
        <v>5326</v>
      </c>
      <c r="AA76" s="17">
        <f>SUM(PRODUCT(A3L169C2,A3L169C3))/A3L169C1</f>
        <v>3566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32684</v>
      </c>
      <c r="H77" s="16" t="s">
        <v>4253</v>
      </c>
      <c r="I77" s="20">
        <v>1</v>
      </c>
      <c r="J77" s="16" t="s">
        <v>5219</v>
      </c>
      <c r="K77" s="15">
        <v>29260</v>
      </c>
      <c r="L77" s="16" t="s">
        <v>4255</v>
      </c>
      <c r="M77" s="20">
        <v>1.0931660000000001</v>
      </c>
      <c r="N77" s="16" t="s">
        <v>5220</v>
      </c>
      <c r="O77" s="15">
        <v>32024</v>
      </c>
      <c r="P77" s="16" t="s">
        <v>4257</v>
      </c>
      <c r="Q77" s="20">
        <v>0.99960150000000003</v>
      </c>
      <c r="R77" s="16" t="s">
        <v>5221</v>
      </c>
      <c r="S77" s="15">
        <v>32950</v>
      </c>
      <c r="T77" s="16" t="s">
        <v>4259</v>
      </c>
      <c r="U77" s="20">
        <v>1.0097149999999999</v>
      </c>
      <c r="V77" s="16" t="s">
        <v>5222</v>
      </c>
      <c r="W77" s="15">
        <v>25923</v>
      </c>
      <c r="X77" s="16" t="s">
        <v>4261</v>
      </c>
      <c r="Y77" s="20">
        <v>1.111958</v>
      </c>
      <c r="Z77" s="16" t="s">
        <v>5327</v>
      </c>
      <c r="AA77" s="17">
        <f>SUM(PRODUCT(A3L170C2,A3L170C3))/A3L170C1</f>
        <v>32684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159</v>
      </c>
      <c r="H78" s="16" t="s">
        <v>4253</v>
      </c>
      <c r="I78" s="20">
        <v>1</v>
      </c>
      <c r="J78" s="16" t="s">
        <v>5219</v>
      </c>
      <c r="K78" s="15">
        <v>-1125</v>
      </c>
      <c r="L78" s="16" t="s">
        <v>4255</v>
      </c>
      <c r="M78" s="20">
        <v>1.0931660000000001</v>
      </c>
      <c r="N78" s="16" t="s">
        <v>5220</v>
      </c>
      <c r="O78" s="15">
        <v>1259</v>
      </c>
      <c r="P78" s="16" t="s">
        <v>4257</v>
      </c>
      <c r="Q78" s="20">
        <v>0.99960150000000003</v>
      </c>
      <c r="R78" s="16" t="s">
        <v>5221</v>
      </c>
      <c r="S78" s="15">
        <v>6477</v>
      </c>
      <c r="T78" s="16" t="s">
        <v>4259</v>
      </c>
      <c r="U78" s="20">
        <v>1.0097149999999999</v>
      </c>
      <c r="V78" s="16" t="s">
        <v>5222</v>
      </c>
      <c r="W78" s="15">
        <v>17936</v>
      </c>
      <c r="X78" s="16" t="s">
        <v>4261</v>
      </c>
      <c r="Y78" s="20">
        <v>1.111958</v>
      </c>
      <c r="Z78" s="16" t="s">
        <v>5328</v>
      </c>
      <c r="AA78" s="17">
        <f>SUM(PRODUCT(A3L171C2,A3L171C3))/A3L171C1</f>
        <v>159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36409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31309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35509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44926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47467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36409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E35620-EED3-435E-8CFE-8CBC06E66264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1.1007640000000001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0.99925010000000003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0.99943749999999998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1.116206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1</v>
      </c>
      <c r="L9" s="16" t="s">
        <v>5398</v>
      </c>
      <c r="M9" s="17">
        <v>4</v>
      </c>
      <c r="N9" s="16" t="s">
        <v>5398</v>
      </c>
      <c r="O9" s="17">
        <v>35350</v>
      </c>
      <c r="P9" s="16" t="s">
        <v>5398</v>
      </c>
      <c r="Q9" s="17">
        <v>1928</v>
      </c>
      <c r="R9" s="16" t="s">
        <v>5398</v>
      </c>
      <c r="S9" s="17">
        <v>6041</v>
      </c>
      <c r="T9" s="16" t="s">
        <v>4255</v>
      </c>
      <c r="U9" s="20">
        <v>1.1007640000000001</v>
      </c>
      <c r="V9" s="16" t="s">
        <v>5399</v>
      </c>
      <c r="W9" s="17">
        <v>0</v>
      </c>
      <c r="X9" s="16" t="s">
        <v>5399</v>
      </c>
      <c r="Y9" s="17">
        <v>8</v>
      </c>
      <c r="Z9" s="16" t="s">
        <v>5399</v>
      </c>
      <c r="AA9" s="17">
        <v>18</v>
      </c>
      <c r="AB9" s="16" t="s">
        <v>5399</v>
      </c>
      <c r="AC9" s="17">
        <v>28779</v>
      </c>
      <c r="AD9" s="16" t="s">
        <v>5399</v>
      </c>
      <c r="AE9" s="17">
        <v>1441</v>
      </c>
      <c r="AF9" s="16" t="s">
        <v>5399</v>
      </c>
      <c r="AG9" s="17">
        <v>3644</v>
      </c>
      <c r="AH9" s="16" t="s">
        <v>4257</v>
      </c>
      <c r="AI9" s="20">
        <v>0.99925010000000003</v>
      </c>
      <c r="AJ9" s="16" t="s">
        <v>5400</v>
      </c>
      <c r="AK9" s="17">
        <v>0</v>
      </c>
      <c r="AL9" s="16" t="s">
        <v>5400</v>
      </c>
      <c r="AM9" s="17">
        <v>23</v>
      </c>
      <c r="AN9" s="16" t="s">
        <v>5400</v>
      </c>
      <c r="AO9" s="17">
        <v>65</v>
      </c>
      <c r="AP9" s="16" t="s">
        <v>5400</v>
      </c>
      <c r="AQ9" s="17">
        <v>29797</v>
      </c>
      <c r="AR9" s="16" t="s">
        <v>5400</v>
      </c>
      <c r="AS9" s="17">
        <v>1515</v>
      </c>
      <c r="AT9" s="16" t="s">
        <v>5400</v>
      </c>
      <c r="AU9" s="17">
        <v>4109</v>
      </c>
      <c r="AV9" s="16" t="s">
        <v>4259</v>
      </c>
      <c r="AW9" s="20">
        <v>0.99943749999999998</v>
      </c>
      <c r="AX9" s="16" t="s">
        <v>5401</v>
      </c>
      <c r="AY9" s="17">
        <v>0</v>
      </c>
      <c r="AZ9" s="16" t="s">
        <v>5401</v>
      </c>
      <c r="BA9" s="17">
        <v>85</v>
      </c>
      <c r="BB9" s="16" t="s">
        <v>5401</v>
      </c>
      <c r="BC9" s="17">
        <v>401</v>
      </c>
      <c r="BD9" s="16" t="s">
        <v>5401</v>
      </c>
      <c r="BE9" s="17">
        <v>29091</v>
      </c>
      <c r="BF9" s="16" t="s">
        <v>5401</v>
      </c>
      <c r="BG9" s="17">
        <v>2025</v>
      </c>
      <c r="BH9" s="16" t="s">
        <v>5401</v>
      </c>
      <c r="BI9" s="17">
        <v>6400</v>
      </c>
      <c r="BJ9" s="16" t="s">
        <v>4261</v>
      </c>
      <c r="BK9" s="20">
        <v>1.116206</v>
      </c>
      <c r="BL9" s="16" t="s">
        <v>5402</v>
      </c>
      <c r="BM9" s="17">
        <v>0</v>
      </c>
      <c r="BN9" s="16" t="s">
        <v>5402</v>
      </c>
      <c r="BO9" s="17">
        <v>75</v>
      </c>
      <c r="BP9" s="16" t="s">
        <v>5402</v>
      </c>
      <c r="BQ9" s="17">
        <v>417</v>
      </c>
      <c r="BR9" s="16" t="s">
        <v>5402</v>
      </c>
      <c r="BS9" s="17">
        <v>24705</v>
      </c>
      <c r="BT9" s="16" t="s">
        <v>5402</v>
      </c>
      <c r="BU9" s="17">
        <v>1593</v>
      </c>
      <c r="BV9" s="16" t="s">
        <v>5402</v>
      </c>
      <c r="BW9" s="17">
        <v>4566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1</v>
      </c>
      <c r="CB9" s="16" t="s">
        <v>5413</v>
      </c>
      <c r="CC9" s="17">
        <f>SUM(PRODUCT(A3L202C2,A3L202C5))/A3L202C1</f>
        <v>4</v>
      </c>
      <c r="CD9" s="16" t="s">
        <v>5414</v>
      </c>
      <c r="CE9" s="17">
        <f>SUM(PRODUCT(A3L202C2,A3L202C6))/A3L202C1</f>
        <v>35350</v>
      </c>
      <c r="CF9" s="16" t="s">
        <v>5415</v>
      </c>
      <c r="CG9" s="17">
        <f>SUM(PRODUCT(A3L202C2,A3L202C7))/A3L202C1</f>
        <v>1928</v>
      </c>
      <c r="CH9" s="16" t="s">
        <v>5416</v>
      </c>
      <c r="CI9" s="17">
        <f>SUM(PRODUCT(A3L202C2,A3L202C8))/A3L202C1</f>
        <v>6041</v>
      </c>
      <c r="CJ9" s="16" t="s">
        <v>5410</v>
      </c>
      <c r="CK9" s="17">
        <f>(A3L202C40-A3L202C37)+(A3L202C41-A3L202C38)+(A3L202C42-A3L202C39)</f>
        <v>43314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2015</v>
      </c>
      <c r="L10" s="16" t="s">
        <v>5398</v>
      </c>
      <c r="M10" s="17">
        <v>7311</v>
      </c>
      <c r="N10" s="16" t="s">
        <v>5398</v>
      </c>
      <c r="O10" s="17">
        <v>62</v>
      </c>
      <c r="P10" s="16" t="s">
        <v>5398</v>
      </c>
      <c r="Q10" s="17">
        <v>9508</v>
      </c>
      <c r="R10" s="16" t="s">
        <v>5398</v>
      </c>
      <c r="S10" s="17">
        <v>37285</v>
      </c>
      <c r="T10" s="16" t="s">
        <v>4255</v>
      </c>
      <c r="U10" s="20">
        <v>1.1007640000000001</v>
      </c>
      <c r="V10" s="16" t="s">
        <v>5399</v>
      </c>
      <c r="W10" s="17">
        <v>0</v>
      </c>
      <c r="X10" s="16" t="s">
        <v>5399</v>
      </c>
      <c r="Y10" s="17">
        <v>3649</v>
      </c>
      <c r="Z10" s="16" t="s">
        <v>5399</v>
      </c>
      <c r="AA10" s="17">
        <v>10323</v>
      </c>
      <c r="AB10" s="16" t="s">
        <v>5399</v>
      </c>
      <c r="AC10" s="17">
        <v>133</v>
      </c>
      <c r="AD10" s="16" t="s">
        <v>5399</v>
      </c>
      <c r="AE10" s="17">
        <v>9257</v>
      </c>
      <c r="AF10" s="16" t="s">
        <v>5399</v>
      </c>
      <c r="AG10" s="17">
        <v>31019</v>
      </c>
      <c r="AH10" s="16" t="s">
        <v>4257</v>
      </c>
      <c r="AI10" s="20">
        <v>0.99925010000000003</v>
      </c>
      <c r="AJ10" s="16" t="s">
        <v>5400</v>
      </c>
      <c r="AK10" s="17">
        <v>0</v>
      </c>
      <c r="AL10" s="16" t="s">
        <v>5400</v>
      </c>
      <c r="AM10" s="17">
        <v>5088</v>
      </c>
      <c r="AN10" s="16" t="s">
        <v>5400</v>
      </c>
      <c r="AO10" s="17">
        <v>14707</v>
      </c>
      <c r="AP10" s="16" t="s">
        <v>5400</v>
      </c>
      <c r="AQ10" s="17">
        <v>132</v>
      </c>
      <c r="AR10" s="16" t="s">
        <v>5400</v>
      </c>
      <c r="AS10" s="17">
        <v>10377</v>
      </c>
      <c r="AT10" s="16" t="s">
        <v>5400</v>
      </c>
      <c r="AU10" s="17">
        <v>36615</v>
      </c>
      <c r="AV10" s="16" t="s">
        <v>4259</v>
      </c>
      <c r="AW10" s="20">
        <v>0.99943749999999998</v>
      </c>
      <c r="AX10" s="16" t="s">
        <v>5401</v>
      </c>
      <c r="AY10" s="17">
        <v>0</v>
      </c>
      <c r="AZ10" s="16" t="s">
        <v>5401</v>
      </c>
      <c r="BA10" s="17">
        <v>6316</v>
      </c>
      <c r="BB10" s="16" t="s">
        <v>5401</v>
      </c>
      <c r="BC10" s="17">
        <v>19800</v>
      </c>
      <c r="BD10" s="16" t="s">
        <v>5401</v>
      </c>
      <c r="BE10" s="17">
        <v>134</v>
      </c>
      <c r="BF10" s="16" t="s">
        <v>5401</v>
      </c>
      <c r="BG10" s="17">
        <v>10754</v>
      </c>
      <c r="BH10" s="16" t="s">
        <v>5401</v>
      </c>
      <c r="BI10" s="17">
        <v>49946</v>
      </c>
      <c r="BJ10" s="16" t="s">
        <v>4261</v>
      </c>
      <c r="BK10" s="20">
        <v>1.116206</v>
      </c>
      <c r="BL10" s="16" t="s">
        <v>5402</v>
      </c>
      <c r="BM10" s="17">
        <v>0</v>
      </c>
      <c r="BN10" s="16" t="s">
        <v>5402</v>
      </c>
      <c r="BO10" s="17">
        <v>7464</v>
      </c>
      <c r="BP10" s="16" t="s">
        <v>5402</v>
      </c>
      <c r="BQ10" s="17">
        <v>23396</v>
      </c>
      <c r="BR10" s="16" t="s">
        <v>5402</v>
      </c>
      <c r="BS10" s="17">
        <v>92</v>
      </c>
      <c r="BT10" s="16" t="s">
        <v>5402</v>
      </c>
      <c r="BU10" s="17">
        <v>10621</v>
      </c>
      <c r="BV10" s="16" t="s">
        <v>5402</v>
      </c>
      <c r="BW10" s="17">
        <v>43989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2015</v>
      </c>
      <c r="CB10" s="16" t="s">
        <v>5420</v>
      </c>
      <c r="CC10" s="17">
        <f>SUM(PRODUCT(A3L203C2,A3L203C5))/A3L203C1</f>
        <v>7311</v>
      </c>
      <c r="CD10" s="16" t="s">
        <v>5421</v>
      </c>
      <c r="CE10" s="17">
        <f>SUM(PRODUCT(A3L203C2,A3L203C6))/A3L203C1</f>
        <v>62</v>
      </c>
      <c r="CF10" s="16" t="s">
        <v>5422</v>
      </c>
      <c r="CG10" s="17">
        <f>SUM(PRODUCT(A3L203C2,A3L203C7))/A3L203C1</f>
        <v>9508</v>
      </c>
      <c r="CH10" s="16" t="s">
        <v>5423</v>
      </c>
      <c r="CI10" s="17">
        <f>SUM(PRODUCT(A3L203C2,A3L203C8))/A3L203C1</f>
        <v>37285</v>
      </c>
      <c r="CJ10" s="16" t="s">
        <v>5417</v>
      </c>
      <c r="CK10" s="17">
        <f>(A3L203C40-A3L203C37)+(A3L203C41-A3L203C38)+(A3L203C42-A3L203C39)</f>
        <v>37529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621</v>
      </c>
      <c r="L11" s="16" t="s">
        <v>5398</v>
      </c>
      <c r="M11" s="17">
        <v>4071</v>
      </c>
      <c r="N11" s="16" t="s">
        <v>5398</v>
      </c>
      <c r="O11" s="17">
        <v>875</v>
      </c>
      <c r="P11" s="16" t="s">
        <v>5398</v>
      </c>
      <c r="Q11" s="17">
        <v>790</v>
      </c>
      <c r="R11" s="16" t="s">
        <v>5398</v>
      </c>
      <c r="S11" s="17">
        <v>1864</v>
      </c>
      <c r="T11" s="16" t="s">
        <v>4255</v>
      </c>
      <c r="U11" s="20">
        <v>1.1007640000000001</v>
      </c>
      <c r="V11" s="16" t="s">
        <v>5399</v>
      </c>
      <c r="W11" s="17">
        <v>0</v>
      </c>
      <c r="X11" s="16" t="s">
        <v>5399</v>
      </c>
      <c r="Y11" s="17">
        <v>946</v>
      </c>
      <c r="Z11" s="16" t="s">
        <v>5399</v>
      </c>
      <c r="AA11" s="17">
        <v>4229</v>
      </c>
      <c r="AB11" s="16" t="s">
        <v>5399</v>
      </c>
      <c r="AC11" s="17">
        <v>712</v>
      </c>
      <c r="AD11" s="16" t="s">
        <v>5399</v>
      </c>
      <c r="AE11" s="17">
        <v>501</v>
      </c>
      <c r="AF11" s="16" t="s">
        <v>5399</v>
      </c>
      <c r="AG11" s="17">
        <v>1078</v>
      </c>
      <c r="AH11" s="16" t="s">
        <v>4257</v>
      </c>
      <c r="AI11" s="20">
        <v>0.99925010000000003</v>
      </c>
      <c r="AJ11" s="16" t="s">
        <v>5400</v>
      </c>
      <c r="AK11" s="17">
        <v>0</v>
      </c>
      <c r="AL11" s="16" t="s">
        <v>5400</v>
      </c>
      <c r="AM11" s="17">
        <v>1873</v>
      </c>
      <c r="AN11" s="16" t="s">
        <v>5400</v>
      </c>
      <c r="AO11" s="17">
        <v>6457</v>
      </c>
      <c r="AP11" s="16" t="s">
        <v>5400</v>
      </c>
      <c r="AQ11" s="17">
        <v>1421</v>
      </c>
      <c r="AR11" s="16" t="s">
        <v>5400</v>
      </c>
      <c r="AS11" s="17">
        <v>625</v>
      </c>
      <c r="AT11" s="16" t="s">
        <v>5400</v>
      </c>
      <c r="AU11" s="17">
        <v>1786</v>
      </c>
      <c r="AV11" s="16" t="s">
        <v>4259</v>
      </c>
      <c r="AW11" s="20">
        <v>0.99943749999999998</v>
      </c>
      <c r="AX11" s="16" t="s">
        <v>5401</v>
      </c>
      <c r="AY11" s="17">
        <v>0</v>
      </c>
      <c r="AZ11" s="16" t="s">
        <v>5401</v>
      </c>
      <c r="BA11" s="17">
        <v>1790</v>
      </c>
      <c r="BB11" s="16" t="s">
        <v>5401</v>
      </c>
      <c r="BC11" s="17">
        <v>7877</v>
      </c>
      <c r="BD11" s="16" t="s">
        <v>5401</v>
      </c>
      <c r="BE11" s="17">
        <v>1609</v>
      </c>
      <c r="BF11" s="16" t="s">
        <v>5401</v>
      </c>
      <c r="BG11" s="17">
        <v>931</v>
      </c>
      <c r="BH11" s="16" t="s">
        <v>5401</v>
      </c>
      <c r="BI11" s="17">
        <v>3029</v>
      </c>
      <c r="BJ11" s="16" t="s">
        <v>4261</v>
      </c>
      <c r="BK11" s="20">
        <v>1.116206</v>
      </c>
      <c r="BL11" s="16" t="s">
        <v>5402</v>
      </c>
      <c r="BM11" s="17">
        <v>0</v>
      </c>
      <c r="BN11" s="16" t="s">
        <v>5402</v>
      </c>
      <c r="BO11" s="17">
        <v>1602</v>
      </c>
      <c r="BP11" s="16" t="s">
        <v>5402</v>
      </c>
      <c r="BQ11" s="17">
        <v>7915</v>
      </c>
      <c r="BR11" s="16" t="s">
        <v>5402</v>
      </c>
      <c r="BS11" s="17">
        <v>1402</v>
      </c>
      <c r="BT11" s="16" t="s">
        <v>5402</v>
      </c>
      <c r="BU11" s="17">
        <v>847</v>
      </c>
      <c r="BV11" s="16" t="s">
        <v>5402</v>
      </c>
      <c r="BW11" s="17">
        <v>2741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621</v>
      </c>
      <c r="CB11" s="16" t="s">
        <v>5427</v>
      </c>
      <c r="CC11" s="17">
        <f>SUM(PRODUCT(A3L204C2,A3L204C5))/A3L204C1</f>
        <v>4071</v>
      </c>
      <c r="CD11" s="16" t="s">
        <v>5428</v>
      </c>
      <c r="CE11" s="17">
        <f>SUM(PRODUCT(A3L204C2,A3L204C6))/A3L204C1</f>
        <v>875</v>
      </c>
      <c r="CF11" s="16" t="s">
        <v>5429</v>
      </c>
      <c r="CG11" s="17">
        <f>SUM(PRODUCT(A3L204C2,A3L204C7))/A3L204C1</f>
        <v>790</v>
      </c>
      <c r="CH11" s="16" t="s">
        <v>5430</v>
      </c>
      <c r="CI11" s="17">
        <f>SUM(PRODUCT(A3L204C2,A3L204C8))/A3L204C1</f>
        <v>1864</v>
      </c>
      <c r="CJ11" s="16" t="s">
        <v>5424</v>
      </c>
      <c r="CK11" s="17">
        <f>(A3L204C40-A3L204C37)+(A3L204C41-A3L204C38)+(A3L204C42-A3L204C39)</f>
        <v>-1163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2361</v>
      </c>
      <c r="L12" s="16" t="s">
        <v>5398</v>
      </c>
      <c r="M12" s="17">
        <v>8229</v>
      </c>
      <c r="N12" s="16" t="s">
        <v>5398</v>
      </c>
      <c r="O12" s="17">
        <v>11</v>
      </c>
      <c r="P12" s="16" t="s">
        <v>5398</v>
      </c>
      <c r="Q12" s="17">
        <v>2128</v>
      </c>
      <c r="R12" s="16" t="s">
        <v>5398</v>
      </c>
      <c r="S12" s="17">
        <v>6583</v>
      </c>
      <c r="T12" s="16" t="s">
        <v>4255</v>
      </c>
      <c r="U12" s="20">
        <v>1.1007640000000001</v>
      </c>
      <c r="V12" s="16" t="s">
        <v>5399</v>
      </c>
      <c r="W12" s="17">
        <v>0</v>
      </c>
      <c r="X12" s="16" t="s">
        <v>5399</v>
      </c>
      <c r="Y12" s="17">
        <v>2539</v>
      </c>
      <c r="Z12" s="16" t="s">
        <v>5399</v>
      </c>
      <c r="AA12" s="17">
        <v>6419</v>
      </c>
      <c r="AB12" s="16" t="s">
        <v>5399</v>
      </c>
      <c r="AC12" s="17">
        <v>20</v>
      </c>
      <c r="AD12" s="16" t="s">
        <v>5399</v>
      </c>
      <c r="AE12" s="17">
        <v>1574</v>
      </c>
      <c r="AF12" s="16" t="s">
        <v>5399</v>
      </c>
      <c r="AG12" s="17">
        <v>4673</v>
      </c>
      <c r="AH12" s="16" t="s">
        <v>4257</v>
      </c>
      <c r="AI12" s="20">
        <v>0.99925010000000003</v>
      </c>
      <c r="AJ12" s="16" t="s">
        <v>5400</v>
      </c>
      <c r="AK12" s="17">
        <v>0</v>
      </c>
      <c r="AL12" s="16" t="s">
        <v>5400</v>
      </c>
      <c r="AM12" s="17">
        <v>3227</v>
      </c>
      <c r="AN12" s="16" t="s">
        <v>5400</v>
      </c>
      <c r="AO12" s="17">
        <v>9054</v>
      </c>
      <c r="AP12" s="16" t="s">
        <v>5400</v>
      </c>
      <c r="AQ12" s="17">
        <v>20</v>
      </c>
      <c r="AR12" s="16" t="s">
        <v>5400</v>
      </c>
      <c r="AS12" s="17">
        <v>1643</v>
      </c>
      <c r="AT12" s="16" t="s">
        <v>5400</v>
      </c>
      <c r="AU12" s="17">
        <v>5568</v>
      </c>
      <c r="AV12" s="16" t="s">
        <v>4259</v>
      </c>
      <c r="AW12" s="20">
        <v>0.99943749999999998</v>
      </c>
      <c r="AX12" s="16" t="s">
        <v>5401</v>
      </c>
      <c r="AY12" s="17">
        <v>0</v>
      </c>
      <c r="AZ12" s="16" t="s">
        <v>5401</v>
      </c>
      <c r="BA12" s="17">
        <v>3178</v>
      </c>
      <c r="BB12" s="16" t="s">
        <v>5401</v>
      </c>
      <c r="BC12" s="17">
        <v>9597</v>
      </c>
      <c r="BD12" s="16" t="s">
        <v>5401</v>
      </c>
      <c r="BE12" s="17">
        <v>22</v>
      </c>
      <c r="BF12" s="16" t="s">
        <v>5401</v>
      </c>
      <c r="BG12" s="17">
        <v>2374</v>
      </c>
      <c r="BH12" s="16" t="s">
        <v>5401</v>
      </c>
      <c r="BI12" s="17">
        <v>8125</v>
      </c>
      <c r="BJ12" s="16" t="s">
        <v>4261</v>
      </c>
      <c r="BK12" s="20">
        <v>1.116206</v>
      </c>
      <c r="BL12" s="16" t="s">
        <v>5402</v>
      </c>
      <c r="BM12" s="17">
        <v>0</v>
      </c>
      <c r="BN12" s="16" t="s">
        <v>5402</v>
      </c>
      <c r="BO12" s="17">
        <v>3770</v>
      </c>
      <c r="BP12" s="16" t="s">
        <v>5402</v>
      </c>
      <c r="BQ12" s="17">
        <v>10669</v>
      </c>
      <c r="BR12" s="16" t="s">
        <v>5402</v>
      </c>
      <c r="BS12" s="17">
        <v>15</v>
      </c>
      <c r="BT12" s="16" t="s">
        <v>5402</v>
      </c>
      <c r="BU12" s="17">
        <v>2447</v>
      </c>
      <c r="BV12" s="16" t="s">
        <v>5402</v>
      </c>
      <c r="BW12" s="17">
        <v>7327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2361</v>
      </c>
      <c r="CB12" s="16" t="s">
        <v>5434</v>
      </c>
      <c r="CC12" s="17">
        <f>SUM(PRODUCT(A3L205C2,A3L205C5))/A3L205C1</f>
        <v>8229</v>
      </c>
      <c r="CD12" s="16" t="s">
        <v>5435</v>
      </c>
      <c r="CE12" s="17">
        <f>SUM(PRODUCT(A3L205C2,A3L205C6))/A3L205C1</f>
        <v>11</v>
      </c>
      <c r="CF12" s="16" t="s">
        <v>5436</v>
      </c>
      <c r="CG12" s="17">
        <f>SUM(PRODUCT(A3L205C2,A3L205C7))/A3L205C1</f>
        <v>2128</v>
      </c>
      <c r="CH12" s="16" t="s">
        <v>5437</v>
      </c>
      <c r="CI12" s="17">
        <f>SUM(PRODUCT(A3L205C2,A3L205C8))/A3L205C1</f>
        <v>6583</v>
      </c>
      <c r="CJ12" s="16" t="s">
        <v>5431</v>
      </c>
      <c r="CK12" s="17">
        <f>(A3L205C40-A3L205C37)+(A3L205C41-A3L205C38)+(A3L205C42-A3L205C39)</f>
        <v>-1868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587</v>
      </c>
      <c r="L13" s="16" t="s">
        <v>5398</v>
      </c>
      <c r="M13" s="17">
        <v>3496</v>
      </c>
      <c r="N13" s="16" t="s">
        <v>5398</v>
      </c>
      <c r="O13" s="17">
        <v>5611</v>
      </c>
      <c r="P13" s="16" t="s">
        <v>5398</v>
      </c>
      <c r="Q13" s="17">
        <v>2315</v>
      </c>
      <c r="R13" s="16" t="s">
        <v>5398</v>
      </c>
      <c r="S13" s="17">
        <v>6942</v>
      </c>
      <c r="T13" s="16" t="s">
        <v>4255</v>
      </c>
      <c r="U13" s="20">
        <v>1.1007640000000001</v>
      </c>
      <c r="V13" s="16" t="s">
        <v>5399</v>
      </c>
      <c r="W13" s="17">
        <v>0</v>
      </c>
      <c r="X13" s="16" t="s">
        <v>5399</v>
      </c>
      <c r="Y13" s="17">
        <v>681</v>
      </c>
      <c r="Z13" s="16" t="s">
        <v>5399</v>
      </c>
      <c r="AA13" s="17">
        <v>3656</v>
      </c>
      <c r="AB13" s="16" t="s">
        <v>5399</v>
      </c>
      <c r="AC13" s="17">
        <v>5118</v>
      </c>
      <c r="AD13" s="16" t="s">
        <v>5399</v>
      </c>
      <c r="AE13" s="17">
        <v>2309</v>
      </c>
      <c r="AF13" s="16" t="s">
        <v>5399</v>
      </c>
      <c r="AG13" s="17">
        <v>5791</v>
      </c>
      <c r="AH13" s="16" t="s">
        <v>4257</v>
      </c>
      <c r="AI13" s="20">
        <v>0.99925010000000003</v>
      </c>
      <c r="AJ13" s="16" t="s">
        <v>5400</v>
      </c>
      <c r="AK13" s="17">
        <v>0</v>
      </c>
      <c r="AL13" s="16" t="s">
        <v>5400</v>
      </c>
      <c r="AM13" s="17">
        <v>729</v>
      </c>
      <c r="AN13" s="16" t="s">
        <v>5400</v>
      </c>
      <c r="AO13" s="17">
        <v>4890</v>
      </c>
      <c r="AP13" s="16" t="s">
        <v>5400</v>
      </c>
      <c r="AQ13" s="17">
        <v>5869</v>
      </c>
      <c r="AR13" s="16" t="s">
        <v>5400</v>
      </c>
      <c r="AS13" s="17">
        <v>2852</v>
      </c>
      <c r="AT13" s="16" t="s">
        <v>5400</v>
      </c>
      <c r="AU13" s="17">
        <v>7851</v>
      </c>
      <c r="AV13" s="16" t="s">
        <v>4259</v>
      </c>
      <c r="AW13" s="20">
        <v>0.99943749999999998</v>
      </c>
      <c r="AX13" s="16" t="s">
        <v>5401</v>
      </c>
      <c r="AY13" s="17">
        <v>0</v>
      </c>
      <c r="AZ13" s="16" t="s">
        <v>5401</v>
      </c>
      <c r="BA13" s="17">
        <v>822</v>
      </c>
      <c r="BB13" s="16" t="s">
        <v>5401</v>
      </c>
      <c r="BC13" s="17">
        <v>5620</v>
      </c>
      <c r="BD13" s="16" t="s">
        <v>5401</v>
      </c>
      <c r="BE13" s="17">
        <v>6245</v>
      </c>
      <c r="BF13" s="16" t="s">
        <v>5401</v>
      </c>
      <c r="BG13" s="17">
        <v>3231</v>
      </c>
      <c r="BH13" s="16" t="s">
        <v>5401</v>
      </c>
      <c r="BI13" s="17">
        <v>12232</v>
      </c>
      <c r="BJ13" s="16" t="s">
        <v>4261</v>
      </c>
      <c r="BK13" s="20">
        <v>1.116206</v>
      </c>
      <c r="BL13" s="16" t="s">
        <v>5402</v>
      </c>
      <c r="BM13" s="17">
        <v>0</v>
      </c>
      <c r="BN13" s="16" t="s">
        <v>5402</v>
      </c>
      <c r="BO13" s="17">
        <v>1110</v>
      </c>
      <c r="BP13" s="16" t="s">
        <v>5402</v>
      </c>
      <c r="BQ13" s="17">
        <v>6557</v>
      </c>
      <c r="BR13" s="16" t="s">
        <v>5402</v>
      </c>
      <c r="BS13" s="17">
        <v>6281</v>
      </c>
      <c r="BT13" s="16" t="s">
        <v>5402</v>
      </c>
      <c r="BU13" s="17">
        <v>3341</v>
      </c>
      <c r="BV13" s="16" t="s">
        <v>5402</v>
      </c>
      <c r="BW13" s="17">
        <v>11694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587</v>
      </c>
      <c r="CB13" s="16" t="s">
        <v>5441</v>
      </c>
      <c r="CC13" s="17">
        <f>SUM(PRODUCT(A3L206C2,A3L206C5))/A3L206C1</f>
        <v>3496</v>
      </c>
      <c r="CD13" s="16" t="s">
        <v>5442</v>
      </c>
      <c r="CE13" s="17">
        <f>SUM(PRODUCT(A3L206C2,A3L206C6))/A3L206C1</f>
        <v>5611</v>
      </c>
      <c r="CF13" s="16" t="s">
        <v>5443</v>
      </c>
      <c r="CG13" s="17">
        <f>SUM(PRODUCT(A3L206C2,A3L206C7))/A3L206C1</f>
        <v>2315</v>
      </c>
      <c r="CH13" s="16" t="s">
        <v>5444</v>
      </c>
      <c r="CI13" s="17">
        <f>SUM(PRODUCT(A3L206C2,A3L206C8))/A3L206C1</f>
        <v>6942</v>
      </c>
      <c r="CJ13" s="16" t="s">
        <v>5438</v>
      </c>
      <c r="CK13" s="17">
        <f>(A3L206C40-A3L206C37)+(A3L206C41-A3L206C38)+(A3L206C42-A3L206C39)</f>
        <v>10785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71</v>
      </c>
      <c r="L14" s="16" t="s">
        <v>5398</v>
      </c>
      <c r="M14" s="17">
        <v>963</v>
      </c>
      <c r="N14" s="16" t="s">
        <v>5398</v>
      </c>
      <c r="O14" s="17">
        <v>1</v>
      </c>
      <c r="P14" s="16" t="s">
        <v>5398</v>
      </c>
      <c r="Q14" s="17">
        <v>78</v>
      </c>
      <c r="R14" s="16" t="s">
        <v>5398</v>
      </c>
      <c r="S14" s="17">
        <v>328</v>
      </c>
      <c r="T14" s="16" t="s">
        <v>4255</v>
      </c>
      <c r="U14" s="20">
        <v>1.1007640000000001</v>
      </c>
      <c r="V14" s="16" t="s">
        <v>5399</v>
      </c>
      <c r="W14" s="17">
        <v>0</v>
      </c>
      <c r="X14" s="16" t="s">
        <v>5399</v>
      </c>
      <c r="Y14" s="17">
        <v>78</v>
      </c>
      <c r="Z14" s="16" t="s">
        <v>5399</v>
      </c>
      <c r="AA14" s="17">
        <v>1771</v>
      </c>
      <c r="AB14" s="16" t="s">
        <v>5399</v>
      </c>
      <c r="AC14" s="17">
        <v>1</v>
      </c>
      <c r="AD14" s="16" t="s">
        <v>5399</v>
      </c>
      <c r="AE14" s="17">
        <v>81</v>
      </c>
      <c r="AF14" s="16" t="s">
        <v>5399</v>
      </c>
      <c r="AG14" s="17">
        <v>266</v>
      </c>
      <c r="AH14" s="16" t="s">
        <v>4257</v>
      </c>
      <c r="AI14" s="20">
        <v>0.99925010000000003</v>
      </c>
      <c r="AJ14" s="16" t="s">
        <v>5400</v>
      </c>
      <c r="AK14" s="17">
        <v>0</v>
      </c>
      <c r="AL14" s="16" t="s">
        <v>5400</v>
      </c>
      <c r="AM14" s="17">
        <v>114</v>
      </c>
      <c r="AN14" s="16" t="s">
        <v>5400</v>
      </c>
      <c r="AO14" s="17">
        <v>2172</v>
      </c>
      <c r="AP14" s="16" t="s">
        <v>5400</v>
      </c>
      <c r="AQ14" s="17">
        <v>1</v>
      </c>
      <c r="AR14" s="16" t="s">
        <v>5400</v>
      </c>
      <c r="AS14" s="17">
        <v>129</v>
      </c>
      <c r="AT14" s="16" t="s">
        <v>5400</v>
      </c>
      <c r="AU14" s="17">
        <v>312</v>
      </c>
      <c r="AV14" s="16" t="s">
        <v>4259</v>
      </c>
      <c r="AW14" s="20">
        <v>0.99943749999999998</v>
      </c>
      <c r="AX14" s="16" t="s">
        <v>5401</v>
      </c>
      <c r="AY14" s="17">
        <v>0</v>
      </c>
      <c r="AZ14" s="16" t="s">
        <v>5401</v>
      </c>
      <c r="BA14" s="17">
        <v>190</v>
      </c>
      <c r="BB14" s="16" t="s">
        <v>5401</v>
      </c>
      <c r="BC14" s="17">
        <v>2820</v>
      </c>
      <c r="BD14" s="16" t="s">
        <v>5401</v>
      </c>
      <c r="BE14" s="17">
        <v>2</v>
      </c>
      <c r="BF14" s="16" t="s">
        <v>5401</v>
      </c>
      <c r="BG14" s="17">
        <v>212</v>
      </c>
      <c r="BH14" s="16" t="s">
        <v>5401</v>
      </c>
      <c r="BI14" s="17">
        <v>878</v>
      </c>
      <c r="BJ14" s="16" t="s">
        <v>4261</v>
      </c>
      <c r="BK14" s="20">
        <v>1.116206</v>
      </c>
      <c r="BL14" s="16" t="s">
        <v>5402</v>
      </c>
      <c r="BM14" s="17">
        <v>0</v>
      </c>
      <c r="BN14" s="16" t="s">
        <v>5402</v>
      </c>
      <c r="BO14" s="17">
        <v>256</v>
      </c>
      <c r="BP14" s="16" t="s">
        <v>5402</v>
      </c>
      <c r="BQ14" s="17">
        <v>3256</v>
      </c>
      <c r="BR14" s="16" t="s">
        <v>5402</v>
      </c>
      <c r="BS14" s="17">
        <v>2</v>
      </c>
      <c r="BT14" s="16" t="s">
        <v>5402</v>
      </c>
      <c r="BU14" s="17">
        <v>210</v>
      </c>
      <c r="BV14" s="16" t="s">
        <v>5402</v>
      </c>
      <c r="BW14" s="17">
        <v>760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71</v>
      </c>
      <c r="CB14" s="16" t="s">
        <v>5448</v>
      </c>
      <c r="CC14" s="17">
        <f>SUM(PRODUCT(A3L207C2,A3L207C5))/A3L207C1</f>
        <v>963</v>
      </c>
      <c r="CD14" s="16" t="s">
        <v>5449</v>
      </c>
      <c r="CE14" s="17">
        <f>SUM(PRODUCT(A3L207C2,A3L207C6))/A3L207C1</f>
        <v>1</v>
      </c>
      <c r="CF14" s="16" t="s">
        <v>5450</v>
      </c>
      <c r="CG14" s="17">
        <f>SUM(PRODUCT(A3L207C2,A3L207C7))/A3L207C1</f>
        <v>78</v>
      </c>
      <c r="CH14" s="16" t="s">
        <v>5451</v>
      </c>
      <c r="CI14" s="17">
        <f>SUM(PRODUCT(A3L207C2,A3L207C8))/A3L207C1</f>
        <v>328</v>
      </c>
      <c r="CJ14" s="16" t="s">
        <v>5445</v>
      </c>
      <c r="CK14" s="17">
        <f>(A3L207C40-A3L207C37)+(A3L207C41-A3L207C38)+(A3L207C42-A3L207C39)</f>
        <v>-627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132</v>
      </c>
      <c r="L15" s="16" t="s">
        <v>5398</v>
      </c>
      <c r="M15" s="17">
        <v>470</v>
      </c>
      <c r="N15" s="16" t="s">
        <v>5398</v>
      </c>
      <c r="O15" s="17">
        <v>1</v>
      </c>
      <c r="P15" s="16" t="s">
        <v>5398</v>
      </c>
      <c r="Q15" s="17">
        <v>109</v>
      </c>
      <c r="R15" s="16" t="s">
        <v>5398</v>
      </c>
      <c r="S15" s="17">
        <v>546</v>
      </c>
      <c r="T15" s="16" t="s">
        <v>4255</v>
      </c>
      <c r="U15" s="20">
        <v>1.1007640000000001</v>
      </c>
      <c r="V15" s="16" t="s">
        <v>5399</v>
      </c>
      <c r="W15" s="17">
        <v>0</v>
      </c>
      <c r="X15" s="16" t="s">
        <v>5399</v>
      </c>
      <c r="Y15" s="17">
        <v>166</v>
      </c>
      <c r="Z15" s="16" t="s">
        <v>5399</v>
      </c>
      <c r="AA15" s="17">
        <v>511</v>
      </c>
      <c r="AB15" s="16" t="s">
        <v>5399</v>
      </c>
      <c r="AC15" s="17">
        <v>2</v>
      </c>
      <c r="AD15" s="16" t="s">
        <v>5399</v>
      </c>
      <c r="AE15" s="17">
        <v>96</v>
      </c>
      <c r="AF15" s="16" t="s">
        <v>5399</v>
      </c>
      <c r="AG15" s="17">
        <v>365</v>
      </c>
      <c r="AH15" s="16" t="s">
        <v>4257</v>
      </c>
      <c r="AI15" s="20">
        <v>0.99925010000000003</v>
      </c>
      <c r="AJ15" s="16" t="s">
        <v>5400</v>
      </c>
      <c r="AK15" s="17">
        <v>0</v>
      </c>
      <c r="AL15" s="16" t="s">
        <v>5400</v>
      </c>
      <c r="AM15" s="17">
        <v>242</v>
      </c>
      <c r="AN15" s="16" t="s">
        <v>5400</v>
      </c>
      <c r="AO15" s="17">
        <v>830</v>
      </c>
      <c r="AP15" s="16" t="s">
        <v>5400</v>
      </c>
      <c r="AQ15" s="17">
        <v>2</v>
      </c>
      <c r="AR15" s="16" t="s">
        <v>5400</v>
      </c>
      <c r="AS15" s="17">
        <v>104</v>
      </c>
      <c r="AT15" s="16" t="s">
        <v>5400</v>
      </c>
      <c r="AU15" s="17">
        <v>420</v>
      </c>
      <c r="AV15" s="16" t="s">
        <v>4259</v>
      </c>
      <c r="AW15" s="20">
        <v>0.99943749999999998</v>
      </c>
      <c r="AX15" s="16" t="s">
        <v>5401</v>
      </c>
      <c r="AY15" s="17">
        <v>0</v>
      </c>
      <c r="AZ15" s="16" t="s">
        <v>5401</v>
      </c>
      <c r="BA15" s="17">
        <v>124</v>
      </c>
      <c r="BB15" s="16" t="s">
        <v>5401</v>
      </c>
      <c r="BC15" s="17">
        <v>648</v>
      </c>
      <c r="BD15" s="16" t="s">
        <v>5401</v>
      </c>
      <c r="BE15" s="17">
        <v>1</v>
      </c>
      <c r="BF15" s="16" t="s">
        <v>5401</v>
      </c>
      <c r="BG15" s="17">
        <v>64</v>
      </c>
      <c r="BH15" s="16" t="s">
        <v>5401</v>
      </c>
      <c r="BI15" s="17">
        <v>387</v>
      </c>
      <c r="BJ15" s="16" t="s">
        <v>4261</v>
      </c>
      <c r="BK15" s="20">
        <v>1.116206</v>
      </c>
      <c r="BL15" s="16" t="s">
        <v>5402</v>
      </c>
      <c r="BM15" s="17">
        <v>0</v>
      </c>
      <c r="BN15" s="16" t="s">
        <v>5402</v>
      </c>
      <c r="BO15" s="17">
        <v>132</v>
      </c>
      <c r="BP15" s="16" t="s">
        <v>5402</v>
      </c>
      <c r="BQ15" s="17">
        <v>899</v>
      </c>
      <c r="BR15" s="16" t="s">
        <v>5402</v>
      </c>
      <c r="BS15" s="17">
        <v>1</v>
      </c>
      <c r="BT15" s="16" t="s">
        <v>5402</v>
      </c>
      <c r="BU15" s="17">
        <v>43</v>
      </c>
      <c r="BV15" s="16" t="s">
        <v>5402</v>
      </c>
      <c r="BW15" s="17">
        <v>278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132</v>
      </c>
      <c r="CB15" s="16" t="s">
        <v>5455</v>
      </c>
      <c r="CC15" s="17">
        <f>SUM(PRODUCT(A3L208C2,A3L208C5))/A3L208C1</f>
        <v>470</v>
      </c>
      <c r="CD15" s="16" t="s">
        <v>5456</v>
      </c>
      <c r="CE15" s="17">
        <f>SUM(PRODUCT(A3L208C2,A3L208C6))/A3L208C1</f>
        <v>1</v>
      </c>
      <c r="CF15" s="16" t="s">
        <v>5457</v>
      </c>
      <c r="CG15" s="17">
        <f>SUM(PRODUCT(A3L208C2,A3L208C7))/A3L208C1</f>
        <v>109</v>
      </c>
      <c r="CH15" s="16" t="s">
        <v>5458</v>
      </c>
      <c r="CI15" s="17">
        <f>SUM(PRODUCT(A3L208C2,A3L208C8))/A3L208C1</f>
        <v>546</v>
      </c>
      <c r="CJ15" s="16" t="s">
        <v>5452</v>
      </c>
      <c r="CK15" s="17">
        <f>(A3L208C40-A3L208C37)+(A3L208C41-A3L208C38)+(A3L208C42-A3L208C39)</f>
        <v>54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4</v>
      </c>
      <c r="P16" s="16" t="s">
        <v>5398</v>
      </c>
      <c r="Q16" s="17">
        <v>542</v>
      </c>
      <c r="R16" s="16" t="s">
        <v>5398</v>
      </c>
      <c r="S16" s="17">
        <v>2217</v>
      </c>
      <c r="T16" s="16" t="s">
        <v>4255</v>
      </c>
      <c r="U16" s="20">
        <v>1.1007640000000001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5</v>
      </c>
      <c r="AD16" s="16" t="s">
        <v>5399</v>
      </c>
      <c r="AE16" s="17">
        <v>347</v>
      </c>
      <c r="AF16" s="16" t="s">
        <v>5399</v>
      </c>
      <c r="AG16" s="17">
        <v>1083</v>
      </c>
      <c r="AH16" s="16" t="s">
        <v>4257</v>
      </c>
      <c r="AI16" s="20">
        <v>0.99925010000000003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7</v>
      </c>
      <c r="AR16" s="16" t="s">
        <v>5400</v>
      </c>
      <c r="AS16" s="17">
        <v>620</v>
      </c>
      <c r="AT16" s="16" t="s">
        <v>5400</v>
      </c>
      <c r="AU16" s="17">
        <v>2065</v>
      </c>
      <c r="AV16" s="16" t="s">
        <v>4259</v>
      </c>
      <c r="AW16" s="20">
        <v>0.99943749999999998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9</v>
      </c>
      <c r="BF16" s="16" t="s">
        <v>5401</v>
      </c>
      <c r="BG16" s="17">
        <v>743</v>
      </c>
      <c r="BH16" s="16" t="s">
        <v>5401</v>
      </c>
      <c r="BI16" s="17">
        <v>3303</v>
      </c>
      <c r="BJ16" s="16" t="s">
        <v>4261</v>
      </c>
      <c r="BK16" s="20">
        <v>1.116206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6</v>
      </c>
      <c r="BT16" s="16" t="s">
        <v>5402</v>
      </c>
      <c r="BU16" s="17">
        <v>746</v>
      </c>
      <c r="BV16" s="16" t="s">
        <v>5402</v>
      </c>
      <c r="BW16" s="17">
        <v>3011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4</v>
      </c>
      <c r="CF16" s="16" t="s">
        <v>5464</v>
      </c>
      <c r="CG16" s="17">
        <f>SUM(PRODUCT(A3L209C2,A3L209C7))/A3L209C1</f>
        <v>542</v>
      </c>
      <c r="CH16" s="16" t="s">
        <v>5465</v>
      </c>
      <c r="CI16" s="17">
        <f>SUM(PRODUCT(A3L209C2,A3L209C8))/A3L209C1</f>
        <v>2217</v>
      </c>
      <c r="CJ16" s="16" t="s">
        <v>5459</v>
      </c>
      <c r="CK16" s="17">
        <f>(A3L209C40-A3L209C37)+(A3L209C41-A3L209C38)+(A3L209C42-A3L209C39)</f>
        <v>2763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1</v>
      </c>
      <c r="P17" s="16" t="s">
        <v>5398</v>
      </c>
      <c r="Q17" s="17">
        <v>313</v>
      </c>
      <c r="R17" s="16" t="s">
        <v>5398</v>
      </c>
      <c r="S17" s="17">
        <v>544</v>
      </c>
      <c r="T17" s="16" t="s">
        <v>4255</v>
      </c>
      <c r="U17" s="20">
        <v>1.1007640000000001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2</v>
      </c>
      <c r="AD17" s="16" t="s">
        <v>5399</v>
      </c>
      <c r="AE17" s="17">
        <v>232</v>
      </c>
      <c r="AF17" s="16" t="s">
        <v>5399</v>
      </c>
      <c r="AG17" s="17">
        <v>380</v>
      </c>
      <c r="AH17" s="16" t="s">
        <v>4257</v>
      </c>
      <c r="AI17" s="20">
        <v>0.99925010000000003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2</v>
      </c>
      <c r="AR17" s="16" t="s">
        <v>5400</v>
      </c>
      <c r="AS17" s="17">
        <v>326</v>
      </c>
      <c r="AT17" s="16" t="s">
        <v>5400</v>
      </c>
      <c r="AU17" s="17">
        <v>600</v>
      </c>
      <c r="AV17" s="16" t="s">
        <v>4259</v>
      </c>
      <c r="AW17" s="20">
        <v>0.99943749999999998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3</v>
      </c>
      <c r="BF17" s="16" t="s">
        <v>5401</v>
      </c>
      <c r="BG17" s="17">
        <v>397</v>
      </c>
      <c r="BH17" s="16" t="s">
        <v>5401</v>
      </c>
      <c r="BI17" s="17">
        <v>983</v>
      </c>
      <c r="BJ17" s="16" t="s">
        <v>4261</v>
      </c>
      <c r="BK17" s="20">
        <v>1.116206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2</v>
      </c>
      <c r="BT17" s="16" t="s">
        <v>5402</v>
      </c>
      <c r="BU17" s="17">
        <v>489</v>
      </c>
      <c r="BV17" s="16" t="s">
        <v>5402</v>
      </c>
      <c r="BW17" s="17">
        <v>1026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1</v>
      </c>
      <c r="CF17" s="16" t="s">
        <v>5471</v>
      </c>
      <c r="CG17" s="17">
        <f>SUM(PRODUCT(A3L210C2,A3L210C7))/A3L210C1</f>
        <v>313</v>
      </c>
      <c r="CH17" s="16" t="s">
        <v>5472</v>
      </c>
      <c r="CI17" s="17">
        <f>SUM(PRODUCT(A3L210C2,A3L210C8))/A3L210C1</f>
        <v>544</v>
      </c>
      <c r="CJ17" s="16" t="s">
        <v>5466</v>
      </c>
      <c r="CK17" s="17">
        <f>(A3L210C40-A3L210C37)+(A3L210C41-A3L210C38)+(A3L210C42-A3L210C39)</f>
        <v>858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23274</v>
      </c>
      <c r="N18" s="16" t="s">
        <v>5398</v>
      </c>
      <c r="O18" s="17">
        <v>99793</v>
      </c>
      <c r="P18" s="16" t="s">
        <v>5398</v>
      </c>
      <c r="Q18" s="17">
        <v>9551</v>
      </c>
      <c r="R18" s="16" t="s">
        <v>5398</v>
      </c>
      <c r="S18" s="17">
        <v>37171</v>
      </c>
      <c r="T18" s="16" t="s">
        <v>4255</v>
      </c>
      <c r="U18" s="20">
        <v>1.1007640000000001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21569</v>
      </c>
      <c r="AB18" s="16" t="s">
        <v>5399</v>
      </c>
      <c r="AC18" s="17">
        <v>112045</v>
      </c>
      <c r="AD18" s="16" t="s">
        <v>5399</v>
      </c>
      <c r="AE18" s="17">
        <v>10499</v>
      </c>
      <c r="AF18" s="16" t="s">
        <v>5399</v>
      </c>
      <c r="AG18" s="17">
        <v>35053</v>
      </c>
      <c r="AH18" s="16" t="s">
        <v>4257</v>
      </c>
      <c r="AI18" s="20">
        <v>0.99925010000000003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26304</v>
      </c>
      <c r="AP18" s="16" t="s">
        <v>5400</v>
      </c>
      <c r="AQ18" s="17">
        <v>116389</v>
      </c>
      <c r="AR18" s="16" t="s">
        <v>5400</v>
      </c>
      <c r="AS18" s="17">
        <v>8859</v>
      </c>
      <c r="AT18" s="16" t="s">
        <v>5400</v>
      </c>
      <c r="AU18" s="17">
        <v>33545</v>
      </c>
      <c r="AV18" s="16" t="s">
        <v>4259</v>
      </c>
      <c r="AW18" s="20">
        <v>0.99943749999999998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27543</v>
      </c>
      <c r="BD18" s="16" t="s">
        <v>5401</v>
      </c>
      <c r="BE18" s="17">
        <v>126151</v>
      </c>
      <c r="BF18" s="16" t="s">
        <v>5401</v>
      </c>
      <c r="BG18" s="17">
        <v>8634</v>
      </c>
      <c r="BH18" s="16" t="s">
        <v>5401</v>
      </c>
      <c r="BI18" s="17">
        <v>35398</v>
      </c>
      <c r="BJ18" s="16" t="s">
        <v>4261</v>
      </c>
      <c r="BK18" s="20">
        <v>1.116206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19301</v>
      </c>
      <c r="BR18" s="16" t="s">
        <v>5402</v>
      </c>
      <c r="BS18" s="17">
        <v>117472</v>
      </c>
      <c r="BT18" s="16" t="s">
        <v>5402</v>
      </c>
      <c r="BU18" s="17">
        <v>7824</v>
      </c>
      <c r="BV18" s="16" t="s">
        <v>5402</v>
      </c>
      <c r="BW18" s="17">
        <v>30469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23274</v>
      </c>
      <c r="CD18" s="16" t="s">
        <v>5477</v>
      </c>
      <c r="CE18" s="17">
        <f>SUM(PRODUCT(A3L211C2,A3L211C6))/A3L211C1</f>
        <v>99793</v>
      </c>
      <c r="CF18" s="16" t="s">
        <v>5478</v>
      </c>
      <c r="CG18" s="17">
        <f>SUM(PRODUCT(A3L211C2,A3L211C7))/A3L211C1</f>
        <v>9551</v>
      </c>
      <c r="CH18" s="16" t="s">
        <v>5479</v>
      </c>
      <c r="CI18" s="17">
        <f>SUM(PRODUCT(A3L211C2,A3L211C8))/A3L211C1</f>
        <v>37171</v>
      </c>
      <c r="CJ18" s="16" t="s">
        <v>5473</v>
      </c>
      <c r="CK18" s="17">
        <f>(A3L211C40-A3L211C37)+(A3L211C41-A3L211C38)+(A3L211C42-A3L211C39)</f>
        <v>123241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80</v>
      </c>
      <c r="L19" s="16" t="s">
        <v>5398</v>
      </c>
      <c r="M19" s="17">
        <v>47876</v>
      </c>
      <c r="N19" s="16" t="s">
        <v>5398</v>
      </c>
      <c r="O19" s="17">
        <v>76281</v>
      </c>
      <c r="P19" s="16" t="s">
        <v>5398</v>
      </c>
      <c r="Q19" s="17">
        <v>2336</v>
      </c>
      <c r="R19" s="16" t="s">
        <v>5398</v>
      </c>
      <c r="S19" s="17">
        <v>40121</v>
      </c>
      <c r="T19" s="16" t="s">
        <v>4255</v>
      </c>
      <c r="U19" s="20">
        <v>1.1007640000000001</v>
      </c>
      <c r="V19" s="16" t="s">
        <v>5399</v>
      </c>
      <c r="W19" s="17">
        <v>0</v>
      </c>
      <c r="X19" s="16" t="s">
        <v>5399</v>
      </c>
      <c r="Y19" s="17">
        <v>97</v>
      </c>
      <c r="Z19" s="16" t="s">
        <v>5399</v>
      </c>
      <c r="AA19" s="17">
        <v>54742</v>
      </c>
      <c r="AB19" s="16" t="s">
        <v>5399</v>
      </c>
      <c r="AC19" s="17">
        <v>74007</v>
      </c>
      <c r="AD19" s="16" t="s">
        <v>5399</v>
      </c>
      <c r="AE19" s="17">
        <v>2177</v>
      </c>
      <c r="AF19" s="16" t="s">
        <v>5399</v>
      </c>
      <c r="AG19" s="17">
        <v>56888</v>
      </c>
      <c r="AH19" s="16" t="s">
        <v>4257</v>
      </c>
      <c r="AI19" s="20">
        <v>0.99925010000000003</v>
      </c>
      <c r="AJ19" s="16" t="s">
        <v>5400</v>
      </c>
      <c r="AK19" s="17">
        <v>0</v>
      </c>
      <c r="AL19" s="16" t="s">
        <v>5400</v>
      </c>
      <c r="AM19" s="17">
        <v>120</v>
      </c>
      <c r="AN19" s="16" t="s">
        <v>5400</v>
      </c>
      <c r="AO19" s="17">
        <v>53797</v>
      </c>
      <c r="AP19" s="16" t="s">
        <v>5400</v>
      </c>
      <c r="AQ19" s="17">
        <v>71221</v>
      </c>
      <c r="AR19" s="16" t="s">
        <v>5400</v>
      </c>
      <c r="AS19" s="17">
        <v>2944</v>
      </c>
      <c r="AT19" s="16" t="s">
        <v>5400</v>
      </c>
      <c r="AU19" s="17">
        <v>38814</v>
      </c>
      <c r="AV19" s="16" t="s">
        <v>4259</v>
      </c>
      <c r="AW19" s="20">
        <v>0.99943749999999998</v>
      </c>
      <c r="AX19" s="16" t="s">
        <v>5401</v>
      </c>
      <c r="AY19" s="17">
        <v>0</v>
      </c>
      <c r="AZ19" s="16" t="s">
        <v>5401</v>
      </c>
      <c r="BA19" s="17">
        <v>108</v>
      </c>
      <c r="BB19" s="16" t="s">
        <v>5401</v>
      </c>
      <c r="BC19" s="17">
        <v>56996</v>
      </c>
      <c r="BD19" s="16" t="s">
        <v>5401</v>
      </c>
      <c r="BE19" s="17">
        <v>72234</v>
      </c>
      <c r="BF19" s="16" t="s">
        <v>5401</v>
      </c>
      <c r="BG19" s="17">
        <v>3375</v>
      </c>
      <c r="BH19" s="16" t="s">
        <v>5401</v>
      </c>
      <c r="BI19" s="17">
        <v>40571</v>
      </c>
      <c r="BJ19" s="16" t="s">
        <v>4261</v>
      </c>
      <c r="BK19" s="20">
        <v>1.116206</v>
      </c>
      <c r="BL19" s="16" t="s">
        <v>5402</v>
      </c>
      <c r="BM19" s="17">
        <v>0</v>
      </c>
      <c r="BN19" s="16" t="s">
        <v>5402</v>
      </c>
      <c r="BO19" s="17">
        <v>161</v>
      </c>
      <c r="BP19" s="16" t="s">
        <v>5402</v>
      </c>
      <c r="BQ19" s="17">
        <v>54453</v>
      </c>
      <c r="BR19" s="16" t="s">
        <v>5402</v>
      </c>
      <c r="BS19" s="17">
        <v>74865</v>
      </c>
      <c r="BT19" s="16" t="s">
        <v>5402</v>
      </c>
      <c r="BU19" s="17">
        <v>3402</v>
      </c>
      <c r="BV19" s="16" t="s">
        <v>5402</v>
      </c>
      <c r="BW19" s="17">
        <v>36658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80</v>
      </c>
      <c r="CB19" s="16" t="s">
        <v>5483</v>
      </c>
      <c r="CC19" s="17">
        <f>SUM(PRODUCT(A3L212C2,A3L212C5))/A3L212C1</f>
        <v>47876</v>
      </c>
      <c r="CD19" s="16" t="s">
        <v>5484</v>
      </c>
      <c r="CE19" s="17">
        <f>SUM(PRODUCT(A3L212C2,A3L212C6))/A3L212C1</f>
        <v>76281</v>
      </c>
      <c r="CF19" s="16" t="s">
        <v>5485</v>
      </c>
      <c r="CG19" s="17">
        <f>SUM(PRODUCT(A3L212C2,A3L212C7))/A3L212C1</f>
        <v>2336</v>
      </c>
      <c r="CH19" s="16" t="s">
        <v>5486</v>
      </c>
      <c r="CI19" s="17">
        <f>SUM(PRODUCT(A3L212C2,A3L212C8))/A3L212C1</f>
        <v>40121</v>
      </c>
      <c r="CJ19" s="16" t="s">
        <v>5480</v>
      </c>
      <c r="CK19" s="17">
        <f>(A3L212C40-A3L212C37)+(A3L212C41-A3L212C38)+(A3L212C42-A3L212C39)</f>
        <v>70782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4</v>
      </c>
      <c r="L20" s="16" t="s">
        <v>5398</v>
      </c>
      <c r="M20" s="17">
        <v>8</v>
      </c>
      <c r="N20" s="16" t="s">
        <v>5398</v>
      </c>
      <c r="O20" s="17">
        <v>144</v>
      </c>
      <c r="P20" s="16" t="s">
        <v>5398</v>
      </c>
      <c r="Q20" s="17">
        <v>50</v>
      </c>
      <c r="R20" s="16" t="s">
        <v>5398</v>
      </c>
      <c r="S20" s="17">
        <v>29</v>
      </c>
      <c r="T20" s="16" t="s">
        <v>4255</v>
      </c>
      <c r="U20" s="20">
        <v>1.1007640000000001</v>
      </c>
      <c r="V20" s="16" t="s">
        <v>5399</v>
      </c>
      <c r="W20" s="17">
        <v>0</v>
      </c>
      <c r="X20" s="16" t="s">
        <v>5399</v>
      </c>
      <c r="Y20" s="17">
        <v>1</v>
      </c>
      <c r="Z20" s="16" t="s">
        <v>5399</v>
      </c>
      <c r="AA20" s="17">
        <v>3</v>
      </c>
      <c r="AB20" s="16" t="s">
        <v>5399</v>
      </c>
      <c r="AC20" s="17">
        <v>277</v>
      </c>
      <c r="AD20" s="16" t="s">
        <v>5399</v>
      </c>
      <c r="AE20" s="17">
        <v>60</v>
      </c>
      <c r="AF20" s="16" t="s">
        <v>5399</v>
      </c>
      <c r="AG20" s="17">
        <v>32</v>
      </c>
      <c r="AH20" s="16" t="s">
        <v>4257</v>
      </c>
      <c r="AI20" s="20">
        <v>0.99925010000000003</v>
      </c>
      <c r="AJ20" s="16" t="s">
        <v>5400</v>
      </c>
      <c r="AK20" s="17">
        <v>0</v>
      </c>
      <c r="AL20" s="16" t="s">
        <v>5400</v>
      </c>
      <c r="AM20" s="17">
        <v>3</v>
      </c>
      <c r="AN20" s="16" t="s">
        <v>5400</v>
      </c>
      <c r="AO20" s="17">
        <v>12</v>
      </c>
      <c r="AP20" s="16" t="s">
        <v>5400</v>
      </c>
      <c r="AQ20" s="17">
        <v>177</v>
      </c>
      <c r="AR20" s="16" t="s">
        <v>5400</v>
      </c>
      <c r="AS20" s="17">
        <v>40</v>
      </c>
      <c r="AT20" s="16" t="s">
        <v>5400</v>
      </c>
      <c r="AU20" s="17">
        <v>30</v>
      </c>
      <c r="AV20" s="16" t="s">
        <v>4259</v>
      </c>
      <c r="AW20" s="20">
        <v>0.99943749999999998</v>
      </c>
      <c r="AX20" s="16" t="s">
        <v>5401</v>
      </c>
      <c r="AY20" s="17">
        <v>0</v>
      </c>
      <c r="AZ20" s="16" t="s">
        <v>5401</v>
      </c>
      <c r="BA20" s="17">
        <v>6</v>
      </c>
      <c r="BB20" s="16" t="s">
        <v>5401</v>
      </c>
      <c r="BC20" s="17">
        <v>17</v>
      </c>
      <c r="BD20" s="16" t="s">
        <v>5401</v>
      </c>
      <c r="BE20" s="17">
        <v>179</v>
      </c>
      <c r="BF20" s="16" t="s">
        <v>5401</v>
      </c>
      <c r="BG20" s="17">
        <v>47</v>
      </c>
      <c r="BH20" s="16" t="s">
        <v>5401</v>
      </c>
      <c r="BI20" s="17">
        <v>46</v>
      </c>
      <c r="BJ20" s="16" t="s">
        <v>4261</v>
      </c>
      <c r="BK20" s="20">
        <v>1.116206</v>
      </c>
      <c r="BL20" s="16" t="s">
        <v>5402</v>
      </c>
      <c r="BM20" s="17">
        <v>0</v>
      </c>
      <c r="BN20" s="16" t="s">
        <v>5402</v>
      </c>
      <c r="BO20" s="17">
        <v>10</v>
      </c>
      <c r="BP20" s="16" t="s">
        <v>5402</v>
      </c>
      <c r="BQ20" s="17">
        <v>31</v>
      </c>
      <c r="BR20" s="16" t="s">
        <v>5402</v>
      </c>
      <c r="BS20" s="17">
        <v>155</v>
      </c>
      <c r="BT20" s="16" t="s">
        <v>5402</v>
      </c>
      <c r="BU20" s="17">
        <v>58</v>
      </c>
      <c r="BV20" s="16" t="s">
        <v>5402</v>
      </c>
      <c r="BW20" s="17">
        <v>32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4</v>
      </c>
      <c r="CB20" s="16" t="s">
        <v>5490</v>
      </c>
      <c r="CC20" s="17">
        <f>SUM(PRODUCT(A3L213C2,A3L213C5))/A3L213C1</f>
        <v>8</v>
      </c>
      <c r="CD20" s="16" t="s">
        <v>5491</v>
      </c>
      <c r="CE20" s="17">
        <f>SUM(PRODUCT(A3L213C2,A3L213C6))/A3L213C1</f>
        <v>144</v>
      </c>
      <c r="CF20" s="16" t="s">
        <v>5492</v>
      </c>
      <c r="CG20" s="17">
        <f>SUM(PRODUCT(A3L213C2,A3L213C7))/A3L213C1</f>
        <v>50</v>
      </c>
      <c r="CH20" s="16" t="s">
        <v>5493</v>
      </c>
      <c r="CI20" s="17">
        <f>SUM(PRODUCT(A3L213C2,A3L213C8))/A3L213C1</f>
        <v>29</v>
      </c>
      <c r="CJ20" s="16" t="s">
        <v>5487</v>
      </c>
      <c r="CK20" s="17">
        <f>(A3L213C40-A3L213C37)+(A3L213C41-A3L213C38)+(A3L213C42-A3L213C39)</f>
        <v>211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270</v>
      </c>
      <c r="L21" s="16" t="s">
        <v>5398</v>
      </c>
      <c r="M21" s="17">
        <v>1099</v>
      </c>
      <c r="N21" s="16" t="s">
        <v>5398</v>
      </c>
      <c r="O21" s="17">
        <v>15277</v>
      </c>
      <c r="P21" s="16" t="s">
        <v>5398</v>
      </c>
      <c r="Q21" s="17">
        <v>1751</v>
      </c>
      <c r="R21" s="16" t="s">
        <v>5398</v>
      </c>
      <c r="S21" s="17">
        <v>6604</v>
      </c>
      <c r="T21" s="16" t="s">
        <v>4255</v>
      </c>
      <c r="U21" s="20">
        <v>1.1007640000000001</v>
      </c>
      <c r="V21" s="16" t="s">
        <v>5399</v>
      </c>
      <c r="W21" s="17">
        <v>0</v>
      </c>
      <c r="X21" s="16" t="s">
        <v>5399</v>
      </c>
      <c r="Y21" s="17">
        <v>349</v>
      </c>
      <c r="Z21" s="16" t="s">
        <v>5399</v>
      </c>
      <c r="AA21" s="17">
        <v>1403</v>
      </c>
      <c r="AB21" s="16" t="s">
        <v>5399</v>
      </c>
      <c r="AC21" s="17">
        <v>19343</v>
      </c>
      <c r="AD21" s="16" t="s">
        <v>5399</v>
      </c>
      <c r="AE21" s="17">
        <v>1568</v>
      </c>
      <c r="AF21" s="16" t="s">
        <v>5399</v>
      </c>
      <c r="AG21" s="17">
        <v>4685</v>
      </c>
      <c r="AH21" s="16" t="s">
        <v>4257</v>
      </c>
      <c r="AI21" s="20">
        <v>0.99925010000000003</v>
      </c>
      <c r="AJ21" s="16" t="s">
        <v>5400</v>
      </c>
      <c r="AK21" s="17">
        <v>0</v>
      </c>
      <c r="AL21" s="16" t="s">
        <v>5400</v>
      </c>
      <c r="AM21" s="17">
        <v>362</v>
      </c>
      <c r="AN21" s="16" t="s">
        <v>5400</v>
      </c>
      <c r="AO21" s="17">
        <v>1785</v>
      </c>
      <c r="AP21" s="16" t="s">
        <v>5400</v>
      </c>
      <c r="AQ21" s="17">
        <v>18840</v>
      </c>
      <c r="AR21" s="16" t="s">
        <v>5400</v>
      </c>
      <c r="AS21" s="17">
        <v>1872</v>
      </c>
      <c r="AT21" s="16" t="s">
        <v>5400</v>
      </c>
      <c r="AU21" s="17">
        <v>5598</v>
      </c>
      <c r="AV21" s="16" t="s">
        <v>4259</v>
      </c>
      <c r="AW21" s="20">
        <v>0.99943749999999998</v>
      </c>
      <c r="AX21" s="16" t="s">
        <v>5401</v>
      </c>
      <c r="AY21" s="17">
        <v>0</v>
      </c>
      <c r="AZ21" s="16" t="s">
        <v>5401</v>
      </c>
      <c r="BA21" s="17">
        <v>385</v>
      </c>
      <c r="BB21" s="16" t="s">
        <v>5401</v>
      </c>
      <c r="BC21" s="17">
        <v>1968</v>
      </c>
      <c r="BD21" s="16" t="s">
        <v>5401</v>
      </c>
      <c r="BE21" s="17">
        <v>21027</v>
      </c>
      <c r="BF21" s="16" t="s">
        <v>5401</v>
      </c>
      <c r="BG21" s="17">
        <v>2138</v>
      </c>
      <c r="BH21" s="16" t="s">
        <v>5401</v>
      </c>
      <c r="BI21" s="17">
        <v>9127</v>
      </c>
      <c r="BJ21" s="16" t="s">
        <v>4261</v>
      </c>
      <c r="BK21" s="20">
        <v>1.116206</v>
      </c>
      <c r="BL21" s="16" t="s">
        <v>5402</v>
      </c>
      <c r="BM21" s="17">
        <v>0</v>
      </c>
      <c r="BN21" s="16" t="s">
        <v>5402</v>
      </c>
      <c r="BO21" s="17">
        <v>398</v>
      </c>
      <c r="BP21" s="16" t="s">
        <v>5402</v>
      </c>
      <c r="BQ21" s="17">
        <v>2029</v>
      </c>
      <c r="BR21" s="16" t="s">
        <v>5402</v>
      </c>
      <c r="BS21" s="17">
        <v>17343</v>
      </c>
      <c r="BT21" s="16" t="s">
        <v>5402</v>
      </c>
      <c r="BU21" s="17">
        <v>2174</v>
      </c>
      <c r="BV21" s="16" t="s">
        <v>5402</v>
      </c>
      <c r="BW21" s="17">
        <v>8387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270</v>
      </c>
      <c r="CB21" s="16" t="s">
        <v>5497</v>
      </c>
      <c r="CC21" s="17">
        <f>SUM(PRODUCT(A3L214C2,A3L214C5))/A3L214C1</f>
        <v>1099</v>
      </c>
      <c r="CD21" s="16" t="s">
        <v>5498</v>
      </c>
      <c r="CE21" s="17">
        <f>SUM(PRODUCT(A3L214C2,A3L214C6))/A3L214C1</f>
        <v>15277</v>
      </c>
      <c r="CF21" s="16" t="s">
        <v>5499</v>
      </c>
      <c r="CG21" s="17">
        <f>SUM(PRODUCT(A3L214C2,A3L214C7))/A3L214C1</f>
        <v>1751</v>
      </c>
      <c r="CH21" s="16" t="s">
        <v>5500</v>
      </c>
      <c r="CI21" s="17">
        <f>SUM(PRODUCT(A3L214C2,A3L214C8))/A3L214C1</f>
        <v>6604</v>
      </c>
      <c r="CJ21" s="16" t="s">
        <v>5494</v>
      </c>
      <c r="CK21" s="17">
        <f>(A3L214C40-A3L214C37)+(A3L214C41-A3L214C38)+(A3L214C42-A3L214C39)</f>
        <v>22263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2151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1.1007640000000001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2585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0.99925010000000003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2639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0.99943749999999998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2462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1.116206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2587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2151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2151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4475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1.1007640000000001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4996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0.99925010000000003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6256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0.99943749999999998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6494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1.116206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6711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4475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4475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65031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68561</v>
      </c>
      <c r="T24" s="16" t="s">
        <v>4255</v>
      </c>
      <c r="U24" s="20">
        <v>1.1007640000000001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79384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68786</v>
      </c>
      <c r="AH24" s="16" t="s">
        <v>4257</v>
      </c>
      <c r="AI24" s="20">
        <v>0.99925010000000003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69371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64247</v>
      </c>
      <c r="AV24" s="16" t="s">
        <v>4259</v>
      </c>
      <c r="AW24" s="20">
        <v>0.99943749999999998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63082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66294</v>
      </c>
      <c r="BJ24" s="16" t="s">
        <v>4261</v>
      </c>
      <c r="BK24" s="20">
        <v>1.116206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62979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63605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65031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68561</v>
      </c>
      <c r="CJ24" s="16" t="s">
        <v>5515</v>
      </c>
      <c r="CK24" s="17">
        <f>(A3L217C40-A3L217C37)+(A3L217C41-A3L217C38)+(A3L217C42-A3L217C39)</f>
        <v>3530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A3L215C5+A3L216C5+10054</f>
        <v>10054</v>
      </c>
      <c r="N25" s="16" t="s">
        <v>5398</v>
      </c>
      <c r="O25" s="17">
        <v>0</v>
      </c>
      <c r="P25" s="16" t="s">
        <v>5398</v>
      </c>
      <c r="Q25" s="17">
        <f>A3L215C7+A3L216C7+52</f>
        <v>52</v>
      </c>
      <c r="R25" s="16" t="s">
        <v>5398</v>
      </c>
      <c r="S25" s="17">
        <f>A3L215C8+A3L216C8+178</f>
        <v>178</v>
      </c>
      <c r="T25" s="16" t="s">
        <v>4255</v>
      </c>
      <c r="U25" s="20">
        <v>1.1007640000000001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A3L215C12+A3L216C12+9427</f>
        <v>9427</v>
      </c>
      <c r="AB25" s="16" t="s">
        <v>5399</v>
      </c>
      <c r="AC25" s="17">
        <v>1</v>
      </c>
      <c r="AD25" s="16" t="s">
        <v>5399</v>
      </c>
      <c r="AE25" s="17">
        <f>A3L215C14+A3L216C14+61</f>
        <v>61</v>
      </c>
      <c r="AF25" s="16" t="s">
        <v>5399</v>
      </c>
      <c r="AG25" s="17">
        <f>A3L215C15+A3L216C15+132</f>
        <v>132</v>
      </c>
      <c r="AH25" s="16" t="s">
        <v>4257</v>
      </c>
      <c r="AI25" s="20">
        <v>0.99925010000000003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A3L215C19+A3L216C19+11587</f>
        <v>11587</v>
      </c>
      <c r="AP25" s="16" t="s">
        <v>5400</v>
      </c>
      <c r="AQ25" s="17">
        <v>0</v>
      </c>
      <c r="AR25" s="16" t="s">
        <v>5400</v>
      </c>
      <c r="AS25" s="17">
        <f>A3L215C21+A3L216C21+23</f>
        <v>23</v>
      </c>
      <c r="AT25" s="16" t="s">
        <v>5400</v>
      </c>
      <c r="AU25" s="17">
        <f>A3L215C22+A3L216C22+63</f>
        <v>63</v>
      </c>
      <c r="AV25" s="16" t="s">
        <v>4259</v>
      </c>
      <c r="AW25" s="20">
        <v>0.99943749999999998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A3L215C26+A3L216C26+12360</f>
        <v>12360</v>
      </c>
      <c r="BD25" s="16" t="s">
        <v>5401</v>
      </c>
      <c r="BE25" s="17">
        <v>0</v>
      </c>
      <c r="BF25" s="16" t="s">
        <v>5401</v>
      </c>
      <c r="BG25" s="17">
        <f>A3L215C28+A3L216C28+24</f>
        <v>24</v>
      </c>
      <c r="BH25" s="16" t="s">
        <v>5401</v>
      </c>
      <c r="BI25" s="17">
        <f>A3L215C29+A3L216C29+98</f>
        <v>98</v>
      </c>
      <c r="BJ25" s="16" t="s">
        <v>4261</v>
      </c>
      <c r="BK25" s="20">
        <v>1.116206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A3L215C33+A3L216C33+8798</f>
        <v>8798</v>
      </c>
      <c r="BR25" s="16" t="s">
        <v>5402</v>
      </c>
      <c r="BS25" s="17">
        <v>0</v>
      </c>
      <c r="BT25" s="16" t="s">
        <v>5402</v>
      </c>
      <c r="BU25" s="17">
        <f>A3L215C35+A3L216C35+26</f>
        <v>26</v>
      </c>
      <c r="BV25" s="16" t="s">
        <v>5402</v>
      </c>
      <c r="BW25" s="17">
        <f>A3L215C36+A3L216C36+80</f>
        <v>80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10054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52</v>
      </c>
      <c r="CH25" s="16" t="s">
        <v>5528</v>
      </c>
      <c r="CI25" s="17">
        <f>SUM(PRODUCT(A3L218C2,A3L218C8))/A3L218C1</f>
        <v>178</v>
      </c>
      <c r="CJ25" s="16" t="s">
        <v>5522</v>
      </c>
      <c r="CK25" s="17">
        <f>(A3L218C40-A3L218C37)+(A3L218C41-A3L218C38)+(A3L218C42-A3L218C39)</f>
        <v>-9824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6142</v>
      </c>
      <c r="L26" s="16" t="s">
        <v>5531</v>
      </c>
      <c r="M26" s="17">
        <f>SUM(A3L201C5:A3L214C5,A3L217C5:A3L218C5)</f>
        <v>171886</v>
      </c>
      <c r="N26" s="16" t="s">
        <v>5532</v>
      </c>
      <c r="O26" s="17">
        <f>SUM(A3L201C6:A3L218C6)</f>
        <v>240037</v>
      </c>
      <c r="P26" s="16" t="s">
        <v>5533</v>
      </c>
      <c r="Q26" s="17">
        <f>SUM(A3L201C7:A3L214C7,A3L217C7:A3L218C7)</f>
        <v>31451</v>
      </c>
      <c r="R26" s="16" t="s">
        <v>5534</v>
      </c>
      <c r="S26" s="17">
        <f>SUM(A3L201C8:A3L214C8,A3L217C8:A3L218C8)</f>
        <v>215014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8514</v>
      </c>
      <c r="Z26" s="16" t="s">
        <v>5537</v>
      </c>
      <c r="AA26" s="17">
        <f>SUM(A3L201C12:A3L214C12,A3L217C12:A3L218C12)</f>
        <v>193455</v>
      </c>
      <c r="AB26" s="16" t="s">
        <v>5538</v>
      </c>
      <c r="AC26" s="17">
        <f>SUM(A3L201C13:A3L218C13)</f>
        <v>248026</v>
      </c>
      <c r="AD26" s="16" t="s">
        <v>5539</v>
      </c>
      <c r="AE26" s="17">
        <f>SUM(A3L201C14:A3L214C14,A3L217C14:A3L218C14)</f>
        <v>30203</v>
      </c>
      <c r="AF26" s="16" t="s">
        <v>5540</v>
      </c>
      <c r="AG26" s="17">
        <f>SUM(A3L201C15:A3L214C15,A3L217C15:A3L218C15)</f>
        <v>213875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11781</v>
      </c>
      <c r="AN26" s="16" t="s">
        <v>5543</v>
      </c>
      <c r="AO26" s="17">
        <f>SUM(A3L201C19:A3L214C19,A3L217C19:A3L218C19)</f>
        <v>201031</v>
      </c>
      <c r="AP26" s="16" t="s">
        <v>5544</v>
      </c>
      <c r="AQ26" s="17">
        <f>SUM(A3L201C20:A3L218C20)</f>
        <v>252773</v>
      </c>
      <c r="AR26" s="16" t="s">
        <v>5545</v>
      </c>
      <c r="AS26" s="17">
        <f>SUM(A3L201C21:A3L214C21,A3L217C21:A3L218C21)</f>
        <v>31929</v>
      </c>
      <c r="AT26" s="16" t="s">
        <v>5546</v>
      </c>
      <c r="AU26" s="17">
        <f>SUM(A3L201C22:A3L214C22,A3L217C22:A3L218C22)</f>
        <v>201623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13004</v>
      </c>
      <c r="BB26" s="16" t="s">
        <v>5549</v>
      </c>
      <c r="BC26" s="17">
        <f>SUM(A3L201C26:A3L214C26,A3L217C26:A3L218C26)</f>
        <v>208729</v>
      </c>
      <c r="BD26" s="16" t="s">
        <v>5550</v>
      </c>
      <c r="BE26" s="17">
        <f>SUM(A3L201C27:A3L218C27)</f>
        <v>265663</v>
      </c>
      <c r="BF26" s="16" t="s">
        <v>5551</v>
      </c>
      <c r="BG26" s="17">
        <f>SUM(A3L201C28:A3L214C28,A3L217C28:A3L218C28)</f>
        <v>34949</v>
      </c>
      <c r="BH26" s="16" t="s">
        <v>5552</v>
      </c>
      <c r="BI26" s="17">
        <f>SUM(A3L201C29:A3L214C29,A3L217C29:A3L218C29)</f>
        <v>236817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14978</v>
      </c>
      <c r="BP26" s="16" t="s">
        <v>5555</v>
      </c>
      <c r="BQ26" s="17">
        <f>SUM(A3L201C33:A3L214C33,A3L217C33:A3L218C33)</f>
        <v>200700</v>
      </c>
      <c r="BR26" s="16" t="s">
        <v>5556</v>
      </c>
      <c r="BS26" s="17">
        <f>SUM(A3L201C34:A3L218C34)</f>
        <v>251639</v>
      </c>
      <c r="BT26" s="16" t="s">
        <v>5557</v>
      </c>
      <c r="BU26" s="17">
        <f>SUM(A3L201C35:A3L214C35,A3L217C35:A3L218C35)</f>
        <v>33821</v>
      </c>
      <c r="BV26" s="16" t="s">
        <v>5558</v>
      </c>
      <c r="BW26" s="17">
        <f>SUM(A3L201C36:A3L214C36,A3L217C36:A3L218C36)</f>
        <v>214623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6142</v>
      </c>
      <c r="CB26" s="16" t="s">
        <v>5561</v>
      </c>
      <c r="CC26" s="17">
        <f>SUM(A3L201C39:A3L218C39)</f>
        <v>171886</v>
      </c>
      <c r="CD26" s="16" t="s">
        <v>5562</v>
      </c>
      <c r="CE26" s="17">
        <f>SUM(A3L201C40:A3L218C40)</f>
        <v>240037</v>
      </c>
      <c r="CF26" s="16" t="s">
        <v>5563</v>
      </c>
      <c r="CG26" s="17">
        <f>SUM(A3L201C41:A3L218C41)</f>
        <v>31451</v>
      </c>
      <c r="CH26" s="16" t="s">
        <v>5564</v>
      </c>
      <c r="CI26" s="17">
        <f>SUM(A3L201C42:A3L218C42)</f>
        <v>215014</v>
      </c>
      <c r="CJ26" s="16" t="s">
        <v>5565</v>
      </c>
      <c r="CK26" s="17">
        <f>SUM(A3L201C43:A3L218C43)</f>
        <v>308474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1.1007640000000001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0.99925010000000003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0.99943749999999998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1.116206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1.1007640000000001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0.99925010000000003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0.99943749999999998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1.116206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1.1007640000000001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0.99925010000000003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0.99943749999999998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1.116206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49652</v>
      </c>
      <c r="N30" s="16" t="s">
        <v>5398</v>
      </c>
      <c r="O30" s="17">
        <v>4193</v>
      </c>
      <c r="P30" s="16" t="s">
        <v>5398</v>
      </c>
      <c r="Q30" s="17">
        <v>0</v>
      </c>
      <c r="R30" s="16" t="s">
        <v>5398</v>
      </c>
      <c r="S30" s="17">
        <v>41933</v>
      </c>
      <c r="T30" s="16" t="s">
        <v>4255</v>
      </c>
      <c r="U30" s="20">
        <v>1.1007640000000001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46681</v>
      </c>
      <c r="AB30" s="16" t="s">
        <v>5399</v>
      </c>
      <c r="AC30" s="17">
        <v>4128</v>
      </c>
      <c r="AD30" s="16" t="s">
        <v>5399</v>
      </c>
      <c r="AE30" s="17">
        <v>0</v>
      </c>
      <c r="AF30" s="16" t="s">
        <v>5399</v>
      </c>
      <c r="AG30" s="17">
        <v>41284</v>
      </c>
      <c r="AH30" s="16" t="s">
        <v>4257</v>
      </c>
      <c r="AI30" s="20">
        <v>0.99925010000000003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32572</v>
      </c>
      <c r="AP30" s="16" t="s">
        <v>5400</v>
      </c>
      <c r="AQ30" s="17">
        <v>3000</v>
      </c>
      <c r="AR30" s="16" t="s">
        <v>5400</v>
      </c>
      <c r="AS30" s="17">
        <v>0</v>
      </c>
      <c r="AT30" s="16" t="s">
        <v>5400</v>
      </c>
      <c r="AU30" s="17">
        <v>30001</v>
      </c>
      <c r="AV30" s="16" t="s">
        <v>4259</v>
      </c>
      <c r="AW30" s="20">
        <v>0.99943749999999998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29554</v>
      </c>
      <c r="BD30" s="16" t="s">
        <v>5401</v>
      </c>
      <c r="BE30" s="17">
        <v>2563</v>
      </c>
      <c r="BF30" s="16" t="s">
        <v>5401</v>
      </c>
      <c r="BG30" s="17">
        <v>0</v>
      </c>
      <c r="BH30" s="16" t="s">
        <v>5401</v>
      </c>
      <c r="BI30" s="17">
        <v>25630</v>
      </c>
      <c r="BJ30" s="16" t="s">
        <v>4261</v>
      </c>
      <c r="BK30" s="20">
        <v>1.116206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28242</v>
      </c>
      <c r="BR30" s="16" t="s">
        <v>5402</v>
      </c>
      <c r="BS30" s="17">
        <v>2512</v>
      </c>
      <c r="BT30" s="16" t="s">
        <v>5402</v>
      </c>
      <c r="BU30" s="17">
        <v>0</v>
      </c>
      <c r="BV30" s="16" t="s">
        <v>5402</v>
      </c>
      <c r="BW30" s="17">
        <v>25119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49652</v>
      </c>
      <c r="CD30" s="16" t="s">
        <v>5591</v>
      </c>
      <c r="CE30" s="17">
        <f>SUM(PRODUCT(A3L223C2,A3L223C6))/A3L223C1</f>
        <v>4193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41933</v>
      </c>
      <c r="CJ30" s="16" t="s">
        <v>5587</v>
      </c>
      <c r="CK30" s="17">
        <f>(A3L223C40-A3L223C37)+(A3L223C41-A3L223C38)+(A3L223C42-A3L223C39)</f>
        <v>-3526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49652</v>
      </c>
      <c r="N31" s="16" t="s">
        <v>5598</v>
      </c>
      <c r="O31" s="17">
        <f>SUM(A3L220C6:A3L223C6)</f>
        <v>4193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41933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46681</v>
      </c>
      <c r="AB31" s="16" t="s">
        <v>5604</v>
      </c>
      <c r="AC31" s="17">
        <f>SUM(A3L220C13:A3L223C13)</f>
        <v>4128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41284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32572</v>
      </c>
      <c r="AP31" s="16" t="s">
        <v>5610</v>
      </c>
      <c r="AQ31" s="17">
        <f>SUM(A3L220C20:A3L223C20)</f>
        <v>3000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30001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29554</v>
      </c>
      <c r="BD31" s="16" t="s">
        <v>5616</v>
      </c>
      <c r="BE31" s="17">
        <f>SUM(A3L220C27:A3L223C27)</f>
        <v>2563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25630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28242</v>
      </c>
      <c r="BR31" s="16" t="s">
        <v>5622</v>
      </c>
      <c r="BS31" s="17">
        <f>SUM(A3L220C34:A3L223C34)</f>
        <v>2512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25119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49652</v>
      </c>
      <c r="CD31" s="16" t="s">
        <v>5628</v>
      </c>
      <c r="CE31" s="17">
        <f>SUM(A3L220C40:A3L223C40)</f>
        <v>4193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41933</v>
      </c>
      <c r="CJ31" s="16" t="s">
        <v>5631</v>
      </c>
      <c r="CK31" s="17">
        <f>SUM(A3L220C43:A3L223C43)</f>
        <v>-3526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E211FC-D904-4214-93CF-BCADB9D9DE0B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11884</v>
      </c>
      <c r="H8" s="16" t="s">
        <v>4253</v>
      </c>
      <c r="I8" s="20">
        <v>1</v>
      </c>
      <c r="J8" s="16" t="s">
        <v>5670</v>
      </c>
      <c r="K8" s="17">
        <v>15142</v>
      </c>
      <c r="L8" s="16" t="s">
        <v>4255</v>
      </c>
      <c r="M8" s="20">
        <v>1.06419</v>
      </c>
      <c r="N8" s="16" t="s">
        <v>5671</v>
      </c>
      <c r="O8" s="17">
        <v>20298</v>
      </c>
      <c r="P8" s="16" t="s">
        <v>4257</v>
      </c>
      <c r="Q8" s="20">
        <v>0.98124</v>
      </c>
      <c r="R8" s="16" t="s">
        <v>5672</v>
      </c>
      <c r="S8" s="17">
        <v>23976</v>
      </c>
      <c r="T8" s="16" t="s">
        <v>4259</v>
      </c>
      <c r="U8" s="20">
        <v>1.043099</v>
      </c>
      <c r="V8" s="16" t="s">
        <v>5673</v>
      </c>
      <c r="W8" s="17">
        <v>22530</v>
      </c>
      <c r="X8" s="16" t="s">
        <v>4261</v>
      </c>
      <c r="Y8" s="20">
        <v>1.0853969999999999</v>
      </c>
      <c r="Z8" s="16" t="s">
        <v>5674</v>
      </c>
      <c r="AA8" s="17">
        <f>SUM(PRODUCT(A3L301C2,A3L301C3),PRODUCT(A3L301C4,A3L301C5),PRODUCT(A3L301C6,A3L301C7))/A3L301C1</f>
        <v>15971.724833333332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178466</v>
      </c>
      <c r="H9" s="16" t="s">
        <v>4253</v>
      </c>
      <c r="I9" s="20">
        <v>1</v>
      </c>
      <c r="J9" s="16" t="s">
        <v>5670</v>
      </c>
      <c r="K9" s="17">
        <v>212773</v>
      </c>
      <c r="L9" s="16" t="s">
        <v>4255</v>
      </c>
      <c r="M9" s="20">
        <v>1.06419</v>
      </c>
      <c r="N9" s="16" t="s">
        <v>5671</v>
      </c>
      <c r="O9" s="17">
        <v>277479</v>
      </c>
      <c r="P9" s="16" t="s">
        <v>4257</v>
      </c>
      <c r="Q9" s="20">
        <v>0.98124</v>
      </c>
      <c r="R9" s="16" t="s">
        <v>5672</v>
      </c>
      <c r="S9" s="17">
        <v>305711</v>
      </c>
      <c r="T9" s="16" t="s">
        <v>4259</v>
      </c>
      <c r="U9" s="20">
        <v>1.043099</v>
      </c>
      <c r="V9" s="16" t="s">
        <v>5673</v>
      </c>
      <c r="W9" s="17">
        <v>311253</v>
      </c>
      <c r="X9" s="16" t="s">
        <v>4261</v>
      </c>
      <c r="Y9" s="20">
        <v>1.0853969999999999</v>
      </c>
      <c r="Z9" s="16" t="s">
        <v>5675</v>
      </c>
      <c r="AA9" s="17">
        <f>SUM(PRODUCT(A3L302C2,A3L302C3),PRODUCT(A3L302C4,A3L302C5),PRODUCT(A3L302C6,A3L302C7))/A3L302C1</f>
        <v>225723.46427666667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1.06419</v>
      </c>
      <c r="N10" s="16" t="s">
        <v>5671</v>
      </c>
      <c r="O10" s="17">
        <v>0</v>
      </c>
      <c r="P10" s="16" t="s">
        <v>4257</v>
      </c>
      <c r="Q10" s="20">
        <v>0.98124</v>
      </c>
      <c r="R10" s="16" t="s">
        <v>5672</v>
      </c>
      <c r="S10" s="17">
        <v>0</v>
      </c>
      <c r="T10" s="16" t="s">
        <v>4259</v>
      </c>
      <c r="U10" s="20">
        <v>1.043099</v>
      </c>
      <c r="V10" s="16" t="s">
        <v>5673</v>
      </c>
      <c r="W10" s="17">
        <v>0</v>
      </c>
      <c r="X10" s="16" t="s">
        <v>4261</v>
      </c>
      <c r="Y10" s="20">
        <v>1.0853969999999999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1.06419</v>
      </c>
      <c r="N11" s="16" t="s">
        <v>5671</v>
      </c>
      <c r="O11" s="17">
        <v>0</v>
      </c>
      <c r="P11" s="16" t="s">
        <v>4257</v>
      </c>
      <c r="Q11" s="20">
        <v>0.98124</v>
      </c>
      <c r="R11" s="16" t="s">
        <v>5672</v>
      </c>
      <c r="S11" s="17">
        <v>0</v>
      </c>
      <c r="T11" s="16" t="s">
        <v>4259</v>
      </c>
      <c r="U11" s="20">
        <v>1.043099</v>
      </c>
      <c r="V11" s="16" t="s">
        <v>5673</v>
      </c>
      <c r="W11" s="17">
        <v>0</v>
      </c>
      <c r="X11" s="16" t="s">
        <v>4261</v>
      </c>
      <c r="Y11" s="20">
        <v>1.0853969999999999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178466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212773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277479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305711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311253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225723.46427666667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11884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15142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20298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23976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22530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15971.724833333332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190350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227915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297777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329687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333783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241695.18911000001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1.0355989999999999</v>
      </c>
      <c r="N15" s="16" t="s">
        <v>5671</v>
      </c>
      <c r="O15" s="17">
        <v>0</v>
      </c>
      <c r="P15" s="16" t="s">
        <v>4257</v>
      </c>
      <c r="Q15" s="20">
        <v>0.9728059</v>
      </c>
      <c r="R15" s="16" t="s">
        <v>5672</v>
      </c>
      <c r="S15" s="17">
        <v>0</v>
      </c>
      <c r="T15" s="16" t="s">
        <v>4259</v>
      </c>
      <c r="U15" s="20">
        <v>1.064338</v>
      </c>
      <c r="V15" s="16" t="s">
        <v>5673</v>
      </c>
      <c r="W15" s="17">
        <v>0</v>
      </c>
      <c r="X15" s="16" t="s">
        <v>4261</v>
      </c>
      <c r="Y15" s="20">
        <v>1.0674060000000001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505</v>
      </c>
      <c r="H16" s="16" t="s">
        <v>4253</v>
      </c>
      <c r="I16" s="20">
        <v>1</v>
      </c>
      <c r="J16" s="16" t="s">
        <v>5670</v>
      </c>
      <c r="K16" s="17">
        <v>497</v>
      </c>
      <c r="L16" s="16" t="s">
        <v>4255</v>
      </c>
      <c r="M16" s="20">
        <v>1.0355989999999999</v>
      </c>
      <c r="N16" s="16" t="s">
        <v>5671</v>
      </c>
      <c r="O16" s="17">
        <v>513</v>
      </c>
      <c r="P16" s="16" t="s">
        <v>4257</v>
      </c>
      <c r="Q16" s="20">
        <v>0.9728059</v>
      </c>
      <c r="R16" s="16" t="s">
        <v>5672</v>
      </c>
      <c r="S16" s="17">
        <v>732</v>
      </c>
      <c r="T16" s="16" t="s">
        <v>4259</v>
      </c>
      <c r="U16" s="20">
        <v>1.064338</v>
      </c>
      <c r="V16" s="16" t="s">
        <v>5673</v>
      </c>
      <c r="W16" s="17">
        <v>622</v>
      </c>
      <c r="X16" s="16" t="s">
        <v>4261</v>
      </c>
      <c r="Y16" s="20">
        <v>1.0674060000000001</v>
      </c>
      <c r="Z16" s="16" t="s">
        <v>5697</v>
      </c>
      <c r="AA16" s="17">
        <f>SUM(PRODUCT(A3L309C2,A3L309C3),PRODUCT(A3L309C4,A3L309C5),PRODUCT(A3L309C6,A3L309C7))/A3L309C1</f>
        <v>506.24737656666667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6118</v>
      </c>
      <c r="H17" s="16" t="s">
        <v>4253</v>
      </c>
      <c r="I17" s="20">
        <v>1</v>
      </c>
      <c r="J17" s="16" t="s">
        <v>5670</v>
      </c>
      <c r="K17" s="17">
        <v>7355</v>
      </c>
      <c r="L17" s="16" t="s">
        <v>4255</v>
      </c>
      <c r="M17" s="20">
        <v>1.0355989999999999</v>
      </c>
      <c r="N17" s="16" t="s">
        <v>5671</v>
      </c>
      <c r="O17" s="17">
        <v>10006</v>
      </c>
      <c r="P17" s="16" t="s">
        <v>4257</v>
      </c>
      <c r="Q17" s="20">
        <v>0.9728059</v>
      </c>
      <c r="R17" s="16" t="s">
        <v>5672</v>
      </c>
      <c r="S17" s="17">
        <v>10917</v>
      </c>
      <c r="T17" s="16" t="s">
        <v>4259</v>
      </c>
      <c r="U17" s="20">
        <v>1.064338</v>
      </c>
      <c r="V17" s="16" t="s">
        <v>5673</v>
      </c>
      <c r="W17" s="17">
        <v>23667</v>
      </c>
      <c r="X17" s="16" t="s">
        <v>4261</v>
      </c>
      <c r="Y17" s="20">
        <v>1.0674060000000001</v>
      </c>
      <c r="Z17" s="16" t="s">
        <v>5698</v>
      </c>
      <c r="AA17" s="17">
        <f>SUM(PRODUCT(A3L310C2,A3L310C3),PRODUCT(A3L310C4,A3L310C5),PRODUCT(A3L310C6,A3L310C7))/A3L310C1</f>
        <v>7822.9088268000005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10700</v>
      </c>
      <c r="H18" s="16" t="s">
        <v>4253</v>
      </c>
      <c r="I18" s="20">
        <v>1</v>
      </c>
      <c r="J18" s="16" t="s">
        <v>5670</v>
      </c>
      <c r="K18" s="17">
        <v>11762</v>
      </c>
      <c r="L18" s="16" t="s">
        <v>4255</v>
      </c>
      <c r="M18" s="20">
        <v>1.0355989999999999</v>
      </c>
      <c r="N18" s="16" t="s">
        <v>5671</v>
      </c>
      <c r="O18" s="17">
        <v>17536</v>
      </c>
      <c r="P18" s="16" t="s">
        <v>4257</v>
      </c>
      <c r="Q18" s="20">
        <v>0.9728059</v>
      </c>
      <c r="R18" s="16" t="s">
        <v>5672</v>
      </c>
      <c r="S18" s="17">
        <v>32020</v>
      </c>
      <c r="T18" s="16" t="s">
        <v>4259</v>
      </c>
      <c r="U18" s="20">
        <v>1.064338</v>
      </c>
      <c r="V18" s="16" t="s">
        <v>5673</v>
      </c>
      <c r="W18" s="17">
        <v>23706</v>
      </c>
      <c r="X18" s="16" t="s">
        <v>4261</v>
      </c>
      <c r="Y18" s="20">
        <v>1.0674060000000001</v>
      </c>
      <c r="Z18" s="16" t="s">
        <v>5699</v>
      </c>
      <c r="AA18" s="17">
        <f>SUM(PRODUCT(A3L311C2,A3L311C3),PRODUCT(A3L311C4,A3L311C5),PRODUCT(A3L311C6,A3L311C7))/A3L311C1</f>
        <v>13313.279900133333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7068</v>
      </c>
      <c r="H19" s="16" t="s">
        <v>4253</v>
      </c>
      <c r="I19" s="20">
        <v>1</v>
      </c>
      <c r="J19" s="16" t="s">
        <v>5670</v>
      </c>
      <c r="K19" s="17">
        <v>8731</v>
      </c>
      <c r="L19" s="16" t="s">
        <v>4255</v>
      </c>
      <c r="M19" s="20">
        <v>1.0355989999999999</v>
      </c>
      <c r="N19" s="16" t="s">
        <v>5671</v>
      </c>
      <c r="O19" s="17">
        <v>15676</v>
      </c>
      <c r="P19" s="16" t="s">
        <v>4257</v>
      </c>
      <c r="Q19" s="20">
        <v>0.9728059</v>
      </c>
      <c r="R19" s="16" t="s">
        <v>5672</v>
      </c>
      <c r="S19" s="17">
        <v>12234</v>
      </c>
      <c r="T19" s="16" t="s">
        <v>4259</v>
      </c>
      <c r="U19" s="20">
        <v>1.064338</v>
      </c>
      <c r="V19" s="16" t="s">
        <v>5673</v>
      </c>
      <c r="W19" s="17">
        <v>10036</v>
      </c>
      <c r="X19" s="16" t="s">
        <v>4261</v>
      </c>
      <c r="Y19" s="20">
        <v>1.0674060000000001</v>
      </c>
      <c r="Z19" s="16" t="s">
        <v>5700</v>
      </c>
      <c r="AA19" s="17">
        <f>SUM(PRODUCT(A3L312C2,A3L312C3),PRODUCT(A3L312C4,A3L312C5),PRODUCT(A3L312C6,A3L312C7))/A3L312C1</f>
        <v>10453.173385800001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14552</v>
      </c>
      <c r="H20" s="16" t="s">
        <v>4253</v>
      </c>
      <c r="I20" s="20">
        <v>1</v>
      </c>
      <c r="J20" s="16" t="s">
        <v>5670</v>
      </c>
      <c r="K20" s="17">
        <v>15320</v>
      </c>
      <c r="L20" s="16" t="s">
        <v>4255</v>
      </c>
      <c r="M20" s="20">
        <v>1.0355989999999999</v>
      </c>
      <c r="N20" s="16" t="s">
        <v>5671</v>
      </c>
      <c r="O20" s="17">
        <v>16861</v>
      </c>
      <c r="P20" s="16" t="s">
        <v>4257</v>
      </c>
      <c r="Q20" s="20">
        <v>0.9728059</v>
      </c>
      <c r="R20" s="16" t="s">
        <v>5672</v>
      </c>
      <c r="S20" s="17">
        <v>14194</v>
      </c>
      <c r="T20" s="16" t="s">
        <v>4259</v>
      </c>
      <c r="U20" s="20">
        <v>1.064338</v>
      </c>
      <c r="V20" s="16" t="s">
        <v>5673</v>
      </c>
      <c r="W20" s="17">
        <v>15674</v>
      </c>
      <c r="X20" s="16" t="s">
        <v>4261</v>
      </c>
      <c r="Y20" s="20">
        <v>1.0674060000000001</v>
      </c>
      <c r="Z20" s="16" t="s">
        <v>5701</v>
      </c>
      <c r="AA20" s="17">
        <f>SUM(PRODUCT(A3L313C2,A3L313C3),PRODUCT(A3L313C4,A3L313C5),PRODUCT(A3L313C6,A3L313C7))/A3L313C1</f>
        <v>15606.618986633335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2827</v>
      </c>
      <c r="H21" s="16" t="s">
        <v>4253</v>
      </c>
      <c r="I21" s="20">
        <v>1</v>
      </c>
      <c r="J21" s="16" t="s">
        <v>5670</v>
      </c>
      <c r="K21" s="17">
        <v>2125</v>
      </c>
      <c r="L21" s="16" t="s">
        <v>4255</v>
      </c>
      <c r="M21" s="20">
        <v>1.0355989999999999</v>
      </c>
      <c r="N21" s="16" t="s">
        <v>5671</v>
      </c>
      <c r="O21" s="17">
        <v>6224</v>
      </c>
      <c r="P21" s="16" t="s">
        <v>4257</v>
      </c>
      <c r="Q21" s="20">
        <v>0.9728059</v>
      </c>
      <c r="R21" s="16" t="s">
        <v>5672</v>
      </c>
      <c r="S21" s="17">
        <v>3473</v>
      </c>
      <c r="T21" s="16" t="s">
        <v>4259</v>
      </c>
      <c r="U21" s="20">
        <v>1.064338</v>
      </c>
      <c r="V21" s="16" t="s">
        <v>5673</v>
      </c>
      <c r="W21" s="17">
        <v>3725</v>
      </c>
      <c r="X21" s="16" t="s">
        <v>4261</v>
      </c>
      <c r="Y21" s="20">
        <v>1.0674060000000001</v>
      </c>
      <c r="Z21" s="16" t="s">
        <v>5702</v>
      </c>
      <c r="AA21" s="17">
        <f>SUM(PRODUCT(A3L314C2,A3L314C3),PRODUCT(A3L314C4,A3L314C5),PRODUCT(A3L314C6,A3L314C7))/A3L314C1</f>
        <v>3694.1305988666668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2012</v>
      </c>
      <c r="H22" s="16" t="s">
        <v>4253</v>
      </c>
      <c r="I22" s="20">
        <v>1</v>
      </c>
      <c r="J22" s="16" t="s">
        <v>5670</v>
      </c>
      <c r="K22" s="17">
        <v>2019</v>
      </c>
      <c r="L22" s="16" t="s">
        <v>4255</v>
      </c>
      <c r="M22" s="20">
        <v>1.0355989999999999</v>
      </c>
      <c r="N22" s="16" t="s">
        <v>5671</v>
      </c>
      <c r="O22" s="17">
        <v>8161</v>
      </c>
      <c r="P22" s="16" t="s">
        <v>4257</v>
      </c>
      <c r="Q22" s="20">
        <v>0.9728059</v>
      </c>
      <c r="R22" s="16" t="s">
        <v>5672</v>
      </c>
      <c r="S22" s="17">
        <v>2778</v>
      </c>
      <c r="T22" s="16" t="s">
        <v>4259</v>
      </c>
      <c r="U22" s="20">
        <v>1.064338</v>
      </c>
      <c r="V22" s="16" t="s">
        <v>5673</v>
      </c>
      <c r="W22" s="17">
        <v>3724</v>
      </c>
      <c r="X22" s="16" t="s">
        <v>4261</v>
      </c>
      <c r="Y22" s="20">
        <v>1.0674060000000001</v>
      </c>
      <c r="Z22" s="16" t="s">
        <v>5703</v>
      </c>
      <c r="AA22" s="17">
        <f>SUM(PRODUCT(A3L315C2,A3L315C3),PRODUCT(A3L315C4,A3L315C5),PRODUCT(A3L315C6,A3L315C7))/A3L315C1</f>
        <v>4013.9811102999997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290</v>
      </c>
      <c r="H23" s="16" t="s">
        <v>4253</v>
      </c>
      <c r="I23" s="20">
        <v>1</v>
      </c>
      <c r="J23" s="16" t="s">
        <v>5670</v>
      </c>
      <c r="K23" s="17">
        <v>239</v>
      </c>
      <c r="L23" s="16" t="s">
        <v>4255</v>
      </c>
      <c r="M23" s="20">
        <v>1.0355989999999999</v>
      </c>
      <c r="N23" s="16" t="s">
        <v>5671</v>
      </c>
      <c r="O23" s="17">
        <v>326</v>
      </c>
      <c r="P23" s="16" t="s">
        <v>4257</v>
      </c>
      <c r="Q23" s="20">
        <v>0.9728059</v>
      </c>
      <c r="R23" s="16" t="s">
        <v>5672</v>
      </c>
      <c r="S23" s="17">
        <v>167</v>
      </c>
      <c r="T23" s="16" t="s">
        <v>4259</v>
      </c>
      <c r="U23" s="20">
        <v>1.064338</v>
      </c>
      <c r="V23" s="16" t="s">
        <v>5673</v>
      </c>
      <c r="W23" s="17">
        <v>259</v>
      </c>
      <c r="X23" s="16" t="s">
        <v>4261</v>
      </c>
      <c r="Y23" s="20">
        <v>1.0674060000000001</v>
      </c>
      <c r="Z23" s="16" t="s">
        <v>5704</v>
      </c>
      <c r="AA23" s="17">
        <f>SUM(PRODUCT(A3L316C2,A3L316C3),PRODUCT(A3L316C4,A3L316C5),PRODUCT(A3L316C6,A3L316C7))/A3L316C1</f>
        <v>284.88096146666663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60</v>
      </c>
      <c r="H24" s="16" t="s">
        <v>4253</v>
      </c>
      <c r="I24" s="20">
        <v>1</v>
      </c>
      <c r="J24" s="16" t="s">
        <v>5670</v>
      </c>
      <c r="K24" s="17">
        <v>64</v>
      </c>
      <c r="L24" s="16" t="s">
        <v>4255</v>
      </c>
      <c r="M24" s="20">
        <v>1.0355989999999999</v>
      </c>
      <c r="N24" s="16" t="s">
        <v>5671</v>
      </c>
      <c r="O24" s="17">
        <v>90</v>
      </c>
      <c r="P24" s="16" t="s">
        <v>4257</v>
      </c>
      <c r="Q24" s="20">
        <v>0.9728059</v>
      </c>
      <c r="R24" s="16" t="s">
        <v>5672</v>
      </c>
      <c r="S24" s="17">
        <v>78</v>
      </c>
      <c r="T24" s="16" t="s">
        <v>4259</v>
      </c>
      <c r="U24" s="20">
        <v>1.064338</v>
      </c>
      <c r="V24" s="16" t="s">
        <v>5673</v>
      </c>
      <c r="W24" s="17">
        <v>63</v>
      </c>
      <c r="X24" s="16" t="s">
        <v>4261</v>
      </c>
      <c r="Y24" s="20">
        <v>1.0674060000000001</v>
      </c>
      <c r="Z24" s="16" t="s">
        <v>5705</v>
      </c>
      <c r="AA24" s="17">
        <f>SUM(PRODUCT(A3L317C2,A3L317C3),PRODUCT(A3L317C4,A3L317C5),PRODUCT(A3L317C6,A3L317C7))/A3L317C1</f>
        <v>71.276955666666666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3771</v>
      </c>
      <c r="H25" s="16" t="s">
        <v>4253</v>
      </c>
      <c r="I25" s="20">
        <v>1</v>
      </c>
      <c r="J25" s="16" t="s">
        <v>5670</v>
      </c>
      <c r="K25" s="17">
        <v>3568</v>
      </c>
      <c r="L25" s="16" t="s">
        <v>4255</v>
      </c>
      <c r="M25" s="20">
        <v>1.0355989999999999</v>
      </c>
      <c r="N25" s="16" t="s">
        <v>5671</v>
      </c>
      <c r="O25" s="17">
        <v>3150</v>
      </c>
      <c r="P25" s="16" t="s">
        <v>4257</v>
      </c>
      <c r="Q25" s="20">
        <v>0.9728059</v>
      </c>
      <c r="R25" s="16" t="s">
        <v>5672</v>
      </c>
      <c r="S25" s="17">
        <v>2439</v>
      </c>
      <c r="T25" s="16" t="s">
        <v>4259</v>
      </c>
      <c r="U25" s="20">
        <v>1.064338</v>
      </c>
      <c r="V25" s="16" t="s">
        <v>5673</v>
      </c>
      <c r="W25" s="17">
        <v>2580</v>
      </c>
      <c r="X25" s="16" t="s">
        <v>4261</v>
      </c>
      <c r="Y25" s="20">
        <v>1.0674060000000001</v>
      </c>
      <c r="Z25" s="16" t="s">
        <v>5706</v>
      </c>
      <c r="AA25" s="17">
        <f>SUM(PRODUCT(A3L318C2,A3L318C3),PRODUCT(A3L318C4,A3L318C5),PRODUCT(A3L318C6,A3L318C7))/A3L318C1</f>
        <v>3510.1186056666666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2616</v>
      </c>
      <c r="H26" s="16" t="s">
        <v>4253</v>
      </c>
      <c r="I26" s="20">
        <v>1</v>
      </c>
      <c r="J26" s="16" t="s">
        <v>5670</v>
      </c>
      <c r="K26" s="17">
        <v>2953</v>
      </c>
      <c r="L26" s="16" t="s">
        <v>4255</v>
      </c>
      <c r="M26" s="20">
        <v>1.0355989999999999</v>
      </c>
      <c r="N26" s="16" t="s">
        <v>5671</v>
      </c>
      <c r="O26" s="17">
        <v>3085</v>
      </c>
      <c r="P26" s="16" t="s">
        <v>4257</v>
      </c>
      <c r="Q26" s="20">
        <v>0.9728059</v>
      </c>
      <c r="R26" s="16" t="s">
        <v>5672</v>
      </c>
      <c r="S26" s="17">
        <v>1669</v>
      </c>
      <c r="T26" s="16" t="s">
        <v>4259</v>
      </c>
      <c r="U26" s="20">
        <v>1.064338</v>
      </c>
      <c r="V26" s="16" t="s">
        <v>5673</v>
      </c>
      <c r="W26" s="17">
        <v>2249</v>
      </c>
      <c r="X26" s="16" t="s">
        <v>4261</v>
      </c>
      <c r="Y26" s="20">
        <v>1.0674060000000001</v>
      </c>
      <c r="Z26" s="16" t="s">
        <v>5707</v>
      </c>
      <c r="AA26" s="17">
        <f>SUM(PRODUCT(A3L319C2,A3L319C3),PRODUCT(A3L319C4,A3L319C5),PRODUCT(A3L319C6,A3L319C7))/A3L319C1</f>
        <v>2891.7433495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24</v>
      </c>
      <c r="H27" s="16" t="s">
        <v>4253</v>
      </c>
      <c r="I27" s="20">
        <v>1</v>
      </c>
      <c r="J27" s="16" t="s">
        <v>5670</v>
      </c>
      <c r="K27" s="17">
        <v>25</v>
      </c>
      <c r="L27" s="16" t="s">
        <v>4255</v>
      </c>
      <c r="M27" s="20">
        <v>1.0355989999999999</v>
      </c>
      <c r="N27" s="16" t="s">
        <v>5671</v>
      </c>
      <c r="O27" s="17">
        <v>21</v>
      </c>
      <c r="P27" s="16" t="s">
        <v>4257</v>
      </c>
      <c r="Q27" s="20">
        <v>0.9728059</v>
      </c>
      <c r="R27" s="16" t="s">
        <v>5672</v>
      </c>
      <c r="S27" s="17">
        <v>28</v>
      </c>
      <c r="T27" s="16" t="s">
        <v>4259</v>
      </c>
      <c r="U27" s="20">
        <v>1.064338</v>
      </c>
      <c r="V27" s="16" t="s">
        <v>5673</v>
      </c>
      <c r="W27" s="17">
        <v>11</v>
      </c>
      <c r="X27" s="16" t="s">
        <v>4261</v>
      </c>
      <c r="Y27" s="20">
        <v>1.0674060000000001</v>
      </c>
      <c r="Z27" s="16" t="s">
        <v>5708</v>
      </c>
      <c r="AA27" s="17">
        <f>SUM(PRODUCT(A3L320C2,A3L320C3),PRODUCT(A3L320C4,A3L320C5),PRODUCT(A3L320C6,A3L320C7))/A3L320C1</f>
        <v>23.439632966666665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2968</v>
      </c>
      <c r="H28" s="16" t="s">
        <v>4253</v>
      </c>
      <c r="I28" s="20">
        <v>1</v>
      </c>
      <c r="J28" s="16" t="s">
        <v>5670</v>
      </c>
      <c r="K28" s="17">
        <v>3357</v>
      </c>
      <c r="L28" s="16" t="s">
        <v>4255</v>
      </c>
      <c r="M28" s="20">
        <v>1.0355989999999999</v>
      </c>
      <c r="N28" s="16" t="s">
        <v>5671</v>
      </c>
      <c r="O28" s="17">
        <v>4165</v>
      </c>
      <c r="P28" s="16" t="s">
        <v>4257</v>
      </c>
      <c r="Q28" s="20">
        <v>0.9728059</v>
      </c>
      <c r="R28" s="16" t="s">
        <v>5672</v>
      </c>
      <c r="S28" s="17">
        <v>3139</v>
      </c>
      <c r="T28" s="16" t="s">
        <v>4259</v>
      </c>
      <c r="U28" s="20">
        <v>1.064338</v>
      </c>
      <c r="V28" s="16" t="s">
        <v>5673</v>
      </c>
      <c r="W28" s="17">
        <v>3733</v>
      </c>
      <c r="X28" s="16" t="s">
        <v>4261</v>
      </c>
      <c r="Y28" s="20">
        <v>1.0674060000000001</v>
      </c>
      <c r="Z28" s="16" t="s">
        <v>5709</v>
      </c>
      <c r="AA28" s="17">
        <f>SUM(PRODUCT(A3L321C2,A3L321C3),PRODUCT(A3L321C4,A3L321C5),PRODUCT(A3L321C6,A3L321C7))/A3L321C1</f>
        <v>3498.7474721666663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6734</v>
      </c>
      <c r="H29" s="16" t="s">
        <v>4253</v>
      </c>
      <c r="I29" s="20">
        <v>1</v>
      </c>
      <c r="J29" s="16" t="s">
        <v>5670</v>
      </c>
      <c r="K29" s="17">
        <v>7650</v>
      </c>
      <c r="L29" s="16" t="s">
        <v>4255</v>
      </c>
      <c r="M29" s="20">
        <v>1.0355989999999999</v>
      </c>
      <c r="N29" s="16" t="s">
        <v>5671</v>
      </c>
      <c r="O29" s="17">
        <v>9477</v>
      </c>
      <c r="P29" s="16" t="s">
        <v>4257</v>
      </c>
      <c r="Q29" s="20">
        <v>0.9728059</v>
      </c>
      <c r="R29" s="16" t="s">
        <v>5672</v>
      </c>
      <c r="S29" s="17">
        <v>7129</v>
      </c>
      <c r="T29" s="16" t="s">
        <v>4259</v>
      </c>
      <c r="U29" s="20">
        <v>1.064338</v>
      </c>
      <c r="V29" s="16" t="s">
        <v>5673</v>
      </c>
      <c r="W29" s="17">
        <v>7230</v>
      </c>
      <c r="X29" s="16" t="s">
        <v>4261</v>
      </c>
      <c r="Y29" s="20">
        <v>1.0674060000000001</v>
      </c>
      <c r="Z29" s="16" t="s">
        <v>5710</v>
      </c>
      <c r="AA29" s="17">
        <f>SUM(PRODUCT(A3L322C2,A3L322C3),PRODUCT(A3L322C4,A3L322C5),PRODUCT(A3L322C6,A3L322C7))/A3L322C1</f>
        <v>7958.5379547666671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33</v>
      </c>
      <c r="H30" s="16" t="s">
        <v>4253</v>
      </c>
      <c r="I30" s="20">
        <v>1</v>
      </c>
      <c r="J30" s="16" t="s">
        <v>5670</v>
      </c>
      <c r="K30" s="17">
        <v>30</v>
      </c>
      <c r="L30" s="16" t="s">
        <v>4255</v>
      </c>
      <c r="M30" s="20">
        <v>1.0355989999999999</v>
      </c>
      <c r="N30" s="16" t="s">
        <v>5671</v>
      </c>
      <c r="O30" s="17">
        <v>71</v>
      </c>
      <c r="P30" s="16" t="s">
        <v>4257</v>
      </c>
      <c r="Q30" s="20">
        <v>0.9728059</v>
      </c>
      <c r="R30" s="16" t="s">
        <v>5672</v>
      </c>
      <c r="S30" s="17">
        <v>36</v>
      </c>
      <c r="T30" s="16" t="s">
        <v>4259</v>
      </c>
      <c r="U30" s="20">
        <v>1.064338</v>
      </c>
      <c r="V30" s="16" t="s">
        <v>5673</v>
      </c>
      <c r="W30" s="17">
        <v>27</v>
      </c>
      <c r="X30" s="16" t="s">
        <v>4261</v>
      </c>
      <c r="Y30" s="20">
        <v>1.0674060000000001</v>
      </c>
      <c r="Z30" s="16" t="s">
        <v>5711</v>
      </c>
      <c r="AA30" s="17">
        <f>SUM(PRODUCT(A3L323C2,A3L323C3),PRODUCT(A3L323C4,A3L323C5),PRODUCT(A3L323C6,A3L323C7))/A3L323C1</f>
        <v>44.379062966666673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151</v>
      </c>
      <c r="H31" s="16" t="s">
        <v>4253</v>
      </c>
      <c r="I31" s="20">
        <v>1</v>
      </c>
      <c r="J31" s="16" t="s">
        <v>5670</v>
      </c>
      <c r="K31" s="17">
        <v>71</v>
      </c>
      <c r="L31" s="16" t="s">
        <v>4255</v>
      </c>
      <c r="M31" s="20">
        <v>1.0355989999999999</v>
      </c>
      <c r="N31" s="16" t="s">
        <v>5671</v>
      </c>
      <c r="O31" s="17">
        <v>70</v>
      </c>
      <c r="P31" s="16" t="s">
        <v>4257</v>
      </c>
      <c r="Q31" s="20">
        <v>0.9728059</v>
      </c>
      <c r="R31" s="16" t="s">
        <v>5672</v>
      </c>
      <c r="S31" s="17">
        <v>90</v>
      </c>
      <c r="T31" s="16" t="s">
        <v>4259</v>
      </c>
      <c r="U31" s="20">
        <v>1.064338</v>
      </c>
      <c r="V31" s="16" t="s">
        <v>5673</v>
      </c>
      <c r="W31" s="17">
        <v>3348</v>
      </c>
      <c r="X31" s="16" t="s">
        <v>4261</v>
      </c>
      <c r="Y31" s="20">
        <v>1.0674060000000001</v>
      </c>
      <c r="Z31" s="16" t="s">
        <v>5712</v>
      </c>
      <c r="AA31" s="17">
        <f>SUM(PRODUCT(A3L324C2,A3L324C3),PRODUCT(A3L324C4,A3L324C5),PRODUCT(A3L324C6,A3L324C7))/A3L324C1</f>
        <v>97.541314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1.0355989999999999</v>
      </c>
      <c r="N32" s="16" t="s">
        <v>5671</v>
      </c>
      <c r="O32" s="17">
        <v>0</v>
      </c>
      <c r="P32" s="16" t="s">
        <v>4257</v>
      </c>
      <c r="Q32" s="20">
        <v>0.9728059</v>
      </c>
      <c r="R32" s="16" t="s">
        <v>5672</v>
      </c>
      <c r="S32" s="17">
        <v>0</v>
      </c>
      <c r="T32" s="16" t="s">
        <v>4259</v>
      </c>
      <c r="U32" s="20">
        <v>1.064338</v>
      </c>
      <c r="V32" s="16" t="s">
        <v>5673</v>
      </c>
      <c r="W32" s="17">
        <v>0</v>
      </c>
      <c r="X32" s="16" t="s">
        <v>4261</v>
      </c>
      <c r="Y32" s="20">
        <v>1.0674060000000001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60429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65766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95432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91123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100654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73791.005494266661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1.097396</v>
      </c>
      <c r="N34" s="16" t="s">
        <v>5671</v>
      </c>
      <c r="O34" s="17">
        <v>0</v>
      </c>
      <c r="P34" s="16" t="s">
        <v>4257</v>
      </c>
      <c r="Q34" s="20">
        <v>0.9983166</v>
      </c>
      <c r="R34" s="16" t="s">
        <v>5672</v>
      </c>
      <c r="S34" s="17">
        <v>0</v>
      </c>
      <c r="T34" s="16" t="s">
        <v>4259</v>
      </c>
      <c r="U34" s="20">
        <v>1.0028889999999999</v>
      </c>
      <c r="V34" s="16" t="s">
        <v>5673</v>
      </c>
      <c r="W34" s="17">
        <v>0</v>
      </c>
      <c r="X34" s="16" t="s">
        <v>4261</v>
      </c>
      <c r="Y34" s="20">
        <v>1.112045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277</v>
      </c>
      <c r="H35" s="16" t="s">
        <v>4253</v>
      </c>
      <c r="I35" s="20">
        <v>1</v>
      </c>
      <c r="J35" s="16" t="s">
        <v>5670</v>
      </c>
      <c r="K35" s="17">
        <v>351</v>
      </c>
      <c r="L35" s="16" t="s">
        <v>4255</v>
      </c>
      <c r="M35" s="20">
        <v>1.097396</v>
      </c>
      <c r="N35" s="16" t="s">
        <v>5671</v>
      </c>
      <c r="O35" s="17">
        <v>1170</v>
      </c>
      <c r="P35" s="16" t="s">
        <v>4257</v>
      </c>
      <c r="Q35" s="20">
        <v>0.9983166</v>
      </c>
      <c r="R35" s="16" t="s">
        <v>5672</v>
      </c>
      <c r="S35" s="17">
        <v>1299</v>
      </c>
      <c r="T35" s="16" t="s">
        <v>4259</v>
      </c>
      <c r="U35" s="20">
        <v>1.0028889999999999</v>
      </c>
      <c r="V35" s="16" t="s">
        <v>5673</v>
      </c>
      <c r="W35" s="17">
        <v>957</v>
      </c>
      <c r="X35" s="16" t="s">
        <v>4261</v>
      </c>
      <c r="Y35" s="20">
        <v>1.112045</v>
      </c>
      <c r="Z35" s="16" t="s">
        <v>5721</v>
      </c>
      <c r="AA35" s="17">
        <f>SUM(PRODUCT(A3L328C2,A3L328C3),PRODUCT(A3L328C4,A3L328C5),PRODUCT(A3L328C6,A3L328C7))/A3L328C1</f>
        <v>610.07213933333333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1.097396</v>
      </c>
      <c r="N36" s="16" t="s">
        <v>5671</v>
      </c>
      <c r="O36" s="17">
        <v>0</v>
      </c>
      <c r="P36" s="16" t="s">
        <v>4257</v>
      </c>
      <c r="Q36" s="20">
        <v>0.9983166</v>
      </c>
      <c r="R36" s="16" t="s">
        <v>5672</v>
      </c>
      <c r="S36" s="17">
        <v>0</v>
      </c>
      <c r="T36" s="16" t="s">
        <v>4259</v>
      </c>
      <c r="U36" s="20">
        <v>1.0028889999999999</v>
      </c>
      <c r="V36" s="16" t="s">
        <v>5673</v>
      </c>
      <c r="W36" s="17">
        <v>0</v>
      </c>
      <c r="X36" s="16" t="s">
        <v>4261</v>
      </c>
      <c r="Y36" s="20">
        <v>1.112045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5566</v>
      </c>
      <c r="H37" s="16" t="s">
        <v>4253</v>
      </c>
      <c r="I37" s="20">
        <v>1</v>
      </c>
      <c r="J37" s="16" t="s">
        <v>5670</v>
      </c>
      <c r="K37" s="17">
        <v>5418</v>
      </c>
      <c r="L37" s="16" t="s">
        <v>4255</v>
      </c>
      <c r="M37" s="20">
        <v>1.097396</v>
      </c>
      <c r="N37" s="16" t="s">
        <v>5671</v>
      </c>
      <c r="O37" s="17">
        <v>6250</v>
      </c>
      <c r="P37" s="16" t="s">
        <v>4257</v>
      </c>
      <c r="Q37" s="20">
        <v>0.9983166</v>
      </c>
      <c r="R37" s="16" t="s">
        <v>5672</v>
      </c>
      <c r="S37" s="17">
        <v>4211</v>
      </c>
      <c r="T37" s="16" t="s">
        <v>4259</v>
      </c>
      <c r="U37" s="20">
        <v>1.0028889999999999</v>
      </c>
      <c r="V37" s="16" t="s">
        <v>5673</v>
      </c>
      <c r="W37" s="17">
        <v>5155</v>
      </c>
      <c r="X37" s="16" t="s">
        <v>4261</v>
      </c>
      <c r="Y37" s="20">
        <v>1.112045</v>
      </c>
      <c r="Z37" s="16" t="s">
        <v>5723</v>
      </c>
      <c r="AA37" s="17">
        <f>SUM(PRODUCT(A3L330C2,A3L330C3),PRODUCT(A3L330C4,A3L330C5),PRODUCT(A3L330C6,A3L330C7))/A3L330C1</f>
        <v>5917.0567593333326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1.097396</v>
      </c>
      <c r="N38" s="16" t="s">
        <v>5671</v>
      </c>
      <c r="O38" s="17">
        <v>0</v>
      </c>
      <c r="P38" s="16" t="s">
        <v>4257</v>
      </c>
      <c r="Q38" s="20">
        <v>0.9983166</v>
      </c>
      <c r="R38" s="16" t="s">
        <v>5672</v>
      </c>
      <c r="S38" s="17">
        <v>0</v>
      </c>
      <c r="T38" s="16" t="s">
        <v>4259</v>
      </c>
      <c r="U38" s="20">
        <v>1.0028889999999999</v>
      </c>
      <c r="V38" s="16" t="s">
        <v>5673</v>
      </c>
      <c r="W38" s="17">
        <v>0</v>
      </c>
      <c r="X38" s="16" t="s">
        <v>4261</v>
      </c>
      <c r="Y38" s="20">
        <v>1.112045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42100</v>
      </c>
      <c r="H39" s="16" t="s">
        <v>4253</v>
      </c>
      <c r="I39" s="20">
        <v>1</v>
      </c>
      <c r="J39" s="16" t="s">
        <v>5670</v>
      </c>
      <c r="K39" s="17">
        <v>42705</v>
      </c>
      <c r="L39" s="16" t="s">
        <v>4255</v>
      </c>
      <c r="M39" s="20">
        <v>1.097396</v>
      </c>
      <c r="N39" s="16" t="s">
        <v>5671</v>
      </c>
      <c r="O39" s="17">
        <v>46811</v>
      </c>
      <c r="P39" s="16" t="s">
        <v>4257</v>
      </c>
      <c r="Q39" s="20">
        <v>0.9983166</v>
      </c>
      <c r="R39" s="16" t="s">
        <v>5672</v>
      </c>
      <c r="S39" s="17">
        <v>50690</v>
      </c>
      <c r="T39" s="16" t="s">
        <v>4259</v>
      </c>
      <c r="U39" s="20">
        <v>1.0028889999999999</v>
      </c>
      <c r="V39" s="16" t="s">
        <v>5673</v>
      </c>
      <c r="W39" s="17">
        <v>51848</v>
      </c>
      <c r="X39" s="16" t="s">
        <v>4261</v>
      </c>
      <c r="Y39" s="20">
        <v>1.112045</v>
      </c>
      <c r="Z39" s="16" t="s">
        <v>5725</v>
      </c>
      <c r="AA39" s="17">
        <f>SUM(PRODUCT(A3L332C2,A3L332C3),PRODUCT(A3L332C4,A3L332C5),PRODUCT(A3L332C6,A3L332C7))/A3L332C1</f>
        <v>45232.164847533335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1.097396</v>
      </c>
      <c r="N40" s="16" t="s">
        <v>5671</v>
      </c>
      <c r="O40" s="17">
        <v>0</v>
      </c>
      <c r="P40" s="16" t="s">
        <v>4257</v>
      </c>
      <c r="Q40" s="20">
        <v>0.9983166</v>
      </c>
      <c r="R40" s="16" t="s">
        <v>5672</v>
      </c>
      <c r="S40" s="17">
        <v>0</v>
      </c>
      <c r="T40" s="16" t="s">
        <v>4259</v>
      </c>
      <c r="U40" s="20">
        <v>1.0028889999999999</v>
      </c>
      <c r="V40" s="16" t="s">
        <v>5673</v>
      </c>
      <c r="W40" s="17">
        <v>0</v>
      </c>
      <c r="X40" s="16" t="s">
        <v>4261</v>
      </c>
      <c r="Y40" s="20">
        <v>1.112045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1.097396</v>
      </c>
      <c r="N41" s="16" t="s">
        <v>5671</v>
      </c>
      <c r="O41" s="17">
        <v>0</v>
      </c>
      <c r="P41" s="16" t="s">
        <v>4257</v>
      </c>
      <c r="Q41" s="20">
        <v>0.9983166</v>
      </c>
      <c r="R41" s="16" t="s">
        <v>5672</v>
      </c>
      <c r="S41" s="17">
        <v>0</v>
      </c>
      <c r="T41" s="16" t="s">
        <v>4259</v>
      </c>
      <c r="U41" s="20">
        <v>1.0028889999999999</v>
      </c>
      <c r="V41" s="16" t="s">
        <v>5673</v>
      </c>
      <c r="W41" s="17">
        <v>0</v>
      </c>
      <c r="X41" s="16" t="s">
        <v>4261</v>
      </c>
      <c r="Y41" s="20">
        <v>1.112045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1.097396</v>
      </c>
      <c r="N42" s="16" t="s">
        <v>5671</v>
      </c>
      <c r="O42" s="17">
        <v>0</v>
      </c>
      <c r="P42" s="16" t="s">
        <v>4257</v>
      </c>
      <c r="Q42" s="20">
        <v>0.9983166</v>
      </c>
      <c r="R42" s="16" t="s">
        <v>5672</v>
      </c>
      <c r="S42" s="17">
        <v>0</v>
      </c>
      <c r="T42" s="16" t="s">
        <v>4259</v>
      </c>
      <c r="U42" s="20">
        <v>1.0028889999999999</v>
      </c>
      <c r="V42" s="16" t="s">
        <v>5673</v>
      </c>
      <c r="W42" s="17">
        <v>0</v>
      </c>
      <c r="X42" s="16" t="s">
        <v>4261</v>
      </c>
      <c r="Y42" s="20">
        <v>1.112045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1.097396</v>
      </c>
      <c r="N43" s="16" t="s">
        <v>5671</v>
      </c>
      <c r="O43" s="17">
        <v>0</v>
      </c>
      <c r="P43" s="16" t="s">
        <v>4257</v>
      </c>
      <c r="Q43" s="20">
        <v>0.9983166</v>
      </c>
      <c r="R43" s="16" t="s">
        <v>5672</v>
      </c>
      <c r="S43" s="17">
        <v>0</v>
      </c>
      <c r="T43" s="16" t="s">
        <v>4259</v>
      </c>
      <c r="U43" s="20">
        <v>1.0028889999999999</v>
      </c>
      <c r="V43" s="16" t="s">
        <v>5673</v>
      </c>
      <c r="W43" s="17">
        <v>0</v>
      </c>
      <c r="X43" s="16" t="s">
        <v>4261</v>
      </c>
      <c r="Y43" s="20">
        <v>1.112045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141076</v>
      </c>
      <c r="H44" s="16" t="s">
        <v>4253</v>
      </c>
      <c r="I44" s="20">
        <v>1</v>
      </c>
      <c r="J44" s="16" t="s">
        <v>5670</v>
      </c>
      <c r="K44" s="17">
        <v>118664</v>
      </c>
      <c r="L44" s="16" t="s">
        <v>4255</v>
      </c>
      <c r="M44" s="20">
        <v>1.097396</v>
      </c>
      <c r="N44" s="16" t="s">
        <v>5671</v>
      </c>
      <c r="O44" s="17">
        <v>115191</v>
      </c>
      <c r="P44" s="16" t="s">
        <v>4257</v>
      </c>
      <c r="Q44" s="20">
        <v>0.9983166</v>
      </c>
      <c r="R44" s="16" t="s">
        <v>5672</v>
      </c>
      <c r="S44" s="17">
        <v>97861</v>
      </c>
      <c r="T44" s="16" t="s">
        <v>4259</v>
      </c>
      <c r="U44" s="20">
        <v>1.0028889999999999</v>
      </c>
      <c r="V44" s="16" t="s">
        <v>5673</v>
      </c>
      <c r="W44" s="17">
        <v>94026</v>
      </c>
      <c r="X44" s="16" t="s">
        <v>4261</v>
      </c>
      <c r="Y44" s="20">
        <v>1.112045</v>
      </c>
      <c r="Z44" s="16" t="s">
        <v>5730</v>
      </c>
      <c r="AA44" s="17">
        <f>SUM(PRODUCT(A3L337C2,A3L337C3),PRODUCT(A3L337C4,A3L337C5),PRODUCT(A3L337C6,A3L337C7))/A3L337C1</f>
        <v>128764.82880486669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4152</v>
      </c>
      <c r="H45" s="16" t="s">
        <v>4253</v>
      </c>
      <c r="I45" s="20">
        <v>1</v>
      </c>
      <c r="J45" s="16" t="s">
        <v>5670</v>
      </c>
      <c r="K45" s="17">
        <v>5617</v>
      </c>
      <c r="L45" s="16" t="s">
        <v>4255</v>
      </c>
      <c r="M45" s="20">
        <v>1.06419</v>
      </c>
      <c r="N45" s="16" t="s">
        <v>5671</v>
      </c>
      <c r="O45" s="17">
        <v>7509</v>
      </c>
      <c r="P45" s="16" t="s">
        <v>4257</v>
      </c>
      <c r="Q45" s="20">
        <v>0.98124</v>
      </c>
      <c r="R45" s="16" t="s">
        <v>5672</v>
      </c>
      <c r="S45" s="17">
        <v>7605</v>
      </c>
      <c r="T45" s="16" t="s">
        <v>4259</v>
      </c>
      <c r="U45" s="20">
        <v>1.043099</v>
      </c>
      <c r="V45" s="16" t="s">
        <v>5673</v>
      </c>
      <c r="W45" s="17">
        <v>7575</v>
      </c>
      <c r="X45" s="16" t="s">
        <v>4261</v>
      </c>
      <c r="Y45" s="20">
        <v>1.0853969999999999</v>
      </c>
      <c r="Z45" s="16" t="s">
        <v>5731</v>
      </c>
      <c r="AA45" s="17">
        <f>SUM(PRODUCT(A3L338C2,A3L338C3),PRODUCT(A3L338C4,A3L338C5),PRODUCT(A3L338C6,A3L338C7))/A3L338C1</f>
        <v>5832.5621299999993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4780</v>
      </c>
      <c r="H46" s="16" t="s">
        <v>4253</v>
      </c>
      <c r="I46" s="20">
        <v>1</v>
      </c>
      <c r="J46" s="16" t="s">
        <v>5670</v>
      </c>
      <c r="K46" s="17">
        <v>6450</v>
      </c>
      <c r="L46" s="16" t="s">
        <v>4255</v>
      </c>
      <c r="M46" s="20">
        <v>1.0355989999999999</v>
      </c>
      <c r="N46" s="16" t="s">
        <v>5671</v>
      </c>
      <c r="O46" s="17">
        <v>8333</v>
      </c>
      <c r="P46" s="16" t="s">
        <v>4257</v>
      </c>
      <c r="Q46" s="20">
        <v>0.9728059</v>
      </c>
      <c r="R46" s="16" t="s">
        <v>5672</v>
      </c>
      <c r="S46" s="17">
        <v>7204</v>
      </c>
      <c r="T46" s="16" t="s">
        <v>4259</v>
      </c>
      <c r="U46" s="20">
        <v>1.064338</v>
      </c>
      <c r="V46" s="16" t="s">
        <v>5673</v>
      </c>
      <c r="W46" s="17">
        <v>6351</v>
      </c>
      <c r="X46" s="16" t="s">
        <v>4261</v>
      </c>
      <c r="Y46" s="20">
        <v>1.0674060000000001</v>
      </c>
      <c r="Z46" s="16" t="s">
        <v>5732</v>
      </c>
      <c r="AA46" s="17">
        <f>SUM(PRODUCT(A3L339C2,A3L339C3),PRODUCT(A3L339C4,A3L339C5),PRODUCT(A3L339C6,A3L339C7))/A3L339C1</f>
        <v>6522.0017049000007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137</v>
      </c>
      <c r="H47" s="16" t="s">
        <v>4253</v>
      </c>
      <c r="I47" s="20">
        <v>1</v>
      </c>
      <c r="J47" s="16" t="s">
        <v>5670</v>
      </c>
      <c r="K47" s="17">
        <v>237</v>
      </c>
      <c r="L47" s="16" t="s">
        <v>4255</v>
      </c>
      <c r="M47" s="20">
        <v>1.097396</v>
      </c>
      <c r="N47" s="16" t="s">
        <v>5671</v>
      </c>
      <c r="O47" s="17">
        <v>440</v>
      </c>
      <c r="P47" s="16" t="s">
        <v>4257</v>
      </c>
      <c r="Q47" s="20">
        <v>0.9983166</v>
      </c>
      <c r="R47" s="16" t="s">
        <v>5672</v>
      </c>
      <c r="S47" s="17">
        <v>413</v>
      </c>
      <c r="T47" s="16" t="s">
        <v>4259</v>
      </c>
      <c r="U47" s="20">
        <v>1.0028889999999999</v>
      </c>
      <c r="V47" s="16" t="s">
        <v>5673</v>
      </c>
      <c r="W47" s="17">
        <v>336</v>
      </c>
      <c r="X47" s="16" t="s">
        <v>4261</v>
      </c>
      <c r="Y47" s="20">
        <v>1.112045</v>
      </c>
      <c r="Z47" s="16" t="s">
        <v>5733</v>
      </c>
      <c r="AA47" s="17">
        <f>SUM(PRODUCT(A3L340C2,A3L340C3),PRODUCT(A3L340C4,A3L340C5),PRODUCT(A3L340C6,A3L340C7))/A3L340C1</f>
        <v>278.78071866666664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21995</v>
      </c>
      <c r="H48" s="16" t="s">
        <v>4253</v>
      </c>
      <c r="I48" s="20">
        <v>1</v>
      </c>
      <c r="J48" s="16" t="s">
        <v>5670</v>
      </c>
      <c r="K48" s="17">
        <v>21336</v>
      </c>
      <c r="L48" s="16" t="s">
        <v>4255</v>
      </c>
      <c r="M48" s="20">
        <v>1.097396</v>
      </c>
      <c r="N48" s="16" t="s">
        <v>5671</v>
      </c>
      <c r="O48" s="17">
        <v>20945</v>
      </c>
      <c r="P48" s="16" t="s">
        <v>4257</v>
      </c>
      <c r="Q48" s="20">
        <v>0.9983166</v>
      </c>
      <c r="R48" s="16" t="s">
        <v>5672</v>
      </c>
      <c r="S48" s="17">
        <v>21410</v>
      </c>
      <c r="T48" s="16" t="s">
        <v>4259</v>
      </c>
      <c r="U48" s="20">
        <v>1.0028889999999999</v>
      </c>
      <c r="V48" s="16" t="s">
        <v>5673</v>
      </c>
      <c r="W48" s="17">
        <v>18521</v>
      </c>
      <c r="X48" s="16" t="s">
        <v>4261</v>
      </c>
      <c r="Y48" s="20">
        <v>1.112045</v>
      </c>
      <c r="Z48" s="16" t="s">
        <v>5734</v>
      </c>
      <c r="AA48" s="17">
        <f>SUM(PRODUCT(A3L341C2,A3L341C3),PRODUCT(A3L341C4,A3L341C5),PRODUCT(A3L341C6,A3L341C7))/A3L341C1</f>
        <v>22106.260747666664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211014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188474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190367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175471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170507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202630.38329873336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461793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482155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583576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596281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604944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518116.57790300006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42100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42705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46811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50690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51848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45232.164847533335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08D83E-3E03-4879-969E-4FE273B50AB2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5994</v>
      </c>
      <c r="H8" s="16" t="s">
        <v>4253</v>
      </c>
      <c r="I8" s="20">
        <v>1</v>
      </c>
      <c r="J8" s="16" t="s">
        <v>5670</v>
      </c>
      <c r="K8" s="17">
        <v>3748</v>
      </c>
      <c r="L8" s="16" t="s">
        <v>4255</v>
      </c>
      <c r="M8" s="20">
        <v>1.0317909999999999</v>
      </c>
      <c r="N8" s="16" t="s">
        <v>5671</v>
      </c>
      <c r="O8" s="17">
        <v>6944</v>
      </c>
      <c r="P8" s="16" t="s">
        <v>4257</v>
      </c>
      <c r="Q8" s="20">
        <v>1.029218</v>
      </c>
      <c r="R8" s="16" t="s">
        <v>5672</v>
      </c>
      <c r="S8" s="17">
        <v>6019</v>
      </c>
      <c r="T8" s="16" t="s">
        <v>4259</v>
      </c>
      <c r="U8" s="20">
        <v>1.0700130000000001</v>
      </c>
      <c r="V8" s="16" t="s">
        <v>5673</v>
      </c>
      <c r="W8" s="17">
        <v>6450</v>
      </c>
      <c r="X8" s="16" t="s">
        <v>4261</v>
      </c>
      <c r="Y8" s="20">
        <v>1.0982890000000001</v>
      </c>
      <c r="Z8" s="16" t="s">
        <v>5768</v>
      </c>
      <c r="AA8" s="17">
        <f>SUM(PRODUCT(A3L401C2,A3L401C3))/A3L401C1</f>
        <v>5994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196268</v>
      </c>
      <c r="H9" s="16" t="s">
        <v>4253</v>
      </c>
      <c r="I9" s="20">
        <v>1</v>
      </c>
      <c r="J9" s="16" t="s">
        <v>5670</v>
      </c>
      <c r="K9" s="17">
        <v>186119</v>
      </c>
      <c r="L9" s="16" t="s">
        <v>4255</v>
      </c>
      <c r="M9" s="20">
        <v>1.0317909999999999</v>
      </c>
      <c r="N9" s="16" t="s">
        <v>5671</v>
      </c>
      <c r="O9" s="17">
        <v>195910</v>
      </c>
      <c r="P9" s="16" t="s">
        <v>4257</v>
      </c>
      <c r="Q9" s="20">
        <v>1.029218</v>
      </c>
      <c r="R9" s="16" t="s">
        <v>5672</v>
      </c>
      <c r="S9" s="17">
        <v>192425</v>
      </c>
      <c r="T9" s="16" t="s">
        <v>4259</v>
      </c>
      <c r="U9" s="20">
        <v>1.0700130000000001</v>
      </c>
      <c r="V9" s="16" t="s">
        <v>5673</v>
      </c>
      <c r="W9" s="17">
        <v>185564</v>
      </c>
      <c r="X9" s="16" t="s">
        <v>4261</v>
      </c>
      <c r="Y9" s="20">
        <v>1.0982890000000001</v>
      </c>
      <c r="Z9" s="16" t="s">
        <v>5769</v>
      </c>
      <c r="AA9" s="17">
        <f>SUM(PRODUCT(A3L402C2,A3L402C3))/A3L402C1</f>
        <v>196268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1.0317909999999999</v>
      </c>
      <c r="N10" s="16" t="s">
        <v>5671</v>
      </c>
      <c r="O10" s="17">
        <v>0</v>
      </c>
      <c r="P10" s="16" t="s">
        <v>4257</v>
      </c>
      <c r="Q10" s="20">
        <v>1.029218</v>
      </c>
      <c r="R10" s="16" t="s">
        <v>5672</v>
      </c>
      <c r="S10" s="17">
        <v>163</v>
      </c>
      <c r="T10" s="16" t="s">
        <v>4259</v>
      </c>
      <c r="U10" s="20">
        <v>1.0700130000000001</v>
      </c>
      <c r="V10" s="16" t="s">
        <v>5673</v>
      </c>
      <c r="W10" s="17">
        <v>163</v>
      </c>
      <c r="X10" s="16" t="s">
        <v>4261</v>
      </c>
      <c r="Y10" s="20">
        <v>1.0982890000000001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1.0317909999999999</v>
      </c>
      <c r="N11" s="16" t="s">
        <v>5671</v>
      </c>
      <c r="O11" s="17">
        <v>0</v>
      </c>
      <c r="P11" s="16" t="s">
        <v>4257</v>
      </c>
      <c r="Q11" s="20">
        <v>1.029218</v>
      </c>
      <c r="R11" s="16" t="s">
        <v>5672</v>
      </c>
      <c r="S11" s="17">
        <v>0</v>
      </c>
      <c r="T11" s="16" t="s">
        <v>4259</v>
      </c>
      <c r="U11" s="20">
        <v>1.0700130000000001</v>
      </c>
      <c r="V11" s="16" t="s">
        <v>5673</v>
      </c>
      <c r="W11" s="17">
        <v>0</v>
      </c>
      <c r="X11" s="16" t="s">
        <v>4261</v>
      </c>
      <c r="Y11" s="20">
        <v>1.0982890000000001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196268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186119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195910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192425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185564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196268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5994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3748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6944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6182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6613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5994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202262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189867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202854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198607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192177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202262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1.0317909999999999</v>
      </c>
      <c r="N15" s="16" t="s">
        <v>5671</v>
      </c>
      <c r="O15" s="17">
        <v>0</v>
      </c>
      <c r="P15" s="16" t="s">
        <v>4257</v>
      </c>
      <c r="Q15" s="20">
        <v>1.029218</v>
      </c>
      <c r="R15" s="16" t="s">
        <v>5672</v>
      </c>
      <c r="S15" s="17">
        <v>0</v>
      </c>
      <c r="T15" s="16" t="s">
        <v>4259</v>
      </c>
      <c r="U15" s="20">
        <v>1.0700130000000001</v>
      </c>
      <c r="V15" s="16" t="s">
        <v>5673</v>
      </c>
      <c r="W15" s="17">
        <v>0</v>
      </c>
      <c r="X15" s="16" t="s">
        <v>4261</v>
      </c>
      <c r="Y15" s="20">
        <v>1.0982890000000001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-34</v>
      </c>
      <c r="H16" s="16" t="s">
        <v>4253</v>
      </c>
      <c r="I16" s="20">
        <v>1</v>
      </c>
      <c r="J16" s="16" t="s">
        <v>5670</v>
      </c>
      <c r="K16" s="17">
        <v>-33</v>
      </c>
      <c r="L16" s="16" t="s">
        <v>4255</v>
      </c>
      <c r="M16" s="20">
        <v>1.0317909999999999</v>
      </c>
      <c r="N16" s="16" t="s">
        <v>5671</v>
      </c>
      <c r="O16" s="17">
        <v>-32</v>
      </c>
      <c r="P16" s="16" t="s">
        <v>4257</v>
      </c>
      <c r="Q16" s="20">
        <v>1.029218</v>
      </c>
      <c r="R16" s="16" t="s">
        <v>5672</v>
      </c>
      <c r="S16" s="17">
        <v>23</v>
      </c>
      <c r="T16" s="16" t="s">
        <v>4259</v>
      </c>
      <c r="U16" s="20">
        <v>1.0700130000000001</v>
      </c>
      <c r="V16" s="16" t="s">
        <v>5673</v>
      </c>
      <c r="W16" s="17">
        <v>-9</v>
      </c>
      <c r="X16" s="16" t="s">
        <v>4261</v>
      </c>
      <c r="Y16" s="20">
        <v>1.0982890000000001</v>
      </c>
      <c r="Z16" s="16" t="s">
        <v>5791</v>
      </c>
      <c r="AA16" s="17">
        <f>SUM(PRODUCT(A3L409C2,A3L409C3))/A3L409C1</f>
        <v>-34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-1682</v>
      </c>
      <c r="H17" s="16" t="s">
        <v>4253</v>
      </c>
      <c r="I17" s="20">
        <v>1</v>
      </c>
      <c r="J17" s="16" t="s">
        <v>5670</v>
      </c>
      <c r="K17" s="17">
        <v>-722</v>
      </c>
      <c r="L17" s="16" t="s">
        <v>4255</v>
      </c>
      <c r="M17" s="20">
        <v>1.0317909999999999</v>
      </c>
      <c r="N17" s="16" t="s">
        <v>5671</v>
      </c>
      <c r="O17" s="17">
        <v>605</v>
      </c>
      <c r="P17" s="16" t="s">
        <v>4257</v>
      </c>
      <c r="Q17" s="20">
        <v>1.029218</v>
      </c>
      <c r="R17" s="16" t="s">
        <v>5672</v>
      </c>
      <c r="S17" s="17">
        <v>430</v>
      </c>
      <c r="T17" s="16" t="s">
        <v>4259</v>
      </c>
      <c r="U17" s="20">
        <v>1.0700130000000001</v>
      </c>
      <c r="V17" s="16" t="s">
        <v>5673</v>
      </c>
      <c r="W17" s="17">
        <v>1372</v>
      </c>
      <c r="X17" s="16" t="s">
        <v>4261</v>
      </c>
      <c r="Y17" s="20">
        <v>1.0982890000000001</v>
      </c>
      <c r="Z17" s="16" t="s">
        <v>5792</v>
      </c>
      <c r="AA17" s="17">
        <f>SUM(PRODUCT(A3L410C2,A3L410C3))/A3L410C1</f>
        <v>-1682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10670</v>
      </c>
      <c r="H18" s="16" t="s">
        <v>4253</v>
      </c>
      <c r="I18" s="20">
        <v>1</v>
      </c>
      <c r="J18" s="16" t="s">
        <v>5670</v>
      </c>
      <c r="K18" s="17">
        <v>12260</v>
      </c>
      <c r="L18" s="16" t="s">
        <v>4255</v>
      </c>
      <c r="M18" s="20">
        <v>1.0317909999999999</v>
      </c>
      <c r="N18" s="16" t="s">
        <v>5671</v>
      </c>
      <c r="O18" s="17">
        <v>11885</v>
      </c>
      <c r="P18" s="16" t="s">
        <v>4257</v>
      </c>
      <c r="Q18" s="20">
        <v>1.029218</v>
      </c>
      <c r="R18" s="16" t="s">
        <v>5672</v>
      </c>
      <c r="S18" s="17">
        <v>15434</v>
      </c>
      <c r="T18" s="16" t="s">
        <v>4259</v>
      </c>
      <c r="U18" s="20">
        <v>1.0700130000000001</v>
      </c>
      <c r="V18" s="16" t="s">
        <v>5673</v>
      </c>
      <c r="W18" s="17">
        <v>13212</v>
      </c>
      <c r="X18" s="16" t="s">
        <v>4261</v>
      </c>
      <c r="Y18" s="20">
        <v>1.0982890000000001</v>
      </c>
      <c r="Z18" s="16" t="s">
        <v>5793</v>
      </c>
      <c r="AA18" s="17">
        <f>SUM(PRODUCT(A3L411C2,A3L411C3))/A3L411C1</f>
        <v>10670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5819</v>
      </c>
      <c r="H19" s="16" t="s">
        <v>4253</v>
      </c>
      <c r="I19" s="20">
        <v>1</v>
      </c>
      <c r="J19" s="16" t="s">
        <v>5670</v>
      </c>
      <c r="K19" s="17">
        <v>5965</v>
      </c>
      <c r="L19" s="16" t="s">
        <v>4255</v>
      </c>
      <c r="M19" s="20">
        <v>1.0317909999999999</v>
      </c>
      <c r="N19" s="16" t="s">
        <v>5671</v>
      </c>
      <c r="O19" s="17">
        <v>6331</v>
      </c>
      <c r="P19" s="16" t="s">
        <v>4257</v>
      </c>
      <c r="Q19" s="20">
        <v>1.029218</v>
      </c>
      <c r="R19" s="16" t="s">
        <v>5672</v>
      </c>
      <c r="S19" s="17">
        <v>4283</v>
      </c>
      <c r="T19" s="16" t="s">
        <v>4259</v>
      </c>
      <c r="U19" s="20">
        <v>1.0700130000000001</v>
      </c>
      <c r="V19" s="16" t="s">
        <v>5673</v>
      </c>
      <c r="W19" s="17">
        <v>4817</v>
      </c>
      <c r="X19" s="16" t="s">
        <v>4261</v>
      </c>
      <c r="Y19" s="20">
        <v>1.0982890000000001</v>
      </c>
      <c r="Z19" s="16" t="s">
        <v>5794</v>
      </c>
      <c r="AA19" s="17">
        <f>SUM(PRODUCT(A3L412C2,A3L412C3))/A3L412C1</f>
        <v>5819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3892</v>
      </c>
      <c r="H20" s="16" t="s">
        <v>4253</v>
      </c>
      <c r="I20" s="20">
        <v>1</v>
      </c>
      <c r="J20" s="16" t="s">
        <v>5670</v>
      </c>
      <c r="K20" s="17">
        <v>4037</v>
      </c>
      <c r="L20" s="16" t="s">
        <v>4255</v>
      </c>
      <c r="M20" s="20">
        <v>1.0317909999999999</v>
      </c>
      <c r="N20" s="16" t="s">
        <v>5671</v>
      </c>
      <c r="O20" s="17">
        <v>4594</v>
      </c>
      <c r="P20" s="16" t="s">
        <v>4257</v>
      </c>
      <c r="Q20" s="20">
        <v>1.029218</v>
      </c>
      <c r="R20" s="16" t="s">
        <v>5672</v>
      </c>
      <c r="S20" s="17">
        <v>5234</v>
      </c>
      <c r="T20" s="16" t="s">
        <v>4259</v>
      </c>
      <c r="U20" s="20">
        <v>1.0700130000000001</v>
      </c>
      <c r="V20" s="16" t="s">
        <v>5673</v>
      </c>
      <c r="W20" s="17">
        <v>5455</v>
      </c>
      <c r="X20" s="16" t="s">
        <v>4261</v>
      </c>
      <c r="Y20" s="20">
        <v>1.0982890000000001</v>
      </c>
      <c r="Z20" s="16" t="s">
        <v>5795</v>
      </c>
      <c r="AA20" s="17">
        <f>SUM(PRODUCT(A3L413C2,A3L413C3))/A3L413C1</f>
        <v>3892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2345</v>
      </c>
      <c r="H21" s="16" t="s">
        <v>4253</v>
      </c>
      <c r="I21" s="20">
        <v>1</v>
      </c>
      <c r="J21" s="16" t="s">
        <v>5670</v>
      </c>
      <c r="K21" s="17">
        <v>2644</v>
      </c>
      <c r="L21" s="16" t="s">
        <v>4255</v>
      </c>
      <c r="M21" s="20">
        <v>1.0317909999999999</v>
      </c>
      <c r="N21" s="16" t="s">
        <v>5671</v>
      </c>
      <c r="O21" s="17">
        <v>2719</v>
      </c>
      <c r="P21" s="16" t="s">
        <v>4257</v>
      </c>
      <c r="Q21" s="20">
        <v>1.029218</v>
      </c>
      <c r="R21" s="16" t="s">
        <v>5672</v>
      </c>
      <c r="S21" s="17">
        <v>2896</v>
      </c>
      <c r="T21" s="16" t="s">
        <v>4259</v>
      </c>
      <c r="U21" s="20">
        <v>1.0700130000000001</v>
      </c>
      <c r="V21" s="16" t="s">
        <v>5673</v>
      </c>
      <c r="W21" s="17">
        <v>1263</v>
      </c>
      <c r="X21" s="16" t="s">
        <v>4261</v>
      </c>
      <c r="Y21" s="20">
        <v>1.0982890000000001</v>
      </c>
      <c r="Z21" s="16" t="s">
        <v>5796</v>
      </c>
      <c r="AA21" s="17">
        <f>SUM(PRODUCT(A3L414C2,A3L414C3))/A3L414C1</f>
        <v>2345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1714</v>
      </c>
      <c r="H22" s="16" t="s">
        <v>4253</v>
      </c>
      <c r="I22" s="20">
        <v>1</v>
      </c>
      <c r="J22" s="16" t="s">
        <v>5670</v>
      </c>
      <c r="K22" s="17">
        <v>1918</v>
      </c>
      <c r="L22" s="16" t="s">
        <v>4255</v>
      </c>
      <c r="M22" s="20">
        <v>1.0317909999999999</v>
      </c>
      <c r="N22" s="16" t="s">
        <v>5671</v>
      </c>
      <c r="O22" s="17">
        <v>2268</v>
      </c>
      <c r="P22" s="16" t="s">
        <v>4257</v>
      </c>
      <c r="Q22" s="20">
        <v>1.029218</v>
      </c>
      <c r="R22" s="16" t="s">
        <v>5672</v>
      </c>
      <c r="S22" s="17">
        <v>2182</v>
      </c>
      <c r="T22" s="16" t="s">
        <v>4259</v>
      </c>
      <c r="U22" s="20">
        <v>1.0700130000000001</v>
      </c>
      <c r="V22" s="16" t="s">
        <v>5673</v>
      </c>
      <c r="W22" s="17">
        <v>2533</v>
      </c>
      <c r="X22" s="16" t="s">
        <v>4261</v>
      </c>
      <c r="Y22" s="20">
        <v>1.0982890000000001</v>
      </c>
      <c r="Z22" s="16" t="s">
        <v>5797</v>
      </c>
      <c r="AA22" s="17">
        <f>SUM(PRODUCT(A3L415C2,A3L415C3))/A3L415C1</f>
        <v>1714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1.0317909999999999</v>
      </c>
      <c r="N23" s="16" t="s">
        <v>5671</v>
      </c>
      <c r="O23" s="17">
        <v>0</v>
      </c>
      <c r="P23" s="16" t="s">
        <v>4257</v>
      </c>
      <c r="Q23" s="20">
        <v>1.029218</v>
      </c>
      <c r="R23" s="16" t="s">
        <v>5672</v>
      </c>
      <c r="S23" s="17">
        <v>0</v>
      </c>
      <c r="T23" s="16" t="s">
        <v>4259</v>
      </c>
      <c r="U23" s="20">
        <v>1.0700130000000001</v>
      </c>
      <c r="V23" s="16" t="s">
        <v>5673</v>
      </c>
      <c r="W23" s="17">
        <v>0</v>
      </c>
      <c r="X23" s="16" t="s">
        <v>4261</v>
      </c>
      <c r="Y23" s="20">
        <v>1.0982890000000001</v>
      </c>
      <c r="Z23" s="16" t="s">
        <v>5798</v>
      </c>
      <c r="AA23" s="17">
        <f>SUM(PRODUCT(A3L416C2,A3L416C3))/A3L416C1</f>
        <v>0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1.0317909999999999</v>
      </c>
      <c r="N24" s="16" t="s">
        <v>5671</v>
      </c>
      <c r="O24" s="17">
        <v>0</v>
      </c>
      <c r="P24" s="16" t="s">
        <v>4257</v>
      </c>
      <c r="Q24" s="20">
        <v>1.029218</v>
      </c>
      <c r="R24" s="16" t="s">
        <v>5672</v>
      </c>
      <c r="S24" s="17">
        <v>0</v>
      </c>
      <c r="T24" s="16" t="s">
        <v>4259</v>
      </c>
      <c r="U24" s="20">
        <v>1.0700130000000001</v>
      </c>
      <c r="V24" s="16" t="s">
        <v>5673</v>
      </c>
      <c r="W24" s="17">
        <v>0</v>
      </c>
      <c r="X24" s="16" t="s">
        <v>4261</v>
      </c>
      <c r="Y24" s="20">
        <v>1.0982890000000001</v>
      </c>
      <c r="Z24" s="16" t="s">
        <v>5799</v>
      </c>
      <c r="AA24" s="17">
        <f>SUM(PRODUCT(A3L417C2,A3L417C3))/A3L417C1</f>
        <v>0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-87</v>
      </c>
      <c r="H25" s="16" t="s">
        <v>4253</v>
      </c>
      <c r="I25" s="20">
        <v>1</v>
      </c>
      <c r="J25" s="16" t="s">
        <v>5670</v>
      </c>
      <c r="K25" s="17">
        <v>-87</v>
      </c>
      <c r="L25" s="16" t="s">
        <v>4255</v>
      </c>
      <c r="M25" s="20">
        <v>1.0317909999999999</v>
      </c>
      <c r="N25" s="16" t="s">
        <v>5671</v>
      </c>
      <c r="O25" s="17">
        <v>-86</v>
      </c>
      <c r="P25" s="16" t="s">
        <v>4257</v>
      </c>
      <c r="Q25" s="20">
        <v>1.029218</v>
      </c>
      <c r="R25" s="16" t="s">
        <v>5672</v>
      </c>
      <c r="S25" s="17">
        <v>-96</v>
      </c>
      <c r="T25" s="16" t="s">
        <v>4259</v>
      </c>
      <c r="U25" s="20">
        <v>1.0700130000000001</v>
      </c>
      <c r="V25" s="16" t="s">
        <v>5673</v>
      </c>
      <c r="W25" s="17">
        <v>-95</v>
      </c>
      <c r="X25" s="16" t="s">
        <v>4261</v>
      </c>
      <c r="Y25" s="20">
        <v>1.0982890000000001</v>
      </c>
      <c r="Z25" s="16" t="s">
        <v>5800</v>
      </c>
      <c r="AA25" s="17">
        <f>SUM(PRODUCT(A3L418C2,A3L418C3))/A3L418C1</f>
        <v>-87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560</v>
      </c>
      <c r="H26" s="16" t="s">
        <v>4253</v>
      </c>
      <c r="I26" s="20">
        <v>1</v>
      </c>
      <c r="J26" s="16" t="s">
        <v>5670</v>
      </c>
      <c r="K26" s="17">
        <v>592</v>
      </c>
      <c r="L26" s="16" t="s">
        <v>4255</v>
      </c>
      <c r="M26" s="20">
        <v>1.0317909999999999</v>
      </c>
      <c r="N26" s="16" t="s">
        <v>5671</v>
      </c>
      <c r="O26" s="17">
        <v>652</v>
      </c>
      <c r="P26" s="16" t="s">
        <v>4257</v>
      </c>
      <c r="Q26" s="20">
        <v>1.029218</v>
      </c>
      <c r="R26" s="16" t="s">
        <v>5672</v>
      </c>
      <c r="S26" s="17">
        <v>634</v>
      </c>
      <c r="T26" s="16" t="s">
        <v>4259</v>
      </c>
      <c r="U26" s="20">
        <v>1.0700130000000001</v>
      </c>
      <c r="V26" s="16" t="s">
        <v>5673</v>
      </c>
      <c r="W26" s="17">
        <v>638</v>
      </c>
      <c r="X26" s="16" t="s">
        <v>4261</v>
      </c>
      <c r="Y26" s="20">
        <v>1.0982890000000001</v>
      </c>
      <c r="Z26" s="16" t="s">
        <v>5801</v>
      </c>
      <c r="AA26" s="17">
        <f>SUM(PRODUCT(A3L419C2,A3L419C3))/A3L419C1</f>
        <v>560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-1</v>
      </c>
      <c r="H27" s="16" t="s">
        <v>4253</v>
      </c>
      <c r="I27" s="20">
        <v>1</v>
      </c>
      <c r="J27" s="16" t="s">
        <v>5670</v>
      </c>
      <c r="K27" s="17">
        <v>-1</v>
      </c>
      <c r="L27" s="16" t="s">
        <v>4255</v>
      </c>
      <c r="M27" s="20">
        <v>1.0317909999999999</v>
      </c>
      <c r="N27" s="16" t="s">
        <v>5671</v>
      </c>
      <c r="O27" s="17">
        <v>-1</v>
      </c>
      <c r="P27" s="16" t="s">
        <v>4257</v>
      </c>
      <c r="Q27" s="20">
        <v>1.029218</v>
      </c>
      <c r="R27" s="16" t="s">
        <v>5672</v>
      </c>
      <c r="S27" s="17">
        <v>-18</v>
      </c>
      <c r="T27" s="16" t="s">
        <v>4259</v>
      </c>
      <c r="U27" s="20">
        <v>1.0700130000000001</v>
      </c>
      <c r="V27" s="16" t="s">
        <v>5673</v>
      </c>
      <c r="W27" s="17">
        <v>-17</v>
      </c>
      <c r="X27" s="16" t="s">
        <v>4261</v>
      </c>
      <c r="Y27" s="20">
        <v>1.0982890000000001</v>
      </c>
      <c r="Z27" s="16" t="s">
        <v>5802</v>
      </c>
      <c r="AA27" s="17">
        <f>SUM(PRODUCT(A3L420C2,A3L420C3))/A3L420C1</f>
        <v>-1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183</v>
      </c>
      <c r="H28" s="16" t="s">
        <v>4253</v>
      </c>
      <c r="I28" s="20">
        <v>1</v>
      </c>
      <c r="J28" s="16" t="s">
        <v>5670</v>
      </c>
      <c r="K28" s="17">
        <v>211</v>
      </c>
      <c r="L28" s="16" t="s">
        <v>4255</v>
      </c>
      <c r="M28" s="20">
        <v>1.0317909999999999</v>
      </c>
      <c r="N28" s="16" t="s">
        <v>5671</v>
      </c>
      <c r="O28" s="17">
        <v>272</v>
      </c>
      <c r="P28" s="16" t="s">
        <v>4257</v>
      </c>
      <c r="Q28" s="20">
        <v>1.029218</v>
      </c>
      <c r="R28" s="16" t="s">
        <v>5672</v>
      </c>
      <c r="S28" s="17">
        <v>331</v>
      </c>
      <c r="T28" s="16" t="s">
        <v>4259</v>
      </c>
      <c r="U28" s="20">
        <v>1.0700130000000001</v>
      </c>
      <c r="V28" s="16" t="s">
        <v>5673</v>
      </c>
      <c r="W28" s="17">
        <v>405</v>
      </c>
      <c r="X28" s="16" t="s">
        <v>4261</v>
      </c>
      <c r="Y28" s="20">
        <v>1.0982890000000001</v>
      </c>
      <c r="Z28" s="16" t="s">
        <v>5803</v>
      </c>
      <c r="AA28" s="17">
        <f>SUM(PRODUCT(A3L421C2,A3L421C3))/A3L421C1</f>
        <v>183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284</v>
      </c>
      <c r="H29" s="16" t="s">
        <v>4253</v>
      </c>
      <c r="I29" s="20">
        <v>1</v>
      </c>
      <c r="J29" s="16" t="s">
        <v>5670</v>
      </c>
      <c r="K29" s="17">
        <v>291</v>
      </c>
      <c r="L29" s="16" t="s">
        <v>4255</v>
      </c>
      <c r="M29" s="20">
        <v>1.0317909999999999</v>
      </c>
      <c r="N29" s="16" t="s">
        <v>5671</v>
      </c>
      <c r="O29" s="17">
        <v>300</v>
      </c>
      <c r="P29" s="16" t="s">
        <v>4257</v>
      </c>
      <c r="Q29" s="20">
        <v>1.029218</v>
      </c>
      <c r="R29" s="16" t="s">
        <v>5672</v>
      </c>
      <c r="S29" s="17">
        <v>320</v>
      </c>
      <c r="T29" s="16" t="s">
        <v>4259</v>
      </c>
      <c r="U29" s="20">
        <v>1.0700130000000001</v>
      </c>
      <c r="V29" s="16" t="s">
        <v>5673</v>
      </c>
      <c r="W29" s="17">
        <v>-131</v>
      </c>
      <c r="X29" s="16" t="s">
        <v>4261</v>
      </c>
      <c r="Y29" s="20">
        <v>1.0982890000000001</v>
      </c>
      <c r="Z29" s="16" t="s">
        <v>5804</v>
      </c>
      <c r="AA29" s="17">
        <f>SUM(PRODUCT(A3L422C2,A3L422C3))/A3L422C1</f>
        <v>284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54</v>
      </c>
      <c r="H30" s="16" t="s">
        <v>4253</v>
      </c>
      <c r="I30" s="20">
        <v>1</v>
      </c>
      <c r="J30" s="16" t="s">
        <v>5670</v>
      </c>
      <c r="K30" s="17">
        <v>55</v>
      </c>
      <c r="L30" s="16" t="s">
        <v>4255</v>
      </c>
      <c r="M30" s="20">
        <v>1.0317909999999999</v>
      </c>
      <c r="N30" s="16" t="s">
        <v>5671</v>
      </c>
      <c r="O30" s="17">
        <v>57</v>
      </c>
      <c r="P30" s="16" t="s">
        <v>4257</v>
      </c>
      <c r="Q30" s="20">
        <v>1.029218</v>
      </c>
      <c r="R30" s="16" t="s">
        <v>5672</v>
      </c>
      <c r="S30" s="17">
        <v>48</v>
      </c>
      <c r="T30" s="16" t="s">
        <v>4259</v>
      </c>
      <c r="U30" s="20">
        <v>1.0700130000000001</v>
      </c>
      <c r="V30" s="16" t="s">
        <v>5673</v>
      </c>
      <c r="W30" s="17">
        <v>51</v>
      </c>
      <c r="X30" s="16" t="s">
        <v>4261</v>
      </c>
      <c r="Y30" s="20">
        <v>1.0982890000000001</v>
      </c>
      <c r="Z30" s="16" t="s">
        <v>5805</v>
      </c>
      <c r="AA30" s="17">
        <f>SUM(PRODUCT(A3L423C2,A3L423C3))/A3L423C1</f>
        <v>54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17918</v>
      </c>
      <c r="H31" s="16" t="s">
        <v>4253</v>
      </c>
      <c r="I31" s="20">
        <v>1</v>
      </c>
      <c r="J31" s="16" t="s">
        <v>5670</v>
      </c>
      <c r="K31" s="17">
        <v>18090</v>
      </c>
      <c r="L31" s="16" t="s">
        <v>4255</v>
      </c>
      <c r="M31" s="20">
        <v>1.0317909999999999</v>
      </c>
      <c r="N31" s="16" t="s">
        <v>5671</v>
      </c>
      <c r="O31" s="17">
        <v>16619</v>
      </c>
      <c r="P31" s="16" t="s">
        <v>4257</v>
      </c>
      <c r="Q31" s="20">
        <v>1.029218</v>
      </c>
      <c r="R31" s="16" t="s">
        <v>5672</v>
      </c>
      <c r="S31" s="17">
        <v>16596</v>
      </c>
      <c r="T31" s="16" t="s">
        <v>4259</v>
      </c>
      <c r="U31" s="20">
        <v>1.0700130000000001</v>
      </c>
      <c r="V31" s="16" t="s">
        <v>5673</v>
      </c>
      <c r="W31" s="17">
        <v>16882</v>
      </c>
      <c r="X31" s="16" t="s">
        <v>4261</v>
      </c>
      <c r="Y31" s="20">
        <v>1.0982890000000001</v>
      </c>
      <c r="Z31" s="16" t="s">
        <v>5806</v>
      </c>
      <c r="AA31" s="17">
        <f>SUM(PRODUCT(A3L424C2,A3L424C3))/A3L424C1</f>
        <v>17918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702</v>
      </c>
      <c r="H32" s="16" t="s">
        <v>4253</v>
      </c>
      <c r="I32" s="20">
        <v>1</v>
      </c>
      <c r="J32" s="16" t="s">
        <v>5670</v>
      </c>
      <c r="K32" s="17">
        <v>807</v>
      </c>
      <c r="L32" s="16" t="s">
        <v>4255</v>
      </c>
      <c r="M32" s="20">
        <v>1.0317909999999999</v>
      </c>
      <c r="N32" s="16" t="s">
        <v>5671</v>
      </c>
      <c r="O32" s="17">
        <v>732</v>
      </c>
      <c r="P32" s="16" t="s">
        <v>4257</v>
      </c>
      <c r="Q32" s="20">
        <v>1.029218</v>
      </c>
      <c r="R32" s="16" t="s">
        <v>5672</v>
      </c>
      <c r="S32" s="17">
        <v>922</v>
      </c>
      <c r="T32" s="16" t="s">
        <v>4259</v>
      </c>
      <c r="U32" s="20">
        <v>1.0700130000000001</v>
      </c>
      <c r="V32" s="16" t="s">
        <v>5673</v>
      </c>
      <c r="W32" s="17">
        <v>208</v>
      </c>
      <c r="X32" s="16" t="s">
        <v>4261</v>
      </c>
      <c r="Y32" s="20">
        <v>1.0982890000000001</v>
      </c>
      <c r="Z32" s="16" t="s">
        <v>5807</v>
      </c>
      <c r="AA32" s="17">
        <f>SUM(PRODUCT(A3L425C2,A3L425C3))/A3L425C1</f>
        <v>702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42337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46027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46915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49219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46584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42337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1.0317909999999999</v>
      </c>
      <c r="N34" s="16" t="s">
        <v>5671</v>
      </c>
      <c r="O34" s="17">
        <v>0</v>
      </c>
      <c r="P34" s="16" t="s">
        <v>4257</v>
      </c>
      <c r="Q34" s="20">
        <v>1.029218</v>
      </c>
      <c r="R34" s="16" t="s">
        <v>5672</v>
      </c>
      <c r="S34" s="17">
        <v>0</v>
      </c>
      <c r="T34" s="16" t="s">
        <v>4259</v>
      </c>
      <c r="U34" s="20">
        <v>1.0700130000000001</v>
      </c>
      <c r="V34" s="16" t="s">
        <v>5673</v>
      </c>
      <c r="W34" s="17">
        <v>0</v>
      </c>
      <c r="X34" s="16" t="s">
        <v>4261</v>
      </c>
      <c r="Y34" s="20">
        <v>1.0982890000000001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7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1.0317909999999999</v>
      </c>
      <c r="N35" s="16" t="s">
        <v>5671</v>
      </c>
      <c r="O35" s="17">
        <v>1335</v>
      </c>
      <c r="P35" s="16" t="s">
        <v>4257</v>
      </c>
      <c r="Q35" s="20">
        <v>1.029218</v>
      </c>
      <c r="R35" s="16" t="s">
        <v>5672</v>
      </c>
      <c r="S35" s="17">
        <v>980</v>
      </c>
      <c r="T35" s="16" t="s">
        <v>4259</v>
      </c>
      <c r="U35" s="20">
        <v>1.0700130000000001</v>
      </c>
      <c r="V35" s="16" t="s">
        <v>5673</v>
      </c>
      <c r="W35" s="17">
        <v>985</v>
      </c>
      <c r="X35" s="16" t="s">
        <v>4261</v>
      </c>
      <c r="Y35" s="20">
        <v>1.0982890000000001</v>
      </c>
      <c r="Z35" s="16" t="s">
        <v>5815</v>
      </c>
      <c r="AA35" s="17">
        <f>SUM(PRODUCT(A3L428C2,A3L428C3))/A3L428C1</f>
        <v>7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1.0317909999999999</v>
      </c>
      <c r="N36" s="16" t="s">
        <v>5671</v>
      </c>
      <c r="O36" s="17">
        <v>0</v>
      </c>
      <c r="P36" s="16" t="s">
        <v>4257</v>
      </c>
      <c r="Q36" s="20">
        <v>1.029218</v>
      </c>
      <c r="R36" s="16" t="s">
        <v>5672</v>
      </c>
      <c r="S36" s="17">
        <v>0</v>
      </c>
      <c r="T36" s="16" t="s">
        <v>4259</v>
      </c>
      <c r="U36" s="20">
        <v>1.0700130000000001</v>
      </c>
      <c r="V36" s="16" t="s">
        <v>5673</v>
      </c>
      <c r="W36" s="17">
        <v>0</v>
      </c>
      <c r="X36" s="16" t="s">
        <v>4261</v>
      </c>
      <c r="Y36" s="20">
        <v>1.0982890000000001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11484</v>
      </c>
      <c r="H37" s="16" t="s">
        <v>4253</v>
      </c>
      <c r="I37" s="20">
        <v>1</v>
      </c>
      <c r="J37" s="16" t="s">
        <v>5670</v>
      </c>
      <c r="K37" s="17">
        <v>11472</v>
      </c>
      <c r="L37" s="16" t="s">
        <v>4255</v>
      </c>
      <c r="M37" s="20">
        <v>1.0317909999999999</v>
      </c>
      <c r="N37" s="16" t="s">
        <v>5671</v>
      </c>
      <c r="O37" s="17">
        <v>10995</v>
      </c>
      <c r="P37" s="16" t="s">
        <v>4257</v>
      </c>
      <c r="Q37" s="20">
        <v>1.029218</v>
      </c>
      <c r="R37" s="16" t="s">
        <v>5672</v>
      </c>
      <c r="S37" s="17">
        <v>10262</v>
      </c>
      <c r="T37" s="16" t="s">
        <v>4259</v>
      </c>
      <c r="U37" s="20">
        <v>1.0700130000000001</v>
      </c>
      <c r="V37" s="16" t="s">
        <v>5673</v>
      </c>
      <c r="W37" s="17">
        <v>10563</v>
      </c>
      <c r="X37" s="16" t="s">
        <v>4261</v>
      </c>
      <c r="Y37" s="20">
        <v>1.0982890000000001</v>
      </c>
      <c r="Z37" s="16" t="s">
        <v>5817</v>
      </c>
      <c r="AA37" s="17">
        <f>SUM(PRODUCT(A3L430C2,A3L430C3))/A3L430C1</f>
        <v>11484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1.0317909999999999</v>
      </c>
      <c r="N38" s="16" t="s">
        <v>5671</v>
      </c>
      <c r="O38" s="17">
        <v>0</v>
      </c>
      <c r="P38" s="16" t="s">
        <v>4257</v>
      </c>
      <c r="Q38" s="20">
        <v>1.029218</v>
      </c>
      <c r="R38" s="16" t="s">
        <v>5672</v>
      </c>
      <c r="S38" s="17">
        <v>0</v>
      </c>
      <c r="T38" s="16" t="s">
        <v>4259</v>
      </c>
      <c r="U38" s="20">
        <v>1.0700130000000001</v>
      </c>
      <c r="V38" s="16" t="s">
        <v>5673</v>
      </c>
      <c r="W38" s="17">
        <v>0</v>
      </c>
      <c r="X38" s="16" t="s">
        <v>4261</v>
      </c>
      <c r="Y38" s="20">
        <v>1.0982890000000001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15153</v>
      </c>
      <c r="H39" s="16" t="s">
        <v>4253</v>
      </c>
      <c r="I39" s="20">
        <v>1</v>
      </c>
      <c r="J39" s="16" t="s">
        <v>5670</v>
      </c>
      <c r="K39" s="17">
        <v>15144</v>
      </c>
      <c r="L39" s="16" t="s">
        <v>4255</v>
      </c>
      <c r="M39" s="20">
        <v>1.0317909999999999</v>
      </c>
      <c r="N39" s="16" t="s">
        <v>5671</v>
      </c>
      <c r="O39" s="17">
        <v>14974</v>
      </c>
      <c r="P39" s="16" t="s">
        <v>4257</v>
      </c>
      <c r="Q39" s="20">
        <v>1.029218</v>
      </c>
      <c r="R39" s="16" t="s">
        <v>5672</v>
      </c>
      <c r="S39" s="17">
        <v>13043</v>
      </c>
      <c r="T39" s="16" t="s">
        <v>4259</v>
      </c>
      <c r="U39" s="20">
        <v>1.0700130000000001</v>
      </c>
      <c r="V39" s="16" t="s">
        <v>5673</v>
      </c>
      <c r="W39" s="17">
        <v>12590</v>
      </c>
      <c r="X39" s="16" t="s">
        <v>4261</v>
      </c>
      <c r="Y39" s="20">
        <v>1.0982890000000001</v>
      </c>
      <c r="Z39" s="16" t="s">
        <v>5819</v>
      </c>
      <c r="AA39" s="17">
        <f>SUM(PRODUCT(A3L432C2,A3L432C3))/A3L432C1</f>
        <v>15153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1.0317909999999999</v>
      </c>
      <c r="N40" s="16" t="s">
        <v>5671</v>
      </c>
      <c r="O40" s="17">
        <v>0</v>
      </c>
      <c r="P40" s="16" t="s">
        <v>4257</v>
      </c>
      <c r="Q40" s="20">
        <v>1.029218</v>
      </c>
      <c r="R40" s="16" t="s">
        <v>5672</v>
      </c>
      <c r="S40" s="17">
        <v>0</v>
      </c>
      <c r="T40" s="16" t="s">
        <v>4259</v>
      </c>
      <c r="U40" s="20">
        <v>1.0700130000000001</v>
      </c>
      <c r="V40" s="16" t="s">
        <v>5673</v>
      </c>
      <c r="W40" s="17">
        <v>0</v>
      </c>
      <c r="X40" s="16" t="s">
        <v>4261</v>
      </c>
      <c r="Y40" s="20">
        <v>1.0982890000000001</v>
      </c>
      <c r="Z40" s="16" t="s">
        <v>5820</v>
      </c>
      <c r="AA40" s="17">
        <f>SUM(PRODUCT(A3L433C2,A3L433C3))/A3L433C1</f>
        <v>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1.0317909999999999</v>
      </c>
      <c r="N41" s="16" t="s">
        <v>5671</v>
      </c>
      <c r="O41" s="17">
        <v>0</v>
      </c>
      <c r="P41" s="16" t="s">
        <v>4257</v>
      </c>
      <c r="Q41" s="20">
        <v>1.029218</v>
      </c>
      <c r="R41" s="16" t="s">
        <v>5672</v>
      </c>
      <c r="S41" s="17">
        <v>0</v>
      </c>
      <c r="T41" s="16" t="s">
        <v>4259</v>
      </c>
      <c r="U41" s="20">
        <v>1.0700130000000001</v>
      </c>
      <c r="V41" s="16" t="s">
        <v>5673</v>
      </c>
      <c r="W41" s="17">
        <v>0</v>
      </c>
      <c r="X41" s="16" t="s">
        <v>4261</v>
      </c>
      <c r="Y41" s="20">
        <v>1.0982890000000001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1.0317909999999999</v>
      </c>
      <c r="N42" s="16" t="s">
        <v>5671</v>
      </c>
      <c r="O42" s="17">
        <v>0</v>
      </c>
      <c r="P42" s="16" t="s">
        <v>4257</v>
      </c>
      <c r="Q42" s="20">
        <v>1.029218</v>
      </c>
      <c r="R42" s="16" t="s">
        <v>5672</v>
      </c>
      <c r="S42" s="17">
        <v>0</v>
      </c>
      <c r="T42" s="16" t="s">
        <v>4259</v>
      </c>
      <c r="U42" s="20">
        <v>1.0700130000000001</v>
      </c>
      <c r="V42" s="16" t="s">
        <v>5673</v>
      </c>
      <c r="W42" s="17">
        <v>0</v>
      </c>
      <c r="X42" s="16" t="s">
        <v>4261</v>
      </c>
      <c r="Y42" s="20">
        <v>1.0982890000000001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1.0317909999999999</v>
      </c>
      <c r="N43" s="16" t="s">
        <v>5671</v>
      </c>
      <c r="O43" s="17">
        <v>0</v>
      </c>
      <c r="P43" s="16" t="s">
        <v>4257</v>
      </c>
      <c r="Q43" s="20">
        <v>1.029218</v>
      </c>
      <c r="R43" s="16" t="s">
        <v>5672</v>
      </c>
      <c r="S43" s="17">
        <v>0</v>
      </c>
      <c r="T43" s="16" t="s">
        <v>4259</v>
      </c>
      <c r="U43" s="20">
        <v>1.0700130000000001</v>
      </c>
      <c r="V43" s="16" t="s">
        <v>5673</v>
      </c>
      <c r="W43" s="17">
        <v>0</v>
      </c>
      <c r="X43" s="16" t="s">
        <v>4261</v>
      </c>
      <c r="Y43" s="20">
        <v>1.0982890000000001</v>
      </c>
      <c r="Z43" s="16" t="s">
        <v>5823</v>
      </c>
      <c r="AA43" s="17">
        <f>SUM(PRODUCT(A3L436C2,A3L436C3))/A3L436C1</f>
        <v>0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77297</v>
      </c>
      <c r="H44" s="16" t="s">
        <v>4253</v>
      </c>
      <c r="I44" s="20">
        <v>1</v>
      </c>
      <c r="J44" s="16" t="s">
        <v>5670</v>
      </c>
      <c r="K44" s="17">
        <v>62945</v>
      </c>
      <c r="L44" s="16" t="s">
        <v>4255</v>
      </c>
      <c r="M44" s="20">
        <v>1.0317909999999999</v>
      </c>
      <c r="N44" s="16" t="s">
        <v>5671</v>
      </c>
      <c r="O44" s="17">
        <v>58812</v>
      </c>
      <c r="P44" s="16" t="s">
        <v>4257</v>
      </c>
      <c r="Q44" s="20">
        <v>1.029218</v>
      </c>
      <c r="R44" s="16" t="s">
        <v>5672</v>
      </c>
      <c r="S44" s="17">
        <v>57360</v>
      </c>
      <c r="T44" s="16" t="s">
        <v>4259</v>
      </c>
      <c r="U44" s="20">
        <v>1.0700130000000001</v>
      </c>
      <c r="V44" s="16" t="s">
        <v>5673</v>
      </c>
      <c r="W44" s="17">
        <v>51245</v>
      </c>
      <c r="X44" s="16" t="s">
        <v>4261</v>
      </c>
      <c r="Y44" s="20">
        <v>1.0982890000000001</v>
      </c>
      <c r="Z44" s="16" t="s">
        <v>5824</v>
      </c>
      <c r="AA44" s="17">
        <f>SUM(PRODUCT(A3L437C2,A3L437C3))/A3L437C1</f>
        <v>77297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1463</v>
      </c>
      <c r="H45" s="16" t="s">
        <v>4253</v>
      </c>
      <c r="I45" s="20">
        <v>1</v>
      </c>
      <c r="J45" s="16" t="s">
        <v>5670</v>
      </c>
      <c r="K45" s="17">
        <v>1479</v>
      </c>
      <c r="L45" s="16" t="s">
        <v>4255</v>
      </c>
      <c r="M45" s="20">
        <v>1.0317909999999999</v>
      </c>
      <c r="N45" s="16" t="s">
        <v>5671</v>
      </c>
      <c r="O45" s="17">
        <v>1544</v>
      </c>
      <c r="P45" s="16" t="s">
        <v>4257</v>
      </c>
      <c r="Q45" s="20">
        <v>1.029218</v>
      </c>
      <c r="R45" s="16" t="s">
        <v>5672</v>
      </c>
      <c r="S45" s="17">
        <v>1462</v>
      </c>
      <c r="T45" s="16" t="s">
        <v>4259</v>
      </c>
      <c r="U45" s="20">
        <v>1.0700130000000001</v>
      </c>
      <c r="V45" s="16" t="s">
        <v>5673</v>
      </c>
      <c r="W45" s="17">
        <v>1403</v>
      </c>
      <c r="X45" s="16" t="s">
        <v>4261</v>
      </c>
      <c r="Y45" s="20">
        <v>1.0982890000000001</v>
      </c>
      <c r="Z45" s="16" t="s">
        <v>5825</v>
      </c>
      <c r="AA45" s="17">
        <f>SUM(PRODUCT(A3L438C2,A3L438C3))/A3L438C1</f>
        <v>1463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3058</v>
      </c>
      <c r="H46" s="16" t="s">
        <v>4253</v>
      </c>
      <c r="I46" s="20">
        <v>1</v>
      </c>
      <c r="J46" s="16" t="s">
        <v>5670</v>
      </c>
      <c r="K46" s="17">
        <v>3097</v>
      </c>
      <c r="L46" s="16" t="s">
        <v>4255</v>
      </c>
      <c r="M46" s="20">
        <v>1.0317909999999999</v>
      </c>
      <c r="N46" s="16" t="s">
        <v>5671</v>
      </c>
      <c r="O46" s="17">
        <v>3249</v>
      </c>
      <c r="P46" s="16" t="s">
        <v>4257</v>
      </c>
      <c r="Q46" s="20">
        <v>1.029218</v>
      </c>
      <c r="R46" s="16" t="s">
        <v>5672</v>
      </c>
      <c r="S46" s="17">
        <v>3092</v>
      </c>
      <c r="T46" s="16" t="s">
        <v>4259</v>
      </c>
      <c r="U46" s="20">
        <v>1.0700130000000001</v>
      </c>
      <c r="V46" s="16" t="s">
        <v>5673</v>
      </c>
      <c r="W46" s="17">
        <v>2921</v>
      </c>
      <c r="X46" s="16" t="s">
        <v>4261</v>
      </c>
      <c r="Y46" s="20">
        <v>1.0982890000000001</v>
      </c>
      <c r="Z46" s="16" t="s">
        <v>5826</v>
      </c>
      <c r="AA46" s="17">
        <f>SUM(PRODUCT(A3L439C2,A3L439C3))/A3L439C1</f>
        <v>3058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708</v>
      </c>
      <c r="H47" s="16" t="s">
        <v>4253</v>
      </c>
      <c r="I47" s="20">
        <v>1</v>
      </c>
      <c r="J47" s="16" t="s">
        <v>5670</v>
      </c>
      <c r="K47" s="17">
        <v>711</v>
      </c>
      <c r="L47" s="16" t="s">
        <v>4255</v>
      </c>
      <c r="M47" s="20">
        <v>1.0317909999999999</v>
      </c>
      <c r="N47" s="16" t="s">
        <v>5671</v>
      </c>
      <c r="O47" s="17">
        <v>728</v>
      </c>
      <c r="P47" s="16" t="s">
        <v>4257</v>
      </c>
      <c r="Q47" s="20">
        <v>1.029218</v>
      </c>
      <c r="R47" s="16" t="s">
        <v>5672</v>
      </c>
      <c r="S47" s="17">
        <v>670</v>
      </c>
      <c r="T47" s="16" t="s">
        <v>4259</v>
      </c>
      <c r="U47" s="20">
        <v>1.0700130000000001</v>
      </c>
      <c r="V47" s="16" t="s">
        <v>5673</v>
      </c>
      <c r="W47" s="17">
        <v>691</v>
      </c>
      <c r="X47" s="16" t="s">
        <v>4261</v>
      </c>
      <c r="Y47" s="20">
        <v>1.0982890000000001</v>
      </c>
      <c r="Z47" s="16" t="s">
        <v>5827</v>
      </c>
      <c r="AA47" s="17">
        <f>SUM(PRODUCT(A3L440C2,A3L440C3))/A3L440C1</f>
        <v>708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17855</v>
      </c>
      <c r="H48" s="16" t="s">
        <v>4253</v>
      </c>
      <c r="I48" s="20">
        <v>1</v>
      </c>
      <c r="J48" s="16" t="s">
        <v>5670</v>
      </c>
      <c r="K48" s="17">
        <v>18470</v>
      </c>
      <c r="L48" s="16" t="s">
        <v>4255</v>
      </c>
      <c r="M48" s="20">
        <v>1.0317909999999999</v>
      </c>
      <c r="N48" s="16" t="s">
        <v>5671</v>
      </c>
      <c r="O48" s="17">
        <v>19313</v>
      </c>
      <c r="P48" s="16" t="s">
        <v>4257</v>
      </c>
      <c r="Q48" s="20">
        <v>1.029218</v>
      </c>
      <c r="R48" s="16" t="s">
        <v>5672</v>
      </c>
      <c r="S48" s="17">
        <v>22504</v>
      </c>
      <c r="T48" s="16" t="s">
        <v>4259</v>
      </c>
      <c r="U48" s="20">
        <v>1.0700130000000001</v>
      </c>
      <c r="V48" s="16" t="s">
        <v>5673</v>
      </c>
      <c r="W48" s="17">
        <v>20657</v>
      </c>
      <c r="X48" s="16" t="s">
        <v>4261</v>
      </c>
      <c r="Y48" s="20">
        <v>1.0982890000000001</v>
      </c>
      <c r="Z48" s="16" t="s">
        <v>5828</v>
      </c>
      <c r="AA48" s="17">
        <f>SUM(PRODUCT(A3L441C2,A3L441C3))/A3L441C1</f>
        <v>17855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121796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108031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105429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104149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96040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121796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366395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343925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355198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351975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334801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366395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15153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15144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14974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13043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12590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15153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BFF59-EDBC-4B8D-B6D1-16A23A3C7127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94180</v>
      </c>
      <c r="F8" s="16" t="s">
        <v>5669</v>
      </c>
      <c r="G8" s="17">
        <v>0</v>
      </c>
      <c r="H8" s="16" t="s">
        <v>5855</v>
      </c>
      <c r="I8" s="17">
        <f>A3L501C1+A3L501C2</f>
        <v>94180</v>
      </c>
      <c r="J8" s="16" t="s">
        <v>5669</v>
      </c>
      <c r="K8" s="17">
        <v>39905</v>
      </c>
      <c r="L8" s="16" t="s">
        <v>5669</v>
      </c>
      <c r="M8" s="17">
        <v>0</v>
      </c>
      <c r="N8" s="16" t="s">
        <v>5856</v>
      </c>
      <c r="O8" s="17">
        <f>A3L501C4+A3L501C5</f>
        <v>39905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5600875</v>
      </c>
      <c r="F9" s="16" t="s">
        <v>5669</v>
      </c>
      <c r="G9" s="17">
        <v>0</v>
      </c>
      <c r="H9" s="16" t="s">
        <v>5857</v>
      </c>
      <c r="I9" s="17">
        <f>A3L502C1+A3L502C2</f>
        <v>5600875</v>
      </c>
      <c r="J9" s="16" t="s">
        <v>5669</v>
      </c>
      <c r="K9" s="17">
        <v>1954314</v>
      </c>
      <c r="L9" s="16" t="s">
        <v>5669</v>
      </c>
      <c r="M9" s="17">
        <v>0</v>
      </c>
      <c r="N9" s="16" t="s">
        <v>5858</v>
      </c>
      <c r="O9" s="17">
        <f>A3L502C4+A3L502C5</f>
        <v>1954314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5600875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5600875</v>
      </c>
      <c r="J12" s="16" t="s">
        <v>5866</v>
      </c>
      <c r="K12" s="17">
        <f>(A3L502C4+A3L504C4)</f>
        <v>1954314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1954314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94180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94180</v>
      </c>
      <c r="J13" s="16" t="s">
        <v>5872</v>
      </c>
      <c r="K13" s="17">
        <f>(A3L501C4+A3L503C4)</f>
        <v>39905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39905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5695055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5695055</v>
      </c>
      <c r="J14" s="16" t="s">
        <v>5878</v>
      </c>
      <c r="K14" s="17">
        <f>(A3L505C4+A3L506C4)</f>
        <v>1994219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1994219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125</v>
      </c>
      <c r="F16" s="16" t="s">
        <v>5669</v>
      </c>
      <c r="G16" s="17">
        <v>0</v>
      </c>
      <c r="H16" s="16" t="s">
        <v>5883</v>
      </c>
      <c r="I16" s="17">
        <f>A3L509C1+A3L509C2</f>
        <v>125</v>
      </c>
      <c r="J16" s="16" t="s">
        <v>5669</v>
      </c>
      <c r="K16" s="17">
        <v>74</v>
      </c>
      <c r="L16" s="16" t="s">
        <v>5669</v>
      </c>
      <c r="M16" s="17">
        <v>0</v>
      </c>
      <c r="N16" s="16" t="s">
        <v>5884</v>
      </c>
      <c r="O16" s="17">
        <f>A3L509C4+A3L509C5</f>
        <v>74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138392</v>
      </c>
      <c r="F17" s="16" t="s">
        <v>5669</v>
      </c>
      <c r="G17" s="17">
        <v>0</v>
      </c>
      <c r="H17" s="16" t="s">
        <v>5885</v>
      </c>
      <c r="I17" s="17">
        <f>A3L510C1+A3L510C2</f>
        <v>138392</v>
      </c>
      <c r="J17" s="16" t="s">
        <v>5669</v>
      </c>
      <c r="K17" s="17">
        <v>69069</v>
      </c>
      <c r="L17" s="16" t="s">
        <v>5669</v>
      </c>
      <c r="M17" s="17">
        <v>0</v>
      </c>
      <c r="N17" s="16" t="s">
        <v>5886</v>
      </c>
      <c r="O17" s="17">
        <f>A3L510C4+A3L510C5</f>
        <v>69069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672957</v>
      </c>
      <c r="F18" s="16" t="s">
        <v>5669</v>
      </c>
      <c r="G18" s="17">
        <v>0</v>
      </c>
      <c r="H18" s="16" t="s">
        <v>5887</v>
      </c>
      <c r="I18" s="17">
        <f>A3L511C1+A3L511C2</f>
        <v>672957</v>
      </c>
      <c r="J18" s="16" t="s">
        <v>5669</v>
      </c>
      <c r="K18" s="17">
        <v>178089</v>
      </c>
      <c r="L18" s="16" t="s">
        <v>5669</v>
      </c>
      <c r="M18" s="17">
        <v>0</v>
      </c>
      <c r="N18" s="16" t="s">
        <v>5888</v>
      </c>
      <c r="O18" s="17">
        <f>A3L511C4+A3L511C5</f>
        <v>178089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428152</v>
      </c>
      <c r="F19" s="16" t="s">
        <v>5669</v>
      </c>
      <c r="G19" s="17">
        <v>0</v>
      </c>
      <c r="H19" s="16" t="s">
        <v>5889</v>
      </c>
      <c r="I19" s="17">
        <f>A3L512C1+A3L512C2</f>
        <v>428152</v>
      </c>
      <c r="J19" s="16" t="s">
        <v>5669</v>
      </c>
      <c r="K19" s="17">
        <v>139358</v>
      </c>
      <c r="L19" s="16" t="s">
        <v>5669</v>
      </c>
      <c r="M19" s="17">
        <v>0</v>
      </c>
      <c r="N19" s="16" t="s">
        <v>5890</v>
      </c>
      <c r="O19" s="17">
        <f>A3L512C4+A3L512C5</f>
        <v>139358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315584</v>
      </c>
      <c r="F20" s="16" t="s">
        <v>5669</v>
      </c>
      <c r="G20" s="17">
        <v>0</v>
      </c>
      <c r="H20" s="16" t="s">
        <v>5891</v>
      </c>
      <c r="I20" s="17">
        <f>A3L513C1+A3L513C2</f>
        <v>315584</v>
      </c>
      <c r="J20" s="16" t="s">
        <v>5669</v>
      </c>
      <c r="K20" s="17">
        <v>110293</v>
      </c>
      <c r="L20" s="16" t="s">
        <v>5669</v>
      </c>
      <c r="M20" s="17">
        <v>0</v>
      </c>
      <c r="N20" s="16" t="s">
        <v>5892</v>
      </c>
      <c r="O20" s="17">
        <f>A3L513C4+A3L513C5</f>
        <v>110293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390113</v>
      </c>
      <c r="F21" s="16" t="s">
        <v>5669</v>
      </c>
      <c r="G21" s="17">
        <v>0</v>
      </c>
      <c r="H21" s="16" t="s">
        <v>5893</v>
      </c>
      <c r="I21" s="17">
        <f>A3L514C1+A3L514C2</f>
        <v>390113</v>
      </c>
      <c r="J21" s="16" t="s">
        <v>5669</v>
      </c>
      <c r="K21" s="17">
        <v>98624</v>
      </c>
      <c r="L21" s="16" t="s">
        <v>5669</v>
      </c>
      <c r="M21" s="17">
        <v>0</v>
      </c>
      <c r="N21" s="16" t="s">
        <v>5894</v>
      </c>
      <c r="O21" s="17">
        <f>A3L514C4+A3L514C5</f>
        <v>98624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153095</v>
      </c>
      <c r="F22" s="16" t="s">
        <v>5669</v>
      </c>
      <c r="G22" s="17">
        <v>0</v>
      </c>
      <c r="H22" s="16" t="s">
        <v>5895</v>
      </c>
      <c r="I22" s="17">
        <f>A3L515C1+A3L515C2</f>
        <v>153095</v>
      </c>
      <c r="J22" s="16" t="s">
        <v>5669</v>
      </c>
      <c r="K22" s="17">
        <v>75927</v>
      </c>
      <c r="L22" s="16" t="s">
        <v>5669</v>
      </c>
      <c r="M22" s="17">
        <v>0</v>
      </c>
      <c r="N22" s="16" t="s">
        <v>5896</v>
      </c>
      <c r="O22" s="17">
        <f>A3L515C4+A3L515C5</f>
        <v>75927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268</v>
      </c>
      <c r="F25" s="16" t="s">
        <v>5669</v>
      </c>
      <c r="G25" s="17">
        <v>0</v>
      </c>
      <c r="H25" s="16" t="s">
        <v>5901</v>
      </c>
      <c r="I25" s="17">
        <f>A3L518C1+A3L518C2</f>
        <v>268</v>
      </c>
      <c r="J25" s="16" t="s">
        <v>5669</v>
      </c>
      <c r="K25" s="17">
        <v>364</v>
      </c>
      <c r="L25" s="16" t="s">
        <v>5669</v>
      </c>
      <c r="M25" s="17">
        <v>0</v>
      </c>
      <c r="N25" s="16" t="s">
        <v>5902</v>
      </c>
      <c r="O25" s="17">
        <f>A3L518C4+A3L518C5</f>
        <v>364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25762</v>
      </c>
      <c r="F26" s="16" t="s">
        <v>5669</v>
      </c>
      <c r="G26" s="17">
        <v>0</v>
      </c>
      <c r="H26" s="16" t="s">
        <v>5903</v>
      </c>
      <c r="I26" s="17">
        <f>A3L519C1+A3L519C2</f>
        <v>25762</v>
      </c>
      <c r="J26" s="16" t="s">
        <v>5669</v>
      </c>
      <c r="K26" s="17">
        <v>16824</v>
      </c>
      <c r="L26" s="16" t="s">
        <v>5669</v>
      </c>
      <c r="M26" s="17">
        <v>0</v>
      </c>
      <c r="N26" s="16" t="s">
        <v>5904</v>
      </c>
      <c r="O26" s="17">
        <f>A3L519C4+A3L519C5</f>
        <v>16824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24</v>
      </c>
      <c r="F27" s="16" t="s">
        <v>5669</v>
      </c>
      <c r="G27" s="17">
        <v>0</v>
      </c>
      <c r="H27" s="16" t="s">
        <v>5905</v>
      </c>
      <c r="I27" s="17">
        <f>A3L520C1+A3L520C2</f>
        <v>24</v>
      </c>
      <c r="J27" s="16" t="s">
        <v>5669</v>
      </c>
      <c r="K27" s="17">
        <v>-3</v>
      </c>
      <c r="L27" s="16" t="s">
        <v>5669</v>
      </c>
      <c r="M27" s="17">
        <v>0</v>
      </c>
      <c r="N27" s="16" t="s">
        <v>5906</v>
      </c>
      <c r="O27" s="17">
        <f>A3L520C4+A3L520C5</f>
        <v>-3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40708</v>
      </c>
      <c r="F28" s="16" t="s">
        <v>5669</v>
      </c>
      <c r="G28" s="17">
        <v>0</v>
      </c>
      <c r="H28" s="16" t="s">
        <v>5907</v>
      </c>
      <c r="I28" s="17">
        <f>A3L521C1+A3L521C2</f>
        <v>40708</v>
      </c>
      <c r="J28" s="16" t="s">
        <v>5669</v>
      </c>
      <c r="K28" s="17">
        <v>24187</v>
      </c>
      <c r="L28" s="16" t="s">
        <v>5669</v>
      </c>
      <c r="M28" s="17">
        <v>0</v>
      </c>
      <c r="N28" s="16" t="s">
        <v>5908</v>
      </c>
      <c r="O28" s="17">
        <f>A3L521C4+A3L521C5</f>
        <v>24187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17940</v>
      </c>
      <c r="F29" s="16" t="s">
        <v>5669</v>
      </c>
      <c r="G29" s="17">
        <v>0</v>
      </c>
      <c r="H29" s="16" t="s">
        <v>5909</v>
      </c>
      <c r="I29" s="17">
        <f>A3L522C1+A3L522C2</f>
        <v>17940</v>
      </c>
      <c r="J29" s="16" t="s">
        <v>5669</v>
      </c>
      <c r="K29" s="17">
        <v>15654</v>
      </c>
      <c r="L29" s="16" t="s">
        <v>5669</v>
      </c>
      <c r="M29" s="17">
        <v>0</v>
      </c>
      <c r="N29" s="16" t="s">
        <v>5910</v>
      </c>
      <c r="O29" s="17">
        <f>A3L522C4+A3L522C5</f>
        <v>15654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4434</v>
      </c>
      <c r="F30" s="16" t="s">
        <v>5669</v>
      </c>
      <c r="G30" s="17">
        <v>0</v>
      </c>
      <c r="H30" s="16" t="s">
        <v>5911</v>
      </c>
      <c r="I30" s="17">
        <f>A3L523C1+A3L523C2</f>
        <v>4434</v>
      </c>
      <c r="J30" s="16" t="s">
        <v>5669</v>
      </c>
      <c r="K30" s="17">
        <v>3632</v>
      </c>
      <c r="L30" s="16" t="s">
        <v>5669</v>
      </c>
      <c r="M30" s="17">
        <v>0</v>
      </c>
      <c r="N30" s="16" t="s">
        <v>5912</v>
      </c>
      <c r="O30" s="17">
        <f>A3L523C4+A3L523C5</f>
        <v>3632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506776</v>
      </c>
      <c r="F31" s="16" t="s">
        <v>5669</v>
      </c>
      <c r="G31" s="17">
        <v>0</v>
      </c>
      <c r="H31" s="16" t="s">
        <v>5913</v>
      </c>
      <c r="I31" s="17">
        <f>A3L524C1+A3L524C2</f>
        <v>506776</v>
      </c>
      <c r="J31" s="16" t="s">
        <v>5669</v>
      </c>
      <c r="K31" s="17">
        <v>275820</v>
      </c>
      <c r="L31" s="16" t="s">
        <v>5669</v>
      </c>
      <c r="M31" s="17">
        <v>0</v>
      </c>
      <c r="N31" s="16" t="s">
        <v>5914</v>
      </c>
      <c r="O31" s="17">
        <f>A3L524C4+A3L524C5</f>
        <v>275820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6338</v>
      </c>
      <c r="F32" s="16" t="s">
        <v>5669</v>
      </c>
      <c r="G32" s="17">
        <v>0</v>
      </c>
      <c r="H32" s="16" t="s">
        <v>5915</v>
      </c>
      <c r="I32" s="17">
        <f>A3L525C1+A3L525C2</f>
        <v>6338</v>
      </c>
      <c r="J32" s="16" t="s">
        <v>5669</v>
      </c>
      <c r="K32" s="17">
        <v>1494</v>
      </c>
      <c r="L32" s="16" t="s">
        <v>5669</v>
      </c>
      <c r="M32" s="17">
        <v>0</v>
      </c>
      <c r="N32" s="16" t="s">
        <v>5916</v>
      </c>
      <c r="O32" s="17">
        <f>A3L525C4+A3L525C5</f>
        <v>1494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2700668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2700668</v>
      </c>
      <c r="J33" s="16" t="s">
        <v>5920</v>
      </c>
      <c r="K33" s="17">
        <f>SUM(A3L508C4:A3L525C4)</f>
        <v>1009406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1009406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36332</v>
      </c>
      <c r="F35" s="16" t="s">
        <v>5669</v>
      </c>
      <c r="G35" s="17">
        <v>0</v>
      </c>
      <c r="H35" s="16" t="s">
        <v>5925</v>
      </c>
      <c r="I35" s="17">
        <f>A3L528C1+A3L528C2</f>
        <v>36332</v>
      </c>
      <c r="J35" s="16" t="s">
        <v>5669</v>
      </c>
      <c r="K35" s="17">
        <v>23749</v>
      </c>
      <c r="L35" s="16" t="s">
        <v>5669</v>
      </c>
      <c r="M35" s="17">
        <v>0</v>
      </c>
      <c r="N35" s="16" t="s">
        <v>5926</v>
      </c>
      <c r="O35" s="17">
        <f>A3L528C4+A3L528C5</f>
        <v>23749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192320</v>
      </c>
      <c r="F37" s="16" t="s">
        <v>5669</v>
      </c>
      <c r="G37" s="17">
        <v>0</v>
      </c>
      <c r="H37" s="16" t="s">
        <v>5929</v>
      </c>
      <c r="I37" s="17">
        <f>A3L530C1+A3L530C2</f>
        <v>192320</v>
      </c>
      <c r="J37" s="16" t="s">
        <v>5669</v>
      </c>
      <c r="K37" s="17">
        <v>85884</v>
      </c>
      <c r="L37" s="16" t="s">
        <v>5669</v>
      </c>
      <c r="M37" s="17">
        <v>0</v>
      </c>
      <c r="N37" s="16" t="s">
        <v>5930</v>
      </c>
      <c r="O37" s="17">
        <f>A3L530C4+A3L530C5</f>
        <v>85884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367746</v>
      </c>
      <c r="F39" s="16" t="s">
        <v>5669</v>
      </c>
      <c r="G39" s="17">
        <v>0</v>
      </c>
      <c r="H39" s="16" t="s">
        <v>5933</v>
      </c>
      <c r="I39" s="17">
        <f>A3L532C1+A3L532C2</f>
        <v>367746</v>
      </c>
      <c r="J39" s="16" t="s">
        <v>5669</v>
      </c>
      <c r="K39" s="17">
        <v>131090</v>
      </c>
      <c r="L39" s="16" t="s">
        <v>5669</v>
      </c>
      <c r="M39" s="17">
        <v>0</v>
      </c>
      <c r="N39" s="16" t="s">
        <v>5934</v>
      </c>
      <c r="O39" s="17">
        <f>A3L532C4+A3L532C5</f>
        <v>131090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882112</v>
      </c>
      <c r="F44" s="16" t="s">
        <v>5669</v>
      </c>
      <c r="G44" s="17">
        <v>10895</v>
      </c>
      <c r="H44" s="16" t="s">
        <v>5943</v>
      </c>
      <c r="I44" s="17">
        <f>A3L537C1+A3L537C2</f>
        <v>893007</v>
      </c>
      <c r="J44" s="16" t="s">
        <v>5669</v>
      </c>
      <c r="K44" s="17">
        <v>431172</v>
      </c>
      <c r="L44" s="16" t="s">
        <v>5669</v>
      </c>
      <c r="M44" s="17">
        <v>6890</v>
      </c>
      <c r="N44" s="16" t="s">
        <v>5944</v>
      </c>
      <c r="O44" s="17">
        <f>A3L537C4+A3L537C5</f>
        <v>438062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56491</v>
      </c>
      <c r="F45" s="16" t="s">
        <v>5669</v>
      </c>
      <c r="G45" s="17">
        <v>0</v>
      </c>
      <c r="H45" s="16" t="s">
        <v>5945</v>
      </c>
      <c r="I45" s="17">
        <f>A3L538C1+A3L538C2</f>
        <v>56491</v>
      </c>
      <c r="J45" s="16" t="s">
        <v>5669</v>
      </c>
      <c r="K45" s="17">
        <v>23808</v>
      </c>
      <c r="L45" s="16" t="s">
        <v>5669</v>
      </c>
      <c r="M45" s="17">
        <v>0</v>
      </c>
      <c r="N45" s="16" t="s">
        <v>5946</v>
      </c>
      <c r="O45" s="17">
        <f>A3L538C4+A3L538C5</f>
        <v>23808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118079</v>
      </c>
      <c r="F46" s="16" t="s">
        <v>5669</v>
      </c>
      <c r="G46" s="17">
        <v>0</v>
      </c>
      <c r="H46" s="16" t="s">
        <v>5947</v>
      </c>
      <c r="I46" s="17">
        <f>A3L539C1+A3L539C2</f>
        <v>118079</v>
      </c>
      <c r="J46" s="16" t="s">
        <v>5669</v>
      </c>
      <c r="K46" s="17">
        <v>49763</v>
      </c>
      <c r="L46" s="16" t="s">
        <v>5669</v>
      </c>
      <c r="M46" s="17">
        <v>0</v>
      </c>
      <c r="N46" s="16" t="s">
        <v>5948</v>
      </c>
      <c r="O46" s="17">
        <f>A3L539C4+A3L539C5</f>
        <v>49763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27338</v>
      </c>
      <c r="F47" s="16" t="s">
        <v>5669</v>
      </c>
      <c r="G47" s="17">
        <v>0</v>
      </c>
      <c r="H47" s="16" t="s">
        <v>5949</v>
      </c>
      <c r="I47" s="17">
        <f>A3L540C1+A3L540C2</f>
        <v>27338</v>
      </c>
      <c r="J47" s="16" t="s">
        <v>5669</v>
      </c>
      <c r="K47" s="17">
        <v>11521</v>
      </c>
      <c r="L47" s="16" t="s">
        <v>5669</v>
      </c>
      <c r="M47" s="17">
        <v>0</v>
      </c>
      <c r="N47" s="16" t="s">
        <v>5950</v>
      </c>
      <c r="O47" s="17">
        <f>A3L540C4+A3L540C5</f>
        <v>11521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468932</v>
      </c>
      <c r="F48" s="16" t="s">
        <v>5669</v>
      </c>
      <c r="G48" s="17">
        <v>22328</v>
      </c>
      <c r="H48" s="16" t="s">
        <v>5951</v>
      </c>
      <c r="I48" s="17">
        <f>A3L541C1+A3L541C2</f>
        <v>491260</v>
      </c>
      <c r="J48" s="16" t="s">
        <v>5669</v>
      </c>
      <c r="K48" s="17">
        <v>173337</v>
      </c>
      <c r="L48" s="16" t="s">
        <v>5669</v>
      </c>
      <c r="M48" s="17">
        <v>5534</v>
      </c>
      <c r="N48" s="16" t="s">
        <v>5952</v>
      </c>
      <c r="O48" s="17">
        <f>A3L541C4+A3L541C5</f>
        <v>178871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1947442</v>
      </c>
      <c r="F49" s="16" t="s">
        <v>5954</v>
      </c>
      <c r="G49" s="17">
        <f>SUM(A3L527C2:A3L537C2)+A3L541C2</f>
        <v>33223</v>
      </c>
      <c r="H49" s="16" t="s">
        <v>5955</v>
      </c>
      <c r="I49" s="17">
        <f>SUM(A3L527C3:A3L537C3)+A3L541C3</f>
        <v>1980665</v>
      </c>
      <c r="J49" s="16" t="s">
        <v>5956</v>
      </c>
      <c r="K49" s="17">
        <f>SUM(A3L527C4:A3L537C4)+A3L541C4</f>
        <v>845232</v>
      </c>
      <c r="L49" s="16" t="s">
        <v>5957</v>
      </c>
      <c r="M49" s="17">
        <f>SUM(A3L527C5:A3L537C5)+A3L541C5</f>
        <v>12424</v>
      </c>
      <c r="N49" s="16" t="s">
        <v>5958</v>
      </c>
      <c r="O49" s="17">
        <f>SUM(A3L527C6:A3L537C6)+A3L541C6</f>
        <v>857656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367746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367746</v>
      </c>
      <c r="J50" s="16" t="s">
        <v>5962</v>
      </c>
      <c r="K50" s="17">
        <f>(A3L531C4+A3L532C4)</f>
        <v>131090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131090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2ACBE-A4CE-41C9-8F36-36E9ED75B42A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-5080</v>
      </c>
      <c r="H9" s="16" t="s">
        <v>4253</v>
      </c>
      <c r="I9" s="20">
        <v>1</v>
      </c>
      <c r="J9" s="16" t="s">
        <v>5670</v>
      </c>
      <c r="K9" s="17">
        <v>-7799</v>
      </c>
      <c r="L9" s="16" t="s">
        <v>4255</v>
      </c>
      <c r="M9" s="20">
        <v>1.1007640000000001</v>
      </c>
      <c r="N9" s="16" t="s">
        <v>5671</v>
      </c>
      <c r="O9" s="17">
        <v>-6854</v>
      </c>
      <c r="P9" s="16" t="s">
        <v>4257</v>
      </c>
      <c r="Q9" s="20">
        <v>0.99925019999999998</v>
      </c>
      <c r="R9" s="16" t="s">
        <v>5672</v>
      </c>
      <c r="S9" s="17">
        <v>22500</v>
      </c>
      <c r="T9" s="16" t="s">
        <v>4259</v>
      </c>
      <c r="U9" s="20">
        <v>0.99943749999999998</v>
      </c>
      <c r="V9" s="16" t="s">
        <v>5673</v>
      </c>
      <c r="W9" s="17">
        <v>-8609</v>
      </c>
      <c r="X9" s="16" t="s">
        <v>4261</v>
      </c>
      <c r="Y9" s="20">
        <v>1.116206</v>
      </c>
      <c r="Z9" s="16" t="s">
        <v>5968</v>
      </c>
      <c r="AA9" s="17">
        <f>SUM(PRODUCT(A3L602C2,A3L602C3))/A3L602C1</f>
        <v>-5080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-5080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-7799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-6854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22500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-8609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-5080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-5080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-7799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-6854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22500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-8609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-5080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-2</v>
      </c>
      <c r="H16" s="16" t="s">
        <v>4253</v>
      </c>
      <c r="I16" s="20">
        <v>1</v>
      </c>
      <c r="J16" s="16" t="s">
        <v>5670</v>
      </c>
      <c r="K16" s="17">
        <v>3</v>
      </c>
      <c r="L16" s="16" t="s">
        <v>4255</v>
      </c>
      <c r="M16" s="20">
        <v>1.1007640000000001</v>
      </c>
      <c r="N16" s="16" t="s">
        <v>5671</v>
      </c>
      <c r="O16" s="17">
        <v>265</v>
      </c>
      <c r="P16" s="16" t="s">
        <v>4257</v>
      </c>
      <c r="Q16" s="20">
        <v>0.99925019999999998</v>
      </c>
      <c r="R16" s="16" t="s">
        <v>5672</v>
      </c>
      <c r="S16" s="17">
        <v>3365</v>
      </c>
      <c r="T16" s="16" t="s">
        <v>4259</v>
      </c>
      <c r="U16" s="20">
        <v>0.99943749999999998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-2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3721</v>
      </c>
      <c r="H17" s="16" t="s">
        <v>4253</v>
      </c>
      <c r="I17" s="20">
        <v>1</v>
      </c>
      <c r="J17" s="16" t="s">
        <v>5670</v>
      </c>
      <c r="K17" s="17">
        <v>3209</v>
      </c>
      <c r="L17" s="16" t="s">
        <v>4255</v>
      </c>
      <c r="M17" s="20">
        <v>1.1007640000000001</v>
      </c>
      <c r="N17" s="16" t="s">
        <v>5671</v>
      </c>
      <c r="O17" s="17">
        <v>5308</v>
      </c>
      <c r="P17" s="16" t="s">
        <v>4257</v>
      </c>
      <c r="Q17" s="20">
        <v>0.99925019999999998</v>
      </c>
      <c r="R17" s="16" t="s">
        <v>5672</v>
      </c>
      <c r="S17" s="17">
        <v>4077</v>
      </c>
      <c r="T17" s="16" t="s">
        <v>4259</v>
      </c>
      <c r="U17" s="20">
        <v>0.99943749999999998</v>
      </c>
      <c r="V17" s="16" t="s">
        <v>5673</v>
      </c>
      <c r="W17" s="17">
        <v>5945</v>
      </c>
      <c r="X17" s="16" t="s">
        <v>4261</v>
      </c>
      <c r="Y17" s="20">
        <v>1.116206</v>
      </c>
      <c r="Z17" s="16" t="s">
        <v>5991</v>
      </c>
      <c r="AA17" s="17">
        <f>SUM(PRODUCT(A3L610C2,A3L610C3))/A3L610C1</f>
        <v>3721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3505</v>
      </c>
      <c r="H18" s="16" t="s">
        <v>4253</v>
      </c>
      <c r="I18" s="20">
        <v>1</v>
      </c>
      <c r="J18" s="16" t="s">
        <v>5670</v>
      </c>
      <c r="K18" s="17">
        <v>3407</v>
      </c>
      <c r="L18" s="16" t="s">
        <v>4255</v>
      </c>
      <c r="M18" s="20">
        <v>1.1007640000000001</v>
      </c>
      <c r="N18" s="16" t="s">
        <v>5671</v>
      </c>
      <c r="O18" s="17">
        <v>3070</v>
      </c>
      <c r="P18" s="16" t="s">
        <v>4257</v>
      </c>
      <c r="Q18" s="20">
        <v>0.99925019999999998</v>
      </c>
      <c r="R18" s="16" t="s">
        <v>5672</v>
      </c>
      <c r="S18" s="17">
        <v>3512</v>
      </c>
      <c r="T18" s="16" t="s">
        <v>4259</v>
      </c>
      <c r="U18" s="20">
        <v>0.99943749999999998</v>
      </c>
      <c r="V18" s="16" t="s">
        <v>5673</v>
      </c>
      <c r="W18" s="17">
        <v>1254</v>
      </c>
      <c r="X18" s="16" t="s">
        <v>4261</v>
      </c>
      <c r="Y18" s="20">
        <v>1.116206</v>
      </c>
      <c r="Z18" s="16" t="s">
        <v>5992</v>
      </c>
      <c r="AA18" s="17">
        <f>SUM(PRODUCT(A3L611C2,A3L611C3))/A3L611C1</f>
        <v>3505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9260</v>
      </c>
      <c r="H19" s="16" t="s">
        <v>4253</v>
      </c>
      <c r="I19" s="20">
        <v>1</v>
      </c>
      <c r="J19" s="16" t="s">
        <v>5670</v>
      </c>
      <c r="K19" s="17">
        <v>9116</v>
      </c>
      <c r="L19" s="16" t="s">
        <v>4255</v>
      </c>
      <c r="M19" s="20">
        <v>1.1007640000000001</v>
      </c>
      <c r="N19" s="16" t="s">
        <v>5671</v>
      </c>
      <c r="O19" s="17">
        <v>9666</v>
      </c>
      <c r="P19" s="16" t="s">
        <v>4257</v>
      </c>
      <c r="Q19" s="20">
        <v>0.99925019999999998</v>
      </c>
      <c r="R19" s="16" t="s">
        <v>5672</v>
      </c>
      <c r="S19" s="17">
        <v>8741</v>
      </c>
      <c r="T19" s="16" t="s">
        <v>4259</v>
      </c>
      <c r="U19" s="20">
        <v>0.99943749999999998</v>
      </c>
      <c r="V19" s="16" t="s">
        <v>5673</v>
      </c>
      <c r="W19" s="17">
        <v>9845</v>
      </c>
      <c r="X19" s="16" t="s">
        <v>4261</v>
      </c>
      <c r="Y19" s="20">
        <v>1.116206</v>
      </c>
      <c r="Z19" s="16" t="s">
        <v>5993</v>
      </c>
      <c r="AA19" s="17">
        <f>SUM(PRODUCT(A3L612C2,A3L612C3))/A3L612C1</f>
        <v>9260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-9</v>
      </c>
      <c r="H20" s="16" t="s">
        <v>4253</v>
      </c>
      <c r="I20" s="20">
        <v>1</v>
      </c>
      <c r="J20" s="16" t="s">
        <v>5670</v>
      </c>
      <c r="K20" s="17">
        <v>344</v>
      </c>
      <c r="L20" s="16" t="s">
        <v>4255</v>
      </c>
      <c r="M20" s="20">
        <v>1.1007640000000001</v>
      </c>
      <c r="N20" s="16" t="s">
        <v>5671</v>
      </c>
      <c r="O20" s="17">
        <v>765</v>
      </c>
      <c r="P20" s="16" t="s">
        <v>4257</v>
      </c>
      <c r="Q20" s="20">
        <v>0.99925019999999998</v>
      </c>
      <c r="R20" s="16" t="s">
        <v>5672</v>
      </c>
      <c r="S20" s="17">
        <v>845</v>
      </c>
      <c r="T20" s="16" t="s">
        <v>4259</v>
      </c>
      <c r="U20" s="20">
        <v>0.99943749999999998</v>
      </c>
      <c r="V20" s="16" t="s">
        <v>5673</v>
      </c>
      <c r="W20" s="17">
        <v>1777</v>
      </c>
      <c r="X20" s="16" t="s">
        <v>4261</v>
      </c>
      <c r="Y20" s="20">
        <v>1.116206</v>
      </c>
      <c r="Z20" s="16" t="s">
        <v>5994</v>
      </c>
      <c r="AA20" s="17">
        <f>SUM(PRODUCT(A3L613C2,A3L613C3))/A3L613C1</f>
        <v>-9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-942</v>
      </c>
      <c r="H21" s="16" t="s">
        <v>4253</v>
      </c>
      <c r="I21" s="20">
        <v>1</v>
      </c>
      <c r="J21" s="16" t="s">
        <v>5670</v>
      </c>
      <c r="K21" s="17">
        <v>1521</v>
      </c>
      <c r="L21" s="16" t="s">
        <v>4255</v>
      </c>
      <c r="M21" s="20">
        <v>1.1007640000000001</v>
      </c>
      <c r="N21" s="16" t="s">
        <v>5671</v>
      </c>
      <c r="O21" s="17">
        <v>2494</v>
      </c>
      <c r="P21" s="16" t="s">
        <v>4257</v>
      </c>
      <c r="Q21" s="20">
        <v>0.99925019999999998</v>
      </c>
      <c r="R21" s="16" t="s">
        <v>5672</v>
      </c>
      <c r="S21" s="17">
        <v>1001</v>
      </c>
      <c r="T21" s="16" t="s">
        <v>4259</v>
      </c>
      <c r="U21" s="20">
        <v>0.99943749999999998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-942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0</v>
      </c>
      <c r="J22" s="16" t="s">
        <v>5670</v>
      </c>
      <c r="K22" s="17">
        <v>0</v>
      </c>
      <c r="L22" s="16" t="s">
        <v>4255</v>
      </c>
      <c r="M22" s="20">
        <v>0</v>
      </c>
      <c r="N22" s="16" t="s">
        <v>5671</v>
      </c>
      <c r="O22" s="17">
        <v>0</v>
      </c>
      <c r="P22" s="16" t="s">
        <v>4257</v>
      </c>
      <c r="Q22" s="20">
        <v>0</v>
      </c>
      <c r="R22" s="16" t="s">
        <v>5672</v>
      </c>
      <c r="S22" s="17">
        <v>0</v>
      </c>
      <c r="T22" s="16" t="s">
        <v>4259</v>
      </c>
      <c r="U22" s="20">
        <v>0</v>
      </c>
      <c r="V22" s="16" t="s">
        <v>5673</v>
      </c>
      <c r="W22" s="17">
        <v>0</v>
      </c>
      <c r="X22" s="16" t="s">
        <v>4261</v>
      </c>
      <c r="Y22" s="20">
        <v>0</v>
      </c>
      <c r="Z22" s="16" t="s">
        <v>5996</v>
      </c>
      <c r="AA22" s="17">
        <f>SUM(PRODUCT(A3L615C2,A3L615C3))/A3L615C1</f>
        <v>0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-1497</v>
      </c>
      <c r="H25" s="16" t="s">
        <v>4253</v>
      </c>
      <c r="I25" s="20">
        <v>1</v>
      </c>
      <c r="J25" s="16" t="s">
        <v>5670</v>
      </c>
      <c r="K25" s="17">
        <v>-2738</v>
      </c>
      <c r="L25" s="16" t="s">
        <v>4255</v>
      </c>
      <c r="M25" s="20">
        <v>1.1007640000000001</v>
      </c>
      <c r="N25" s="16" t="s">
        <v>5671</v>
      </c>
      <c r="O25" s="17">
        <v>-4144</v>
      </c>
      <c r="P25" s="16" t="s">
        <v>4257</v>
      </c>
      <c r="Q25" s="20">
        <v>0.99925019999999998</v>
      </c>
      <c r="R25" s="16" t="s">
        <v>5672</v>
      </c>
      <c r="S25" s="17">
        <v>-4250</v>
      </c>
      <c r="T25" s="16" t="s">
        <v>4259</v>
      </c>
      <c r="U25" s="20">
        <v>0.99943749999999998</v>
      </c>
      <c r="V25" s="16" t="s">
        <v>5673</v>
      </c>
      <c r="W25" s="17">
        <v>-5282</v>
      </c>
      <c r="X25" s="16" t="s">
        <v>4261</v>
      </c>
      <c r="Y25" s="20">
        <v>1.116206</v>
      </c>
      <c r="Z25" s="16" t="s">
        <v>5999</v>
      </c>
      <c r="AA25" s="17">
        <f>SUM(PRODUCT(A3L618C2,A3L618C3))/A3L618C1</f>
        <v>-1497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634</v>
      </c>
      <c r="H26" s="16" t="s">
        <v>4253</v>
      </c>
      <c r="I26" s="20">
        <v>1</v>
      </c>
      <c r="J26" s="16" t="s">
        <v>5670</v>
      </c>
      <c r="K26" s="17">
        <v>821</v>
      </c>
      <c r="L26" s="16" t="s">
        <v>4255</v>
      </c>
      <c r="M26" s="20">
        <v>1.1007640000000001</v>
      </c>
      <c r="N26" s="16" t="s">
        <v>5671</v>
      </c>
      <c r="O26" s="17">
        <v>2138</v>
      </c>
      <c r="P26" s="16" t="s">
        <v>4257</v>
      </c>
      <c r="Q26" s="20">
        <v>0.99925019999999998</v>
      </c>
      <c r="R26" s="16" t="s">
        <v>5672</v>
      </c>
      <c r="S26" s="17">
        <v>919</v>
      </c>
      <c r="T26" s="16" t="s">
        <v>4259</v>
      </c>
      <c r="U26" s="20">
        <v>0.99943749999999998</v>
      </c>
      <c r="V26" s="16" t="s">
        <v>5673</v>
      </c>
      <c r="W26" s="17">
        <v>3108</v>
      </c>
      <c r="X26" s="16" t="s">
        <v>4261</v>
      </c>
      <c r="Y26" s="20">
        <v>1.116206</v>
      </c>
      <c r="Z26" s="16" t="s">
        <v>6000</v>
      </c>
      <c r="AA26" s="17">
        <f>SUM(PRODUCT(A3L619C2,A3L619C3))/A3L619C1</f>
        <v>634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16</v>
      </c>
      <c r="L27" s="16" t="s">
        <v>4255</v>
      </c>
      <c r="M27" s="20">
        <v>1.1007640000000001</v>
      </c>
      <c r="N27" s="16" t="s">
        <v>5671</v>
      </c>
      <c r="O27" s="17">
        <v>955</v>
      </c>
      <c r="P27" s="16" t="s">
        <v>4257</v>
      </c>
      <c r="Q27" s="20">
        <v>0.99925019999999998</v>
      </c>
      <c r="R27" s="16" t="s">
        <v>5672</v>
      </c>
      <c r="S27" s="17">
        <v>1300</v>
      </c>
      <c r="T27" s="16" t="s">
        <v>4259</v>
      </c>
      <c r="U27" s="20">
        <v>0.99943749999999998</v>
      </c>
      <c r="V27" s="16" t="s">
        <v>5673</v>
      </c>
      <c r="W27" s="17">
        <v>1300</v>
      </c>
      <c r="X27" s="16" t="s">
        <v>4261</v>
      </c>
      <c r="Y27" s="20">
        <v>1.116206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0</v>
      </c>
      <c r="H28" s="16" t="s">
        <v>4253</v>
      </c>
      <c r="I28" s="20">
        <v>0</v>
      </c>
      <c r="J28" s="16" t="s">
        <v>5670</v>
      </c>
      <c r="K28" s="17">
        <v>0</v>
      </c>
      <c r="L28" s="16" t="s">
        <v>4255</v>
      </c>
      <c r="M28" s="20">
        <v>0</v>
      </c>
      <c r="N28" s="16" t="s">
        <v>5671</v>
      </c>
      <c r="O28" s="17">
        <v>0</v>
      </c>
      <c r="P28" s="16" t="s">
        <v>4257</v>
      </c>
      <c r="Q28" s="20">
        <v>0</v>
      </c>
      <c r="R28" s="16" t="s">
        <v>5672</v>
      </c>
      <c r="S28" s="17">
        <v>0</v>
      </c>
      <c r="T28" s="16" t="s">
        <v>4259</v>
      </c>
      <c r="U28" s="20">
        <v>0</v>
      </c>
      <c r="V28" s="16" t="s">
        <v>5673</v>
      </c>
      <c r="W28" s="17">
        <v>0</v>
      </c>
      <c r="X28" s="16" t="s">
        <v>4261</v>
      </c>
      <c r="Y28" s="20">
        <v>0</v>
      </c>
      <c r="Z28" s="16" t="s">
        <v>6002</v>
      </c>
      <c r="AA28" s="17">
        <f>SUM(PRODUCT(A3L621C2,A3L621C3))/A3L621C1</f>
        <v>0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14</v>
      </c>
      <c r="H29" s="16" t="s">
        <v>4253</v>
      </c>
      <c r="I29" s="20">
        <v>1</v>
      </c>
      <c r="J29" s="16" t="s">
        <v>5670</v>
      </c>
      <c r="K29" s="17">
        <v>28</v>
      </c>
      <c r="L29" s="16" t="s">
        <v>4255</v>
      </c>
      <c r="M29" s="20">
        <v>1.1007640000000001</v>
      </c>
      <c r="N29" s="16" t="s">
        <v>5671</v>
      </c>
      <c r="O29" s="17">
        <v>28</v>
      </c>
      <c r="P29" s="16" t="s">
        <v>4257</v>
      </c>
      <c r="Q29" s="20">
        <v>0.99925019999999998</v>
      </c>
      <c r="R29" s="16" t="s">
        <v>5672</v>
      </c>
      <c r="S29" s="17">
        <v>30</v>
      </c>
      <c r="T29" s="16" t="s">
        <v>4259</v>
      </c>
      <c r="U29" s="20">
        <v>0.99943749999999998</v>
      </c>
      <c r="V29" s="16" t="s">
        <v>5673</v>
      </c>
      <c r="W29" s="17">
        <v>25</v>
      </c>
      <c r="X29" s="16" t="s">
        <v>4261</v>
      </c>
      <c r="Y29" s="20">
        <v>1.116206</v>
      </c>
      <c r="Z29" s="16" t="s">
        <v>6003</v>
      </c>
      <c r="AA29" s="17">
        <f>SUM(PRODUCT(A3L622C2,A3L622C3))/A3L622C1</f>
        <v>14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2036</v>
      </c>
      <c r="H31" s="16" t="s">
        <v>4253</v>
      </c>
      <c r="I31" s="20">
        <v>1</v>
      </c>
      <c r="J31" s="16" t="s">
        <v>5670</v>
      </c>
      <c r="K31" s="17">
        <v>2295</v>
      </c>
      <c r="L31" s="16" t="s">
        <v>4255</v>
      </c>
      <c r="M31" s="20">
        <v>1.1007640000000001</v>
      </c>
      <c r="N31" s="16" t="s">
        <v>5671</v>
      </c>
      <c r="O31" s="17">
        <v>2295</v>
      </c>
      <c r="P31" s="16" t="s">
        <v>4257</v>
      </c>
      <c r="Q31" s="20">
        <v>0.99925019999999998</v>
      </c>
      <c r="R31" s="16" t="s">
        <v>5672</v>
      </c>
      <c r="S31" s="17">
        <v>3689</v>
      </c>
      <c r="T31" s="16" t="s">
        <v>4259</v>
      </c>
      <c r="U31" s="20">
        <v>0.99943749999999998</v>
      </c>
      <c r="V31" s="16" t="s">
        <v>5673</v>
      </c>
      <c r="W31" s="17">
        <v>1018</v>
      </c>
      <c r="X31" s="16" t="s">
        <v>4261</v>
      </c>
      <c r="Y31" s="20">
        <v>1.116206</v>
      </c>
      <c r="Z31" s="16" t="s">
        <v>6005</v>
      </c>
      <c r="AA31" s="17">
        <f>SUM(PRODUCT(A3L624C2,A3L624C3))/A3L624C1</f>
        <v>2036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16720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18022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22840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23229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18990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16720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859</v>
      </c>
      <c r="P35" s="16" t="s">
        <v>4257</v>
      </c>
      <c r="Q35" s="20">
        <v>0.99925019999999998</v>
      </c>
      <c r="R35" s="16" t="s">
        <v>5672</v>
      </c>
      <c r="S35" s="17">
        <v>2087</v>
      </c>
      <c r="T35" s="16" t="s">
        <v>4259</v>
      </c>
      <c r="U35" s="20">
        <v>0.99943749999999998</v>
      </c>
      <c r="V35" s="16" t="s">
        <v>5673</v>
      </c>
      <c r="W35" s="17">
        <v>1958</v>
      </c>
      <c r="X35" s="16" t="s">
        <v>4261</v>
      </c>
      <c r="Y35" s="20">
        <v>1.116206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981</v>
      </c>
      <c r="H37" s="16" t="s">
        <v>4253</v>
      </c>
      <c r="I37" s="20">
        <v>1</v>
      </c>
      <c r="J37" s="16" t="s">
        <v>5670</v>
      </c>
      <c r="K37" s="17">
        <v>715</v>
      </c>
      <c r="L37" s="16" t="s">
        <v>4255</v>
      </c>
      <c r="M37" s="20">
        <v>1.1007640000000001</v>
      </c>
      <c r="N37" s="16" t="s">
        <v>5671</v>
      </c>
      <c r="O37" s="17">
        <v>69</v>
      </c>
      <c r="P37" s="16" t="s">
        <v>4257</v>
      </c>
      <c r="Q37" s="20">
        <v>0.99925019999999998</v>
      </c>
      <c r="R37" s="16" t="s">
        <v>5672</v>
      </c>
      <c r="S37" s="17">
        <v>331</v>
      </c>
      <c r="T37" s="16" t="s">
        <v>4259</v>
      </c>
      <c r="U37" s="20">
        <v>0.99943749999999998</v>
      </c>
      <c r="V37" s="16" t="s">
        <v>5673</v>
      </c>
      <c r="W37" s="17">
        <v>-496</v>
      </c>
      <c r="X37" s="16" t="s">
        <v>4261</v>
      </c>
      <c r="Y37" s="20">
        <v>1.116206</v>
      </c>
      <c r="Z37" s="16" t="s">
        <v>6016</v>
      </c>
      <c r="AA37" s="17">
        <f>SUM(PRODUCT(A3L630C2,A3L630C3))/A3L630C1</f>
        <v>981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125</v>
      </c>
      <c r="H45" s="16" t="s">
        <v>4253</v>
      </c>
      <c r="I45" s="20">
        <v>1</v>
      </c>
      <c r="J45" s="16" t="s">
        <v>5670</v>
      </c>
      <c r="K45" s="17">
        <v>136</v>
      </c>
      <c r="L45" s="16" t="s">
        <v>4255</v>
      </c>
      <c r="M45" s="20">
        <v>1.1007640000000001</v>
      </c>
      <c r="N45" s="16" t="s">
        <v>5671</v>
      </c>
      <c r="O45" s="17">
        <v>223</v>
      </c>
      <c r="P45" s="16" t="s">
        <v>4257</v>
      </c>
      <c r="Q45" s="20">
        <v>0.99925019999999998</v>
      </c>
      <c r="R45" s="16" t="s">
        <v>5672</v>
      </c>
      <c r="S45" s="17">
        <v>248</v>
      </c>
      <c r="T45" s="16" t="s">
        <v>4259</v>
      </c>
      <c r="U45" s="20">
        <v>0.99943749999999998</v>
      </c>
      <c r="V45" s="16" t="s">
        <v>5673</v>
      </c>
      <c r="W45" s="17">
        <v>200</v>
      </c>
      <c r="X45" s="16" t="s">
        <v>4261</v>
      </c>
      <c r="Y45" s="20">
        <v>1.116206</v>
      </c>
      <c r="Z45" s="16" t="s">
        <v>6024</v>
      </c>
      <c r="AA45" s="17">
        <f>SUM(PRODUCT(A3L638C2,A3L638C3))/A3L638C1</f>
        <v>125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80</v>
      </c>
      <c r="H48" s="16" t="s">
        <v>4253</v>
      </c>
      <c r="I48" s="20">
        <v>1</v>
      </c>
      <c r="J48" s="16" t="s">
        <v>5670</v>
      </c>
      <c r="K48" s="17">
        <v>97</v>
      </c>
      <c r="L48" s="16" t="s">
        <v>4255</v>
      </c>
      <c r="M48" s="20">
        <v>1.1007640000000001</v>
      </c>
      <c r="N48" s="16" t="s">
        <v>5671</v>
      </c>
      <c r="O48" s="17">
        <v>310</v>
      </c>
      <c r="P48" s="16" t="s">
        <v>4257</v>
      </c>
      <c r="Q48" s="20">
        <v>0.99925019999999998</v>
      </c>
      <c r="R48" s="16" t="s">
        <v>5672</v>
      </c>
      <c r="S48" s="17">
        <v>147</v>
      </c>
      <c r="T48" s="16" t="s">
        <v>4259</v>
      </c>
      <c r="U48" s="20">
        <v>0.99943749999999998</v>
      </c>
      <c r="V48" s="16" t="s">
        <v>5673</v>
      </c>
      <c r="W48" s="17">
        <v>174</v>
      </c>
      <c r="X48" s="16" t="s">
        <v>4261</v>
      </c>
      <c r="Y48" s="20">
        <v>1.116206</v>
      </c>
      <c r="Z48" s="16" t="s">
        <v>6027</v>
      </c>
      <c r="AA48" s="17">
        <f>SUM(PRODUCT(A3L641C2,A3L641C3))/A3L641C1</f>
        <v>80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1061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812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1238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2565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1636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1061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45387-D722-4A3D-9E68-FE5592C0FBEB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IF(SSAC="Y",0,49200)</f>
        <v>49200</v>
      </c>
      <c r="H8" s="16" t="s">
        <v>4253</v>
      </c>
      <c r="I8" s="20">
        <v>1</v>
      </c>
      <c r="J8" s="16" t="s">
        <v>6069</v>
      </c>
      <c r="K8" s="17">
        <f>IF(SSAC="Y",0,49677)</f>
        <v>49677</v>
      </c>
      <c r="L8" s="16" t="s">
        <v>4255</v>
      </c>
      <c r="M8" s="20">
        <v>1.0317909999999999</v>
      </c>
      <c r="N8" s="16" t="s">
        <v>6070</v>
      </c>
      <c r="O8" s="17">
        <f>IF(SSAC="Y",0,51268)</f>
        <v>51268</v>
      </c>
      <c r="P8" s="16" t="s">
        <v>4257</v>
      </c>
      <c r="Q8" s="20">
        <v>1.029218</v>
      </c>
      <c r="R8" s="16" t="s">
        <v>6071</v>
      </c>
      <c r="S8" s="17">
        <f>IF(SSAC="Y",0,51096)</f>
        <v>51096</v>
      </c>
      <c r="T8" s="16" t="s">
        <v>4259</v>
      </c>
      <c r="U8" s="20">
        <v>1.0700130000000001</v>
      </c>
      <c r="V8" s="16" t="s">
        <v>6072</v>
      </c>
      <c r="W8" s="17">
        <f>IF(SSAC="Y",0,50859)</f>
        <v>50859</v>
      </c>
      <c r="X8" s="16" t="s">
        <v>4261</v>
      </c>
      <c r="Y8" s="20">
        <v>1.0982890000000001</v>
      </c>
      <c r="Z8" s="16" t="s">
        <v>6073</v>
      </c>
      <c r="AA8" s="17">
        <f>SUM(PRODUCT(A3L701C2,A3L701C3))/A3L701C1</f>
        <v>49200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IF(SSAC="Y",0,200)</f>
        <v>200</v>
      </c>
      <c r="H9" s="16" t="s">
        <v>4253</v>
      </c>
      <c r="I9" s="20">
        <v>1</v>
      </c>
      <c r="J9" s="16" t="s">
        <v>6069</v>
      </c>
      <c r="K9" s="17">
        <f>IF(SSAC="Y",0,196)</f>
        <v>196</v>
      </c>
      <c r="L9" s="16" t="s">
        <v>4255</v>
      </c>
      <c r="M9" s="20">
        <v>1.0317909999999999</v>
      </c>
      <c r="N9" s="16" t="s">
        <v>6070</v>
      </c>
      <c r="O9" s="17">
        <f>IF(SSAC="Y",0,190)</f>
        <v>190</v>
      </c>
      <c r="P9" s="16" t="s">
        <v>4257</v>
      </c>
      <c r="Q9" s="20">
        <v>1.029218</v>
      </c>
      <c r="R9" s="16" t="s">
        <v>6071</v>
      </c>
      <c r="S9" s="17">
        <f>IF(SSAC="Y",0,186)</f>
        <v>186</v>
      </c>
      <c r="T9" s="16" t="s">
        <v>4259</v>
      </c>
      <c r="U9" s="20">
        <v>1.0700130000000001</v>
      </c>
      <c r="V9" s="16" t="s">
        <v>6072</v>
      </c>
      <c r="W9" s="17">
        <f>IF(SSAC="Y",0,186)</f>
        <v>186</v>
      </c>
      <c r="X9" s="16" t="s">
        <v>4261</v>
      </c>
      <c r="Y9" s="20">
        <v>1.0982890000000001</v>
      </c>
      <c r="Z9" s="16" t="s">
        <v>6074</v>
      </c>
      <c r="AA9" s="17">
        <f>SUM(PRODUCT(A3L702C2,A3L702C3))/A3L702C1</f>
        <v>200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IF(SSAC="Y",0,4407)</f>
        <v>4407</v>
      </c>
      <c r="H10" s="16" t="s">
        <v>4253</v>
      </c>
      <c r="I10" s="20">
        <v>1</v>
      </c>
      <c r="J10" s="16" t="s">
        <v>6069</v>
      </c>
      <c r="K10" s="17">
        <f>IF(SSAC="Y",0,4418)</f>
        <v>4418</v>
      </c>
      <c r="L10" s="16" t="s">
        <v>4255</v>
      </c>
      <c r="M10" s="20">
        <v>1.0317909999999999</v>
      </c>
      <c r="N10" s="16" t="s">
        <v>6070</v>
      </c>
      <c r="O10" s="17">
        <f>IF(SSAC="Y",0,4440)</f>
        <v>4440</v>
      </c>
      <c r="P10" s="16" t="s">
        <v>4257</v>
      </c>
      <c r="Q10" s="20">
        <v>1.029218</v>
      </c>
      <c r="R10" s="16" t="s">
        <v>6071</v>
      </c>
      <c r="S10" s="17">
        <f>IF(SSAC="Y",0,4406)</f>
        <v>4406</v>
      </c>
      <c r="T10" s="16" t="s">
        <v>4259</v>
      </c>
      <c r="U10" s="20">
        <v>1.0700130000000001</v>
      </c>
      <c r="V10" s="16" t="s">
        <v>6072</v>
      </c>
      <c r="W10" s="17">
        <f>IF(SSAC="Y",0,4377)</f>
        <v>4377</v>
      </c>
      <c r="X10" s="16" t="s">
        <v>4261</v>
      </c>
      <c r="Y10" s="20">
        <v>1.0982890000000001</v>
      </c>
      <c r="Z10" s="16" t="s">
        <v>6075</v>
      </c>
      <c r="AA10" s="17">
        <f>SUM(PRODUCT(A3L703C2,A3L703C3))/A3L703C1</f>
        <v>4407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IF(SSAC="Y",0,47284)</f>
        <v>47284</v>
      </c>
      <c r="H11" s="16" t="s">
        <v>4253</v>
      </c>
      <c r="I11" s="20">
        <v>1</v>
      </c>
      <c r="J11" s="16" t="s">
        <v>6069</v>
      </c>
      <c r="K11" s="17">
        <f>IF(SSAC="Y",0,50332)</f>
        <v>50332</v>
      </c>
      <c r="L11" s="16" t="s">
        <v>4255</v>
      </c>
      <c r="M11" s="20">
        <v>1.0317909999999999</v>
      </c>
      <c r="N11" s="16" t="s">
        <v>6070</v>
      </c>
      <c r="O11" s="17">
        <f>IF(SSAC="Y",0,47250)</f>
        <v>47250</v>
      </c>
      <c r="P11" s="16" t="s">
        <v>4257</v>
      </c>
      <c r="Q11" s="20">
        <v>1.029218</v>
      </c>
      <c r="R11" s="16" t="s">
        <v>6071</v>
      </c>
      <c r="S11" s="17">
        <f>IF(SSAC="Y",0,46340)</f>
        <v>46340</v>
      </c>
      <c r="T11" s="16" t="s">
        <v>4259</v>
      </c>
      <c r="U11" s="20">
        <v>1.0700130000000001</v>
      </c>
      <c r="V11" s="16" t="s">
        <v>6072</v>
      </c>
      <c r="W11" s="17">
        <f>IF(SSAC="Y",0,45036)</f>
        <v>45036</v>
      </c>
      <c r="X11" s="16" t="s">
        <v>4261</v>
      </c>
      <c r="Y11" s="20">
        <v>1.0982890000000001</v>
      </c>
      <c r="Z11" s="16" t="s">
        <v>6076</v>
      </c>
      <c r="AA11" s="17">
        <f>SUM(PRODUCT(A3L704C2,A3L704C3))/A3L704C1</f>
        <v>47284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IF(SSAC="Y",0,-519)</f>
        <v>-519</v>
      </c>
      <c r="H12" s="16" t="s">
        <v>4253</v>
      </c>
      <c r="I12" s="20">
        <v>1</v>
      </c>
      <c r="J12" s="16" t="s">
        <v>6069</v>
      </c>
      <c r="K12" s="17">
        <f>IF(SSAC="Y",0,-520)</f>
        <v>-520</v>
      </c>
      <c r="L12" s="16" t="s">
        <v>4255</v>
      </c>
      <c r="M12" s="20">
        <v>1.0317909999999999</v>
      </c>
      <c r="N12" s="16" t="s">
        <v>6070</v>
      </c>
      <c r="O12" s="17">
        <f>IF(SSAC="Y",0,22)</f>
        <v>22</v>
      </c>
      <c r="P12" s="16" t="s">
        <v>4257</v>
      </c>
      <c r="Q12" s="20">
        <v>1.029218</v>
      </c>
      <c r="R12" s="16" t="s">
        <v>6071</v>
      </c>
      <c r="S12" s="17">
        <f>IF(SSAC="Y",0,-44)</f>
        <v>-44</v>
      </c>
      <c r="T12" s="16" t="s">
        <v>4259</v>
      </c>
      <c r="U12" s="20">
        <v>1.0700130000000001</v>
      </c>
      <c r="V12" s="16" t="s">
        <v>6072</v>
      </c>
      <c r="W12" s="17">
        <f>IF(SSAC="Y",0,-44)</f>
        <v>-44</v>
      </c>
      <c r="X12" s="16" t="s">
        <v>4261</v>
      </c>
      <c r="Y12" s="20">
        <v>1.0982890000000001</v>
      </c>
      <c r="Z12" s="16" t="s">
        <v>6077</v>
      </c>
      <c r="AA12" s="17">
        <f>SUM(PRODUCT(A3L705C2,A3L705C3))/A3L705C1</f>
        <v>-519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IF(SSAC="Y",0,268209)</f>
        <v>268209</v>
      </c>
      <c r="H13" s="16" t="s">
        <v>4253</v>
      </c>
      <c r="I13" s="20">
        <v>1</v>
      </c>
      <c r="J13" s="16" t="s">
        <v>6069</v>
      </c>
      <c r="K13" s="17">
        <f>IF(SSAC="Y",0,258201)</f>
        <v>258201</v>
      </c>
      <c r="L13" s="16" t="s">
        <v>4255</v>
      </c>
      <c r="M13" s="20">
        <v>1.0317909999999999</v>
      </c>
      <c r="N13" s="16" t="s">
        <v>6070</v>
      </c>
      <c r="O13" s="17">
        <f>IF(SSAC="Y",0,253748)</f>
        <v>253748</v>
      </c>
      <c r="P13" s="16" t="s">
        <v>4257</v>
      </c>
      <c r="Q13" s="20">
        <v>1.029218</v>
      </c>
      <c r="R13" s="16" t="s">
        <v>6071</v>
      </c>
      <c r="S13" s="17">
        <f>IF(SSAC="Y",0,244826)</f>
        <v>244826</v>
      </c>
      <c r="T13" s="16" t="s">
        <v>4259</v>
      </c>
      <c r="U13" s="20">
        <v>1.0700130000000001</v>
      </c>
      <c r="V13" s="16" t="s">
        <v>6072</v>
      </c>
      <c r="W13" s="17">
        <f>IF(SSAC="Y",0,236409)</f>
        <v>236409</v>
      </c>
      <c r="X13" s="16" t="s">
        <v>4261</v>
      </c>
      <c r="Y13" s="20">
        <v>1.0982890000000001</v>
      </c>
      <c r="Z13" s="16" t="s">
        <v>6078</v>
      </c>
      <c r="AA13" s="17">
        <f>SUM(PRODUCT(A3L706C2,A3L706C3))/A3L706C1</f>
        <v>268209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IF(SSAC="Y",0,165249)</f>
        <v>165249</v>
      </c>
      <c r="H14" s="16" t="s">
        <v>4253</v>
      </c>
      <c r="I14" s="20">
        <v>1</v>
      </c>
      <c r="J14" s="16" t="s">
        <v>6069</v>
      </c>
      <c r="K14" s="17">
        <f>IF(SSAC="Y",0,159427)</f>
        <v>159427</v>
      </c>
      <c r="L14" s="16" t="s">
        <v>4255</v>
      </c>
      <c r="M14" s="20">
        <v>1.0317909999999999</v>
      </c>
      <c r="N14" s="16" t="s">
        <v>6070</v>
      </c>
      <c r="O14" s="17">
        <f>IF(SSAC="Y",0,144572)</f>
        <v>144572</v>
      </c>
      <c r="P14" s="16" t="s">
        <v>4257</v>
      </c>
      <c r="Q14" s="20">
        <v>1.029218</v>
      </c>
      <c r="R14" s="16" t="s">
        <v>6071</v>
      </c>
      <c r="S14" s="17">
        <f>IF(SSAC="Y",0,140531)</f>
        <v>140531</v>
      </c>
      <c r="T14" s="16" t="s">
        <v>4259</v>
      </c>
      <c r="U14" s="20">
        <v>1.0700130000000001</v>
      </c>
      <c r="V14" s="16" t="s">
        <v>6072</v>
      </c>
      <c r="W14" s="17">
        <f>IF(SSAC="Y",0,136968)</f>
        <v>136968</v>
      </c>
      <c r="X14" s="16" t="s">
        <v>4261</v>
      </c>
      <c r="Y14" s="20">
        <v>1.0982890000000001</v>
      </c>
      <c r="Z14" s="16" t="s">
        <v>6079</v>
      </c>
      <c r="AA14" s="17">
        <f>SUM(PRODUCT(A3L707C2,A3L707C3))/A3L707C1</f>
        <v>165249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IF(SSAC="Y",0,83898)</f>
        <v>83898</v>
      </c>
      <c r="H15" s="16" t="s">
        <v>4253</v>
      </c>
      <c r="I15" s="20">
        <v>1</v>
      </c>
      <c r="J15" s="16" t="s">
        <v>6069</v>
      </c>
      <c r="K15" s="17">
        <f>IF(SSAC="Y",0,80894)</f>
        <v>80894</v>
      </c>
      <c r="L15" s="16" t="s">
        <v>4255</v>
      </c>
      <c r="M15" s="20">
        <v>1.0317909999999999</v>
      </c>
      <c r="N15" s="16" t="s">
        <v>6070</v>
      </c>
      <c r="O15" s="17">
        <f>IF(SSAC="Y",0,77551)</f>
        <v>77551</v>
      </c>
      <c r="P15" s="16" t="s">
        <v>4257</v>
      </c>
      <c r="Q15" s="20">
        <v>1.029218</v>
      </c>
      <c r="R15" s="16" t="s">
        <v>6071</v>
      </c>
      <c r="S15" s="17">
        <f>IF(SSAC="Y",0,74260)</f>
        <v>74260</v>
      </c>
      <c r="T15" s="16" t="s">
        <v>4259</v>
      </c>
      <c r="U15" s="20">
        <v>1.0700130000000001</v>
      </c>
      <c r="V15" s="16" t="s">
        <v>6072</v>
      </c>
      <c r="W15" s="17">
        <f>IF(SSAC="Y",0,71882)</f>
        <v>71882</v>
      </c>
      <c r="X15" s="16" t="s">
        <v>4261</v>
      </c>
      <c r="Y15" s="20">
        <v>1.0982890000000001</v>
      </c>
      <c r="Z15" s="16" t="s">
        <v>6080</v>
      </c>
      <c r="AA15" s="17">
        <f>SUM(PRODUCT(A3L708C2,A3L708C3))/A3L708C1</f>
        <v>83898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IF(SSAC="Y",0,119)</f>
        <v>119</v>
      </c>
      <c r="H16" s="16" t="s">
        <v>4253</v>
      </c>
      <c r="I16" s="20">
        <v>1</v>
      </c>
      <c r="J16" s="16" t="s">
        <v>6069</v>
      </c>
      <c r="K16" s="17">
        <f>IF(SSAC="Y",0,77)</f>
        <v>77</v>
      </c>
      <c r="L16" s="16" t="s">
        <v>4255</v>
      </c>
      <c r="M16" s="20">
        <v>1.0317909999999999</v>
      </c>
      <c r="N16" s="16" t="s">
        <v>6070</v>
      </c>
      <c r="O16" s="17">
        <f>IF(SSAC="Y",0,74)</f>
        <v>74</v>
      </c>
      <c r="P16" s="16" t="s">
        <v>4257</v>
      </c>
      <c r="Q16" s="20">
        <v>1.029218</v>
      </c>
      <c r="R16" s="16" t="s">
        <v>6071</v>
      </c>
      <c r="S16" s="17">
        <f>IF(SSAC="Y",0,56)</f>
        <v>56</v>
      </c>
      <c r="T16" s="16" t="s">
        <v>4259</v>
      </c>
      <c r="U16" s="20">
        <v>1.0700130000000001</v>
      </c>
      <c r="V16" s="16" t="s">
        <v>6072</v>
      </c>
      <c r="W16" s="17">
        <f>IF(SSAC="Y",0,56)</f>
        <v>56</v>
      </c>
      <c r="X16" s="16" t="s">
        <v>4261</v>
      </c>
      <c r="Y16" s="20">
        <v>1.0982890000000001</v>
      </c>
      <c r="Z16" s="16" t="s">
        <v>6081</v>
      </c>
      <c r="AA16" s="17">
        <f>SUM(PRODUCT(A3L709C2,A3L709C3))/A3L709C1</f>
        <v>119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IF(SSAC="Y",0,16674)</f>
        <v>16674</v>
      </c>
      <c r="H17" s="16" t="s">
        <v>4253</v>
      </c>
      <c r="I17" s="20">
        <v>1</v>
      </c>
      <c r="J17" s="16" t="s">
        <v>6069</v>
      </c>
      <c r="K17" s="17">
        <f>IF(SSAC="Y",0,14616)</f>
        <v>14616</v>
      </c>
      <c r="L17" s="16" t="s">
        <v>4255</v>
      </c>
      <c r="M17" s="20">
        <v>1.0317909999999999</v>
      </c>
      <c r="N17" s="16" t="s">
        <v>6070</v>
      </c>
      <c r="O17" s="17">
        <f>IF(SSAC="Y",0,13555)</f>
        <v>13555</v>
      </c>
      <c r="P17" s="16" t="s">
        <v>4257</v>
      </c>
      <c r="Q17" s="20">
        <v>1.029218</v>
      </c>
      <c r="R17" s="16" t="s">
        <v>6071</v>
      </c>
      <c r="S17" s="17">
        <f>IF(SSAC="Y",0,14068)</f>
        <v>14068</v>
      </c>
      <c r="T17" s="16" t="s">
        <v>4259</v>
      </c>
      <c r="U17" s="20">
        <v>1.0700130000000001</v>
      </c>
      <c r="V17" s="16" t="s">
        <v>6072</v>
      </c>
      <c r="W17" s="17">
        <f>IF(SSAC="Y",0,14747)</f>
        <v>14747</v>
      </c>
      <c r="X17" s="16" t="s">
        <v>4261</v>
      </c>
      <c r="Y17" s="20">
        <v>1.0982890000000001</v>
      </c>
      <c r="Z17" s="16" t="s">
        <v>6082</v>
      </c>
      <c r="AA17" s="17">
        <f>SUM(PRODUCT(A3L710C2,A3L710C3))/A3L710C1</f>
        <v>16674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IF(SSAC="Y",0,690)</f>
        <v>690</v>
      </c>
      <c r="H18" s="16" t="s">
        <v>4253</v>
      </c>
      <c r="I18" s="20">
        <v>1</v>
      </c>
      <c r="J18" s="16" t="s">
        <v>6069</v>
      </c>
      <c r="K18" s="17">
        <f>IF(SSAC="Y",0,697)</f>
        <v>697</v>
      </c>
      <c r="L18" s="16" t="s">
        <v>4255</v>
      </c>
      <c r="M18" s="20">
        <v>1.0317909999999999</v>
      </c>
      <c r="N18" s="16" t="s">
        <v>6070</v>
      </c>
      <c r="O18" s="17">
        <f>IF(SSAC="Y",0,723)</f>
        <v>723</v>
      </c>
      <c r="P18" s="16" t="s">
        <v>4257</v>
      </c>
      <c r="Q18" s="20">
        <v>1.029218</v>
      </c>
      <c r="R18" s="16" t="s">
        <v>6071</v>
      </c>
      <c r="S18" s="17">
        <f>IF(SSAC="Y",0,738)</f>
        <v>738</v>
      </c>
      <c r="T18" s="16" t="s">
        <v>4259</v>
      </c>
      <c r="U18" s="20">
        <v>1.0700130000000001</v>
      </c>
      <c r="V18" s="16" t="s">
        <v>6072</v>
      </c>
      <c r="W18" s="17">
        <f>IF(SSAC="Y",0,724)</f>
        <v>724</v>
      </c>
      <c r="X18" s="16" t="s">
        <v>4261</v>
      </c>
      <c r="Y18" s="20">
        <v>1.0982890000000001</v>
      </c>
      <c r="Z18" s="16" t="s">
        <v>6083</v>
      </c>
      <c r="AA18" s="17">
        <f>SUM(PRODUCT(A3L711C2,A3L711C3))/A3L711C1</f>
        <v>690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0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IF(SSAC="Y",0,3957)</f>
        <v>3957</v>
      </c>
      <c r="H20" s="16" t="s">
        <v>4253</v>
      </c>
      <c r="I20" s="20">
        <v>1</v>
      </c>
      <c r="J20" s="16" t="s">
        <v>6069</v>
      </c>
      <c r="K20" s="17">
        <f>IF(SSAC="Y",0,3805)</f>
        <v>3805</v>
      </c>
      <c r="L20" s="16" t="s">
        <v>4255</v>
      </c>
      <c r="M20" s="20">
        <v>1.0317909999999999</v>
      </c>
      <c r="N20" s="16" t="s">
        <v>6070</v>
      </c>
      <c r="O20" s="17">
        <f>IF(SSAC="Y",0,3658)</f>
        <v>3658</v>
      </c>
      <c r="P20" s="16" t="s">
        <v>4257</v>
      </c>
      <c r="Q20" s="20">
        <v>1.029218</v>
      </c>
      <c r="R20" s="16" t="s">
        <v>6071</v>
      </c>
      <c r="S20" s="17">
        <f>IF(SSAC="Y",0,3506)</f>
        <v>3506</v>
      </c>
      <c r="T20" s="16" t="s">
        <v>4259</v>
      </c>
      <c r="U20" s="20">
        <v>1.0700130000000001</v>
      </c>
      <c r="V20" s="16" t="s">
        <v>6072</v>
      </c>
      <c r="W20" s="17">
        <f>IF(SSAC="Y",0,3479)</f>
        <v>3479</v>
      </c>
      <c r="X20" s="16" t="s">
        <v>4261</v>
      </c>
      <c r="Y20" s="20">
        <v>1.0982890000000001</v>
      </c>
      <c r="Z20" s="16" t="s">
        <v>6085</v>
      </c>
      <c r="AA20" s="17">
        <f>SUM(PRODUCT(A3L713C2,A3L713C3))/A3L713C1</f>
        <v>3957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IF(SSAC="Y",0,11321)</f>
        <v>11321</v>
      </c>
      <c r="H21" s="16" t="s">
        <v>4253</v>
      </c>
      <c r="I21" s="20">
        <v>1</v>
      </c>
      <c r="J21" s="16" t="s">
        <v>6069</v>
      </c>
      <c r="K21" s="17">
        <f>IF(SSAC="Y",0,11170)</f>
        <v>11170</v>
      </c>
      <c r="L21" s="16" t="s">
        <v>4255</v>
      </c>
      <c r="M21" s="20">
        <v>1.0317909999999999</v>
      </c>
      <c r="N21" s="16" t="s">
        <v>6070</v>
      </c>
      <c r="O21" s="17">
        <f>IF(SSAC="Y",0,11020)</f>
        <v>11020</v>
      </c>
      <c r="P21" s="16" t="s">
        <v>4257</v>
      </c>
      <c r="Q21" s="20">
        <v>1.029218</v>
      </c>
      <c r="R21" s="16" t="s">
        <v>6071</v>
      </c>
      <c r="S21" s="17">
        <f>IF(SSAC="Y",0,10541)</f>
        <v>10541</v>
      </c>
      <c r="T21" s="16" t="s">
        <v>4259</v>
      </c>
      <c r="U21" s="20">
        <v>1.0700130000000001</v>
      </c>
      <c r="V21" s="16" t="s">
        <v>6072</v>
      </c>
      <c r="W21" s="17">
        <f>IF(SSAC="Y",0,10090)</f>
        <v>10090</v>
      </c>
      <c r="X21" s="16" t="s">
        <v>4261</v>
      </c>
      <c r="Y21" s="20">
        <v>1.0982890000000001</v>
      </c>
      <c r="Z21" s="16" t="s">
        <v>6086</v>
      </c>
      <c r="AA21" s="17">
        <f>SUM(PRODUCT(A3L714C2,A3L714C3))/A3L714C1</f>
        <v>11321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IF(SSAC="Y",0,-27)</f>
        <v>-27</v>
      </c>
      <c r="H22" s="16" t="s">
        <v>4253</v>
      </c>
      <c r="I22" s="20">
        <v>1</v>
      </c>
      <c r="J22" s="16" t="s">
        <v>6069</v>
      </c>
      <c r="K22" s="17">
        <f>IF(SSAC="Y",0,-17)</f>
        <v>-17</v>
      </c>
      <c r="L22" s="16" t="s">
        <v>4255</v>
      </c>
      <c r="M22" s="20">
        <v>1.0317909999999999</v>
      </c>
      <c r="N22" s="16" t="s">
        <v>6070</v>
      </c>
      <c r="O22" s="17">
        <f>IF(SSAC="Y",0,-5)</f>
        <v>-5</v>
      </c>
      <c r="P22" s="16" t="s">
        <v>4257</v>
      </c>
      <c r="Q22" s="20">
        <v>1.029218</v>
      </c>
      <c r="R22" s="16" t="s">
        <v>6071</v>
      </c>
      <c r="S22" s="17">
        <f>IF(SSAC="Y",0,-5)</f>
        <v>-5</v>
      </c>
      <c r="T22" s="16" t="s">
        <v>4259</v>
      </c>
      <c r="U22" s="20">
        <v>1.0700130000000001</v>
      </c>
      <c r="V22" s="16" t="s">
        <v>6072</v>
      </c>
      <c r="W22" s="17">
        <f>IF(SSAC="Y",0,-5)</f>
        <v>-5</v>
      </c>
      <c r="X22" s="16" t="s">
        <v>4261</v>
      </c>
      <c r="Y22" s="20">
        <v>1.0982890000000001</v>
      </c>
      <c r="Z22" s="16" t="s">
        <v>6087</v>
      </c>
      <c r="AA22" s="17">
        <f>SUM(PRODUCT(A3L715C2,A3L715C3))/A3L715C1</f>
        <v>-27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IF(SSAC="Y",0,156)</f>
        <v>156</v>
      </c>
      <c r="H23" s="16" t="s">
        <v>4253</v>
      </c>
      <c r="I23" s="20">
        <v>1</v>
      </c>
      <c r="J23" s="16" t="s">
        <v>6069</v>
      </c>
      <c r="K23" s="17">
        <f>IF(SSAC="Y",0,164)</f>
        <v>164</v>
      </c>
      <c r="L23" s="16" t="s">
        <v>4255</v>
      </c>
      <c r="M23" s="20">
        <v>1.0317909999999999</v>
      </c>
      <c r="N23" s="16" t="s">
        <v>6070</v>
      </c>
      <c r="O23" s="17">
        <f>IF(SSAC="Y",0,224)</f>
        <v>224</v>
      </c>
      <c r="P23" s="16" t="s">
        <v>4257</v>
      </c>
      <c r="Q23" s="20">
        <v>1.029218</v>
      </c>
      <c r="R23" s="16" t="s">
        <v>6071</v>
      </c>
      <c r="S23" s="17">
        <f>IF(SSAC="Y",0,137)</f>
        <v>137</v>
      </c>
      <c r="T23" s="16" t="s">
        <v>4259</v>
      </c>
      <c r="U23" s="20">
        <v>1.0700130000000001</v>
      </c>
      <c r="V23" s="16" t="s">
        <v>6072</v>
      </c>
      <c r="W23" s="17">
        <f>IF(SSAC="Y",0,118)</f>
        <v>118</v>
      </c>
      <c r="X23" s="16" t="s">
        <v>4261</v>
      </c>
      <c r="Y23" s="20">
        <v>1.0982890000000001</v>
      </c>
      <c r="Z23" s="16" t="s">
        <v>6088</v>
      </c>
      <c r="AA23" s="17">
        <f>SUM(PRODUCT(A3L716C2,A3L716C3))/A3L716C1</f>
        <v>156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IF(SSAC="Y",0,8531)</f>
        <v>8531</v>
      </c>
      <c r="H24" s="16" t="s">
        <v>4253</v>
      </c>
      <c r="I24" s="20">
        <v>1</v>
      </c>
      <c r="J24" s="16" t="s">
        <v>6069</v>
      </c>
      <c r="K24" s="17">
        <f>IF(SSAC="Y",0,8119)</f>
        <v>8119</v>
      </c>
      <c r="L24" s="16" t="s">
        <v>4255</v>
      </c>
      <c r="M24" s="20">
        <v>1.0317909999999999</v>
      </c>
      <c r="N24" s="16" t="s">
        <v>6070</v>
      </c>
      <c r="O24" s="17">
        <f>IF(SSAC="Y",0,7755)</f>
        <v>7755</v>
      </c>
      <c r="P24" s="16" t="s">
        <v>4257</v>
      </c>
      <c r="Q24" s="20">
        <v>1.029218</v>
      </c>
      <c r="R24" s="16" t="s">
        <v>6071</v>
      </c>
      <c r="S24" s="17">
        <f>IF(SSAC="Y",0,7687)</f>
        <v>7687</v>
      </c>
      <c r="T24" s="16" t="s">
        <v>4259</v>
      </c>
      <c r="U24" s="20">
        <v>1.0700130000000001</v>
      </c>
      <c r="V24" s="16" t="s">
        <v>6072</v>
      </c>
      <c r="W24" s="17">
        <f>IF(SSAC="Y",0,7646)</f>
        <v>7646</v>
      </c>
      <c r="X24" s="16" t="s">
        <v>4261</v>
      </c>
      <c r="Y24" s="20">
        <v>1.0982890000000001</v>
      </c>
      <c r="Z24" s="16" t="s">
        <v>6089</v>
      </c>
      <c r="AA24" s="17">
        <f>SUM(PRODUCT(A3L717C2,A3L717C3))/A3L717C1</f>
        <v>8531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IF(SSAC="Y",0,27515)</f>
        <v>27515</v>
      </c>
      <c r="H25" s="16" t="s">
        <v>4253</v>
      </c>
      <c r="I25" s="20">
        <v>1</v>
      </c>
      <c r="J25" s="16" t="s">
        <v>6069</v>
      </c>
      <c r="K25" s="17">
        <f>IF(SSAC="Y",0,26845)</f>
        <v>26845</v>
      </c>
      <c r="L25" s="16" t="s">
        <v>4255</v>
      </c>
      <c r="M25" s="20">
        <v>1.0317909999999999</v>
      </c>
      <c r="N25" s="16" t="s">
        <v>6070</v>
      </c>
      <c r="O25" s="17">
        <f>IF(SSAC="Y",0,26576)</f>
        <v>26576</v>
      </c>
      <c r="P25" s="16" t="s">
        <v>4257</v>
      </c>
      <c r="Q25" s="20">
        <v>1.029218</v>
      </c>
      <c r="R25" s="16" t="s">
        <v>6071</v>
      </c>
      <c r="S25" s="17">
        <f>IF(SSAC="Y",0,25675)</f>
        <v>25675</v>
      </c>
      <c r="T25" s="16" t="s">
        <v>4259</v>
      </c>
      <c r="U25" s="20">
        <v>1.0700130000000001</v>
      </c>
      <c r="V25" s="16" t="s">
        <v>6072</v>
      </c>
      <c r="W25" s="17">
        <f>IF(SSAC="Y",0,23314)</f>
        <v>23314</v>
      </c>
      <c r="X25" s="16" t="s">
        <v>4261</v>
      </c>
      <c r="Y25" s="20">
        <v>1.0982890000000001</v>
      </c>
      <c r="Z25" s="16" t="s">
        <v>6090</v>
      </c>
      <c r="AA25" s="17">
        <f>SUM(PRODUCT(A3L718C2,A3L718C3))/A3L718C1</f>
        <v>27515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IF(SSAC="Y",0,21024)</f>
        <v>21024</v>
      </c>
      <c r="H26" s="16" t="s">
        <v>4253</v>
      </c>
      <c r="I26" s="20">
        <v>1</v>
      </c>
      <c r="J26" s="16" t="s">
        <v>6069</v>
      </c>
      <c r="K26" s="17">
        <f>IF(SSAC="Y",0,22873)</f>
        <v>22873</v>
      </c>
      <c r="L26" s="16" t="s">
        <v>4255</v>
      </c>
      <c r="M26" s="20">
        <v>1.0317909999999999</v>
      </c>
      <c r="N26" s="16" t="s">
        <v>6070</v>
      </c>
      <c r="O26" s="17">
        <f>IF(SSAC="Y",0,23789)</f>
        <v>23789</v>
      </c>
      <c r="P26" s="16" t="s">
        <v>4257</v>
      </c>
      <c r="Q26" s="20">
        <v>1.029218</v>
      </c>
      <c r="R26" s="16" t="s">
        <v>6071</v>
      </c>
      <c r="S26" s="17">
        <f>IF(SSAC="Y",0,22569)</f>
        <v>22569</v>
      </c>
      <c r="T26" s="16" t="s">
        <v>4259</v>
      </c>
      <c r="U26" s="20">
        <v>1.0700130000000001</v>
      </c>
      <c r="V26" s="16" t="s">
        <v>6072</v>
      </c>
      <c r="W26" s="17">
        <f>IF(SSAC="Y",0,21055)</f>
        <v>21055</v>
      </c>
      <c r="X26" s="16" t="s">
        <v>4261</v>
      </c>
      <c r="Y26" s="20">
        <v>1.0982890000000001</v>
      </c>
      <c r="Z26" s="16" t="s">
        <v>6091</v>
      </c>
      <c r="AA26" s="17">
        <f>SUM(PRODUCT(A3L719C2,A3L719C3))/A3L719C1</f>
        <v>21024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IF(SSAC="Y",0,103840)</f>
        <v>103840</v>
      </c>
      <c r="H27" s="16" t="s">
        <v>4253</v>
      </c>
      <c r="I27" s="20">
        <v>1</v>
      </c>
      <c r="J27" s="16" t="s">
        <v>6069</v>
      </c>
      <c r="K27" s="17">
        <f>IF(SSAC="Y",0,110149)</f>
        <v>110149</v>
      </c>
      <c r="L27" s="16" t="s">
        <v>4255</v>
      </c>
      <c r="M27" s="20">
        <v>1.0317909999999999</v>
      </c>
      <c r="N27" s="16" t="s">
        <v>6070</v>
      </c>
      <c r="O27" s="17">
        <f>IF(SSAC="Y",0,102528)</f>
        <v>102528</v>
      </c>
      <c r="P27" s="16" t="s">
        <v>4257</v>
      </c>
      <c r="Q27" s="20">
        <v>1.029218</v>
      </c>
      <c r="R27" s="16" t="s">
        <v>6071</v>
      </c>
      <c r="S27" s="17">
        <f>IF(SSAC="Y",0,90242)</f>
        <v>90242</v>
      </c>
      <c r="T27" s="16" t="s">
        <v>4259</v>
      </c>
      <c r="U27" s="20">
        <v>1.0700130000000001</v>
      </c>
      <c r="V27" s="16" t="s">
        <v>6072</v>
      </c>
      <c r="W27" s="17">
        <f>IF(SSAC="Y",0,78782)</f>
        <v>78782</v>
      </c>
      <c r="X27" s="16" t="s">
        <v>4261</v>
      </c>
      <c r="Y27" s="20">
        <v>1.0982890000000001</v>
      </c>
      <c r="Z27" s="16" t="s">
        <v>6092</v>
      </c>
      <c r="AA27" s="17">
        <f>SUM(PRODUCT(A3L720C2,A3L720C3))/A3L720C1</f>
        <v>103840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IF(SSAC="Y",0,8)</f>
        <v>8</v>
      </c>
      <c r="H28" s="16" t="s">
        <v>4253</v>
      </c>
      <c r="I28" s="20">
        <v>1</v>
      </c>
      <c r="J28" s="16" t="s">
        <v>6069</v>
      </c>
      <c r="K28" s="17">
        <f>IF(SSAC="Y",0,8)</f>
        <v>8</v>
      </c>
      <c r="L28" s="16" t="s">
        <v>4255</v>
      </c>
      <c r="M28" s="20">
        <v>1.0317909999999999</v>
      </c>
      <c r="N28" s="16" t="s">
        <v>6070</v>
      </c>
      <c r="O28" s="17">
        <f>IF(SSAC="Y",0,15)</f>
        <v>15</v>
      </c>
      <c r="P28" s="16" t="s">
        <v>4257</v>
      </c>
      <c r="Q28" s="20">
        <v>1.029218</v>
      </c>
      <c r="R28" s="16" t="s">
        <v>6071</v>
      </c>
      <c r="S28" s="17">
        <f>IF(SSAC="Y",0,19)</f>
        <v>19</v>
      </c>
      <c r="T28" s="16" t="s">
        <v>4259</v>
      </c>
      <c r="U28" s="20">
        <v>1.0700130000000001</v>
      </c>
      <c r="V28" s="16" t="s">
        <v>6072</v>
      </c>
      <c r="W28" s="17">
        <f>IF(SSAC="Y",0,19)</f>
        <v>19</v>
      </c>
      <c r="X28" s="16" t="s">
        <v>4261</v>
      </c>
      <c r="Y28" s="20">
        <v>1.0982890000000001</v>
      </c>
      <c r="Z28" s="16" t="s">
        <v>6093</v>
      </c>
      <c r="AA28" s="17">
        <f>SUM(PRODUCT(A3L721C2,A3L721C3))/A3L721C1</f>
        <v>8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IF(SSAC="Y",0,854)</f>
        <v>854</v>
      </c>
      <c r="H29" s="16" t="s">
        <v>4253</v>
      </c>
      <c r="I29" s="20">
        <v>1</v>
      </c>
      <c r="J29" s="16" t="s">
        <v>6069</v>
      </c>
      <c r="K29" s="17">
        <f>IF(SSAC="Y",0,852)</f>
        <v>852</v>
      </c>
      <c r="L29" s="16" t="s">
        <v>4255</v>
      </c>
      <c r="M29" s="20">
        <v>1.0317909999999999</v>
      </c>
      <c r="N29" s="16" t="s">
        <v>6070</v>
      </c>
      <c r="O29" s="17">
        <f>IF(SSAC="Y",0,826)</f>
        <v>826</v>
      </c>
      <c r="P29" s="16" t="s">
        <v>4257</v>
      </c>
      <c r="Q29" s="20">
        <v>1.029218</v>
      </c>
      <c r="R29" s="16" t="s">
        <v>6071</v>
      </c>
      <c r="S29" s="17">
        <f>IF(SSAC="Y",0,769)</f>
        <v>769</v>
      </c>
      <c r="T29" s="16" t="s">
        <v>4259</v>
      </c>
      <c r="U29" s="20">
        <v>1.0700130000000001</v>
      </c>
      <c r="V29" s="16" t="s">
        <v>6072</v>
      </c>
      <c r="W29" s="17">
        <f>IF(SSAC="Y",0,773)</f>
        <v>773</v>
      </c>
      <c r="X29" s="16" t="s">
        <v>4261</v>
      </c>
      <c r="Y29" s="20">
        <v>1.0982890000000001</v>
      </c>
      <c r="Z29" s="16" t="s">
        <v>6094</v>
      </c>
      <c r="AA29" s="17">
        <f>SUM(PRODUCT(A3L722C2,A3L722C3))/A3L722C1</f>
        <v>854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IF(SSAC="Y",0,149)</f>
        <v>149</v>
      </c>
      <c r="H30" s="16" t="s">
        <v>4253</v>
      </c>
      <c r="I30" s="20">
        <v>1</v>
      </c>
      <c r="J30" s="16" t="s">
        <v>6069</v>
      </c>
      <c r="K30" s="17">
        <f>IF(SSAC="Y",0,162)</f>
        <v>162</v>
      </c>
      <c r="L30" s="16" t="s">
        <v>4255</v>
      </c>
      <c r="M30" s="20">
        <v>1.0317909999999999</v>
      </c>
      <c r="N30" s="16" t="s">
        <v>6070</v>
      </c>
      <c r="O30" s="17">
        <f>IF(SSAC="Y",0,168)</f>
        <v>168</v>
      </c>
      <c r="P30" s="16" t="s">
        <v>4257</v>
      </c>
      <c r="Q30" s="20">
        <v>1.029218</v>
      </c>
      <c r="R30" s="16" t="s">
        <v>6071</v>
      </c>
      <c r="S30" s="17">
        <f>IF(SSAC="Y",0,167)</f>
        <v>167</v>
      </c>
      <c r="T30" s="16" t="s">
        <v>4259</v>
      </c>
      <c r="U30" s="20">
        <v>1.0700130000000001</v>
      </c>
      <c r="V30" s="16" t="s">
        <v>6072</v>
      </c>
      <c r="W30" s="17">
        <f>IF(SSAC="Y",0,175)</f>
        <v>175</v>
      </c>
      <c r="X30" s="16" t="s">
        <v>4261</v>
      </c>
      <c r="Y30" s="20">
        <v>1.0982890000000001</v>
      </c>
      <c r="Z30" s="16" t="s">
        <v>6095</v>
      </c>
      <c r="AA30" s="17">
        <f>SUM(PRODUCT(A3L723C2,A3L723C3))/A3L723C1</f>
        <v>149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21095</v>
      </c>
      <c r="H31" s="16" t="s">
        <v>4253</v>
      </c>
      <c r="I31" s="20">
        <v>1</v>
      </c>
      <c r="J31" s="16" t="s">
        <v>6069</v>
      </c>
      <c r="K31" s="17">
        <v>21418</v>
      </c>
      <c r="L31" s="16" t="s">
        <v>4255</v>
      </c>
      <c r="M31" s="20">
        <v>1.0317909999999999</v>
      </c>
      <c r="N31" s="16" t="s">
        <v>6070</v>
      </c>
      <c r="O31" s="17">
        <v>22926</v>
      </c>
      <c r="P31" s="16" t="s">
        <v>4257</v>
      </c>
      <c r="Q31" s="20">
        <v>1.029218</v>
      </c>
      <c r="R31" s="16" t="s">
        <v>6071</v>
      </c>
      <c r="S31" s="17">
        <v>20990</v>
      </c>
      <c r="T31" s="16" t="s">
        <v>4259</v>
      </c>
      <c r="U31" s="20">
        <v>1.0700130000000001</v>
      </c>
      <c r="V31" s="16" t="s">
        <v>6072</v>
      </c>
      <c r="W31" s="17">
        <v>20488</v>
      </c>
      <c r="X31" s="16" t="s">
        <v>4261</v>
      </c>
      <c r="Y31" s="20">
        <v>1.0982890000000001</v>
      </c>
      <c r="Z31" s="16" t="s">
        <v>6096</v>
      </c>
      <c r="AA31" s="17">
        <f>SUM(PRODUCT(A3L724C2,A3L724C3))/A3L724C1</f>
        <v>21095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IF(SSAC="Y",0,44681)</f>
        <v>44681</v>
      </c>
      <c r="H32" s="16" t="s">
        <v>4253</v>
      </c>
      <c r="I32" s="20">
        <v>1</v>
      </c>
      <c r="J32" s="16" t="s">
        <v>6069</v>
      </c>
      <c r="K32" s="17">
        <f>IF(SSAC="Y",0,44812)</f>
        <v>44812</v>
      </c>
      <c r="L32" s="16" t="s">
        <v>4255</v>
      </c>
      <c r="M32" s="20">
        <v>1.0317909999999999</v>
      </c>
      <c r="N32" s="16" t="s">
        <v>6070</v>
      </c>
      <c r="O32" s="17">
        <f>IF(SSAC="Y",0,51264)</f>
        <v>51264</v>
      </c>
      <c r="P32" s="16" t="s">
        <v>4257</v>
      </c>
      <c r="Q32" s="20">
        <v>1.029218</v>
      </c>
      <c r="R32" s="16" t="s">
        <v>6071</v>
      </c>
      <c r="S32" s="17">
        <f>IF(SSAC="Y",0,50234)</f>
        <v>50234</v>
      </c>
      <c r="T32" s="16" t="s">
        <v>4259</v>
      </c>
      <c r="U32" s="20">
        <v>1.0700130000000001</v>
      </c>
      <c r="V32" s="16" t="s">
        <v>6072</v>
      </c>
      <c r="W32" s="17">
        <f>IF(SSAC="Y",0,50266)</f>
        <v>50266</v>
      </c>
      <c r="X32" s="16" t="s">
        <v>4261</v>
      </c>
      <c r="Y32" s="20">
        <v>1.0982890000000001</v>
      </c>
      <c r="Z32" s="16" t="s">
        <v>6097</v>
      </c>
      <c r="AA32" s="17">
        <f>SUM(PRODUCT(A3L725C2,A3L725C3))/A3L725C1</f>
        <v>44681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IF(SSAC="Y",0,183)</f>
        <v>183</v>
      </c>
      <c r="H33" s="16" t="s">
        <v>4253</v>
      </c>
      <c r="I33" s="20">
        <v>1</v>
      </c>
      <c r="J33" s="16" t="s">
        <v>6069</v>
      </c>
      <c r="K33" s="17">
        <f>IF(SSAC="Y",0,184)</f>
        <v>184</v>
      </c>
      <c r="L33" s="16" t="s">
        <v>4255</v>
      </c>
      <c r="M33" s="20">
        <v>1.0317909999999999</v>
      </c>
      <c r="N33" s="16" t="s">
        <v>6070</v>
      </c>
      <c r="O33" s="17">
        <f>IF(SSAC="Y",0,206)</f>
        <v>206</v>
      </c>
      <c r="P33" s="16" t="s">
        <v>4257</v>
      </c>
      <c r="Q33" s="20">
        <v>1.029218</v>
      </c>
      <c r="R33" s="16" t="s">
        <v>6071</v>
      </c>
      <c r="S33" s="17">
        <f>IF(SSAC="Y",0,217)</f>
        <v>217</v>
      </c>
      <c r="T33" s="16" t="s">
        <v>4259</v>
      </c>
      <c r="U33" s="20">
        <v>1.0700130000000001</v>
      </c>
      <c r="V33" s="16" t="s">
        <v>6072</v>
      </c>
      <c r="W33" s="17">
        <f>IF(SSAC="Y",0,216)</f>
        <v>216</v>
      </c>
      <c r="X33" s="16" t="s">
        <v>4261</v>
      </c>
      <c r="Y33" s="20">
        <v>1.0982890000000001</v>
      </c>
      <c r="Z33" s="16" t="s">
        <v>6098</v>
      </c>
      <c r="AA33" s="17">
        <f>SUM(PRODUCT(A3L726C2,A3L726C3))/A3L726C1</f>
        <v>183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878698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868559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844343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809211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777616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878698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F00C25-4301-4CD2-AF2C-0C819A132EF1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IF(SSAC="Y",0,52)</f>
        <v>52</v>
      </c>
      <c r="H8" s="16" t="s">
        <v>4253</v>
      </c>
      <c r="I8" s="20">
        <v>1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52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IF(SSAC="Y",0,11815)</f>
        <v>11815</v>
      </c>
      <c r="H9" s="16" t="s">
        <v>4253</v>
      </c>
      <c r="I9" s="20">
        <v>1</v>
      </c>
      <c r="J9" s="16" t="s">
        <v>6069</v>
      </c>
      <c r="K9" s="17">
        <f>IF(SSAC="Y",0,10991)</f>
        <v>10991</v>
      </c>
      <c r="L9" s="16" t="s">
        <v>4255</v>
      </c>
      <c r="M9" s="20">
        <v>1.1007640000000001</v>
      </c>
      <c r="N9" s="16" t="s">
        <v>6070</v>
      </c>
      <c r="O9" s="17">
        <f>IF(SSAC="Y",0,12482)</f>
        <v>12482</v>
      </c>
      <c r="P9" s="16" t="s">
        <v>4257</v>
      </c>
      <c r="Q9" s="20">
        <v>0.99925019999999998</v>
      </c>
      <c r="R9" s="16" t="s">
        <v>6071</v>
      </c>
      <c r="S9" s="17">
        <f>IF(SSAC="Y",0,12236)</f>
        <v>12236</v>
      </c>
      <c r="T9" s="16" t="s">
        <v>4259</v>
      </c>
      <c r="U9" s="20">
        <v>0.99943749999999998</v>
      </c>
      <c r="V9" s="16" t="s">
        <v>6072</v>
      </c>
      <c r="W9" s="17">
        <f>IF(SSAC="Y",0,12075)</f>
        <v>12075</v>
      </c>
      <c r="X9" s="16" t="s">
        <v>4261</v>
      </c>
      <c r="Y9" s="20">
        <v>1.116206</v>
      </c>
      <c r="Z9" s="16" t="s">
        <v>6110</v>
      </c>
      <c r="AA9" s="17">
        <f>SUM(PRODUCT(A3L802C2,A3L802C3))/A3L802C1</f>
        <v>11815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IF(SSAC="Y",0,48)</f>
        <v>48</v>
      </c>
      <c r="H10" s="16" t="s">
        <v>4253</v>
      </c>
      <c r="I10" s="20">
        <v>1</v>
      </c>
      <c r="J10" s="16" t="s">
        <v>6069</v>
      </c>
      <c r="K10" s="17">
        <f>IF(SSAC="Y",0,44)</f>
        <v>44</v>
      </c>
      <c r="L10" s="16" t="s">
        <v>4255</v>
      </c>
      <c r="M10" s="20">
        <v>1.1007640000000001</v>
      </c>
      <c r="N10" s="16" t="s">
        <v>6070</v>
      </c>
      <c r="O10" s="17">
        <f>IF(SSAC="Y",0,45)</f>
        <v>45</v>
      </c>
      <c r="P10" s="16" t="s">
        <v>4257</v>
      </c>
      <c r="Q10" s="20">
        <v>0.99925019999999998</v>
      </c>
      <c r="R10" s="16" t="s">
        <v>6071</v>
      </c>
      <c r="S10" s="17">
        <f>IF(SSAC="Y",0,44)</f>
        <v>44</v>
      </c>
      <c r="T10" s="16" t="s">
        <v>4259</v>
      </c>
      <c r="U10" s="20">
        <v>0.99943749999999998</v>
      </c>
      <c r="V10" s="16" t="s">
        <v>6072</v>
      </c>
      <c r="W10" s="17">
        <f>IF(SSAC="Y",0,44)</f>
        <v>44</v>
      </c>
      <c r="X10" s="16" t="s">
        <v>4261</v>
      </c>
      <c r="Y10" s="20">
        <v>1.116206</v>
      </c>
      <c r="Z10" s="16" t="s">
        <v>6111</v>
      </c>
      <c r="AA10" s="17">
        <f>SUM(PRODUCT(A3L803C2,A3L803C3))/A3L803C1</f>
        <v>48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IF(SSAC="Y",0,1058)</f>
        <v>1058</v>
      </c>
      <c r="H11" s="16" t="s">
        <v>4253</v>
      </c>
      <c r="I11" s="20">
        <v>1</v>
      </c>
      <c r="J11" s="16" t="s">
        <v>6069</v>
      </c>
      <c r="K11" s="17">
        <f>IF(SSAC="Y",0,977)</f>
        <v>977</v>
      </c>
      <c r="L11" s="16" t="s">
        <v>4255</v>
      </c>
      <c r="M11" s="20">
        <v>1.1007640000000001</v>
      </c>
      <c r="N11" s="16" t="s">
        <v>6070</v>
      </c>
      <c r="O11" s="17">
        <f>IF(SSAC="Y",0,1081)</f>
        <v>1081</v>
      </c>
      <c r="P11" s="16" t="s">
        <v>4257</v>
      </c>
      <c r="Q11" s="20">
        <v>0.99925019999999998</v>
      </c>
      <c r="R11" s="16" t="s">
        <v>6071</v>
      </c>
      <c r="S11" s="17">
        <f>IF(SSAC="Y",0,1055)</f>
        <v>1055</v>
      </c>
      <c r="T11" s="16" t="s">
        <v>4259</v>
      </c>
      <c r="U11" s="20">
        <v>0.99943749999999998</v>
      </c>
      <c r="V11" s="16" t="s">
        <v>6072</v>
      </c>
      <c r="W11" s="17">
        <f>IF(SSAC="Y",0,1039)</f>
        <v>1039</v>
      </c>
      <c r="X11" s="16" t="s">
        <v>4261</v>
      </c>
      <c r="Y11" s="20">
        <v>1.116206</v>
      </c>
      <c r="Z11" s="16" t="s">
        <v>6112</v>
      </c>
      <c r="AA11" s="17">
        <f>SUM(PRODUCT(A3L804C2,A3L804C3))/A3L804C1</f>
        <v>1058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IF(SSAC="Y",0,11355)</f>
        <v>11355</v>
      </c>
      <c r="H12" s="16" t="s">
        <v>4253</v>
      </c>
      <c r="I12" s="20">
        <v>1</v>
      </c>
      <c r="J12" s="16" t="s">
        <v>6069</v>
      </c>
      <c r="K12" s="17">
        <f>IF(SSAC="Y",0,11136)</f>
        <v>11136</v>
      </c>
      <c r="L12" s="16" t="s">
        <v>4255</v>
      </c>
      <c r="M12" s="20">
        <v>1.1007640000000001</v>
      </c>
      <c r="N12" s="16" t="s">
        <v>6070</v>
      </c>
      <c r="O12" s="17">
        <f>IF(SSAC="Y",0,11504)</f>
        <v>11504</v>
      </c>
      <c r="P12" s="16" t="s">
        <v>4257</v>
      </c>
      <c r="Q12" s="20">
        <v>0.99925019999999998</v>
      </c>
      <c r="R12" s="16" t="s">
        <v>6071</v>
      </c>
      <c r="S12" s="17">
        <f>IF(SSAC="Y",0,11097)</f>
        <v>11097</v>
      </c>
      <c r="T12" s="16" t="s">
        <v>4259</v>
      </c>
      <c r="U12" s="20">
        <v>0.99943749999999998</v>
      </c>
      <c r="V12" s="16" t="s">
        <v>6072</v>
      </c>
      <c r="W12" s="17">
        <f>IF(SSAC="Y",0,10692)</f>
        <v>10692</v>
      </c>
      <c r="X12" s="16" t="s">
        <v>4261</v>
      </c>
      <c r="Y12" s="20">
        <v>1.116206</v>
      </c>
      <c r="Z12" s="16" t="s">
        <v>6113</v>
      </c>
      <c r="AA12" s="17">
        <f>SUM(PRODUCT(A3L805C2,A3L805C3))/A3L805C1</f>
        <v>11355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IF(SSAC="Y",0,-125)</f>
        <v>-125</v>
      </c>
      <c r="H13" s="16" t="s">
        <v>4253</v>
      </c>
      <c r="I13" s="20">
        <v>1</v>
      </c>
      <c r="J13" s="16" t="s">
        <v>6069</v>
      </c>
      <c r="K13" s="17">
        <f>IF(SSAC="Y",0,-115)</f>
        <v>-115</v>
      </c>
      <c r="L13" s="16" t="s">
        <v>4255</v>
      </c>
      <c r="M13" s="20">
        <v>1.1007640000000001</v>
      </c>
      <c r="N13" s="16" t="s">
        <v>6070</v>
      </c>
      <c r="O13" s="17">
        <f>IF(SSAC="Y",0,5)</f>
        <v>5</v>
      </c>
      <c r="P13" s="16" t="s">
        <v>4257</v>
      </c>
      <c r="Q13" s="20">
        <v>0.99925019999999998</v>
      </c>
      <c r="R13" s="16" t="s">
        <v>6071</v>
      </c>
      <c r="S13" s="17">
        <f>IF(SSAC="Y",0,-11)</f>
        <v>-11</v>
      </c>
      <c r="T13" s="16" t="s">
        <v>4259</v>
      </c>
      <c r="U13" s="20">
        <v>0.99943749999999998</v>
      </c>
      <c r="V13" s="16" t="s">
        <v>6072</v>
      </c>
      <c r="W13" s="17">
        <f>IF(SSAC="Y",0,-10)</f>
        <v>-10</v>
      </c>
      <c r="X13" s="16" t="s">
        <v>4261</v>
      </c>
      <c r="Y13" s="20">
        <v>1.116206</v>
      </c>
      <c r="Z13" s="16" t="s">
        <v>6114</v>
      </c>
      <c r="AA13" s="17">
        <f>SUM(PRODUCT(A3L806C2,A3L806C3))/A3L806C1</f>
        <v>-125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IF(SSAC="Y",0,64411)</f>
        <v>64411</v>
      </c>
      <c r="H14" s="16" t="s">
        <v>4253</v>
      </c>
      <c r="I14" s="20">
        <v>1</v>
      </c>
      <c r="J14" s="16" t="s">
        <v>6069</v>
      </c>
      <c r="K14" s="17">
        <f>IF(SSAC="Y",0,57127)</f>
        <v>57127</v>
      </c>
      <c r="L14" s="16" t="s">
        <v>4255</v>
      </c>
      <c r="M14" s="20">
        <v>1.1007640000000001</v>
      </c>
      <c r="N14" s="16" t="s">
        <v>6070</v>
      </c>
      <c r="O14" s="17">
        <f>IF(SSAC="Y",0,61778)</f>
        <v>61778</v>
      </c>
      <c r="P14" s="16" t="s">
        <v>4257</v>
      </c>
      <c r="Q14" s="20">
        <v>0.99925019999999998</v>
      </c>
      <c r="R14" s="16" t="s">
        <v>6071</v>
      </c>
      <c r="S14" s="17">
        <f>IF(SSAC="Y",0,58630)</f>
        <v>58630</v>
      </c>
      <c r="T14" s="16" t="s">
        <v>4259</v>
      </c>
      <c r="U14" s="20">
        <v>0.99943749999999998</v>
      </c>
      <c r="V14" s="16" t="s">
        <v>6072</v>
      </c>
      <c r="W14" s="17">
        <f>IF(SSAC="Y",0,56129)</f>
        <v>56129</v>
      </c>
      <c r="X14" s="16" t="s">
        <v>4261</v>
      </c>
      <c r="Y14" s="20">
        <v>1.116206</v>
      </c>
      <c r="Z14" s="16" t="s">
        <v>6115</v>
      </c>
      <c r="AA14" s="17">
        <f>SUM(PRODUCT(A3L807C2,A3L807C3))/A3L807C1</f>
        <v>64411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IF(SSAC="Y",0,39685)</f>
        <v>39685</v>
      </c>
      <c r="H15" s="16" t="s">
        <v>4253</v>
      </c>
      <c r="I15" s="20">
        <v>1</v>
      </c>
      <c r="J15" s="16" t="s">
        <v>6069</v>
      </c>
      <c r="K15" s="17">
        <f>IF(SSAC="Y",0,35273)</f>
        <v>35273</v>
      </c>
      <c r="L15" s="16" t="s">
        <v>4255</v>
      </c>
      <c r="M15" s="20">
        <v>1.1007640000000001</v>
      </c>
      <c r="N15" s="16" t="s">
        <v>6070</v>
      </c>
      <c r="O15" s="17">
        <f>IF(SSAC="Y",0,35198)</f>
        <v>35198</v>
      </c>
      <c r="P15" s="16" t="s">
        <v>4257</v>
      </c>
      <c r="Q15" s="20">
        <v>0.99925019999999998</v>
      </c>
      <c r="R15" s="16" t="s">
        <v>6071</v>
      </c>
      <c r="S15" s="17">
        <f>IF(SSAC="Y",0,33654)</f>
        <v>33654</v>
      </c>
      <c r="T15" s="16" t="s">
        <v>4259</v>
      </c>
      <c r="U15" s="20">
        <v>0.99943749999999998</v>
      </c>
      <c r="V15" s="16" t="s">
        <v>6072</v>
      </c>
      <c r="W15" s="17">
        <f>IF(SSAC="Y",0,32520)</f>
        <v>32520</v>
      </c>
      <c r="X15" s="16" t="s">
        <v>4261</v>
      </c>
      <c r="Y15" s="20">
        <v>1.116206</v>
      </c>
      <c r="Z15" s="16" t="s">
        <v>6116</v>
      </c>
      <c r="AA15" s="17">
        <f>SUM(PRODUCT(A3L808C2,A3L808C3))/A3L808C1</f>
        <v>39685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IF(SSAC="Y",0,20148)</f>
        <v>20148</v>
      </c>
      <c r="H16" s="16" t="s">
        <v>4253</v>
      </c>
      <c r="I16" s="20">
        <v>1</v>
      </c>
      <c r="J16" s="16" t="s">
        <v>6069</v>
      </c>
      <c r="K16" s="17">
        <f>IF(SSAC="Y",0,17898)</f>
        <v>17898</v>
      </c>
      <c r="L16" s="16" t="s">
        <v>4255</v>
      </c>
      <c r="M16" s="20">
        <v>1.1007640000000001</v>
      </c>
      <c r="N16" s="16" t="s">
        <v>6070</v>
      </c>
      <c r="O16" s="17">
        <f>IF(SSAC="Y",0,18880)</f>
        <v>18880</v>
      </c>
      <c r="P16" s="16" t="s">
        <v>4257</v>
      </c>
      <c r="Q16" s="20">
        <v>0.99925019999999998</v>
      </c>
      <c r="R16" s="16" t="s">
        <v>6071</v>
      </c>
      <c r="S16" s="17">
        <f>IF(SSAC="Y",0,17783)</f>
        <v>17783</v>
      </c>
      <c r="T16" s="16" t="s">
        <v>4259</v>
      </c>
      <c r="U16" s="20">
        <v>0.99943749999999998</v>
      </c>
      <c r="V16" s="16" t="s">
        <v>6072</v>
      </c>
      <c r="W16" s="17">
        <f>IF(SSAC="Y",0,17067)</f>
        <v>17067</v>
      </c>
      <c r="X16" s="16" t="s">
        <v>4261</v>
      </c>
      <c r="Y16" s="20">
        <v>1.116206</v>
      </c>
      <c r="Z16" s="16" t="s">
        <v>6117</v>
      </c>
      <c r="AA16" s="17">
        <f>SUM(PRODUCT(A3L809C2,A3L809C3))/A3L809C1</f>
        <v>20148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IF(SSAC="Y",0,29)</f>
        <v>29</v>
      </c>
      <c r="H17" s="16" t="s">
        <v>4253</v>
      </c>
      <c r="I17" s="20">
        <v>1</v>
      </c>
      <c r="J17" s="16" t="s">
        <v>6069</v>
      </c>
      <c r="K17" s="17">
        <f>IF(SSAC="Y",0,17)</f>
        <v>17</v>
      </c>
      <c r="L17" s="16" t="s">
        <v>4255</v>
      </c>
      <c r="M17" s="20">
        <v>1.1007640000000001</v>
      </c>
      <c r="N17" s="16" t="s">
        <v>6070</v>
      </c>
      <c r="O17" s="17">
        <f>IF(SSAC="Y",0,18)</f>
        <v>18</v>
      </c>
      <c r="P17" s="16" t="s">
        <v>4257</v>
      </c>
      <c r="Q17" s="20">
        <v>0.99925019999999998</v>
      </c>
      <c r="R17" s="16" t="s">
        <v>6071</v>
      </c>
      <c r="S17" s="17">
        <f>IF(SSAC="Y",0,13)</f>
        <v>13</v>
      </c>
      <c r="T17" s="16" t="s">
        <v>4259</v>
      </c>
      <c r="U17" s="20">
        <v>0.99943749999999998</v>
      </c>
      <c r="V17" s="16" t="s">
        <v>6072</v>
      </c>
      <c r="W17" s="17">
        <f>IF(SSAC="Y",0,13)</f>
        <v>13</v>
      </c>
      <c r="X17" s="16" t="s">
        <v>4261</v>
      </c>
      <c r="Y17" s="20">
        <v>1.116206</v>
      </c>
      <c r="Z17" s="16" t="s">
        <v>6118</v>
      </c>
      <c r="AA17" s="17">
        <f>SUM(PRODUCT(A3L810C2,A3L810C3))/A3L810C1</f>
        <v>29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IF(SSAC="Y",0,4004)</f>
        <v>4004</v>
      </c>
      <c r="H18" s="16" t="s">
        <v>4253</v>
      </c>
      <c r="I18" s="20">
        <v>1</v>
      </c>
      <c r="J18" s="16" t="s">
        <v>6069</v>
      </c>
      <c r="K18" s="17">
        <f>IF(SSAC="Y",0,3234)</f>
        <v>3234</v>
      </c>
      <c r="L18" s="16" t="s">
        <v>4255</v>
      </c>
      <c r="M18" s="20">
        <v>1.1007640000000001</v>
      </c>
      <c r="N18" s="16" t="s">
        <v>6070</v>
      </c>
      <c r="O18" s="17">
        <f>IF(SSAC="Y",0,3300)</f>
        <v>3300</v>
      </c>
      <c r="P18" s="16" t="s">
        <v>4257</v>
      </c>
      <c r="Q18" s="20">
        <v>0.99925019999999998</v>
      </c>
      <c r="R18" s="16" t="s">
        <v>6071</v>
      </c>
      <c r="S18" s="17">
        <f>IF(SSAC="Y",0,3369)</f>
        <v>3369</v>
      </c>
      <c r="T18" s="16" t="s">
        <v>4259</v>
      </c>
      <c r="U18" s="20">
        <v>0.99943749999999998</v>
      </c>
      <c r="V18" s="16" t="s">
        <v>6072</v>
      </c>
      <c r="W18" s="17">
        <f>IF(SSAC="Y",0,3501)</f>
        <v>3501</v>
      </c>
      <c r="X18" s="16" t="s">
        <v>4261</v>
      </c>
      <c r="Y18" s="20">
        <v>1.116206</v>
      </c>
      <c r="Z18" s="16" t="s">
        <v>6119</v>
      </c>
      <c r="AA18" s="17">
        <f>SUM(PRODUCT(A3L811C2,A3L811C3))/A3L811C1</f>
        <v>4004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IF(SSAC="Y",0,166)</f>
        <v>166</v>
      </c>
      <c r="H19" s="16" t="s">
        <v>4253</v>
      </c>
      <c r="I19" s="20">
        <v>1</v>
      </c>
      <c r="J19" s="16" t="s">
        <v>6069</v>
      </c>
      <c r="K19" s="17">
        <f>IF(SSAC="Y",0,154)</f>
        <v>154</v>
      </c>
      <c r="L19" s="16" t="s">
        <v>4255</v>
      </c>
      <c r="M19" s="20">
        <v>1.1007640000000001</v>
      </c>
      <c r="N19" s="16" t="s">
        <v>6070</v>
      </c>
      <c r="O19" s="17">
        <f>IF(SSAC="Y",0,176)</f>
        <v>176</v>
      </c>
      <c r="P19" s="16" t="s">
        <v>4257</v>
      </c>
      <c r="Q19" s="20">
        <v>0.99925019999999998</v>
      </c>
      <c r="R19" s="16" t="s">
        <v>6071</v>
      </c>
      <c r="S19" s="17">
        <f>IF(SSAC="Y",0,177)</f>
        <v>177</v>
      </c>
      <c r="T19" s="16" t="s">
        <v>4259</v>
      </c>
      <c r="U19" s="20">
        <v>0.99943749999999998</v>
      </c>
      <c r="V19" s="16" t="s">
        <v>6072</v>
      </c>
      <c r="W19" s="17">
        <f>IF(SSAC="Y",0,172)</f>
        <v>172</v>
      </c>
      <c r="X19" s="16" t="s">
        <v>4261</v>
      </c>
      <c r="Y19" s="20">
        <v>1.116206</v>
      </c>
      <c r="Z19" s="16" t="s">
        <v>6120</v>
      </c>
      <c r="AA19" s="17">
        <f>SUM(PRODUCT(A3L812C2,A3L812C3))/A3L812C1</f>
        <v>166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IF(SSAC="Y",0,950)</f>
        <v>950</v>
      </c>
      <c r="H21" s="16" t="s">
        <v>4253</v>
      </c>
      <c r="I21" s="20">
        <v>1</v>
      </c>
      <c r="J21" s="16" t="s">
        <v>6069</v>
      </c>
      <c r="K21" s="17">
        <f>IF(SSAC="Y",0,842)</f>
        <v>842</v>
      </c>
      <c r="L21" s="16" t="s">
        <v>4255</v>
      </c>
      <c r="M21" s="20">
        <v>1.1007640000000001</v>
      </c>
      <c r="N21" s="16" t="s">
        <v>6070</v>
      </c>
      <c r="O21" s="17">
        <f>IF(SSAC="Y",0,891)</f>
        <v>891</v>
      </c>
      <c r="P21" s="16" t="s">
        <v>4257</v>
      </c>
      <c r="Q21" s="20">
        <v>0.99925019999999998</v>
      </c>
      <c r="R21" s="16" t="s">
        <v>6071</v>
      </c>
      <c r="S21" s="17">
        <f>IF(SSAC="Y",0,840)</f>
        <v>840</v>
      </c>
      <c r="T21" s="16" t="s">
        <v>4259</v>
      </c>
      <c r="U21" s="20">
        <v>0.99943749999999998</v>
      </c>
      <c r="V21" s="16" t="s">
        <v>6072</v>
      </c>
      <c r="W21" s="17">
        <f>IF(SSAC="Y",0,826)</f>
        <v>826</v>
      </c>
      <c r="X21" s="16" t="s">
        <v>4261</v>
      </c>
      <c r="Y21" s="20">
        <v>1.116206</v>
      </c>
      <c r="Z21" s="16" t="s">
        <v>6122</v>
      </c>
      <c r="AA21" s="17">
        <f>SUM(PRODUCT(A3L814C2,A3L814C3))/A3L814C1</f>
        <v>950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IF(SSAC="Y",0,2719)</f>
        <v>2719</v>
      </c>
      <c r="H22" s="16" t="s">
        <v>4253</v>
      </c>
      <c r="I22" s="20">
        <v>1</v>
      </c>
      <c r="J22" s="16" t="s">
        <v>6069</v>
      </c>
      <c r="K22" s="17">
        <f>IF(SSAC="Y",0,2471)</f>
        <v>2471</v>
      </c>
      <c r="L22" s="16" t="s">
        <v>4255</v>
      </c>
      <c r="M22" s="20">
        <v>1.1007640000000001</v>
      </c>
      <c r="N22" s="16" t="s">
        <v>6070</v>
      </c>
      <c r="O22" s="17">
        <f>IF(SSAC="Y",0,2683)</f>
        <v>2683</v>
      </c>
      <c r="P22" s="16" t="s">
        <v>4257</v>
      </c>
      <c r="Q22" s="20">
        <v>0.99925019999999998</v>
      </c>
      <c r="R22" s="16" t="s">
        <v>6071</v>
      </c>
      <c r="S22" s="17">
        <f>IF(SSAC="Y",0,2524)</f>
        <v>2524</v>
      </c>
      <c r="T22" s="16" t="s">
        <v>4259</v>
      </c>
      <c r="U22" s="20">
        <v>0.99943749999999998</v>
      </c>
      <c r="V22" s="16" t="s">
        <v>6072</v>
      </c>
      <c r="W22" s="17">
        <f>IF(SSAC="Y",0,2396)</f>
        <v>2396</v>
      </c>
      <c r="X22" s="16" t="s">
        <v>4261</v>
      </c>
      <c r="Y22" s="20">
        <v>1.116206</v>
      </c>
      <c r="Z22" s="16" t="s">
        <v>6123</v>
      </c>
      <c r="AA22" s="17">
        <f>SUM(PRODUCT(A3L815C2,A3L815C3))/A3L815C1</f>
        <v>2719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IF(SSAC="Y",0,-6)</f>
        <v>-6</v>
      </c>
      <c r="H23" s="16" t="s">
        <v>4253</v>
      </c>
      <c r="I23" s="20">
        <v>1</v>
      </c>
      <c r="J23" s="16" t="s">
        <v>6069</v>
      </c>
      <c r="K23" s="17">
        <f>IF(SSAC="Y",0,-4)</f>
        <v>-4</v>
      </c>
      <c r="L23" s="16" t="s">
        <v>4255</v>
      </c>
      <c r="M23" s="20">
        <v>1.1007640000000001</v>
      </c>
      <c r="N23" s="16" t="s">
        <v>6070</v>
      </c>
      <c r="O23" s="17">
        <f>IF(SSAC="Y",0,-1)</f>
        <v>-1</v>
      </c>
      <c r="P23" s="16" t="s">
        <v>4257</v>
      </c>
      <c r="Q23" s="20">
        <v>0.99925019999999998</v>
      </c>
      <c r="R23" s="16" t="s">
        <v>6071</v>
      </c>
      <c r="S23" s="17">
        <f>IF(SSAC="Y",0,-1)</f>
        <v>-1</v>
      </c>
      <c r="T23" s="16" t="s">
        <v>4259</v>
      </c>
      <c r="U23" s="20">
        <v>0.99943749999999998</v>
      </c>
      <c r="V23" s="16" t="s">
        <v>6072</v>
      </c>
      <c r="W23" s="17">
        <f>IF(SSAC="Y",0,-1)</f>
        <v>-1</v>
      </c>
      <c r="X23" s="16" t="s">
        <v>4261</v>
      </c>
      <c r="Y23" s="20">
        <v>1.116206</v>
      </c>
      <c r="Z23" s="16" t="s">
        <v>6124</v>
      </c>
      <c r="AA23" s="17">
        <f>SUM(PRODUCT(A3L816C2,A3L816C3))/A3L816C1</f>
        <v>-6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IF(SSAC="Y",0,37)</f>
        <v>37</v>
      </c>
      <c r="H24" s="16" t="s">
        <v>4253</v>
      </c>
      <c r="I24" s="20">
        <v>1</v>
      </c>
      <c r="J24" s="16" t="s">
        <v>6069</v>
      </c>
      <c r="K24" s="17">
        <f>IF(SSAC="Y",0,36)</f>
        <v>36</v>
      </c>
      <c r="L24" s="16" t="s">
        <v>4255</v>
      </c>
      <c r="M24" s="20">
        <v>1.1007640000000001</v>
      </c>
      <c r="N24" s="16" t="s">
        <v>6070</v>
      </c>
      <c r="O24" s="17">
        <f>IF(SSAC="Y",0,55)</f>
        <v>55</v>
      </c>
      <c r="P24" s="16" t="s">
        <v>4257</v>
      </c>
      <c r="Q24" s="20">
        <v>0.99925019999999998</v>
      </c>
      <c r="R24" s="16" t="s">
        <v>6071</v>
      </c>
      <c r="S24" s="17">
        <f>IF(SSAC="Y",0,33)</f>
        <v>33</v>
      </c>
      <c r="T24" s="16" t="s">
        <v>4259</v>
      </c>
      <c r="U24" s="20">
        <v>0.99943749999999998</v>
      </c>
      <c r="V24" s="16" t="s">
        <v>6072</v>
      </c>
      <c r="W24" s="17">
        <f>IF(SSAC="Y",0,28)</f>
        <v>28</v>
      </c>
      <c r="X24" s="16" t="s">
        <v>4261</v>
      </c>
      <c r="Y24" s="20">
        <v>1.116206</v>
      </c>
      <c r="Z24" s="16" t="s">
        <v>6125</v>
      </c>
      <c r="AA24" s="17">
        <f>SUM(PRODUCT(A3L817C2,A3L817C3))/A3L817C1</f>
        <v>37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IF(SSAC="Y",0,2049)</f>
        <v>2049</v>
      </c>
      <c r="H25" s="16" t="s">
        <v>4253</v>
      </c>
      <c r="I25" s="20">
        <v>1</v>
      </c>
      <c r="J25" s="16" t="s">
        <v>6069</v>
      </c>
      <c r="K25" s="17">
        <f>IF(SSAC="Y",0,1796)</f>
        <v>1796</v>
      </c>
      <c r="L25" s="16" t="s">
        <v>4255</v>
      </c>
      <c r="M25" s="20">
        <v>1.1007640000000001</v>
      </c>
      <c r="N25" s="16" t="s">
        <v>6070</v>
      </c>
      <c r="O25" s="17">
        <f>IF(SSAC="Y",0,1888)</f>
        <v>1888</v>
      </c>
      <c r="P25" s="16" t="s">
        <v>4257</v>
      </c>
      <c r="Q25" s="20">
        <v>0.99925019999999998</v>
      </c>
      <c r="R25" s="16" t="s">
        <v>6071</v>
      </c>
      <c r="S25" s="17">
        <f>IF(SSAC="Y",0,1841)</f>
        <v>1841</v>
      </c>
      <c r="T25" s="16" t="s">
        <v>4259</v>
      </c>
      <c r="U25" s="20">
        <v>0.99943749999999998</v>
      </c>
      <c r="V25" s="16" t="s">
        <v>6072</v>
      </c>
      <c r="W25" s="17">
        <f>IF(SSAC="Y",0,1815)</f>
        <v>1815</v>
      </c>
      <c r="X25" s="16" t="s">
        <v>4261</v>
      </c>
      <c r="Y25" s="20">
        <v>1.116206</v>
      </c>
      <c r="Z25" s="16" t="s">
        <v>6126</v>
      </c>
      <c r="AA25" s="17">
        <f>SUM(PRODUCT(A3L818C2,A3L818C3))/A3L818C1</f>
        <v>2049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IF(SSAC="Y",0,6608)</f>
        <v>6608</v>
      </c>
      <c r="H26" s="16" t="s">
        <v>4253</v>
      </c>
      <c r="I26" s="20">
        <v>1</v>
      </c>
      <c r="J26" s="16" t="s">
        <v>6069</v>
      </c>
      <c r="K26" s="17">
        <f>IF(SSAC="Y",0,5939)</f>
        <v>5939</v>
      </c>
      <c r="L26" s="16" t="s">
        <v>4255</v>
      </c>
      <c r="M26" s="20">
        <v>1.1007640000000001</v>
      </c>
      <c r="N26" s="16" t="s">
        <v>6070</v>
      </c>
      <c r="O26" s="17">
        <f>IF(SSAC="Y",0,6470)</f>
        <v>6470</v>
      </c>
      <c r="P26" s="16" t="s">
        <v>4257</v>
      </c>
      <c r="Q26" s="20">
        <v>0.99925019999999998</v>
      </c>
      <c r="R26" s="16" t="s">
        <v>6071</v>
      </c>
      <c r="S26" s="17">
        <f>IF(SSAC="Y",0,6149)</f>
        <v>6149</v>
      </c>
      <c r="T26" s="16" t="s">
        <v>4259</v>
      </c>
      <c r="U26" s="20">
        <v>0.99943749999999998</v>
      </c>
      <c r="V26" s="16" t="s">
        <v>6072</v>
      </c>
      <c r="W26" s="17">
        <f>IF(SSAC="Y",0,5535)</f>
        <v>5535</v>
      </c>
      <c r="X26" s="16" t="s">
        <v>4261</v>
      </c>
      <c r="Y26" s="20">
        <v>1.116206</v>
      </c>
      <c r="Z26" s="16" t="s">
        <v>6127</v>
      </c>
      <c r="AA26" s="17">
        <f>SUM(PRODUCT(A3L819C2,A3L819C3))/A3L819C1</f>
        <v>6608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IF(SSAC="Y",0,5049)</f>
        <v>5049</v>
      </c>
      <c r="H27" s="16" t="s">
        <v>4253</v>
      </c>
      <c r="I27" s="20">
        <v>1</v>
      </c>
      <c r="J27" s="16" t="s">
        <v>6069</v>
      </c>
      <c r="K27" s="17">
        <f>IF(SSAC="Y",0,5061)</f>
        <v>5061</v>
      </c>
      <c r="L27" s="16" t="s">
        <v>4255</v>
      </c>
      <c r="M27" s="20">
        <v>1.1007640000000001</v>
      </c>
      <c r="N27" s="16" t="s">
        <v>6070</v>
      </c>
      <c r="O27" s="17">
        <f>IF(SSAC="Y",0,5792)</f>
        <v>5792</v>
      </c>
      <c r="P27" s="16" t="s">
        <v>4257</v>
      </c>
      <c r="Q27" s="20">
        <v>0.99925019999999998</v>
      </c>
      <c r="R27" s="16" t="s">
        <v>6071</v>
      </c>
      <c r="S27" s="17">
        <f>IF(SSAC="Y",0,5405)</f>
        <v>5405</v>
      </c>
      <c r="T27" s="16" t="s">
        <v>4259</v>
      </c>
      <c r="U27" s="20">
        <v>0.99943749999999998</v>
      </c>
      <c r="V27" s="16" t="s">
        <v>6072</v>
      </c>
      <c r="W27" s="17">
        <f>IF(SSAC="Y",0,4999)</f>
        <v>4999</v>
      </c>
      <c r="X27" s="16" t="s">
        <v>4261</v>
      </c>
      <c r="Y27" s="20">
        <v>1.116206</v>
      </c>
      <c r="Z27" s="16" t="s">
        <v>6128</v>
      </c>
      <c r="AA27" s="17">
        <f>SUM(PRODUCT(A3L820C2,A3L820C3))/A3L820C1</f>
        <v>5049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IF(SSAC="Y",0,24937)</f>
        <v>24937</v>
      </c>
      <c r="H28" s="16" t="s">
        <v>4253</v>
      </c>
      <c r="I28" s="20">
        <v>1</v>
      </c>
      <c r="J28" s="16" t="s">
        <v>6069</v>
      </c>
      <c r="K28" s="17">
        <f>IF(SSAC="Y",0,24371)</f>
        <v>24371</v>
      </c>
      <c r="L28" s="16" t="s">
        <v>4255</v>
      </c>
      <c r="M28" s="20">
        <v>1.1007640000000001</v>
      </c>
      <c r="N28" s="16" t="s">
        <v>6070</v>
      </c>
      <c r="O28" s="17">
        <f>IF(SSAC="Y",0,24962)</f>
        <v>24962</v>
      </c>
      <c r="P28" s="16" t="s">
        <v>4257</v>
      </c>
      <c r="Q28" s="20">
        <v>0.99925019999999998</v>
      </c>
      <c r="R28" s="16" t="s">
        <v>6071</v>
      </c>
      <c r="S28" s="17">
        <f>IF(SSAC="Y",0,21611)</f>
        <v>21611</v>
      </c>
      <c r="T28" s="16" t="s">
        <v>4259</v>
      </c>
      <c r="U28" s="20">
        <v>0.99943749999999998</v>
      </c>
      <c r="V28" s="16" t="s">
        <v>6072</v>
      </c>
      <c r="W28" s="17">
        <f>IF(SSAC="Y",0,18705)</f>
        <v>18705</v>
      </c>
      <c r="X28" s="16" t="s">
        <v>4261</v>
      </c>
      <c r="Y28" s="20">
        <v>1.116206</v>
      </c>
      <c r="Z28" s="16" t="s">
        <v>6129</v>
      </c>
      <c r="AA28" s="17">
        <f>SUM(PRODUCT(A3L821C2,A3L821C3))/A3L821C1</f>
        <v>24937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IF(SSAC="Y",0,2)</f>
        <v>2</v>
      </c>
      <c r="H29" s="16" t="s">
        <v>4253</v>
      </c>
      <c r="I29" s="20">
        <v>1</v>
      </c>
      <c r="J29" s="16" t="s">
        <v>6069</v>
      </c>
      <c r="K29" s="17">
        <f>IF(SSAC="Y",0,2)</f>
        <v>2</v>
      </c>
      <c r="L29" s="16" t="s">
        <v>4255</v>
      </c>
      <c r="M29" s="20">
        <v>1.1007640000000001</v>
      </c>
      <c r="N29" s="16" t="s">
        <v>6070</v>
      </c>
      <c r="O29" s="17">
        <f>IF(SSAC="Y",0,4)</f>
        <v>4</v>
      </c>
      <c r="P29" s="16" t="s">
        <v>4257</v>
      </c>
      <c r="Q29" s="20">
        <v>0.99925019999999998</v>
      </c>
      <c r="R29" s="16" t="s">
        <v>6071</v>
      </c>
      <c r="S29" s="17">
        <f>IF(SSAC="Y",0,5)</f>
        <v>5</v>
      </c>
      <c r="T29" s="16" t="s">
        <v>4259</v>
      </c>
      <c r="U29" s="20">
        <v>0.99943749999999998</v>
      </c>
      <c r="V29" s="16" t="s">
        <v>6072</v>
      </c>
      <c r="W29" s="17">
        <f>IF(SSAC="Y",0,5)</f>
        <v>5</v>
      </c>
      <c r="X29" s="16" t="s">
        <v>4261</v>
      </c>
      <c r="Y29" s="20">
        <v>1.116206</v>
      </c>
      <c r="Z29" s="16" t="s">
        <v>6130</v>
      </c>
      <c r="AA29" s="17">
        <f>SUM(PRODUCT(A3L822C2,A3L822C3))/A3L822C1</f>
        <v>2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IF(SSAC="Y",0,205)</f>
        <v>205</v>
      </c>
      <c r="H30" s="16" t="s">
        <v>4253</v>
      </c>
      <c r="I30" s="20">
        <v>1</v>
      </c>
      <c r="J30" s="16" t="s">
        <v>6069</v>
      </c>
      <c r="K30" s="17">
        <f>IF(SSAC="Y",0,189)</f>
        <v>189</v>
      </c>
      <c r="L30" s="16" t="s">
        <v>4255</v>
      </c>
      <c r="M30" s="20">
        <v>1.1007640000000001</v>
      </c>
      <c r="N30" s="16" t="s">
        <v>6070</v>
      </c>
      <c r="O30" s="17">
        <f>IF(SSAC="Y",0,201)</f>
        <v>201</v>
      </c>
      <c r="P30" s="16" t="s">
        <v>4257</v>
      </c>
      <c r="Q30" s="20">
        <v>0.99925019999999998</v>
      </c>
      <c r="R30" s="16" t="s">
        <v>6071</v>
      </c>
      <c r="S30" s="17">
        <f>IF(SSAC="Y",0,184)</f>
        <v>184</v>
      </c>
      <c r="T30" s="16" t="s">
        <v>4259</v>
      </c>
      <c r="U30" s="20">
        <v>0.99943749999999998</v>
      </c>
      <c r="V30" s="16" t="s">
        <v>6072</v>
      </c>
      <c r="W30" s="17">
        <f>IF(SSAC="Y",0,184)</f>
        <v>184</v>
      </c>
      <c r="X30" s="16" t="s">
        <v>4261</v>
      </c>
      <c r="Y30" s="20">
        <v>1.116206</v>
      </c>
      <c r="Z30" s="16" t="s">
        <v>6131</v>
      </c>
      <c r="AA30" s="17">
        <f>SUM(PRODUCT(A3L823C2,A3L823C3))/A3L823C1</f>
        <v>205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IF(SSAC="Y",0,36)</f>
        <v>36</v>
      </c>
      <c r="H31" s="16" t="s">
        <v>4253</v>
      </c>
      <c r="I31" s="20">
        <v>1</v>
      </c>
      <c r="J31" s="16" t="s">
        <v>6069</v>
      </c>
      <c r="K31" s="17">
        <f>IF(SSAC="Y",0,36)</f>
        <v>36</v>
      </c>
      <c r="L31" s="16" t="s">
        <v>4255</v>
      </c>
      <c r="M31" s="20">
        <v>1.1007640000000001</v>
      </c>
      <c r="N31" s="16" t="s">
        <v>6070</v>
      </c>
      <c r="O31" s="17">
        <f>IF(SSAC="Y",0,41)</f>
        <v>41</v>
      </c>
      <c r="P31" s="16" t="s">
        <v>4257</v>
      </c>
      <c r="Q31" s="20">
        <v>0.99925019999999998</v>
      </c>
      <c r="R31" s="16" t="s">
        <v>6071</v>
      </c>
      <c r="S31" s="17">
        <f>IF(SSAC="Y",0,40)</f>
        <v>40</v>
      </c>
      <c r="T31" s="16" t="s">
        <v>4259</v>
      </c>
      <c r="U31" s="20">
        <v>0.99943749999999998</v>
      </c>
      <c r="V31" s="16" t="s">
        <v>6072</v>
      </c>
      <c r="W31" s="17">
        <f>IF(SSAC="Y",0,42)</f>
        <v>42</v>
      </c>
      <c r="X31" s="16" t="s">
        <v>4261</v>
      </c>
      <c r="Y31" s="20">
        <v>1.116206</v>
      </c>
      <c r="Z31" s="16" t="s">
        <v>6132</v>
      </c>
      <c r="AA31" s="17">
        <f>SUM(PRODUCT(A3L824C2,A3L824C3))/A3L824C1</f>
        <v>36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5066</v>
      </c>
      <c r="H32" s="16" t="s">
        <v>4253</v>
      </c>
      <c r="I32" s="20">
        <v>1</v>
      </c>
      <c r="J32" s="16" t="s">
        <v>6069</v>
      </c>
      <c r="K32" s="17">
        <v>4739</v>
      </c>
      <c r="L32" s="16" t="s">
        <v>4255</v>
      </c>
      <c r="M32" s="20">
        <v>1.1007640000000001</v>
      </c>
      <c r="N32" s="16" t="s">
        <v>6070</v>
      </c>
      <c r="O32" s="17">
        <v>5582</v>
      </c>
      <c r="P32" s="16" t="s">
        <v>4257</v>
      </c>
      <c r="Q32" s="20">
        <v>0.99925019999999998</v>
      </c>
      <c r="R32" s="16" t="s">
        <v>6071</v>
      </c>
      <c r="S32" s="17">
        <v>5027</v>
      </c>
      <c r="T32" s="16" t="s">
        <v>4259</v>
      </c>
      <c r="U32" s="20">
        <v>0.99943749999999998</v>
      </c>
      <c r="V32" s="16" t="s">
        <v>6072</v>
      </c>
      <c r="W32" s="17">
        <v>4864</v>
      </c>
      <c r="X32" s="16" t="s">
        <v>4261</v>
      </c>
      <c r="Y32" s="20">
        <v>1.116206</v>
      </c>
      <c r="Z32" s="16" t="s">
        <v>6133</v>
      </c>
      <c r="AA32" s="17">
        <f>SUM(PRODUCT(A3L825C2,A3L825C3))/A3L825C1</f>
        <v>5066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IF(SSAC="Y",0,10730)</f>
        <v>10730</v>
      </c>
      <c r="H33" s="16" t="s">
        <v>4253</v>
      </c>
      <c r="I33" s="20">
        <v>1</v>
      </c>
      <c r="J33" s="16" t="s">
        <v>6069</v>
      </c>
      <c r="K33" s="17">
        <f>IF(SSAC="Y",0,9915)</f>
        <v>9915</v>
      </c>
      <c r="L33" s="16" t="s">
        <v>4255</v>
      </c>
      <c r="M33" s="20">
        <v>1.1007640000000001</v>
      </c>
      <c r="N33" s="16" t="s">
        <v>6070</v>
      </c>
      <c r="O33" s="17">
        <f>IF(SSAC="Y",0,12481)</f>
        <v>12481</v>
      </c>
      <c r="P33" s="16" t="s">
        <v>4257</v>
      </c>
      <c r="Q33" s="20">
        <v>0.99925019999999998</v>
      </c>
      <c r="R33" s="16" t="s">
        <v>6071</v>
      </c>
      <c r="S33" s="17">
        <f>IF(SSAC="Y",0,12030)</f>
        <v>12030</v>
      </c>
      <c r="T33" s="16" t="s">
        <v>4259</v>
      </c>
      <c r="U33" s="20">
        <v>0.99943749999999998</v>
      </c>
      <c r="V33" s="16" t="s">
        <v>6072</v>
      </c>
      <c r="W33" s="17">
        <f>IF(SSAC="Y",0,11934)</f>
        <v>11934</v>
      </c>
      <c r="X33" s="16" t="s">
        <v>4261</v>
      </c>
      <c r="Y33" s="20">
        <v>1.116206</v>
      </c>
      <c r="Z33" s="16" t="s">
        <v>6134</v>
      </c>
      <c r="AA33" s="17">
        <f>SUM(PRODUCT(A3L826C2,A3L826C3))/A3L826C1</f>
        <v>10730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IF(SSAC="Y",0,44)</f>
        <v>44</v>
      </c>
      <c r="H34" s="16" t="s">
        <v>4253</v>
      </c>
      <c r="I34" s="20">
        <v>1</v>
      </c>
      <c r="J34" s="16" t="s">
        <v>6069</v>
      </c>
      <c r="K34" s="17">
        <f>IF(SSAC="Y",0,41)</f>
        <v>41</v>
      </c>
      <c r="L34" s="16" t="s">
        <v>4255</v>
      </c>
      <c r="M34" s="20">
        <v>1.1007640000000001</v>
      </c>
      <c r="N34" s="16" t="s">
        <v>6070</v>
      </c>
      <c r="O34" s="17">
        <f>IF(SSAC="Y",0,50)</f>
        <v>50</v>
      </c>
      <c r="P34" s="16" t="s">
        <v>4257</v>
      </c>
      <c r="Q34" s="20">
        <v>0.99925019999999998</v>
      </c>
      <c r="R34" s="16" t="s">
        <v>6071</v>
      </c>
      <c r="S34" s="17">
        <f>IF(SSAC="Y",0,52)</f>
        <v>52</v>
      </c>
      <c r="T34" s="16" t="s">
        <v>4259</v>
      </c>
      <c r="U34" s="20">
        <v>0.99943749999999998</v>
      </c>
      <c r="V34" s="16" t="s">
        <v>6072</v>
      </c>
      <c r="W34" s="17">
        <f>IF(SSAC="Y",0,51)</f>
        <v>51</v>
      </c>
      <c r="X34" s="16" t="s">
        <v>4261</v>
      </c>
      <c r="Y34" s="20">
        <v>1.116206</v>
      </c>
      <c r="Z34" s="16" t="s">
        <v>6135</v>
      </c>
      <c r="AA34" s="17">
        <f>SUM(PRODUCT(A3L827C2,A3L827C3))/A3L827C1</f>
        <v>44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211072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192170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205566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193787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184625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211072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256DCF-6CFF-4FD2-A847-F0F69970DBB0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IF(SSAC="Y",0,2262771)</f>
        <v>2262771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IF(SSAC="Y",0,3153658)</f>
        <v>3153658</v>
      </c>
      <c r="F9" s="16" t="s">
        <v>6197</v>
      </c>
      <c r="G9" s="17">
        <f>IF(SSAC="Y",0,1122410)</f>
        <v>1122410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1122410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IF(SSAC="Y",0,20632)</f>
        <v>20632</v>
      </c>
      <c r="F10" s="16" t="s">
        <v>6197</v>
      </c>
      <c r="G10" s="17">
        <f>IF(SSAC="Y",0,3620)</f>
        <v>3620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3620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IF(SSAC="Y",0,404212)</f>
        <v>404212</v>
      </c>
      <c r="F11" s="16" t="s">
        <v>6197</v>
      </c>
      <c r="G11" s="17">
        <f>IF(SSAC="Y",0,84355)</f>
        <v>84355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84355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IF(SSAC="Y",0,3020843)</f>
        <v>3020843</v>
      </c>
      <c r="F12" s="16" t="s">
        <v>6197</v>
      </c>
      <c r="G12" s="17">
        <f>IF(SSAC="Y",0,699492)</f>
        <v>699492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699492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IF(SSAC="Y",0,42583)</f>
        <v>42583</v>
      </c>
      <c r="F13" s="16" t="s">
        <v>6197</v>
      </c>
      <c r="G13" s="17">
        <f>IF(SSAC="Y",0,40932)</f>
        <v>40932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40932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IF(SSAC="Y",0,5530060)</f>
        <v>5530060</v>
      </c>
      <c r="F14" s="16" t="s">
        <v>6197</v>
      </c>
      <c r="G14" s="17">
        <f>IF(SSAC="Y",0,2132437)</f>
        <v>2132437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2132437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IF(SSAC="Y",0,7127126)</f>
        <v>7127126</v>
      </c>
      <c r="F15" s="16" t="s">
        <v>6197</v>
      </c>
      <c r="G15" s="17">
        <f>IF(SSAC="Y",0,1777891)</f>
        <v>1777891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1777891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IF(SSAC="Y",0,2944962)</f>
        <v>2944962</v>
      </c>
      <c r="F16" s="16" t="s">
        <v>6197</v>
      </c>
      <c r="G16" s="17">
        <f>IF(SSAC="Y",0,758100)</f>
        <v>758100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758100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IF(SSAC="Y",0,14963)</f>
        <v>14963</v>
      </c>
      <c r="F17" s="16" t="s">
        <v>6197</v>
      </c>
      <c r="G17" s="17">
        <f>IF(SSAC="Y",0,4267)</f>
        <v>4267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4267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IF(SSAC="Y",0,741256)</f>
        <v>741256</v>
      </c>
      <c r="F18" s="16" t="s">
        <v>6197</v>
      </c>
      <c r="G18" s="17">
        <f>IF(SSAC="Y",0,190091)</f>
        <v>190091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190091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IF(SSAC="Y",0,50316)</f>
        <v>50316</v>
      </c>
      <c r="F19" s="16" t="s">
        <v>6197</v>
      </c>
      <c r="G19" s="17">
        <f>IF(SSAC="Y",0,35595)</f>
        <v>35595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35595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IF(SSAC="Y",0,0)</f>
        <v>0</v>
      </c>
      <c r="F20" s="16" t="s">
        <v>6197</v>
      </c>
      <c r="G20" s="17">
        <f>IF(SSAC="Y",0,0)</f>
        <v>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0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IF(SSAC="Y",0,137123)</f>
        <v>137123</v>
      </c>
      <c r="F21" s="16" t="s">
        <v>6197</v>
      </c>
      <c r="G21" s="17">
        <f>IF(SSAC="Y",0,41822)</f>
        <v>41822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41822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IF(SSAC="Y",0,615695)</f>
        <v>615695</v>
      </c>
      <c r="F22" s="16" t="s">
        <v>6197</v>
      </c>
      <c r="G22" s="17">
        <f>IF(SSAC="Y",0,168927)</f>
        <v>168927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168927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IF(SSAC="Y",0,871)</f>
        <v>871</v>
      </c>
      <c r="F23" s="16" t="s">
        <v>6197</v>
      </c>
      <c r="G23" s="17">
        <f>IF(SSAC="Y",0,923)</f>
        <v>923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923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IF(SSAC="Y",0,6371)</f>
        <v>6371</v>
      </c>
      <c r="F24" s="16" t="s">
        <v>6197</v>
      </c>
      <c r="G24" s="17">
        <f>IF(SSAC="Y",0,2479)</f>
        <v>2479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2479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IF(SSAC="Y",0,278233)</f>
        <v>278233</v>
      </c>
      <c r="F25" s="16" t="s">
        <v>6197</v>
      </c>
      <c r="G25" s="17">
        <f>IF(SSAC="Y",0,123602)</f>
        <v>123602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123602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IF(SSAC="Y",0,1012629)</f>
        <v>1012629</v>
      </c>
      <c r="F26" s="16" t="s">
        <v>6197</v>
      </c>
      <c r="G26" s="17">
        <f>IF(SSAC="Y",0,282984)</f>
        <v>282984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282984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IF(SSAC="Y",0,608441)</f>
        <v>608441</v>
      </c>
      <c r="F27" s="16" t="s">
        <v>6197</v>
      </c>
      <c r="G27" s="17">
        <f>IF(SSAC="Y",0,286392)</f>
        <v>286392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286392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IF(SSAC="Y",0,2281013)</f>
        <v>2281013</v>
      </c>
      <c r="F28" s="16" t="s">
        <v>6197</v>
      </c>
      <c r="G28" s="17">
        <f>IF(SSAC="Y",0,143866)</f>
        <v>143866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143866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IF(SSAC="Y",0,2704)</f>
        <v>2704</v>
      </c>
      <c r="F29" s="16" t="s">
        <v>6197</v>
      </c>
      <c r="G29" s="17">
        <f>IF(SSAC="Y",0,2600)</f>
        <v>2600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2600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IF(SSAC="Y",0,47516)</f>
        <v>47516</v>
      </c>
      <c r="F30" s="16" t="s">
        <v>6197</v>
      </c>
      <c r="G30" s="17">
        <f>IF(SSAC="Y",0,21541)</f>
        <v>21541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21541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IF(SSAC="Y",0,13617)</f>
        <v>13617</v>
      </c>
      <c r="F31" s="16" t="s">
        <v>6197</v>
      </c>
      <c r="G31" s="17">
        <f>IF(SSAC="Y",0,10573)</f>
        <v>10573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10573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786533</v>
      </c>
      <c r="F32" s="16" t="s">
        <v>6197</v>
      </c>
      <c r="G32" s="17">
        <v>214508</v>
      </c>
      <c r="H32" s="16" t="s">
        <v>6198</v>
      </c>
      <c r="I32" s="17">
        <v>0</v>
      </c>
      <c r="J32" s="16" t="s">
        <v>6222</v>
      </c>
      <c r="K32" s="17">
        <f>SUM(A4L125C2,A4L125C3)</f>
        <v>214508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IF(SSAC="Y",0,397736)</f>
        <v>397736</v>
      </c>
      <c r="F33" s="16" t="s">
        <v>6197</v>
      </c>
      <c r="G33" s="17">
        <f>IF(SSAC="Y",0,90488)</f>
        <v>90488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90488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IF(SSAC="Y",0,201866)</f>
        <v>201866</v>
      </c>
      <c r="F34" s="16" t="s">
        <v>6197</v>
      </c>
      <c r="G34" s="17">
        <f>IF(SSAC="Y",0,85092)</f>
        <v>85092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85092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IF(SSAC="Y",0,14973)</f>
        <v>14973</v>
      </c>
      <c r="F35" s="16" t="s">
        <v>6197</v>
      </c>
      <c r="G35" s="17">
        <f>IF(SSAC="Y",0,11959)</f>
        <v>11959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11959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IF(SSAC="Y",0,24)</f>
        <v>24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24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31718703</v>
      </c>
      <c r="F39" s="16" t="s">
        <v>6230</v>
      </c>
      <c r="G39" s="17">
        <f>SUM(A4L101C2:A4L131C2)</f>
        <v>8336970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8336970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5695055</v>
      </c>
      <c r="F40" s="16" t="s">
        <v>6197</v>
      </c>
      <c r="G40" s="17">
        <v>1994219</v>
      </c>
      <c r="H40" s="16" t="s">
        <v>6198</v>
      </c>
      <c r="I40" s="17">
        <v>0</v>
      </c>
      <c r="J40" s="16" t="s">
        <v>6233</v>
      </c>
      <c r="K40" s="17">
        <f>SUM(A4L133C2,A4L133C3)</f>
        <v>1994219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2700668</v>
      </c>
      <c r="F41" s="16" t="s">
        <v>6197</v>
      </c>
      <c r="G41" s="17">
        <v>1009303</v>
      </c>
      <c r="H41" s="16" t="s">
        <v>6198</v>
      </c>
      <c r="I41" s="17">
        <v>0</v>
      </c>
      <c r="J41" s="16" t="s">
        <v>6234</v>
      </c>
      <c r="K41" s="17">
        <f>SUM(A4L134C2,A4L134C3)</f>
        <v>1009303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596398</v>
      </c>
      <c r="F43" s="16" t="s">
        <v>6197</v>
      </c>
      <c r="G43" s="17">
        <v>240723</v>
      </c>
      <c r="H43" s="16" t="s">
        <v>6198</v>
      </c>
      <c r="I43" s="17">
        <v>0</v>
      </c>
      <c r="J43" s="16" t="s">
        <v>6236</v>
      </c>
      <c r="K43" s="17">
        <f>SUM(A4L136C2,A4L136C3)</f>
        <v>240723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250109</v>
      </c>
      <c r="F45" s="16" t="s">
        <v>6197</v>
      </c>
      <c r="G45" s="17">
        <v>90012</v>
      </c>
      <c r="H45" s="16" t="s">
        <v>6198</v>
      </c>
      <c r="I45" s="17">
        <v>0</v>
      </c>
      <c r="J45" s="16" t="s">
        <v>6238</v>
      </c>
      <c r="K45" s="17">
        <f>SUM(A4L138C2,A4L138C3)</f>
        <v>90012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241151</v>
      </c>
      <c r="F46" s="16" t="s">
        <v>6197</v>
      </c>
      <c r="G46" s="17">
        <v>88859</v>
      </c>
      <c r="H46" s="16" t="s">
        <v>6198</v>
      </c>
      <c r="I46" s="17">
        <v>0</v>
      </c>
      <c r="J46" s="16" t="s">
        <v>6239</v>
      </c>
      <c r="K46" s="17">
        <f>SUM(A4L139C2,A4L139C3)</f>
        <v>88859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893007</v>
      </c>
      <c r="F47" s="16" t="s">
        <v>6197</v>
      </c>
      <c r="G47" s="17">
        <v>438062</v>
      </c>
      <c r="H47" s="16" t="s">
        <v>6198</v>
      </c>
      <c r="I47" s="17">
        <v>0</v>
      </c>
      <c r="J47" s="16" t="s">
        <v>6240</v>
      </c>
      <c r="K47" s="17">
        <f>SUM(A4L140C2,A4L140C3)</f>
        <v>438062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10376388</v>
      </c>
      <c r="F48" s="16" t="s">
        <v>6242</v>
      </c>
      <c r="G48" s="17">
        <f>SUM(A4L133C2:A4L140C2)</f>
        <v>3861178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3861178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IF(SSAC="Y",0,IF(INCL_ACCT_90="N",0,507650))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42095091</v>
      </c>
      <c r="F52" s="16" t="s">
        <v>6249</v>
      </c>
      <c r="G52" s="17">
        <f>SUM(A4L141C2:A4L144C2)+A4L132C2</f>
        <v>12198148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12198148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3F5637-25EE-4239-98B8-44D9865C19B2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597217-4763-4B39-BB1C-57AC6C076DDC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IF(SSAC="Y",0,613147)</f>
        <v>613147</v>
      </c>
      <c r="F8" s="16" t="s">
        <v>6277</v>
      </c>
      <c r="G8" s="17">
        <f>A4L201C1</f>
        <v>613147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IF(SSAC="Y",0,6881750)</f>
        <v>6881750</v>
      </c>
      <c r="F9" s="16" t="s">
        <v>6279</v>
      </c>
      <c r="G9" s="17">
        <f>A4L202C1</f>
        <v>6881750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3.9800000000000002E-2</v>
      </c>
      <c r="F10" s="16" t="s">
        <v>6281</v>
      </c>
      <c r="G10" s="20">
        <f>IF(EMBEDDED_COC="N",A4L205C1,A4L203C1)</f>
        <v>0.12989999999999999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0</v>
      </c>
      <c r="F11" s="16" t="s">
        <v>6283</v>
      </c>
      <c r="G11" s="20">
        <f>IF(EMBEDDED_COC="N",A4L205C1,A4L204C1)</f>
        <v>0.12989999999999999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0.12989999999999999</v>
      </c>
      <c r="F12" s="16" t="s">
        <v>6285</v>
      </c>
      <c r="G12" s="20">
        <f>IF(EMBEDDED_COC="N",A4L205C1,0)</f>
        <v>0.12989999999999999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322B2-5CBE-4E08-AFDB-AC602D851F91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3A5248-ACB7-43E1-84A4-D3BF6918466E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242358.97660863333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5880.5984944333322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2331.9155003333331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241695.18911000001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5832.5621299999993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1620.0916372666834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128763.05622010001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6717.3298165999995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54372.314826466667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73791.005494266661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6522.0017049000007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-795.06401106668636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64254.823098100002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128830.57055319997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273.12552053333337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22069.320456566667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12447.106417533336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202630.38329873336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278.78071866666664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-71.569193466595607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3C23D-27C3-4449-9EB8-81C37728B40F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203725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202262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1463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203725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196268</v>
      </c>
      <c r="F13" s="16" t="s">
        <v>6455</v>
      </c>
      <c r="G13" s="15">
        <f>B2L206C1*B2L205C1</f>
        <v>196268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5994</v>
      </c>
      <c r="F14" s="16" t="s">
        <v>6457</v>
      </c>
      <c r="G14" s="15">
        <f>B2L207C1*B2L205C1</f>
        <v>5994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202262</v>
      </c>
      <c r="F15" s="16" t="s">
        <v>6459</v>
      </c>
      <c r="G15" s="15">
        <f>B2L206C2+B2L207C2</f>
        <v>202262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1463</v>
      </c>
      <c r="F16" s="16" t="s">
        <v>6460</v>
      </c>
      <c r="G16" s="15">
        <f>B2L209C1*B2L205C1</f>
        <v>1463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45395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42337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3058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45395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-34</v>
      </c>
      <c r="F23" s="16" t="s">
        <v>6469</v>
      </c>
      <c r="G23" s="15">
        <f>B2L216C1*B2L214C1</f>
        <v>-34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-1682</v>
      </c>
      <c r="F24" s="16" t="s">
        <v>6471</v>
      </c>
      <c r="G24" s="15">
        <f>B2L217C1*B2L214C1</f>
        <v>-1682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10670</v>
      </c>
      <c r="F25" s="16" t="s">
        <v>6473</v>
      </c>
      <c r="G25" s="15">
        <f>B2L218C1*B2L214C1</f>
        <v>10670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5819</v>
      </c>
      <c r="F26" s="16" t="s">
        <v>6475</v>
      </c>
      <c r="G26" s="15">
        <f>B2L219C1*B2L214C1</f>
        <v>5819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3892</v>
      </c>
      <c r="F27" s="16" t="s">
        <v>6477</v>
      </c>
      <c r="G27" s="15">
        <f>B2L220C1*B2L214C1</f>
        <v>3892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2345</v>
      </c>
      <c r="F28" s="16" t="s">
        <v>6479</v>
      </c>
      <c r="G28" s="15">
        <f>B2L221C1*B2L214C1</f>
        <v>2345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1714</v>
      </c>
      <c r="F29" s="16" t="s">
        <v>6481</v>
      </c>
      <c r="G29" s="15">
        <f>B2L222C1*B2L214C1</f>
        <v>1714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-87</v>
      </c>
      <c r="F32" s="16" t="s">
        <v>6487</v>
      </c>
      <c r="G32" s="15">
        <f>B2L225C1*B2L214C1</f>
        <v>-87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560</v>
      </c>
      <c r="F33" s="16" t="s">
        <v>6489</v>
      </c>
      <c r="G33" s="15">
        <f>B2L226C1*B2L214C1</f>
        <v>560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-1</v>
      </c>
      <c r="F34" s="16" t="s">
        <v>6491</v>
      </c>
      <c r="G34" s="15">
        <f>B2L227C1*B2L214C1</f>
        <v>-1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183</v>
      </c>
      <c r="F35" s="16" t="s">
        <v>6493</v>
      </c>
      <c r="G35" s="15">
        <f>B2L228C1*B2L214C1</f>
        <v>183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284</v>
      </c>
      <c r="F36" s="16" t="s">
        <v>6495</v>
      </c>
      <c r="G36" s="15">
        <f>B2L229C1*B2L214C1</f>
        <v>284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54</v>
      </c>
      <c r="F37" s="16" t="s">
        <v>6497</v>
      </c>
      <c r="G37" s="15">
        <f>B2L230C1*B2L214C1</f>
        <v>54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17918</v>
      </c>
      <c r="F38" s="16" t="s">
        <v>6499</v>
      </c>
      <c r="G38" s="15">
        <f>B2L231C1*B2L214C1</f>
        <v>17918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702</v>
      </c>
      <c r="F39" s="16" t="s">
        <v>6501</v>
      </c>
      <c r="G39" s="15">
        <f>B2L232C1*B2L214C1</f>
        <v>702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42337</v>
      </c>
      <c r="F40" s="16" t="s">
        <v>6503</v>
      </c>
      <c r="G40" s="15">
        <f>SUM(B2L215C2:B2L232C2)</f>
        <v>42337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3058</v>
      </c>
      <c r="F41" s="16" t="s">
        <v>6504</v>
      </c>
      <c r="G41" s="15">
        <f>B2L234C1*B2L214C1</f>
        <v>3058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122504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121796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708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122504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7</v>
      </c>
      <c r="F48" s="16" t="s">
        <v>6513</v>
      </c>
      <c r="G48" s="15">
        <f>B2L241C1*B2L239C1</f>
        <v>7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11484</v>
      </c>
      <c r="F50" s="16" t="s">
        <v>6517</v>
      </c>
      <c r="G50" s="15">
        <f>B2L243C1*B2L239C1</f>
        <v>11484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15153</v>
      </c>
      <c r="F52" s="16" t="s">
        <v>6521</v>
      </c>
      <c r="G52" s="15">
        <f>B2L245C1*B2L239C1</f>
        <v>15153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77297</v>
      </c>
      <c r="F58" s="16" t="s">
        <v>6533</v>
      </c>
      <c r="G58" s="15">
        <f>B2L251C1*B2L239C1</f>
        <v>77297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708</v>
      </c>
      <c r="F59" s="16" t="s">
        <v>6534</v>
      </c>
      <c r="G59" s="15">
        <f>B2L252C1*B2L239C1</f>
        <v>708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17855</v>
      </c>
      <c r="F60" s="16" t="s">
        <v>6536</v>
      </c>
      <c r="G60" s="15">
        <f>B2L253C1*B2L239C1</f>
        <v>17855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26644</v>
      </c>
      <c r="F61" s="16" t="s">
        <v>6538</v>
      </c>
      <c r="G61" s="15">
        <f>SUM(B2L240C2:B2L246C2)</f>
        <v>26644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15153</v>
      </c>
      <c r="F62" s="16" t="s">
        <v>6540</v>
      </c>
      <c r="G62" s="15">
        <f>B2L244C2+B2L245C2</f>
        <v>15153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371624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CF6A0E-3999-4C5D-9716-E4DF8094E460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5695055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5695055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5600875</v>
      </c>
      <c r="F11" s="16" t="s">
        <v>6580</v>
      </c>
      <c r="G11" s="15">
        <f>B2L304C1*B2L303C1</f>
        <v>5600875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94180</v>
      </c>
      <c r="F12" s="16" t="s">
        <v>6582</v>
      </c>
      <c r="G12" s="15">
        <f>B2L305C1*B2L303C1</f>
        <v>94180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5695055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2700668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2700668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125</v>
      </c>
      <c r="F18" s="16" t="s">
        <v>6590</v>
      </c>
      <c r="G18" s="15">
        <f>B2L311C1*B2L309C1</f>
        <v>125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138392</v>
      </c>
      <c r="F19" s="16" t="s">
        <v>6592</v>
      </c>
      <c r="G19" s="15">
        <f>B2L312C1*B2L309C1</f>
        <v>138392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672957</v>
      </c>
      <c r="F20" s="16" t="s">
        <v>6594</v>
      </c>
      <c r="G20" s="15">
        <f>B2L313C1*B2L309C1</f>
        <v>672957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428152</v>
      </c>
      <c r="F21" s="16" t="s">
        <v>6596</v>
      </c>
      <c r="G21" s="15">
        <f>B2L314C1*B2L309C1</f>
        <v>428152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315584</v>
      </c>
      <c r="F22" s="16" t="s">
        <v>6598</v>
      </c>
      <c r="G22" s="15">
        <f>B2L315C1*B2L309C1</f>
        <v>315584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390113</v>
      </c>
      <c r="F23" s="16" t="s">
        <v>6600</v>
      </c>
      <c r="G23" s="15">
        <f>B2L316C1*B2L309C1</f>
        <v>390113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153095</v>
      </c>
      <c r="F24" s="16" t="s">
        <v>6602</v>
      </c>
      <c r="G24" s="15">
        <f>B2L317C1*B2L309C1</f>
        <v>153095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268</v>
      </c>
      <c r="F27" s="16" t="s">
        <v>6608</v>
      </c>
      <c r="G27" s="15">
        <f>B2L320C1*B2L309C1</f>
        <v>268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25762</v>
      </c>
      <c r="F28" s="16" t="s">
        <v>6610</v>
      </c>
      <c r="G28" s="15">
        <f>B2L321C1*B2L309C1</f>
        <v>25762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24</v>
      </c>
      <c r="F29" s="16" t="s">
        <v>6612</v>
      </c>
      <c r="G29" s="15">
        <f>B2L322C1*B2L309C1</f>
        <v>24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40708</v>
      </c>
      <c r="F30" s="16" t="s">
        <v>6614</v>
      </c>
      <c r="G30" s="15">
        <f>B2L323C1*B2L309C1</f>
        <v>40708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17940</v>
      </c>
      <c r="F31" s="16" t="s">
        <v>6616</v>
      </c>
      <c r="G31" s="15">
        <f>B2L324C1*B2L309C1</f>
        <v>17940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4434</v>
      </c>
      <c r="F32" s="16" t="s">
        <v>6618</v>
      </c>
      <c r="G32" s="15">
        <f>B2L325C1*B2L309C1</f>
        <v>4434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506776</v>
      </c>
      <c r="F33" s="16" t="s">
        <v>6620</v>
      </c>
      <c r="G33" s="15">
        <f>B2L326C1*B2L309C1</f>
        <v>506776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6338</v>
      </c>
      <c r="F34" s="16" t="s">
        <v>6622</v>
      </c>
      <c r="G34" s="15">
        <f>B2L327C1*B2L309C1</f>
        <v>6338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2700668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596398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36332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192320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367746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596398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36332</v>
      </c>
      <c r="F47" s="16" t="s">
        <v>6637</v>
      </c>
      <c r="G47" s="15">
        <f>B2L340C1*B2L338C1</f>
        <v>36332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192320</v>
      </c>
      <c r="F49" s="16" t="s">
        <v>6641</v>
      </c>
      <c r="G49" s="15">
        <f>B2L342C1*B2L338C1</f>
        <v>192320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367746</v>
      </c>
      <c r="F51" s="16" t="s">
        <v>6645</v>
      </c>
      <c r="G51" s="15">
        <f>B2L344C1*B2L338C1</f>
        <v>367746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596398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201866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56491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118079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27338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201908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0.99979198446817363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56491</v>
      </c>
      <c r="F68" s="16" t="s">
        <v>6666</v>
      </c>
      <c r="G68" s="15">
        <f>B2L361C1*B2L360C1</f>
        <v>56479.248994591595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118079</v>
      </c>
      <c r="F69" s="16" t="s">
        <v>6668</v>
      </c>
      <c r="G69" s="15">
        <f>B2L362C1*B2L360C1</f>
        <v>118054.43773401747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27338</v>
      </c>
      <c r="F70" s="16" t="s">
        <v>6670</v>
      </c>
      <c r="G70" s="15">
        <f>B2L363C1*B2L360C1</f>
        <v>27332.313271390929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201866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893007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893007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893007</v>
      </c>
      <c r="F75" s="16" t="s">
        <v>6676</v>
      </c>
      <c r="G75" s="15">
        <f>B2L368C1*B2L367C1</f>
        <v>893007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250109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241151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491260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491260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491260</v>
      </c>
      <c r="F85" s="16" t="s">
        <v>6688</v>
      </c>
      <c r="G85" s="15">
        <f>B2L378C1*B2L377C1</f>
        <v>491260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EB408-EB44-4306-9093-27A307931E65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1994219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1994219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1954314</v>
      </c>
      <c r="F11" s="16" t="s">
        <v>6717</v>
      </c>
      <c r="G11" s="15">
        <f>B2L404C1*B2L403C1</f>
        <v>1954314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39905</v>
      </c>
      <c r="F12" s="16" t="s">
        <v>6719</v>
      </c>
      <c r="G12" s="15">
        <f>B2L405C1*B2L403C1</f>
        <v>39905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1994219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1009303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1009406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0.99989795979021323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74</v>
      </c>
      <c r="F18" s="16" t="s">
        <v>6727</v>
      </c>
      <c r="G18" s="15">
        <f>B2L411C1*B2L409C1</f>
        <v>73.992449024475775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69069</v>
      </c>
      <c r="F19" s="16" t="s">
        <v>6729</v>
      </c>
      <c r="G19" s="15">
        <f>B2L412C1*B2L409C1</f>
        <v>69061.952184750233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178089</v>
      </c>
      <c r="F20" s="16" t="s">
        <v>6731</v>
      </c>
      <c r="G20" s="15">
        <f>B2L413C1*B2L409C1</f>
        <v>178070.82776107927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139358</v>
      </c>
      <c r="F21" s="16" t="s">
        <v>6733</v>
      </c>
      <c r="G21" s="15">
        <f>B2L414C1*B2L409C1</f>
        <v>139343.77988044455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110293</v>
      </c>
      <c r="F22" s="16" t="s">
        <v>6735</v>
      </c>
      <c r="G22" s="15">
        <f>B2L415C1*B2L409C1</f>
        <v>110281.74567914198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98624</v>
      </c>
      <c r="F23" s="16" t="s">
        <v>6737</v>
      </c>
      <c r="G23" s="15">
        <f>B2L416C1*B2L409C1</f>
        <v>98613.936386349989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75927</v>
      </c>
      <c r="F24" s="16" t="s">
        <v>6739</v>
      </c>
      <c r="G24" s="15">
        <f>B2L417C1*B2L409C1</f>
        <v>75919.252392991519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364</v>
      </c>
      <c r="F27" s="16" t="s">
        <v>6745</v>
      </c>
      <c r="G27" s="15">
        <f>B2L420C1*B2L409C1</f>
        <v>363.96285736363762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16824</v>
      </c>
      <c r="F28" s="16" t="s">
        <v>6747</v>
      </c>
      <c r="G28" s="15">
        <f>B2L421C1*B2L409C1</f>
        <v>16822.283275510548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-3</v>
      </c>
      <c r="F29" s="16" t="s">
        <v>6749</v>
      </c>
      <c r="G29" s="15">
        <f>B2L422C1*B2L409C1</f>
        <v>-2.9996938793706396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24187</v>
      </c>
      <c r="F30" s="16" t="s">
        <v>6751</v>
      </c>
      <c r="G30" s="15">
        <f>B2L423C1*B2L409C1</f>
        <v>24184.531953445887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15654</v>
      </c>
      <c r="F31" s="16" t="s">
        <v>6753</v>
      </c>
      <c r="G31" s="15">
        <f>B2L424C1*B2L409C1</f>
        <v>15652.402662555998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3632</v>
      </c>
      <c r="F32" s="16" t="s">
        <v>6755</v>
      </c>
      <c r="G32" s="15">
        <f>B2L425C1*B2L409C1</f>
        <v>3631.6293899580546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275820</v>
      </c>
      <c r="F33" s="16" t="s">
        <v>6757</v>
      </c>
      <c r="G33" s="15">
        <f>B2L426C1*B2L409C1</f>
        <v>275791.85526933661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1494</v>
      </c>
      <c r="F34" s="16" t="s">
        <v>6759</v>
      </c>
      <c r="G34" s="15">
        <f>B2L427C1*B2L409C1</f>
        <v>1493.8475519265785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1009303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240723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23749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85884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131090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240723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23749</v>
      </c>
      <c r="F47" s="16" t="s">
        <v>6774</v>
      </c>
      <c r="G47" s="15">
        <f>B2L440C1*B2L438C1</f>
        <v>23749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85884</v>
      </c>
      <c r="F49" s="16" t="s">
        <v>6778</v>
      </c>
      <c r="G49" s="15">
        <f>B2L442C1*B2L438C1</f>
        <v>85884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131090</v>
      </c>
      <c r="F51" s="16" t="s">
        <v>6782</v>
      </c>
      <c r="G51" s="15">
        <f>B2L444C1*B2L438C1</f>
        <v>131090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240723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85092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23808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49763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11521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85092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23808</v>
      </c>
      <c r="F68" s="16" t="s">
        <v>6803</v>
      </c>
      <c r="G68" s="15">
        <f>B2L461C1*B2L460C1</f>
        <v>23808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49763</v>
      </c>
      <c r="F69" s="16" t="s">
        <v>6805</v>
      </c>
      <c r="G69" s="15">
        <f>B2L462C1*B2L460C1</f>
        <v>49763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11521</v>
      </c>
      <c r="F70" s="16" t="s">
        <v>6807</v>
      </c>
      <c r="G70" s="15">
        <f>B2L463C1*B2L460C1</f>
        <v>11521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85092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438062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438062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438062</v>
      </c>
      <c r="F75" s="16" t="s">
        <v>6813</v>
      </c>
      <c r="G75" s="15">
        <f>B2L468C1*B2L467C1</f>
        <v>438062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90012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88859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178871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178871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178871</v>
      </c>
      <c r="F85" s="16" t="s">
        <v>6825</v>
      </c>
      <c r="G85" s="15">
        <f>B2L478C1*B2L477C1</f>
        <v>178871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CA37A-DB55-4D01-9C90-6B5894668B6D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347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5427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125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-4955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-5080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125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-4955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-5080</v>
      </c>
      <c r="F17" s="16" t="s">
        <v>6932</v>
      </c>
      <c r="G17" s="15">
        <f>B2L510C1*B2L509C1</f>
        <v>-5080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125</v>
      </c>
      <c r="F19" s="16" t="s">
        <v>6935</v>
      </c>
      <c r="G19" s="15">
        <f>B2L512C1*B2L509C1</f>
        <v>125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20435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3715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16720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16720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16720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-2</v>
      </c>
      <c r="F28" s="16" t="s">
        <v>6946</v>
      </c>
      <c r="G28" s="15">
        <f>B2L521C1*B2L519C1</f>
        <v>-2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3721</v>
      </c>
      <c r="F29" s="16" t="s">
        <v>6948</v>
      </c>
      <c r="G29" s="15">
        <f>B2L522C1*B2L519C1</f>
        <v>3721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3505</v>
      </c>
      <c r="F30" s="16" t="s">
        <v>6950</v>
      </c>
      <c r="G30" s="15">
        <f>B2L523C1*B2L519C1</f>
        <v>3505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9260</v>
      </c>
      <c r="F31" s="16" t="s">
        <v>6952</v>
      </c>
      <c r="G31" s="15">
        <f>B2L524C1*B2L519C1</f>
        <v>9260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-9</v>
      </c>
      <c r="F32" s="16" t="s">
        <v>6954</v>
      </c>
      <c r="G32" s="15">
        <f>B2L525C1*B2L519C1</f>
        <v>-9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-942</v>
      </c>
      <c r="F33" s="16" t="s">
        <v>6956</v>
      </c>
      <c r="G33" s="15">
        <f>B2L526C1*B2L519C1</f>
        <v>-942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0</v>
      </c>
      <c r="F34" s="16" t="s">
        <v>6958</v>
      </c>
      <c r="G34" s="15">
        <f>B2L527C1*B2L519C1</f>
        <v>0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-1497</v>
      </c>
      <c r="F37" s="16" t="s">
        <v>6964</v>
      </c>
      <c r="G37" s="15">
        <f>B2L530C1*B2L519C1</f>
        <v>-1497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634</v>
      </c>
      <c r="F38" s="16" t="s">
        <v>6966</v>
      </c>
      <c r="G38" s="15">
        <f>B2L531C1*B2L519C1</f>
        <v>634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0</v>
      </c>
      <c r="F40" s="16" t="s">
        <v>6970</v>
      </c>
      <c r="G40" s="15">
        <f>B2L533C1*B2L519C1</f>
        <v>0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14</v>
      </c>
      <c r="F41" s="16" t="s">
        <v>6972</v>
      </c>
      <c r="G41" s="15">
        <f>B2L534C1*B2L519C1</f>
        <v>14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2036</v>
      </c>
      <c r="F43" s="16" t="s">
        <v>6976</v>
      </c>
      <c r="G43" s="15">
        <f>B2L536C1*B2L519C1</f>
        <v>2036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1030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46158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49653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-2465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1061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-3526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-2465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981</v>
      </c>
      <c r="F59" s="16" t="s">
        <v>6997</v>
      </c>
      <c r="G59" s="15">
        <f>B2L552C1*B2L548C1</f>
        <v>981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80</v>
      </c>
      <c r="F68" s="16" t="s">
        <v>7014</v>
      </c>
      <c r="G68" s="15">
        <f>B2L561C1*B2L548C1</f>
        <v>80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49652</v>
      </c>
      <c r="F90" s="16" t="s">
        <v>7058</v>
      </c>
      <c r="G90" s="15">
        <f>B2L583C1*B2L548C1</f>
        <v>49652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4193</v>
      </c>
      <c r="F91" s="16" t="s">
        <v>7060</v>
      </c>
      <c r="G91" s="15">
        <f>B2L584C1*B2L548C1</f>
        <v>4193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41933</v>
      </c>
      <c r="F93" s="16" t="s">
        <v>7064</v>
      </c>
      <c r="G93" s="15">
        <f>B2L586C1*B2L548C1</f>
        <v>41933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-7719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4193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4D015C-AC9D-4EC7-8A08-C948C237A7D3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486502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178028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308474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1</v>
      </c>
      <c r="F22" s="16" t="s">
        <v>7147</v>
      </c>
      <c r="G22" s="15">
        <f>B2L615C1*B2L604C1</f>
        <v>1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4</v>
      </c>
      <c r="F23" s="16" t="s">
        <v>7149</v>
      </c>
      <c r="G23" s="15">
        <f>B2L616C1*B2L604C1</f>
        <v>4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35350</v>
      </c>
      <c r="F24" s="16" t="s">
        <v>7151</v>
      </c>
      <c r="G24" s="15">
        <f>B2L617C1*B2L604C1</f>
        <v>35350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1928</v>
      </c>
      <c r="F25" s="16" t="s">
        <v>7153</v>
      </c>
      <c r="G25" s="15">
        <f>B2L618C1*B2L604C1</f>
        <v>1928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6041</v>
      </c>
      <c r="F26" s="16" t="s">
        <v>7155</v>
      </c>
      <c r="G26" s="15">
        <f>B2L619C1*B2L604C1</f>
        <v>6041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1927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6037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35350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2015</v>
      </c>
      <c r="F31" s="16" t="s">
        <v>7162</v>
      </c>
      <c r="G31" s="15">
        <f>B2L624C1*B2L604C1</f>
        <v>2015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7311</v>
      </c>
      <c r="F32" s="16" t="s">
        <v>7164</v>
      </c>
      <c r="G32" s="15">
        <f>B2L625C1*B2L604C1</f>
        <v>7311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62</v>
      </c>
      <c r="F33" s="16" t="s">
        <v>7166</v>
      </c>
      <c r="G33" s="15">
        <f>B2L626C1*B2L604C1</f>
        <v>62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9508</v>
      </c>
      <c r="F34" s="16" t="s">
        <v>7168</v>
      </c>
      <c r="G34" s="15">
        <f>B2L627C1*B2L604C1</f>
        <v>9508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37285</v>
      </c>
      <c r="F35" s="16" t="s">
        <v>7170</v>
      </c>
      <c r="G35" s="15">
        <f>B2L628C1*B2L604C1</f>
        <v>37285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7493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29974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62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621</v>
      </c>
      <c r="F40" s="16" t="s">
        <v>7177</v>
      </c>
      <c r="G40" s="15">
        <f>B2L633C1*B2L604C1</f>
        <v>621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4071</v>
      </c>
      <c r="F41" s="16" t="s">
        <v>7179</v>
      </c>
      <c r="G41" s="15">
        <f>B2L634C1*B2L604C1</f>
        <v>4071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875</v>
      </c>
      <c r="F42" s="16" t="s">
        <v>7181</v>
      </c>
      <c r="G42" s="15">
        <f>B2L635C1*B2L604C1</f>
        <v>875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790</v>
      </c>
      <c r="F43" s="16" t="s">
        <v>7183</v>
      </c>
      <c r="G43" s="15">
        <f>B2L636C1*B2L604C1</f>
        <v>790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1864</v>
      </c>
      <c r="F44" s="16" t="s">
        <v>7185</v>
      </c>
      <c r="G44" s="15">
        <f>B2L637C1*B2L604C1</f>
        <v>1864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169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-2207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875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2361</v>
      </c>
      <c r="F49" s="16" t="s">
        <v>7192</v>
      </c>
      <c r="G49" s="15">
        <f>B2L642C1*B2L604C1</f>
        <v>2361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8229</v>
      </c>
      <c r="F50" s="16" t="s">
        <v>7194</v>
      </c>
      <c r="G50" s="15">
        <f>B2L643C1*B2L604C1</f>
        <v>8229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11</v>
      </c>
      <c r="F51" s="16" t="s">
        <v>7196</v>
      </c>
      <c r="G51" s="15">
        <f>B2L644C1*B2L604C1</f>
        <v>11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2128</v>
      </c>
      <c r="F52" s="16" t="s">
        <v>7198</v>
      </c>
      <c r="G52" s="15">
        <f>B2L645C1*B2L604C1</f>
        <v>2128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6583</v>
      </c>
      <c r="F53" s="16" t="s">
        <v>7200</v>
      </c>
      <c r="G53" s="15">
        <f>B2L646C1*B2L604C1</f>
        <v>6583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-233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-1646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11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587</v>
      </c>
      <c r="F58" s="16" t="s">
        <v>7207</v>
      </c>
      <c r="G58" s="15">
        <f>B2L651C1*B2L604C1</f>
        <v>587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3496</v>
      </c>
      <c r="F59" s="16" t="s">
        <v>7209</v>
      </c>
      <c r="G59" s="15">
        <f>B2L652C1*B2L604C1</f>
        <v>3496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5611</v>
      </c>
      <c r="F60" s="16" t="s">
        <v>7211</v>
      </c>
      <c r="G60" s="15">
        <f>B2L653C1*B2L604C1</f>
        <v>5611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2315</v>
      </c>
      <c r="F61" s="16" t="s">
        <v>7213</v>
      </c>
      <c r="G61" s="15">
        <f>B2L654C1*B2L604C1</f>
        <v>2315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6942</v>
      </c>
      <c r="F62" s="16" t="s">
        <v>7215</v>
      </c>
      <c r="G62" s="15">
        <f>B2L655C1*B2L604C1</f>
        <v>6942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1728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3446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5611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71</v>
      </c>
      <c r="F67" s="16" t="s">
        <v>7222</v>
      </c>
      <c r="G67" s="15">
        <f>B2L660C1*B2L604C1</f>
        <v>71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963</v>
      </c>
      <c r="F68" s="16" t="s">
        <v>7224</v>
      </c>
      <c r="G68" s="15">
        <f>B2L661C1*B2L604C1</f>
        <v>963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1</v>
      </c>
      <c r="F69" s="16" t="s">
        <v>7226</v>
      </c>
      <c r="G69" s="15">
        <f>B2L662C1*B2L604C1</f>
        <v>1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78</v>
      </c>
      <c r="F70" s="16" t="s">
        <v>7228</v>
      </c>
      <c r="G70" s="15">
        <f>B2L663C1*B2L604C1</f>
        <v>78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328</v>
      </c>
      <c r="F71" s="16" t="s">
        <v>7230</v>
      </c>
      <c r="G71" s="15">
        <f>B2L664C1*B2L604C1</f>
        <v>328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7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-635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1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132</v>
      </c>
      <c r="F76" s="16" t="s">
        <v>7237</v>
      </c>
      <c r="G76" s="15">
        <f>B2L669C1*B2L604C1</f>
        <v>132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470</v>
      </c>
      <c r="F77" s="16" t="s">
        <v>7239</v>
      </c>
      <c r="G77" s="15">
        <f>B2L670C1*B2L604C1</f>
        <v>470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</v>
      </c>
      <c r="F78" s="16" t="s">
        <v>7241</v>
      </c>
      <c r="G78" s="15">
        <f>B2L671C1*B2L604C1</f>
        <v>1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109</v>
      </c>
      <c r="F79" s="16" t="s">
        <v>7243</v>
      </c>
      <c r="G79" s="15">
        <f>B2L672C1*B2L604C1</f>
        <v>109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546</v>
      </c>
      <c r="F80" s="16" t="s">
        <v>7245</v>
      </c>
      <c r="G80" s="15">
        <f>B2L673C1*B2L604C1</f>
        <v>546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-23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76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4</v>
      </c>
      <c r="F87" s="16" t="s">
        <v>7256</v>
      </c>
      <c r="G87" s="15">
        <f>B2L680C1*B2L604C1</f>
        <v>4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542</v>
      </c>
      <c r="F88" s="16" t="s">
        <v>7258</v>
      </c>
      <c r="G88" s="15">
        <f>B2L681C1*B2L604C1</f>
        <v>542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2217</v>
      </c>
      <c r="F89" s="16" t="s">
        <v>7260</v>
      </c>
      <c r="G89" s="15">
        <f>B2L682C1*B2L604C1</f>
        <v>2217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542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2217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4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1</v>
      </c>
      <c r="F96" s="16" t="s">
        <v>7271</v>
      </c>
      <c r="G96" s="15">
        <f>B2L689C1*B2L604C1</f>
        <v>1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313</v>
      </c>
      <c r="F97" s="16" t="s">
        <v>7273</v>
      </c>
      <c r="G97" s="15">
        <f>B2L690C1*B2L604C1</f>
        <v>313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544</v>
      </c>
      <c r="F98" s="16" t="s">
        <v>7275</v>
      </c>
      <c r="G98" s="15">
        <f>B2L691C1*B2L604C1</f>
        <v>544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313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544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1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23274</v>
      </c>
      <c r="F104" s="16" t="s">
        <v>7284</v>
      </c>
      <c r="G104" s="15">
        <f>B2L697C1*B2L604C1</f>
        <v>23274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99793</v>
      </c>
      <c r="F105" s="16" t="s">
        <v>7286</v>
      </c>
      <c r="G105" s="15">
        <f>B2L698C1*B2L604C1</f>
        <v>99793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9551</v>
      </c>
      <c r="F106" s="16" t="s">
        <v>7288</v>
      </c>
      <c r="G106" s="15">
        <f>B2L699C1*B2L604C1</f>
        <v>9551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37171</v>
      </c>
      <c r="F107" s="16" t="s">
        <v>7290</v>
      </c>
      <c r="G107" s="15">
        <f>B2L700C1*B2L604C1</f>
        <v>37171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9551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13897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99793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80</v>
      </c>
      <c r="F112" s="16" t="s">
        <v>7297</v>
      </c>
      <c r="G112" s="15">
        <f>B2L705C1*B2L604C1</f>
        <v>80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47876</v>
      </c>
      <c r="F113" s="16" t="s">
        <v>7299</v>
      </c>
      <c r="G113" s="15">
        <f>B2L706C1*B2L604C1</f>
        <v>47876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76281</v>
      </c>
      <c r="F114" s="16" t="s">
        <v>7301</v>
      </c>
      <c r="G114" s="15">
        <f>B2L707C1*B2L604C1</f>
        <v>76281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2336</v>
      </c>
      <c r="F115" s="16" t="s">
        <v>7303</v>
      </c>
      <c r="G115" s="15">
        <f>B2L708C1*B2L604C1</f>
        <v>2336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40121</v>
      </c>
      <c r="F116" s="16" t="s">
        <v>7305</v>
      </c>
      <c r="G116" s="15">
        <f>B2L709C1*B2L604C1</f>
        <v>40121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2256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-7755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76281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4</v>
      </c>
      <c r="F121" s="16" t="s">
        <v>7312</v>
      </c>
      <c r="G121" s="15">
        <f>B2L714C1*B2L604C1</f>
        <v>4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8</v>
      </c>
      <c r="F122" s="16" t="s">
        <v>7314</v>
      </c>
      <c r="G122" s="15">
        <f>B2L715C1*B2L604C1</f>
        <v>8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144</v>
      </c>
      <c r="F123" s="16" t="s">
        <v>7316</v>
      </c>
      <c r="G123" s="15">
        <f>B2L716C1*B2L604C1</f>
        <v>144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50</v>
      </c>
      <c r="F124" s="16" t="s">
        <v>7318</v>
      </c>
      <c r="G124" s="15">
        <f>B2L717C1*B2L604C1</f>
        <v>50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29</v>
      </c>
      <c r="F125" s="16" t="s">
        <v>7320</v>
      </c>
      <c r="G125" s="15">
        <f>B2L718C1*B2L604C1</f>
        <v>29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46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21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144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270</v>
      </c>
      <c r="F130" s="16" t="s">
        <v>7327</v>
      </c>
      <c r="G130" s="15">
        <f>B2L723C1*B2L604C1</f>
        <v>270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1099</v>
      </c>
      <c r="F131" s="16" t="s">
        <v>7329</v>
      </c>
      <c r="G131" s="15">
        <f>B2L724C1*B2L604C1</f>
        <v>1099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15277</v>
      </c>
      <c r="F132" s="16" t="s">
        <v>7331</v>
      </c>
      <c r="G132" s="15">
        <f>B2L725C1*B2L604C1</f>
        <v>15277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1751</v>
      </c>
      <c r="F133" s="16" t="s">
        <v>7333</v>
      </c>
      <c r="G133" s="15">
        <f>B2L726C1*B2L604C1</f>
        <v>1751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6604</v>
      </c>
      <c r="F134" s="16" t="s">
        <v>7335</v>
      </c>
      <c r="G134" s="15">
        <f>B2L727C1*B2L604C1</f>
        <v>6604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1481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5505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15277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10054</v>
      </c>
      <c r="F140" s="16" t="s">
        <v>7344</v>
      </c>
      <c r="G140" s="15">
        <f>B2L733C1*B2L604C1</f>
        <v>10054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52</v>
      </c>
      <c r="F142" s="16" t="s">
        <v>7348</v>
      </c>
      <c r="G142" s="15">
        <f>B2L735C1*B2L604C1</f>
        <v>52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178</v>
      </c>
      <c r="F143" s="16" t="s">
        <v>7350</v>
      </c>
      <c r="G143" s="15">
        <f>B2L736C1*B2L604C1</f>
        <v>178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52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-9876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2151</v>
      </c>
      <c r="F148" s="16" t="s">
        <v>7357</v>
      </c>
      <c r="G148" s="15">
        <f>B2L741C1*B2L604C1</f>
        <v>2151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2151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4475</v>
      </c>
      <c r="F151" s="16" t="s">
        <v>7362</v>
      </c>
      <c r="G151" s="15">
        <f>B2L744C1*B2L604C1</f>
        <v>4475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4475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65031</v>
      </c>
      <c r="F155" s="16" t="s">
        <v>7369</v>
      </c>
      <c r="G155" s="15">
        <f>B2L748C1*B2L604C1</f>
        <v>65031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68561</v>
      </c>
      <c r="F158" s="16" t="s">
        <v>7375</v>
      </c>
      <c r="G158" s="15">
        <f>B2L751C1*B2L604C1</f>
        <v>68561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3530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51A5D1-B20C-4675-B9A6-DE8501C0A026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44417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144080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23672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2005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2254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1137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2483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211072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211072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52</v>
      </c>
      <c r="F23" s="16" t="s">
        <v>7446</v>
      </c>
      <c r="G23" s="15">
        <f>B2L816C1*B2L815C1</f>
        <v>52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11815</v>
      </c>
      <c r="F24" s="16" t="s">
        <v>7448</v>
      </c>
      <c r="G24" s="15">
        <f>B2L817C1*B2L815C1</f>
        <v>11815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48</v>
      </c>
      <c r="F25" s="16" t="s">
        <v>7450</v>
      </c>
      <c r="G25" s="15">
        <f>B2L818C1*B2L815C1</f>
        <v>48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1058</v>
      </c>
      <c r="F26" s="16" t="s">
        <v>7452</v>
      </c>
      <c r="G26" s="15">
        <f>B2L819C1*B2L815C1</f>
        <v>1058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11355</v>
      </c>
      <c r="F27" s="16" t="s">
        <v>7454</v>
      </c>
      <c r="G27" s="15">
        <f>B2L820C1*B2L815C1</f>
        <v>11355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-125</v>
      </c>
      <c r="F28" s="16" t="s">
        <v>7456</v>
      </c>
      <c r="G28" s="15">
        <f>B2L821C1*B2L815C1</f>
        <v>-125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64411</v>
      </c>
      <c r="F29" s="16" t="s">
        <v>7458</v>
      </c>
      <c r="G29" s="15">
        <f>B2L822C1*B2L815C1</f>
        <v>64411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39685</v>
      </c>
      <c r="F30" s="16" t="s">
        <v>7460</v>
      </c>
      <c r="G30" s="15">
        <f>B2L823C1*B2L815C1</f>
        <v>39685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20148</v>
      </c>
      <c r="F31" s="16" t="s">
        <v>7462</v>
      </c>
      <c r="G31" s="15">
        <f>B2L824C1*B2L815C1</f>
        <v>20148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29</v>
      </c>
      <c r="F32" s="16" t="s">
        <v>7464</v>
      </c>
      <c r="G32" s="15">
        <f>B2L825C1*B2L815C1</f>
        <v>29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4004</v>
      </c>
      <c r="F33" s="16" t="s">
        <v>7466</v>
      </c>
      <c r="G33" s="15">
        <f>B2L826C1*B2L815C1</f>
        <v>4004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166</v>
      </c>
      <c r="F34" s="16" t="s">
        <v>7468</v>
      </c>
      <c r="G34" s="15">
        <f>B2L827C1*B2L815C1</f>
        <v>166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950</v>
      </c>
      <c r="F36" s="16" t="s">
        <v>7472</v>
      </c>
      <c r="G36" s="15">
        <f>B2L829C1*B2L815C1</f>
        <v>950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2719</v>
      </c>
      <c r="F37" s="16" t="s">
        <v>7474</v>
      </c>
      <c r="G37" s="15">
        <f>B2L830C1*B2L815C1</f>
        <v>2719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-6</v>
      </c>
      <c r="F38" s="16" t="s">
        <v>7476</v>
      </c>
      <c r="G38" s="15">
        <f>B2L831C1*B2L815C1</f>
        <v>-6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37</v>
      </c>
      <c r="F39" s="16" t="s">
        <v>7478</v>
      </c>
      <c r="G39" s="15">
        <f>B2L832C1*B2L815C1</f>
        <v>37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2049</v>
      </c>
      <c r="F40" s="16" t="s">
        <v>7480</v>
      </c>
      <c r="G40" s="15">
        <f>B2L833C1*B2L815C1</f>
        <v>2049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6608</v>
      </c>
      <c r="F41" s="16" t="s">
        <v>7482</v>
      </c>
      <c r="G41" s="15">
        <f>B2L834C1*B2L815C1</f>
        <v>6608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5049</v>
      </c>
      <c r="F42" s="16" t="s">
        <v>7484</v>
      </c>
      <c r="G42" s="15">
        <f>B2L835C1*B2L815C1</f>
        <v>5049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24937</v>
      </c>
      <c r="F43" s="16" t="s">
        <v>7486</v>
      </c>
      <c r="G43" s="15">
        <f>B2L836C1*B2L815C1</f>
        <v>24937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2</v>
      </c>
      <c r="F44" s="16" t="s">
        <v>7488</v>
      </c>
      <c r="G44" s="15">
        <f>B2L837C1*B2L815C1</f>
        <v>2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205</v>
      </c>
      <c r="F45" s="16" t="s">
        <v>7490</v>
      </c>
      <c r="G45" s="15">
        <f>B2L838C1*B2L815C1</f>
        <v>205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36</v>
      </c>
      <c r="F46" s="16" t="s">
        <v>7492</v>
      </c>
      <c r="G46" s="15">
        <f>B2L839C1*B2L815C1</f>
        <v>36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5066</v>
      </c>
      <c r="F47" s="16" t="s">
        <v>7494</v>
      </c>
      <c r="G47" s="15">
        <f>B2L840C1*B2L815C1</f>
        <v>5066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10730</v>
      </c>
      <c r="F48" s="16" t="s">
        <v>7496</v>
      </c>
      <c r="G48" s="15">
        <f>B2L841C1*B2L815C1</f>
        <v>10730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44</v>
      </c>
      <c r="F49" s="16" t="s">
        <v>7498</v>
      </c>
      <c r="G49" s="15">
        <f>B2L842C1*B2L815C1</f>
        <v>44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950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251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AA5C79-F81C-417D-82CE-8AE018E90B8C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480498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36689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361728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878915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878698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1.0002469562921503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49200</v>
      </c>
      <c r="F14" s="16" t="s">
        <v>7550</v>
      </c>
      <c r="G14" s="15">
        <f>B2L907C1*B2L906C1</f>
        <v>49212.150249573795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200</v>
      </c>
      <c r="F15" s="16" t="s">
        <v>7552</v>
      </c>
      <c r="G15" s="15">
        <f>B2L908C1*B2L906C1</f>
        <v>200.04939125843006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4407</v>
      </c>
      <c r="F16" s="16" t="s">
        <v>7554</v>
      </c>
      <c r="G16" s="15">
        <f>B2L909C1*B2L906C1</f>
        <v>4408.0883363795065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47284</v>
      </c>
      <c r="F17" s="16" t="s">
        <v>7556</v>
      </c>
      <c r="G17" s="15">
        <f>B2L910C1*B2L906C1</f>
        <v>47295.677081318034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-519</v>
      </c>
      <c r="F18" s="16" t="s">
        <v>7558</v>
      </c>
      <c r="G18" s="15">
        <f>B2L911C1*B2L906C1</f>
        <v>-519.12817031562599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268209</v>
      </c>
      <c r="F19" s="16" t="s">
        <v>7560</v>
      </c>
      <c r="G19" s="15">
        <f>B2L912C1*B2L906C1</f>
        <v>268275.23590016132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165249</v>
      </c>
      <c r="F20" s="16" t="s">
        <v>7562</v>
      </c>
      <c r="G20" s="15">
        <f>B2L913C1*B2L906C1</f>
        <v>165289.80928032155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83898</v>
      </c>
      <c r="F21" s="16" t="s">
        <v>7564</v>
      </c>
      <c r="G21" s="15">
        <f>B2L914C1*B2L906C1</f>
        <v>83918.719138998829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119</v>
      </c>
      <c r="F22" s="16" t="s">
        <v>7566</v>
      </c>
      <c r="G22" s="15">
        <f>B2L915C1*B2L906C1</f>
        <v>119.02938779876588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16674</v>
      </c>
      <c r="F23" s="16" t="s">
        <v>7568</v>
      </c>
      <c r="G23" s="15">
        <f>B2L916C1*B2L906C1</f>
        <v>16678.117749215315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690</v>
      </c>
      <c r="F24" s="16" t="s">
        <v>7570</v>
      </c>
      <c r="G24" s="15">
        <f>B2L917C1*B2L906C1</f>
        <v>690.17039984158373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3957</v>
      </c>
      <c r="F26" s="16" t="s">
        <v>7574</v>
      </c>
      <c r="G26" s="15">
        <f>B2L919C1*B2L906C1</f>
        <v>3957.9772060480386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11321</v>
      </c>
      <c r="F27" s="16" t="s">
        <v>7576</v>
      </c>
      <c r="G27" s="15">
        <f>B2L920C1*B2L906C1</f>
        <v>11323.795792183433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-27</v>
      </c>
      <c r="F28" s="16" t="s">
        <v>7578</v>
      </c>
      <c r="G28" s="15">
        <f>B2L921C1*B2L906C1</f>
        <v>-27.006667819888058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156</v>
      </c>
      <c r="F29" s="16" t="s">
        <v>7580</v>
      </c>
      <c r="G29" s="15">
        <f>B2L922C1*B2L906C1</f>
        <v>156.03852518157544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8531</v>
      </c>
      <c r="F30" s="16" t="s">
        <v>7582</v>
      </c>
      <c r="G30" s="15">
        <f>B2L923C1*B2L906C1</f>
        <v>8533.1067841283348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27515</v>
      </c>
      <c r="F31" s="16" t="s">
        <v>7584</v>
      </c>
      <c r="G31" s="15">
        <f>B2L924C1*B2L906C1</f>
        <v>27521.795002378516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21024</v>
      </c>
      <c r="F32" s="16" t="s">
        <v>7586</v>
      </c>
      <c r="G32" s="15">
        <f>B2L925C1*B2L906C1</f>
        <v>21029.192009086168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103840</v>
      </c>
      <c r="F33" s="16" t="s">
        <v>7588</v>
      </c>
      <c r="G33" s="15">
        <f>B2L926C1*B2L906C1</f>
        <v>103865.6439413769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8</v>
      </c>
      <c r="F34" s="16" t="s">
        <v>7590</v>
      </c>
      <c r="G34" s="15">
        <f>B2L927C1*B2L906C1</f>
        <v>8.0019756503372026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854</v>
      </c>
      <c r="F35" s="16" t="s">
        <v>7592</v>
      </c>
      <c r="G35" s="15">
        <f>B2L928C1*B2L906C1</f>
        <v>854.21090067349633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149</v>
      </c>
      <c r="F36" s="16" t="s">
        <v>7594</v>
      </c>
      <c r="G36" s="15">
        <f>B2L929C1*B2L906C1</f>
        <v>149.03679648753041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21095</v>
      </c>
      <c r="F37" s="16" t="s">
        <v>7596</v>
      </c>
      <c r="G37" s="15">
        <f>B2L930C1*B2L906C1</f>
        <v>21100.20954298291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44681</v>
      </c>
      <c r="F38" s="16" t="s">
        <v>7598</v>
      </c>
      <c r="G38" s="15">
        <f>B2L931C1*B2L906C1</f>
        <v>44692.034254089565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183</v>
      </c>
      <c r="F39" s="16" t="s">
        <v>7600</v>
      </c>
      <c r="G39" s="15">
        <f>B2L932C1*B2L906C1</f>
        <v>183.0451930014635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3957</v>
      </c>
      <c r="F41" s="16" t="s">
        <v>7604</v>
      </c>
      <c r="G41" s="15">
        <f>B2L918C2+B2L919C2</f>
        <v>3957.9772060480386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1045</v>
      </c>
      <c r="F42" s="16" t="s">
        <v>7606</v>
      </c>
      <c r="G42" s="15">
        <f>B2L927C2+B2L928C2+B2L932C2</f>
        <v>1045.2580693252969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B503AE-91B1-4C6E-9641-D90D2EA87E7C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118982.447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5541.6530000000002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124524.1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7840.3360000000002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132364.43599999999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13381.989000000001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0.41411280490516017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0.58588719509483977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4.4502654506236139E-2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0.95549734549376386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0.89890041914279761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4.1866631003512157E-2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5.9232949853690313E-2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0.94076705014630979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0.10109958085720248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9CB1F6-8BFF-45BE-B922-E533A015308C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123411.87950000001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5325.7980000000007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128737.67750000001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8531.7564999999995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137269.43400000001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13857.5545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0.38432452132878142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0.61567547867121863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4.1369380770443061E-2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0.95863061922955695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0.89904850558355187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3.879813476902659E-2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6.2153359647421573E-2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0.93784664035257836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0.10095149441644816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FA180D-5FDE-46A6-B4C4-09678972E13C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135066.59299999999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5372.5460000000012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140439.139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9515.752333333332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149954.89133333333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14888.298333333332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0.36085695488593456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0.6391430451140655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3.8255332795795634E-2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0.96174466720420437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0.90071482029727001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3.5827747612829905E-2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6.3457432089899984E-2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0.93654256791009993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9.9285179702729889E-2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8D020-8E85-4141-B078-CAA25A509EC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141617.734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5420.6962500000009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147038.43025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10287.07475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157325.505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15707.771000000001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0.34509646531006855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0.65490353468993145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3.6865846845505215E-2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0.96313415315449469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0.90015750465889177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3.4455292229953437E-2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6.5387203111154799E-2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0.93461279688884524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9.9842495341108228E-2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7228E-9B02-4549-A9BA-52F4E7092387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146710.80179999999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5385.2086000000008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152096.0104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10664.1806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162760.19100000002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16049.389200000001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0.33553978490346537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0.66446021509653452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3.5406639436743575E-2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0.9645933605632564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0.90139241603617903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3.3086767513070811E-2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6.5520816450749919E-2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0.93447918354924997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9.860758396382073E-2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156FDC-2C74-44D2-A887-2FE5A6111828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37639.732815479998</v>
      </c>
      <c r="F8" s="16" t="s">
        <v>7737</v>
      </c>
      <c r="G8" s="15">
        <f>A2L107C44</f>
        <v>1611.64516488</v>
      </c>
      <c r="H8" s="16" t="s">
        <v>7738</v>
      </c>
      <c r="I8" s="15">
        <f>B3L201C1+B3L201C2</f>
        <v>39251.377980359997</v>
      </c>
      <c r="J8" s="16" t="s">
        <v>7739</v>
      </c>
      <c r="K8" s="21">
        <f>IF(B3L201C3=0,0,B3L201C1/B3L201C3)</f>
        <v>0.95894041820171483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365.87187686000004</v>
      </c>
      <c r="F9" s="16" t="s">
        <v>7741</v>
      </c>
      <c r="G9" s="15">
        <f>A2L109C44</f>
        <v>24.167356719999997</v>
      </c>
      <c r="H9" s="16" t="s">
        <v>7742</v>
      </c>
      <c r="I9" s="15">
        <f>B3L202C1+B3L202C2</f>
        <v>390.03923358000003</v>
      </c>
      <c r="J9" s="16" t="s">
        <v>7743</v>
      </c>
      <c r="K9" s="21">
        <f>IF(B3L202C3=0,0,B3L202C1/B3L202C3)</f>
        <v>0.93803865191155678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35806.261317739998</v>
      </c>
      <c r="F10" s="16" t="s">
        <v>7745</v>
      </c>
      <c r="G10" s="15">
        <f>A2L111C44</f>
        <v>1952.2202243399995</v>
      </c>
      <c r="H10" s="16" t="s">
        <v>7746</v>
      </c>
      <c r="I10" s="15">
        <f>B3L203C1+B3L203C2</f>
        <v>37758.481542080001</v>
      </c>
      <c r="J10" s="16" t="s">
        <v>7747</v>
      </c>
      <c r="K10" s="21">
        <f>IF(B3L203C3=0,0,B3L203C1/B3L203C3)</f>
        <v>0.94829717338700847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22080.377126359999</v>
      </c>
      <c r="F11" s="16" t="s">
        <v>7749</v>
      </c>
      <c r="G11" s="15">
        <f>A2L113C44</f>
        <v>293.72886574</v>
      </c>
      <c r="H11" s="16" t="s">
        <v>7750</v>
      </c>
      <c r="I11" s="15">
        <f>B3L204C1+B3L204C2</f>
        <v>22374.105992099998</v>
      </c>
      <c r="J11" s="16" t="s">
        <v>7751</v>
      </c>
      <c r="K11" s="21">
        <f>IF(B3L204C3=0,0,B3L204C1/B3L204C3)</f>
        <v>0.98687192838705107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128595.22445704001</v>
      </c>
      <c r="F12" s="16" t="s">
        <v>7753</v>
      </c>
      <c r="G12" s="15">
        <f>A2L115C44</f>
        <v>5891.3927513800008</v>
      </c>
      <c r="H12" s="16" t="s">
        <v>7754</v>
      </c>
      <c r="I12" s="15">
        <f>B3L205C1+B3L205C2</f>
        <v>134486.61720842001</v>
      </c>
      <c r="J12" s="16" t="s">
        <v>7755</v>
      </c>
      <c r="K12" s="21">
        <f>IF(B3L205C3=0,0,B3L205C1/B3L205C3)</f>
        <v>0.95619346464600385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5923.1803410599987</v>
      </c>
      <c r="F13" s="16" t="s">
        <v>7757</v>
      </c>
      <c r="G13" s="15">
        <f>A2L117C44</f>
        <v>362.45303395999997</v>
      </c>
      <c r="H13" s="16" t="s">
        <v>7758</v>
      </c>
      <c r="I13" s="15">
        <f>B3L206C1+B3L206C2</f>
        <v>6285.6333750199983</v>
      </c>
      <c r="J13" s="16" t="s">
        <v>7759</v>
      </c>
      <c r="K13" s="21">
        <f>IF(B3L206C3=0,0,B3L206C1/B3L206C3)</f>
        <v>0.94233627506808793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55125.371663860002</v>
      </c>
      <c r="F14" s="16" t="s">
        <v>7761</v>
      </c>
      <c r="G14" s="15">
        <f>A2L122C44</f>
        <v>5306.2096740800007</v>
      </c>
      <c r="H14" s="16" t="s">
        <v>7762</v>
      </c>
      <c r="I14" s="15">
        <f>B3L207C1+B3L207C2</f>
        <v>60431.581337940006</v>
      </c>
      <c r="J14" s="16" t="s">
        <v>7763</v>
      </c>
      <c r="K14" s="21">
        <f>IF(B3L207C3=0,0,B3L207C1/B3L207C3)</f>
        <v>0.91219475716832399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11271.663493459999</v>
      </c>
      <c r="F15" s="16" t="s">
        <v>7765</v>
      </c>
      <c r="G15" s="15">
        <f>A2L126C44</f>
        <v>272.58619721999992</v>
      </c>
      <c r="H15" s="16" t="s">
        <v>7766</v>
      </c>
      <c r="I15" s="15">
        <f>B3L208C1+B3L208C2</f>
        <v>11544.249690679999</v>
      </c>
      <c r="J15" s="16" t="s">
        <v>7767</v>
      </c>
      <c r="K15" s="21">
        <f>IF(B3L208C3=0,0,B3L208C1/B3L208C3)</f>
        <v>0.97638770777454109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296807.68309186003</v>
      </c>
      <c r="F16" s="16" t="s">
        <v>7769</v>
      </c>
      <c r="G16" s="15">
        <f>SUM(B3L201C2:B3L208C2)</f>
        <v>15714.403268320002</v>
      </c>
      <c r="H16" s="16" t="s">
        <v>7770</v>
      </c>
      <c r="I16" s="15">
        <f>B3L209C1+B3L209C2</f>
        <v>312522.08636018005</v>
      </c>
      <c r="J16" s="16" t="s">
        <v>7771</v>
      </c>
      <c r="K16" s="21">
        <f>IF(B3L209C3=0,0,B3L209C1/B3L209C3)</f>
        <v>0.94971746332766627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6556.2844285400006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6556.2844285400006</v>
      </c>
      <c r="J25" s="16" t="s">
        <v>7783</v>
      </c>
      <c r="K25" s="15">
        <f>IF(B3L218C3=0,0,B3L218C1/B3L218C3)</f>
        <v>1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694532</v>
      </c>
      <c r="F27" s="16" t="s">
        <v>7789</v>
      </c>
      <c r="G27" s="15">
        <f>A2L325C44</f>
        <v>51236</v>
      </c>
      <c r="H27" s="16" t="s">
        <v>7790</v>
      </c>
      <c r="I27" s="15">
        <f>B3L220C1+B3L220C2</f>
        <v>745768</v>
      </c>
      <c r="J27" s="16" t="s">
        <v>7791</v>
      </c>
      <c r="K27" s="21">
        <f>IF(B3L220C3=0,0,B3L220C1/B3L220C3)</f>
        <v>0.93129766898016542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196268</v>
      </c>
      <c r="F29" s="16" t="s">
        <v>6456</v>
      </c>
      <c r="G29" s="15">
        <f>A3L406C12</f>
        <v>5994</v>
      </c>
      <c r="H29" s="16" t="s">
        <v>7796</v>
      </c>
      <c r="I29" s="15">
        <f>B3L222C1+B3L222C2</f>
        <v>202262</v>
      </c>
      <c r="J29" s="16" t="s">
        <v>7797</v>
      </c>
      <c r="K29" s="21">
        <f>IF(B3L222C3=0,0,B3L222C1/B3L222C3)</f>
        <v>0.97036516992811306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34878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34878</v>
      </c>
      <c r="J30" s="16" t="s">
        <v>7801</v>
      </c>
      <c r="K30" s="15">
        <f>IF(B3L223C3=0,0,B3L223C1/B3L223C3)</f>
        <v>1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6527.1288986666659</v>
      </c>
      <c r="H32" s="16" t="s">
        <v>7806</v>
      </c>
      <c r="I32" s="15">
        <f>B3L225C1+B3L225C2</f>
        <v>6527.1288986666659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A860F-739D-4BA9-929E-D663D929150C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518116.57790300006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241695.18911000001</v>
      </c>
      <c r="F9" s="16" t="s">
        <v>7834</v>
      </c>
      <c r="G9" s="21">
        <f>IF(B3L301C1=0,0,B3L302C1/B3L301C1)</f>
        <v>0.46648804423171597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73791.005494266661</v>
      </c>
      <c r="F10" s="16" t="s">
        <v>7835</v>
      </c>
      <c r="G10" s="21">
        <f>IF(B3L301C1=0,0,B3L303C1/B3L301C1)</f>
        <v>0.14242162602270864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202630.38329873336</v>
      </c>
      <c r="F11" s="16" t="s">
        <v>7836</v>
      </c>
      <c r="G11" s="21">
        <f>IF(B3L301C1=0,0,B3L304C1/B3L301C1)</f>
        <v>0.39109032974557534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225723.46427666667</v>
      </c>
      <c r="F12" s="16" t="s">
        <v>7838</v>
      </c>
      <c r="G12" s="21">
        <f>IF(B3L301C1=0,0,B3L305C1/B3L301C1)</f>
        <v>0.43566153623234538</v>
      </c>
      <c r="H12" s="16" t="s">
        <v>7839</v>
      </c>
      <c r="I12" s="21">
        <f>IF(B3L302C1=0,0,B3L305C1/B3L302C1)</f>
        <v>0.9339179034049192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15971.724833333332</v>
      </c>
      <c r="F13" s="16" t="s">
        <v>7841</v>
      </c>
      <c r="G13" s="21">
        <f>IF(B3L301C1=0,0,B3L306C1/B3L301C1)</f>
        <v>3.0826507999370562E-2</v>
      </c>
      <c r="H13" s="16" t="s">
        <v>7842</v>
      </c>
      <c r="I13" s="21">
        <f>IF(B3L302C1=0,0,B3L306C1/B3L302C1)</f>
        <v>6.6082096595080755E-2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506.24737656666667</v>
      </c>
      <c r="F15" s="16" t="s">
        <v>7847</v>
      </c>
      <c r="G15" s="21">
        <f>IF(B3L301C1=0,0,B3L308C1/B3L301C1)</f>
        <v>9.7709163952179991E-4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6.8605566921838539E-3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7822.9088268000005</v>
      </c>
      <c r="F16" s="16" t="s">
        <v>7850</v>
      </c>
      <c r="G16" s="21">
        <f>IF(B3L301C1=0,0,B3L309C1/B3L301C1)</f>
        <v>1.5098742561880693E-2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0.10601439531011428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13313.279900133333</v>
      </c>
      <c r="F17" s="16" t="s">
        <v>7853</v>
      </c>
      <c r="G17" s="21">
        <f>IF(B3L301C1=0,0,B3L310C1/B3L301C1)</f>
        <v>2.5695529670208311E-2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0.18041873546726145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10453.173385800001</v>
      </c>
      <c r="F18" s="16" t="s">
        <v>7856</v>
      </c>
      <c r="G18" s="21">
        <f>IF(B3L301C1=0,0,B3L311C1/B3L301C1)</f>
        <v>2.0175330864933273E-2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0.14165918076034592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15606.618986633335</v>
      </c>
      <c r="F19" s="16" t="s">
        <v>7859</v>
      </c>
      <c r="G19" s="21">
        <f>IF(B3L301C1=0,0,B3L312C1/B3L301C1)</f>
        <v>3.0121829048201487E-2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0.2114975786289553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3694.1305988666668</v>
      </c>
      <c r="F20" s="16" t="s">
        <v>7862</v>
      </c>
      <c r="G20" s="21">
        <f>IF(B3L301C1=0,0,B3L313C1/B3L301C1)</f>
        <v>7.1299216362041761E-3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5.0062071578001327E-2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4013.9811102999997</v>
      </c>
      <c r="F21" s="16" t="s">
        <v>7865</v>
      </c>
      <c r="G21" s="21">
        <f>IF(B3L301C1=0,0,B3L314C1/B3L301C1)</f>
        <v>7.7472547327977663E-3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5.4396617628579051E-2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284.88096146666663</v>
      </c>
      <c r="F22" s="16" t="s">
        <v>7868</v>
      </c>
      <c r="G22" s="21">
        <f>IF(B3L301C1=0,0,B3L315C1/B3L301C1)</f>
        <v>5.4983950256847608E-4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3.8606461527184504E-3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71.276955666666666</v>
      </c>
      <c r="F23" s="16" t="s">
        <v>7871</v>
      </c>
      <c r="G23" s="21">
        <f>IF(B3L301C1=0,0,B3L316C1/B3L301C1)</f>
        <v>1.3756934000288035E-4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9.6593013185332821E-4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3510.1186056666666</v>
      </c>
      <c r="F24" s="16" t="s">
        <v>7874</v>
      </c>
      <c r="G24" s="21">
        <f>IF(B3L301C1=0,0,B3L317C1/B3L301C1)</f>
        <v>6.7747660572324295E-3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4.7568380213214363E-2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2891.7433495</v>
      </c>
      <c r="F25" s="16" t="s">
        <v>7877</v>
      </c>
      <c r="G25" s="21">
        <f>IF(B3L301C1=0,0,B3L318C1/B3L301C1)</f>
        <v>5.5812600345734971E-3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3.918829036317549E-2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23.439632966666665</v>
      </c>
      <c r="F26" s="16" t="s">
        <v>7880</v>
      </c>
      <c r="G26" s="21">
        <f>IF(B3L301C1=0,0,B3L319C1/B3L301C1)</f>
        <v>4.5240075238540137E-5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3.1764891682479991E-4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3498.7474721666663</v>
      </c>
      <c r="F27" s="16" t="s">
        <v>7883</v>
      </c>
      <c r="G27" s="21">
        <f>IF(B3L301C1=0,0,B3L320C1/B3L301C1)</f>
        <v>6.75281900132848E-3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4.7414281032374717E-2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7958.5379547666671</v>
      </c>
      <c r="F28" s="16" t="s">
        <v>7886</v>
      </c>
      <c r="G28" s="21">
        <f>IF(B3L301C1=0,0,B3L321C1/B3L301C1)</f>
        <v>1.5360515942141184E-2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0.10785241238358002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44.379062966666673</v>
      </c>
      <c r="F29" s="16" t="s">
        <v>7889</v>
      </c>
      <c r="G29" s="21">
        <f>IF(B3L301C1=0,0,B3L322C1/B3L301C1)</f>
        <v>8.5654589834365734E-5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6.0141561521498432E-4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97.541314</v>
      </c>
      <c r="F30" s="16" t="s">
        <v>7892</v>
      </c>
      <c r="G30" s="21">
        <f>IF(B3L301C1=0,0,B3L323C1/B3L301C1)</f>
        <v>1.8826132604130133E-4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1.3218591256027629E-3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610.07213933333333</v>
      </c>
      <c r="F33" s="16" t="s">
        <v>7901</v>
      </c>
      <c r="G33" s="21">
        <f>IF(B3L301C1=0,0,B3L326C1/B3L301C1)</f>
        <v>1.1774804462009491E-3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3.0107633880054299E-3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5917.0567593333326</v>
      </c>
      <c r="F35" s="16" t="s">
        <v>7907</v>
      </c>
      <c r="G35" s="21">
        <f>IF(B3L301C1=0,0,B3L328C1/B3L301C1)</f>
        <v>1.1420319309761794E-2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2.9201231636668972E-2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45232.164847533335</v>
      </c>
      <c r="F37" s="16" t="s">
        <v>7913</v>
      </c>
      <c r="G37" s="21">
        <f>IF(B3L301C1=0,0,B3L330C1/B3L301C1)</f>
        <v>8.7301134101139571E-2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0.22322498783831735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128764.82880486669</v>
      </c>
      <c r="F42" s="16" t="s">
        <v>7928</v>
      </c>
      <c r="G42" s="21">
        <f>IF(B3L301C1=0,0,B3L335C1/B3L301C1)</f>
        <v>0.2485248191170088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0.63546654114073131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22106.260747666664</v>
      </c>
      <c r="F43" s="16" t="s">
        <v>7931</v>
      </c>
      <c r="G43" s="21">
        <f>IF(B3L301C1=0,0,B3L336C1/B3L301C1)</f>
        <v>4.2666576771464203E-2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0.10909647599627696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45232.164847533335</v>
      </c>
      <c r="F44" s="16" t="s">
        <v>7934</v>
      </c>
      <c r="G44" s="21">
        <f>IF(B3L301C1=0,0,B3L337C1/B3L301C1)</f>
        <v>8.7301134101139571E-2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0.22322498783831735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8AD95B-1328-45F3-9B93-6846AA91F15C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202262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196268</v>
      </c>
      <c r="F9" s="16" t="s">
        <v>7960</v>
      </c>
      <c r="G9" s="21">
        <f>IF(B3L401C1=0,0,B3L402C1/B3L401C1)</f>
        <v>0.97036516992811306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5994</v>
      </c>
      <c r="F10" s="16" t="s">
        <v>7962</v>
      </c>
      <c r="G10" s="21">
        <f>IF(B3L401C1=0,0,B3L403C1/B3L401C1)</f>
        <v>2.9634830071886959E-2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42337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-34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-8.030800481848029E-4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-1682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-3.9728842383730541E-2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10670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0.25202541512152493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5819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0.13744478824668729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3892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9.1929045515742727E-2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2345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5.5388903323334196E-2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1714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4.0484682429080945E-2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-87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-2.0549401232964073E-3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560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1.3227200793632047E-2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-1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-2.3620001417200085E-5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183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4.3224602593476156E-3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284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6.7080804024848241E-3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54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1.2754800765288046E-3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17918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0.4232231853933911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702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1.6581240994874461E-2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26644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7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2.6272331481759498E-4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11484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0.43101636390932291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15153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0.56872091277585946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15153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0.56872091277585946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51DD6-C9D8-411B-B1FA-5977C12DD08D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296807.68309186003</v>
      </c>
      <c r="F8" s="16" t="s">
        <v>8061</v>
      </c>
      <c r="G8" s="15">
        <f>B3L501C1</f>
        <v>296807.68309186003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15714.403268320002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15714.403268320002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35806.261317739998</v>
      </c>
      <c r="F10" s="16" t="s">
        <v>8064</v>
      </c>
      <c r="G10" s="15">
        <f>B3L503C1</f>
        <v>35806.261317739998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1952.2202243399995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1952.2202243399995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11270.9471686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11270.9471686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1079.1462936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1079.1462936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18648.473935500002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18648.473935500002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18874.948762499997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18874.948762499997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2686.6303189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2686.6303189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62.392339459999995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62.392339459999995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8.0049829999999993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8.0049829999999993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3413.3126786599996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3413.3126786599996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6556.2844285400006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6556.2844285400006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28788.809677739999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28788.809677739999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377.50675054000004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377.50675054000004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2737.6580519200002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2737.6580519200002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81444.239577100001</v>
      </c>
      <c r="F26" s="16" t="s">
        <v>8093</v>
      </c>
      <c r="G26" s="15">
        <f>SUM(B3L503C2,B3L504C2,SUM(B3L507C2:B3L510C2),B3L512C2)</f>
        <v>35806.261317739998</v>
      </c>
      <c r="H26" s="16" t="s">
        <v>8094</v>
      </c>
      <c r="I26" s="15">
        <f>SUM(B3L503C3,B3L504C3,SUM(B3L507C3:B3L510C3),B3L512C3)</f>
        <v>1952.2202243399995</v>
      </c>
      <c r="J26" s="16" t="s">
        <v>8095</v>
      </c>
      <c r="K26" s="15">
        <f>SUM(B3L503C4,B3L504C4,SUM(B3L507C4:B3L510C4),B3L512C4)</f>
        <v>18874.948762499997</v>
      </c>
      <c r="L26" s="16" t="s">
        <v>8096</v>
      </c>
      <c r="M26" s="15">
        <f>SUM(B3L503C5,B3L504C5,SUM(B3L507C5:B3L510C5),B3L512C5)</f>
        <v>2686.6303189</v>
      </c>
      <c r="N26" s="16" t="s">
        <v>8097</v>
      </c>
      <c r="O26" s="15">
        <f>SUM(B3L503C6,B3L504C6,SUM(B3L507C6:B3L510C6),B3L512C6)</f>
        <v>62.392339459999995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22061.786614160003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0.43964142220081315</v>
      </c>
      <c r="H27" s="16" t="s">
        <v>8108</v>
      </c>
      <c r="I27" s="21">
        <f>IF(B3L519C1=0,0,B3L519C3/B3L519C1)</f>
        <v>2.3970022121600272E-2</v>
      </c>
      <c r="J27" s="16" t="s">
        <v>8109</v>
      </c>
      <c r="K27" s="21">
        <f>IF(B3L519C1=0,0,B3L519C4/B3L519C1)</f>
        <v>0.23175302342447238</v>
      </c>
      <c r="L27" s="16" t="s">
        <v>8110</v>
      </c>
      <c r="M27" s="21">
        <f>IF(B3L519C1=0,0,B3L519C5/B3L519C1)</f>
        <v>3.2987358379798916E-2</v>
      </c>
      <c r="N27" s="16" t="s">
        <v>8111</v>
      </c>
      <c r="O27" s="21">
        <f>IF(B3L519C1=0,0,B3L519C6/B3L519C1)</f>
        <v>7.660743078205754E-4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0.27088209956549464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94504.115388959995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18874.948762499997</v>
      </c>
      <c r="L28" s="16" t="s">
        <v>8115</v>
      </c>
      <c r="M28" s="15">
        <f>SUM(B3L505C5:B3L518C5)</f>
        <v>2686.6303189</v>
      </c>
      <c r="N28" s="16" t="s">
        <v>8116</v>
      </c>
      <c r="O28" s="15">
        <f>SUM(B3L505C6:B3L518C6)</f>
        <v>62.392339459999995</v>
      </c>
      <c r="P28" s="16" t="s">
        <v>8117</v>
      </c>
      <c r="Q28" s="15">
        <f>SUM(B3L505C7:B3L518C7)</f>
        <v>6556.2844285400006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28788.809677739999</v>
      </c>
      <c r="X28" s="16" t="s">
        <v>8121</v>
      </c>
      <c r="Y28" s="15">
        <f>SUM(B3L505C11:B3L518C11)</f>
        <v>377.50675054000004</v>
      </c>
      <c r="Z28" s="16" t="s">
        <v>8122</v>
      </c>
      <c r="AA28" s="15">
        <f>SUM(B3L505C12:B3L518C12)</f>
        <v>2737.6580519200002</v>
      </c>
      <c r="AB28" s="16" t="s">
        <v>8123</v>
      </c>
      <c r="AC28" s="15">
        <f>SUM(B3L505C13:B3L518C13)</f>
        <v>1087.1512766000001</v>
      </c>
      <c r="AD28" s="16" t="s">
        <v>8124</v>
      </c>
      <c r="AE28" s="15">
        <f>SUM(B3L505C14:B3L518C14)</f>
        <v>33332.733782759999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0.19972620964509843</v>
      </c>
      <c r="L29" s="16" t="s">
        <v>8127</v>
      </c>
      <c r="M29" s="21">
        <f>IF(B3L521C1=0,0,B3L521C5/B3L521C1)</f>
        <v>2.8428712420008041E-2</v>
      </c>
      <c r="N29" s="16" t="s">
        <v>8128</v>
      </c>
      <c r="O29" s="21">
        <f>IF(B3L521C1=0,0,B3L521C6/B3L521C1)</f>
        <v>6.6020764496028169E-4</v>
      </c>
      <c r="P29" s="16" t="s">
        <v>8129</v>
      </c>
      <c r="Q29" s="21">
        <f>IF(B3L521C1=0,0,B3L521C7/B3L521C1)</f>
        <v>6.9375649955090823E-2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0.30463022228451142</v>
      </c>
      <c r="X29" s="16" t="s">
        <v>8133</v>
      </c>
      <c r="Y29" s="21">
        <f>IF(B3L521C1=0,0,B3L521C11/B3L521C1)</f>
        <v>3.994606467520043E-3</v>
      </c>
      <c r="Z29" s="16" t="s">
        <v>8134</v>
      </c>
      <c r="AA29" s="21">
        <f>IF(B3L521C1=0,0,B3L521C12/B3L521C1)</f>
        <v>2.8968664916362092E-2</v>
      </c>
      <c r="AB29" s="16" t="s">
        <v>8135</v>
      </c>
      <c r="AC29" s="21">
        <f>IF(B3L521C1=0,0,B3L521C13/B3L521C1)</f>
        <v>1.1503745335592036E-2</v>
      </c>
      <c r="AD29" s="16" t="s">
        <v>8136</v>
      </c>
      <c r="AE29" s="21">
        <f>IF(B3L521C1=0,0,B3L521C14/B3L521C1)</f>
        <v>0.35271198133085685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407026.20174914005</v>
      </c>
      <c r="F30" s="16" t="s">
        <v>8138</v>
      </c>
      <c r="G30" s="15">
        <f>SUM(B3L501C2,B3L502C2,SUM(B3L505C2:B3L518C2))</f>
        <v>296807.68309186003</v>
      </c>
      <c r="H30" s="16" t="s">
        <v>8139</v>
      </c>
      <c r="I30" s="15">
        <f>SUM(B3L501C3,B3L502C3,SUM(B3L505C3:B3L518C3))</f>
        <v>15714.403268320002</v>
      </c>
      <c r="J30" s="16" t="s">
        <v>8140</v>
      </c>
      <c r="K30" s="15">
        <f>SUM(B3L501C4,B3L502C4,SUM(B3L505C4:B3L518C4))</f>
        <v>18874.948762499997</v>
      </c>
      <c r="L30" s="16" t="s">
        <v>8141</v>
      </c>
      <c r="M30" s="15">
        <f>SUM(B3L501C5,B3L502C5,SUM(B3L505C5:B3L518C5))</f>
        <v>2686.6303189</v>
      </c>
      <c r="N30" s="16" t="s">
        <v>8142</v>
      </c>
      <c r="O30" s="15">
        <f>SUM(B3L501C6,B3L502C6,SUM(B3L505C6:B3L518C6))</f>
        <v>62.392339459999995</v>
      </c>
      <c r="P30" s="16" t="s">
        <v>8143</v>
      </c>
      <c r="Q30" s="15">
        <f>SUM(B3L501C7,B3L502C7,SUM(B3L505C7:B3L518C7))</f>
        <v>6556.2844285400006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28788.809677739999</v>
      </c>
      <c r="X30" s="16" t="s">
        <v>8147</v>
      </c>
      <c r="Y30" s="15">
        <f>SUM(B3L501C11,B3L502C11,SUM(B3L505C11:B3L518C11))</f>
        <v>377.50675054000004</v>
      </c>
      <c r="Z30" s="16" t="s">
        <v>8148</v>
      </c>
      <c r="AA30" s="15">
        <f>SUM(B3L501C12,B3L502C12,SUM(B3L505C12:B3L518C12))</f>
        <v>2737.6580519200002</v>
      </c>
      <c r="AB30" s="16" t="s">
        <v>8149</v>
      </c>
      <c r="AC30" s="15">
        <f>SUM(B3L501C13,B3L502C13,SUM(B3L505C13:B3L518C13))</f>
        <v>1087.1512766000001</v>
      </c>
      <c r="AD30" s="16" t="s">
        <v>8150</v>
      </c>
      <c r="AE30" s="15">
        <f>SUM(B3L501C14,B3L502C14,SUM(B3L505C14:B3L518C14))</f>
        <v>33332.733782759999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0.72921026168922087</v>
      </c>
      <c r="H31" s="16" t="s">
        <v>8153</v>
      </c>
      <c r="I31" s="21">
        <f>IF(B3L523C1=0,0,B3L523C3/B3L523C1)</f>
        <v>3.8607841954128454E-2</v>
      </c>
      <c r="J31" s="16" t="s">
        <v>8154</v>
      </c>
      <c r="K31" s="21">
        <f>IF(B3L523C1=0,0,B3L523C4/B3L523C1)</f>
        <v>4.6372810107524913E-2</v>
      </c>
      <c r="L31" s="16" t="s">
        <v>8155</v>
      </c>
      <c r="M31" s="21">
        <f>IF(B3L523C1=0,0,B3L523C5/B3L523C1)</f>
        <v>6.6006323606553332E-3</v>
      </c>
      <c r="N31" s="16" t="s">
        <v>8156</v>
      </c>
      <c r="O31" s="21">
        <f>IF(B3L523C1=0,0,B3L523C6/B3L523C1)</f>
        <v>1.532882629960365E-4</v>
      </c>
      <c r="P31" s="16" t="s">
        <v>8157</v>
      </c>
      <c r="Q31" s="21">
        <f>IF(B3L523C1=0,0,B3L523C7/B3L523C1)</f>
        <v>1.6107769967548171E-2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7.0729622697565858E-2</v>
      </c>
      <c r="X31" s="16" t="s">
        <v>8161</v>
      </c>
      <c r="Y31" s="21">
        <f>IF(B3L523C1=0,0,B3L523C11/B3L523C1)</f>
        <v>9.2747530482734488E-4</v>
      </c>
      <c r="Z31" s="16" t="s">
        <v>8162</v>
      </c>
      <c r="AA31" s="21">
        <f>IF(B3L523C1=0,0,B3L523C12/B3L523C1)</f>
        <v>6.725999555201324E-3</v>
      </c>
      <c r="AB31" s="16" t="s">
        <v>8163</v>
      </c>
      <c r="AC31" s="21">
        <f>IF(B3L523C1=0,0,B3L523C13/B3L523C1)</f>
        <v>2.6709614072217328E-3</v>
      </c>
      <c r="AD31" s="16" t="s">
        <v>8164</v>
      </c>
      <c r="AE31" s="21">
        <f>IF(B3L523C1=0,0,B3L523C14/B3L523C1)</f>
        <v>8.1893336693109886E-2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314618-7ECD-4C2E-8B27-7ADFA9D0BD8A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20976</v>
      </c>
      <c r="F8" s="16" t="s">
        <v>8195</v>
      </c>
      <c r="G8" s="15">
        <f>A2L106C11</f>
        <v>20976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1402</v>
      </c>
      <c r="F9" s="16" t="s">
        <v>8198</v>
      </c>
      <c r="G9" s="15">
        <f>A2L107C11</f>
        <v>1402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105</v>
      </c>
      <c r="F10" s="16" t="s">
        <v>8201</v>
      </c>
      <c r="G10" s="15">
        <f>A2L108C11</f>
        <v>105</v>
      </c>
      <c r="H10" s="16" t="s">
        <v>8202</v>
      </c>
      <c r="I10" s="15">
        <f>IF(B3L603C2=0,0,B3L603C1/B3L603C2)</f>
        <v>1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7</v>
      </c>
      <c r="F11" s="16" t="s">
        <v>8204</v>
      </c>
      <c r="G11" s="15">
        <f>A2L109C11</f>
        <v>7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31689</v>
      </c>
      <c r="F12" s="16" t="s">
        <v>8207</v>
      </c>
      <c r="G12" s="15">
        <f>A2L110C11</f>
        <v>31689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1742</v>
      </c>
      <c r="F13" s="16" t="s">
        <v>8210</v>
      </c>
      <c r="G13" s="15">
        <f>A2L111C11</f>
        <v>1742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22194</v>
      </c>
      <c r="F14" s="16" t="s">
        <v>8213</v>
      </c>
      <c r="G14" s="15">
        <f>A2L112C11</f>
        <v>22194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219</v>
      </c>
      <c r="F15" s="16" t="s">
        <v>8216</v>
      </c>
      <c r="G15" s="15">
        <f>A2L113C11</f>
        <v>219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116899</v>
      </c>
      <c r="F16" s="16" t="s">
        <v>8219</v>
      </c>
      <c r="G16" s="15">
        <f>A2L114C11</f>
        <v>116899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5277</v>
      </c>
      <c r="F17" s="16" t="s">
        <v>8222</v>
      </c>
      <c r="G17" s="15">
        <f>A2L115C11</f>
        <v>5277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4633</v>
      </c>
      <c r="F18" s="16" t="s">
        <v>8225</v>
      </c>
      <c r="G18" s="15">
        <f>A2L116C11</f>
        <v>4633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289</v>
      </c>
      <c r="F19" s="16" t="s">
        <v>8228</v>
      </c>
      <c r="G19" s="15">
        <f>A2L117C11</f>
        <v>289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12033</v>
      </c>
      <c r="F20" s="16" t="s">
        <v>8231</v>
      </c>
      <c r="G20" s="15">
        <f>A2L118C11</f>
        <v>12033</v>
      </c>
      <c r="H20" s="16" t="s">
        <v>8232</v>
      </c>
      <c r="I20" s="15">
        <f>IF(B3L613C2=0,0,B3L613C1/B3L613C2)</f>
        <v>1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44777</v>
      </c>
      <c r="F22" s="16" t="s">
        <v>8237</v>
      </c>
      <c r="G22" s="15">
        <f>A2L121C11</f>
        <v>44777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4394</v>
      </c>
      <c r="F23" s="16" t="s">
        <v>8240</v>
      </c>
      <c r="G23" s="15">
        <f>A2L122C11</f>
        <v>4394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12324</v>
      </c>
      <c r="F24" s="16" t="s">
        <v>8243</v>
      </c>
      <c r="G24" s="15">
        <f>A2L125C11</f>
        <v>12324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242</v>
      </c>
      <c r="F25" s="16" t="s">
        <v>8246</v>
      </c>
      <c r="G25" s="15">
        <f>A2L126C11</f>
        <v>242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265630</v>
      </c>
      <c r="F26" s="16" t="s">
        <v>8249</v>
      </c>
      <c r="G26" s="15">
        <f>B3L601C2+B3L603C2+B3L605C2+B3L607C2+B3L609C2+B3L611C2+B3L613C2+B3L615C2+B3L617C2</f>
        <v>265630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13572</v>
      </c>
      <c r="F27" s="16" t="s">
        <v>8252</v>
      </c>
      <c r="G27" s="15">
        <f>B3L602C2+B3L604C2+B3L606C2+B3L608C2+B3L610C2+B3L612C2+B3L614C2+B3L616C2+B3L618C2</f>
        <v>13572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6225</v>
      </c>
      <c r="F28" s="16" t="s">
        <v>8255</v>
      </c>
      <c r="G28" s="15">
        <f>A2L123C11</f>
        <v>6225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672</v>
      </c>
      <c r="F29" s="16" t="s">
        <v>8258</v>
      </c>
      <c r="G29" s="15">
        <f>A2L124C11</f>
        <v>672</v>
      </c>
      <c r="H29" s="16" t="s">
        <v>8259</v>
      </c>
      <c r="I29" s="15">
        <f>IF(B3L622C2=0,0,B3L622C1/B3L622C2)</f>
        <v>1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22987</v>
      </c>
      <c r="F30" s="16" t="s">
        <v>8261</v>
      </c>
      <c r="G30" s="15">
        <f>A2L127C11</f>
        <v>22987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14171</v>
      </c>
      <c r="F31" s="16" t="s">
        <v>8264</v>
      </c>
      <c r="G31" s="15">
        <f>A2L128C11</f>
        <v>14171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6</v>
      </c>
      <c r="F32" s="16" t="s">
        <v>8267</v>
      </c>
      <c r="G32" s="15">
        <f>A2L131C11</f>
        <v>6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3465</v>
      </c>
      <c r="F33" s="16" t="s">
        <v>8270</v>
      </c>
      <c r="G33" s="15">
        <f>A2L132C11</f>
        <v>3465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28052</v>
      </c>
      <c r="F34" s="16" t="s">
        <v>8273</v>
      </c>
      <c r="G34" s="15">
        <f>A2L139C11</f>
        <v>28052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19422</v>
      </c>
      <c r="F35" s="16" t="s">
        <v>8276</v>
      </c>
      <c r="G35" s="15">
        <f>A2L140C11</f>
        <v>19422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1679448</v>
      </c>
      <c r="F36" s="16" t="s">
        <v>8279</v>
      </c>
      <c r="G36" s="15">
        <f>A2L181C11</f>
        <v>1679448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190350</v>
      </c>
      <c r="F37" s="16" t="s">
        <v>8282</v>
      </c>
      <c r="G37" s="15">
        <f>A2L202C11-A2L216C11</f>
        <v>190350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141076</v>
      </c>
      <c r="F39" s="16" t="s">
        <v>8288</v>
      </c>
      <c r="G39" s="15">
        <f>A2L243C11</f>
        <v>141076</v>
      </c>
      <c r="H39" s="16" t="s">
        <v>8289</v>
      </c>
      <c r="I39" s="15">
        <f>IF(B3L632C2=0,0,B3L632C1/B3L632C2)</f>
        <v>1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21995</v>
      </c>
      <c r="F40" s="16" t="s">
        <v>8291</v>
      </c>
      <c r="G40" s="15">
        <f>A2L245C11</f>
        <v>21995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7206278</v>
      </c>
      <c r="F41" s="16" t="s">
        <v>8294</v>
      </c>
      <c r="G41" s="15">
        <f>A2L420C11</f>
        <v>7206278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BAACD8-E900-4DDC-B2EE-4743FF730945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118982.447</v>
      </c>
      <c r="F8" s="16" t="s">
        <v>7643</v>
      </c>
      <c r="G8" s="15">
        <f>A1L108C6</f>
        <v>123411.87950000001</v>
      </c>
      <c r="H8" s="16" t="s">
        <v>7660</v>
      </c>
      <c r="I8" s="15">
        <f>A1L108C7</f>
        <v>135066.59299999999</v>
      </c>
      <c r="J8" s="16" t="s">
        <v>7677</v>
      </c>
      <c r="K8" s="15">
        <f>A1L108C8</f>
        <v>141617.734</v>
      </c>
      <c r="L8" s="16" t="s">
        <v>7694</v>
      </c>
      <c r="M8" s="15">
        <f>A1L108C9</f>
        <v>146710.80179999999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15697.886</v>
      </c>
      <c r="F9" s="16" t="s">
        <v>8350</v>
      </c>
      <c r="G9" s="15">
        <f>A1L105C6</f>
        <v>16116.451000000001</v>
      </c>
      <c r="H9" s="16" t="s">
        <v>8351</v>
      </c>
      <c r="I9" s="15">
        <f>A1L105C7</f>
        <v>19643.571666666667</v>
      </c>
      <c r="J9" s="16" t="s">
        <v>8352</v>
      </c>
      <c r="K9" s="15">
        <f>A1L105C8</f>
        <v>21307.113499999999</v>
      </c>
      <c r="L9" s="16" t="s">
        <v>8353</v>
      </c>
      <c r="M9" s="15">
        <f>A1L105C9</f>
        <v>22372.816599999998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17551.795999999998</v>
      </c>
      <c r="F10" s="16" t="s">
        <v>8355</v>
      </c>
      <c r="G10" s="15">
        <f>A1L106C6</f>
        <v>17739.325499999999</v>
      </c>
      <c r="H10" s="16" t="s">
        <v>8356</v>
      </c>
      <c r="I10" s="15">
        <f>A1L106C7</f>
        <v>18343.011999999999</v>
      </c>
      <c r="J10" s="16" t="s">
        <v>8357</v>
      </c>
      <c r="K10" s="15">
        <f>A1L106C8</f>
        <v>18143.013249999996</v>
      </c>
      <c r="L10" s="16" t="s">
        <v>8358</v>
      </c>
      <c r="M10" s="15">
        <f>A1L106C9</f>
        <v>18171.694599999995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85732.764999999999</v>
      </c>
      <c r="F11" s="16" t="s">
        <v>8360</v>
      </c>
      <c r="G11" s="15">
        <f>A1L107C6</f>
        <v>89556.103000000003</v>
      </c>
      <c r="H11" s="16" t="s">
        <v>8361</v>
      </c>
      <c r="I11" s="15">
        <f>A1L107C7</f>
        <v>97080.009333333335</v>
      </c>
      <c r="J11" s="16" t="s">
        <v>8362</v>
      </c>
      <c r="K11" s="15">
        <f>A1L107C8</f>
        <v>102167.60725</v>
      </c>
      <c r="L11" s="16" t="s">
        <v>8363</v>
      </c>
      <c r="M11" s="15">
        <f>A1L107C9</f>
        <v>106166.29059999999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0.13193446929192842</v>
      </c>
      <c r="F12" s="16" t="s">
        <v>8365</v>
      </c>
      <c r="G12" s="21">
        <f>IF(B3L701C2=0,0,B3L702C2/B3L701C2)</f>
        <v>0.13059075889043567</v>
      </c>
      <c r="H12" s="16" t="s">
        <v>8366</v>
      </c>
      <c r="I12" s="21">
        <f>IF(B3L701C3=0,0,B3L702C3/B3L701C3)</f>
        <v>0.14543619728874532</v>
      </c>
      <c r="J12" s="16" t="s">
        <v>8367</v>
      </c>
      <c r="K12" s="21">
        <f>IF(B3L701C4=0,0,B3L702C4/B3L701C4)</f>
        <v>0.15045512237895289</v>
      </c>
      <c r="L12" s="16" t="s">
        <v>8368</v>
      </c>
      <c r="M12" s="21">
        <f>IF(B3L701C5=0,0,B3L702C5/B3L701C5)</f>
        <v>0.15249604204671452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0.14751584324030584</v>
      </c>
      <c r="F13" s="16" t="s">
        <v>8370</v>
      </c>
      <c r="G13" s="21">
        <f>IF(B3L701C2=0,0,B3L703C2/B3L701C2)</f>
        <v>0.14374082601991325</v>
      </c>
      <c r="H13" s="16" t="s">
        <v>8371</v>
      </c>
      <c r="I13" s="21">
        <f>IF(B3L701C3=0,0,B3L703C3/B3L701C3)</f>
        <v>0.1358071718000616</v>
      </c>
      <c r="J13" s="16" t="s">
        <v>8372</v>
      </c>
      <c r="K13" s="21">
        <f>IF(B3L701C4=0,0,B3L703C4/B3L701C4)</f>
        <v>0.12811257981292087</v>
      </c>
      <c r="L13" s="16" t="s">
        <v>8373</v>
      </c>
      <c r="M13" s="21">
        <f>IF(B3L701C5=0,0,B3L703C5/B3L701C5)</f>
        <v>0.12386064541295416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0.72054968746776571</v>
      </c>
      <c r="F14" s="16" t="s">
        <v>8375</v>
      </c>
      <c r="G14" s="21">
        <f>IF(B3L701C2=0,0,B3L704C2/B3L701C2)</f>
        <v>0.72566841508965108</v>
      </c>
      <c r="H14" s="16" t="s">
        <v>8376</v>
      </c>
      <c r="I14" s="21">
        <f>IF(B3L701C3=0,0,B3L704C3/B3L701C3)</f>
        <v>0.71875663091119313</v>
      </c>
      <c r="J14" s="16" t="s">
        <v>8377</v>
      </c>
      <c r="K14" s="21">
        <f>IF(B3L701C4=0,0,B3L704C4/B3L701C4)</f>
        <v>0.72143229780812623</v>
      </c>
      <c r="L14" s="16" t="s">
        <v>8378</v>
      </c>
      <c r="M14" s="21">
        <f>IF(B3L701C5=0,0,B3L704C5/B3L701C5)</f>
        <v>0.72364331254033132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56243.718000000001</v>
      </c>
      <c r="F15" s="16" t="s">
        <v>8380</v>
      </c>
      <c r="G15" s="15">
        <f>A1L104C6</f>
        <v>57414.178500000002</v>
      </c>
      <c r="H15" s="16" t="s">
        <v>8381</v>
      </c>
      <c r="I15" s="15">
        <f>A1L104C7</f>
        <v>61805.572999999997</v>
      </c>
      <c r="J15" s="16" t="s">
        <v>8382</v>
      </c>
      <c r="K15" s="15">
        <f>A1L104C8</f>
        <v>64648.644499999995</v>
      </c>
      <c r="L15" s="16" t="s">
        <v>8383</v>
      </c>
      <c r="M15" s="15">
        <f>A1L104C9</f>
        <v>66174.814999999988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7202.02</v>
      </c>
      <c r="F16" s="16" t="s">
        <v>8385</v>
      </c>
      <c r="G16" s="15">
        <f>A1L101C6</f>
        <v>7224.0635000000002</v>
      </c>
      <c r="H16" s="16" t="s">
        <v>8386</v>
      </c>
      <c r="I16" s="15">
        <f>A1L101C7</f>
        <v>8418.5263333333332</v>
      </c>
      <c r="J16" s="16" t="s">
        <v>8387</v>
      </c>
      <c r="K16" s="15">
        <f>A1L101C8</f>
        <v>9088.3959999999988</v>
      </c>
      <c r="L16" s="16" t="s">
        <v>8388</v>
      </c>
      <c r="M16" s="15">
        <f>A1L101C9</f>
        <v>9449.2251999999989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11713.396000000001</v>
      </c>
      <c r="F17" s="16" t="s">
        <v>8390</v>
      </c>
      <c r="G17" s="15">
        <f>A1L102C6</f>
        <v>11693.5285</v>
      </c>
      <c r="H17" s="16" t="s">
        <v>8391</v>
      </c>
      <c r="I17" s="15">
        <f>A1L102C7</f>
        <v>11904.515333333335</v>
      </c>
      <c r="J17" s="16" t="s">
        <v>8392</v>
      </c>
      <c r="K17" s="15">
        <f>A1L102C8</f>
        <v>11642.932500000001</v>
      </c>
      <c r="L17" s="16" t="s">
        <v>8393</v>
      </c>
      <c r="M17" s="15">
        <f>A1L102C9</f>
        <v>11522.329400000001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37328.302000000003</v>
      </c>
      <c r="F18" s="16" t="s">
        <v>8395</v>
      </c>
      <c r="G18" s="15">
        <f>A1L103C6</f>
        <v>38496.586500000005</v>
      </c>
      <c r="H18" s="16" t="s">
        <v>8396</v>
      </c>
      <c r="I18" s="15">
        <f>A1L103C7</f>
        <v>41482.53133333334</v>
      </c>
      <c r="J18" s="16" t="s">
        <v>8397</v>
      </c>
      <c r="K18" s="15">
        <f>A1L103C8</f>
        <v>43917.316000000006</v>
      </c>
      <c r="L18" s="16" t="s">
        <v>8398</v>
      </c>
      <c r="M18" s="15">
        <f>A1L103C9</f>
        <v>45203.260400000006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0.12805021175876033</v>
      </c>
      <c r="F19" s="16" t="s">
        <v>8400</v>
      </c>
      <c r="G19" s="21">
        <f>IF(B3L708C2=0,0,B3L709C2/B3L708C2)</f>
        <v>0.12582368482377571</v>
      </c>
      <c r="H19" s="16" t="s">
        <v>8401</v>
      </c>
      <c r="I19" s="21">
        <f>IF(B3L708C3=0,0,B3L709C3/B3L708C3)</f>
        <v>0.13620982582482219</v>
      </c>
      <c r="J19" s="16" t="s">
        <v>8402</v>
      </c>
      <c r="K19" s="21">
        <f>IF(B3L708C4=0,0,B3L709C4/B3L708C4)</f>
        <v>0.1405813852756031</v>
      </c>
      <c r="L19" s="16" t="s">
        <v>8403</v>
      </c>
      <c r="M19" s="21">
        <f>IF(B3L708C5=0,0,B3L709C5/B3L708C5)</f>
        <v>0.1427918642462393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0.20826140974535148</v>
      </c>
      <c r="F20" s="16" t="s">
        <v>8405</v>
      </c>
      <c r="G20" s="21">
        <f>IF(B3L708C2=0,0,B3L710C2/B3L708C2)</f>
        <v>0.2036696998111712</v>
      </c>
      <c r="H20" s="16" t="s">
        <v>8406</v>
      </c>
      <c r="I20" s="21">
        <f>IF(B3L708C3=0,0,B3L710C3/B3L708C3)</f>
        <v>0.19261232855705965</v>
      </c>
      <c r="J20" s="16" t="s">
        <v>8407</v>
      </c>
      <c r="K20" s="21">
        <f>IF(B3L708C4=0,0,B3L710C4/B3L708C4)</f>
        <v>0.18009553935813769</v>
      </c>
      <c r="L20" s="16" t="s">
        <v>8408</v>
      </c>
      <c r="M20" s="21">
        <f>IF(B3L708C5=0,0,B3L710C5/B3L708C5)</f>
        <v>0.17411955590657871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0.66368837849588824</v>
      </c>
      <c r="F21" s="16" t="s">
        <v>8410</v>
      </c>
      <c r="G21" s="21">
        <f>IF(B3L708C2=0,0,B3L711C2/B3L708C2)</f>
        <v>0.67050661536505318</v>
      </c>
      <c r="H21" s="16" t="s">
        <v>8411</v>
      </c>
      <c r="I21" s="21">
        <f>IF(B3L708C3=0,0,B3L711C3/B3L708C3)</f>
        <v>0.67117784561811833</v>
      </c>
      <c r="J21" s="16" t="s">
        <v>8412</v>
      </c>
      <c r="K21" s="21">
        <f>IF(B3L708C4=0,0,B3L711C4/B3L708C4)</f>
        <v>0.67932307536625935</v>
      </c>
      <c r="L21" s="16" t="s">
        <v>8413</v>
      </c>
      <c r="M21" s="21">
        <f>IF(B3L708C5=0,0,B3L711C5/B3L708C5)</f>
        <v>0.6830885798471823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2.1154797590017074</v>
      </c>
      <c r="F22" s="16" t="s">
        <v>8415</v>
      </c>
      <c r="G22" s="21">
        <f>IF(B3L708C2=0,0,B3L701C2/B3L708C2)</f>
        <v>2.149501790746688</v>
      </c>
      <c r="H22" s="16" t="s">
        <v>8416</v>
      </c>
      <c r="I22" s="21">
        <f>IF(B3L708C3=0,0,B3L701C3/B3L708C3)</f>
        <v>2.1853465058887167</v>
      </c>
      <c r="J22" s="16" t="s">
        <v>8417</v>
      </c>
      <c r="K22" s="21">
        <f>IF(B3L708C4=0,0,B3L701C4/B3L708C4)</f>
        <v>2.1905754574637681</v>
      </c>
      <c r="L22" s="16" t="s">
        <v>8418</v>
      </c>
      <c r="M22" s="21">
        <f>IF(B3L708C5=0,0,B3L701C5/B3L708C5)</f>
        <v>2.217018692080968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2.1796504314067442</v>
      </c>
      <c r="F23" s="16" t="s">
        <v>8420</v>
      </c>
      <c r="G23" s="21">
        <f>IF(B3L709C2=0,0,B3L702C2/B3L709C2)</f>
        <v>2.2309398304707595</v>
      </c>
      <c r="H23" s="16" t="s">
        <v>8421</v>
      </c>
      <c r="I23" s="21">
        <f>IF(B3L709C3=0,0,B3L702C3/B3L709C3)</f>
        <v>2.3333741427983101</v>
      </c>
      <c r="J23" s="16" t="s">
        <v>8422</v>
      </c>
      <c r="K23" s="21">
        <f>IF(B3L709C4=0,0,B3L702C4/B3L709C4)</f>
        <v>2.3444305793893667</v>
      </c>
      <c r="L23" s="16" t="s">
        <v>8423</v>
      </c>
      <c r="M23" s="21">
        <f>IF(B3L709C5=0,0,B3L702C5/B3L709C5)</f>
        <v>2.3676879454624493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1.4984378569630872</v>
      </c>
      <c r="F24" s="16" t="s">
        <v>8425</v>
      </c>
      <c r="G24" s="21">
        <f>IF(B3L710C2=0,0,B3L703C2/B3L710C2)</f>
        <v>1.5170207606711694</v>
      </c>
      <c r="H24" s="16" t="s">
        <v>8426</v>
      </c>
      <c r="I24" s="21">
        <f>IF(B3L710C3=0,0,B3L703C3/B3L710C3)</f>
        <v>1.5408449219800238</v>
      </c>
      <c r="J24" s="16" t="s">
        <v>8427</v>
      </c>
      <c r="K24" s="21">
        <f>IF(B3L710C4=0,0,B3L703C4/B3L710C4)</f>
        <v>1.5582855307286196</v>
      </c>
      <c r="L24" s="16" t="s">
        <v>8428</v>
      </c>
      <c r="M24" s="21">
        <f>IF(B3L710C5=0,0,B3L703C5/B3L710C5)</f>
        <v>1.5770851508549995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2.2967228726342812</v>
      </c>
      <c r="F25" s="16" t="s">
        <v>8430</v>
      </c>
      <c r="G25" s="21">
        <f>IF(B3L711C2=0,0,B3L704C2/B3L711C2)</f>
        <v>2.3263388040911104</v>
      </c>
      <c r="H25" s="16" t="s">
        <v>8431</v>
      </c>
      <c r="I25" s="21">
        <f>IF(B3L711C3=0,0,B3L704C3/B3L711C3)</f>
        <v>2.3402624240368999</v>
      </c>
      <c r="J25" s="16" t="s">
        <v>8432</v>
      </c>
      <c r="K25" s="21">
        <f>IF(B3L711C4=0,0,B3L704C4/B3L711C4)</f>
        <v>2.3263627324128819</v>
      </c>
      <c r="L25" s="16" t="s">
        <v>8433</v>
      </c>
      <c r="M25" s="21">
        <f>IF(B3L711C5=0,0,B3L704C5/B3L711C5)</f>
        <v>2.3486423249239778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3795486</v>
      </c>
      <c r="F26" s="16" t="s">
        <v>8435</v>
      </c>
      <c r="G26" s="15">
        <f>A1L114C6</f>
        <v>3694774</v>
      </c>
      <c r="H26" s="16" t="s">
        <v>8436</v>
      </c>
      <c r="I26" s="15">
        <f>A1L114C7</f>
        <v>3882299.6666666665</v>
      </c>
      <c r="J26" s="16" t="s">
        <v>8437</v>
      </c>
      <c r="K26" s="15">
        <f>A1L114C8</f>
        <v>4036279.5</v>
      </c>
      <c r="L26" s="16" t="s">
        <v>8438</v>
      </c>
      <c r="M26" s="15">
        <f>A1L114C9</f>
        <v>4113501.6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752175</v>
      </c>
      <c r="F27" s="16" t="s">
        <v>8440</v>
      </c>
      <c r="G27" s="15">
        <f>A1L115C6</f>
        <v>724819</v>
      </c>
      <c r="H27" s="16" t="s">
        <v>8441</v>
      </c>
      <c r="I27" s="15">
        <f>A1L115C7</f>
        <v>827252.66666666663</v>
      </c>
      <c r="J27" s="16" t="s">
        <v>8442</v>
      </c>
      <c r="K27" s="15">
        <f>A1L115C8</f>
        <v>891301.5</v>
      </c>
      <c r="L27" s="16" t="s">
        <v>8443</v>
      </c>
      <c r="M27" s="15">
        <f>A1L115C9</f>
        <v>927354.2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193642</v>
      </c>
      <c r="F28" s="16" t="s">
        <v>8445</v>
      </c>
      <c r="G28" s="15">
        <f>A1L116C6</f>
        <v>175430</v>
      </c>
      <c r="H28" s="16" t="s">
        <v>8446</v>
      </c>
      <c r="I28" s="15">
        <f>A1L116C7</f>
        <v>186408</v>
      </c>
      <c r="J28" s="16" t="s">
        <v>8447</v>
      </c>
      <c r="K28" s="15">
        <f>A1L116C8</f>
        <v>201997.5</v>
      </c>
      <c r="L28" s="16" t="s">
        <v>8448</v>
      </c>
      <c r="M28" s="15">
        <f>A1L116C9</f>
        <v>211626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2849669</v>
      </c>
      <c r="F29" s="16" t="s">
        <v>8450</v>
      </c>
      <c r="G29" s="15">
        <f>A1L117C6</f>
        <v>2794525</v>
      </c>
      <c r="H29" s="16" t="s">
        <v>8451</v>
      </c>
      <c r="I29" s="15">
        <f>A1L117C7</f>
        <v>2868639</v>
      </c>
      <c r="J29" s="16" t="s">
        <v>8452</v>
      </c>
      <c r="K29" s="15">
        <f>A1L117C8</f>
        <v>2942980.5</v>
      </c>
      <c r="L29" s="16" t="s">
        <v>8453</v>
      </c>
      <c r="M29" s="15">
        <f>A1L117C9</f>
        <v>2974521.4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67.48284315058973</v>
      </c>
      <c r="F30" s="16" t="s">
        <v>8455</v>
      </c>
      <c r="G30" s="21">
        <f>IF(B3L708C2=0,0,B3L719C2/B3L708C2)</f>
        <v>64.352989044335104</v>
      </c>
      <c r="H30" s="16" t="s">
        <v>8456</v>
      </c>
      <c r="I30" s="21">
        <f>IF(B3L708C3=0,0,B3L719C3/B3L708C3)</f>
        <v>62.814718450497445</v>
      </c>
      <c r="J30" s="16" t="s">
        <v>8457</v>
      </c>
      <c r="K30" s="21">
        <f>IF(B3L708C4=0,0,B3L719C4/B3L708C4)</f>
        <v>62.434093262388515</v>
      </c>
      <c r="L30" s="16" t="s">
        <v>8458</v>
      </c>
      <c r="M30" s="21">
        <f>IF(B3L708C5=0,0,B3L719C5/B3L708C5)</f>
        <v>62.161134866791855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104.43944893238286</v>
      </c>
      <c r="F31" s="16" t="s">
        <v>8460</v>
      </c>
      <c r="G31" s="21">
        <f>IF(B3L709C2=0,0,B3L720C2/B3L709C2)</f>
        <v>100.33397408536068</v>
      </c>
      <c r="H31" s="16" t="s">
        <v>8461</v>
      </c>
      <c r="I31" s="21">
        <f>IF(B3L709C3=0,0,B3L720C3/B3L709C3)</f>
        <v>98.265733682051007</v>
      </c>
      <c r="J31" s="16" t="s">
        <v>8462</v>
      </c>
      <c r="K31" s="21">
        <f>IF(B3L709C4=0,0,B3L720C4/B3L709C4)</f>
        <v>98.070275546972212</v>
      </c>
      <c r="L31" s="16" t="s">
        <v>8463</v>
      </c>
      <c r="M31" s="21">
        <f>IF(B3L709C5=0,0,B3L720C5/B3L709C5)</f>
        <v>98.140766081011606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16.531670234661238</v>
      </c>
      <c r="F32" s="16" t="s">
        <v>8465</v>
      </c>
      <c r="G32" s="21">
        <f>IF(B3L710C2=0,0,B3L721C2/B3L710C2)</f>
        <v>15.002315169454626</v>
      </c>
      <c r="H32" s="16" t="s">
        <v>8466</v>
      </c>
      <c r="I32" s="21">
        <f>IF(B3L710C3=0,0,B3L721C3/B3L710C3)</f>
        <v>15.658596320846996</v>
      </c>
      <c r="J32" s="16" t="s">
        <v>8467</v>
      </c>
      <c r="K32" s="21">
        <f>IF(B3L710C4=0,0,B3L721C4/B3L710C4)</f>
        <v>17.349366235697062</v>
      </c>
      <c r="L32" s="16" t="s">
        <v>8468</v>
      </c>
      <c r="M32" s="21">
        <f>IF(B3L710C5=0,0,B3L721C5/B3L710C5)</f>
        <v>18.366598684463924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76.340707916475807</v>
      </c>
      <c r="F33" s="16" t="s">
        <v>8470</v>
      </c>
      <c r="G33" s="21">
        <f>IF(B3L711C2=0,0,B3L722C2/B3L711C2)</f>
        <v>72.591501067243968</v>
      </c>
      <c r="H33" s="16" t="s">
        <v>8471</v>
      </c>
      <c r="I33" s="21">
        <f>IF(B3L711C3=0,0,B3L722C3/B3L711C3)</f>
        <v>69.15293999175266</v>
      </c>
      <c r="J33" s="16" t="s">
        <v>8472</v>
      </c>
      <c r="K33" s="21">
        <f>IF(B3L711C4=0,0,B3L722C4/B3L711C4)</f>
        <v>67.011847900723254</v>
      </c>
      <c r="L33" s="16" t="s">
        <v>8473</v>
      </c>
      <c r="M33" s="21">
        <f>IF(B3L711C5=0,0,B3L722C5/B3L711C5)</f>
        <v>65.80324900634821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2579.6210000000001</v>
      </c>
      <c r="F34" s="16" t="s">
        <v>8475</v>
      </c>
      <c r="G34" s="15">
        <f>A1L131C6</f>
        <v>2568.944</v>
      </c>
      <c r="H34" s="16" t="s">
        <v>8476</v>
      </c>
      <c r="I34" s="15">
        <f>A1L131C7</f>
        <v>2754.3229999999999</v>
      </c>
      <c r="J34" s="16" t="s">
        <v>8477</v>
      </c>
      <c r="K34" s="15">
        <f>A1L131C8</f>
        <v>2916.1282499999998</v>
      </c>
      <c r="L34" s="16" t="s">
        <v>8478</v>
      </c>
      <c r="M34" s="15">
        <f>A1L131C9</f>
        <v>2982.0549999999998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21.803093555216055</v>
      </c>
      <c r="F35" s="16" t="s">
        <v>8480</v>
      </c>
      <c r="G35" s="15">
        <f>IF(B3L727C2=0,0,B3L708C2/B3L727C2)</f>
        <v>22.349330503117237</v>
      </c>
      <c r="H35" s="16" t="s">
        <v>8481</v>
      </c>
      <c r="I35" s="15">
        <f>IF(B3L727C3=0,0,B3L708C3/B3L727C3)</f>
        <v>22.439478957261002</v>
      </c>
      <c r="J35" s="16" t="s">
        <v>8482</v>
      </c>
      <c r="K35" s="15">
        <f>IF(B3L727C4=0,0,B3L708C4/B3L727C4)</f>
        <v>22.16934200339097</v>
      </c>
      <c r="L35" s="16" t="s">
        <v>8483</v>
      </c>
      <c r="M35" s="15">
        <f>IF(B3L727C5=0,0,B3L708C5/B3L727C5)</f>
        <v>22.191010896847978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4.5865051097795498E-2</v>
      </c>
      <c r="F36" s="16" t="s">
        <v>8485</v>
      </c>
      <c r="G36" s="15">
        <f>IF(B3L728C2=0,0,1/B3L728C2)</f>
        <v>4.474406962036389E-2</v>
      </c>
      <c r="H36" s="16" t="s">
        <v>8486</v>
      </c>
      <c r="I36" s="15">
        <f>IF(B3L728C3=0,0,1/B3L728C3)</f>
        <v>4.4564314612858619E-2</v>
      </c>
      <c r="J36" s="16" t="s">
        <v>8487</v>
      </c>
      <c r="K36" s="15">
        <f>IF(B3L728C4=0,0,1/B3L728C4)</f>
        <v>4.5107337865374734E-2</v>
      </c>
      <c r="L36" s="16" t="s">
        <v>8488</v>
      </c>
      <c r="M36" s="15">
        <f>IF(B3L728C5=0,0,1/B3L728C5)</f>
        <v>4.506329182786533E-2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338845434</v>
      </c>
      <c r="F37" s="16" t="s">
        <v>8490</v>
      </c>
      <c r="G37" s="15">
        <f>A1L122C6</f>
        <v>328335751</v>
      </c>
      <c r="H37" s="16" t="s">
        <v>8491</v>
      </c>
      <c r="I37" s="15">
        <f>A1L122C7</f>
        <v>342193178</v>
      </c>
      <c r="J37" s="16" t="s">
        <v>8492</v>
      </c>
      <c r="K37" s="15">
        <f>A1L122C8</f>
        <v>354779758.25</v>
      </c>
      <c r="L37" s="16" t="s">
        <v>8493</v>
      </c>
      <c r="M37" s="15">
        <f>A1L122C9</f>
        <v>360089587.80000001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63608488</v>
      </c>
      <c r="F38" s="16" t="s">
        <v>8495</v>
      </c>
      <c r="G38" s="15">
        <f>A1L119C6</f>
        <v>61224290</v>
      </c>
      <c r="H38" s="16" t="s">
        <v>8496</v>
      </c>
      <c r="I38" s="15">
        <f>A1L119C7</f>
        <v>69751175.666666672</v>
      </c>
      <c r="J38" s="16" t="s">
        <v>8497</v>
      </c>
      <c r="K38" s="15">
        <f>A1L119C8</f>
        <v>74969722.5</v>
      </c>
      <c r="L38" s="16" t="s">
        <v>8498</v>
      </c>
      <c r="M38" s="15">
        <f>A1L119C9</f>
        <v>77706214.200000003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15527544</v>
      </c>
      <c r="F39" s="16" t="s">
        <v>8500</v>
      </c>
      <c r="G39" s="15">
        <f>A1L120C6</f>
        <v>13971397</v>
      </c>
      <c r="H39" s="16" t="s">
        <v>8501</v>
      </c>
      <c r="I39" s="15">
        <f>A1L120C7</f>
        <v>14786789</v>
      </c>
      <c r="J39" s="16" t="s">
        <v>8502</v>
      </c>
      <c r="K39" s="15">
        <f>A1L120C8</f>
        <v>16050161.75</v>
      </c>
      <c r="L39" s="16" t="s">
        <v>8503</v>
      </c>
      <c r="M39" s="15">
        <f>A1L120C9</f>
        <v>16820958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259709402</v>
      </c>
      <c r="F40" s="16" t="s">
        <v>8505</v>
      </c>
      <c r="G40" s="15">
        <f>A1L121C6</f>
        <v>253140064</v>
      </c>
      <c r="H40" s="16" t="s">
        <v>8506</v>
      </c>
      <c r="I40" s="15">
        <f>A1L121C7</f>
        <v>257655213.33333334</v>
      </c>
      <c r="J40" s="16" t="s">
        <v>8507</v>
      </c>
      <c r="K40" s="15">
        <f>A1L121C8</f>
        <v>263759874</v>
      </c>
      <c r="L40" s="16" t="s">
        <v>8508</v>
      </c>
      <c r="M40" s="15">
        <f>A1L121C9</f>
        <v>265562415.59999999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6024.5916530624809</v>
      </c>
      <c r="F41" s="16" t="s">
        <v>8510</v>
      </c>
      <c r="G41" s="15">
        <f>IF(B3L708C2=0,0,B3L730C2/B3L708C2)</f>
        <v>5718.7224406598452</v>
      </c>
      <c r="H41" s="16" t="s">
        <v>8511</v>
      </c>
      <c r="I41" s="15">
        <f>IF(B3L708C3=0,0,B3L730C3/B3L708C3)</f>
        <v>5536.6071600048108</v>
      </c>
      <c r="J41" s="16" t="s">
        <v>8512</v>
      </c>
      <c r="K41" s="15">
        <f>IF(B3L708C4=0,0,B3L730C4/B3L708C4)</f>
        <v>5487.8143384738723</v>
      </c>
      <c r="L41" s="16" t="s">
        <v>8513</v>
      </c>
      <c r="M41" s="15">
        <f>IF(B3L708C5=0,0,B3L730C5/B3L708C5)</f>
        <v>5441.489905185229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8832.0343459196156</v>
      </c>
      <c r="F42" s="16" t="s">
        <v>8515</v>
      </c>
      <c r="G42" s="15">
        <f>IF(B3L709C2=0,0,B3L731C2/B3L709C2)</f>
        <v>8475.0487035447568</v>
      </c>
      <c r="H42" s="16" t="s">
        <v>8516</v>
      </c>
      <c r="I42" s="15">
        <f>IF(B3L709C3=0,0,B3L731C3/B3L709C3)</f>
        <v>8285.4377244726802</v>
      </c>
      <c r="J42" s="16" t="s">
        <v>8517</v>
      </c>
      <c r="K42" s="15">
        <f>IF(B3L709C4=0,0,B3L731C4/B3L709C4)</f>
        <v>8248.9498146867736</v>
      </c>
      <c r="L42" s="16" t="s">
        <v>8518</v>
      </c>
      <c r="M42" s="15">
        <f>IF(B3L709C5=0,0,B3L731C5/B3L709C5)</f>
        <v>8223.5540539344966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1325.6227314435539</v>
      </c>
      <c r="F43" s="16" t="s">
        <v>8520</v>
      </c>
      <c r="G43" s="15">
        <f>IF(B3L710C2=0,0,B3L732C2/B3L710C2)</f>
        <v>1194.7973616346853</v>
      </c>
      <c r="H43" s="16" t="s">
        <v>8521</v>
      </c>
      <c r="I43" s="15">
        <f>IF(B3L710C3=0,0,B3L732C3/B3L710C3)</f>
        <v>1242.116002706648</v>
      </c>
      <c r="J43" s="16" t="s">
        <v>8522</v>
      </c>
      <c r="K43" s="15">
        <f>IF(B3L710C4=0,0,B3L732C4/B3L710C4)</f>
        <v>1378.5325775958934</v>
      </c>
      <c r="L43" s="16" t="s">
        <v>8523</v>
      </c>
      <c r="M43" s="15">
        <f>IF(B3L710C5=0,0,B3L732C5/B3L710C5)</f>
        <v>1459.8574139010468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6957.439478495432</v>
      </c>
      <c r="F44" s="16" t="s">
        <v>8525</v>
      </c>
      <c r="G44" s="15">
        <f>IF(B3L711C2=0,0,B3L733C2/B3L711C2)</f>
        <v>6575.6496098686557</v>
      </c>
      <c r="H44" s="16" t="s">
        <v>8526</v>
      </c>
      <c r="I44" s="15">
        <f>IF(B3L711C3=0,0,B3L733C3/B3L711C3)</f>
        <v>6211.1738375592859</v>
      </c>
      <c r="J44" s="16" t="s">
        <v>8527</v>
      </c>
      <c r="K44" s="15">
        <f>IF(B3L711C4=0,0,B3L733C4/B3L711C4)</f>
        <v>6005.8286348828779</v>
      </c>
      <c r="L44" s="16" t="s">
        <v>8528</v>
      </c>
      <c r="M44" s="15">
        <f>IF(B3L711C5=0,0,B3L733C5/B3L711C5)</f>
        <v>5874.8509123027761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3779.058</v>
      </c>
      <c r="F45" s="16" t="s">
        <v>8530</v>
      </c>
      <c r="G45" s="15">
        <f>A1L130C6*A1L158C1</f>
        <v>3568.9500000000003</v>
      </c>
      <c r="H45" s="16" t="s">
        <v>8531</v>
      </c>
      <c r="I45" s="15">
        <f>A1L130C7*A1L158C1</f>
        <v>3526.7880000000005</v>
      </c>
      <c r="J45" s="16" t="s">
        <v>8532</v>
      </c>
      <c r="K45" s="15">
        <f>A1L130C8*A1L158C1</f>
        <v>3517.6815000000001</v>
      </c>
      <c r="L45" s="16" t="s">
        <v>8533</v>
      </c>
      <c r="M45" s="15">
        <f>A1L130C9*A1L158C1</f>
        <v>3450.7235999999998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60022.775999999998</v>
      </c>
      <c r="F46" s="16" t="s">
        <v>8535</v>
      </c>
      <c r="G46" s="15">
        <f>B3L708C2+B3L738C2</f>
        <v>60983.128499999999</v>
      </c>
      <c r="H46" s="16" t="s">
        <v>8536</v>
      </c>
      <c r="I46" s="15">
        <f>B3L708C3+B3L738C3</f>
        <v>65332.360999999997</v>
      </c>
      <c r="J46" s="16" t="s">
        <v>8537</v>
      </c>
      <c r="K46" s="15">
        <f>B3L708C4+B3L738C4</f>
        <v>68166.326000000001</v>
      </c>
      <c r="L46" s="16" t="s">
        <v>8538</v>
      </c>
      <c r="M46" s="15">
        <f>B3L708C5+B3L738C5</f>
        <v>69625.538599999985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0.93703959976792817</v>
      </c>
      <c r="F47" s="16" t="s">
        <v>8540</v>
      </c>
      <c r="G47" s="21">
        <f>IF(B3L739C2=0,0,B3L708C2/B3L739C2)</f>
        <v>0.94147643638846767</v>
      </c>
      <c r="H47" s="16" t="s">
        <v>8541</v>
      </c>
      <c r="I47" s="21">
        <f>IF(B3L739C3=0,0,B3L708C3/B3L739C3)</f>
        <v>0.94601774762127455</v>
      </c>
      <c r="J47" s="16" t="s">
        <v>8542</v>
      </c>
      <c r="K47" s="21">
        <f>IF(B3L739C4=0,0,B3L708C4/B3L739C4)</f>
        <v>0.94839561251988258</v>
      </c>
      <c r="L47" s="16" t="s">
        <v>8543</v>
      </c>
      <c r="M47" s="21">
        <f>IF(B3L739C5=0,0,B3L708C5/B3L739C5)</f>
        <v>0.95043882360717569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6.2960400232071903E-2</v>
      </c>
      <c r="F48" s="16" t="s">
        <v>8545</v>
      </c>
      <c r="G48" s="21">
        <f>IF(B3L739C2=0,0,B3L738C2/B3L739C2)</f>
        <v>5.8523563611532332E-2</v>
      </c>
      <c r="H48" s="16" t="s">
        <v>8546</v>
      </c>
      <c r="I48" s="21">
        <f>IF(B3L739C3=0,0,B3L738C3/B3L739C3)</f>
        <v>5.3982252378725462E-2</v>
      </c>
      <c r="J48" s="16" t="s">
        <v>8547</v>
      </c>
      <c r="K48" s="21">
        <f>IF(B3L739C4=0,0,B3L738C4/B3L739C4)</f>
        <v>5.1604387480117385E-2</v>
      </c>
      <c r="L48" s="16" t="s">
        <v>8548</v>
      </c>
      <c r="M48" s="21">
        <f>IF(B3L739C5=0,0,B3L738C5/B3L739C5)</f>
        <v>4.9561176392824348E-2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10234.94875</v>
      </c>
      <c r="F49" s="16" t="s">
        <v>8550</v>
      </c>
      <c r="G49" s="15">
        <f>A1L130C6*A1L595C1</f>
        <v>9665.90625</v>
      </c>
      <c r="H49" s="16" t="s">
        <v>8551</v>
      </c>
      <c r="I49" s="15">
        <f>A1L130C7*A1L595C1</f>
        <v>9551.7175000000025</v>
      </c>
      <c r="J49" s="16" t="s">
        <v>8552</v>
      </c>
      <c r="K49" s="15">
        <f>A1L130C8*A1L595C1</f>
        <v>9527.0540625000012</v>
      </c>
      <c r="L49" s="16" t="s">
        <v>8553</v>
      </c>
      <c r="M49" s="15">
        <f>A1L130C9*A1L595C1</f>
        <v>9345.70975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66478.666750000004</v>
      </c>
      <c r="F50" s="16" t="s">
        <v>8555</v>
      </c>
      <c r="G50" s="15">
        <f>B3L708C2+B3L742C2</f>
        <v>67080.084750000009</v>
      </c>
      <c r="H50" s="16" t="s">
        <v>8556</v>
      </c>
      <c r="I50" s="15">
        <f>B3L708C3+B3L742C3</f>
        <v>71357.290500000003</v>
      </c>
      <c r="J50" s="16" t="s">
        <v>8557</v>
      </c>
      <c r="K50" s="15">
        <f>B3L708C4+B3L742C4</f>
        <v>74175.698562499994</v>
      </c>
      <c r="L50" s="16" t="s">
        <v>8558</v>
      </c>
      <c r="M50" s="15">
        <f>B3L708C5+B3L742C5</f>
        <v>75520.524749999982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0.84604160627213543</v>
      </c>
      <c r="F51" s="16" t="s">
        <v>8560</v>
      </c>
      <c r="G51" s="21">
        <f>IF(B3L743C2=0,0,B3L708C2/B3L743C2)</f>
        <v>0.85590497856370096</v>
      </c>
      <c r="H51" s="16" t="s">
        <v>8561</v>
      </c>
      <c r="I51" s="21">
        <f>IF(B3L743C3=0,0,B3L708C3/B3L743C3)</f>
        <v>0.8661423740577705</v>
      </c>
      <c r="J51" s="16" t="s">
        <v>8562</v>
      </c>
      <c r="K51" s="21">
        <f>IF(B3L743C4=0,0,B3L708C4/B3L743C4)</f>
        <v>0.87156097957779854</v>
      </c>
      <c r="L51" s="16" t="s">
        <v>8563</v>
      </c>
      <c r="M51" s="21">
        <f>IF(B3L743C5=0,0,B3L708C5/B3L743C5)</f>
        <v>0.87624940662240303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0.15395839372786457</v>
      </c>
      <c r="F52" s="16" t="s">
        <v>8565</v>
      </c>
      <c r="G52" s="21">
        <f>IF(B3L743C2=0,0,B3L742C2/B3L743C2)</f>
        <v>0.14409502143629893</v>
      </c>
      <c r="H52" s="16" t="s">
        <v>8566</v>
      </c>
      <c r="I52" s="21">
        <f>IF(B3L743C3=0,0,B3L742C3/B3L743C3)</f>
        <v>0.13385762594222944</v>
      </c>
      <c r="J52" s="16" t="s">
        <v>8567</v>
      </c>
      <c r="K52" s="21">
        <f>IF(B3L743C4=0,0,B3L742C4/B3L743C4)</f>
        <v>0.12843902042220154</v>
      </c>
      <c r="L52" s="16" t="s">
        <v>8568</v>
      </c>
      <c r="M52" s="21">
        <f>IF(B3L743C5=0,0,B3L742C5/B3L743C5)</f>
        <v>0.12375059337759703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3852.828</v>
      </c>
      <c r="F53" s="16" t="s">
        <v>8570</v>
      </c>
      <c r="G53" s="15">
        <f>A1L135C6</f>
        <v>3532.4459999999999</v>
      </c>
      <c r="H53" s="16" t="s">
        <v>8571</v>
      </c>
      <c r="I53" s="15">
        <f>A1L135C7</f>
        <v>3642.81</v>
      </c>
      <c r="J53" s="16" t="s">
        <v>8572</v>
      </c>
      <c r="K53" s="15">
        <f>A1L135C8</f>
        <v>3825.3320000000003</v>
      </c>
      <c r="L53" s="16" t="s">
        <v>8573</v>
      </c>
      <c r="M53" s="15">
        <f>A1L135C9</f>
        <v>3924.4340000000002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17.453522724271711</v>
      </c>
      <c r="F54" s="16" t="s">
        <v>8575</v>
      </c>
      <c r="G54" s="21">
        <f>IF(A1L144C6=0,0,B3L721C2/A1L144C6)</f>
        <v>16.075317117083433</v>
      </c>
      <c r="H54" s="16" t="s">
        <v>8576</v>
      </c>
      <c r="I54" s="21">
        <f>IF(A1L144C7=0,0,B3L721C3/A1L144C7)</f>
        <v>16.431017150019589</v>
      </c>
      <c r="J54" s="16" t="s">
        <v>8577</v>
      </c>
      <c r="K54" s="21">
        <f>IF(A1L144C8=0,0,B3L721C4/A1L144C8)</f>
        <v>17.31415626793714</v>
      </c>
      <c r="L54" s="16" t="s">
        <v>8578</v>
      </c>
      <c r="M54" s="21">
        <f>IF(A1L144C9=0,0,B3L721C5/A1L144C9)</f>
        <v>17.976311084214512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E3327F-A6B5-4DAB-BD0C-3D99F385D3F8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8515</v>
      </c>
      <c r="F9" s="16" t="s">
        <v>8689</v>
      </c>
      <c r="G9" s="15">
        <f>A1L202C1</f>
        <v>8780</v>
      </c>
      <c r="H9" s="16" t="s">
        <v>8690</v>
      </c>
      <c r="I9" s="21">
        <f>IF(OR(B3L802C1=0,B3L802C2=0),0,1+(B3L802C1/B3L802C2))</f>
        <v>1.9698177676537585</v>
      </c>
      <c r="J9" s="16" t="s">
        <v>8691</v>
      </c>
      <c r="K9" s="15">
        <f>A1L202C5</f>
        <v>6970</v>
      </c>
      <c r="L9" s="16" t="s">
        <v>8692</v>
      </c>
      <c r="M9" s="15">
        <f>A1L202C4</f>
        <v>7143</v>
      </c>
      <c r="N9" s="16" t="s">
        <v>8693</v>
      </c>
      <c r="O9" s="21">
        <f>IF(OR(B3L802C4=0,B3L802C5=0),0,1+(B3L802C4/B3L802C5))</f>
        <v>1.9757804843903122</v>
      </c>
      <c r="P9" s="16" t="s">
        <v>8694</v>
      </c>
      <c r="Q9" s="15">
        <f>A1L202C17</f>
        <v>7742.5</v>
      </c>
      <c r="R9" s="16" t="s">
        <v>8695</v>
      </c>
      <c r="S9" s="15">
        <f>A1L202C16</f>
        <v>7961.5</v>
      </c>
      <c r="T9" s="16" t="s">
        <v>8696</v>
      </c>
      <c r="U9" s="21">
        <f>IF(OR(B3L802C7=0,B3L802C8=0),0,1+(B3L802C7/B3L802C8))</f>
        <v>1.9724926207372984</v>
      </c>
      <c r="V9" s="16" t="s">
        <v>8697</v>
      </c>
      <c r="W9" s="15">
        <f>A1L202C8</f>
        <v>6455</v>
      </c>
      <c r="X9" s="16" t="s">
        <v>8698</v>
      </c>
      <c r="Y9" s="15">
        <f>A1L202C7</f>
        <v>6354</v>
      </c>
      <c r="Z9" s="16" t="s">
        <v>8699</v>
      </c>
      <c r="AA9" s="21">
        <f>IF(OR(B3L802C10=0,B3L802C11=0),0,1+(B3L802C10/B3L802C11))</f>
        <v>2.015895498898332</v>
      </c>
      <c r="AB9" s="16" t="s">
        <v>8700</v>
      </c>
      <c r="AC9" s="15">
        <f>A1L202C20</f>
        <v>7313.333333333333</v>
      </c>
      <c r="AD9" s="16" t="s">
        <v>8701</v>
      </c>
      <c r="AE9" s="15">
        <f>A1L202C19</f>
        <v>7425.666666666667</v>
      </c>
      <c r="AF9" s="16" t="s">
        <v>8702</v>
      </c>
      <c r="AG9" s="21">
        <f>IF(OR(B3L802C13=0,B3L802C14=0),0,1+(B3L802C13/B3L802C14))</f>
        <v>1.984872289805629</v>
      </c>
      <c r="AH9" s="16" t="s">
        <v>8703</v>
      </c>
      <c r="AI9" s="15">
        <f>A1L202C11</f>
        <v>7053</v>
      </c>
      <c r="AJ9" s="16" t="s">
        <v>8704</v>
      </c>
      <c r="AK9" s="15">
        <f>A1L202C10</f>
        <v>7081</v>
      </c>
      <c r="AL9" s="16" t="s">
        <v>8705</v>
      </c>
      <c r="AM9" s="21">
        <f>IF(OR(B3L802C16=0,B3L802C17=0),0,1+(B3L802C16/B3L802C17))</f>
        <v>1.9960457562491174</v>
      </c>
      <c r="AN9" s="16" t="s">
        <v>8706</v>
      </c>
      <c r="AO9" s="15">
        <f>A1L202C23</f>
        <v>7248.25</v>
      </c>
      <c r="AP9" s="16" t="s">
        <v>8707</v>
      </c>
      <c r="AQ9" s="15">
        <f>A1L202C22</f>
        <v>7339.5</v>
      </c>
      <c r="AR9" s="16" t="s">
        <v>8708</v>
      </c>
      <c r="AS9" s="21">
        <f>IF(OR(B3L802C19=0,B3L802C20=0),0,1+(B3L802C19/B3L802C20))</f>
        <v>1.9875672729749982</v>
      </c>
      <c r="AT9" s="16" t="s">
        <v>8709</v>
      </c>
      <c r="AU9" s="15">
        <f>A1L202C14</f>
        <v>6989</v>
      </c>
      <c r="AV9" s="16" t="s">
        <v>8710</v>
      </c>
      <c r="AW9" s="15">
        <f>A1L202C13</f>
        <v>7120</v>
      </c>
      <c r="AX9" s="16" t="s">
        <v>8711</v>
      </c>
      <c r="AY9" s="21">
        <f>IF(OR(B3L802C22=0,B3L802C23=0),0,1+(B3L802C22/B3L802C23))</f>
        <v>1.9816011235955058</v>
      </c>
      <c r="AZ9" s="16" t="s">
        <v>8712</v>
      </c>
      <c r="BA9" s="15">
        <f>A1L202C26</f>
        <v>7196.4</v>
      </c>
      <c r="BB9" s="16" t="s">
        <v>8713</v>
      </c>
      <c r="BC9" s="15">
        <f>A1L202C25</f>
        <v>7295.6</v>
      </c>
      <c r="BD9" s="16" t="s">
        <v>8714</v>
      </c>
      <c r="BE9" s="21">
        <f>IF(OR(B3L802C25=0,B3L802C26=0),0,1+(B3L802C25/B3L802C26))</f>
        <v>1.9864027633093919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58234</v>
      </c>
      <c r="F10" s="16" t="s">
        <v>8716</v>
      </c>
      <c r="G10" s="15">
        <f>A1L203C1</f>
        <v>59108</v>
      </c>
      <c r="H10" s="16" t="s">
        <v>8717</v>
      </c>
      <c r="I10" s="21">
        <f>IF(OR(B3L803C1=0,B3L803C2=0),0,1+(B3L803C1/B3L803C2))</f>
        <v>1.9852135074778372</v>
      </c>
      <c r="J10" s="16" t="s">
        <v>8718</v>
      </c>
      <c r="K10" s="15">
        <f>A1L203C5</f>
        <v>60953</v>
      </c>
      <c r="L10" s="16" t="s">
        <v>8719</v>
      </c>
      <c r="M10" s="15">
        <f>A1L203C4</f>
        <v>62108</v>
      </c>
      <c r="N10" s="16" t="s">
        <v>8720</v>
      </c>
      <c r="O10" s="21">
        <f>IF(OR(B3L803C4=0,B3L803C5=0),0,1+(B3L803C4/B3L803C5))</f>
        <v>1.9814033618857474</v>
      </c>
      <c r="P10" s="16" t="s">
        <v>8721</v>
      </c>
      <c r="Q10" s="15">
        <f>A1L203C17</f>
        <v>59593.5</v>
      </c>
      <c r="R10" s="16" t="s">
        <v>8722</v>
      </c>
      <c r="S10" s="15">
        <f>A1L203C16</f>
        <v>60608</v>
      </c>
      <c r="T10" s="16" t="s">
        <v>8723</v>
      </c>
      <c r="U10" s="21">
        <f>IF(OR(B3L803C7=0,B3L803C8=0),0,1+(B3L803C7/B3L803C8))</f>
        <v>1.9832612856388594</v>
      </c>
      <c r="V10" s="16" t="s">
        <v>8724</v>
      </c>
      <c r="W10" s="15">
        <f>A1L203C8</f>
        <v>80713</v>
      </c>
      <c r="X10" s="16" t="s">
        <v>8725</v>
      </c>
      <c r="Y10" s="15">
        <f>A1L203C7</f>
        <v>80772</v>
      </c>
      <c r="Z10" s="16" t="s">
        <v>8726</v>
      </c>
      <c r="AA10" s="21">
        <f>IF(OR(B3L803C10=0,B3L803C11=0),0,1+(B3L803C10/B3L803C11))</f>
        <v>1.999269548853563</v>
      </c>
      <c r="AB10" s="16" t="s">
        <v>8727</v>
      </c>
      <c r="AC10" s="15">
        <f>A1L203C20</f>
        <v>66633.333333333328</v>
      </c>
      <c r="AD10" s="16" t="s">
        <v>8728</v>
      </c>
      <c r="AE10" s="15">
        <f>A1L203C19</f>
        <v>67329.333333333328</v>
      </c>
      <c r="AF10" s="16" t="s">
        <v>8729</v>
      </c>
      <c r="AG10" s="21">
        <f>IF(OR(B3L803C13=0,B3L803C14=0),0,1+(B3L803C13/B3L803C14))</f>
        <v>1.9896627522427075</v>
      </c>
      <c r="AH10" s="16" t="s">
        <v>8730</v>
      </c>
      <c r="AI10" s="15">
        <f>A1L203C11</f>
        <v>96932</v>
      </c>
      <c r="AJ10" s="16" t="s">
        <v>8731</v>
      </c>
      <c r="AK10" s="15">
        <f>A1L203C10</f>
        <v>101794</v>
      </c>
      <c r="AL10" s="16" t="s">
        <v>8732</v>
      </c>
      <c r="AM10" s="21">
        <f>IF(OR(B3L803C16=0,B3L803C17=0),0,1+(B3L803C16/B3L803C17))</f>
        <v>1.952236870542468</v>
      </c>
      <c r="AN10" s="16" t="s">
        <v>8733</v>
      </c>
      <c r="AO10" s="15">
        <f>A1L203C23</f>
        <v>74208</v>
      </c>
      <c r="AP10" s="16" t="s">
        <v>8734</v>
      </c>
      <c r="AQ10" s="15">
        <f>A1L203C22</f>
        <v>75945.5</v>
      </c>
      <c r="AR10" s="16" t="s">
        <v>8735</v>
      </c>
      <c r="AS10" s="21">
        <f>IF(OR(B3L803C19=0,B3L803C20=0),0,1+(B3L803C19/B3L803C20))</f>
        <v>1.9771217517825281</v>
      </c>
      <c r="AT10" s="16" t="s">
        <v>8736</v>
      </c>
      <c r="AU10" s="15">
        <f>A1L203C14</f>
        <v>105484</v>
      </c>
      <c r="AV10" s="16" t="s">
        <v>8737</v>
      </c>
      <c r="AW10" s="15">
        <f>A1L203C13</f>
        <v>108926</v>
      </c>
      <c r="AX10" s="16" t="s">
        <v>8738</v>
      </c>
      <c r="AY10" s="21">
        <f>IF(OR(B3L803C22=0,B3L803C23=0),0,1+(B3L803C22/B3L803C23))</f>
        <v>1.9684005655215469</v>
      </c>
      <c r="AZ10" s="16" t="s">
        <v>8739</v>
      </c>
      <c r="BA10" s="15">
        <f>A1L203C26</f>
        <v>80463.199999999997</v>
      </c>
      <c r="BB10" s="16" t="s">
        <v>8740</v>
      </c>
      <c r="BC10" s="15">
        <f>A1L203C25</f>
        <v>82541.600000000006</v>
      </c>
      <c r="BD10" s="16" t="s">
        <v>8741</v>
      </c>
      <c r="BE10" s="21">
        <f>IF(OR(B3L803C25=0,B3L803C26=0),0,1+(B3L803C25/B3L803C26))</f>
        <v>1.9748199695668607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145953</v>
      </c>
      <c r="F11" s="16" t="s">
        <v>8743</v>
      </c>
      <c r="G11" s="15">
        <f>A1L204C1</f>
        <v>153976</v>
      </c>
      <c r="H11" s="16" t="s">
        <v>8744</v>
      </c>
      <c r="I11" s="21">
        <f>IF(OR(B3L804C1=0,B3L804C2=0),0,1+(B3L804C1/B3L804C2))</f>
        <v>1.9478944770613602</v>
      </c>
      <c r="J11" s="16" t="s">
        <v>8745</v>
      </c>
      <c r="K11" s="15">
        <f>A1L204C5</f>
        <v>125548</v>
      </c>
      <c r="L11" s="16" t="s">
        <v>8746</v>
      </c>
      <c r="M11" s="15">
        <f>A1L204C4</f>
        <v>127280</v>
      </c>
      <c r="N11" s="16" t="s">
        <v>8747</v>
      </c>
      <c r="O11" s="21">
        <f>IF(OR(B3L804C4=0,B3L804C5=0),0,1+(B3L804C4/B3L804C5))</f>
        <v>1.986392206159648</v>
      </c>
      <c r="P11" s="16" t="s">
        <v>8748</v>
      </c>
      <c r="Q11" s="15">
        <f>A1L204C17</f>
        <v>135750.5</v>
      </c>
      <c r="R11" s="16" t="s">
        <v>8749</v>
      </c>
      <c r="S11" s="15">
        <f>A1L204C16</f>
        <v>140628</v>
      </c>
      <c r="T11" s="16" t="s">
        <v>8750</v>
      </c>
      <c r="U11" s="21">
        <f>IF(OR(B3L804C7=0,B3L804C8=0),0,1+(B3L804C7/B3L804C8))</f>
        <v>1.9653162954745853</v>
      </c>
      <c r="V11" s="16" t="s">
        <v>8751</v>
      </c>
      <c r="W11" s="15">
        <f>A1L204C8</f>
        <v>154500</v>
      </c>
      <c r="X11" s="16" t="s">
        <v>8752</v>
      </c>
      <c r="Y11" s="15">
        <f>A1L204C7</f>
        <v>159411</v>
      </c>
      <c r="Z11" s="16" t="s">
        <v>8753</v>
      </c>
      <c r="AA11" s="21">
        <f>IF(OR(B3L804C10=0,B3L804C11=0),0,1+(B3L804C10/B3L804C11))</f>
        <v>1.9691928411464703</v>
      </c>
      <c r="AB11" s="16" t="s">
        <v>8754</v>
      </c>
      <c r="AC11" s="15">
        <f>A1L204C20</f>
        <v>142000.33333333334</v>
      </c>
      <c r="AD11" s="16" t="s">
        <v>8755</v>
      </c>
      <c r="AE11" s="15">
        <f>A1L204C19</f>
        <v>146889</v>
      </c>
      <c r="AF11" s="16" t="s">
        <v>8756</v>
      </c>
      <c r="AG11" s="21">
        <f>IF(OR(B3L804C13=0,B3L804C14=0),0,1+(B3L804C13/B3L804C14))</f>
        <v>1.9667186333444531</v>
      </c>
      <c r="AH11" s="16" t="s">
        <v>8757</v>
      </c>
      <c r="AI11" s="15">
        <f>A1L204C11</f>
        <v>187243</v>
      </c>
      <c r="AJ11" s="16" t="s">
        <v>8758</v>
      </c>
      <c r="AK11" s="15">
        <f>A1L204C10</f>
        <v>196907</v>
      </c>
      <c r="AL11" s="16" t="s">
        <v>8759</v>
      </c>
      <c r="AM11" s="21">
        <f>IF(OR(B3L804C16=0,B3L804C17=0),0,1+(B3L804C16/B3L804C17))</f>
        <v>1.9509209931592071</v>
      </c>
      <c r="AN11" s="16" t="s">
        <v>8760</v>
      </c>
      <c r="AO11" s="15">
        <f>A1L204C23</f>
        <v>153311</v>
      </c>
      <c r="AP11" s="16" t="s">
        <v>8761</v>
      </c>
      <c r="AQ11" s="15">
        <f>A1L204C22</f>
        <v>159393.5</v>
      </c>
      <c r="AR11" s="16" t="s">
        <v>8762</v>
      </c>
      <c r="AS11" s="21">
        <f>IF(OR(B3L804C19=0,B3L804C20=0),0,1+(B3L804C19/B3L804C20))</f>
        <v>1.9618397237026604</v>
      </c>
      <c r="AT11" s="16" t="s">
        <v>8763</v>
      </c>
      <c r="AU11" s="15">
        <f>A1L204C14</f>
        <v>194219</v>
      </c>
      <c r="AV11" s="16" t="s">
        <v>8764</v>
      </c>
      <c r="AW11" s="15">
        <f>A1L204C13</f>
        <v>199276</v>
      </c>
      <c r="AX11" s="16" t="s">
        <v>8765</v>
      </c>
      <c r="AY11" s="21">
        <f>IF(OR(B3L804C22=0,B3L804C23=0),0,1+(B3L804C22/B3L804C23))</f>
        <v>1.9746231357514201</v>
      </c>
      <c r="AZ11" s="16" t="s">
        <v>8766</v>
      </c>
      <c r="BA11" s="15">
        <f>A1L204C26</f>
        <v>161492.6</v>
      </c>
      <c r="BB11" s="16" t="s">
        <v>8767</v>
      </c>
      <c r="BC11" s="15">
        <f>A1L204C25</f>
        <v>167370</v>
      </c>
      <c r="BD11" s="16" t="s">
        <v>8768</v>
      </c>
      <c r="BE11" s="21">
        <f>IF(OR(B3L804C25=0,B3L804C26=0),0,1+(B3L804C25/B3L804C26))</f>
        <v>1.9648837904044931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58125</v>
      </c>
      <c r="F12" s="16" t="s">
        <v>8770</v>
      </c>
      <c r="G12" s="15">
        <f>A1L205C1</f>
        <v>71254</v>
      </c>
      <c r="H12" s="16" t="s">
        <v>8771</v>
      </c>
      <c r="I12" s="21">
        <f>IF(OR(B3L805C1=0,B3L805C2=0),0,1+(B3L805C1/B3L805C2))</f>
        <v>1.815743677547927</v>
      </c>
      <c r="J12" s="16" t="s">
        <v>8772</v>
      </c>
      <c r="K12" s="15">
        <f>A1L205C5</f>
        <v>49279</v>
      </c>
      <c r="L12" s="16" t="s">
        <v>8773</v>
      </c>
      <c r="M12" s="15">
        <f>A1L205C4</f>
        <v>54082</v>
      </c>
      <c r="N12" s="16" t="s">
        <v>8774</v>
      </c>
      <c r="O12" s="21">
        <f>IF(OR(B3L805C4=0,B3L805C5=0),0,1+(B3L805C4/B3L805C5))</f>
        <v>1.9111904145556746</v>
      </c>
      <c r="P12" s="16" t="s">
        <v>8775</v>
      </c>
      <c r="Q12" s="15">
        <f>A1L205C17</f>
        <v>53702</v>
      </c>
      <c r="R12" s="16" t="s">
        <v>8776</v>
      </c>
      <c r="S12" s="15">
        <f>A1L205C16</f>
        <v>62668</v>
      </c>
      <c r="T12" s="16" t="s">
        <v>8777</v>
      </c>
      <c r="U12" s="21">
        <f>IF(OR(B3L805C7=0,B3L805C8=0),0,1+(B3L805C7/B3L805C8))</f>
        <v>1.856928575987745</v>
      </c>
      <c r="V12" s="16" t="s">
        <v>8778</v>
      </c>
      <c r="W12" s="15">
        <f>A1L205C8</f>
        <v>59261</v>
      </c>
      <c r="X12" s="16" t="s">
        <v>8779</v>
      </c>
      <c r="Y12" s="15">
        <f>A1L205C7</f>
        <v>65896</v>
      </c>
      <c r="Z12" s="16" t="s">
        <v>8780</v>
      </c>
      <c r="AA12" s="21">
        <f>IF(OR(B3L805C10=0,B3L805C11=0),0,1+(B3L805C10/B3L805C11))</f>
        <v>1.8993110355712031</v>
      </c>
      <c r="AB12" s="16" t="s">
        <v>8781</v>
      </c>
      <c r="AC12" s="15">
        <f>A1L205C20</f>
        <v>55555</v>
      </c>
      <c r="AD12" s="16" t="s">
        <v>8782</v>
      </c>
      <c r="AE12" s="15">
        <f>A1L205C19</f>
        <v>63744</v>
      </c>
      <c r="AF12" s="16" t="s">
        <v>8783</v>
      </c>
      <c r="AG12" s="21">
        <f>IF(OR(B3L805C13=0,B3L805C14=0),0,1+(B3L805C13/B3L805C14))</f>
        <v>1.8715330070281124</v>
      </c>
      <c r="AH12" s="16" t="s">
        <v>8784</v>
      </c>
      <c r="AI12" s="15">
        <f>A1L205C11</f>
        <v>63108</v>
      </c>
      <c r="AJ12" s="16" t="s">
        <v>8785</v>
      </c>
      <c r="AK12" s="15">
        <f>A1L205C10</f>
        <v>76966</v>
      </c>
      <c r="AL12" s="16" t="s">
        <v>8786</v>
      </c>
      <c r="AM12" s="21">
        <f>IF(OR(B3L805C16=0,B3L805C17=0),0,1+(B3L805C16/B3L805C17))</f>
        <v>1.8199464698698127</v>
      </c>
      <c r="AN12" s="16" t="s">
        <v>8787</v>
      </c>
      <c r="AO12" s="15">
        <f>A1L205C23</f>
        <v>57443.25</v>
      </c>
      <c r="AP12" s="16" t="s">
        <v>8788</v>
      </c>
      <c r="AQ12" s="15">
        <f>A1L205C22</f>
        <v>67049.5</v>
      </c>
      <c r="AR12" s="16" t="s">
        <v>8789</v>
      </c>
      <c r="AS12" s="21">
        <f>IF(OR(B3L805C19=0,B3L805C20=0),0,1+(B3L805C19/B3L805C20))</f>
        <v>1.8567289838104684</v>
      </c>
      <c r="AT12" s="16" t="s">
        <v>8790</v>
      </c>
      <c r="AU12" s="15">
        <f>A1L205C14</f>
        <v>68164</v>
      </c>
      <c r="AV12" s="16" t="s">
        <v>8791</v>
      </c>
      <c r="AW12" s="15">
        <f>A1L205C13</f>
        <v>80229</v>
      </c>
      <c r="AX12" s="16" t="s">
        <v>8792</v>
      </c>
      <c r="AY12" s="21">
        <f>IF(OR(B3L805C22=0,B3L805C23=0),0,1+(B3L805C22/B3L805C23))</f>
        <v>1.8496179685649827</v>
      </c>
      <c r="AZ12" s="16" t="s">
        <v>8793</v>
      </c>
      <c r="BA12" s="15">
        <f>A1L205C26</f>
        <v>59587.4</v>
      </c>
      <c r="BB12" s="16" t="s">
        <v>8794</v>
      </c>
      <c r="BC12" s="15">
        <f>A1L205C25</f>
        <v>69685.399999999994</v>
      </c>
      <c r="BD12" s="16" t="s">
        <v>8795</v>
      </c>
      <c r="BE12" s="21">
        <f>IF(OR(B3L805C25=0,B3L805C26=0),0,1+(B3L805C25/B3L805C26))</f>
        <v>1.855091597379078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77232</v>
      </c>
      <c r="F13" s="16" t="s">
        <v>8797</v>
      </c>
      <c r="G13" s="15">
        <f>A1L206C1</f>
        <v>76405</v>
      </c>
      <c r="H13" s="16" t="s">
        <v>8798</v>
      </c>
      <c r="I13" s="21">
        <f>IF(OR(B3L806C1=0,B3L806C2=0),0,1+(B3L806C1/B3L806C2))</f>
        <v>2.010823898959492</v>
      </c>
      <c r="J13" s="16" t="s">
        <v>8799</v>
      </c>
      <c r="K13" s="15">
        <f>A1L206C5</f>
        <v>80559</v>
      </c>
      <c r="L13" s="16" t="s">
        <v>8800</v>
      </c>
      <c r="M13" s="15">
        <f>A1L206C4</f>
        <v>79790</v>
      </c>
      <c r="N13" s="16" t="s">
        <v>8801</v>
      </c>
      <c r="O13" s="21">
        <f>IF(OR(B3L806C4=0,B3L806C5=0),0,1+(B3L806C4/B3L806C5))</f>
        <v>2.0096377992229604</v>
      </c>
      <c r="P13" s="16" t="s">
        <v>8802</v>
      </c>
      <c r="Q13" s="15">
        <f>A1L206C17</f>
        <v>78895.5</v>
      </c>
      <c r="R13" s="16" t="s">
        <v>8803</v>
      </c>
      <c r="S13" s="15">
        <f>A1L206C16</f>
        <v>78097.5</v>
      </c>
      <c r="T13" s="16" t="s">
        <v>8804</v>
      </c>
      <c r="U13" s="21">
        <f>IF(OR(B3L806C7=0,B3L806C8=0),0,1+(B3L806C7/B3L806C8))</f>
        <v>2.0102179967348506</v>
      </c>
      <c r="V13" s="16" t="s">
        <v>8805</v>
      </c>
      <c r="W13" s="15">
        <f>A1L206C8</f>
        <v>95867</v>
      </c>
      <c r="X13" s="16" t="s">
        <v>8806</v>
      </c>
      <c r="Y13" s="15">
        <f>A1L206C7</f>
        <v>92148</v>
      </c>
      <c r="Z13" s="16" t="s">
        <v>8807</v>
      </c>
      <c r="AA13" s="21">
        <f>IF(OR(B3L806C10=0,B3L806C11=0),0,1+(B3L806C10/B3L806C11))</f>
        <v>2.0403589877154142</v>
      </c>
      <c r="AB13" s="16" t="s">
        <v>8808</v>
      </c>
      <c r="AC13" s="15">
        <f>A1L206C20</f>
        <v>84552.666666666672</v>
      </c>
      <c r="AD13" s="16" t="s">
        <v>8809</v>
      </c>
      <c r="AE13" s="15">
        <f>A1L206C19</f>
        <v>82781</v>
      </c>
      <c r="AF13" s="16" t="s">
        <v>8810</v>
      </c>
      <c r="AG13" s="21">
        <f>IF(OR(B3L806C13=0,B3L806C14=0),0,1+(B3L806C13/B3L806C14))</f>
        <v>2.0214018514715537</v>
      </c>
      <c r="AH13" s="16" t="s">
        <v>8811</v>
      </c>
      <c r="AI13" s="15">
        <f>A1L206C11</f>
        <v>106760</v>
      </c>
      <c r="AJ13" s="16" t="s">
        <v>8812</v>
      </c>
      <c r="AK13" s="15">
        <f>A1L206C10</f>
        <v>102274</v>
      </c>
      <c r="AL13" s="16" t="s">
        <v>8813</v>
      </c>
      <c r="AM13" s="21">
        <f>IF(OR(B3L806C16=0,B3L806C17=0),0,1+(B3L806C16/B3L806C17))</f>
        <v>2.0438625652658544</v>
      </c>
      <c r="AN13" s="16" t="s">
        <v>8814</v>
      </c>
      <c r="AO13" s="15">
        <f>A1L206C23</f>
        <v>90104.5</v>
      </c>
      <c r="AP13" s="16" t="s">
        <v>8815</v>
      </c>
      <c r="AQ13" s="15">
        <f>A1L206C22</f>
        <v>87654.25</v>
      </c>
      <c r="AR13" s="16" t="s">
        <v>8816</v>
      </c>
      <c r="AS13" s="21">
        <f>IF(OR(B3L806C19=0,B3L806C20=0),0,1+(B3L806C19/B3L806C20))</f>
        <v>2.02795357897649</v>
      </c>
      <c r="AT13" s="16" t="s">
        <v>8817</v>
      </c>
      <c r="AU13" s="15">
        <f>A1L206C14</f>
        <v>117201</v>
      </c>
      <c r="AV13" s="16" t="s">
        <v>8818</v>
      </c>
      <c r="AW13" s="15">
        <f>A1L206C13</f>
        <v>112197</v>
      </c>
      <c r="AX13" s="16" t="s">
        <v>8819</v>
      </c>
      <c r="AY13" s="21">
        <f>IF(OR(B3L806C22=0,B3L806C23=0),0,1+(B3L806C22/B3L806C23))</f>
        <v>2.0446001229979411</v>
      </c>
      <c r="AZ13" s="16" t="s">
        <v>8820</v>
      </c>
      <c r="BA13" s="15">
        <f>A1L206C26</f>
        <v>95523.8</v>
      </c>
      <c r="BB13" s="16" t="s">
        <v>8821</v>
      </c>
      <c r="BC13" s="15">
        <f>A1L206C25</f>
        <v>92562.8</v>
      </c>
      <c r="BD13" s="16" t="s">
        <v>8822</v>
      </c>
      <c r="BE13" s="21">
        <f>IF(OR(B3L806C25=0,B3L806C26=0),0,1+(B3L806C25/B3L806C26))</f>
        <v>2.0319890928105027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37334</v>
      </c>
      <c r="F14" s="16" t="s">
        <v>8824</v>
      </c>
      <c r="G14" s="15">
        <f>A1L207C1</f>
        <v>37375</v>
      </c>
      <c r="H14" s="16" t="s">
        <v>8825</v>
      </c>
      <c r="I14" s="21">
        <f>IF(OR(B3L807C1=0,B3L807C2=0),0,1+(B3L807C1/B3L807C2))</f>
        <v>1.9989030100334448</v>
      </c>
      <c r="J14" s="16" t="s">
        <v>8826</v>
      </c>
      <c r="K14" s="15">
        <f>A1L207C5</f>
        <v>26565</v>
      </c>
      <c r="L14" s="16" t="s">
        <v>8827</v>
      </c>
      <c r="M14" s="15">
        <f>A1L207C4</f>
        <v>25384</v>
      </c>
      <c r="N14" s="16" t="s">
        <v>8828</v>
      </c>
      <c r="O14" s="21">
        <f>IF(OR(B3L807C4=0,B3L807C5=0),0,1+(B3L807C4/B3L807C5))</f>
        <v>2.0465253703120077</v>
      </c>
      <c r="P14" s="16" t="s">
        <v>8829</v>
      </c>
      <c r="Q14" s="15">
        <f>A1L207C17</f>
        <v>31949.5</v>
      </c>
      <c r="R14" s="16" t="s">
        <v>8830</v>
      </c>
      <c r="S14" s="15">
        <f>A1L207C16</f>
        <v>31379.5</v>
      </c>
      <c r="T14" s="16" t="s">
        <v>8831</v>
      </c>
      <c r="U14" s="21">
        <f>IF(OR(B3L807C7=0,B3L807C8=0),0,1+(B3L807C7/B3L807C8))</f>
        <v>2.0181647253780337</v>
      </c>
      <c r="V14" s="16" t="s">
        <v>8832</v>
      </c>
      <c r="W14" s="15">
        <f>A1L207C8</f>
        <v>47517</v>
      </c>
      <c r="X14" s="16" t="s">
        <v>8833</v>
      </c>
      <c r="Y14" s="15">
        <f>A1L207C7</f>
        <v>45985</v>
      </c>
      <c r="Z14" s="16" t="s">
        <v>8834</v>
      </c>
      <c r="AA14" s="21">
        <f>IF(OR(B3L807C10=0,B3L807C11=0),0,1+(B3L807C10/B3L807C11))</f>
        <v>2.0333152114820052</v>
      </c>
      <c r="AB14" s="16" t="s">
        <v>8835</v>
      </c>
      <c r="AC14" s="15">
        <f>A1L207C20</f>
        <v>37138.666666666664</v>
      </c>
      <c r="AD14" s="16" t="s">
        <v>8836</v>
      </c>
      <c r="AE14" s="15">
        <f>A1L207C19</f>
        <v>36248</v>
      </c>
      <c r="AF14" s="16" t="s">
        <v>8837</v>
      </c>
      <c r="AG14" s="21">
        <f>IF(OR(B3L807C13=0,B3L807C14=0),0,1+(B3L807C13/B3L807C14))</f>
        <v>2.0245714706098727</v>
      </c>
      <c r="AH14" s="16" t="s">
        <v>8838</v>
      </c>
      <c r="AI14" s="15">
        <f>A1L207C11</f>
        <v>53350</v>
      </c>
      <c r="AJ14" s="16" t="s">
        <v>8839</v>
      </c>
      <c r="AK14" s="15">
        <f>A1L207C10</f>
        <v>52379</v>
      </c>
      <c r="AL14" s="16" t="s">
        <v>8840</v>
      </c>
      <c r="AM14" s="21">
        <f>IF(OR(B3L807C16=0,B3L807C17=0),0,1+(B3L807C16/B3L807C17))</f>
        <v>2.0185379636877374</v>
      </c>
      <c r="AN14" s="16" t="s">
        <v>8841</v>
      </c>
      <c r="AO14" s="15">
        <f>A1L207C23</f>
        <v>41191.5</v>
      </c>
      <c r="AP14" s="16" t="s">
        <v>8842</v>
      </c>
      <c r="AQ14" s="15">
        <f>A1L207C22</f>
        <v>40280.75</v>
      </c>
      <c r="AR14" s="16" t="s">
        <v>8843</v>
      </c>
      <c r="AS14" s="21">
        <f>IF(OR(B3L807C19=0,B3L807C20=0),0,1+(B3L807C19/B3L807C20))</f>
        <v>2.0226100556717537</v>
      </c>
      <c r="AT14" s="16" t="s">
        <v>8844</v>
      </c>
      <c r="AU14" s="15">
        <f>A1L207C14</f>
        <v>57989</v>
      </c>
      <c r="AV14" s="16" t="s">
        <v>8845</v>
      </c>
      <c r="AW14" s="15">
        <f>A1L207C13</f>
        <v>55489</v>
      </c>
      <c r="AX14" s="16" t="s">
        <v>8846</v>
      </c>
      <c r="AY14" s="21">
        <f>IF(OR(B3L807C22=0,B3L807C23=0),0,1+(B3L807C22/B3L807C23))</f>
        <v>2.045053974661645</v>
      </c>
      <c r="AZ14" s="16" t="s">
        <v>8847</v>
      </c>
      <c r="BA14" s="15">
        <f>A1L207C26</f>
        <v>44551</v>
      </c>
      <c r="BB14" s="16" t="s">
        <v>8848</v>
      </c>
      <c r="BC14" s="15">
        <f>A1L207C25</f>
        <v>43322.400000000001</v>
      </c>
      <c r="BD14" s="16" t="s">
        <v>8849</v>
      </c>
      <c r="BE14" s="21">
        <f>IF(OR(B3L807C25=0,B3L807C26=0),0,1+(B3L807C25/B3L807C26))</f>
        <v>2.0283594630029729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7731</v>
      </c>
      <c r="F15" s="16" t="s">
        <v>8851</v>
      </c>
      <c r="G15" s="15">
        <f>A1L208C1</f>
        <v>7672</v>
      </c>
      <c r="H15" s="16" t="s">
        <v>8852</v>
      </c>
      <c r="I15" s="21">
        <f>IF(OR(B3L808C1=0,B3L808C2=0),0,1+(B3L808C1/B3L808C2))</f>
        <v>2.0076903023983315</v>
      </c>
      <c r="J15" s="16" t="s">
        <v>8853</v>
      </c>
      <c r="K15" s="15">
        <f>A1L208C5</f>
        <v>8921</v>
      </c>
      <c r="L15" s="16" t="s">
        <v>8854</v>
      </c>
      <c r="M15" s="15">
        <f>A1L208C4</f>
        <v>8559</v>
      </c>
      <c r="N15" s="16" t="s">
        <v>8855</v>
      </c>
      <c r="O15" s="21">
        <f>IF(OR(B3L808C4=0,B3L808C5=0),0,1+(B3L808C4/B3L808C5))</f>
        <v>2.0422946605911907</v>
      </c>
      <c r="P15" s="16" t="s">
        <v>8856</v>
      </c>
      <c r="Q15" s="15">
        <f>A1L208C17</f>
        <v>8326</v>
      </c>
      <c r="R15" s="16" t="s">
        <v>8857</v>
      </c>
      <c r="S15" s="15">
        <f>A1L208C16</f>
        <v>8115.5</v>
      </c>
      <c r="T15" s="16" t="s">
        <v>8858</v>
      </c>
      <c r="U15" s="21">
        <f>IF(OR(B3L808C7=0,B3L808C8=0),0,1+(B3L808C7/B3L808C8))</f>
        <v>2.0259380198385806</v>
      </c>
      <c r="V15" s="16" t="s">
        <v>8859</v>
      </c>
      <c r="W15" s="15">
        <f>A1L208C8</f>
        <v>12148</v>
      </c>
      <c r="X15" s="16" t="s">
        <v>8860</v>
      </c>
      <c r="Y15" s="15">
        <f>A1L208C7</f>
        <v>10937</v>
      </c>
      <c r="Z15" s="16" t="s">
        <v>8861</v>
      </c>
      <c r="AA15" s="21">
        <f>IF(OR(B3L808C10=0,B3L808C11=0),0,1+(B3L808C10/B3L808C11))</f>
        <v>2.1107250617171074</v>
      </c>
      <c r="AB15" s="16" t="s">
        <v>8862</v>
      </c>
      <c r="AC15" s="15">
        <f>A1L208C20</f>
        <v>9600</v>
      </c>
      <c r="AD15" s="16" t="s">
        <v>8863</v>
      </c>
      <c r="AE15" s="15">
        <f>A1L208C19</f>
        <v>9056</v>
      </c>
      <c r="AF15" s="16" t="s">
        <v>8864</v>
      </c>
      <c r="AG15" s="21">
        <f>IF(OR(B3L808C13=0,B3L808C14=0),0,1+(B3L808C13/B3L808C14))</f>
        <v>2.0600706713780919</v>
      </c>
      <c r="AH15" s="16" t="s">
        <v>8865</v>
      </c>
      <c r="AI15" s="15">
        <f>A1L208C11</f>
        <v>12638</v>
      </c>
      <c r="AJ15" s="16" t="s">
        <v>8866</v>
      </c>
      <c r="AK15" s="15">
        <f>A1L208C10</f>
        <v>12058</v>
      </c>
      <c r="AL15" s="16" t="s">
        <v>8867</v>
      </c>
      <c r="AM15" s="21">
        <f>IF(OR(B3L808C16=0,B3L808C17=0),0,1+(B3L808C16/B3L808C17))</f>
        <v>2.0481008459114278</v>
      </c>
      <c r="AN15" s="16" t="s">
        <v>8868</v>
      </c>
      <c r="AO15" s="15">
        <f>A1L208C23</f>
        <v>10359.5</v>
      </c>
      <c r="AP15" s="16" t="s">
        <v>8869</v>
      </c>
      <c r="AQ15" s="15">
        <f>A1L208C22</f>
        <v>9806.5</v>
      </c>
      <c r="AR15" s="16" t="s">
        <v>8870</v>
      </c>
      <c r="AS15" s="21">
        <f>IF(OR(B3L808C19=0,B3L808C20=0),0,1+(B3L808C19/B3L808C20))</f>
        <v>2.056391169122521</v>
      </c>
      <c r="AT15" s="16" t="s">
        <v>8871</v>
      </c>
      <c r="AU15" s="15">
        <f>A1L208C14</f>
        <v>16902</v>
      </c>
      <c r="AV15" s="16" t="s">
        <v>8872</v>
      </c>
      <c r="AW15" s="15">
        <f>A1L208C13</f>
        <v>15815</v>
      </c>
      <c r="AX15" s="16" t="s">
        <v>8873</v>
      </c>
      <c r="AY15" s="21">
        <f>IF(OR(B3L808C22=0,B3L808C23=0),0,1+(B3L808C22/B3L808C23))</f>
        <v>2.0687322162503952</v>
      </c>
      <c r="AZ15" s="16" t="s">
        <v>8874</v>
      </c>
      <c r="BA15" s="15">
        <f>A1L208C26</f>
        <v>11668</v>
      </c>
      <c r="BB15" s="16" t="s">
        <v>8875</v>
      </c>
      <c r="BC15" s="15">
        <f>A1L208C25</f>
        <v>11008.2</v>
      </c>
      <c r="BD15" s="16" t="s">
        <v>8876</v>
      </c>
      <c r="BE15" s="21">
        <f>IF(OR(B3L808C25=0,B3L808C26=0),0,1+(B3L808C25/B3L808C26))</f>
        <v>2.0599371377700262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2924</v>
      </c>
      <c r="F16" s="16" t="s">
        <v>8878</v>
      </c>
      <c r="G16" s="15">
        <f>A1L209C1</f>
        <v>3111</v>
      </c>
      <c r="H16" s="16" t="s">
        <v>8879</v>
      </c>
      <c r="I16" s="21">
        <f>IF(OR(B3L809C1=0,B3L809C2=0),0,1+(B3L809C1/B3L809C2))</f>
        <v>1.9398907103825138</v>
      </c>
      <c r="J16" s="16" t="s">
        <v>8880</v>
      </c>
      <c r="K16" s="15">
        <f>A1L209C5</f>
        <v>1857</v>
      </c>
      <c r="L16" s="16" t="s">
        <v>8881</v>
      </c>
      <c r="M16" s="15">
        <f>A1L209C4</f>
        <v>1876</v>
      </c>
      <c r="N16" s="16" t="s">
        <v>8882</v>
      </c>
      <c r="O16" s="21">
        <f>IF(OR(B3L809C4=0,B3L809C5=0),0,1+(B3L809C4/B3L809C5))</f>
        <v>1.9898720682302771</v>
      </c>
      <c r="P16" s="16" t="s">
        <v>8883</v>
      </c>
      <c r="Q16" s="15">
        <f>A1L209C17</f>
        <v>2390.5</v>
      </c>
      <c r="R16" s="16" t="s">
        <v>8884</v>
      </c>
      <c r="S16" s="15">
        <f>A1L209C16</f>
        <v>2493.5</v>
      </c>
      <c r="T16" s="16" t="s">
        <v>8885</v>
      </c>
      <c r="U16" s="21">
        <f>IF(OR(B3L809C7=0,B3L809C8=0),0,1+(B3L809C7/B3L809C8))</f>
        <v>1.9586926007619812</v>
      </c>
      <c r="V16" s="16" t="s">
        <v>8886</v>
      </c>
      <c r="W16" s="15">
        <f>A1L209C8</f>
        <v>3215</v>
      </c>
      <c r="X16" s="16" t="s">
        <v>8887</v>
      </c>
      <c r="Y16" s="15">
        <f>A1L209C7</f>
        <v>3116</v>
      </c>
      <c r="Z16" s="16" t="s">
        <v>8888</v>
      </c>
      <c r="AA16" s="21">
        <f>IF(OR(B3L809C10=0,B3L809C11=0),0,1+(B3L809C10/B3L809C11))</f>
        <v>2.0317715019255456</v>
      </c>
      <c r="AB16" s="16" t="s">
        <v>8889</v>
      </c>
      <c r="AC16" s="15">
        <f>A1L209C20</f>
        <v>2665.3333333333335</v>
      </c>
      <c r="AD16" s="16" t="s">
        <v>8890</v>
      </c>
      <c r="AE16" s="15">
        <f>A1L209C19</f>
        <v>2701</v>
      </c>
      <c r="AF16" s="16" t="s">
        <v>8891</v>
      </c>
      <c r="AG16" s="21">
        <f>IF(OR(B3L809C13=0,B3L809C14=0),0,1+(B3L809C13/B3L809C14))</f>
        <v>1.9867950141922746</v>
      </c>
      <c r="AH16" s="16" t="s">
        <v>8892</v>
      </c>
      <c r="AI16" s="15">
        <f>A1L209C11</f>
        <v>3618</v>
      </c>
      <c r="AJ16" s="16" t="s">
        <v>8893</v>
      </c>
      <c r="AK16" s="15">
        <f>A1L209C10</f>
        <v>3583</v>
      </c>
      <c r="AL16" s="16" t="s">
        <v>8894</v>
      </c>
      <c r="AM16" s="21">
        <f>IF(OR(B3L809C16=0,B3L809C17=0),0,1+(B3L809C16/B3L809C17))</f>
        <v>2.0097683505442365</v>
      </c>
      <c r="AN16" s="16" t="s">
        <v>8895</v>
      </c>
      <c r="AO16" s="15">
        <f>A1L209C23</f>
        <v>2903.5</v>
      </c>
      <c r="AP16" s="16" t="s">
        <v>8896</v>
      </c>
      <c r="AQ16" s="15">
        <f>A1L209C22</f>
        <v>2921.5</v>
      </c>
      <c r="AR16" s="16" t="s">
        <v>8897</v>
      </c>
      <c r="AS16" s="21">
        <f>IF(OR(B3L809C19=0,B3L809C20=0),0,1+(B3L809C19/B3L809C20))</f>
        <v>1.9938387814478864</v>
      </c>
      <c r="AT16" s="16" t="s">
        <v>8898</v>
      </c>
      <c r="AU16" s="15">
        <f>A1L209C14</f>
        <v>3496</v>
      </c>
      <c r="AV16" s="16" t="s">
        <v>8899</v>
      </c>
      <c r="AW16" s="15">
        <f>A1L209C13</f>
        <v>3435</v>
      </c>
      <c r="AX16" s="16" t="s">
        <v>8900</v>
      </c>
      <c r="AY16" s="21">
        <f>IF(OR(B3L809C22=0,B3L809C23=0),0,1+(B3L809C22/B3L809C23))</f>
        <v>2.0177583697234351</v>
      </c>
      <c r="AZ16" s="16" t="s">
        <v>8901</v>
      </c>
      <c r="BA16" s="15">
        <f>A1L209C26</f>
        <v>3022</v>
      </c>
      <c r="BB16" s="16" t="s">
        <v>8902</v>
      </c>
      <c r="BC16" s="15">
        <f>A1L209C25</f>
        <v>3024.2</v>
      </c>
      <c r="BD16" s="16" t="s">
        <v>8903</v>
      </c>
      <c r="BE16" s="21">
        <f>IF(OR(B3L809C25=0,B3L809C26=0),0,1+(B3L809C25/B3L809C26))</f>
        <v>1.9992725348852591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2930</v>
      </c>
      <c r="F17" s="16" t="s">
        <v>8905</v>
      </c>
      <c r="G17" s="15">
        <f>A1L210C1</f>
        <v>3275</v>
      </c>
      <c r="H17" s="16" t="s">
        <v>8906</v>
      </c>
      <c r="I17" s="21">
        <f>IF(OR(B3L810C1=0,B3L810C2=0),0,1+(B3L810C1/B3L810C2))</f>
        <v>1.8946564885496184</v>
      </c>
      <c r="J17" s="16" t="s">
        <v>8907</v>
      </c>
      <c r="K17" s="15">
        <f>A1L210C5</f>
        <v>2103</v>
      </c>
      <c r="L17" s="16" t="s">
        <v>8908</v>
      </c>
      <c r="M17" s="15">
        <f>A1L210C4</f>
        <v>2561</v>
      </c>
      <c r="N17" s="16" t="s">
        <v>8909</v>
      </c>
      <c r="O17" s="21">
        <f>IF(OR(B3L810C4=0,B3L810C5=0),0,1+(B3L810C4/B3L810C5))</f>
        <v>1.8211636079656386</v>
      </c>
      <c r="P17" s="16" t="s">
        <v>8910</v>
      </c>
      <c r="Q17" s="15">
        <f>A1L210C17</f>
        <v>2516.5</v>
      </c>
      <c r="R17" s="16" t="s">
        <v>8911</v>
      </c>
      <c r="S17" s="15">
        <f>A1L210C16</f>
        <v>2918</v>
      </c>
      <c r="T17" s="16" t="s">
        <v>8912</v>
      </c>
      <c r="U17" s="21">
        <f>IF(OR(B3L810C7=0,B3L810C8=0),0,1+(B3L810C7/B3L810C8))</f>
        <v>1.8624057573680604</v>
      </c>
      <c r="V17" s="16" t="s">
        <v>8913</v>
      </c>
      <c r="W17" s="15">
        <f>A1L210C8</f>
        <v>2811</v>
      </c>
      <c r="X17" s="16" t="s">
        <v>8914</v>
      </c>
      <c r="Y17" s="15">
        <f>A1L210C7</f>
        <v>3339</v>
      </c>
      <c r="Z17" s="16" t="s">
        <v>8915</v>
      </c>
      <c r="AA17" s="21">
        <f>IF(OR(B3L810C10=0,B3L810C11=0),0,1+(B3L810C10/B3L810C11))</f>
        <v>1.8418688230008984</v>
      </c>
      <c r="AB17" s="16" t="s">
        <v>8916</v>
      </c>
      <c r="AC17" s="15">
        <f>A1L210C20</f>
        <v>2614.6666666666665</v>
      </c>
      <c r="AD17" s="16" t="s">
        <v>8917</v>
      </c>
      <c r="AE17" s="15">
        <f>A1L210C19</f>
        <v>3058.3333333333335</v>
      </c>
      <c r="AF17" s="16" t="s">
        <v>8918</v>
      </c>
      <c r="AG17" s="21">
        <f>IF(OR(B3L810C13=0,B3L810C14=0),0,1+(B3L810C13/B3L810C14))</f>
        <v>1.8549318801089916</v>
      </c>
      <c r="AH17" s="16" t="s">
        <v>8919</v>
      </c>
      <c r="AI17" s="15">
        <f>A1L210C11</f>
        <v>3227</v>
      </c>
      <c r="AJ17" s="16" t="s">
        <v>8920</v>
      </c>
      <c r="AK17" s="15">
        <f>A1L210C10</f>
        <v>3906</v>
      </c>
      <c r="AL17" s="16" t="s">
        <v>8921</v>
      </c>
      <c r="AM17" s="21">
        <f>IF(OR(B3L810C16=0,B3L810C17=0),0,1+(B3L810C16/B3L810C17))</f>
        <v>1.8261648745519712</v>
      </c>
      <c r="AN17" s="16" t="s">
        <v>8922</v>
      </c>
      <c r="AO17" s="15">
        <f>A1L210C23</f>
        <v>2767.75</v>
      </c>
      <c r="AP17" s="16" t="s">
        <v>8923</v>
      </c>
      <c r="AQ17" s="15">
        <f>A1L210C22</f>
        <v>3270.25</v>
      </c>
      <c r="AR17" s="16" t="s">
        <v>8924</v>
      </c>
      <c r="AS17" s="21">
        <f>IF(OR(B3L810C19=0,B3L810C20=0),0,1+(B3L810C19/B3L810C20))</f>
        <v>1.8463420227811329</v>
      </c>
      <c r="AT17" s="16" t="s">
        <v>8925</v>
      </c>
      <c r="AU17" s="15">
        <f>A1L210C14</f>
        <v>3779</v>
      </c>
      <c r="AV17" s="16" t="s">
        <v>8926</v>
      </c>
      <c r="AW17" s="15">
        <f>A1L210C13</f>
        <v>4491</v>
      </c>
      <c r="AX17" s="16" t="s">
        <v>8927</v>
      </c>
      <c r="AY17" s="21">
        <f>IF(OR(B3L810C22=0,B3L810C23=0),0,1+(B3L810C22/B3L810C23))</f>
        <v>1.84146069917613</v>
      </c>
      <c r="AZ17" s="16" t="s">
        <v>8928</v>
      </c>
      <c r="BA17" s="15">
        <f>A1L210C26</f>
        <v>2970</v>
      </c>
      <c r="BB17" s="16" t="s">
        <v>8929</v>
      </c>
      <c r="BC17" s="15">
        <f>A1L210C25</f>
        <v>3514.4</v>
      </c>
      <c r="BD17" s="16" t="s">
        <v>8930</v>
      </c>
      <c r="BE17" s="21">
        <f>IF(OR(B3L810C25=0,B3L810C26=0),0,1+(B3L810C25/B3L810C26))</f>
        <v>1.8450944684725701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15697</v>
      </c>
      <c r="F18" s="16" t="s">
        <v>8932</v>
      </c>
      <c r="G18" s="15">
        <f>A1L211C1</f>
        <v>161965</v>
      </c>
      <c r="H18" s="16" t="s">
        <v>8933</v>
      </c>
      <c r="I18" s="21">
        <f>IF(OR(B3L811C1=0,B3L811C2=0),0,1+(B3L811C1/B3L811C2))</f>
        <v>1.0969160003704503</v>
      </c>
      <c r="J18" s="16" t="s">
        <v>8934</v>
      </c>
      <c r="K18" s="15">
        <f>A1L211C5</f>
        <v>25828</v>
      </c>
      <c r="L18" s="16" t="s">
        <v>8935</v>
      </c>
      <c r="M18" s="15">
        <f>A1L211C4</f>
        <v>180609</v>
      </c>
      <c r="N18" s="16" t="s">
        <v>8936</v>
      </c>
      <c r="O18" s="21">
        <f>IF(OR(B3L811C4=0,B3L811C5=0),0,1+(B3L811C4/B3L811C5))</f>
        <v>1.1430050551190694</v>
      </c>
      <c r="P18" s="16" t="s">
        <v>8937</v>
      </c>
      <c r="Q18" s="15">
        <f>A1L211C17</f>
        <v>20762.5</v>
      </c>
      <c r="R18" s="16" t="s">
        <v>8938</v>
      </c>
      <c r="S18" s="15">
        <f>A1L211C16</f>
        <v>171287</v>
      </c>
      <c r="T18" s="16" t="s">
        <v>8939</v>
      </c>
      <c r="U18" s="21">
        <f>IF(OR(B3L811C7=0,B3L811C8=0),0,1+(B3L811C7/B3L811C8))</f>
        <v>1.121214686461903</v>
      </c>
      <c r="V18" s="16" t="s">
        <v>8940</v>
      </c>
      <c r="W18" s="15">
        <f>A1L211C8</f>
        <v>17399</v>
      </c>
      <c r="X18" s="16" t="s">
        <v>8941</v>
      </c>
      <c r="Y18" s="15">
        <f>A1L211C7</f>
        <v>169108</v>
      </c>
      <c r="Z18" s="16" t="s">
        <v>8942</v>
      </c>
      <c r="AA18" s="21">
        <f>IF(OR(B3L811C10=0,B3L811C11=0),0,1+(B3L811C10/B3L811C11))</f>
        <v>1.1028869125056178</v>
      </c>
      <c r="AB18" s="16" t="s">
        <v>8943</v>
      </c>
      <c r="AC18" s="15">
        <f>A1L211C20</f>
        <v>19641.333333333332</v>
      </c>
      <c r="AD18" s="16" t="s">
        <v>8944</v>
      </c>
      <c r="AE18" s="15">
        <f>A1L211C19</f>
        <v>170560.66666666666</v>
      </c>
      <c r="AF18" s="16" t="s">
        <v>8945</v>
      </c>
      <c r="AG18" s="21">
        <f>IF(OR(B3L811C13=0,B3L811C14=0),0,1+(B3L811C13/B3L811C14))</f>
        <v>1.1151574610793422</v>
      </c>
      <c r="AH18" s="16" t="s">
        <v>8946</v>
      </c>
      <c r="AI18" s="15">
        <f>A1L211C11</f>
        <v>15838</v>
      </c>
      <c r="AJ18" s="16" t="s">
        <v>8947</v>
      </c>
      <c r="AK18" s="15">
        <f>A1L211C10</f>
        <v>160866</v>
      </c>
      <c r="AL18" s="16" t="s">
        <v>8948</v>
      </c>
      <c r="AM18" s="21">
        <f>IF(OR(B3L811C16=0,B3L811C17=0),0,1+(B3L811C16/B3L811C17))</f>
        <v>1.0984546143995624</v>
      </c>
      <c r="AN18" s="16" t="s">
        <v>8949</v>
      </c>
      <c r="AO18" s="15">
        <f>A1L211C23</f>
        <v>18690.5</v>
      </c>
      <c r="AP18" s="16" t="s">
        <v>8950</v>
      </c>
      <c r="AQ18" s="15">
        <f>A1L211C22</f>
        <v>168137</v>
      </c>
      <c r="AR18" s="16" t="s">
        <v>8951</v>
      </c>
      <c r="AS18" s="21">
        <f>IF(OR(B3L811C19=0,B3L811C20=0),0,1+(B3L811C19/B3L811C20))</f>
        <v>1.1111623259603776</v>
      </c>
      <c r="AT18" s="16" t="s">
        <v>8952</v>
      </c>
      <c r="AU18" s="15">
        <f>A1L211C14</f>
        <v>18487</v>
      </c>
      <c r="AV18" s="16" t="s">
        <v>8953</v>
      </c>
      <c r="AW18" s="15">
        <f>A1L211C13</f>
        <v>149716</v>
      </c>
      <c r="AX18" s="16" t="s">
        <v>8954</v>
      </c>
      <c r="AY18" s="21">
        <f>IF(OR(B3L811C22=0,B3L811C23=0),0,1+(B3L811C22/B3L811C23))</f>
        <v>1.1234804563306526</v>
      </c>
      <c r="AZ18" s="16" t="s">
        <v>8955</v>
      </c>
      <c r="BA18" s="15">
        <f>A1L211C26</f>
        <v>18649.8</v>
      </c>
      <c r="BB18" s="16" t="s">
        <v>8956</v>
      </c>
      <c r="BC18" s="15">
        <f>A1L211C25</f>
        <v>164452.79999999999</v>
      </c>
      <c r="BD18" s="16" t="s">
        <v>8957</v>
      </c>
      <c r="BE18" s="21">
        <f>IF(OR(B3L811C25=0,B3L811C26=0),0,1+(B3L811C25/B3L811C26))</f>
        <v>1.1134051837366101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21797</v>
      </c>
      <c r="F19" s="16" t="s">
        <v>8959</v>
      </c>
      <c r="G19" s="15">
        <f>A1L212C1</f>
        <v>28637</v>
      </c>
      <c r="H19" s="16" t="s">
        <v>8960</v>
      </c>
      <c r="I19" s="21">
        <f>IF(OR(B3L812C1=0,B3L812C2=0),0,1+(B3L812C1/B3L812C2))</f>
        <v>1.7611481649614136</v>
      </c>
      <c r="J19" s="16" t="s">
        <v>8961</v>
      </c>
      <c r="K19" s="15">
        <f>A1L212C5</f>
        <v>20226</v>
      </c>
      <c r="L19" s="16" t="s">
        <v>8962</v>
      </c>
      <c r="M19" s="15">
        <f>A1L212C4</f>
        <v>25761</v>
      </c>
      <c r="N19" s="16" t="s">
        <v>8963</v>
      </c>
      <c r="O19" s="21">
        <f>IF(OR(B3L812C4=0,B3L812C5=0),0,1+(B3L812C4/B3L812C5))</f>
        <v>1.7851403284034006</v>
      </c>
      <c r="P19" s="16" t="s">
        <v>8964</v>
      </c>
      <c r="Q19" s="15">
        <f>A1L212C17</f>
        <v>21011.5</v>
      </c>
      <c r="R19" s="16" t="s">
        <v>8965</v>
      </c>
      <c r="S19" s="15">
        <f>A1L212C16</f>
        <v>27199</v>
      </c>
      <c r="T19" s="16" t="s">
        <v>8966</v>
      </c>
      <c r="U19" s="21">
        <f>IF(OR(B3L812C7=0,B3L812C8=0),0,1+(B3L812C7/B3L812C8))</f>
        <v>1.7725100187506895</v>
      </c>
      <c r="V19" s="16" t="s">
        <v>8967</v>
      </c>
      <c r="W19" s="15">
        <f>A1L212C8</f>
        <v>24710</v>
      </c>
      <c r="X19" s="16" t="s">
        <v>8968</v>
      </c>
      <c r="Y19" s="15">
        <f>A1L212C7</f>
        <v>30268</v>
      </c>
      <c r="Z19" s="16" t="s">
        <v>8969</v>
      </c>
      <c r="AA19" s="21">
        <f>IF(OR(B3L812C10=0,B3L812C11=0),0,1+(B3L812C10/B3L812C11))</f>
        <v>1.8163737280296022</v>
      </c>
      <c r="AB19" s="16" t="s">
        <v>8970</v>
      </c>
      <c r="AC19" s="15">
        <f>A1L212C20</f>
        <v>22244.333333333332</v>
      </c>
      <c r="AD19" s="16" t="s">
        <v>8971</v>
      </c>
      <c r="AE19" s="15">
        <f>A1L212C19</f>
        <v>28222</v>
      </c>
      <c r="AF19" s="16" t="s">
        <v>8972</v>
      </c>
      <c r="AG19" s="21">
        <f>IF(OR(B3L812C13=0,B3L812C14=0),0,1+(B3L812C13/B3L812C14))</f>
        <v>1.788191245600359</v>
      </c>
      <c r="AH19" s="16" t="s">
        <v>8973</v>
      </c>
      <c r="AI19" s="15">
        <f>A1L212C11</f>
        <v>23436</v>
      </c>
      <c r="AJ19" s="16" t="s">
        <v>8974</v>
      </c>
      <c r="AK19" s="15">
        <f>A1L212C10</f>
        <v>31199</v>
      </c>
      <c r="AL19" s="16" t="s">
        <v>8975</v>
      </c>
      <c r="AM19" s="21">
        <f>IF(OR(B3L812C16=0,B3L812C17=0),0,1+(B3L812C16/B3L812C17))</f>
        <v>1.7511779223693067</v>
      </c>
      <c r="AN19" s="16" t="s">
        <v>8976</v>
      </c>
      <c r="AO19" s="15">
        <f>A1L212C23</f>
        <v>22542.25</v>
      </c>
      <c r="AP19" s="16" t="s">
        <v>8977</v>
      </c>
      <c r="AQ19" s="15">
        <f>A1L212C22</f>
        <v>28966.25</v>
      </c>
      <c r="AR19" s="16" t="s">
        <v>8978</v>
      </c>
      <c r="AS19" s="21">
        <f>IF(OR(B3L812C19=0,B3L812C20=0),0,1+(B3L812C19/B3L812C20))</f>
        <v>1.7782246580071637</v>
      </c>
      <c r="AT19" s="16" t="s">
        <v>8979</v>
      </c>
      <c r="AU19" s="15">
        <f>A1L212C14</f>
        <v>20670</v>
      </c>
      <c r="AV19" s="16" t="s">
        <v>8980</v>
      </c>
      <c r="AW19" s="15">
        <f>A1L212C13</f>
        <v>25784</v>
      </c>
      <c r="AX19" s="16" t="s">
        <v>8981</v>
      </c>
      <c r="AY19" s="21">
        <f>IF(OR(B3L812C22=0,B3L812C23=0),0,1+(B3L812C22/B3L812C23))</f>
        <v>1.8016599441514116</v>
      </c>
      <c r="AZ19" s="16" t="s">
        <v>8982</v>
      </c>
      <c r="BA19" s="15">
        <f>A1L212C26</f>
        <v>22167.8</v>
      </c>
      <c r="BB19" s="16" t="s">
        <v>8983</v>
      </c>
      <c r="BC19" s="15">
        <f>A1L212C25</f>
        <v>28329.8</v>
      </c>
      <c r="BD19" s="16" t="s">
        <v>8984</v>
      </c>
      <c r="BE19" s="21">
        <f>IF(OR(B3L812C25=0,B3L812C26=0),0,1+(B3L812C25/B3L812C26))</f>
        <v>1.7824905223474927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132</v>
      </c>
      <c r="F20" s="16" t="s">
        <v>8986</v>
      </c>
      <c r="G20" s="15">
        <f>A1L213C1</f>
        <v>108</v>
      </c>
      <c r="H20" s="16" t="s">
        <v>8987</v>
      </c>
      <c r="I20" s="21">
        <f>IF(OR(B3L813C1=0,B3L813C2=0),0,1+(B3L813C1/B3L813C2))</f>
        <v>2.2222222222222223</v>
      </c>
      <c r="J20" s="16" t="s">
        <v>8988</v>
      </c>
      <c r="K20" s="15">
        <f>A1L213C5</f>
        <v>127</v>
      </c>
      <c r="L20" s="16" t="s">
        <v>8989</v>
      </c>
      <c r="M20" s="15">
        <f>A1L213C4</f>
        <v>122</v>
      </c>
      <c r="N20" s="16" t="s">
        <v>8990</v>
      </c>
      <c r="O20" s="21">
        <f>IF(OR(B3L813C4=0,B3L813C5=0),0,1+(B3L813C4/B3L813C5))</f>
        <v>2.040983606557377</v>
      </c>
      <c r="P20" s="16" t="s">
        <v>8991</v>
      </c>
      <c r="Q20" s="21">
        <f>A1L213C17</f>
        <v>129.5</v>
      </c>
      <c r="R20" s="16" t="s">
        <v>8992</v>
      </c>
      <c r="S20" s="15">
        <f>A1L213C16</f>
        <v>115</v>
      </c>
      <c r="T20" s="16" t="s">
        <v>8993</v>
      </c>
      <c r="U20" s="21">
        <f>IF(OR(B3L813C7=0,B3L813C8=0),0,1+(B3L813C7/B3L813C8))</f>
        <v>2.1260869565217391</v>
      </c>
      <c r="V20" s="16" t="s">
        <v>8994</v>
      </c>
      <c r="W20" s="15">
        <f>A1L213C8</f>
        <v>152</v>
      </c>
      <c r="X20" s="16" t="s">
        <v>8995</v>
      </c>
      <c r="Y20" s="15">
        <f>A1L213C7</f>
        <v>133</v>
      </c>
      <c r="Z20" s="16" t="s">
        <v>8996</v>
      </c>
      <c r="AA20" s="21">
        <f>IF(OR(B3L813C10=0,B3L813C11=0),0,1+(B3L813C10/B3L813C11))</f>
        <v>2.1428571428571428</v>
      </c>
      <c r="AB20" s="16" t="s">
        <v>8997</v>
      </c>
      <c r="AC20" s="15">
        <f>A1L213C20</f>
        <v>137</v>
      </c>
      <c r="AD20" s="16" t="s">
        <v>8998</v>
      </c>
      <c r="AE20" s="15">
        <f>A1L213C19</f>
        <v>121</v>
      </c>
      <c r="AF20" s="16" t="s">
        <v>8999</v>
      </c>
      <c r="AG20" s="21">
        <f>IF(OR(B3L813C13=0,B3L813C14=0),0,1+(B3L813C13/B3L813C14))</f>
        <v>2.1322314049586777</v>
      </c>
      <c r="AH20" s="16" t="s">
        <v>9000</v>
      </c>
      <c r="AI20" s="15">
        <f>A1L213C11</f>
        <v>213</v>
      </c>
      <c r="AJ20" s="16" t="s">
        <v>9001</v>
      </c>
      <c r="AK20" s="15">
        <f>A1L213C10</f>
        <v>176</v>
      </c>
      <c r="AL20" s="16" t="s">
        <v>9002</v>
      </c>
      <c r="AM20" s="21">
        <f>IF(OR(B3L813C16=0,B3L813C17=0),0,1+(B3L813C16/B3L813C17))</f>
        <v>2.2102272727272725</v>
      </c>
      <c r="AN20" s="16" t="s">
        <v>9003</v>
      </c>
      <c r="AO20" s="15">
        <f>A1L213C23</f>
        <v>156</v>
      </c>
      <c r="AP20" s="16" t="s">
        <v>9004</v>
      </c>
      <c r="AQ20" s="21">
        <f>A1L213C22</f>
        <v>134.75</v>
      </c>
      <c r="AR20" s="16" t="s">
        <v>9005</v>
      </c>
      <c r="AS20" s="21">
        <f>IF(OR(B3L813C19=0,B3L813C20=0),0,1+(B3L813C19/B3L813C20))</f>
        <v>2.1576994434137289</v>
      </c>
      <c r="AT20" s="16" t="s">
        <v>9006</v>
      </c>
      <c r="AU20" s="15">
        <f>A1L213C14</f>
        <v>200</v>
      </c>
      <c r="AV20" s="16" t="s">
        <v>9007</v>
      </c>
      <c r="AW20" s="15">
        <f>A1L213C13</f>
        <v>162</v>
      </c>
      <c r="AX20" s="16" t="s">
        <v>9008</v>
      </c>
      <c r="AY20" s="21">
        <f>IF(OR(B3L813C22=0,B3L813C23=0),0,1+(B3L813C22/B3L813C23))</f>
        <v>2.2345679012345681</v>
      </c>
      <c r="AZ20" s="16" t="s">
        <v>9009</v>
      </c>
      <c r="BA20" s="21">
        <f>A1L213C26</f>
        <v>164.8</v>
      </c>
      <c r="BB20" s="16" t="s">
        <v>9010</v>
      </c>
      <c r="BC20" s="21">
        <f>A1L213C25</f>
        <v>140.19999999999999</v>
      </c>
      <c r="BD20" s="16" t="s">
        <v>9011</v>
      </c>
      <c r="BE20" s="21">
        <f>IF(OR(B3L813C25=0,B3L813C26=0),0,1+(B3L813C25/B3L813C26))</f>
        <v>2.1754636233951499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24886</v>
      </c>
      <c r="F21" s="16" t="s">
        <v>9013</v>
      </c>
      <c r="G21" s="15">
        <f>A1L214C1</f>
        <v>24111</v>
      </c>
      <c r="H21" s="16" t="s">
        <v>9014</v>
      </c>
      <c r="I21" s="21">
        <f>IF(OR(B3L814C1=0,B3L814C2=0),0,1+(B3L814C1/B3L814C2))</f>
        <v>2.0321430052673053</v>
      </c>
      <c r="J21" s="16" t="s">
        <v>9015</v>
      </c>
      <c r="K21" s="15">
        <f>A1L214C5</f>
        <v>23172</v>
      </c>
      <c r="L21" s="16" t="s">
        <v>9016</v>
      </c>
      <c r="M21" s="15">
        <f>A1L214C4</f>
        <v>22139</v>
      </c>
      <c r="N21" s="16" t="s">
        <v>9017</v>
      </c>
      <c r="O21" s="21">
        <f>IF(OR(B3L814C4=0,B3L814C5=0),0,1+(B3L814C4/B3L814C5))</f>
        <v>2.0466597407290301</v>
      </c>
      <c r="P21" s="16" t="s">
        <v>9018</v>
      </c>
      <c r="Q21" s="15">
        <f>A1L214C17</f>
        <v>24029</v>
      </c>
      <c r="R21" s="16" t="s">
        <v>9019</v>
      </c>
      <c r="S21" s="15">
        <f>A1L214C16</f>
        <v>23125</v>
      </c>
      <c r="T21" s="16" t="s">
        <v>9020</v>
      </c>
      <c r="U21" s="21">
        <f>IF(OR(B3L814C7=0,B3L814C8=0),0,1+(B3L814C7/B3L814C8))</f>
        <v>2.0390918918918919</v>
      </c>
      <c r="V21" s="16" t="s">
        <v>9021</v>
      </c>
      <c r="W21" s="15">
        <f>A1L214C8</f>
        <v>28404</v>
      </c>
      <c r="X21" s="16" t="s">
        <v>9022</v>
      </c>
      <c r="Y21" s="15">
        <f>A1L214C7</f>
        <v>26529</v>
      </c>
      <c r="Z21" s="16" t="s">
        <v>9023</v>
      </c>
      <c r="AA21" s="21">
        <f>IF(OR(B3L814C10=0,B3L814C11=0),0,1+(B3L814C10/B3L814C11))</f>
        <v>2.0706773719326019</v>
      </c>
      <c r="AB21" s="16" t="s">
        <v>9024</v>
      </c>
      <c r="AC21" s="15">
        <f>A1L214C20</f>
        <v>25487.333333333332</v>
      </c>
      <c r="AD21" s="16" t="s">
        <v>9025</v>
      </c>
      <c r="AE21" s="15">
        <f>A1L214C19</f>
        <v>24259.666666666668</v>
      </c>
      <c r="AF21" s="16" t="s">
        <v>9026</v>
      </c>
      <c r="AG21" s="21">
        <f>IF(OR(B3L814C13=0,B3L814C14=0),0,1+(B3L814C13/B3L814C14))</f>
        <v>2.0506052570109508</v>
      </c>
      <c r="AH21" s="16" t="s">
        <v>9027</v>
      </c>
      <c r="AI21" s="15">
        <f>A1L214C11</f>
        <v>32729</v>
      </c>
      <c r="AJ21" s="16" t="s">
        <v>9028</v>
      </c>
      <c r="AK21" s="15">
        <f>A1L214C10</f>
        <v>31556</v>
      </c>
      <c r="AL21" s="16" t="s">
        <v>9029</v>
      </c>
      <c r="AM21" s="21">
        <f>IF(OR(B3L814C16=0,B3L814C17=0),0,1+(B3L814C16/B3L814C17))</f>
        <v>2.0371720116618075</v>
      </c>
      <c r="AN21" s="16" t="s">
        <v>9030</v>
      </c>
      <c r="AO21" s="15">
        <f>A1L214C23</f>
        <v>27297.75</v>
      </c>
      <c r="AP21" s="16" t="s">
        <v>9031</v>
      </c>
      <c r="AQ21" s="15">
        <f>A1L214C22</f>
        <v>26083.75</v>
      </c>
      <c r="AR21" s="16" t="s">
        <v>9032</v>
      </c>
      <c r="AS21" s="21">
        <f>IF(OR(B3L814C19=0,B3L814C20=0),0,1+(B3L814C19/B3L814C20))</f>
        <v>2.0465423875017974</v>
      </c>
      <c r="AT21" s="16" t="s">
        <v>9033</v>
      </c>
      <c r="AU21" s="15">
        <f>A1L214C14</f>
        <v>33366</v>
      </c>
      <c r="AV21" s="16" t="s">
        <v>9034</v>
      </c>
      <c r="AW21" s="15">
        <f>A1L214C13</f>
        <v>31679</v>
      </c>
      <c r="AX21" s="16" t="s">
        <v>9035</v>
      </c>
      <c r="AY21" s="21">
        <f>IF(OR(B3L814C22=0,B3L814C23=0),0,1+(B3L814C22/B3L814C23))</f>
        <v>2.0532529435903912</v>
      </c>
      <c r="AZ21" s="16" t="s">
        <v>9036</v>
      </c>
      <c r="BA21" s="15">
        <f>A1L214C26</f>
        <v>28511.4</v>
      </c>
      <c r="BB21" s="16" t="s">
        <v>9037</v>
      </c>
      <c r="BC21" s="15">
        <f>A1L214C25</f>
        <v>27202.799999999999</v>
      </c>
      <c r="BD21" s="16" t="s">
        <v>9038</v>
      </c>
      <c r="BE21" s="21">
        <f>IF(OR(B3L814C25=0,B3L814C26=0),0,1+(B3L814C25/B3L814C26))</f>
        <v>2.0481053420971369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177</v>
      </c>
      <c r="F22" s="16" t="s">
        <v>9040</v>
      </c>
      <c r="G22" s="15">
        <f>A1L215C1</f>
        <v>28614</v>
      </c>
      <c r="H22" s="16" t="s">
        <v>9041</v>
      </c>
      <c r="I22" s="21">
        <f>IF(OR(B3L815C1=0,B3L815C2=0),0,1+(B3L815C1/B3L815C2))</f>
        <v>1.0061857831830572</v>
      </c>
      <c r="J22" s="16" t="s">
        <v>9042</v>
      </c>
      <c r="K22" s="15">
        <f>A1L215C5</f>
        <v>156</v>
      </c>
      <c r="L22" s="16" t="s">
        <v>9043</v>
      </c>
      <c r="M22" s="15">
        <f>A1L215C4</f>
        <v>37057</v>
      </c>
      <c r="N22" s="16" t="s">
        <v>9044</v>
      </c>
      <c r="O22" s="21">
        <f>IF(OR(B3L815C4=0,B3L815C5=0),0,1+(B3L815C4/B3L815C5))</f>
        <v>1.0042097309550153</v>
      </c>
      <c r="P22" s="16" t="s">
        <v>9045</v>
      </c>
      <c r="Q22" s="21">
        <f>A1L215C17</f>
        <v>166.5</v>
      </c>
      <c r="R22" s="16" t="s">
        <v>9046</v>
      </c>
      <c r="S22" s="15">
        <f>A1L215C16</f>
        <v>32835.5</v>
      </c>
      <c r="T22" s="16" t="s">
        <v>9047</v>
      </c>
      <c r="U22" s="21">
        <f>IF(OR(B3L815C7=0,B3L815C8=0),0,1+(B3L815C7/B3L815C8))</f>
        <v>1.0050707313730567</v>
      </c>
      <c r="V22" s="16" t="s">
        <v>9048</v>
      </c>
      <c r="W22" s="15">
        <f>A1L215C8</f>
        <v>221</v>
      </c>
      <c r="X22" s="16" t="s">
        <v>9049</v>
      </c>
      <c r="Y22" s="15">
        <f>A1L215C7</f>
        <v>47996</v>
      </c>
      <c r="Z22" s="16" t="s">
        <v>9050</v>
      </c>
      <c r="AA22" s="21">
        <f>IF(OR(B3L815C10=0,B3L815C11=0),0,1+(B3L815C10/B3L815C11))</f>
        <v>1.0046045503791983</v>
      </c>
      <c r="AB22" s="16" t="s">
        <v>9051</v>
      </c>
      <c r="AC22" s="21">
        <f>A1L215C20</f>
        <v>184.66666666666666</v>
      </c>
      <c r="AD22" s="16" t="s">
        <v>9052</v>
      </c>
      <c r="AE22" s="15">
        <f>A1L215C19</f>
        <v>37889</v>
      </c>
      <c r="AF22" s="16" t="s">
        <v>9053</v>
      </c>
      <c r="AG22" s="21">
        <f>IF(OR(B3L815C13=0,B3L815C14=0),0,1+(B3L815C13/B3L815C14))</f>
        <v>1.0048738860003343</v>
      </c>
      <c r="AH22" s="16" t="s">
        <v>9054</v>
      </c>
      <c r="AI22" s="15">
        <f>A1L215C11</f>
        <v>546</v>
      </c>
      <c r="AJ22" s="16" t="s">
        <v>9055</v>
      </c>
      <c r="AK22" s="15">
        <f>A1L215C10</f>
        <v>53667</v>
      </c>
      <c r="AL22" s="16" t="s">
        <v>9056</v>
      </c>
      <c r="AM22" s="21">
        <f>IF(OR(B3L815C16=0,B3L815C17=0),0,1+(B3L815C16/B3L815C17))</f>
        <v>1.0101738498518642</v>
      </c>
      <c r="AN22" s="16" t="s">
        <v>9057</v>
      </c>
      <c r="AO22" s="15">
        <f>A1L215C23</f>
        <v>275</v>
      </c>
      <c r="AP22" s="16" t="s">
        <v>9058</v>
      </c>
      <c r="AQ22" s="15">
        <f>A1L215C22</f>
        <v>41833.5</v>
      </c>
      <c r="AR22" s="16" t="s">
        <v>9059</v>
      </c>
      <c r="AS22" s="21">
        <f>IF(OR(B3L815C19=0,B3L815C20=0),0,1+(B3L815C19/B3L815C20))</f>
        <v>1.0065736789893267</v>
      </c>
      <c r="AT22" s="16" t="s">
        <v>9060</v>
      </c>
      <c r="AU22" s="15">
        <f>A1L215C14</f>
        <v>434</v>
      </c>
      <c r="AV22" s="16" t="s">
        <v>9061</v>
      </c>
      <c r="AW22" s="15">
        <f>A1L215C13</f>
        <v>49942</v>
      </c>
      <c r="AX22" s="16" t="s">
        <v>9062</v>
      </c>
      <c r="AY22" s="21">
        <f>IF(OR(B3L815C22=0,B3L815C23=0),0,1+(B3L815C22/B3L815C23))</f>
        <v>1.0086900804933723</v>
      </c>
      <c r="AZ22" s="16" t="s">
        <v>9063</v>
      </c>
      <c r="BA22" s="21">
        <f>A1L215C26</f>
        <v>306.8</v>
      </c>
      <c r="BB22" s="16" t="s">
        <v>9064</v>
      </c>
      <c r="BC22" s="15">
        <f>A1L215C25</f>
        <v>43455.199999999997</v>
      </c>
      <c r="BD22" s="16" t="s">
        <v>9065</v>
      </c>
      <c r="BE22" s="21">
        <f>IF(OR(B3L815C25=0,B3L815C26=0),0,1+(B3L815C25/B3L815C26))</f>
        <v>1.0070601447007492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461667</v>
      </c>
      <c r="F23" s="16" t="s">
        <v>9067</v>
      </c>
      <c r="G23" s="15">
        <f>A1L216C1</f>
        <v>664391</v>
      </c>
      <c r="H23" s="16" t="s">
        <v>9068</v>
      </c>
      <c r="I23" s="21">
        <f>IF(OR(B3L816C1=0,B3L816C2=0),0,1+(B3L816C1/B3L816C2))</f>
        <v>1.6948724470981698</v>
      </c>
      <c r="J23" s="16" t="s">
        <v>9069</v>
      </c>
      <c r="K23" s="15">
        <f>A1L216C5</f>
        <v>432264</v>
      </c>
      <c r="L23" s="16" t="s">
        <v>9070</v>
      </c>
      <c r="M23" s="15">
        <f>A1L216C4</f>
        <v>634471</v>
      </c>
      <c r="N23" s="16" t="s">
        <v>9071</v>
      </c>
      <c r="O23" s="21">
        <f>IF(OR(B3L816C4=0,B3L816C5=0),0,1+(B3L816C4/B3L816C5))</f>
        <v>1.6812982784083119</v>
      </c>
      <c r="P23" s="16" t="s">
        <v>9072</v>
      </c>
      <c r="Q23" s="15">
        <f>A1L216C17</f>
        <v>446965.5</v>
      </c>
      <c r="R23" s="16" t="s">
        <v>9073</v>
      </c>
      <c r="S23" s="15">
        <f>A1L216C16</f>
        <v>649431</v>
      </c>
      <c r="T23" s="16" t="s">
        <v>9074</v>
      </c>
      <c r="U23" s="21">
        <f>IF(OR(B3L816C7=0,B3L816C8=0),0,1+(B3L816C7/B3L816C8))</f>
        <v>1.6882417069711795</v>
      </c>
      <c r="V23" s="16" t="s">
        <v>9075</v>
      </c>
      <c r="W23" s="15">
        <f>A1L216C8</f>
        <v>533373</v>
      </c>
      <c r="X23" s="16" t="s">
        <v>9076</v>
      </c>
      <c r="Y23" s="15">
        <f>A1L216C7</f>
        <v>741992</v>
      </c>
      <c r="Z23" s="16" t="s">
        <v>9077</v>
      </c>
      <c r="AA23" s="21">
        <f>IF(OR(B3L816C10=0,B3L816C11=0),0,1+(B3L816C10/B3L816C11))</f>
        <v>1.7188392866769453</v>
      </c>
      <c r="AB23" s="16" t="s">
        <v>9078</v>
      </c>
      <c r="AC23" s="15">
        <f>A1L216C20</f>
        <v>475768</v>
      </c>
      <c r="AD23" s="16" t="s">
        <v>9079</v>
      </c>
      <c r="AE23" s="15">
        <f>A1L216C19</f>
        <v>680284.66666666663</v>
      </c>
      <c r="AF23" s="16" t="s">
        <v>9080</v>
      </c>
      <c r="AG23" s="21">
        <f>IF(OR(B3L816C13=0,B3L816C14=0),0,1+(B3L816C13/B3L816C14))</f>
        <v>1.6993660497027225</v>
      </c>
      <c r="AH23" s="16" t="s">
        <v>9081</v>
      </c>
      <c r="AI23" s="15">
        <f>A1L216C11</f>
        <v>606691</v>
      </c>
      <c r="AJ23" s="16" t="s">
        <v>9082</v>
      </c>
      <c r="AK23" s="15">
        <f>A1L216C10</f>
        <v>834412</v>
      </c>
      <c r="AL23" s="16" t="s">
        <v>9083</v>
      </c>
      <c r="AM23" s="21">
        <f>IF(OR(B3L816C16=0,B3L816C17=0),0,1+(B3L816C16/B3L816C17))</f>
        <v>1.7270880572187362</v>
      </c>
      <c r="AN23" s="16" t="s">
        <v>9084</v>
      </c>
      <c r="AO23" s="15">
        <f>A1L216C23</f>
        <v>508498.75</v>
      </c>
      <c r="AP23" s="16" t="s">
        <v>9085</v>
      </c>
      <c r="AQ23" s="15">
        <f>A1L216C22</f>
        <v>718816.5</v>
      </c>
      <c r="AR23" s="16" t="s">
        <v>9086</v>
      </c>
      <c r="AS23" s="21">
        <f>IF(OR(B3L816C19=0,B3L816C20=0),0,1+(B3L816C19/B3L816C20))</f>
        <v>1.7074110708365766</v>
      </c>
      <c r="AT23" s="16" t="s">
        <v>9087</v>
      </c>
      <c r="AU23" s="15">
        <f>A1L216C14</f>
        <v>647380</v>
      </c>
      <c r="AV23" s="16" t="s">
        <v>9088</v>
      </c>
      <c r="AW23" s="15">
        <f>A1L216C13</f>
        <v>844261</v>
      </c>
      <c r="AX23" s="16" t="s">
        <v>9089</v>
      </c>
      <c r="AY23" s="21">
        <f>IF(OR(B3L816C22=0,B3L816C23=0),0,1+(B3L816C22/B3L816C23))</f>
        <v>1.7668007879080048</v>
      </c>
      <c r="AZ23" s="16" t="s">
        <v>9090</v>
      </c>
      <c r="BA23" s="15">
        <f>A1L216C26</f>
        <v>536275</v>
      </c>
      <c r="BB23" s="16" t="s">
        <v>9091</v>
      </c>
      <c r="BC23" s="15">
        <f>A1L216C25</f>
        <v>743905.4</v>
      </c>
      <c r="BD23" s="16" t="s">
        <v>9092</v>
      </c>
      <c r="BE23" s="21">
        <f>IF(OR(B3L816C25=0,B3L816C26=0),0,1+(B3L816C25/B3L816C26))</f>
        <v>1.7208913929109804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8686</v>
      </c>
      <c r="F25" s="16" t="s">
        <v>9121</v>
      </c>
      <c r="G25" s="15">
        <f>A1L218C1</f>
        <v>11035</v>
      </c>
      <c r="H25" s="16" t="s">
        <v>9122</v>
      </c>
      <c r="I25" s="21">
        <f>IF(OR(B3L818C1=0,B3L818C2=0),0,1+(B3L818C1/B3L818C2))</f>
        <v>1.7871318531943814</v>
      </c>
      <c r="J25" s="16" t="s">
        <v>9123</v>
      </c>
      <c r="K25" s="15">
        <f>A1L218C5</f>
        <v>6664</v>
      </c>
      <c r="L25" s="16" t="s">
        <v>9124</v>
      </c>
      <c r="M25" s="15">
        <f>A1L218C4</f>
        <v>7896</v>
      </c>
      <c r="N25" s="16" t="s">
        <v>9125</v>
      </c>
      <c r="O25" s="21">
        <f>IF(OR(B3L818C4=0,B3L818C5=0),0,1+(B3L818C4/B3L818C5))</f>
        <v>1.8439716312056738</v>
      </c>
      <c r="P25" s="16" t="s">
        <v>9126</v>
      </c>
      <c r="Q25" s="15">
        <f>A1L218C17</f>
        <v>7675</v>
      </c>
      <c r="R25" s="16" t="s">
        <v>9127</v>
      </c>
      <c r="S25" s="15">
        <f>A1L218C16</f>
        <v>9465.5</v>
      </c>
      <c r="T25" s="16" t="s">
        <v>9128</v>
      </c>
      <c r="U25" s="21">
        <f>IF(OR(B3L818C7=0,B3L818C8=0),0,1+(B3L818C7/B3L818C8))</f>
        <v>1.8108393640061275</v>
      </c>
      <c r="V25" s="16" t="s">
        <v>9129</v>
      </c>
      <c r="W25" s="15">
        <f>A1L218C8</f>
        <v>6079</v>
      </c>
      <c r="X25" s="16" t="s">
        <v>9130</v>
      </c>
      <c r="Y25" s="15">
        <f>A1L218C7</f>
        <v>7931</v>
      </c>
      <c r="Z25" s="16" t="s">
        <v>9131</v>
      </c>
      <c r="AA25" s="21">
        <f>IF(OR(B3L818C10=0,B3L818C11=0),0,1+(B3L818C10/B3L818C11))</f>
        <v>1.7664859412432228</v>
      </c>
      <c r="AB25" s="16" t="s">
        <v>9132</v>
      </c>
      <c r="AC25" s="15">
        <f>A1L218C20</f>
        <v>7143</v>
      </c>
      <c r="AD25" s="16" t="s">
        <v>9133</v>
      </c>
      <c r="AE25" s="15">
        <f>A1L218C19</f>
        <v>8954</v>
      </c>
      <c r="AF25" s="16" t="s">
        <v>9134</v>
      </c>
      <c r="AG25" s="21">
        <f>IF(OR(B3L818C13=0,B3L818C14=0),0,1+(B3L818C13/B3L818C14))</f>
        <v>1.7977440250167522</v>
      </c>
      <c r="AH25" s="16" t="s">
        <v>9135</v>
      </c>
      <c r="AI25" s="15">
        <f>A1L218C11</f>
        <v>8404</v>
      </c>
      <c r="AJ25" s="16" t="s">
        <v>9136</v>
      </c>
      <c r="AK25" s="15">
        <f>A1L218C10</f>
        <v>11919</v>
      </c>
      <c r="AL25" s="16" t="s">
        <v>9137</v>
      </c>
      <c r="AM25" s="21">
        <f>IF(OR(B3L818C16=0,B3L818C17=0),0,1+(B3L818C16/B3L818C17))</f>
        <v>1.7050927091198926</v>
      </c>
      <c r="AN25" s="16" t="s">
        <v>9138</v>
      </c>
      <c r="AO25" s="15">
        <f>A1L218C23</f>
        <v>7458.25</v>
      </c>
      <c r="AP25" s="16" t="s">
        <v>9139</v>
      </c>
      <c r="AQ25" s="15">
        <f>A1L218C22</f>
        <v>9695.25</v>
      </c>
      <c r="AR25" s="16" t="s">
        <v>9140</v>
      </c>
      <c r="AS25" s="21">
        <f>IF(OR(B3L818C19=0,B3L818C20=0),0,1+(B3L818C19/B3L818C20))</f>
        <v>1.7692684562027798</v>
      </c>
      <c r="AT25" s="16" t="s">
        <v>9141</v>
      </c>
      <c r="AU25" s="15">
        <f>A1L218C14</f>
        <v>6950</v>
      </c>
      <c r="AV25" s="16" t="s">
        <v>9142</v>
      </c>
      <c r="AW25" s="15">
        <f>A1L218C13</f>
        <v>8191</v>
      </c>
      <c r="AX25" s="16" t="s">
        <v>9143</v>
      </c>
      <c r="AY25" s="21">
        <f>IF(OR(B3L818C22=0,B3L818C23=0),0,1+(B3L818C22/B3L818C23))</f>
        <v>1.848492247588817</v>
      </c>
      <c r="AZ25" s="16" t="s">
        <v>9144</v>
      </c>
      <c r="BA25" s="15">
        <f>A1L218C26</f>
        <v>7356.6</v>
      </c>
      <c r="BB25" s="16" t="s">
        <v>9145</v>
      </c>
      <c r="BC25" s="15">
        <f>A1L218C25</f>
        <v>9394.4</v>
      </c>
      <c r="BD25" s="16" t="s">
        <v>9146</v>
      </c>
      <c r="BE25" s="21">
        <f>IF(OR(B3L818C25=0,B3L818C26=0),0,1+(B3L818C25/B3L818C26))</f>
        <v>1.7830835391296942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36998</v>
      </c>
      <c r="F26" s="16" t="s">
        <v>9148</v>
      </c>
      <c r="G26" s="15">
        <f>A1L219C1</f>
        <v>56497</v>
      </c>
      <c r="H26" s="16" t="s">
        <v>9149</v>
      </c>
      <c r="I26" s="21">
        <f>IF(OR(B3L819C1=0,B3L819C2=0),0,1+(B3L819C1/B3L819C2))</f>
        <v>1.6548666300865533</v>
      </c>
      <c r="J26" s="16" t="s">
        <v>9150</v>
      </c>
      <c r="K26" s="15">
        <f>A1L219C5</f>
        <v>34913</v>
      </c>
      <c r="L26" s="16" t="s">
        <v>9151</v>
      </c>
      <c r="M26" s="15">
        <f>A1L219C4</f>
        <v>52764</v>
      </c>
      <c r="N26" s="16" t="s">
        <v>9152</v>
      </c>
      <c r="O26" s="21">
        <f>IF(OR(B3L819C4=0,B3L819C5=0),0,1+(B3L819C4/B3L819C5))</f>
        <v>1.6616822075657645</v>
      </c>
      <c r="P26" s="16" t="s">
        <v>9153</v>
      </c>
      <c r="Q26" s="15">
        <f>A1L219C17</f>
        <v>35955.5</v>
      </c>
      <c r="R26" s="16" t="s">
        <v>9154</v>
      </c>
      <c r="S26" s="15">
        <f>A1L219C16</f>
        <v>54630.5</v>
      </c>
      <c r="T26" s="16" t="s">
        <v>9155</v>
      </c>
      <c r="U26" s="21">
        <f>IF(OR(B3L819C7=0,B3L819C8=0),0,1+(B3L819C7/B3L819C8))</f>
        <v>1.6581579886693332</v>
      </c>
      <c r="V26" s="16" t="s">
        <v>9156</v>
      </c>
      <c r="W26" s="15">
        <f>A1L219C8</f>
        <v>34605</v>
      </c>
      <c r="X26" s="16" t="s">
        <v>9157</v>
      </c>
      <c r="Y26" s="15">
        <f>A1L219C7</f>
        <v>50976</v>
      </c>
      <c r="Z26" s="16" t="s">
        <v>9158</v>
      </c>
      <c r="AA26" s="21">
        <f>IF(OR(B3L819C10=0,B3L819C11=0),0,1+(B3L819C10/B3L819C11))</f>
        <v>1.6788488700564972</v>
      </c>
      <c r="AB26" s="16" t="s">
        <v>9159</v>
      </c>
      <c r="AC26" s="15">
        <f>A1L219C20</f>
        <v>35505.333333333336</v>
      </c>
      <c r="AD26" s="16" t="s">
        <v>9160</v>
      </c>
      <c r="AE26" s="15">
        <f>A1L219C19</f>
        <v>53412.333333333336</v>
      </c>
      <c r="AF26" s="16" t="s">
        <v>9161</v>
      </c>
      <c r="AG26" s="21">
        <f>IF(OR(B3L819C13=0,B3L819C14=0),0,1+(B3L819C13/B3L819C14))</f>
        <v>1.6647403533515979</v>
      </c>
      <c r="AH26" s="16" t="s">
        <v>9162</v>
      </c>
      <c r="AI26" s="15">
        <f>A1L219C11</f>
        <v>28589</v>
      </c>
      <c r="AJ26" s="16" t="s">
        <v>9163</v>
      </c>
      <c r="AK26" s="15">
        <f>A1L219C10</f>
        <v>41904</v>
      </c>
      <c r="AL26" s="16" t="s">
        <v>9164</v>
      </c>
      <c r="AM26" s="21">
        <f>IF(OR(B3L819C16=0,B3L819C17=0),0,1+(B3L819C16/B3L819C17))</f>
        <v>1.6822499045437189</v>
      </c>
      <c r="AN26" s="16" t="s">
        <v>9165</v>
      </c>
      <c r="AO26" s="15">
        <f>A1L219C23</f>
        <v>33776.25</v>
      </c>
      <c r="AP26" s="16" t="s">
        <v>9166</v>
      </c>
      <c r="AQ26" s="15">
        <f>A1L219C22</f>
        <v>50535.25</v>
      </c>
      <c r="AR26" s="16" t="s">
        <v>9167</v>
      </c>
      <c r="AS26" s="21">
        <f>IF(OR(B3L819C19=0,B3L819C20=0),0,1+(B3L819C19/B3L819C20))</f>
        <v>1.668370098099841</v>
      </c>
      <c r="AT26" s="16" t="s">
        <v>9168</v>
      </c>
      <c r="AU26" s="15">
        <f>A1L219C14</f>
        <v>25822</v>
      </c>
      <c r="AV26" s="16" t="s">
        <v>9169</v>
      </c>
      <c r="AW26" s="15">
        <f>A1L219C13</f>
        <v>34371</v>
      </c>
      <c r="AX26" s="16" t="s">
        <v>9170</v>
      </c>
      <c r="AY26" s="21">
        <f>IF(OR(B3L819C22=0,B3L819C23=0),0,1+(B3L819C22/B3L819C23))</f>
        <v>1.7512728753891362</v>
      </c>
      <c r="AZ26" s="16" t="s">
        <v>9171</v>
      </c>
      <c r="BA26" s="15">
        <f>A1L219C26</f>
        <v>32185.4</v>
      </c>
      <c r="BB26" s="16" t="s">
        <v>9172</v>
      </c>
      <c r="BC26" s="15">
        <f>A1L219C25</f>
        <v>47302.400000000001</v>
      </c>
      <c r="BD26" s="16" t="s">
        <v>9173</v>
      </c>
      <c r="BE26" s="21">
        <f>IF(OR(B3L819C25=0,B3L819C26=0),0,1+(B3L819C25/B3L819C26))</f>
        <v>1.6804179069138141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50142</v>
      </c>
      <c r="F27" s="16" t="s">
        <v>9175</v>
      </c>
      <c r="G27" s="15">
        <f>A1L220C1</f>
        <v>50761</v>
      </c>
      <c r="H27" s="16" t="s">
        <v>9176</v>
      </c>
      <c r="I27" s="21">
        <f>IF(OR(B3L820C1=0,B3L820C2=0),0,1+(B3L820C1/B3L820C2))</f>
        <v>1.98780559878647</v>
      </c>
      <c r="J27" s="16" t="s">
        <v>9177</v>
      </c>
      <c r="K27" s="15">
        <f>A1L220C5</f>
        <v>47454</v>
      </c>
      <c r="L27" s="16" t="s">
        <v>9178</v>
      </c>
      <c r="M27" s="15">
        <f>A1L220C4</f>
        <v>45532</v>
      </c>
      <c r="N27" s="16" t="s">
        <v>9179</v>
      </c>
      <c r="O27" s="21">
        <f>IF(OR(B3L820C4=0,B3L820C5=0),0,1+(B3L820C4/B3L820C5))</f>
        <v>2.0422120706316438</v>
      </c>
      <c r="P27" s="16" t="s">
        <v>9180</v>
      </c>
      <c r="Q27" s="15">
        <f>A1L220C17</f>
        <v>48798</v>
      </c>
      <c r="R27" s="16" t="s">
        <v>9181</v>
      </c>
      <c r="S27" s="15">
        <f>A1L220C16</f>
        <v>48146.5</v>
      </c>
      <c r="T27" s="16" t="s">
        <v>9182</v>
      </c>
      <c r="U27" s="21">
        <f>IF(OR(B3L820C7=0,B3L820C8=0),0,1+(B3L820C7/B3L820C8))</f>
        <v>2.0135316170438142</v>
      </c>
      <c r="V27" s="16" t="s">
        <v>9183</v>
      </c>
      <c r="W27" s="15">
        <f>A1L220C8</f>
        <v>64969</v>
      </c>
      <c r="X27" s="16" t="s">
        <v>9184</v>
      </c>
      <c r="Y27" s="15">
        <f>A1L220C7</f>
        <v>61972</v>
      </c>
      <c r="Z27" s="16" t="s">
        <v>9185</v>
      </c>
      <c r="AA27" s="21">
        <f>IF(OR(B3L820C10=0,B3L820C11=0),0,1+(B3L820C10/B3L820C11))</f>
        <v>2.0483605499257731</v>
      </c>
      <c r="AB27" s="16" t="s">
        <v>9186</v>
      </c>
      <c r="AC27" s="15">
        <f>A1L220C20</f>
        <v>54188.333333333336</v>
      </c>
      <c r="AD27" s="16" t="s">
        <v>9187</v>
      </c>
      <c r="AE27" s="15">
        <f>A1L220C19</f>
        <v>52755</v>
      </c>
      <c r="AF27" s="16" t="s">
        <v>9188</v>
      </c>
      <c r="AG27" s="21">
        <f>IF(OR(B3L820C13=0,B3L820C14=0),0,1+(B3L820C13/B3L820C14))</f>
        <v>2.0271696205730896</v>
      </c>
      <c r="AH27" s="16" t="s">
        <v>9189</v>
      </c>
      <c r="AI27" s="15">
        <f>A1L220C11</f>
        <v>70942</v>
      </c>
      <c r="AJ27" s="16" t="s">
        <v>9190</v>
      </c>
      <c r="AK27" s="15">
        <f>A1L220C10</f>
        <v>67372</v>
      </c>
      <c r="AL27" s="16" t="s">
        <v>9191</v>
      </c>
      <c r="AM27" s="21">
        <f>IF(OR(B3L820C16=0,B3L820C17=0),0,1+(B3L820C16/B3L820C17))</f>
        <v>2.0529893724395891</v>
      </c>
      <c r="AN27" s="16" t="s">
        <v>9192</v>
      </c>
      <c r="AO27" s="15">
        <f>A1L220C23</f>
        <v>58376.75</v>
      </c>
      <c r="AP27" s="16" t="s">
        <v>9193</v>
      </c>
      <c r="AQ27" s="15">
        <f>A1L220C22</f>
        <v>56409.25</v>
      </c>
      <c r="AR27" s="16" t="s">
        <v>9194</v>
      </c>
      <c r="AS27" s="21">
        <f>IF(OR(B3L820C19=0,B3L820C20=0),0,1+(B3L820C19/B3L820C20))</f>
        <v>2.0348790313645368</v>
      </c>
      <c r="AT27" s="16" t="s">
        <v>9195</v>
      </c>
      <c r="AU27" s="15">
        <f>A1L220C14</f>
        <v>67594</v>
      </c>
      <c r="AV27" s="16" t="s">
        <v>9196</v>
      </c>
      <c r="AW27" s="15">
        <f>A1L220C13</f>
        <v>62569</v>
      </c>
      <c r="AX27" s="16" t="s">
        <v>9197</v>
      </c>
      <c r="AY27" s="21">
        <f>IF(OR(B3L820C22=0,B3L820C23=0),0,1+(B3L820C22/B3L820C23))</f>
        <v>2.0803113362847414</v>
      </c>
      <c r="AZ27" s="16" t="s">
        <v>9198</v>
      </c>
      <c r="BA27" s="15">
        <f>A1L220C26</f>
        <v>60220.2</v>
      </c>
      <c r="BB27" s="16" t="s">
        <v>9199</v>
      </c>
      <c r="BC27" s="15">
        <f>A1L220C25</f>
        <v>57641.2</v>
      </c>
      <c r="BD27" s="16" t="s">
        <v>9200</v>
      </c>
      <c r="BE27" s="21">
        <f>IF(OR(B3L820C25=0,B3L820C26=0),0,1+(B3L820C25/B3L820C26))</f>
        <v>2.0447423023809357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15804</v>
      </c>
      <c r="F28" s="16" t="s">
        <v>9202</v>
      </c>
      <c r="G28" s="15">
        <f>A1L221C1</f>
        <v>15792</v>
      </c>
      <c r="H28" s="16" t="s">
        <v>9203</v>
      </c>
      <c r="I28" s="21">
        <f>IF(OR(B3L821C1=0,B3L821C2=0),0,1+(B3L821C1/B3L821C2))</f>
        <v>2.0007598784194531</v>
      </c>
      <c r="J28" s="16" t="s">
        <v>9204</v>
      </c>
      <c r="K28" s="15">
        <f>A1L221C5</f>
        <v>14932</v>
      </c>
      <c r="L28" s="16" t="s">
        <v>9205</v>
      </c>
      <c r="M28" s="15">
        <f>A1L221C4</f>
        <v>14567</v>
      </c>
      <c r="N28" s="16" t="s">
        <v>9206</v>
      </c>
      <c r="O28" s="21">
        <f>IF(OR(B3L821C4=0,B3L821C5=0),0,1+(B3L821C4/B3L821C5))</f>
        <v>2.025056634859614</v>
      </c>
      <c r="P28" s="16" t="s">
        <v>9207</v>
      </c>
      <c r="Q28" s="15">
        <f>A1L221C17</f>
        <v>15368</v>
      </c>
      <c r="R28" s="16" t="s">
        <v>9208</v>
      </c>
      <c r="S28" s="15">
        <f>A1L221C16</f>
        <v>15179.5</v>
      </c>
      <c r="T28" s="16" t="s">
        <v>9209</v>
      </c>
      <c r="U28" s="21">
        <f>IF(OR(B3L821C7=0,B3L821C8=0),0,1+(B3L821C7/B3L821C8))</f>
        <v>2.0124180638360949</v>
      </c>
      <c r="V28" s="16" t="s">
        <v>9210</v>
      </c>
      <c r="W28" s="15">
        <f>A1L221C8</f>
        <v>15516</v>
      </c>
      <c r="X28" s="16" t="s">
        <v>9211</v>
      </c>
      <c r="Y28" s="15">
        <f>A1L221C7</f>
        <v>14329</v>
      </c>
      <c r="Z28" s="16" t="s">
        <v>9212</v>
      </c>
      <c r="AA28" s="21">
        <f>IF(OR(B3L821C10=0,B3L821C11=0),0,1+(B3L821C10/B3L821C11))</f>
        <v>2.0828389978365554</v>
      </c>
      <c r="AB28" s="16" t="s">
        <v>9213</v>
      </c>
      <c r="AC28" s="15">
        <f>A1L221C20</f>
        <v>15417.333333333334</v>
      </c>
      <c r="AD28" s="16" t="s">
        <v>9214</v>
      </c>
      <c r="AE28" s="15">
        <f>A1L221C19</f>
        <v>14896</v>
      </c>
      <c r="AF28" s="16" t="s">
        <v>9215</v>
      </c>
      <c r="AG28" s="21">
        <f>IF(OR(B3L821C13=0,B3L821C14=0),0,1+(B3L821C13/B3L821C14))</f>
        <v>2.0349982098102402</v>
      </c>
      <c r="AH28" s="16" t="s">
        <v>9216</v>
      </c>
      <c r="AI28" s="15">
        <f>A1L221C11</f>
        <v>16402</v>
      </c>
      <c r="AJ28" s="16" t="s">
        <v>9217</v>
      </c>
      <c r="AK28" s="15">
        <f>A1L221C10</f>
        <v>14618</v>
      </c>
      <c r="AL28" s="16" t="s">
        <v>9218</v>
      </c>
      <c r="AM28" s="21">
        <f>IF(OR(B3L821C16=0,B3L821C17=0),0,1+(B3L821C16/B3L821C17))</f>
        <v>2.1220413189218772</v>
      </c>
      <c r="AN28" s="16" t="s">
        <v>9219</v>
      </c>
      <c r="AO28" s="15">
        <f>A1L221C23</f>
        <v>15663.5</v>
      </c>
      <c r="AP28" s="16" t="s">
        <v>9220</v>
      </c>
      <c r="AQ28" s="15">
        <f>A1L221C22</f>
        <v>14826.5</v>
      </c>
      <c r="AR28" s="16" t="s">
        <v>9221</v>
      </c>
      <c r="AS28" s="21">
        <f>IF(OR(B3L821C19=0,B3L821C20=0),0,1+(B3L821C19/B3L821C20))</f>
        <v>2.0564529727177687</v>
      </c>
      <c r="AT28" s="16" t="s">
        <v>9222</v>
      </c>
      <c r="AU28" s="15">
        <f>A1L221C14</f>
        <v>15719</v>
      </c>
      <c r="AV28" s="16" t="s">
        <v>9223</v>
      </c>
      <c r="AW28" s="15">
        <f>A1L221C13</f>
        <v>13669</v>
      </c>
      <c r="AX28" s="16" t="s">
        <v>9224</v>
      </c>
      <c r="AY28" s="21">
        <f>IF(OR(B3L821C22=0,B3L821C23=0),0,1+(B3L821C22/B3L821C23))</f>
        <v>2.1499743946155534</v>
      </c>
      <c r="AZ28" s="16" t="s">
        <v>9225</v>
      </c>
      <c r="BA28" s="15">
        <f>A1L221C26</f>
        <v>15674.6</v>
      </c>
      <c r="BB28" s="16" t="s">
        <v>9226</v>
      </c>
      <c r="BC28" s="15">
        <f>A1L221C25</f>
        <v>14595</v>
      </c>
      <c r="BD28" s="16" t="s">
        <v>9227</v>
      </c>
      <c r="BE28" s="21">
        <f>IF(OR(B3L821C25=0,B3L821C26=0),0,1+(B3L821C25/B3L821C26))</f>
        <v>2.0739705378554301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326774</v>
      </c>
      <c r="F29" s="16" t="s">
        <v>9229</v>
      </c>
      <c r="G29" s="15">
        <f>A1L222C1</f>
        <v>323710</v>
      </c>
      <c r="H29" s="16" t="s">
        <v>9230</v>
      </c>
      <c r="I29" s="21">
        <f>IF(OR(B3L822C1=0,B3L822C2=0),0,1+(B3L822C1/B3L822C2))</f>
        <v>2.0094652621173275</v>
      </c>
      <c r="J29" s="16" t="s">
        <v>9231</v>
      </c>
      <c r="K29" s="15">
        <f>A1L222C5</f>
        <v>314896</v>
      </c>
      <c r="L29" s="16" t="s">
        <v>9232</v>
      </c>
      <c r="M29" s="15">
        <f>A1L222C4</f>
        <v>310014</v>
      </c>
      <c r="N29" s="16" t="s">
        <v>9233</v>
      </c>
      <c r="O29" s="21">
        <f>IF(OR(B3L822C4=0,B3L822C5=0),0,1+(B3L822C4/B3L822C5))</f>
        <v>2.0157476759114106</v>
      </c>
      <c r="P29" s="16" t="s">
        <v>9234</v>
      </c>
      <c r="Q29" s="15">
        <f>A1L222C17</f>
        <v>320835</v>
      </c>
      <c r="R29" s="16" t="s">
        <v>9235</v>
      </c>
      <c r="S29" s="15">
        <f>A1L222C16</f>
        <v>316862</v>
      </c>
      <c r="T29" s="16" t="s">
        <v>9236</v>
      </c>
      <c r="U29" s="21">
        <f>IF(OR(B3L822C7=0,B3L822C8=0),0,1+(B3L822C7/B3L822C8))</f>
        <v>2.0125385814644861</v>
      </c>
      <c r="V29" s="16" t="s">
        <v>9237</v>
      </c>
      <c r="W29" s="15">
        <f>A1L222C8</f>
        <v>357629</v>
      </c>
      <c r="X29" s="16" t="s">
        <v>9238</v>
      </c>
      <c r="Y29" s="15">
        <f>A1L222C7</f>
        <v>350430</v>
      </c>
      <c r="Z29" s="16" t="s">
        <v>9239</v>
      </c>
      <c r="AA29" s="21">
        <f>IF(OR(B3L822C10=0,B3L822C11=0),0,1+(B3L822C10/B3L822C11))</f>
        <v>2.0205433324772422</v>
      </c>
      <c r="AB29" s="16" t="s">
        <v>9240</v>
      </c>
      <c r="AC29" s="15">
        <f>A1L222C20</f>
        <v>333099.66666666669</v>
      </c>
      <c r="AD29" s="16" t="s">
        <v>9241</v>
      </c>
      <c r="AE29" s="15">
        <f>A1L222C19</f>
        <v>328051.33333333331</v>
      </c>
      <c r="AF29" s="16" t="s">
        <v>9242</v>
      </c>
      <c r="AG29" s="21">
        <f>IF(OR(B3L822C13=0,B3L822C14=0),0,1+(B3L822C13/B3L822C14))</f>
        <v>2.0153888517447474</v>
      </c>
      <c r="AH29" s="16" t="s">
        <v>9243</v>
      </c>
      <c r="AI29" s="15">
        <f>A1L222C11</f>
        <v>362158</v>
      </c>
      <c r="AJ29" s="16" t="s">
        <v>9244</v>
      </c>
      <c r="AK29" s="15">
        <f>A1L222C10</f>
        <v>357375</v>
      </c>
      <c r="AL29" s="16" t="s">
        <v>9245</v>
      </c>
      <c r="AM29" s="21">
        <f>IF(OR(B3L822C16=0,B3L822C17=0),0,1+(B3L822C16/B3L822C17))</f>
        <v>2.0133837005946136</v>
      </c>
      <c r="AN29" s="16" t="s">
        <v>9246</v>
      </c>
      <c r="AO29" s="15">
        <f>A1L222C23</f>
        <v>340364.25</v>
      </c>
      <c r="AP29" s="16" t="s">
        <v>9247</v>
      </c>
      <c r="AQ29" s="15">
        <f>A1L222C22</f>
        <v>335382.25</v>
      </c>
      <c r="AR29" s="16" t="s">
        <v>9248</v>
      </c>
      <c r="AS29" s="21">
        <f>IF(OR(B3L822C19=0,B3L822C20=0),0,1+(B3L822C19/B3L822C20))</f>
        <v>2.0148546919224257</v>
      </c>
      <c r="AT29" s="16" t="s">
        <v>9249</v>
      </c>
      <c r="AU29" s="15">
        <f>A1L222C14</f>
        <v>341074</v>
      </c>
      <c r="AV29" s="16" t="s">
        <v>9250</v>
      </c>
      <c r="AW29" s="15">
        <f>A1L222C13</f>
        <v>339162</v>
      </c>
      <c r="AX29" s="16" t="s">
        <v>9251</v>
      </c>
      <c r="AY29" s="21">
        <f>IF(OR(B3L822C22=0,B3L822C23=0),0,1+(B3L822C22/B3L822C23))</f>
        <v>2.0056374240038686</v>
      </c>
      <c r="AZ29" s="16" t="s">
        <v>9252</v>
      </c>
      <c r="BA29" s="15">
        <f>A1L222C26</f>
        <v>340506.2</v>
      </c>
      <c r="BB29" s="16" t="s">
        <v>9253</v>
      </c>
      <c r="BC29" s="15">
        <f>A1L222C25</f>
        <v>336138.2</v>
      </c>
      <c r="BD29" s="16" t="s">
        <v>9254</v>
      </c>
      <c r="BE29" s="21">
        <f>IF(OR(B3L822C25=0,B3L822C26=0),0,1+(B3L822C25/B3L822C26))</f>
        <v>2.0129946551745679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18532</v>
      </c>
      <c r="F30" s="16" t="s">
        <v>9256</v>
      </c>
      <c r="G30" s="15">
        <f>A1L223C1</f>
        <v>18098</v>
      </c>
      <c r="H30" s="16" t="s">
        <v>9257</v>
      </c>
      <c r="I30" s="21">
        <f>IF(OR(B3L823C1=0,B3L823C2=0),0,1+(B3L823C1/B3L823C2))</f>
        <v>2.023980550337054</v>
      </c>
      <c r="J30" s="16" t="s">
        <v>9258</v>
      </c>
      <c r="K30" s="15">
        <f>A1L223C5</f>
        <v>16684</v>
      </c>
      <c r="L30" s="16" t="s">
        <v>9259</v>
      </c>
      <c r="M30" s="15">
        <f>A1L223C4</f>
        <v>16199</v>
      </c>
      <c r="N30" s="16" t="s">
        <v>9260</v>
      </c>
      <c r="O30" s="21">
        <f>IF(OR(B3L823C4=0,B3L823C5=0),0,1+(B3L823C4/B3L823C5))</f>
        <v>2.0299401197604787</v>
      </c>
      <c r="P30" s="16" t="s">
        <v>9261</v>
      </c>
      <c r="Q30" s="15">
        <f>A1L223C17</f>
        <v>17608</v>
      </c>
      <c r="R30" s="16" t="s">
        <v>9262</v>
      </c>
      <c r="S30" s="15">
        <f>A1L223C16</f>
        <v>17148.5</v>
      </c>
      <c r="T30" s="16" t="s">
        <v>9263</v>
      </c>
      <c r="U30" s="21">
        <f>IF(OR(B3L823C7=0,B3L823C8=0),0,1+(B3L823C7/B3L823C8))</f>
        <v>2.0267953465317667</v>
      </c>
      <c r="V30" s="16" t="s">
        <v>9264</v>
      </c>
      <c r="W30" s="15">
        <f>A1L223C8</f>
        <v>22700</v>
      </c>
      <c r="X30" s="16" t="s">
        <v>9265</v>
      </c>
      <c r="Y30" s="15">
        <f>A1L223C7</f>
        <v>22192</v>
      </c>
      <c r="Z30" s="16" t="s">
        <v>9266</v>
      </c>
      <c r="AA30" s="21">
        <f>IF(OR(B3L823C10=0,B3L823C11=0),0,1+(B3L823C10/B3L823C11))</f>
        <v>2.0228911319394376</v>
      </c>
      <c r="AB30" s="16" t="s">
        <v>9267</v>
      </c>
      <c r="AC30" s="15">
        <f>A1L223C20</f>
        <v>19305.333333333332</v>
      </c>
      <c r="AD30" s="16" t="s">
        <v>9268</v>
      </c>
      <c r="AE30" s="15">
        <f>A1L223C19</f>
        <v>18829.666666666668</v>
      </c>
      <c r="AF30" s="16" t="s">
        <v>9269</v>
      </c>
      <c r="AG30" s="21">
        <f>IF(OR(B3L823C13=0,B3L823C14=0),0,1+(B3L823C13/B3L823C14))</f>
        <v>2.0252615553470585</v>
      </c>
      <c r="AH30" s="16" t="s">
        <v>9270</v>
      </c>
      <c r="AI30" s="15">
        <f>A1L223C11</f>
        <v>22434</v>
      </c>
      <c r="AJ30" s="16" t="s">
        <v>9271</v>
      </c>
      <c r="AK30" s="15">
        <f>A1L223C10</f>
        <v>21567</v>
      </c>
      <c r="AL30" s="16" t="s">
        <v>9272</v>
      </c>
      <c r="AM30" s="21">
        <f>IF(OR(B3L823C16=0,B3L823C17=0),0,1+(B3L823C16/B3L823C17))</f>
        <v>2.0402003060230909</v>
      </c>
      <c r="AN30" s="16" t="s">
        <v>9273</v>
      </c>
      <c r="AO30" s="15">
        <f>A1L223C23</f>
        <v>20087.5</v>
      </c>
      <c r="AP30" s="16" t="s">
        <v>9274</v>
      </c>
      <c r="AQ30" s="15">
        <f>A1L223C22</f>
        <v>19514</v>
      </c>
      <c r="AR30" s="16" t="s">
        <v>9275</v>
      </c>
      <c r="AS30" s="21">
        <f>IF(OR(B3L823C19=0,B3L823C20=0),0,1+(B3L823C19/B3L823C20))</f>
        <v>2.0293891565030235</v>
      </c>
      <c r="AT30" s="16" t="s">
        <v>9276</v>
      </c>
      <c r="AU30" s="15">
        <f>A1L223C14</f>
        <v>20482</v>
      </c>
      <c r="AV30" s="16" t="s">
        <v>9277</v>
      </c>
      <c r="AW30" s="15">
        <f>A1L223C13</f>
        <v>19274</v>
      </c>
      <c r="AX30" s="16" t="s">
        <v>9278</v>
      </c>
      <c r="AY30" s="21">
        <f>IF(OR(B3L823C22=0,B3L823C23=0),0,1+(B3L823C22/B3L823C23))</f>
        <v>2.062675106360901</v>
      </c>
      <c r="AZ30" s="16" t="s">
        <v>9279</v>
      </c>
      <c r="BA30" s="15">
        <f>A1L223C26</f>
        <v>20166.400000000001</v>
      </c>
      <c r="BB30" s="16" t="s">
        <v>9280</v>
      </c>
      <c r="BC30" s="15">
        <f>A1L223C25</f>
        <v>19466</v>
      </c>
      <c r="BD30" s="16" t="s">
        <v>9281</v>
      </c>
      <c r="BE30" s="21">
        <f>IF(OR(B3L823C25=0,B3L823C26=0),0,1+(B3L823C25/B3L823C26))</f>
        <v>2.035980684270009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55936</v>
      </c>
      <c r="F31" s="16" t="s">
        <v>9283</v>
      </c>
      <c r="G31" s="15">
        <f>A1L224C1</f>
        <v>56187</v>
      </c>
      <c r="H31" s="16" t="s">
        <v>9284</v>
      </c>
      <c r="I31" s="21">
        <f>IF(OR(B3L824C1=0,B3L824C2=0),0,1+(B3L824C1/B3L824C2))</f>
        <v>1.9955327744852012</v>
      </c>
      <c r="J31" s="16" t="s">
        <v>9285</v>
      </c>
      <c r="K31" s="15">
        <f>A1L224C5</f>
        <v>47311</v>
      </c>
      <c r="L31" s="16" t="s">
        <v>9286</v>
      </c>
      <c r="M31" s="15">
        <f>A1L224C4</f>
        <v>45855</v>
      </c>
      <c r="N31" s="16" t="s">
        <v>9287</v>
      </c>
      <c r="O31" s="21">
        <f>IF(OR(B3L824C4=0,B3L824C5=0),0,1+(B3L824C4/B3L824C5))</f>
        <v>2.0317522625667865</v>
      </c>
      <c r="P31" s="16" t="s">
        <v>9288</v>
      </c>
      <c r="Q31" s="15">
        <f>A1L224C17</f>
        <v>51623.5</v>
      </c>
      <c r="R31" s="16" t="s">
        <v>9289</v>
      </c>
      <c r="S31" s="15">
        <f>A1L224C16</f>
        <v>51021</v>
      </c>
      <c r="T31" s="16" t="s">
        <v>9290</v>
      </c>
      <c r="U31" s="21">
        <f>IF(OR(B3L824C7=0,B3L824C8=0),0,1+(B3L824C7/B3L824C8))</f>
        <v>2.0118088630171891</v>
      </c>
      <c r="V31" s="16" t="s">
        <v>9291</v>
      </c>
      <c r="W31" s="15">
        <f>A1L224C8</f>
        <v>99711</v>
      </c>
      <c r="X31" s="16" t="s">
        <v>9292</v>
      </c>
      <c r="Y31" s="15">
        <f>A1L224C7</f>
        <v>99075</v>
      </c>
      <c r="Z31" s="16" t="s">
        <v>9293</v>
      </c>
      <c r="AA31" s="21">
        <f>IF(OR(B3L824C10=0,B3L824C11=0),0,1+(B3L824C10/B3L824C11))</f>
        <v>2.006419379258138</v>
      </c>
      <c r="AB31" s="16" t="s">
        <v>9294</v>
      </c>
      <c r="AC31" s="15">
        <f>A1L224C20</f>
        <v>67652.666666666672</v>
      </c>
      <c r="AD31" s="16" t="s">
        <v>9295</v>
      </c>
      <c r="AE31" s="15">
        <f>A1L224C19</f>
        <v>67039</v>
      </c>
      <c r="AF31" s="16" t="s">
        <v>9296</v>
      </c>
      <c r="AG31" s="21">
        <f>IF(OR(B3L824C13=0,B3L824C14=0),0,1+(B3L824C13/B3L824C14))</f>
        <v>2.0091538756047473</v>
      </c>
      <c r="AH31" s="16" t="s">
        <v>9297</v>
      </c>
      <c r="AI31" s="15">
        <f>A1L224C11</f>
        <v>90601</v>
      </c>
      <c r="AJ31" s="16" t="s">
        <v>9298</v>
      </c>
      <c r="AK31" s="15">
        <f>A1L224C10</f>
        <v>90609</v>
      </c>
      <c r="AL31" s="16" t="s">
        <v>9299</v>
      </c>
      <c r="AM31" s="21">
        <f>IF(OR(B3L824C16=0,B3L824C17=0),0,1+(B3L824C16/B3L824C17))</f>
        <v>1.9999117085499232</v>
      </c>
      <c r="AN31" s="16" t="s">
        <v>9300</v>
      </c>
      <c r="AO31" s="15">
        <f>A1L224C23</f>
        <v>73389.75</v>
      </c>
      <c r="AP31" s="16" t="s">
        <v>9301</v>
      </c>
      <c r="AQ31" s="15">
        <f>A1L224C22</f>
        <v>72931.5</v>
      </c>
      <c r="AR31" s="16" t="s">
        <v>9302</v>
      </c>
      <c r="AS31" s="21">
        <f>IF(OR(B3L824C19=0,B3L824C20=0),0,1+(B3L824C19/B3L824C20))</f>
        <v>2.0062832932272063</v>
      </c>
      <c r="AT31" s="16" t="s">
        <v>9303</v>
      </c>
      <c r="AU31" s="15">
        <f>A1L224C14</f>
        <v>105749</v>
      </c>
      <c r="AV31" s="16" t="s">
        <v>9304</v>
      </c>
      <c r="AW31" s="15">
        <f>A1L224C13</f>
        <v>104047</v>
      </c>
      <c r="AX31" s="16" t="s">
        <v>9305</v>
      </c>
      <c r="AY31" s="21">
        <f>IF(OR(B3L824C22=0,B3L824C23=0),0,1+(B3L824C22/B3L824C23))</f>
        <v>2.01635799206128</v>
      </c>
      <c r="AZ31" s="16" t="s">
        <v>9306</v>
      </c>
      <c r="BA31" s="15">
        <f>A1L224C26</f>
        <v>79861.600000000006</v>
      </c>
      <c r="BB31" s="16" t="s">
        <v>9307</v>
      </c>
      <c r="BC31" s="15">
        <f>A1L224C25</f>
        <v>79154.600000000006</v>
      </c>
      <c r="BD31" s="16" t="s">
        <v>9308</v>
      </c>
      <c r="BE31" s="21">
        <f>IF(OR(B3L824C25=0,B3L824C26=0),0,1+(B3L824C25/B3L824C26))</f>
        <v>2.0089318877235183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2492</v>
      </c>
      <c r="F32" s="16" t="s">
        <v>9310</v>
      </c>
      <c r="G32" s="15">
        <f>A1L225C1</f>
        <v>2531</v>
      </c>
      <c r="H32" s="16" t="s">
        <v>9311</v>
      </c>
      <c r="I32" s="21">
        <f>IF(OR(B3L825C1=0,B3L825C2=0),0,1+(B3L825C1/B3L825C2))</f>
        <v>1.9845910707230345</v>
      </c>
      <c r="J32" s="16" t="s">
        <v>9312</v>
      </c>
      <c r="K32" s="15">
        <f>A1L225C5</f>
        <v>2076</v>
      </c>
      <c r="L32" s="16" t="s">
        <v>9313</v>
      </c>
      <c r="M32" s="15">
        <f>A1L225C4</f>
        <v>2210</v>
      </c>
      <c r="N32" s="16" t="s">
        <v>9314</v>
      </c>
      <c r="O32" s="21">
        <f>IF(OR(B3L825C4=0,B3L825C5=0),0,1+(B3L825C4/B3L825C5))</f>
        <v>1.9393665158371041</v>
      </c>
      <c r="P32" s="16" t="s">
        <v>9315</v>
      </c>
      <c r="Q32" s="15">
        <f>A1L225C17</f>
        <v>2284</v>
      </c>
      <c r="R32" s="16" t="s">
        <v>9316</v>
      </c>
      <c r="S32" s="15">
        <f>A1L225C16</f>
        <v>2370.5</v>
      </c>
      <c r="T32" s="16" t="s">
        <v>9317</v>
      </c>
      <c r="U32" s="21">
        <f>IF(OR(B3L825C7=0,B3L825C8=0),0,1+(B3L825C7/B3L825C8))</f>
        <v>1.9635098080573719</v>
      </c>
      <c r="V32" s="16" t="s">
        <v>9318</v>
      </c>
      <c r="W32" s="15">
        <f>A1L225C8</f>
        <v>2373</v>
      </c>
      <c r="X32" s="16" t="s">
        <v>9319</v>
      </c>
      <c r="Y32" s="15">
        <f>A1L225C7</f>
        <v>2274</v>
      </c>
      <c r="Z32" s="16" t="s">
        <v>9320</v>
      </c>
      <c r="AA32" s="21">
        <f>IF(OR(B3L825C10=0,B3L825C11=0),0,1+(B3L825C10/B3L825C11))</f>
        <v>2.0435356200527703</v>
      </c>
      <c r="AB32" s="16" t="s">
        <v>9321</v>
      </c>
      <c r="AC32" s="15">
        <f>A1L225C20</f>
        <v>2313.6666666666665</v>
      </c>
      <c r="AD32" s="16" t="s">
        <v>9322</v>
      </c>
      <c r="AE32" s="15">
        <f>A1L225C19</f>
        <v>2338.3333333333335</v>
      </c>
      <c r="AF32" s="16" t="s">
        <v>9323</v>
      </c>
      <c r="AG32" s="21">
        <f>IF(OR(B3L825C13=0,B3L825C14=0),0,1+(B3L825C13/B3L825C14))</f>
        <v>1.9894511760513185</v>
      </c>
      <c r="AH32" s="16" t="s">
        <v>9324</v>
      </c>
      <c r="AI32" s="15">
        <f>A1L225C11</f>
        <v>2508</v>
      </c>
      <c r="AJ32" s="16" t="s">
        <v>9325</v>
      </c>
      <c r="AK32" s="15">
        <f>A1L225C10</f>
        <v>2450</v>
      </c>
      <c r="AL32" s="16" t="s">
        <v>9326</v>
      </c>
      <c r="AM32" s="21">
        <f>IF(OR(B3L825C16=0,B3L825C17=0),0,1+(B3L825C16/B3L825C17))</f>
        <v>2.0236734693877549</v>
      </c>
      <c r="AN32" s="16" t="s">
        <v>9327</v>
      </c>
      <c r="AO32" s="15">
        <f>A1L225C23</f>
        <v>2362.25</v>
      </c>
      <c r="AP32" s="16" t="s">
        <v>9328</v>
      </c>
      <c r="AQ32" s="15">
        <f>A1L225C22</f>
        <v>2366.25</v>
      </c>
      <c r="AR32" s="16" t="s">
        <v>9329</v>
      </c>
      <c r="AS32" s="21">
        <f>IF(OR(B3L825C19=0,B3L825C20=0),0,1+(B3L825C19/B3L825C20))</f>
        <v>1.9983095615425253</v>
      </c>
      <c r="AT32" s="16" t="s">
        <v>9330</v>
      </c>
      <c r="AU32" s="15">
        <f>A1L225C14</f>
        <v>2487</v>
      </c>
      <c r="AV32" s="16" t="s">
        <v>9331</v>
      </c>
      <c r="AW32" s="15">
        <f>A1L225C13</f>
        <v>2490</v>
      </c>
      <c r="AX32" s="16" t="s">
        <v>9332</v>
      </c>
      <c r="AY32" s="21">
        <f>IF(OR(B3L825C22=0,B3L825C23=0),0,1+(B3L825C22/B3L825C23))</f>
        <v>1.9987951807228916</v>
      </c>
      <c r="AZ32" s="16" t="s">
        <v>9333</v>
      </c>
      <c r="BA32" s="15">
        <f>A1L225C26</f>
        <v>2387.1999999999998</v>
      </c>
      <c r="BB32" s="16" t="s">
        <v>9334</v>
      </c>
      <c r="BC32" s="15">
        <f>A1L225C25</f>
        <v>2391</v>
      </c>
      <c r="BD32" s="16" t="s">
        <v>9335</v>
      </c>
      <c r="BE32" s="21">
        <f>IF(OR(B3L825C25=0,B3L825C26=0),0,1+(B3L825C25/B3L825C26))</f>
        <v>1.9984107068172312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585</v>
      </c>
      <c r="F33" s="16" t="s">
        <v>9337</v>
      </c>
      <c r="G33" s="15">
        <f>A1L226C1</f>
        <v>575</v>
      </c>
      <c r="H33" s="16" t="s">
        <v>9338</v>
      </c>
      <c r="I33" s="21">
        <f>IF(OR(B3L826C1=0,B3L826C2=0),0,1+(B3L826C1/B3L826C2))</f>
        <v>2.017391304347826</v>
      </c>
      <c r="J33" s="16" t="s">
        <v>9339</v>
      </c>
      <c r="K33" s="15">
        <f>A1L226C5</f>
        <v>697</v>
      </c>
      <c r="L33" s="16" t="s">
        <v>9340</v>
      </c>
      <c r="M33" s="15">
        <f>A1L226C4</f>
        <v>616</v>
      </c>
      <c r="N33" s="16" t="s">
        <v>9341</v>
      </c>
      <c r="O33" s="21">
        <f>IF(OR(B3L826C4=0,B3L826C5=0),0,1+(B3L826C4/B3L826C5))</f>
        <v>2.1314935064935066</v>
      </c>
      <c r="P33" s="16" t="s">
        <v>9342</v>
      </c>
      <c r="Q33" s="15">
        <f>A1L226C17</f>
        <v>641</v>
      </c>
      <c r="R33" s="16" t="s">
        <v>9343</v>
      </c>
      <c r="S33" s="21">
        <f>A1L226C16</f>
        <v>595.5</v>
      </c>
      <c r="T33" s="16" t="s">
        <v>9344</v>
      </c>
      <c r="U33" s="21">
        <f>IF(OR(B3L826C7=0,B3L826C8=0),0,1+(B3L826C7/B3L826C8))</f>
        <v>2.0764063811922755</v>
      </c>
      <c r="V33" s="16" t="s">
        <v>9345</v>
      </c>
      <c r="W33" s="15">
        <f>A1L226C8</f>
        <v>562</v>
      </c>
      <c r="X33" s="16" t="s">
        <v>9346</v>
      </c>
      <c r="Y33" s="15">
        <f>A1L226C7</f>
        <v>537</v>
      </c>
      <c r="Z33" s="16" t="s">
        <v>9347</v>
      </c>
      <c r="AA33" s="21">
        <f>IF(OR(B3L826C10=0,B3L826C11=0),0,1+(B3L826C10/B3L826C11))</f>
        <v>2.0465549348230914</v>
      </c>
      <c r="AB33" s="16" t="s">
        <v>9348</v>
      </c>
      <c r="AC33" s="21">
        <f>A1L226C20</f>
        <v>614.66666666666663</v>
      </c>
      <c r="AD33" s="16" t="s">
        <v>9349</v>
      </c>
      <c r="AE33" s="15">
        <f>A1L226C19</f>
        <v>576</v>
      </c>
      <c r="AF33" s="16" t="s">
        <v>9350</v>
      </c>
      <c r="AG33" s="21">
        <f>IF(OR(B3L826C13=0,B3L826C14=0),0,1+(B3L826C13/B3L826C14))</f>
        <v>2.0671296296296298</v>
      </c>
      <c r="AH33" s="16" t="s">
        <v>9351</v>
      </c>
      <c r="AI33" s="15">
        <f>A1L226C11</f>
        <v>524</v>
      </c>
      <c r="AJ33" s="16" t="s">
        <v>9352</v>
      </c>
      <c r="AK33" s="15">
        <f>A1L226C10</f>
        <v>485</v>
      </c>
      <c r="AL33" s="16" t="s">
        <v>9353</v>
      </c>
      <c r="AM33" s="21">
        <f>IF(OR(B3L826C16=0,B3L826C17=0),0,1+(B3L826C16/B3L826C17))</f>
        <v>2.0804123711340203</v>
      </c>
      <c r="AN33" s="16" t="s">
        <v>9354</v>
      </c>
      <c r="AO33" s="15">
        <f>A1L226C23</f>
        <v>592</v>
      </c>
      <c r="AP33" s="16" t="s">
        <v>9355</v>
      </c>
      <c r="AQ33" s="21">
        <f>A1L226C22</f>
        <v>553.25</v>
      </c>
      <c r="AR33" s="16" t="s">
        <v>9356</v>
      </c>
      <c r="AS33" s="21">
        <f>IF(OR(B3L826C19=0,B3L826C20=0),0,1+(B3L826C19/B3L826C20))</f>
        <v>2.0700406687754178</v>
      </c>
      <c r="AT33" s="16" t="s">
        <v>9357</v>
      </c>
      <c r="AU33" s="15">
        <f>A1L226C14</f>
        <v>816</v>
      </c>
      <c r="AV33" s="16" t="s">
        <v>9358</v>
      </c>
      <c r="AW33" s="15">
        <f>A1L226C13</f>
        <v>780</v>
      </c>
      <c r="AX33" s="16" t="s">
        <v>9359</v>
      </c>
      <c r="AY33" s="21">
        <f>IF(OR(B3L826C22=0,B3L826C23=0),0,1+(B3L826C22/B3L826C23))</f>
        <v>2.046153846153846</v>
      </c>
      <c r="AZ33" s="16" t="s">
        <v>9360</v>
      </c>
      <c r="BA33" s="21">
        <f>A1L226C26</f>
        <v>636.79999999999995</v>
      </c>
      <c r="BB33" s="16" t="s">
        <v>9361</v>
      </c>
      <c r="BC33" s="21">
        <f>A1L226C25</f>
        <v>598.6</v>
      </c>
      <c r="BD33" s="16" t="s">
        <v>9362</v>
      </c>
      <c r="BE33" s="21">
        <f>IF(OR(B3L826C25=0,B3L826C26=0),0,1+(B3L826C25/B3L826C26))</f>
        <v>2.0638155696625455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48984</v>
      </c>
      <c r="F34" s="16" t="s">
        <v>9364</v>
      </c>
      <c r="G34" s="15">
        <f>A1L227C1</f>
        <v>498819</v>
      </c>
      <c r="H34" s="16" t="s">
        <v>9365</v>
      </c>
      <c r="I34" s="21">
        <f>IF(OR(B3L827C1=0,B3L827C2=0),0,1+(B3L827C1/B3L827C2))</f>
        <v>1.0981999482778322</v>
      </c>
      <c r="J34" s="16" t="s">
        <v>9366</v>
      </c>
      <c r="K34" s="15">
        <f>A1L227C5</f>
        <v>65374</v>
      </c>
      <c r="L34" s="16" t="s">
        <v>9367</v>
      </c>
      <c r="M34" s="15">
        <f>A1L227C4</f>
        <v>487289</v>
      </c>
      <c r="N34" s="16" t="s">
        <v>9368</v>
      </c>
      <c r="O34" s="21">
        <f>IF(OR(B3L827C4=0,B3L827C5=0),0,1+(B3L827C4/B3L827C5))</f>
        <v>1.1341585794056503</v>
      </c>
      <c r="P34" s="16" t="s">
        <v>9369</v>
      </c>
      <c r="Q34" s="15">
        <f>A1L227C17</f>
        <v>57179</v>
      </c>
      <c r="R34" s="16" t="s">
        <v>9370</v>
      </c>
      <c r="S34" s="15">
        <f>A1L227C16</f>
        <v>493054</v>
      </c>
      <c r="T34" s="16" t="s">
        <v>9371</v>
      </c>
      <c r="U34" s="21">
        <f>IF(OR(B3L827C7=0,B3L827C8=0),0,1+(B3L827C7/B3L827C8))</f>
        <v>1.1159690419304984</v>
      </c>
      <c r="V34" s="16" t="s">
        <v>9372</v>
      </c>
      <c r="W34" s="15">
        <f>A1L227C8</f>
        <v>46602</v>
      </c>
      <c r="X34" s="16" t="s">
        <v>9373</v>
      </c>
      <c r="Y34" s="15">
        <f>A1L227C7</f>
        <v>520079</v>
      </c>
      <c r="Z34" s="16" t="s">
        <v>9374</v>
      </c>
      <c r="AA34" s="21">
        <f>IF(OR(B3L827C10=0,B3L827C11=0),0,1+(B3L827C10/B3L827C11))</f>
        <v>1.0896056176080942</v>
      </c>
      <c r="AB34" s="16" t="s">
        <v>9375</v>
      </c>
      <c r="AC34" s="15">
        <f>A1L227C20</f>
        <v>53653.333333333336</v>
      </c>
      <c r="AD34" s="16" t="s">
        <v>9376</v>
      </c>
      <c r="AE34" s="15">
        <f>A1L227C19</f>
        <v>502062.33333333331</v>
      </c>
      <c r="AF34" s="16" t="s">
        <v>9377</v>
      </c>
      <c r="AG34" s="21">
        <f>IF(OR(B3L827C13=0,B3L827C14=0),0,1+(B3L827C13/B3L827C14))</f>
        <v>1.1068658805314346</v>
      </c>
      <c r="AH34" s="16" t="s">
        <v>9378</v>
      </c>
      <c r="AI34" s="15">
        <f>A1L227C11</f>
        <v>44152</v>
      </c>
      <c r="AJ34" s="16" t="s">
        <v>9379</v>
      </c>
      <c r="AK34" s="15">
        <f>A1L227C10</f>
        <v>555841</v>
      </c>
      <c r="AL34" s="16" t="s">
        <v>9380</v>
      </c>
      <c r="AM34" s="21">
        <f>IF(OR(B3L827C16=0,B3L827C17=0),0,1+(B3L827C16/B3L827C17))</f>
        <v>1.0794327874338165</v>
      </c>
      <c r="AN34" s="16" t="s">
        <v>9381</v>
      </c>
      <c r="AO34" s="15">
        <f>A1L227C23</f>
        <v>51278</v>
      </c>
      <c r="AP34" s="16" t="s">
        <v>9382</v>
      </c>
      <c r="AQ34" s="15">
        <f>A1L227C22</f>
        <v>515507</v>
      </c>
      <c r="AR34" s="16" t="s">
        <v>9383</v>
      </c>
      <c r="AS34" s="21">
        <f>IF(OR(B3L827C19=0,B3L827C20=0),0,1+(B3L827C19/B3L827C20))</f>
        <v>1.0994710062133006</v>
      </c>
      <c r="AT34" s="16" t="s">
        <v>9384</v>
      </c>
      <c r="AU34" s="15">
        <f>A1L227C14</f>
        <v>52355</v>
      </c>
      <c r="AV34" s="16" t="s">
        <v>9385</v>
      </c>
      <c r="AW34" s="15">
        <f>A1L227C13</f>
        <v>513546</v>
      </c>
      <c r="AX34" s="16" t="s">
        <v>9386</v>
      </c>
      <c r="AY34" s="21">
        <f>IF(OR(B3L827C22=0,B3L827C23=0),0,1+(B3L827C22/B3L827C23))</f>
        <v>1.1019480241302628</v>
      </c>
      <c r="AZ34" s="16" t="s">
        <v>9387</v>
      </c>
      <c r="BA34" s="15">
        <f>A1L227C26</f>
        <v>51493.4</v>
      </c>
      <c r="BB34" s="16" t="s">
        <v>9388</v>
      </c>
      <c r="BC34" s="15">
        <f>A1L227C25</f>
        <v>515114.8</v>
      </c>
      <c r="BD34" s="16" t="s">
        <v>9389</v>
      </c>
      <c r="BE34" s="21">
        <f>IF(OR(B3L827C25=0,B3L827C26=0),0,1+(B3L827C25/B3L827C26))</f>
        <v>1.0999649010278874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114180</v>
      </c>
      <c r="F35" s="16" t="s">
        <v>9391</v>
      </c>
      <c r="G35" s="15">
        <f>A1L228C1</f>
        <v>162230</v>
      </c>
      <c r="H35" s="16" t="s">
        <v>9392</v>
      </c>
      <c r="I35" s="21">
        <f>IF(OR(B3L828C1=0,B3L828C2=0),0,1+(B3L828C1/B3L828C2))</f>
        <v>1.7038155704863467</v>
      </c>
      <c r="J35" s="16" t="s">
        <v>9393</v>
      </c>
      <c r="K35" s="15">
        <f>A1L228C5</f>
        <v>109512</v>
      </c>
      <c r="L35" s="16" t="s">
        <v>9394</v>
      </c>
      <c r="M35" s="15">
        <f>A1L228C4</f>
        <v>146975</v>
      </c>
      <c r="N35" s="16" t="s">
        <v>9395</v>
      </c>
      <c r="O35" s="21">
        <f>IF(OR(B3L828C4=0,B3L828C5=0),0,1+(B3L828C4/B3L828C5))</f>
        <v>1.7451063105970404</v>
      </c>
      <c r="P35" s="16" t="s">
        <v>9396</v>
      </c>
      <c r="Q35" s="15">
        <f>A1L228C17</f>
        <v>111846</v>
      </c>
      <c r="R35" s="16" t="s">
        <v>9397</v>
      </c>
      <c r="S35" s="15">
        <f>A1L228C16</f>
        <v>154602.5</v>
      </c>
      <c r="T35" s="16" t="s">
        <v>9398</v>
      </c>
      <c r="U35" s="21">
        <f>IF(OR(B3L828C7=0,B3L828C8=0),0,1+(B3L828C7/B3L828C8))</f>
        <v>1.7234423764169402</v>
      </c>
      <c r="V35" s="16" t="s">
        <v>9399</v>
      </c>
      <c r="W35" s="15">
        <f>A1L228C8</f>
        <v>134929</v>
      </c>
      <c r="X35" s="16" t="s">
        <v>9400</v>
      </c>
      <c r="Y35" s="15">
        <f>A1L228C7</f>
        <v>173858</v>
      </c>
      <c r="Z35" s="16" t="s">
        <v>9401</v>
      </c>
      <c r="AA35" s="21">
        <f>IF(OR(B3L828C10=0,B3L828C11=0),0,1+(B3L828C10/B3L828C11))</f>
        <v>1.7760873816562941</v>
      </c>
      <c r="AB35" s="16" t="s">
        <v>9402</v>
      </c>
      <c r="AC35" s="15">
        <f>A1L228C20</f>
        <v>119540.33333333333</v>
      </c>
      <c r="AD35" s="16" t="s">
        <v>9403</v>
      </c>
      <c r="AE35" s="15">
        <f>A1L228C19</f>
        <v>161021</v>
      </c>
      <c r="AF35" s="16" t="s">
        <v>9404</v>
      </c>
      <c r="AG35" s="21">
        <f>IF(OR(B3L828C13=0,B3L828C14=0),0,1+(B3L828C13/B3L828C14))</f>
        <v>1.7423897090027594</v>
      </c>
      <c r="AH35" s="16" t="s">
        <v>9405</v>
      </c>
      <c r="AI35" s="15">
        <f>A1L228C11</f>
        <v>129794</v>
      </c>
      <c r="AJ35" s="16" t="s">
        <v>9406</v>
      </c>
      <c r="AK35" s="15">
        <f>A1L228C10</f>
        <v>188937</v>
      </c>
      <c r="AL35" s="16" t="s">
        <v>9407</v>
      </c>
      <c r="AM35" s="21">
        <f>IF(OR(B3L828C16=0,B3L828C17=0),0,1+(B3L828C16/B3L828C17))</f>
        <v>1.6869697306509577</v>
      </c>
      <c r="AN35" s="16" t="s">
        <v>9408</v>
      </c>
      <c r="AO35" s="15">
        <f>A1L228C23</f>
        <v>122103.75</v>
      </c>
      <c r="AP35" s="16" t="s">
        <v>9409</v>
      </c>
      <c r="AQ35" s="15">
        <f>A1L228C22</f>
        <v>168000</v>
      </c>
      <c r="AR35" s="16" t="s">
        <v>9410</v>
      </c>
      <c r="AS35" s="21">
        <f>IF(OR(B3L828C19=0,B3L828C20=0),0,1+(B3L828C19/B3L828C20))</f>
        <v>1.7268080357142859</v>
      </c>
      <c r="AT35" s="16" t="s">
        <v>9411</v>
      </c>
      <c r="AU35" s="15">
        <f>A1L228C14</f>
        <v>141619</v>
      </c>
      <c r="AV35" s="16" t="s">
        <v>9412</v>
      </c>
      <c r="AW35" s="15">
        <f>A1L228C13</f>
        <v>198574</v>
      </c>
      <c r="AX35" s="16" t="s">
        <v>9413</v>
      </c>
      <c r="AY35" s="21">
        <f>IF(OR(B3L828C22=0,B3L828C23=0),0,1+(B3L828C22/B3L828C23))</f>
        <v>1.7131799732089801</v>
      </c>
      <c r="AZ35" s="16" t="s">
        <v>9414</v>
      </c>
      <c r="BA35" s="15">
        <f>A1L228C26</f>
        <v>126006.8</v>
      </c>
      <c r="BB35" s="16" t="s">
        <v>9415</v>
      </c>
      <c r="BC35" s="15">
        <f>A1L228C25</f>
        <v>174114.8</v>
      </c>
      <c r="BD35" s="16" t="s">
        <v>9416</v>
      </c>
      <c r="BE35" s="21">
        <f>IF(OR(B3L828C25=0,B3L828C26=0),0,1+(B3L828C25/B3L828C26))</f>
        <v>1.7236995361680916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251</v>
      </c>
      <c r="F36" s="16" t="s">
        <v>9418</v>
      </c>
      <c r="G36" s="15">
        <f>A1L229C1</f>
        <v>233</v>
      </c>
      <c r="H36" s="16" t="s">
        <v>9419</v>
      </c>
      <c r="I36" s="21">
        <f>IF(OR(B3L829C1=0,B3L829C2=0),0,1+(B3L829C1/B3L829C2))</f>
        <v>2.0772532188841204</v>
      </c>
      <c r="J36" s="16" t="s">
        <v>9420</v>
      </c>
      <c r="K36" s="15">
        <f>A1L229C5</f>
        <v>267</v>
      </c>
      <c r="L36" s="16" t="s">
        <v>9421</v>
      </c>
      <c r="M36" s="15">
        <f>A1L229C4</f>
        <v>248</v>
      </c>
      <c r="N36" s="16" t="s">
        <v>9422</v>
      </c>
      <c r="O36" s="21">
        <f>IF(OR(B3L829C4=0,B3L829C5=0),0,1+(B3L829C4/B3L829C5))</f>
        <v>2.0766129032258065</v>
      </c>
      <c r="P36" s="16" t="s">
        <v>9423</v>
      </c>
      <c r="Q36" s="15">
        <f>A1L229C17</f>
        <v>259</v>
      </c>
      <c r="R36" s="16" t="s">
        <v>9424</v>
      </c>
      <c r="S36" s="21">
        <f>A1L229C16</f>
        <v>240.5</v>
      </c>
      <c r="T36" s="16" t="s">
        <v>9425</v>
      </c>
      <c r="U36" s="21">
        <f>IF(OR(B3L829C7=0,B3L829C8=0),0,1+(B3L829C7/B3L829C8))</f>
        <v>2.0769230769230766</v>
      </c>
      <c r="V36" s="16" t="s">
        <v>9426</v>
      </c>
      <c r="W36" s="15">
        <f>A1L229C8</f>
        <v>396</v>
      </c>
      <c r="X36" s="16" t="s">
        <v>9427</v>
      </c>
      <c r="Y36" s="15">
        <f>A1L229C7</f>
        <v>383</v>
      </c>
      <c r="Z36" s="16" t="s">
        <v>9428</v>
      </c>
      <c r="AA36" s="21">
        <f>IF(OR(B3L829C10=0,B3L829C11=0),0,1+(B3L829C10/B3L829C11))</f>
        <v>2.0339425587467366</v>
      </c>
      <c r="AB36" s="16" t="s">
        <v>9429</v>
      </c>
      <c r="AC36" s="21">
        <f>A1L229C20</f>
        <v>304.66666666666669</v>
      </c>
      <c r="AD36" s="16" t="s">
        <v>9430</v>
      </c>
      <c r="AE36" s="15">
        <f>A1L229C19</f>
        <v>288</v>
      </c>
      <c r="AF36" s="16" t="s">
        <v>9431</v>
      </c>
      <c r="AG36" s="21">
        <f>IF(OR(B3L829C13=0,B3L829C14=0),0,1+(B3L829C13/B3L829C14))</f>
        <v>2.0578703703703702</v>
      </c>
      <c r="AH36" s="16" t="s">
        <v>9432</v>
      </c>
      <c r="AI36" s="15">
        <f>A1L229C11</f>
        <v>406</v>
      </c>
      <c r="AJ36" s="16" t="s">
        <v>9433</v>
      </c>
      <c r="AK36" s="15">
        <f>A1L229C10</f>
        <v>385</v>
      </c>
      <c r="AL36" s="16" t="s">
        <v>9434</v>
      </c>
      <c r="AM36" s="21">
        <f>IF(OR(B3L829C16=0,B3L829C17=0),0,1+(B3L829C16/B3L829C17))</f>
        <v>2.0545454545454547</v>
      </c>
      <c r="AN36" s="16" t="s">
        <v>9435</v>
      </c>
      <c r="AO36" s="15">
        <f>A1L229C23</f>
        <v>330</v>
      </c>
      <c r="AP36" s="16" t="s">
        <v>9436</v>
      </c>
      <c r="AQ36" s="21">
        <f>A1L229C22</f>
        <v>312.25</v>
      </c>
      <c r="AR36" s="16" t="s">
        <v>9437</v>
      </c>
      <c r="AS36" s="21">
        <f>IF(OR(B3L829C19=0,B3L829C20=0),0,1+(B3L829C19/B3L829C20))</f>
        <v>2.0568454763811048</v>
      </c>
      <c r="AT36" s="16" t="s">
        <v>9438</v>
      </c>
      <c r="AU36" s="15">
        <f>A1L229C14</f>
        <v>299</v>
      </c>
      <c r="AV36" s="16" t="s">
        <v>9439</v>
      </c>
      <c r="AW36" s="15">
        <f>A1L229C13</f>
        <v>296</v>
      </c>
      <c r="AX36" s="16" t="s">
        <v>9440</v>
      </c>
      <c r="AY36" s="21">
        <f>IF(OR(B3L829C22=0,B3L829C23=0),0,1+(B3L829C22/B3L829C23))</f>
        <v>2.0101351351351351</v>
      </c>
      <c r="AZ36" s="16" t="s">
        <v>9441</v>
      </c>
      <c r="BA36" s="21">
        <f>A1L229C26</f>
        <v>323.8</v>
      </c>
      <c r="BB36" s="16" t="s">
        <v>9442</v>
      </c>
      <c r="BC36" s="15">
        <f>A1L229C25</f>
        <v>309</v>
      </c>
      <c r="BD36" s="16" t="s">
        <v>9443</v>
      </c>
      <c r="BE36" s="21">
        <f>IF(OR(B3L829C25=0,B3L829C26=0),0,1+(B3L829C25/B3L829C26))</f>
        <v>2.0478964401294499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29735</v>
      </c>
      <c r="F37" s="16" t="s">
        <v>9445</v>
      </c>
      <c r="G37" s="15">
        <f>A1L230C1</f>
        <v>28198</v>
      </c>
      <c r="H37" s="16" t="s">
        <v>9446</v>
      </c>
      <c r="I37" s="21">
        <f>IF(OR(B3L830C1=0,B3L830C2=0),0,1+(B3L830C1/B3L830C2))</f>
        <v>2.0545074118731828</v>
      </c>
      <c r="J37" s="16" t="s">
        <v>9447</v>
      </c>
      <c r="K37" s="15">
        <f>A1L230C5</f>
        <v>28052</v>
      </c>
      <c r="L37" s="16" t="s">
        <v>9448</v>
      </c>
      <c r="M37" s="15">
        <f>A1L230C4</f>
        <v>25445</v>
      </c>
      <c r="N37" s="16" t="s">
        <v>9449</v>
      </c>
      <c r="O37" s="21">
        <f>IF(OR(B3L830C4=0,B3L830C5=0),0,1+(B3L830C4/B3L830C5))</f>
        <v>2.1024562782471996</v>
      </c>
      <c r="P37" s="16" t="s">
        <v>9450</v>
      </c>
      <c r="Q37" s="15">
        <f>A1L230C17</f>
        <v>28893.5</v>
      </c>
      <c r="R37" s="16" t="s">
        <v>9451</v>
      </c>
      <c r="S37" s="15">
        <f>A1L230C16</f>
        <v>26821.5</v>
      </c>
      <c r="T37" s="16" t="s">
        <v>9452</v>
      </c>
      <c r="U37" s="21">
        <f>IF(OR(B3L830C7=0,B3L830C8=0),0,1+(B3L830C7/B3L830C8))</f>
        <v>2.0772514587178197</v>
      </c>
      <c r="V37" s="16" t="s">
        <v>9453</v>
      </c>
      <c r="W37" s="15">
        <f>A1L230C8</f>
        <v>30749</v>
      </c>
      <c r="X37" s="16" t="s">
        <v>9454</v>
      </c>
      <c r="Y37" s="15">
        <f>A1L230C7</f>
        <v>28518</v>
      </c>
      <c r="Z37" s="16" t="s">
        <v>9455</v>
      </c>
      <c r="AA37" s="21">
        <f>IF(OR(B3L830C10=0,B3L830C11=0),0,1+(B3L830C10/B3L830C11))</f>
        <v>2.0782312925170068</v>
      </c>
      <c r="AB37" s="16" t="s">
        <v>9456</v>
      </c>
      <c r="AC37" s="15">
        <f>A1L230C20</f>
        <v>29512</v>
      </c>
      <c r="AD37" s="16" t="s">
        <v>9457</v>
      </c>
      <c r="AE37" s="15">
        <f>A1L230C19</f>
        <v>27387</v>
      </c>
      <c r="AF37" s="16" t="s">
        <v>9458</v>
      </c>
      <c r="AG37" s="21">
        <f>IF(OR(B3L830C13=0,B3L830C14=0),0,1+(B3L830C13/B3L830C14))</f>
        <v>2.0775915580384856</v>
      </c>
      <c r="AH37" s="16" t="s">
        <v>9459</v>
      </c>
      <c r="AI37" s="15">
        <f>A1L230C11</f>
        <v>31838</v>
      </c>
      <c r="AJ37" s="16" t="s">
        <v>9460</v>
      </c>
      <c r="AK37" s="15">
        <f>A1L230C10</f>
        <v>29950</v>
      </c>
      <c r="AL37" s="16" t="s">
        <v>9461</v>
      </c>
      <c r="AM37" s="21">
        <f>IF(OR(B3L830C16=0,B3L830C17=0),0,1+(B3L830C16/B3L830C17))</f>
        <v>2.0630383973288815</v>
      </c>
      <c r="AN37" s="16" t="s">
        <v>9462</v>
      </c>
      <c r="AO37" s="15">
        <f>A1L230C23</f>
        <v>30093.5</v>
      </c>
      <c r="AP37" s="16" t="s">
        <v>9463</v>
      </c>
      <c r="AQ37" s="15">
        <f>A1L230C22</f>
        <v>28027.75</v>
      </c>
      <c r="AR37" s="16" t="s">
        <v>9464</v>
      </c>
      <c r="AS37" s="21">
        <f>IF(OR(B3L830C19=0,B3L830C20=0),0,1+(B3L830C19/B3L830C20))</f>
        <v>2.0737037400433498</v>
      </c>
      <c r="AT37" s="16" t="s">
        <v>9465</v>
      </c>
      <c r="AU37" s="15">
        <f>A1L230C14</f>
        <v>32678</v>
      </c>
      <c r="AV37" s="16" t="s">
        <v>9466</v>
      </c>
      <c r="AW37" s="15">
        <f>A1L230C13</f>
        <v>28785</v>
      </c>
      <c r="AX37" s="16" t="s">
        <v>9467</v>
      </c>
      <c r="AY37" s="21">
        <f>IF(OR(B3L830C22=0,B3L830C23=0),0,1+(B3L830C22/B3L830C23))</f>
        <v>2.1352440507208614</v>
      </c>
      <c r="AZ37" s="16" t="s">
        <v>9468</v>
      </c>
      <c r="BA37" s="15">
        <f>A1L230C26</f>
        <v>30610.400000000001</v>
      </c>
      <c r="BB37" s="16" t="s">
        <v>9469</v>
      </c>
      <c r="BC37" s="15">
        <f>A1L230C25</f>
        <v>28179.200000000001</v>
      </c>
      <c r="BD37" s="16" t="s">
        <v>9470</v>
      </c>
      <c r="BE37" s="21">
        <f>IF(OR(B3L830C25=0,B3L830C26=0),0,1+(B3L830C25/B3L830C26))</f>
        <v>2.086276402452873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91002</v>
      </c>
      <c r="F38" s="16" t="s">
        <v>9472</v>
      </c>
      <c r="G38" s="15">
        <f>A1L231C1</f>
        <v>84913</v>
      </c>
      <c r="H38" s="16" t="s">
        <v>9473</v>
      </c>
      <c r="I38" s="21">
        <f>IF(OR(B3L831C1=0,B3L831C2=0),0,1+(B3L831C1/B3L831C2))</f>
        <v>2.0717086900710138</v>
      </c>
      <c r="J38" s="16" t="s">
        <v>9474</v>
      </c>
      <c r="K38" s="15">
        <f>A1L231C5</f>
        <v>86890</v>
      </c>
      <c r="L38" s="16" t="s">
        <v>9475</v>
      </c>
      <c r="M38" s="15">
        <f>A1L231C4</f>
        <v>79257</v>
      </c>
      <c r="N38" s="16" t="s">
        <v>9476</v>
      </c>
      <c r="O38" s="21">
        <f>IF(OR(B3L831C4=0,B3L831C5=0),0,1+(B3L831C4/B3L831C5))</f>
        <v>2.0963069508056069</v>
      </c>
      <c r="P38" s="16" t="s">
        <v>9477</v>
      </c>
      <c r="Q38" s="15">
        <f>A1L231C17</f>
        <v>88946</v>
      </c>
      <c r="R38" s="16" t="s">
        <v>9478</v>
      </c>
      <c r="S38" s="15">
        <f>A1L231C16</f>
        <v>82085</v>
      </c>
      <c r="T38" s="16" t="s">
        <v>9479</v>
      </c>
      <c r="U38" s="21">
        <f>IF(OR(B3L831C7=0,B3L831C8=0),0,1+(B3L831C7/B3L831C8))</f>
        <v>2.0835840896631543</v>
      </c>
      <c r="V38" s="16" t="s">
        <v>9480</v>
      </c>
      <c r="W38" s="15">
        <f>A1L231C8</f>
        <v>95803</v>
      </c>
      <c r="X38" s="16" t="s">
        <v>9481</v>
      </c>
      <c r="Y38" s="15">
        <f>A1L231C7</f>
        <v>89738</v>
      </c>
      <c r="Z38" s="16" t="s">
        <v>9482</v>
      </c>
      <c r="AA38" s="21">
        <f>IF(OR(B3L831C10=0,B3L831C11=0),0,1+(B3L831C10/B3L831C11))</f>
        <v>2.0675856381911788</v>
      </c>
      <c r="AB38" s="16" t="s">
        <v>9483</v>
      </c>
      <c r="AC38" s="15">
        <f>A1L231C20</f>
        <v>91231.666666666672</v>
      </c>
      <c r="AD38" s="16" t="s">
        <v>9484</v>
      </c>
      <c r="AE38" s="15">
        <f>A1L231C19</f>
        <v>84636</v>
      </c>
      <c r="AF38" s="16" t="s">
        <v>9485</v>
      </c>
      <c r="AG38" s="21">
        <f>IF(OR(B3L831C13=0,B3L831C14=0),0,1+(B3L831C13/B3L831C14))</f>
        <v>2.0779298013453693</v>
      </c>
      <c r="AH38" s="16" t="s">
        <v>9486</v>
      </c>
      <c r="AI38" s="15">
        <f>A1L231C11</f>
        <v>103500</v>
      </c>
      <c r="AJ38" s="16" t="s">
        <v>9487</v>
      </c>
      <c r="AK38" s="15">
        <f>A1L231C10</f>
        <v>100080</v>
      </c>
      <c r="AL38" s="16" t="s">
        <v>9488</v>
      </c>
      <c r="AM38" s="21">
        <f>IF(OR(B3L831C16=0,B3L831C17=0),0,1+(B3L831C16/B3L831C17))</f>
        <v>2.0341726618705036</v>
      </c>
      <c r="AN38" s="16" t="s">
        <v>9489</v>
      </c>
      <c r="AO38" s="15">
        <f>A1L231C23</f>
        <v>94298.75</v>
      </c>
      <c r="AP38" s="16" t="s">
        <v>9490</v>
      </c>
      <c r="AQ38" s="15">
        <f>A1L231C22</f>
        <v>88497</v>
      </c>
      <c r="AR38" s="16" t="s">
        <v>9491</v>
      </c>
      <c r="AS38" s="21">
        <f>IF(OR(B3L831C19=0,B3L831C20=0),0,1+(B3L831C19/B3L831C20))</f>
        <v>2.0655587195046161</v>
      </c>
      <c r="AT38" s="16" t="s">
        <v>9492</v>
      </c>
      <c r="AU38" s="15">
        <f>A1L231C14</f>
        <v>102748</v>
      </c>
      <c r="AV38" s="16" t="s">
        <v>9493</v>
      </c>
      <c r="AW38" s="15">
        <f>A1L231C13</f>
        <v>99803</v>
      </c>
      <c r="AX38" s="16" t="s">
        <v>9494</v>
      </c>
      <c r="AY38" s="21">
        <f>IF(OR(B3L831C22=0,B3L831C23=0),0,1+(B3L831C22/B3L831C23))</f>
        <v>2.0295081310181056</v>
      </c>
      <c r="AZ38" s="16" t="s">
        <v>9495</v>
      </c>
      <c r="BA38" s="15">
        <f>A1L231C26</f>
        <v>95988.6</v>
      </c>
      <c r="BB38" s="16" t="s">
        <v>9496</v>
      </c>
      <c r="BC38" s="15">
        <f>A1L231C25</f>
        <v>90758.2</v>
      </c>
      <c r="BD38" s="16" t="s">
        <v>9497</v>
      </c>
      <c r="BE38" s="21">
        <f>IF(OR(B3L831C25=0,B3L831C26=0),0,1+(B3L831C25/B3L831C26))</f>
        <v>2.0576300543642336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255726</v>
      </c>
      <c r="F39" s="16" t="s">
        <v>9499</v>
      </c>
      <c r="G39" s="15">
        <f>A1L232C1</f>
        <v>248939</v>
      </c>
      <c r="H39" s="16" t="s">
        <v>9500</v>
      </c>
      <c r="I39" s="21">
        <f>IF(OR(B3L832C1=0,B3L832C2=0),0,1+(B3L832C1/B3L832C2))</f>
        <v>2.0272637071732431</v>
      </c>
      <c r="J39" s="16" t="s">
        <v>9501</v>
      </c>
      <c r="K39" s="15">
        <f>A1L232C5</f>
        <v>237971</v>
      </c>
      <c r="L39" s="16" t="s">
        <v>9502</v>
      </c>
      <c r="M39" s="15">
        <f>A1L232C4</f>
        <v>228127</v>
      </c>
      <c r="N39" s="16" t="s">
        <v>9503</v>
      </c>
      <c r="O39" s="21">
        <f>IF(OR(B3L832C4=0,B3L832C5=0),0,1+(B3L832C4/B3L832C5))</f>
        <v>2.043151402508252</v>
      </c>
      <c r="P39" s="16" t="s">
        <v>9504</v>
      </c>
      <c r="Q39" s="15">
        <f>A1L232C17</f>
        <v>246848.5</v>
      </c>
      <c r="R39" s="16" t="s">
        <v>9505</v>
      </c>
      <c r="S39" s="15">
        <f>A1L232C16</f>
        <v>238533</v>
      </c>
      <c r="T39" s="16" t="s">
        <v>9506</v>
      </c>
      <c r="U39" s="21">
        <f>IF(OR(B3L832C7=0,B3L832C8=0),0,1+(B3L832C7/B3L832C8))</f>
        <v>2.0348610045570217</v>
      </c>
      <c r="V39" s="16" t="s">
        <v>9507</v>
      </c>
      <c r="W39" s="15">
        <f>A1L232C8</f>
        <v>301147</v>
      </c>
      <c r="X39" s="16" t="s">
        <v>9508</v>
      </c>
      <c r="Y39" s="15">
        <f>A1L232C7</f>
        <v>288097</v>
      </c>
      <c r="Z39" s="16" t="s">
        <v>9509</v>
      </c>
      <c r="AA39" s="21">
        <f>IF(OR(B3L832C10=0,B3L832C11=0),0,1+(B3L832C10/B3L832C11))</f>
        <v>2.0452972436366919</v>
      </c>
      <c r="AB39" s="16" t="s">
        <v>9510</v>
      </c>
      <c r="AC39" s="15">
        <f>A1L232C20</f>
        <v>264948</v>
      </c>
      <c r="AD39" s="16" t="s">
        <v>9511</v>
      </c>
      <c r="AE39" s="15">
        <f>A1L232C19</f>
        <v>255054.33333333334</v>
      </c>
      <c r="AF39" s="16" t="s">
        <v>9512</v>
      </c>
      <c r="AG39" s="21">
        <f>IF(OR(B3L832C13=0,B3L832C14=0),0,1+(B3L832C13/B3L832C14))</f>
        <v>2.0387904276605116</v>
      </c>
      <c r="AH39" s="16" t="s">
        <v>9513</v>
      </c>
      <c r="AI39" s="15">
        <f>A1L232C11</f>
        <v>311798</v>
      </c>
      <c r="AJ39" s="16" t="s">
        <v>9514</v>
      </c>
      <c r="AK39" s="15">
        <f>A1L232C10</f>
        <v>298794</v>
      </c>
      <c r="AL39" s="16" t="s">
        <v>9515</v>
      </c>
      <c r="AM39" s="21">
        <f>IF(OR(B3L832C16=0,B3L832C17=0),0,1+(B3L832C16/B3L832C17))</f>
        <v>2.0435216235935125</v>
      </c>
      <c r="AN39" s="16" t="s">
        <v>9516</v>
      </c>
      <c r="AO39" s="15">
        <f>A1L232C23</f>
        <v>276660.5</v>
      </c>
      <c r="AP39" s="16" t="s">
        <v>9517</v>
      </c>
      <c r="AQ39" s="15">
        <f>A1L232C22</f>
        <v>265989.25</v>
      </c>
      <c r="AR39" s="16" t="s">
        <v>9518</v>
      </c>
      <c r="AS39" s="21">
        <f>IF(OR(B3L832C19=0,B3L832C20=0),0,1+(B3L832C19/B3L832C20))</f>
        <v>2.0401191025577159</v>
      </c>
      <c r="AT39" s="16" t="s">
        <v>9519</v>
      </c>
      <c r="AU39" s="15">
        <f>A1L232C14</f>
        <v>276735</v>
      </c>
      <c r="AV39" s="16" t="s">
        <v>9520</v>
      </c>
      <c r="AW39" s="15">
        <f>A1L232C13</f>
        <v>261499</v>
      </c>
      <c r="AX39" s="16" t="s">
        <v>9521</v>
      </c>
      <c r="AY39" s="21">
        <f>IF(OR(B3L832C22=0,B3L832C23=0),0,1+(B3L832C22/B3L832C23))</f>
        <v>2.0582640851399052</v>
      </c>
      <c r="AZ39" s="16" t="s">
        <v>9522</v>
      </c>
      <c r="BA39" s="15">
        <f>A1L232C26</f>
        <v>276675.40000000002</v>
      </c>
      <c r="BB39" s="16" t="s">
        <v>9523</v>
      </c>
      <c r="BC39" s="15">
        <f>A1L232C25</f>
        <v>265091.20000000001</v>
      </c>
      <c r="BD39" s="16" t="s">
        <v>9524</v>
      </c>
      <c r="BE39" s="21">
        <f>IF(OR(B3L832C25=0,B3L832C26=0),0,1+(B3L832C25/B3L832C26))</f>
        <v>2.0436989232384928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12496</v>
      </c>
      <c r="F40" s="16" t="s">
        <v>9526</v>
      </c>
      <c r="G40" s="15">
        <f>A1L233C1</f>
        <v>10796</v>
      </c>
      <c r="H40" s="16" t="s">
        <v>9527</v>
      </c>
      <c r="I40" s="21">
        <f>IF(OR(B3L833C1=0,B3L833C2=0),0,1+(B3L833C1/B3L833C2))</f>
        <v>2.1574657280474252</v>
      </c>
      <c r="J40" s="16" t="s">
        <v>9528</v>
      </c>
      <c r="K40" s="15">
        <f>A1L233C5</f>
        <v>7210</v>
      </c>
      <c r="L40" s="16" t="s">
        <v>9529</v>
      </c>
      <c r="M40" s="15">
        <f>A1L233C4</f>
        <v>6825</v>
      </c>
      <c r="N40" s="16" t="s">
        <v>9530</v>
      </c>
      <c r="O40" s="21">
        <f>IF(OR(B3L833C4=0,B3L833C5=0),0,1+(B3L833C4/B3L833C5))</f>
        <v>2.0564102564102562</v>
      </c>
      <c r="P40" s="16" t="s">
        <v>9531</v>
      </c>
      <c r="Q40" s="15">
        <f>A1L233C17</f>
        <v>9853</v>
      </c>
      <c r="R40" s="16" t="s">
        <v>9532</v>
      </c>
      <c r="S40" s="15">
        <f>A1L233C16</f>
        <v>8810.5</v>
      </c>
      <c r="T40" s="16" t="s">
        <v>9533</v>
      </c>
      <c r="U40" s="21">
        <f>IF(OR(B3L833C7=0,B3L833C8=0),0,1+(B3L833C7/B3L833C8))</f>
        <v>2.118324726178991</v>
      </c>
      <c r="V40" s="16" t="s">
        <v>9534</v>
      </c>
      <c r="W40" s="15">
        <f>A1L233C8</f>
        <v>6523</v>
      </c>
      <c r="X40" s="16" t="s">
        <v>9535</v>
      </c>
      <c r="Y40" s="15">
        <f>A1L233C7</f>
        <v>6249</v>
      </c>
      <c r="Z40" s="16" t="s">
        <v>9536</v>
      </c>
      <c r="AA40" s="21">
        <f>IF(OR(B3L833C10=0,B3L833C11=0),0,1+(B3L833C10/B3L833C11))</f>
        <v>2.0438470155224833</v>
      </c>
      <c r="AB40" s="16" t="s">
        <v>9537</v>
      </c>
      <c r="AC40" s="15">
        <f>A1L233C20</f>
        <v>8743</v>
      </c>
      <c r="AD40" s="16" t="s">
        <v>9538</v>
      </c>
      <c r="AE40" s="15">
        <f>A1L233C19</f>
        <v>7956.666666666667</v>
      </c>
      <c r="AF40" s="16" t="s">
        <v>9539</v>
      </c>
      <c r="AG40" s="21">
        <f>IF(OR(B3L833C13=0,B3L833C14=0),0,1+(B3L833C13/B3L833C14))</f>
        <v>2.0988269794721406</v>
      </c>
      <c r="AH40" s="16" t="s">
        <v>9540</v>
      </c>
      <c r="AI40" s="15">
        <f>A1L233C11</f>
        <v>6356</v>
      </c>
      <c r="AJ40" s="16" t="s">
        <v>9541</v>
      </c>
      <c r="AK40" s="15">
        <f>A1L233C10</f>
        <v>6186</v>
      </c>
      <c r="AL40" s="16" t="s">
        <v>9542</v>
      </c>
      <c r="AM40" s="21">
        <f>IF(OR(B3L833C16=0,B3L833C17=0),0,1+(B3L833C16/B3L833C17))</f>
        <v>2.0274814096346589</v>
      </c>
      <c r="AN40" s="16" t="s">
        <v>9543</v>
      </c>
      <c r="AO40" s="15">
        <f>A1L233C23</f>
        <v>8146.25</v>
      </c>
      <c r="AP40" s="16" t="s">
        <v>9544</v>
      </c>
      <c r="AQ40" s="15">
        <f>A1L233C22</f>
        <v>7514</v>
      </c>
      <c r="AR40" s="16" t="s">
        <v>9545</v>
      </c>
      <c r="AS40" s="21">
        <f>IF(OR(B3L833C19=0,B3L833C20=0),0,1+(B3L833C19/B3L833C20))</f>
        <v>2.0841429331913761</v>
      </c>
      <c r="AT40" s="16" t="s">
        <v>9546</v>
      </c>
      <c r="AU40" s="15">
        <f>A1L233C14</f>
        <v>5750</v>
      </c>
      <c r="AV40" s="16" t="s">
        <v>9547</v>
      </c>
      <c r="AW40" s="15">
        <f>A1L233C13</f>
        <v>5507</v>
      </c>
      <c r="AX40" s="16" t="s">
        <v>9548</v>
      </c>
      <c r="AY40" s="21">
        <f>IF(OR(B3L833C22=0,B3L833C23=0),0,1+(B3L833C22/B3L833C23))</f>
        <v>2.0441256582531322</v>
      </c>
      <c r="AZ40" s="16" t="s">
        <v>9549</v>
      </c>
      <c r="BA40" s="15">
        <f>A1L233C26</f>
        <v>7667</v>
      </c>
      <c r="BB40" s="16" t="s">
        <v>9550</v>
      </c>
      <c r="BC40" s="15">
        <f>A1L233C25</f>
        <v>7112.6</v>
      </c>
      <c r="BD40" s="16" t="s">
        <v>9551</v>
      </c>
      <c r="BE40" s="21">
        <f>IF(OR(B3L833C25=0,B3L833C26=0),0,1+(B3L833C25/B3L833C26))</f>
        <v>2.0779461800185586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1068323</v>
      </c>
      <c r="F41" s="16" t="s">
        <v>9553</v>
      </c>
      <c r="G41" s="15">
        <f>A1L235C1</f>
        <v>1569314</v>
      </c>
      <c r="H41" s="16" t="s">
        <v>9554</v>
      </c>
      <c r="I41" s="21">
        <f>IF(OR(B3L834C1=0,B3L834C2=0),0,1+(B3L834C1/B3L834C2))</f>
        <v>1.6807579617590871</v>
      </c>
      <c r="J41" s="16" t="s">
        <v>9555</v>
      </c>
      <c r="K41" s="15">
        <f>A1L235C5</f>
        <v>1020903</v>
      </c>
      <c r="L41" s="16" t="s">
        <v>9556</v>
      </c>
      <c r="M41" s="15">
        <f>A1L235C4</f>
        <v>1469819</v>
      </c>
      <c r="N41" s="16" t="s">
        <v>9557</v>
      </c>
      <c r="O41" s="21">
        <f>IF(OR(B3L834C4=0,B3L834C5=0),0,1+(B3L834C4/B3L834C5))</f>
        <v>1.6945773595252205</v>
      </c>
      <c r="P41" s="16" t="s">
        <v>9558</v>
      </c>
      <c r="Q41" s="15">
        <f>A1L235C17</f>
        <v>1044613</v>
      </c>
      <c r="R41" s="16" t="s">
        <v>9559</v>
      </c>
      <c r="S41" s="15">
        <f>A1L235C16</f>
        <v>1519566.5</v>
      </c>
      <c r="T41" s="16" t="s">
        <v>9560</v>
      </c>
      <c r="U41" s="21">
        <f>IF(OR(B3L834C7=0,B3L834C8=0),0,1+(B3L834C7/B3L834C8))</f>
        <v>1.6874414512296765</v>
      </c>
      <c r="V41" s="16" t="s">
        <v>9561</v>
      </c>
      <c r="W41" s="15">
        <f>A1L235C8</f>
        <v>1220293</v>
      </c>
      <c r="X41" s="16" t="s">
        <v>9562</v>
      </c>
      <c r="Y41" s="15">
        <f>A1L235C7</f>
        <v>1716638</v>
      </c>
      <c r="Z41" s="16" t="s">
        <v>9563</v>
      </c>
      <c r="AA41" s="21">
        <f>IF(OR(B3L834C10=0,B3L834C11=0),0,1+(B3L834C10/B3L834C11))</f>
        <v>1.7108621619700832</v>
      </c>
      <c r="AB41" s="16" t="s">
        <v>9564</v>
      </c>
      <c r="AC41" s="15">
        <f>A1L235C20</f>
        <v>1103173</v>
      </c>
      <c r="AD41" s="16" t="s">
        <v>9565</v>
      </c>
      <c r="AE41" s="15">
        <f>A1L235C19</f>
        <v>1585257</v>
      </c>
      <c r="AF41" s="16" t="s">
        <v>9566</v>
      </c>
      <c r="AG41" s="21">
        <f>IF(OR(B3L834C13=0,B3L834C14=0),0,1+(B3L834C13/B3L834C14))</f>
        <v>1.695895365861813</v>
      </c>
      <c r="AH41" s="16" t="s">
        <v>9567</v>
      </c>
      <c r="AI41" s="15">
        <f>A1L235C11</f>
        <v>1230406</v>
      </c>
      <c r="AJ41" s="16" t="s">
        <v>9568</v>
      </c>
      <c r="AK41" s="15">
        <f>A1L235C10</f>
        <v>1788472</v>
      </c>
      <c r="AL41" s="16" t="s">
        <v>9569</v>
      </c>
      <c r="AM41" s="21">
        <f>IF(OR(B3L834C16=0,B3L834C17=0),0,1+(B3L834C16/B3L834C17))</f>
        <v>1.6879649220116391</v>
      </c>
      <c r="AN41" s="16" t="s">
        <v>9570</v>
      </c>
      <c r="AO41" s="15">
        <f>A1L235C23</f>
        <v>1134981.25</v>
      </c>
      <c r="AP41" s="16" t="s">
        <v>9571</v>
      </c>
      <c r="AQ41" s="15">
        <f>A1L235C22</f>
        <v>1636060.75</v>
      </c>
      <c r="AR41" s="16" t="s">
        <v>9572</v>
      </c>
      <c r="AS41" s="21">
        <f>IF(OR(B3L834C19=0,B3L834C20=0),0,1+(B3L834C19/B3L834C20))</f>
        <v>1.6937280599146456</v>
      </c>
      <c r="AT41" s="16" t="s">
        <v>9573</v>
      </c>
      <c r="AU41" s="15">
        <f>A1L235C14</f>
        <v>1198877</v>
      </c>
      <c r="AV41" s="16" t="s">
        <v>9574</v>
      </c>
      <c r="AW41" s="15">
        <f>A1L235C13</f>
        <v>1692563</v>
      </c>
      <c r="AX41" s="16" t="s">
        <v>9575</v>
      </c>
      <c r="AY41" s="21">
        <f>IF(OR(B3L834C22=0,B3L834C23=0),0,1+(B3L834C22/B3L834C23))</f>
        <v>1.7083204583817559</v>
      </c>
      <c r="AZ41" s="16" t="s">
        <v>9576</v>
      </c>
      <c r="BA41" s="15">
        <f>A1L235C26</f>
        <v>1147760.3999999999</v>
      </c>
      <c r="BB41" s="16" t="s">
        <v>9577</v>
      </c>
      <c r="BC41" s="15">
        <f>A1L235C25</f>
        <v>1647361.2</v>
      </c>
      <c r="BD41" s="16" t="s">
        <v>9578</v>
      </c>
      <c r="BE41" s="21">
        <f>IF(OR(B3L834C25=0,B3L834C26=0),0,1+(B3L834C25/B3L834C26))</f>
        <v>1.6967266195173227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17201</v>
      </c>
      <c r="F43" s="16" t="s">
        <v>9607</v>
      </c>
      <c r="G43" s="15">
        <f>A1L237C1</f>
        <v>19815</v>
      </c>
      <c r="H43" s="16" t="s">
        <v>9608</v>
      </c>
      <c r="I43" s="21">
        <f>IF(OR(B3L836C1=0,B3L836C2=0),0,1+(B3L836C1/B3L836C2))</f>
        <v>1.868079737572546</v>
      </c>
      <c r="J43" s="16" t="s">
        <v>9609</v>
      </c>
      <c r="K43" s="15">
        <f>A1L237C5</f>
        <v>13634</v>
      </c>
      <c r="L43" s="16" t="s">
        <v>9610</v>
      </c>
      <c r="M43" s="15">
        <f>A1L237C4</f>
        <v>15039</v>
      </c>
      <c r="N43" s="16" t="s">
        <v>9611</v>
      </c>
      <c r="O43" s="21">
        <f>IF(OR(B3L836C4=0,B3L836C5=0),0,1+(B3L836C4/B3L836C5))</f>
        <v>1.9065762351220161</v>
      </c>
      <c r="P43" s="16" t="s">
        <v>9612</v>
      </c>
      <c r="Q43" s="15">
        <f>A1L237C17</f>
        <v>15417.5</v>
      </c>
      <c r="R43" s="16" t="s">
        <v>9613</v>
      </c>
      <c r="S43" s="15">
        <f>A1L237C16</f>
        <v>17427</v>
      </c>
      <c r="T43" s="16" t="s">
        <v>9614</v>
      </c>
      <c r="U43" s="21">
        <f>IF(OR(B3L836C7=0,B3L836C8=0),0,1+(B3L836C7/B3L836C8))</f>
        <v>1.8846904229069834</v>
      </c>
      <c r="V43" s="16" t="s">
        <v>9615</v>
      </c>
      <c r="W43" s="15">
        <f>A1L237C8</f>
        <v>12534</v>
      </c>
      <c r="X43" s="16" t="s">
        <v>9616</v>
      </c>
      <c r="Y43" s="15">
        <f>A1L237C7</f>
        <v>14285</v>
      </c>
      <c r="Z43" s="16" t="s">
        <v>9617</v>
      </c>
      <c r="AA43" s="21">
        <f>IF(OR(B3L836C10=0,B3L836C11=0),0,1+(B3L836C10/B3L836C11))</f>
        <v>1.8774238711935598</v>
      </c>
      <c r="AB43" s="16" t="s">
        <v>9618</v>
      </c>
      <c r="AC43" s="15">
        <f>A1L237C20</f>
        <v>14456.333333333334</v>
      </c>
      <c r="AD43" s="16" t="s">
        <v>9619</v>
      </c>
      <c r="AE43" s="15">
        <f>A1L237C19</f>
        <v>16379.666666666666</v>
      </c>
      <c r="AF43" s="16" t="s">
        <v>9620</v>
      </c>
      <c r="AG43" s="21">
        <f>IF(OR(B3L836C13=0,B3L836C14=0),0,1+(B3L836C13/B3L836C14))</f>
        <v>1.8825779930401514</v>
      </c>
      <c r="AH43" s="16" t="s">
        <v>9621</v>
      </c>
      <c r="AI43" s="15">
        <f>A1L237C11</f>
        <v>15457</v>
      </c>
      <c r="AJ43" s="16" t="s">
        <v>9622</v>
      </c>
      <c r="AK43" s="15">
        <f>A1L237C10</f>
        <v>19000</v>
      </c>
      <c r="AL43" s="16" t="s">
        <v>9623</v>
      </c>
      <c r="AM43" s="21">
        <f>IF(OR(B3L836C16=0,B3L836C17=0),0,1+(B3L836C16/B3L836C17))</f>
        <v>1.8135263157894737</v>
      </c>
      <c r="AN43" s="16" t="s">
        <v>9624</v>
      </c>
      <c r="AO43" s="15">
        <f>A1L237C23</f>
        <v>14706.5</v>
      </c>
      <c r="AP43" s="16" t="s">
        <v>9625</v>
      </c>
      <c r="AQ43" s="15">
        <f>A1L237C22</f>
        <v>17034.75</v>
      </c>
      <c r="AR43" s="16" t="s">
        <v>9626</v>
      </c>
      <c r="AS43" s="21">
        <f>IF(OR(B3L836C19=0,B3L836C20=0),0,1+(B3L836C19/B3L836C20))</f>
        <v>1.8633235004916422</v>
      </c>
      <c r="AT43" s="16" t="s">
        <v>9627</v>
      </c>
      <c r="AU43" s="15">
        <f>A1L237C14</f>
        <v>13939</v>
      </c>
      <c r="AV43" s="16" t="s">
        <v>9628</v>
      </c>
      <c r="AW43" s="15">
        <f>A1L237C13</f>
        <v>15311</v>
      </c>
      <c r="AX43" s="16" t="s">
        <v>9629</v>
      </c>
      <c r="AY43" s="21">
        <f>IF(OR(B3L836C22=0,B3L836C23=0),0,1+(B3L836C22/B3L836C23))</f>
        <v>1.9103912219972567</v>
      </c>
      <c r="AZ43" s="16" t="s">
        <v>9630</v>
      </c>
      <c r="BA43" s="15">
        <f>A1L237C26</f>
        <v>14553</v>
      </c>
      <c r="BB43" s="16" t="s">
        <v>9631</v>
      </c>
      <c r="BC43" s="15">
        <f>A1L237C25</f>
        <v>16690</v>
      </c>
      <c r="BD43" s="16" t="s">
        <v>9632</v>
      </c>
      <c r="BE43" s="21">
        <f>IF(OR(B3L836C25=0,B3L836C26=0),0,1+(B3L836C25/B3L836C26))</f>
        <v>1.8719592570401438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95232</v>
      </c>
      <c r="F44" s="16" t="s">
        <v>9634</v>
      </c>
      <c r="G44" s="15">
        <f>A1L238C1</f>
        <v>115605</v>
      </c>
      <c r="H44" s="16" t="s">
        <v>9635</v>
      </c>
      <c r="I44" s="21">
        <f>IF(OR(B3L837C1=0,B3L837C2=0),0,1+(B3L837C1/B3L837C2))</f>
        <v>1.8237705981575192</v>
      </c>
      <c r="J44" s="16" t="s">
        <v>9636</v>
      </c>
      <c r="K44" s="15">
        <f>A1L238C5</f>
        <v>95866</v>
      </c>
      <c r="L44" s="16" t="s">
        <v>9637</v>
      </c>
      <c r="M44" s="15">
        <f>A1L238C4</f>
        <v>114872</v>
      </c>
      <c r="N44" s="16" t="s">
        <v>9638</v>
      </c>
      <c r="O44" s="21">
        <f>IF(OR(B3L837C4=0,B3L837C5=0),0,1+(B3L837C4/B3L837C5))</f>
        <v>1.8345462775959329</v>
      </c>
      <c r="P44" s="16" t="s">
        <v>9639</v>
      </c>
      <c r="Q44" s="15">
        <f>A1L238C17</f>
        <v>95549</v>
      </c>
      <c r="R44" s="16" t="s">
        <v>9640</v>
      </c>
      <c r="S44" s="15">
        <f>A1L238C16</f>
        <v>115238.5</v>
      </c>
      <c r="T44" s="16" t="s">
        <v>9641</v>
      </c>
      <c r="U44" s="21">
        <f>IF(OR(B3L837C7=0,B3L837C8=0),0,1+(B3L837C7/B3L837C8))</f>
        <v>1.8291413026028627</v>
      </c>
      <c r="V44" s="16" t="s">
        <v>9642</v>
      </c>
      <c r="W44" s="15">
        <f>A1L238C8</f>
        <v>115318</v>
      </c>
      <c r="X44" s="16" t="s">
        <v>9643</v>
      </c>
      <c r="Y44" s="15">
        <f>A1L238C7</f>
        <v>131748</v>
      </c>
      <c r="Z44" s="16" t="s">
        <v>9644</v>
      </c>
      <c r="AA44" s="21">
        <f>IF(OR(B3L837C10=0,B3L837C11=0),0,1+(B3L837C10/B3L837C11))</f>
        <v>1.8752922245498982</v>
      </c>
      <c r="AB44" s="16" t="s">
        <v>9645</v>
      </c>
      <c r="AC44" s="15">
        <f>A1L238C20</f>
        <v>102138.66666666667</v>
      </c>
      <c r="AD44" s="16" t="s">
        <v>9646</v>
      </c>
      <c r="AE44" s="15">
        <f>A1L238C19</f>
        <v>120741.66666666667</v>
      </c>
      <c r="AF44" s="16" t="s">
        <v>9647</v>
      </c>
      <c r="AG44" s="21">
        <f>IF(OR(B3L837C13=0,B3L837C14=0),0,1+(B3L837C13/B3L837C14))</f>
        <v>1.8459272551590862</v>
      </c>
      <c r="AH44" s="16" t="s">
        <v>9648</v>
      </c>
      <c r="AI44" s="15">
        <f>A1L238C11</f>
        <v>125521</v>
      </c>
      <c r="AJ44" s="16" t="s">
        <v>9649</v>
      </c>
      <c r="AK44" s="15">
        <f>A1L238C10</f>
        <v>143698</v>
      </c>
      <c r="AL44" s="16" t="s">
        <v>9650</v>
      </c>
      <c r="AM44" s="21">
        <f>IF(OR(B3L837C16=0,B3L837C17=0),0,1+(B3L837C16/B3L837C17))</f>
        <v>1.8735055463541594</v>
      </c>
      <c r="AN44" s="16" t="s">
        <v>9651</v>
      </c>
      <c r="AO44" s="15">
        <f>A1L238C23</f>
        <v>107984.25</v>
      </c>
      <c r="AP44" s="16" t="s">
        <v>9652</v>
      </c>
      <c r="AQ44" s="15">
        <f>A1L238C22</f>
        <v>126480.75</v>
      </c>
      <c r="AR44" s="16" t="s">
        <v>9653</v>
      </c>
      <c r="AS44" s="21">
        <f>IF(OR(B3L837C19=0,B3L837C20=0),0,1+(B3L837C19/B3L837C20))</f>
        <v>1.8537603548366057</v>
      </c>
      <c r="AT44" s="16" t="s">
        <v>9654</v>
      </c>
      <c r="AU44" s="15">
        <f>A1L238C14</f>
        <v>131306</v>
      </c>
      <c r="AV44" s="16" t="s">
        <v>9655</v>
      </c>
      <c r="AW44" s="15">
        <f>A1L238C13</f>
        <v>143297</v>
      </c>
      <c r="AX44" s="16" t="s">
        <v>9656</v>
      </c>
      <c r="AY44" s="21">
        <f>IF(OR(B3L837C22=0,B3L837C23=0),0,1+(B3L837C22/B3L837C23))</f>
        <v>1.916320648722583</v>
      </c>
      <c r="AZ44" s="16" t="s">
        <v>9657</v>
      </c>
      <c r="BA44" s="15">
        <f>A1L238C26</f>
        <v>112648.6</v>
      </c>
      <c r="BB44" s="16" t="s">
        <v>9658</v>
      </c>
      <c r="BC44" s="15">
        <f>A1L238C25</f>
        <v>129844</v>
      </c>
      <c r="BD44" s="16" t="s">
        <v>9659</v>
      </c>
      <c r="BE44" s="21">
        <f>IF(OR(B3L837C25=0,B3L837C26=0),0,1+(B3L837C25/B3L837C26))</f>
        <v>1.8675687748374974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196095</v>
      </c>
      <c r="F45" s="16" t="s">
        <v>9661</v>
      </c>
      <c r="G45" s="15">
        <f>A1L239C1</f>
        <v>204737</v>
      </c>
      <c r="H45" s="16" t="s">
        <v>9662</v>
      </c>
      <c r="I45" s="21">
        <f>IF(OR(B3L838C1=0,B3L838C2=0),0,1+(B3L838C1/B3L838C2))</f>
        <v>1.9577897497765426</v>
      </c>
      <c r="J45" s="16" t="s">
        <v>9663</v>
      </c>
      <c r="K45" s="15">
        <f>A1L239C5</f>
        <v>173002</v>
      </c>
      <c r="L45" s="16" t="s">
        <v>9664</v>
      </c>
      <c r="M45" s="15">
        <f>A1L239C4</f>
        <v>172812</v>
      </c>
      <c r="N45" s="16" t="s">
        <v>9665</v>
      </c>
      <c r="O45" s="21">
        <f>IF(OR(B3L838C4=0,B3L838C5=0),0,1+(B3L838C4/B3L838C5))</f>
        <v>2.0010994606856007</v>
      </c>
      <c r="P45" s="16" t="s">
        <v>9666</v>
      </c>
      <c r="Q45" s="15">
        <f>A1L239C17</f>
        <v>184548.5</v>
      </c>
      <c r="R45" s="16" t="s">
        <v>9667</v>
      </c>
      <c r="S45" s="15">
        <f>A1L239C16</f>
        <v>188774.5</v>
      </c>
      <c r="T45" s="16" t="s">
        <v>9668</v>
      </c>
      <c r="U45" s="21">
        <f>IF(OR(B3L838C7=0,B3L838C8=0),0,1+(B3L838C7/B3L838C8))</f>
        <v>1.9776135018236043</v>
      </c>
      <c r="V45" s="16" t="s">
        <v>9669</v>
      </c>
      <c r="W45" s="15">
        <f>A1L239C8</f>
        <v>219469</v>
      </c>
      <c r="X45" s="16" t="s">
        <v>9670</v>
      </c>
      <c r="Y45" s="15">
        <f>A1L239C7</f>
        <v>221383</v>
      </c>
      <c r="Z45" s="16" t="s">
        <v>9671</v>
      </c>
      <c r="AA45" s="21">
        <f>IF(OR(B3L838C10=0,B3L838C11=0),0,1+(B3L838C10/B3L838C11))</f>
        <v>1.9913543497016484</v>
      </c>
      <c r="AB45" s="16" t="s">
        <v>9672</v>
      </c>
      <c r="AC45" s="15">
        <f>A1L239C20</f>
        <v>196188.66666666666</v>
      </c>
      <c r="AD45" s="16" t="s">
        <v>9673</v>
      </c>
      <c r="AE45" s="15">
        <f>A1L239C19</f>
        <v>199644</v>
      </c>
      <c r="AF45" s="16" t="s">
        <v>9674</v>
      </c>
      <c r="AG45" s="21">
        <f>IF(OR(B3L838C13=0,B3L838C14=0),0,1+(B3L838C13/B3L838C14))</f>
        <v>1.9826925260296662</v>
      </c>
      <c r="AH45" s="16" t="s">
        <v>9675</v>
      </c>
      <c r="AI45" s="15">
        <f>A1L239C11</f>
        <v>258185</v>
      </c>
      <c r="AJ45" s="16" t="s">
        <v>9676</v>
      </c>
      <c r="AK45" s="15">
        <f>A1L239C10</f>
        <v>264279</v>
      </c>
      <c r="AL45" s="16" t="s">
        <v>9677</v>
      </c>
      <c r="AM45" s="21">
        <f>IF(OR(B3L838C16=0,B3L838C17=0),0,1+(B3L838C16/B3L838C17))</f>
        <v>1.976941035799288</v>
      </c>
      <c r="AN45" s="16" t="s">
        <v>9678</v>
      </c>
      <c r="AO45" s="15">
        <f>A1L239C23</f>
        <v>211687.75</v>
      </c>
      <c r="AP45" s="16" t="s">
        <v>9679</v>
      </c>
      <c r="AQ45" s="15">
        <f>A1L239C22</f>
        <v>215802.75</v>
      </c>
      <c r="AR45" s="16" t="s">
        <v>9680</v>
      </c>
      <c r="AS45" s="21">
        <f>IF(OR(B3L838C19=0,B3L838C20=0),0,1+(B3L838C19/B3L838C20))</f>
        <v>1.9809316609728098</v>
      </c>
      <c r="AT45" s="16" t="s">
        <v>9681</v>
      </c>
      <c r="AU45" s="15">
        <f>A1L239C14</f>
        <v>261813</v>
      </c>
      <c r="AV45" s="16" t="s">
        <v>9682</v>
      </c>
      <c r="AW45" s="15">
        <f>A1L239C13</f>
        <v>261845</v>
      </c>
      <c r="AX45" s="16" t="s">
        <v>9683</v>
      </c>
      <c r="AY45" s="21">
        <f>IF(OR(B3L838C22=0,B3L838C23=0),0,1+(B3L838C22/B3L838C23))</f>
        <v>1.9998777902957858</v>
      </c>
      <c r="AZ45" s="16" t="s">
        <v>9684</v>
      </c>
      <c r="BA45" s="15">
        <f>A1L239C26</f>
        <v>221712.8</v>
      </c>
      <c r="BB45" s="16" t="s">
        <v>9685</v>
      </c>
      <c r="BC45" s="15">
        <f>A1L239C25</f>
        <v>225011.20000000001</v>
      </c>
      <c r="BD45" s="16" t="s">
        <v>9686</v>
      </c>
      <c r="BE45" s="21">
        <f>IF(OR(B3L838C25=0,B3L838C26=0),0,1+(B3L838C25/B3L838C26))</f>
        <v>1.9853411741282212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73929</v>
      </c>
      <c r="F46" s="16" t="s">
        <v>9688</v>
      </c>
      <c r="G46" s="15">
        <f>A1L240C1</f>
        <v>87046</v>
      </c>
      <c r="H46" s="16" t="s">
        <v>9689</v>
      </c>
      <c r="I46" s="21">
        <f>IF(OR(B3L839C1=0,B3L839C2=0),0,1+(B3L839C1/B3L839C2))</f>
        <v>1.8493095604622845</v>
      </c>
      <c r="J46" s="16" t="s">
        <v>9690</v>
      </c>
      <c r="K46" s="15">
        <f>A1L240C5</f>
        <v>64211</v>
      </c>
      <c r="L46" s="16" t="s">
        <v>9691</v>
      </c>
      <c r="M46" s="15">
        <f>A1L240C4</f>
        <v>68649</v>
      </c>
      <c r="N46" s="16" t="s">
        <v>9692</v>
      </c>
      <c r="O46" s="21">
        <f>IF(OR(B3L839C4=0,B3L839C5=0),0,1+(B3L839C4/B3L839C5))</f>
        <v>1.9353522993779952</v>
      </c>
      <c r="P46" s="16" t="s">
        <v>9693</v>
      </c>
      <c r="Q46" s="15">
        <f>A1L240C17</f>
        <v>69070</v>
      </c>
      <c r="R46" s="16" t="s">
        <v>9694</v>
      </c>
      <c r="S46" s="15">
        <f>A1L240C16</f>
        <v>77847.5</v>
      </c>
      <c r="T46" s="16" t="s">
        <v>9695</v>
      </c>
      <c r="U46" s="21">
        <f>IF(OR(B3L839C7=0,B3L839C8=0),0,1+(B3L839C7/B3L839C8))</f>
        <v>1.8872475031311218</v>
      </c>
      <c r="V46" s="16" t="s">
        <v>9696</v>
      </c>
      <c r="W46" s="15">
        <f>A1L240C8</f>
        <v>74777</v>
      </c>
      <c r="X46" s="16" t="s">
        <v>9697</v>
      </c>
      <c r="Y46" s="15">
        <f>A1L240C7</f>
        <v>80225</v>
      </c>
      <c r="Z46" s="16" t="s">
        <v>9698</v>
      </c>
      <c r="AA46" s="21">
        <f>IF(OR(B3L839C10=0,B3L839C11=0),0,1+(B3L839C10/B3L839C11))</f>
        <v>1.9320909940791524</v>
      </c>
      <c r="AB46" s="16" t="s">
        <v>9699</v>
      </c>
      <c r="AC46" s="15">
        <f>A1L240C20</f>
        <v>70972.333333333328</v>
      </c>
      <c r="AD46" s="16" t="s">
        <v>9700</v>
      </c>
      <c r="AE46" s="15">
        <f>A1L240C19</f>
        <v>78640</v>
      </c>
      <c r="AF46" s="16" t="s">
        <v>9701</v>
      </c>
      <c r="AG46" s="21">
        <f>IF(OR(B3L839C13=0,B3L839C14=0),0,1+(B3L839C13/B3L839C14))</f>
        <v>1.9024966090200066</v>
      </c>
      <c r="AH46" s="16" t="s">
        <v>9702</v>
      </c>
      <c r="AI46" s="15">
        <f>A1L240C11</f>
        <v>79510</v>
      </c>
      <c r="AJ46" s="16" t="s">
        <v>9703</v>
      </c>
      <c r="AK46" s="15">
        <f>A1L240C10</f>
        <v>91584</v>
      </c>
      <c r="AL46" s="16" t="s">
        <v>9704</v>
      </c>
      <c r="AM46" s="21">
        <f>IF(OR(B3L839C16=0,B3L839C17=0),0,1+(B3L839C16/B3L839C17))</f>
        <v>1.8681647449336127</v>
      </c>
      <c r="AN46" s="16" t="s">
        <v>9705</v>
      </c>
      <c r="AO46" s="15">
        <f>A1L240C23</f>
        <v>73106.75</v>
      </c>
      <c r="AP46" s="16" t="s">
        <v>9706</v>
      </c>
      <c r="AQ46" s="15">
        <f>A1L240C22</f>
        <v>81876</v>
      </c>
      <c r="AR46" s="16" t="s">
        <v>9707</v>
      </c>
      <c r="AS46" s="21">
        <f>IF(OR(B3L839C19=0,B3L839C20=0),0,1+(B3L839C19/B3L839C20))</f>
        <v>1.8928959646294397</v>
      </c>
      <c r="AT46" s="16" t="s">
        <v>9708</v>
      </c>
      <c r="AU46" s="15">
        <f>A1L240C14</f>
        <v>83883</v>
      </c>
      <c r="AV46" s="16" t="s">
        <v>9709</v>
      </c>
      <c r="AW46" s="15">
        <f>A1L240C13</f>
        <v>93898</v>
      </c>
      <c r="AX46" s="16" t="s">
        <v>9710</v>
      </c>
      <c r="AY46" s="21">
        <f>IF(OR(B3L839C22=0,B3L839C23=0),0,1+(B3L839C22/B3L839C23))</f>
        <v>1.8933417112185564</v>
      </c>
      <c r="AZ46" s="16" t="s">
        <v>9711</v>
      </c>
      <c r="BA46" s="15">
        <f>A1L240C26</f>
        <v>75262</v>
      </c>
      <c r="BB46" s="16" t="s">
        <v>9712</v>
      </c>
      <c r="BC46" s="15">
        <f>A1L240C25</f>
        <v>84280.4</v>
      </c>
      <c r="BD46" s="16" t="s">
        <v>9713</v>
      </c>
      <c r="BE46" s="21">
        <f>IF(OR(B3L839C25=0,B3L839C26=0),0,1+(B3L839C25/B3L839C26))</f>
        <v>1.8929952871604785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404006</v>
      </c>
      <c r="F47" s="16" t="s">
        <v>9715</v>
      </c>
      <c r="G47" s="15">
        <f>A1L241C1</f>
        <v>400115</v>
      </c>
      <c r="H47" s="16" t="s">
        <v>9716</v>
      </c>
      <c r="I47" s="21">
        <f>IF(OR(B3L840C1=0,B3L840C2=0),0,1+(B3L840C1/B3L840C2))</f>
        <v>2.0097247041475574</v>
      </c>
      <c r="J47" s="16" t="s">
        <v>9717</v>
      </c>
      <c r="K47" s="15">
        <f>A1L241C5</f>
        <v>395455</v>
      </c>
      <c r="L47" s="16" t="s">
        <v>9718</v>
      </c>
      <c r="M47" s="15">
        <f>A1L241C4</f>
        <v>389804</v>
      </c>
      <c r="N47" s="16" t="s">
        <v>9719</v>
      </c>
      <c r="O47" s="21">
        <f>IF(OR(B3L840C4=0,B3L840C5=0),0,1+(B3L840C4/B3L840C5))</f>
        <v>2.0144970292762516</v>
      </c>
      <c r="P47" s="16" t="s">
        <v>9720</v>
      </c>
      <c r="Q47" s="15">
        <f>A1L241C17</f>
        <v>399730.5</v>
      </c>
      <c r="R47" s="16" t="s">
        <v>9721</v>
      </c>
      <c r="S47" s="15">
        <f>A1L241C16</f>
        <v>394959.5</v>
      </c>
      <c r="T47" s="16" t="s">
        <v>9722</v>
      </c>
      <c r="U47" s="21">
        <f>IF(OR(B3L840C7=0,B3L840C8=0),0,1+(B3L840C7/B3L840C8))</f>
        <v>2.0120797195661835</v>
      </c>
      <c r="V47" s="16" t="s">
        <v>9723</v>
      </c>
      <c r="W47" s="15">
        <f>A1L241C8</f>
        <v>453496</v>
      </c>
      <c r="X47" s="16" t="s">
        <v>9724</v>
      </c>
      <c r="Y47" s="15">
        <f>A1L241C7</f>
        <v>442578</v>
      </c>
      <c r="Z47" s="16" t="s">
        <v>9725</v>
      </c>
      <c r="AA47" s="21">
        <f>IF(OR(B3L840C10=0,B3L840C11=0),0,1+(B3L840C10/B3L840C11))</f>
        <v>2.0246690978765325</v>
      </c>
      <c r="AB47" s="16" t="s">
        <v>9726</v>
      </c>
      <c r="AC47" s="15">
        <f>A1L241C20</f>
        <v>417652.33333333331</v>
      </c>
      <c r="AD47" s="16" t="s">
        <v>9727</v>
      </c>
      <c r="AE47" s="15">
        <f>A1L241C19</f>
        <v>410832.33333333331</v>
      </c>
      <c r="AF47" s="16" t="s">
        <v>9728</v>
      </c>
      <c r="AG47" s="21">
        <f>IF(OR(B3L840C13=0,B3L840C14=0),0,1+(B3L840C13/B3L840C14))</f>
        <v>2.0166004460862785</v>
      </c>
      <c r="AH47" s="16" t="s">
        <v>9729</v>
      </c>
      <c r="AI47" s="15">
        <f>A1L241C11</f>
        <v>468918</v>
      </c>
      <c r="AJ47" s="16" t="s">
        <v>9730</v>
      </c>
      <c r="AK47" s="15">
        <f>A1L241C10</f>
        <v>459649</v>
      </c>
      <c r="AL47" s="16" t="s">
        <v>9731</v>
      </c>
      <c r="AM47" s="21">
        <f>IF(OR(B3L840C16=0,B3L840C17=0),0,1+(B3L840C16/B3L840C17))</f>
        <v>2.0201653870670881</v>
      </c>
      <c r="AN47" s="16" t="s">
        <v>9732</v>
      </c>
      <c r="AO47" s="15">
        <f>A1L241C23</f>
        <v>430468.75</v>
      </c>
      <c r="AP47" s="16" t="s">
        <v>9733</v>
      </c>
      <c r="AQ47" s="15">
        <f>A1L241C22</f>
        <v>423036.5</v>
      </c>
      <c r="AR47" s="16" t="s">
        <v>9734</v>
      </c>
      <c r="AS47" s="21">
        <f>IF(OR(B3L840C19=0,B3L840C20=0),0,1+(B3L840C19/B3L840C20))</f>
        <v>2.0175688149840498</v>
      </c>
      <c r="AT47" s="16" t="s">
        <v>9735</v>
      </c>
      <c r="AU47" s="15">
        <f>A1L241C14</f>
        <v>458275</v>
      </c>
      <c r="AV47" s="16" t="s">
        <v>9736</v>
      </c>
      <c r="AW47" s="15">
        <f>A1L241C13</f>
        <v>451359</v>
      </c>
      <c r="AX47" s="16" t="s">
        <v>9737</v>
      </c>
      <c r="AY47" s="21">
        <f>IF(OR(B3L840C22=0,B3L840C23=0),0,1+(B3L840C22/B3L840C23))</f>
        <v>2.0153226145928187</v>
      </c>
      <c r="AZ47" s="16" t="s">
        <v>9738</v>
      </c>
      <c r="BA47" s="15">
        <f>A1L241C26</f>
        <v>436030</v>
      </c>
      <c r="BB47" s="16" t="s">
        <v>9739</v>
      </c>
      <c r="BC47" s="15">
        <f>A1L241C25</f>
        <v>428701</v>
      </c>
      <c r="BD47" s="16" t="s">
        <v>9740</v>
      </c>
      <c r="BE47" s="21">
        <f>IF(OR(B3L840C25=0,B3L840C26=0),0,1+(B3L840C25/B3L840C26))</f>
        <v>2.0170958313603187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55866</v>
      </c>
      <c r="F48" s="16" t="s">
        <v>9742</v>
      </c>
      <c r="G48" s="15">
        <f>A1L242C1</f>
        <v>55473</v>
      </c>
      <c r="H48" s="16" t="s">
        <v>9743</v>
      </c>
      <c r="I48" s="21">
        <f>IF(OR(B3L841C1=0,B3L841C2=0),0,1+(B3L841C1/B3L841C2))</f>
        <v>2.0070845276080256</v>
      </c>
      <c r="J48" s="16" t="s">
        <v>9744</v>
      </c>
      <c r="K48" s="15">
        <f>A1L242C5</f>
        <v>43249</v>
      </c>
      <c r="L48" s="16" t="s">
        <v>9745</v>
      </c>
      <c r="M48" s="15">
        <f>A1L242C4</f>
        <v>41583</v>
      </c>
      <c r="N48" s="16" t="s">
        <v>9746</v>
      </c>
      <c r="O48" s="21">
        <f>IF(OR(B3L841C4=0,B3L841C5=0),0,1+(B3L841C4/B3L841C5))</f>
        <v>2.040064449414424</v>
      </c>
      <c r="P48" s="16" t="s">
        <v>9747</v>
      </c>
      <c r="Q48" s="15">
        <f>A1L242C17</f>
        <v>49557.5</v>
      </c>
      <c r="R48" s="16" t="s">
        <v>9748</v>
      </c>
      <c r="S48" s="15">
        <f>A1L242C16</f>
        <v>48528</v>
      </c>
      <c r="T48" s="16" t="s">
        <v>9749</v>
      </c>
      <c r="U48" s="21">
        <f>IF(OR(B3L841C7=0,B3L841C8=0),0,1+(B3L841C7/B3L841C8))</f>
        <v>2.0212145565446753</v>
      </c>
      <c r="V48" s="16" t="s">
        <v>9750</v>
      </c>
      <c r="W48" s="15">
        <f>A1L242C8</f>
        <v>70217</v>
      </c>
      <c r="X48" s="16" t="s">
        <v>9751</v>
      </c>
      <c r="Y48" s="15">
        <f>A1L242C7</f>
        <v>68177</v>
      </c>
      <c r="Z48" s="16" t="s">
        <v>9752</v>
      </c>
      <c r="AA48" s="21">
        <f>IF(OR(B3L841C10=0,B3L841C11=0),0,1+(B3L841C10/B3L841C11))</f>
        <v>2.0299221144960908</v>
      </c>
      <c r="AB48" s="16" t="s">
        <v>9753</v>
      </c>
      <c r="AC48" s="15">
        <f>A1L242C20</f>
        <v>56444</v>
      </c>
      <c r="AD48" s="16" t="s">
        <v>9754</v>
      </c>
      <c r="AE48" s="15">
        <f>A1L242C19</f>
        <v>55077.666666666664</v>
      </c>
      <c r="AF48" s="16" t="s">
        <v>9755</v>
      </c>
      <c r="AG48" s="21">
        <f>IF(OR(B3L841C13=0,B3L841C14=0),0,1+(B3L841C13/B3L841C14))</f>
        <v>2.0248073931962747</v>
      </c>
      <c r="AH48" s="16" t="s">
        <v>9756</v>
      </c>
      <c r="AI48" s="15">
        <f>A1L242C11</f>
        <v>75784</v>
      </c>
      <c r="AJ48" s="16" t="s">
        <v>9757</v>
      </c>
      <c r="AK48" s="15">
        <f>A1L242C10</f>
        <v>73946</v>
      </c>
      <c r="AL48" s="16" t="s">
        <v>9758</v>
      </c>
      <c r="AM48" s="21">
        <f>IF(OR(B3L841C16=0,B3L841C17=0),0,1+(B3L841C16/B3L841C17))</f>
        <v>2.024855975982474</v>
      </c>
      <c r="AN48" s="16" t="s">
        <v>9759</v>
      </c>
      <c r="AO48" s="15">
        <f>A1L242C23</f>
        <v>61279</v>
      </c>
      <c r="AP48" s="16" t="s">
        <v>9760</v>
      </c>
      <c r="AQ48" s="15">
        <f>A1L242C22</f>
        <v>59794.75</v>
      </c>
      <c r="AR48" s="16" t="s">
        <v>9761</v>
      </c>
      <c r="AS48" s="21">
        <f>IF(OR(B3L841C19=0,B3L841C20=0),0,1+(B3L841C19/B3L841C20))</f>
        <v>2.0248224133389634</v>
      </c>
      <c r="AT48" s="16" t="s">
        <v>9762</v>
      </c>
      <c r="AU48" s="15">
        <f>A1L242C14</f>
        <v>78471</v>
      </c>
      <c r="AV48" s="16" t="s">
        <v>9763</v>
      </c>
      <c r="AW48" s="15">
        <f>A1L242C13</f>
        <v>74763</v>
      </c>
      <c r="AX48" s="16" t="s">
        <v>9764</v>
      </c>
      <c r="AY48" s="21">
        <f>IF(OR(B3L841C22=0,B3L841C23=0),0,1+(B3L841C22/B3L841C23))</f>
        <v>2.0495967256530636</v>
      </c>
      <c r="AZ48" s="16" t="s">
        <v>9765</v>
      </c>
      <c r="BA48" s="15">
        <f>A1L242C26</f>
        <v>64717.4</v>
      </c>
      <c r="BB48" s="16" t="s">
        <v>9766</v>
      </c>
      <c r="BC48" s="15">
        <f>A1L242C25</f>
        <v>62788.4</v>
      </c>
      <c r="BD48" s="16" t="s">
        <v>9767</v>
      </c>
      <c r="BE48" s="21">
        <f>IF(OR(B3L841C25=0,B3L841C26=0),0,1+(B3L841C25/B3L841C26))</f>
        <v>2.0307222353173513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63667</v>
      </c>
      <c r="F49" s="16" t="s">
        <v>9769</v>
      </c>
      <c r="G49" s="15">
        <f>A1L243C1</f>
        <v>63859</v>
      </c>
      <c r="H49" s="16" t="s">
        <v>9770</v>
      </c>
      <c r="I49" s="21">
        <f>IF(OR(B3L842C1=0,B3L842C2=0),0,1+(B3L842C1/B3L842C2))</f>
        <v>1.9969933760315697</v>
      </c>
      <c r="J49" s="16" t="s">
        <v>9771</v>
      </c>
      <c r="K49" s="15">
        <f>A1L243C5</f>
        <v>56232</v>
      </c>
      <c r="L49" s="16" t="s">
        <v>9772</v>
      </c>
      <c r="M49" s="15">
        <f>A1L243C4</f>
        <v>54414</v>
      </c>
      <c r="N49" s="16" t="s">
        <v>9773</v>
      </c>
      <c r="O49" s="21">
        <f>IF(OR(B3L842C4=0,B3L842C5=0),0,1+(B3L842C4/B3L842C5))</f>
        <v>2.0334105193516372</v>
      </c>
      <c r="P49" s="16" t="s">
        <v>9774</v>
      </c>
      <c r="Q49" s="15">
        <f>A1L243C17</f>
        <v>59949.5</v>
      </c>
      <c r="R49" s="16" t="s">
        <v>9775</v>
      </c>
      <c r="S49" s="15">
        <f>A1L243C16</f>
        <v>59136.5</v>
      </c>
      <c r="T49" s="16" t="s">
        <v>9776</v>
      </c>
      <c r="U49" s="21">
        <f>IF(OR(B3L842C7=0,B3L842C8=0),0,1+(B3L842C7/B3L842C8))</f>
        <v>2.0137478545399201</v>
      </c>
      <c r="V49" s="16" t="s">
        <v>9777</v>
      </c>
      <c r="W49" s="15">
        <f>A1L243C8</f>
        <v>111859</v>
      </c>
      <c r="X49" s="16" t="s">
        <v>9778</v>
      </c>
      <c r="Y49" s="15">
        <f>A1L243C7</f>
        <v>110012</v>
      </c>
      <c r="Z49" s="16" t="s">
        <v>9779</v>
      </c>
      <c r="AA49" s="21">
        <f>IF(OR(B3L842C10=0,B3L842C11=0),0,1+(B3L842C10/B3L842C11))</f>
        <v>2.0167890775551758</v>
      </c>
      <c r="AB49" s="16" t="s">
        <v>9780</v>
      </c>
      <c r="AC49" s="15">
        <f>A1L243C20</f>
        <v>77252.666666666672</v>
      </c>
      <c r="AD49" s="16" t="s">
        <v>9781</v>
      </c>
      <c r="AE49" s="15">
        <f>A1L243C19</f>
        <v>76095</v>
      </c>
      <c r="AF49" s="16" t="s">
        <v>9782</v>
      </c>
      <c r="AG49" s="21">
        <f>IF(OR(B3L842C13=0,B3L842C14=0),0,1+(B3L842C13/B3L842C14))</f>
        <v>2.0152134393411743</v>
      </c>
      <c r="AH49" s="16" t="s">
        <v>9783</v>
      </c>
      <c r="AI49" s="15">
        <f>A1L243C11</f>
        <v>103239</v>
      </c>
      <c r="AJ49" s="16" t="s">
        <v>9784</v>
      </c>
      <c r="AK49" s="15">
        <f>A1L243C10</f>
        <v>102667</v>
      </c>
      <c r="AL49" s="16" t="s">
        <v>9785</v>
      </c>
      <c r="AM49" s="21">
        <f>IF(OR(B3L842C16=0,B3L842C17=0),0,1+(B3L842C16/B3L842C17))</f>
        <v>2.0055714104824336</v>
      </c>
      <c r="AN49" s="16" t="s">
        <v>9786</v>
      </c>
      <c r="AO49" s="15">
        <f>A1L243C23</f>
        <v>83749.25</v>
      </c>
      <c r="AP49" s="16" t="s">
        <v>9787</v>
      </c>
      <c r="AQ49" s="15">
        <f>A1L243C22</f>
        <v>82738</v>
      </c>
      <c r="AR49" s="16" t="s">
        <v>9788</v>
      </c>
      <c r="AS49" s="21">
        <f>IF(OR(B3L842C19=0,B3L842C20=0),0,1+(B3L842C19/B3L842C20))</f>
        <v>2.0122223162271267</v>
      </c>
      <c r="AT49" s="16" t="s">
        <v>9789</v>
      </c>
      <c r="AU49" s="15">
        <f>A1L243C14</f>
        <v>122651</v>
      </c>
      <c r="AV49" s="16" t="s">
        <v>9790</v>
      </c>
      <c r="AW49" s="15">
        <f>A1L243C13</f>
        <v>119862</v>
      </c>
      <c r="AX49" s="16" t="s">
        <v>9791</v>
      </c>
      <c r="AY49" s="21">
        <f>IF(OR(B3L842C22=0,B3L842C23=0),0,1+(B3L842C22/B3L842C23))</f>
        <v>2.023268425355826</v>
      </c>
      <c r="AZ49" s="16" t="s">
        <v>9792</v>
      </c>
      <c r="BA49" s="15">
        <f>A1L243C26</f>
        <v>91529.600000000006</v>
      </c>
      <c r="BB49" s="16" t="s">
        <v>9793</v>
      </c>
      <c r="BC49" s="15">
        <f>A1L243C25</f>
        <v>90162.8</v>
      </c>
      <c r="BD49" s="16" t="s">
        <v>9794</v>
      </c>
      <c r="BE49" s="21">
        <f>IF(OR(B3L842C25=0,B3L842C26=0),0,1+(B3L842C25/B3L842C26))</f>
        <v>2.0151592452763225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5416</v>
      </c>
      <c r="F50" s="16" t="s">
        <v>9796</v>
      </c>
      <c r="G50" s="15">
        <f>A1L244C1</f>
        <v>5642</v>
      </c>
      <c r="H50" s="16" t="s">
        <v>9797</v>
      </c>
      <c r="I50" s="21">
        <f>IF(OR(B3L843C1=0,B3L843C2=0),0,1+(B3L843C1/B3L843C2))</f>
        <v>1.9599432825239278</v>
      </c>
      <c r="J50" s="16" t="s">
        <v>9798</v>
      </c>
      <c r="K50" s="15">
        <f>A1L244C5</f>
        <v>3933</v>
      </c>
      <c r="L50" s="16" t="s">
        <v>9799</v>
      </c>
      <c r="M50" s="15">
        <f>A1L244C4</f>
        <v>4086</v>
      </c>
      <c r="N50" s="16" t="s">
        <v>9800</v>
      </c>
      <c r="O50" s="21">
        <f>IF(OR(B3L843C4=0,B3L843C5=0),0,1+(B3L843C4/B3L843C5))</f>
        <v>1.9625550660792952</v>
      </c>
      <c r="P50" s="16" t="s">
        <v>9801</v>
      </c>
      <c r="Q50" s="15">
        <f>A1L244C17</f>
        <v>4674.5</v>
      </c>
      <c r="R50" s="16" t="s">
        <v>9802</v>
      </c>
      <c r="S50" s="15">
        <f>A1L244C16</f>
        <v>4864</v>
      </c>
      <c r="T50" s="16" t="s">
        <v>9803</v>
      </c>
      <c r="U50" s="21">
        <f>IF(OR(B3L843C7=0,B3L843C8=0),0,1+(B3L843C7/B3L843C8))</f>
        <v>1.9610402960526314</v>
      </c>
      <c r="V50" s="16" t="s">
        <v>9804</v>
      </c>
      <c r="W50" s="15">
        <f>A1L244C8</f>
        <v>5588</v>
      </c>
      <c r="X50" s="16" t="s">
        <v>9805</v>
      </c>
      <c r="Y50" s="15">
        <f>A1L244C7</f>
        <v>5390</v>
      </c>
      <c r="Z50" s="16" t="s">
        <v>9806</v>
      </c>
      <c r="AA50" s="21">
        <f>IF(OR(B3L843C10=0,B3L843C11=0),0,1+(B3L843C10/B3L843C11))</f>
        <v>2.036734693877551</v>
      </c>
      <c r="AB50" s="16" t="s">
        <v>9807</v>
      </c>
      <c r="AC50" s="15">
        <f>A1L244C20</f>
        <v>4979</v>
      </c>
      <c r="AD50" s="16" t="s">
        <v>9808</v>
      </c>
      <c r="AE50" s="15">
        <f>A1L244C19</f>
        <v>5039.333333333333</v>
      </c>
      <c r="AF50" s="16" t="s">
        <v>9809</v>
      </c>
      <c r="AG50" s="21">
        <f>IF(OR(B3L843C13=0,B3L843C14=0),0,1+(B3L843C13/B3L843C14))</f>
        <v>1.9880275168673105</v>
      </c>
      <c r="AH50" s="16" t="s">
        <v>9810</v>
      </c>
      <c r="AI50" s="15">
        <f>A1L244C11</f>
        <v>6126</v>
      </c>
      <c r="AJ50" s="16" t="s">
        <v>9811</v>
      </c>
      <c r="AK50" s="15">
        <f>A1L244C10</f>
        <v>6033</v>
      </c>
      <c r="AL50" s="16" t="s">
        <v>9812</v>
      </c>
      <c r="AM50" s="21">
        <f>IF(OR(B3L843C16=0,B3L843C17=0),0,1+(B3L843C16/B3L843C17))</f>
        <v>2.0154152163102932</v>
      </c>
      <c r="AN50" s="16" t="s">
        <v>9813</v>
      </c>
      <c r="AO50" s="15">
        <f>A1L244C23</f>
        <v>5265.75</v>
      </c>
      <c r="AP50" s="16" t="s">
        <v>9814</v>
      </c>
      <c r="AQ50" s="15">
        <f>A1L244C22</f>
        <v>5287.75</v>
      </c>
      <c r="AR50" s="16" t="s">
        <v>9815</v>
      </c>
      <c r="AS50" s="21">
        <f>IF(OR(B3L843C19=0,B3L843C20=0),0,1+(B3L843C19/B3L843C20))</f>
        <v>1.9958394402155926</v>
      </c>
      <c r="AT50" s="16" t="s">
        <v>9816</v>
      </c>
      <c r="AU50" s="15">
        <f>A1L244C14</f>
        <v>5983</v>
      </c>
      <c r="AV50" s="16" t="s">
        <v>9817</v>
      </c>
      <c r="AW50" s="15">
        <f>A1L244C13</f>
        <v>5925</v>
      </c>
      <c r="AX50" s="16" t="s">
        <v>9818</v>
      </c>
      <c r="AY50" s="21">
        <f>IF(OR(B3L843C22=0,B3L843C23=0),0,1+(B3L843C22/B3L843C23))</f>
        <v>2.0097890295358649</v>
      </c>
      <c r="AZ50" s="16" t="s">
        <v>9819</v>
      </c>
      <c r="BA50" s="15">
        <f>A1L244C26</f>
        <v>5409.2</v>
      </c>
      <c r="BB50" s="16" t="s">
        <v>9820</v>
      </c>
      <c r="BC50" s="15">
        <f>A1L244C25</f>
        <v>5415.2</v>
      </c>
      <c r="BD50" s="16" t="s">
        <v>9821</v>
      </c>
      <c r="BE50" s="21">
        <f>IF(OR(B3L843C25=0,B3L843C26=0),0,1+(B3L843C25/B3L843C26))</f>
        <v>1.99889200768208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3515</v>
      </c>
      <c r="F51" s="16" t="s">
        <v>9823</v>
      </c>
      <c r="G51" s="15">
        <f>A1L245C1</f>
        <v>3850</v>
      </c>
      <c r="H51" s="16" t="s">
        <v>9824</v>
      </c>
      <c r="I51" s="21">
        <f>IF(OR(B3L844C1=0,B3L844C2=0),0,1+(B3L844C1/B3L844C2))</f>
        <v>1.912987012987013</v>
      </c>
      <c r="J51" s="16" t="s">
        <v>9825</v>
      </c>
      <c r="K51" s="15">
        <f>A1L245C5</f>
        <v>2800</v>
      </c>
      <c r="L51" s="16" t="s">
        <v>9826</v>
      </c>
      <c r="M51" s="15">
        <f>A1L245C4</f>
        <v>3177</v>
      </c>
      <c r="N51" s="16" t="s">
        <v>9827</v>
      </c>
      <c r="O51" s="21">
        <f>IF(OR(B3L844C4=0,B3L844C5=0),0,1+(B3L844C4/B3L844C5))</f>
        <v>1.8813345923827511</v>
      </c>
      <c r="P51" s="16" t="s">
        <v>9828</v>
      </c>
      <c r="Q51" s="15">
        <f>A1L245C17</f>
        <v>3157.5</v>
      </c>
      <c r="R51" s="16" t="s">
        <v>9829</v>
      </c>
      <c r="S51" s="15">
        <f>A1L245C16</f>
        <v>3513.5</v>
      </c>
      <c r="T51" s="16" t="s">
        <v>9830</v>
      </c>
      <c r="U51" s="21">
        <f>IF(OR(B3L844C7=0,B3L844C8=0),0,1+(B3L844C7/B3L844C8))</f>
        <v>1.8986765333712823</v>
      </c>
      <c r="V51" s="16" t="s">
        <v>9831</v>
      </c>
      <c r="W51" s="15">
        <f>A1L245C8</f>
        <v>3373</v>
      </c>
      <c r="X51" s="16" t="s">
        <v>9832</v>
      </c>
      <c r="Y51" s="15">
        <f>A1L245C7</f>
        <v>3876</v>
      </c>
      <c r="Z51" s="16" t="s">
        <v>9833</v>
      </c>
      <c r="AA51" s="21">
        <f>IF(OR(B3L844C10=0,B3L844C11=0),0,1+(B3L844C10/B3L844C11))</f>
        <v>1.8702270381836945</v>
      </c>
      <c r="AB51" s="16" t="s">
        <v>9834</v>
      </c>
      <c r="AC51" s="15">
        <f>A1L245C20</f>
        <v>3229.3333333333335</v>
      </c>
      <c r="AD51" s="16" t="s">
        <v>9835</v>
      </c>
      <c r="AE51" s="15">
        <f>A1L245C19</f>
        <v>3634.3333333333335</v>
      </c>
      <c r="AF51" s="16" t="s">
        <v>9836</v>
      </c>
      <c r="AG51" s="21">
        <f>IF(OR(B3L844C13=0,B3L844C14=0),0,1+(B3L844C13/B3L844C14))</f>
        <v>1.8885627808859948</v>
      </c>
      <c r="AH51" s="16" t="s">
        <v>9837</v>
      </c>
      <c r="AI51" s="15">
        <f>A1L245C11</f>
        <v>3751</v>
      </c>
      <c r="AJ51" s="16" t="s">
        <v>9838</v>
      </c>
      <c r="AK51" s="15">
        <f>A1L245C10</f>
        <v>4391</v>
      </c>
      <c r="AL51" s="16" t="s">
        <v>9839</v>
      </c>
      <c r="AM51" s="21">
        <f>IF(OR(B3L844C16=0,B3L844C17=0),0,1+(B3L844C16/B3L844C17))</f>
        <v>1.8542473240719652</v>
      </c>
      <c r="AN51" s="16" t="s">
        <v>9840</v>
      </c>
      <c r="AO51" s="15">
        <f>A1L245C23</f>
        <v>3359.75</v>
      </c>
      <c r="AP51" s="16" t="s">
        <v>9841</v>
      </c>
      <c r="AQ51" s="15">
        <f>A1L245C22</f>
        <v>3823.5</v>
      </c>
      <c r="AR51" s="16" t="s">
        <v>9842</v>
      </c>
      <c r="AS51" s="21">
        <f>IF(OR(B3L844C19=0,B3L844C20=0),0,1+(B3L844C19/B3L844C20))</f>
        <v>1.8787106054661959</v>
      </c>
      <c r="AT51" s="16" t="s">
        <v>9843</v>
      </c>
      <c r="AU51" s="15">
        <f>A1L245C14</f>
        <v>4595</v>
      </c>
      <c r="AV51" s="16" t="s">
        <v>9844</v>
      </c>
      <c r="AW51" s="15">
        <f>A1L245C13</f>
        <v>5271</v>
      </c>
      <c r="AX51" s="16" t="s">
        <v>9845</v>
      </c>
      <c r="AY51" s="21">
        <f>IF(OR(B3L844C22=0,B3L844C23=0),0,1+(B3L844C22/B3L844C23))</f>
        <v>1.8717510908745969</v>
      </c>
      <c r="AZ51" s="16" t="s">
        <v>9846</v>
      </c>
      <c r="BA51" s="15">
        <f>A1L245C26</f>
        <v>3606.8</v>
      </c>
      <c r="BB51" s="16" t="s">
        <v>9847</v>
      </c>
      <c r="BC51" s="15">
        <f>A1L245C25</f>
        <v>4113</v>
      </c>
      <c r="BD51" s="16" t="s">
        <v>9848</v>
      </c>
      <c r="BE51" s="21">
        <f>IF(OR(B3L844C25=0,B3L844C26=0),0,1+(B3L844C25/B3L844C26))</f>
        <v>1.8769268174082179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64681</v>
      </c>
      <c r="F52" s="16" t="s">
        <v>9850</v>
      </c>
      <c r="G52" s="15">
        <f>A1L246C1</f>
        <v>660784</v>
      </c>
      <c r="H52" s="16" t="s">
        <v>9851</v>
      </c>
      <c r="I52" s="21">
        <f>IF(OR(B3L845C1=0,B3L845C2=0),0,1+(B3L845C1/B3L845C2))</f>
        <v>1.0978852393520424</v>
      </c>
      <c r="J52" s="16" t="s">
        <v>9852</v>
      </c>
      <c r="K52" s="15">
        <f>A1L246C5</f>
        <v>91202</v>
      </c>
      <c r="L52" s="16" t="s">
        <v>9853</v>
      </c>
      <c r="M52" s="15">
        <f>A1L246C4</f>
        <v>667898</v>
      </c>
      <c r="N52" s="16" t="s">
        <v>9854</v>
      </c>
      <c r="O52" s="21">
        <f>IF(OR(B3L845C4=0,B3L845C5=0),0,1+(B3L845C4/B3L845C5))</f>
        <v>1.1365507906895962</v>
      </c>
      <c r="P52" s="16" t="s">
        <v>9855</v>
      </c>
      <c r="Q52" s="15">
        <f>A1L246C17</f>
        <v>77941.5</v>
      </c>
      <c r="R52" s="16" t="s">
        <v>9856</v>
      </c>
      <c r="S52" s="15">
        <f>A1L246C16</f>
        <v>664341</v>
      </c>
      <c r="T52" s="16" t="s">
        <v>9857</v>
      </c>
      <c r="U52" s="21">
        <f>IF(OR(B3L845C7=0,B3L845C8=0),0,1+(B3L845C7/B3L845C8))</f>
        <v>1.1173215261439531</v>
      </c>
      <c r="V52" s="16" t="s">
        <v>9858</v>
      </c>
      <c r="W52" s="15">
        <f>A1L246C8</f>
        <v>64001</v>
      </c>
      <c r="X52" s="16" t="s">
        <v>9859</v>
      </c>
      <c r="Y52" s="15">
        <f>A1L246C7</f>
        <v>689187</v>
      </c>
      <c r="Z52" s="16" t="s">
        <v>9860</v>
      </c>
      <c r="AA52" s="21">
        <f>IF(OR(B3L845C10=0,B3L845C11=0),0,1+(B3L845C10/B3L845C11))</f>
        <v>1.092864491059756</v>
      </c>
      <c r="AB52" s="16" t="s">
        <v>9861</v>
      </c>
      <c r="AC52" s="15">
        <f>A1L246C20</f>
        <v>73294.666666666672</v>
      </c>
      <c r="AD52" s="16" t="s">
        <v>9862</v>
      </c>
      <c r="AE52" s="15">
        <f>A1L246C19</f>
        <v>672623</v>
      </c>
      <c r="AF52" s="16" t="s">
        <v>9863</v>
      </c>
      <c r="AG52" s="21">
        <f>IF(OR(B3L845C13=0,B3L845C14=0),0,1+(B3L845C13/B3L845C14))</f>
        <v>1.1089684216368854</v>
      </c>
      <c r="AH52" s="16" t="s">
        <v>9864</v>
      </c>
      <c r="AI52" s="15">
        <f>A1L246C11</f>
        <v>59990</v>
      </c>
      <c r="AJ52" s="16" t="s">
        <v>9865</v>
      </c>
      <c r="AK52" s="15">
        <f>A1L246C10</f>
        <v>716707</v>
      </c>
      <c r="AL52" s="16" t="s">
        <v>9866</v>
      </c>
      <c r="AM52" s="21">
        <f>IF(OR(B3L845C16=0,B3L845C17=0),0,1+(B3L845C16/B3L845C17))</f>
        <v>1.0837022660585149</v>
      </c>
      <c r="AN52" s="16" t="s">
        <v>9867</v>
      </c>
      <c r="AO52" s="15">
        <f>A1L246C23</f>
        <v>69968.5</v>
      </c>
      <c r="AP52" s="16" t="s">
        <v>9868</v>
      </c>
      <c r="AQ52" s="15">
        <f>A1L246C22</f>
        <v>683644</v>
      </c>
      <c r="AR52" s="16" t="s">
        <v>9869</v>
      </c>
      <c r="AS52" s="21">
        <f>IF(OR(B3L845C19=0,B3L845C20=0),0,1+(B3L845C19/B3L845C20))</f>
        <v>1.1023463966625904</v>
      </c>
      <c r="AT52" s="16" t="s">
        <v>9870</v>
      </c>
      <c r="AU52" s="15">
        <f>A1L246C14</f>
        <v>70842</v>
      </c>
      <c r="AV52" s="16" t="s">
        <v>9871</v>
      </c>
      <c r="AW52" s="15">
        <f>A1L246C13</f>
        <v>663262</v>
      </c>
      <c r="AX52" s="16" t="s">
        <v>9872</v>
      </c>
      <c r="AY52" s="21">
        <f>IF(OR(B3L845C22=0,B3L845C23=0),0,1+(B3L845C22/B3L845C23))</f>
        <v>1.1068084708606856</v>
      </c>
      <c r="AZ52" s="16" t="s">
        <v>9873</v>
      </c>
      <c r="BA52" s="15">
        <f>A1L246C26</f>
        <v>70143.199999999997</v>
      </c>
      <c r="BB52" s="16" t="s">
        <v>9874</v>
      </c>
      <c r="BC52" s="15">
        <f>A1L246C25</f>
        <v>679567.6</v>
      </c>
      <c r="BD52" s="16" t="s">
        <v>9875</v>
      </c>
      <c r="BE52" s="21">
        <f>IF(OR(B3L845C25=0,B3L845C26=0),0,1+(B3L845C25/B3L845C26))</f>
        <v>1.1032173988283138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135977</v>
      </c>
      <c r="F53" s="16" t="s">
        <v>9877</v>
      </c>
      <c r="G53" s="15">
        <f>A1L247C1</f>
        <v>190867</v>
      </c>
      <c r="H53" s="16" t="s">
        <v>9878</v>
      </c>
      <c r="I53" s="21">
        <f>IF(OR(B3L846C1=0,B3L846C2=0),0,1+(B3L846C1/B3L846C2))</f>
        <v>1.7124175472973326</v>
      </c>
      <c r="J53" s="16" t="s">
        <v>9879</v>
      </c>
      <c r="K53" s="15">
        <f>A1L247C5</f>
        <v>129738</v>
      </c>
      <c r="L53" s="16" t="s">
        <v>9880</v>
      </c>
      <c r="M53" s="15">
        <f>A1L247C4</f>
        <v>172736</v>
      </c>
      <c r="N53" s="16" t="s">
        <v>9881</v>
      </c>
      <c r="O53" s="21">
        <f>IF(OR(B3L846C4=0,B3L846C5=0),0,1+(B3L846C4/B3L846C5))</f>
        <v>1.751076787699148</v>
      </c>
      <c r="P53" s="16" t="s">
        <v>9882</v>
      </c>
      <c r="Q53" s="15">
        <f>A1L247C17</f>
        <v>132857.5</v>
      </c>
      <c r="R53" s="16" t="s">
        <v>9883</v>
      </c>
      <c r="S53" s="15">
        <f>A1L247C16</f>
        <v>181801.5</v>
      </c>
      <c r="T53" s="16" t="s">
        <v>9884</v>
      </c>
      <c r="U53" s="21">
        <f>IF(OR(B3L846C7=0,B3L846C8=0),0,1+(B3L846C7/B3L846C8))</f>
        <v>1.730783299367717</v>
      </c>
      <c r="V53" s="16" t="s">
        <v>9885</v>
      </c>
      <c r="W53" s="15">
        <f>A1L247C8</f>
        <v>159639</v>
      </c>
      <c r="X53" s="16" t="s">
        <v>9886</v>
      </c>
      <c r="Y53" s="15">
        <f>A1L247C7</f>
        <v>204126</v>
      </c>
      <c r="Z53" s="16" t="s">
        <v>9887</v>
      </c>
      <c r="AA53" s="21">
        <f>IF(OR(B3L846C10=0,B3L846C11=0),0,1+(B3L846C10/B3L846C11))</f>
        <v>1.7820610799212251</v>
      </c>
      <c r="AB53" s="16" t="s">
        <v>9888</v>
      </c>
      <c r="AC53" s="15">
        <f>A1L247C20</f>
        <v>141784.66666666666</v>
      </c>
      <c r="AD53" s="16" t="s">
        <v>9889</v>
      </c>
      <c r="AE53" s="15">
        <f>A1L247C19</f>
        <v>189243</v>
      </c>
      <c r="AF53" s="16" t="s">
        <v>9890</v>
      </c>
      <c r="AG53" s="21">
        <f>IF(OR(B3L846C13=0,B3L846C14=0),0,1+(B3L846C13/B3L846C14))</f>
        <v>1.7492201384815642</v>
      </c>
      <c r="AH53" s="16" t="s">
        <v>9891</v>
      </c>
      <c r="AI53" s="15">
        <f>A1L247C11</f>
        <v>153230</v>
      </c>
      <c r="AJ53" s="16" t="s">
        <v>9892</v>
      </c>
      <c r="AK53" s="15">
        <f>A1L247C10</f>
        <v>220136</v>
      </c>
      <c r="AL53" s="16" t="s">
        <v>9893</v>
      </c>
      <c r="AM53" s="21">
        <f>IF(OR(B3L846C16=0,B3L846C17=0),0,1+(B3L846C16/B3L846C17))</f>
        <v>1.6960697023658102</v>
      </c>
      <c r="AN53" s="16" t="s">
        <v>9894</v>
      </c>
      <c r="AO53" s="15">
        <f>A1L247C23</f>
        <v>144646</v>
      </c>
      <c r="AP53" s="16" t="s">
        <v>9895</v>
      </c>
      <c r="AQ53" s="15">
        <f>A1L247C22</f>
        <v>196966.25</v>
      </c>
      <c r="AR53" s="16" t="s">
        <v>9896</v>
      </c>
      <c r="AS53" s="21">
        <f>IF(OR(B3L846C19=0,B3L846C20=0),0,1+(B3L846C19/B3L846C20))</f>
        <v>1.7343694668502851</v>
      </c>
      <c r="AT53" s="16" t="s">
        <v>9897</v>
      </c>
      <c r="AU53" s="15">
        <f>A1L247C14</f>
        <v>162289</v>
      </c>
      <c r="AV53" s="16" t="s">
        <v>9898</v>
      </c>
      <c r="AW53" s="15">
        <f>A1L247C13</f>
        <v>224358</v>
      </c>
      <c r="AX53" s="16" t="s">
        <v>9899</v>
      </c>
      <c r="AY53" s="21">
        <f>IF(OR(B3L846C22=0,B3L846C23=0),0,1+(B3L846C22/B3L846C23))</f>
        <v>1.7233483985416165</v>
      </c>
      <c r="AZ53" s="16" t="s">
        <v>9900</v>
      </c>
      <c r="BA53" s="15">
        <f>A1L247C26</f>
        <v>148174.6</v>
      </c>
      <c r="BB53" s="16" t="s">
        <v>9901</v>
      </c>
      <c r="BC53" s="15">
        <f>A1L247C25</f>
        <v>202444.6</v>
      </c>
      <c r="BD53" s="16" t="s">
        <v>9902</v>
      </c>
      <c r="BE53" s="21">
        <f>IF(OR(B3L846C25=0,B3L846C26=0),0,1+(B3L846C25/B3L846C26))</f>
        <v>1.7319266604295693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383</v>
      </c>
      <c r="F54" s="16" t="s">
        <v>9904</v>
      </c>
      <c r="G54" s="15">
        <f>A1L248C1</f>
        <v>341</v>
      </c>
      <c r="H54" s="16" t="s">
        <v>9905</v>
      </c>
      <c r="I54" s="21">
        <f>IF(OR(B3L847C1=0,B3L847C2=0),0,1+(B3L847C1/B3L847C2))</f>
        <v>2.1231671554252198</v>
      </c>
      <c r="J54" s="16" t="s">
        <v>9906</v>
      </c>
      <c r="K54" s="15">
        <f>A1L248C5</f>
        <v>394</v>
      </c>
      <c r="L54" s="16" t="s">
        <v>9907</v>
      </c>
      <c r="M54" s="15">
        <f>A1L248C4</f>
        <v>370</v>
      </c>
      <c r="N54" s="16" t="s">
        <v>9908</v>
      </c>
      <c r="O54" s="21">
        <f>IF(OR(B3L847C4=0,B3L847C5=0),0,1+(B3L847C4/B3L847C5))</f>
        <v>2.0648648648648651</v>
      </c>
      <c r="P54" s="16" t="s">
        <v>9909</v>
      </c>
      <c r="Q54" s="21">
        <f>A1L248C17</f>
        <v>388.5</v>
      </c>
      <c r="R54" s="16" t="s">
        <v>9910</v>
      </c>
      <c r="S54" s="21">
        <f>A1L248C16</f>
        <v>355.5</v>
      </c>
      <c r="T54" s="16" t="s">
        <v>9911</v>
      </c>
      <c r="U54" s="21">
        <f>IF(OR(B3L847C7=0,B3L847C8=0),0,1+(B3L847C7/B3L847C8))</f>
        <v>2.0928270042194095</v>
      </c>
      <c r="V54" s="16" t="s">
        <v>9912</v>
      </c>
      <c r="W54" s="15">
        <f>A1L248C8</f>
        <v>548</v>
      </c>
      <c r="X54" s="16" t="s">
        <v>9913</v>
      </c>
      <c r="Y54" s="15">
        <f>A1L248C7</f>
        <v>516</v>
      </c>
      <c r="Z54" s="16" t="s">
        <v>9914</v>
      </c>
      <c r="AA54" s="21">
        <f>IF(OR(B3L847C10=0,B3L847C11=0),0,1+(B3L847C10/B3L847C11))</f>
        <v>2.0620155038759691</v>
      </c>
      <c r="AB54" s="16" t="s">
        <v>9915</v>
      </c>
      <c r="AC54" s="21">
        <f>A1L248C20</f>
        <v>441.66666666666669</v>
      </c>
      <c r="AD54" s="16" t="s">
        <v>9916</v>
      </c>
      <c r="AE54" s="15">
        <f>A1L248C19</f>
        <v>409</v>
      </c>
      <c r="AF54" s="16" t="s">
        <v>9917</v>
      </c>
      <c r="AG54" s="21">
        <f>IF(OR(B3L847C13=0,B3L847C14=0),0,1+(B3L847C13/B3L847C14))</f>
        <v>2.079869600651997</v>
      </c>
      <c r="AH54" s="16" t="s">
        <v>9918</v>
      </c>
      <c r="AI54" s="15">
        <f>A1L248C11</f>
        <v>619</v>
      </c>
      <c r="AJ54" s="16" t="s">
        <v>9919</v>
      </c>
      <c r="AK54" s="15">
        <f>A1L248C10</f>
        <v>561</v>
      </c>
      <c r="AL54" s="16" t="s">
        <v>9920</v>
      </c>
      <c r="AM54" s="21">
        <f>IF(OR(B3L847C16=0,B3L847C17=0),0,1+(B3L847C16/B3L847C17))</f>
        <v>2.1033868092691623</v>
      </c>
      <c r="AN54" s="16" t="s">
        <v>9921</v>
      </c>
      <c r="AO54" s="15">
        <f>A1L248C23</f>
        <v>486</v>
      </c>
      <c r="AP54" s="16" t="s">
        <v>9922</v>
      </c>
      <c r="AQ54" s="15">
        <f>A1L248C22</f>
        <v>447</v>
      </c>
      <c r="AR54" s="16" t="s">
        <v>9923</v>
      </c>
      <c r="AS54" s="21">
        <f>IF(OR(B3L847C19=0,B3L847C20=0),0,1+(B3L847C19/B3L847C20))</f>
        <v>2.087248322147651</v>
      </c>
      <c r="AT54" s="16" t="s">
        <v>9924</v>
      </c>
      <c r="AU54" s="15">
        <f>A1L248C14</f>
        <v>499</v>
      </c>
      <c r="AV54" s="16" t="s">
        <v>9925</v>
      </c>
      <c r="AW54" s="15">
        <f>A1L248C13</f>
        <v>458</v>
      </c>
      <c r="AX54" s="16" t="s">
        <v>9926</v>
      </c>
      <c r="AY54" s="21">
        <f>IF(OR(B3L847C22=0,B3L847C23=0),0,1+(B3L847C22/B3L847C23))</f>
        <v>2.0895196506550215</v>
      </c>
      <c r="AZ54" s="16" t="s">
        <v>9927</v>
      </c>
      <c r="BA54" s="21">
        <f>A1L248C26</f>
        <v>488.6</v>
      </c>
      <c r="BB54" s="16" t="s">
        <v>9928</v>
      </c>
      <c r="BC54" s="21">
        <f>A1L248C25</f>
        <v>449.2</v>
      </c>
      <c r="BD54" s="16" t="s">
        <v>9929</v>
      </c>
      <c r="BE54" s="21">
        <f>IF(OR(B3L847C25=0,B3L847C26=0),0,1+(B3L847C25/B3L847C26))</f>
        <v>2.087711487088157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54621</v>
      </c>
      <c r="F55" s="16" t="s">
        <v>9931</v>
      </c>
      <c r="G55" s="15">
        <f>A1L249C1</f>
        <v>52309</v>
      </c>
      <c r="H55" s="16" t="s">
        <v>9932</v>
      </c>
      <c r="I55" s="21">
        <f>IF(OR(B3L848C1=0,B3L848C2=0),0,1+(B3L848C1/B3L848C2))</f>
        <v>2.0441988950276242</v>
      </c>
      <c r="J55" s="16" t="s">
        <v>9933</v>
      </c>
      <c r="K55" s="15">
        <f>A1L249C5</f>
        <v>51224</v>
      </c>
      <c r="L55" s="16" t="s">
        <v>9934</v>
      </c>
      <c r="M55" s="15">
        <f>A1L249C4</f>
        <v>47584</v>
      </c>
      <c r="N55" s="16" t="s">
        <v>9935</v>
      </c>
      <c r="O55" s="21">
        <f>IF(OR(B3L848C4=0,B3L848C5=0),0,1+(B3L848C4/B3L848C5))</f>
        <v>2.0764963012777402</v>
      </c>
      <c r="P55" s="16" t="s">
        <v>9936</v>
      </c>
      <c r="Q55" s="15">
        <f>A1L249C17</f>
        <v>52922.5</v>
      </c>
      <c r="R55" s="16" t="s">
        <v>9937</v>
      </c>
      <c r="S55" s="15">
        <f>A1L249C16</f>
        <v>49946.5</v>
      </c>
      <c r="T55" s="16" t="s">
        <v>9938</v>
      </c>
      <c r="U55" s="21">
        <f>IF(OR(B3L848C7=0,B3L848C8=0),0,1+(B3L848C7/B3L848C8))</f>
        <v>2.0595837546174405</v>
      </c>
      <c r="V55" s="16" t="s">
        <v>9939</v>
      </c>
      <c r="W55" s="15">
        <f>A1L249C8</f>
        <v>59153</v>
      </c>
      <c r="X55" s="16" t="s">
        <v>9940</v>
      </c>
      <c r="Y55" s="15">
        <f>A1L249C7</f>
        <v>55047</v>
      </c>
      <c r="Z55" s="16" t="s">
        <v>9941</v>
      </c>
      <c r="AA55" s="21">
        <f>IF(OR(B3L848C10=0,B3L848C11=0),0,1+(B3L848C10/B3L848C11))</f>
        <v>2.0745908042218471</v>
      </c>
      <c r="AB55" s="16" t="s">
        <v>9942</v>
      </c>
      <c r="AC55" s="15">
        <f>A1L249C20</f>
        <v>54999.333333333336</v>
      </c>
      <c r="AD55" s="16" t="s">
        <v>9943</v>
      </c>
      <c r="AE55" s="15">
        <f>A1L249C19</f>
        <v>51646.666666666664</v>
      </c>
      <c r="AF55" s="16" t="s">
        <v>9944</v>
      </c>
      <c r="AG55" s="21">
        <f>IF(OR(B3L848C13=0,B3L848C14=0),0,1+(B3L848C13/B3L848C14))</f>
        <v>2.0649154511423777</v>
      </c>
      <c r="AH55" s="16" t="s">
        <v>9945</v>
      </c>
      <c r="AI55" s="15">
        <f>A1L249C11</f>
        <v>64567</v>
      </c>
      <c r="AJ55" s="16" t="s">
        <v>9946</v>
      </c>
      <c r="AK55" s="15">
        <f>A1L249C10</f>
        <v>61506</v>
      </c>
      <c r="AL55" s="16" t="s">
        <v>9947</v>
      </c>
      <c r="AM55" s="21">
        <f>IF(OR(B3L848C16=0,B3L848C17=0),0,1+(B3L848C16/B3L848C17))</f>
        <v>2.0497675023574935</v>
      </c>
      <c r="AN55" s="16" t="s">
        <v>9948</v>
      </c>
      <c r="AO55" s="15">
        <f>A1L249C23</f>
        <v>57391.25</v>
      </c>
      <c r="AP55" s="16" t="s">
        <v>9949</v>
      </c>
      <c r="AQ55" s="15">
        <f>A1L249C22</f>
        <v>54111.5</v>
      </c>
      <c r="AR55" s="16" t="s">
        <v>9950</v>
      </c>
      <c r="AS55" s="21">
        <f>IF(OR(B3L848C19=0,B3L848C20=0),0,1+(B3L848C19/B3L848C20))</f>
        <v>2.0606109607015144</v>
      </c>
      <c r="AT55" s="16" t="s">
        <v>9951</v>
      </c>
      <c r="AU55" s="15">
        <f>A1L249C14</f>
        <v>66044</v>
      </c>
      <c r="AV55" s="16" t="s">
        <v>9952</v>
      </c>
      <c r="AW55" s="15">
        <f>A1L249C13</f>
        <v>60464</v>
      </c>
      <c r="AX55" s="16" t="s">
        <v>9953</v>
      </c>
      <c r="AY55" s="21">
        <f>IF(OR(B3L848C22=0,B3L848C23=0),0,1+(B3L848C22/B3L848C23))</f>
        <v>2.0922863191320458</v>
      </c>
      <c r="AZ55" s="16" t="s">
        <v>9954</v>
      </c>
      <c r="BA55" s="15">
        <f>A1L249C26</f>
        <v>59121.8</v>
      </c>
      <c r="BB55" s="16" t="s">
        <v>9955</v>
      </c>
      <c r="BC55" s="15">
        <f>A1L249C25</f>
        <v>55382</v>
      </c>
      <c r="BD55" s="16" t="s">
        <v>9956</v>
      </c>
      <c r="BE55" s="21">
        <f>IF(OR(B3L848C25=0,B3L848C26=0),0,1+(B3L848C25/B3L848C26))</f>
        <v>2.0675273554584521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91002</v>
      </c>
      <c r="F56" s="16" t="s">
        <v>9958</v>
      </c>
      <c r="G56" s="15">
        <f>A1L250C1</f>
        <v>84913</v>
      </c>
      <c r="H56" s="16" t="s">
        <v>9959</v>
      </c>
      <c r="I56" s="21">
        <f>IF(OR(B3L849C1=0,B3L849C2=0),0,1+(B3L849C1/B3L849C2))</f>
        <v>2.0717086900710138</v>
      </c>
      <c r="J56" s="16" t="s">
        <v>9960</v>
      </c>
      <c r="K56" s="15">
        <f>A1L250C5</f>
        <v>86890</v>
      </c>
      <c r="L56" s="16" t="s">
        <v>9961</v>
      </c>
      <c r="M56" s="15">
        <f>A1L250C4</f>
        <v>79257</v>
      </c>
      <c r="N56" s="16" t="s">
        <v>9962</v>
      </c>
      <c r="O56" s="21">
        <f>IF(OR(B3L849C4=0,B3L849C5=0),0,1+(B3L849C4/B3L849C5))</f>
        <v>2.0963069508056069</v>
      </c>
      <c r="P56" s="16" t="s">
        <v>9963</v>
      </c>
      <c r="Q56" s="15">
        <f>A1L250C17</f>
        <v>88946</v>
      </c>
      <c r="R56" s="16" t="s">
        <v>9964</v>
      </c>
      <c r="S56" s="15">
        <f>A1L250C16</f>
        <v>82085</v>
      </c>
      <c r="T56" s="16" t="s">
        <v>9965</v>
      </c>
      <c r="U56" s="21">
        <f>IF(OR(B3L849C7=0,B3L849C8=0),0,1+(B3L849C7/B3L849C8))</f>
        <v>2.0835840896631543</v>
      </c>
      <c r="V56" s="16" t="s">
        <v>9966</v>
      </c>
      <c r="W56" s="15">
        <f>A1L250C8</f>
        <v>95803</v>
      </c>
      <c r="X56" s="16" t="s">
        <v>9967</v>
      </c>
      <c r="Y56" s="15">
        <f>A1L250C7</f>
        <v>89738</v>
      </c>
      <c r="Z56" s="16" t="s">
        <v>9968</v>
      </c>
      <c r="AA56" s="21">
        <f>IF(OR(B3L849C10=0,B3L849C11=0),0,1+(B3L849C10/B3L849C11))</f>
        <v>2.0675856381911788</v>
      </c>
      <c r="AB56" s="16" t="s">
        <v>9969</v>
      </c>
      <c r="AC56" s="15">
        <f>A1L250C20</f>
        <v>91231.666666666672</v>
      </c>
      <c r="AD56" s="16" t="s">
        <v>9970</v>
      </c>
      <c r="AE56" s="15">
        <f>A1L250C19</f>
        <v>84636</v>
      </c>
      <c r="AF56" s="16" t="s">
        <v>9971</v>
      </c>
      <c r="AG56" s="21">
        <f>IF(OR(B3L849C13=0,B3L849C14=0),0,1+(B3L849C13/B3L849C14))</f>
        <v>2.0779298013453693</v>
      </c>
      <c r="AH56" s="16" t="s">
        <v>9972</v>
      </c>
      <c r="AI56" s="15">
        <f>A1L250C11</f>
        <v>103500</v>
      </c>
      <c r="AJ56" s="16" t="s">
        <v>9973</v>
      </c>
      <c r="AK56" s="15">
        <f>A1L250C10</f>
        <v>100080</v>
      </c>
      <c r="AL56" s="16" t="s">
        <v>9974</v>
      </c>
      <c r="AM56" s="21">
        <f>IF(OR(B3L849C16=0,B3L849C17=0),0,1+(B3L849C16/B3L849C17))</f>
        <v>2.0341726618705036</v>
      </c>
      <c r="AN56" s="16" t="s">
        <v>9975</v>
      </c>
      <c r="AO56" s="15">
        <f>A1L250C23</f>
        <v>94298.75</v>
      </c>
      <c r="AP56" s="16" t="s">
        <v>9976</v>
      </c>
      <c r="AQ56" s="15">
        <f>A1L250C22</f>
        <v>88497</v>
      </c>
      <c r="AR56" s="16" t="s">
        <v>9977</v>
      </c>
      <c r="AS56" s="21">
        <f>IF(OR(B3L849C19=0,B3L849C20=0),0,1+(B3L849C19/B3L849C20))</f>
        <v>2.0655587195046161</v>
      </c>
      <c r="AT56" s="16" t="s">
        <v>9978</v>
      </c>
      <c r="AU56" s="15">
        <f>A1L250C14</f>
        <v>102748</v>
      </c>
      <c r="AV56" s="16" t="s">
        <v>9979</v>
      </c>
      <c r="AW56" s="15">
        <f>A1L250C13</f>
        <v>99803</v>
      </c>
      <c r="AX56" s="16" t="s">
        <v>9980</v>
      </c>
      <c r="AY56" s="21">
        <f>IF(OR(B3L849C22=0,B3L849C23=0),0,1+(B3L849C22/B3L849C23))</f>
        <v>2.0295081310181056</v>
      </c>
      <c r="AZ56" s="16" t="s">
        <v>9981</v>
      </c>
      <c r="BA56" s="15">
        <f>A1L250C26</f>
        <v>95988.6</v>
      </c>
      <c r="BB56" s="16" t="s">
        <v>9982</v>
      </c>
      <c r="BC56" s="15">
        <f>A1L250C25</f>
        <v>90758.2</v>
      </c>
      <c r="BD56" s="16" t="s">
        <v>9983</v>
      </c>
      <c r="BE56" s="21">
        <f>IF(OR(B3L849C25=0,B3L849C26=0),0,1+(B3L849C25/B3L849C26))</f>
        <v>2.0576300543642336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255726</v>
      </c>
      <c r="F57" s="16" t="s">
        <v>9985</v>
      </c>
      <c r="G57" s="15">
        <f>A1L251C1</f>
        <v>248939</v>
      </c>
      <c r="H57" s="16" t="s">
        <v>9986</v>
      </c>
      <c r="I57" s="21">
        <f>IF(OR(B3L850C1=0,B3L850C2=0),0,1+(B3L850C1/B3L850C2))</f>
        <v>2.0272637071732431</v>
      </c>
      <c r="J57" s="16" t="s">
        <v>9987</v>
      </c>
      <c r="K57" s="15">
        <f>A1L251C5</f>
        <v>237971</v>
      </c>
      <c r="L57" s="16" t="s">
        <v>9988</v>
      </c>
      <c r="M57" s="15">
        <f>A1L251C4</f>
        <v>228127</v>
      </c>
      <c r="N57" s="16" t="s">
        <v>9989</v>
      </c>
      <c r="O57" s="21">
        <f>IF(OR(B3L850C4=0,B3L850C5=0),0,1+(B3L850C4/B3L850C5))</f>
        <v>2.043151402508252</v>
      </c>
      <c r="P57" s="16" t="s">
        <v>9990</v>
      </c>
      <c r="Q57" s="15">
        <f>A1L251C17</f>
        <v>246848.5</v>
      </c>
      <c r="R57" s="16" t="s">
        <v>9991</v>
      </c>
      <c r="S57" s="15">
        <f>A1L251C16</f>
        <v>238533</v>
      </c>
      <c r="T57" s="16" t="s">
        <v>9992</v>
      </c>
      <c r="U57" s="21">
        <f>IF(OR(B3L850C7=0,B3L850C8=0),0,1+(B3L850C7/B3L850C8))</f>
        <v>2.0348610045570217</v>
      </c>
      <c r="V57" s="16" t="s">
        <v>9993</v>
      </c>
      <c r="W57" s="15">
        <f>A1L251C8</f>
        <v>301147</v>
      </c>
      <c r="X57" s="16" t="s">
        <v>9994</v>
      </c>
      <c r="Y57" s="15">
        <f>A1L251C7</f>
        <v>288097</v>
      </c>
      <c r="Z57" s="16" t="s">
        <v>9995</v>
      </c>
      <c r="AA57" s="21">
        <f>IF(OR(B3L850C10=0,B3L850C11=0),0,1+(B3L850C10/B3L850C11))</f>
        <v>2.0452972436366919</v>
      </c>
      <c r="AB57" s="16" t="s">
        <v>9996</v>
      </c>
      <c r="AC57" s="15">
        <f>A1L251C20</f>
        <v>264948</v>
      </c>
      <c r="AD57" s="16" t="s">
        <v>9997</v>
      </c>
      <c r="AE57" s="15">
        <f>A1L251C19</f>
        <v>255054.33333333334</v>
      </c>
      <c r="AF57" s="16" t="s">
        <v>9998</v>
      </c>
      <c r="AG57" s="21">
        <f>IF(OR(B3L850C13=0,B3L850C14=0),0,1+(B3L850C13/B3L850C14))</f>
        <v>2.0387904276605116</v>
      </c>
      <c r="AH57" s="16" t="s">
        <v>9999</v>
      </c>
      <c r="AI57" s="15">
        <f>A1L251C11</f>
        <v>311798</v>
      </c>
      <c r="AJ57" s="16" t="s">
        <v>10000</v>
      </c>
      <c r="AK57" s="15">
        <f>A1L251C10</f>
        <v>298794</v>
      </c>
      <c r="AL57" s="16" t="s">
        <v>10001</v>
      </c>
      <c r="AM57" s="21">
        <f>IF(OR(B3L850C16=0,B3L850C17=0),0,1+(B3L850C16/B3L850C17))</f>
        <v>2.0435216235935125</v>
      </c>
      <c r="AN57" s="16" t="s">
        <v>10002</v>
      </c>
      <c r="AO57" s="15">
        <f>A1L251C23</f>
        <v>276660.5</v>
      </c>
      <c r="AP57" s="16" t="s">
        <v>10003</v>
      </c>
      <c r="AQ57" s="15">
        <f>A1L251C22</f>
        <v>265989.25</v>
      </c>
      <c r="AR57" s="16" t="s">
        <v>10004</v>
      </c>
      <c r="AS57" s="21">
        <f>IF(OR(B3L850C19=0,B3L850C20=0),0,1+(B3L850C19/B3L850C20))</f>
        <v>2.0401191025577159</v>
      </c>
      <c r="AT57" s="16" t="s">
        <v>10005</v>
      </c>
      <c r="AU57" s="15">
        <f>A1L251C14</f>
        <v>276735</v>
      </c>
      <c r="AV57" s="16" t="s">
        <v>10006</v>
      </c>
      <c r="AW57" s="15">
        <f>A1L251C13</f>
        <v>261499</v>
      </c>
      <c r="AX57" s="16" t="s">
        <v>10007</v>
      </c>
      <c r="AY57" s="21">
        <f>IF(OR(B3L850C22=0,B3L850C23=0),0,1+(B3L850C22/B3L850C23))</f>
        <v>2.0582640851399052</v>
      </c>
      <c r="AZ57" s="16" t="s">
        <v>10008</v>
      </c>
      <c r="BA57" s="15">
        <f>A1L251C26</f>
        <v>276675.40000000002</v>
      </c>
      <c r="BB57" s="16" t="s">
        <v>10009</v>
      </c>
      <c r="BC57" s="15">
        <f>A1L251C25</f>
        <v>265091.20000000001</v>
      </c>
      <c r="BD57" s="16" t="s">
        <v>10010</v>
      </c>
      <c r="BE57" s="21">
        <f>IF(OR(B3L850C25=0,B3L850C26=0),0,1+(B3L850C25/B3L850C26))</f>
        <v>2.0436989232384928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12673</v>
      </c>
      <c r="F58" s="16" t="s">
        <v>10012</v>
      </c>
      <c r="G58" s="15">
        <f>A1L252C1</f>
        <v>39410</v>
      </c>
      <c r="H58" s="16" t="s">
        <v>10013</v>
      </c>
      <c r="I58" s="21">
        <f>IF(OR(B3L851C1=0,B3L851C2=0),0,1+(B3L851C1/B3L851C2))</f>
        <v>1.3215681299162649</v>
      </c>
      <c r="J58" s="16" t="s">
        <v>10014</v>
      </c>
      <c r="K58" s="15">
        <f>A1L252C5</f>
        <v>7366</v>
      </c>
      <c r="L58" s="16" t="s">
        <v>10015</v>
      </c>
      <c r="M58" s="15">
        <f>A1L252C4</f>
        <v>43882</v>
      </c>
      <c r="N58" s="16" t="s">
        <v>10016</v>
      </c>
      <c r="O58" s="21">
        <f>IF(OR(B3L851C4=0,B3L851C5=0),0,1+(B3L851C4/B3L851C5))</f>
        <v>1.1678592589216534</v>
      </c>
      <c r="P58" s="16" t="s">
        <v>10017</v>
      </c>
      <c r="Q58" s="15">
        <f>A1L252C17</f>
        <v>10019.5</v>
      </c>
      <c r="R58" s="16" t="s">
        <v>10018</v>
      </c>
      <c r="S58" s="15">
        <f>A1L252C16</f>
        <v>41646</v>
      </c>
      <c r="T58" s="16" t="s">
        <v>10019</v>
      </c>
      <c r="U58" s="21">
        <f>IF(OR(B3L851C7=0,B3L851C8=0),0,1+(B3L851C7/B3L851C8))</f>
        <v>1.2405873313163329</v>
      </c>
      <c r="V58" s="16" t="s">
        <v>10020</v>
      </c>
      <c r="W58" s="15">
        <f>A1L252C8</f>
        <v>6744</v>
      </c>
      <c r="X58" s="16" t="s">
        <v>10021</v>
      </c>
      <c r="Y58" s="15">
        <f>A1L252C7</f>
        <v>54245</v>
      </c>
      <c r="Z58" s="16" t="s">
        <v>10022</v>
      </c>
      <c r="AA58" s="21">
        <f>IF(OR(B3L851C10=0,B3L851C11=0),0,1+(B3L851C10/B3L851C11))</f>
        <v>1.1243248225642917</v>
      </c>
      <c r="AB58" s="16" t="s">
        <v>10023</v>
      </c>
      <c r="AC58" s="15">
        <f>A1L252C20</f>
        <v>8927.6666666666661</v>
      </c>
      <c r="AD58" s="16" t="s">
        <v>10024</v>
      </c>
      <c r="AE58" s="15">
        <f>A1L252C19</f>
        <v>45845.666666666664</v>
      </c>
      <c r="AF58" s="16" t="s">
        <v>10025</v>
      </c>
      <c r="AG58" s="21">
        <f>IF(OR(B3L851C13=0,B3L851C14=0),0,1+(B3L851C13/B3L851C14))</f>
        <v>1.1947330536510175</v>
      </c>
      <c r="AH58" s="16" t="s">
        <v>10026</v>
      </c>
      <c r="AI58" s="15">
        <f>A1L252C11</f>
        <v>6902</v>
      </c>
      <c r="AJ58" s="16" t="s">
        <v>10027</v>
      </c>
      <c r="AK58" s="15">
        <f>A1L252C10</f>
        <v>59853</v>
      </c>
      <c r="AL58" s="16" t="s">
        <v>10028</v>
      </c>
      <c r="AM58" s="21">
        <f>IF(OR(B3L851C16=0,B3L851C17=0),0,1+(B3L851C16/B3L851C17))</f>
        <v>1.1153158571834327</v>
      </c>
      <c r="AN58" s="16" t="s">
        <v>10029</v>
      </c>
      <c r="AO58" s="15">
        <f>A1L252C23</f>
        <v>8421.25</v>
      </c>
      <c r="AP58" s="16" t="s">
        <v>10030</v>
      </c>
      <c r="AQ58" s="15">
        <f>A1L252C22</f>
        <v>49347.5</v>
      </c>
      <c r="AR58" s="16" t="s">
        <v>10031</v>
      </c>
      <c r="AS58" s="21">
        <f>IF(OR(B3L851C19=0,B3L851C20=0),0,1+(B3L851C19/B3L851C20))</f>
        <v>1.170652008713714</v>
      </c>
      <c r="AT58" s="16" t="s">
        <v>10032</v>
      </c>
      <c r="AU58" s="15">
        <f>A1L252C14</f>
        <v>6184</v>
      </c>
      <c r="AV58" s="16" t="s">
        <v>10033</v>
      </c>
      <c r="AW58" s="15">
        <f>A1L252C13</f>
        <v>55449</v>
      </c>
      <c r="AX58" s="16" t="s">
        <v>10034</v>
      </c>
      <c r="AY58" s="21">
        <f>IF(OR(B3L851C22=0,B3L851C23=0),0,1+(B3L851C22/B3L851C23))</f>
        <v>1.1115259066890295</v>
      </c>
      <c r="AZ58" s="16" t="s">
        <v>10035</v>
      </c>
      <c r="BA58" s="15">
        <f>A1L252C26</f>
        <v>7973.8</v>
      </c>
      <c r="BB58" s="16" t="s">
        <v>10036</v>
      </c>
      <c r="BC58" s="15">
        <f>A1L252C25</f>
        <v>50567.8</v>
      </c>
      <c r="BD58" s="16" t="s">
        <v>10037</v>
      </c>
      <c r="BE58" s="21">
        <f>IF(OR(B3L851C25=0,B3L851C26=0),0,1+(B3L851C25/B3L851C26))</f>
        <v>1.157685325444255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359401</v>
      </c>
      <c r="F59" s="16" t="s">
        <v>10039</v>
      </c>
      <c r="G59" s="15">
        <f>A1L253C1</f>
        <v>373262</v>
      </c>
      <c r="H59" s="16" t="s">
        <v>10040</v>
      </c>
      <c r="I59" s="21">
        <f>IF(OR(B3L852C1=0,B3L852C2=0),0,1+(B3L852C1/B3L852C2))</f>
        <v>1.9628652260342601</v>
      </c>
      <c r="J59" s="16" t="s">
        <v>10041</v>
      </c>
      <c r="K59" s="15">
        <f>A1L253C5</f>
        <v>332227</v>
      </c>
      <c r="L59" s="16" t="s">
        <v>10042</v>
      </c>
      <c r="M59" s="15">
        <f>A1L253C4</f>
        <v>351266</v>
      </c>
      <c r="N59" s="16" t="s">
        <v>10043</v>
      </c>
      <c r="O59" s="21">
        <f>IF(OR(B3L852C4=0,B3L852C5=0),0,1+(B3L852C4/B3L852C5))</f>
        <v>1.9457989102275768</v>
      </c>
      <c r="P59" s="16" t="s">
        <v>10044</v>
      </c>
      <c r="Q59" s="15">
        <f>A1L253C17</f>
        <v>345814</v>
      </c>
      <c r="R59" s="16" t="s">
        <v>10045</v>
      </c>
      <c r="S59" s="15">
        <f>A1L253C16</f>
        <v>362264</v>
      </c>
      <c r="T59" s="16" t="s">
        <v>10046</v>
      </c>
      <c r="U59" s="21">
        <f>IF(OR(B3L852C7=0,B3L852C8=0),0,1+(B3L852C7/B3L852C8))</f>
        <v>1.9545911269129697</v>
      </c>
      <c r="V59" s="16" t="s">
        <v>10047</v>
      </c>
      <c r="W59" s="15">
        <f>A1L253C8</f>
        <v>403694</v>
      </c>
      <c r="X59" s="16" t="s">
        <v>10048</v>
      </c>
      <c r="Y59" s="15">
        <f>A1L253C7</f>
        <v>432080</v>
      </c>
      <c r="Z59" s="16" t="s">
        <v>10049</v>
      </c>
      <c r="AA59" s="21">
        <f>IF(OR(B3L852C10=0,B3L852C11=0),0,1+(B3L852C10/B3L852C11))</f>
        <v>1.9343038326235882</v>
      </c>
      <c r="AB59" s="16" t="s">
        <v>10050</v>
      </c>
      <c r="AC59" s="15">
        <f>A1L253C20</f>
        <v>365107.33333333331</v>
      </c>
      <c r="AD59" s="16" t="s">
        <v>10051</v>
      </c>
      <c r="AE59" s="15">
        <f>A1L253C19</f>
        <v>385536</v>
      </c>
      <c r="AF59" s="16" t="s">
        <v>10052</v>
      </c>
      <c r="AG59" s="21">
        <f>IF(OR(B3L852C13=0,B3L852C14=0),0,1+(B3L852C13/B3L852C14))</f>
        <v>1.9470122980301019</v>
      </c>
      <c r="AH59" s="16" t="s">
        <v>10053</v>
      </c>
      <c r="AI59" s="15">
        <f>A1L253C11</f>
        <v>422200</v>
      </c>
      <c r="AJ59" s="16" t="s">
        <v>10054</v>
      </c>
      <c r="AK59" s="15">
        <f>A1L253C10</f>
        <v>458727</v>
      </c>
      <c r="AL59" s="16" t="s">
        <v>10055</v>
      </c>
      <c r="AM59" s="21">
        <f>IF(OR(B3L852C16=0,B3L852C17=0),0,1+(B3L852C16/B3L852C17))</f>
        <v>1.9203731195242486</v>
      </c>
      <c r="AN59" s="16" t="s">
        <v>10056</v>
      </c>
      <c r="AO59" s="15">
        <f>A1L253C23</f>
        <v>379380.5</v>
      </c>
      <c r="AP59" s="16" t="s">
        <v>10057</v>
      </c>
      <c r="AQ59" s="15">
        <f>A1L253C22</f>
        <v>403833.75</v>
      </c>
      <c r="AR59" s="16" t="s">
        <v>10058</v>
      </c>
      <c r="AS59" s="21">
        <f>IF(OR(B3L852C19=0,B3L852C20=0),0,1+(B3L852C19/B3L852C20))</f>
        <v>1.9394472354031826</v>
      </c>
      <c r="AT59" s="16" t="s">
        <v>10059</v>
      </c>
      <c r="AU59" s="15">
        <f>A1L253C14</f>
        <v>385667</v>
      </c>
      <c r="AV59" s="16" t="s">
        <v>10060</v>
      </c>
      <c r="AW59" s="15">
        <f>A1L253C13</f>
        <v>416751</v>
      </c>
      <c r="AX59" s="16" t="s">
        <v>10061</v>
      </c>
      <c r="AY59" s="21">
        <f>IF(OR(B3L852C22=0,B3L852C23=0),0,1+(B3L852C22/B3L852C23))</f>
        <v>1.9254134963083471</v>
      </c>
      <c r="AZ59" s="16" t="s">
        <v>10062</v>
      </c>
      <c r="BA59" s="15">
        <f>A1L253C26</f>
        <v>380637.8</v>
      </c>
      <c r="BB59" s="16" t="s">
        <v>10063</v>
      </c>
      <c r="BC59" s="15">
        <f>A1L253C25</f>
        <v>406417.2</v>
      </c>
      <c r="BD59" s="16" t="s">
        <v>10064</v>
      </c>
      <c r="BE59" s="21">
        <f>IF(OR(B3L852C25=0,B3L852C26=0),0,1+(B3L852C25/B3L852C26))</f>
        <v>1.9365691215824525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1529990</v>
      </c>
      <c r="F60" s="16" t="s">
        <v>10066</v>
      </c>
      <c r="G60" s="15">
        <f>A1L254C1</f>
        <v>2233705</v>
      </c>
      <c r="H60" s="16" t="s">
        <v>10067</v>
      </c>
      <c r="I60" s="21">
        <f>IF(OR(B3L853C1=0,B3L853C2=0),0,1+(B3L853C1/B3L853C2))</f>
        <v>1.6849561602807892</v>
      </c>
      <c r="J60" s="16" t="s">
        <v>10068</v>
      </c>
      <c r="K60" s="15">
        <f>A1L254C5</f>
        <v>1453167</v>
      </c>
      <c r="L60" s="16" t="s">
        <v>10069</v>
      </c>
      <c r="M60" s="15">
        <f>A1L254C4</f>
        <v>2104290</v>
      </c>
      <c r="N60" s="16" t="s">
        <v>10070</v>
      </c>
      <c r="O60" s="21">
        <f>IF(OR(B3L853C4=0,B3L853C5=0),0,1+(B3L853C4/B3L853C5))</f>
        <v>1.6905735426200761</v>
      </c>
      <c r="P60" s="16" t="s">
        <v>10071</v>
      </c>
      <c r="Q60" s="15">
        <f>A1L254C17</f>
        <v>1491578.5</v>
      </c>
      <c r="R60" s="16" t="s">
        <v>10072</v>
      </c>
      <c r="S60" s="15">
        <f>A1L254C16</f>
        <v>2168997.5</v>
      </c>
      <c r="T60" s="16" t="s">
        <v>10073</v>
      </c>
      <c r="U60" s="21">
        <f>IF(OR(B3L853C7=0,B3L853C8=0),0,1+(B3L853C7/B3L853C8))</f>
        <v>1.6876810600288843</v>
      </c>
      <c r="V60" s="16" t="s">
        <v>10074</v>
      </c>
      <c r="W60" s="15">
        <f>A1L254C8</f>
        <v>1753666</v>
      </c>
      <c r="X60" s="16" t="s">
        <v>10075</v>
      </c>
      <c r="Y60" s="15">
        <f>A1L254C7</f>
        <v>2458630</v>
      </c>
      <c r="Z60" s="16" t="s">
        <v>10076</v>
      </c>
      <c r="AA60" s="21">
        <f>IF(OR(B3L853C10=0,B3L853C11=0),0,1+(B3L853C10/B3L853C11))</f>
        <v>1.7132695850941377</v>
      </c>
      <c r="AB60" s="16" t="s">
        <v>10077</v>
      </c>
      <c r="AC60" s="15">
        <f>A1L254C20</f>
        <v>1578941</v>
      </c>
      <c r="AD60" s="16" t="s">
        <v>10078</v>
      </c>
      <c r="AE60" s="15">
        <f>A1L254C19</f>
        <v>2265541.6666666665</v>
      </c>
      <c r="AF60" s="16" t="s">
        <v>10079</v>
      </c>
      <c r="AG60" s="21">
        <f>IF(OR(B3L853C13=0,B3L853C14=0),0,1+(B3L853C13/B3L853C14))</f>
        <v>1.6969375241388189</v>
      </c>
      <c r="AH60" s="16" t="s">
        <v>10080</v>
      </c>
      <c r="AI60" s="15">
        <f>A1L254C11</f>
        <v>1837097</v>
      </c>
      <c r="AJ60" s="16" t="s">
        <v>10081</v>
      </c>
      <c r="AK60" s="15">
        <f>A1L254C10</f>
        <v>2622884</v>
      </c>
      <c r="AL60" s="16" t="s">
        <v>10082</v>
      </c>
      <c r="AM60" s="21">
        <f>IF(OR(B3L853C16=0,B3L853C17=0),0,1+(B3L853C16/B3L853C17))</f>
        <v>1.7004110742221159</v>
      </c>
      <c r="AN60" s="16" t="s">
        <v>10083</v>
      </c>
      <c r="AO60" s="15">
        <f>A1L254C23</f>
        <v>1643480</v>
      </c>
      <c r="AP60" s="16" t="s">
        <v>10084</v>
      </c>
      <c r="AQ60" s="15">
        <f>A1L254C22</f>
        <v>2354877.25</v>
      </c>
      <c r="AR60" s="16" t="s">
        <v>10085</v>
      </c>
      <c r="AS60" s="21">
        <f>IF(OR(B3L853C19=0,B3L853C20=0),0,1+(B3L853C19/B3L853C20))</f>
        <v>1.6979047421686204</v>
      </c>
      <c r="AT60" s="16" t="s">
        <v>10086</v>
      </c>
      <c r="AU60" s="15">
        <f>A1L254C14</f>
        <v>1846257</v>
      </c>
      <c r="AV60" s="16" t="s">
        <v>10087</v>
      </c>
      <c r="AW60" s="15">
        <f>A1L254C13</f>
        <v>2536824</v>
      </c>
      <c r="AX60" s="16" t="s">
        <v>10088</v>
      </c>
      <c r="AY60" s="21">
        <f>IF(OR(B3L853C22=0,B3L853C23=0),0,1+(B3L853C22/B3L853C23))</f>
        <v>1.7277828497365211</v>
      </c>
      <c r="AZ60" s="16" t="s">
        <v>10089</v>
      </c>
      <c r="BA60" s="15">
        <f>A1L254C26</f>
        <v>1684035.4</v>
      </c>
      <c r="BB60" s="16" t="s">
        <v>10090</v>
      </c>
      <c r="BC60" s="15">
        <f>A1L254C25</f>
        <v>2391266.6</v>
      </c>
      <c r="BD60" s="16" t="s">
        <v>10091</v>
      </c>
      <c r="BE60" s="21">
        <f>IF(OR(B3L853C25=0,B3L853C26=0),0,1+(B3L853C25/B3L853C26))</f>
        <v>1.7042441022678108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35655-DABD-4F0B-9638-EB33ABB04C22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613147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6881750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2262771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2262771</v>
      </c>
      <c r="J10" s="16" t="s">
        <v>10143</v>
      </c>
      <c r="K10" s="23">
        <f>IF(_xlfn.SINGLE(B5L372C1B)=0,0,B5L301C1B/_xlfn.SINGLE(B5L372C1B))</f>
        <v>7.5685262702142E-2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46406.191770030258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2309177.1917700302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3153658</v>
      </c>
      <c r="F11" s="16" t="s">
        <v>10147</v>
      </c>
      <c r="G11" s="15">
        <f>A4L102C4</f>
        <v>1122410</v>
      </c>
      <c r="H11" s="16" t="s">
        <v>10148</v>
      </c>
      <c r="I11" s="15">
        <f>IF(B5L302C1-B5L302C1A&lt;0,0,B5L302C1-B5L302C1A)</f>
        <v>2031248</v>
      </c>
      <c r="J11" s="16" t="s">
        <v>10149</v>
      </c>
      <c r="K11" s="23">
        <f>IF(_xlfn.SINGLE(B5L372C1B)=0,0,B5L302C1B/_xlfn.SINGLE(B5L372C1B))</f>
        <v>6.7941271340847362E-2</v>
      </c>
      <c r="L11" s="16" t="s">
        <v>10150</v>
      </c>
      <c r="M11" s="21">
        <f>IF(_xlfn.SINGLE(B5L373C1B)=0,0,B5L302C1B/_xlfn.SINGLE(B5L373C1B))</f>
        <v>7.3504476991751638E-2</v>
      </c>
      <c r="N11" s="16" t="s">
        <v>10151</v>
      </c>
      <c r="O11" s="15">
        <f>B5L101C1*B5L302C1C</f>
        <v>41657.986698826535</v>
      </c>
      <c r="P11" s="16" t="s">
        <v>10152</v>
      </c>
      <c r="Q11" s="15">
        <f>B5L102C1*B5L302C1D</f>
        <v>505839.43453798682</v>
      </c>
      <c r="R11" s="16" t="s">
        <v>10153</v>
      </c>
      <c r="S11" s="15">
        <f>B5L302C1-B5L302C1A+B5L302C1E-B5L302C1F</f>
        <v>1567066.5521608398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20632</v>
      </c>
      <c r="F12" s="16" t="s">
        <v>10155</v>
      </c>
      <c r="G12" s="15">
        <f>A4L103C4</f>
        <v>3620</v>
      </c>
      <c r="H12" s="16" t="s">
        <v>10156</v>
      </c>
      <c r="I12" s="15">
        <f>IF(B5L303C1-B5L303C1A&lt;0,0,B5L303C1-B5L303C1A)</f>
        <v>17012</v>
      </c>
      <c r="J12" s="16" t="s">
        <v>10157</v>
      </c>
      <c r="K12" s="23">
        <f>IF(_xlfn.SINGLE(B5L372C1B)=0,0,B5L303C1B/_xlfn.SINGLE(B5L372C1B))</f>
        <v>5.6901811499654171E-4</v>
      </c>
      <c r="L12" s="16" t="s">
        <v>10158</v>
      </c>
      <c r="M12" s="21">
        <f>IF(_xlfn.SINGLE(B5L373C1B)=0,0,B5L303C1B/_xlfn.SINGLE(B5L373C1B))</f>
        <v>6.1561077848873154E-4</v>
      </c>
      <c r="N12" s="16" t="s">
        <v>10159</v>
      </c>
      <c r="O12" s="15">
        <f>B5L101C1*B5L303C1C</f>
        <v>348.89175015578456</v>
      </c>
      <c r="P12" s="16" t="s">
        <v>10160</v>
      </c>
      <c r="Q12" s="15">
        <f>B5L102C1*B5L303C1D</f>
        <v>4236.4794748648283</v>
      </c>
      <c r="R12" s="16" t="s">
        <v>10161</v>
      </c>
      <c r="S12" s="15">
        <f>B5L303C1-B5L303C1A+B5L303C1E-B5L303C1F</f>
        <v>13124.412275290957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404212</v>
      </c>
      <c r="F13" s="16" t="s">
        <v>10163</v>
      </c>
      <c r="G13" s="15">
        <f>A4L104C4</f>
        <v>84355</v>
      </c>
      <c r="H13" s="16" t="s">
        <v>10164</v>
      </c>
      <c r="I13" s="15">
        <f>IF(B5L304C1-B5L304C1A&lt;0,0,B5L304C1-B5L304C1A)</f>
        <v>319857</v>
      </c>
      <c r="J13" s="16" t="s">
        <v>10165</v>
      </c>
      <c r="K13" s="23">
        <f>IF(_xlfn.SINGLE(B5L372C1B)=0,0,B5L304C1B/_xlfn.SINGLE(B5L372C1B))</f>
        <v>1.0698590830498992E-2</v>
      </c>
      <c r="L13" s="16" t="s">
        <v>10166</v>
      </c>
      <c r="M13" s="21">
        <f>IF(_xlfn.SINGLE(B5L373C1B)=0,0,B5L304C1B/_xlfn.SINGLE(B5L373C1B))</f>
        <v>1.1574618902837419E-2</v>
      </c>
      <c r="N13" s="16" t="s">
        <v>10167</v>
      </c>
      <c r="O13" s="15">
        <f>B5L101C1*B5L304C1C</f>
        <v>6559.8088719479656</v>
      </c>
      <c r="P13" s="16" t="s">
        <v>10168</v>
      </c>
      <c r="Q13" s="15">
        <f>B5L102C1*B5L304C1D</f>
        <v>79653.633634601414</v>
      </c>
      <c r="R13" s="16" t="s">
        <v>10169</v>
      </c>
      <c r="S13" s="15">
        <f>B5L304C1-B5L304C1A+B5L304C1E-B5L304C1F</f>
        <v>246763.17523734656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3020843</v>
      </c>
      <c r="F14" s="16" t="s">
        <v>10171</v>
      </c>
      <c r="G14" s="15">
        <f>A4L105C4</f>
        <v>699492</v>
      </c>
      <c r="H14" s="16" t="s">
        <v>10172</v>
      </c>
      <c r="I14" s="15">
        <f>IF(B5L305C1-B5L305C1A&lt;0,0,B5L305C1-B5L305C1A)</f>
        <v>2321351</v>
      </c>
      <c r="J14" s="16" t="s">
        <v>10173</v>
      </c>
      <c r="K14" s="23">
        <f>IF(_xlfn.SINGLE(B5L372C1B)=0,0,B5L305C1B/_xlfn.SINGLE(B5L372C1B))</f>
        <v>7.7644649086840878E-2</v>
      </c>
      <c r="L14" s="16" t="s">
        <v>10174</v>
      </c>
      <c r="M14" s="21">
        <f>IF(_xlfn.SINGLE(B5L373C1B)=0,0,B5L305C1B/_xlfn.SINGLE(B5L373C1B))</f>
        <v>8.400239220877001E-2</v>
      </c>
      <c r="N14" s="16" t="s">
        <v>10175</v>
      </c>
      <c r="O14" s="15">
        <f>B5L101C1*B5L305C1C</f>
        <v>47607.583653649221</v>
      </c>
      <c r="P14" s="16" t="s">
        <v>10176</v>
      </c>
      <c r="Q14" s="15">
        <f>B5L102C1*B5L305C1D</f>
        <v>578083.46258270298</v>
      </c>
      <c r="R14" s="16" t="s">
        <v>10177</v>
      </c>
      <c r="S14" s="15">
        <f>B5L305C1-B5L305C1A+B5L305C1E-B5L305C1F</f>
        <v>1790875.1210709463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42583</v>
      </c>
      <c r="F15" s="16" t="s">
        <v>10179</v>
      </c>
      <c r="G15" s="15">
        <f>A4L106C4</f>
        <v>40932</v>
      </c>
      <c r="H15" s="16" t="s">
        <v>10180</v>
      </c>
      <c r="I15" s="15">
        <f>IF(B5L306C1-B5L306C1A&lt;0,0,B5L306C1-B5L306C1A)</f>
        <v>1651</v>
      </c>
      <c r="J15" s="16" t="s">
        <v>10181</v>
      </c>
      <c r="K15" s="23">
        <f>IF(_xlfn.SINGLE(B5L372C1B)=0,0,B5L306C1B/_xlfn.SINGLE(B5L372C1B))</f>
        <v>5.5222719718980154E-5</v>
      </c>
      <c r="L15" s="16" t="s">
        <v>10182</v>
      </c>
      <c r="M15" s="21">
        <f>IF(_xlfn.SINGLE(B5L373C1B)=0,0,B5L306C1B/_xlfn.SINGLE(B5L373C1B))</f>
        <v>5.9744497724247338E-5</v>
      </c>
      <c r="N15" s="16" t="s">
        <v>10183</v>
      </c>
      <c r="O15" s="15">
        <f>B5L101C1*B5L306C1C</f>
        <v>33.859644927533523</v>
      </c>
      <c r="P15" s="16" t="s">
        <v>10184</v>
      </c>
      <c r="Q15" s="15">
        <f>B5L102C1*B5L306C1D</f>
        <v>411.1466972138391</v>
      </c>
      <c r="R15" s="16" t="s">
        <v>10185</v>
      </c>
      <c r="S15" s="15">
        <f>B5L306C1-B5L306C1A+B5L306C1E-B5L306C1F</f>
        <v>1273.7129477136943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5530060</v>
      </c>
      <c r="F16" s="16" t="s">
        <v>10187</v>
      </c>
      <c r="G16" s="15">
        <f>A4L107C4</f>
        <v>2132437</v>
      </c>
      <c r="H16" s="16" t="s">
        <v>10188</v>
      </c>
      <c r="I16" s="15">
        <f>IF(B5L307C1-B5L307C1A&lt;0,0,B5L307C1-B5L307C1A)</f>
        <v>3397623</v>
      </c>
      <c r="J16" s="16" t="s">
        <v>10189</v>
      </c>
      <c r="K16" s="23">
        <f>IF(_xlfn.SINGLE(B5L372C1B)=0,0,B5L307C1B/_xlfn.SINGLE(B5L372C1B))</f>
        <v>0.11364384169579679</v>
      </c>
      <c r="L16" s="16" t="s">
        <v>10190</v>
      </c>
      <c r="M16" s="21">
        <f>IF(_xlfn.SINGLE(B5L373C1B)=0,0,B5L307C1B/_xlfn.SINGLE(B5L373C1B))</f>
        <v>0.12294929109106627</v>
      </c>
      <c r="N16" s="16" t="s">
        <v>10191</v>
      </c>
      <c r="O16" s="15">
        <f>B5L101C1*B5L307C1C</f>
        <v>69680.380604252714</v>
      </c>
      <c r="P16" s="16" t="s">
        <v>10192</v>
      </c>
      <c r="Q16" s="15">
        <f>B5L102C1*B5L307C1D</f>
        <v>846106.28396594524</v>
      </c>
      <c r="R16" s="16" t="s">
        <v>10193</v>
      </c>
      <c r="S16" s="15">
        <f>B5L307C1-B5L307C1A+B5L307C1E-B5L307C1F</f>
        <v>2621197.0966383074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7127126</v>
      </c>
      <c r="F17" s="16" t="s">
        <v>10195</v>
      </c>
      <c r="G17" s="15">
        <f>A4L108C4</f>
        <v>1777891</v>
      </c>
      <c r="H17" s="16" t="s">
        <v>10196</v>
      </c>
      <c r="I17" s="15">
        <f>IF(B5L308C1-B5L308C1A&lt;0,0,B5L308C1-B5L308C1A)</f>
        <v>5349235</v>
      </c>
      <c r="J17" s="16" t="s">
        <v>10197</v>
      </c>
      <c r="K17" s="23">
        <f>IF(_xlfn.SINGLE(B5L372C1B)=0,0,B5L308C1B/_xlfn.SINGLE(B5L372C1B))</f>
        <v>0.1789214446492785</v>
      </c>
      <c r="L17" s="16" t="s">
        <v>10198</v>
      </c>
      <c r="M17" s="21">
        <f>IF(_xlfn.SINGLE(B5L373C1B)=0,0,B5L308C1B/_xlfn.SINGLE(B5L373C1B))</f>
        <v>0.19357199169228601</v>
      </c>
      <c r="N17" s="16" t="s">
        <v>10199</v>
      </c>
      <c r="O17" s="15">
        <f>B5L101C1*B5L308C1C</f>
        <v>109705.14702237117</v>
      </c>
      <c r="P17" s="16" t="s">
        <v>10200</v>
      </c>
      <c r="Q17" s="15">
        <f>B5L102C1*B5L308C1D</f>
        <v>1332114.0538283892</v>
      </c>
      <c r="R17" s="16" t="s">
        <v>10201</v>
      </c>
      <c r="S17" s="15">
        <f>B5L308C1-B5L308C1A+B5L308C1E-B5L308C1F</f>
        <v>4126826.0931939818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2944962</v>
      </c>
      <c r="F18" s="16" t="s">
        <v>10203</v>
      </c>
      <c r="G18" s="15">
        <f>A4L109C4</f>
        <v>758100</v>
      </c>
      <c r="H18" s="16" t="s">
        <v>10204</v>
      </c>
      <c r="I18" s="15">
        <f>IF(B5L309C1-B5L309C1A&lt;0,0,B5L309C1-B5L309C1A)</f>
        <v>2186862</v>
      </c>
      <c r="J18" s="16" t="s">
        <v>10205</v>
      </c>
      <c r="K18" s="23">
        <f>IF(_xlfn.SINGLE(B5L372C1B)=0,0,B5L309C1B/_xlfn.SINGLE(B5L372C1B))</f>
        <v>7.3146255172676186E-2</v>
      </c>
      <c r="L18" s="16" t="s">
        <v>10206</v>
      </c>
      <c r="M18" s="21">
        <f>IF(_xlfn.SINGLE(B5L373C1B)=0,0,B5L309C1B/_xlfn.SINGLE(B5L373C1B))</f>
        <v>7.9135658256961228E-2</v>
      </c>
      <c r="N18" s="16" t="s">
        <v>10207</v>
      </c>
      <c r="O18" s="15">
        <f>B5L101C1*B5L309C1C</f>
        <v>44849.406920360889</v>
      </c>
      <c r="P18" s="16" t="s">
        <v>10208</v>
      </c>
      <c r="Q18" s="15">
        <f>B5L102C1*B5L309C1D</f>
        <v>544591.81620984292</v>
      </c>
      <c r="R18" s="16" t="s">
        <v>10209</v>
      </c>
      <c r="S18" s="15">
        <f>B5L309C1-B5L309C1A+B5L309C1E-B5L309C1F</f>
        <v>1687119.590710518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14963</v>
      </c>
      <c r="F19" s="16" t="s">
        <v>10211</v>
      </c>
      <c r="G19" s="15">
        <f>A4L110C4</f>
        <v>4267</v>
      </c>
      <c r="H19" s="16" t="s">
        <v>10212</v>
      </c>
      <c r="I19" s="15">
        <f>IF(B5L310C1-B5L310C1A&lt;0,0,B5L310C1-B5L310C1A)</f>
        <v>10696</v>
      </c>
      <c r="J19" s="16" t="s">
        <v>10213</v>
      </c>
      <c r="K19" s="23">
        <f>IF(_xlfn.SINGLE(B5L372C1B)=0,0,B5L310C1B/_xlfn.SINGLE(B5L372C1B))</f>
        <v>3.5776027263126087E-4</v>
      </c>
      <c r="L19" s="16" t="s">
        <v>10214</v>
      </c>
      <c r="M19" s="21">
        <f>IF(_xlfn.SINGLE(B5L373C1B)=0,0,B5L310C1B/_xlfn.SINGLE(B5L373C1B))</f>
        <v>3.8705460185254362E-4</v>
      </c>
      <c r="N19" s="16" t="s">
        <v>10215</v>
      </c>
      <c r="O19" s="15">
        <f>B5L101C1*B5L310C1C</f>
        <v>219.35963788303971</v>
      </c>
      <c r="P19" s="16" t="s">
        <v>10216</v>
      </c>
      <c r="Q19" s="15">
        <f>B5L102C1*B5L310C1D</f>
        <v>2663.6130062987422</v>
      </c>
      <c r="R19" s="16" t="s">
        <v>10217</v>
      </c>
      <c r="S19" s="15">
        <f>B5L310C1-B5L310C1A+B5L310C1E-B5L310C1F</f>
        <v>8251.7466315842976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741256</v>
      </c>
      <c r="F20" s="16" t="s">
        <v>10219</v>
      </c>
      <c r="G20" s="15">
        <f>A4L111C4</f>
        <v>190091</v>
      </c>
      <c r="H20" s="16" t="s">
        <v>10220</v>
      </c>
      <c r="I20" s="15">
        <f>IF(B5L311C1-B5L311C1A&lt;0,0,B5L311C1-B5L311C1A)</f>
        <v>551165</v>
      </c>
      <c r="J20" s="16" t="s">
        <v>10221</v>
      </c>
      <c r="K20" s="23">
        <f>IF(_xlfn.SINGLE(B5L372C1B)=0,0,B5L311C1B/_xlfn.SINGLE(B5L372C1B))</f>
        <v>1.8435390862454087E-2</v>
      </c>
      <c r="L20" s="16" t="s">
        <v>10222</v>
      </c>
      <c r="M20" s="21">
        <f>IF(_xlfn.SINGLE(B5L373C1B)=0,0,B5L311C1B/_xlfn.SINGLE(B5L373C1B))</f>
        <v>1.994492797588418E-2</v>
      </c>
      <c r="N20" s="16" t="s">
        <v>10223</v>
      </c>
      <c r="O20" s="15">
        <f>B5L101C1*B5L311C1C</f>
        <v>11303.604601141136</v>
      </c>
      <c r="P20" s="16" t="s">
        <v>10224</v>
      </c>
      <c r="Q20" s="15">
        <f>B5L102C1*B5L311C1D</f>
        <v>137256.00809804097</v>
      </c>
      <c r="R20" s="16" t="s">
        <v>10225</v>
      </c>
      <c r="S20" s="15">
        <f>B5L311C1-B5L311C1A+B5L311C1E-B5L311C1F</f>
        <v>425212.59650310024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50316</v>
      </c>
      <c r="F21" s="16" t="s">
        <v>10227</v>
      </c>
      <c r="G21" s="15">
        <f>A4L112C4</f>
        <v>35595</v>
      </c>
      <c r="H21" s="16" t="s">
        <v>10228</v>
      </c>
      <c r="I21" s="15">
        <f>IF(B5L312C1-B5L312C1A&lt;0,0,B5L312C1-B5L312C1A)</f>
        <v>14721</v>
      </c>
      <c r="J21" s="16" t="s">
        <v>10229</v>
      </c>
      <c r="K21" s="23">
        <f>IF(_xlfn.SINGLE(B5L372C1B)=0,0,B5L312C1B/_xlfn.SINGLE(B5L372C1B))</f>
        <v>4.9238864747613983E-4</v>
      </c>
      <c r="L21" s="16" t="s">
        <v>10230</v>
      </c>
      <c r="M21" s="21">
        <f>IF(_xlfn.SINGLE(B5L373C1B)=0,0,B5L312C1B/_xlfn.SINGLE(B5L373C1B))</f>
        <v>5.3270669351825864E-4</v>
      </c>
      <c r="N21" s="16" t="s">
        <v>10231</v>
      </c>
      <c r="O21" s="15">
        <f>B5L101C1*B5L312C1C</f>
        <v>301.9066220340527</v>
      </c>
      <c r="P21" s="16" t="s">
        <v>10232</v>
      </c>
      <c r="Q21" s="15">
        <f>B5L102C1*B5L312C1D</f>
        <v>3665.9542881192765</v>
      </c>
      <c r="R21" s="16" t="s">
        <v>10233</v>
      </c>
      <c r="S21" s="15">
        <f>B5L312C1-B5L312C1A+B5L312C1E-B5L312C1F</f>
        <v>11356.952333914774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0</v>
      </c>
      <c r="F22" s="16" t="s">
        <v>10235</v>
      </c>
      <c r="G22" s="15">
        <f>A4L113C4</f>
        <v>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137123</v>
      </c>
      <c r="F23" s="16" t="s">
        <v>10237</v>
      </c>
      <c r="G23" s="15">
        <f>A4L114C4</f>
        <v>41822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137123</v>
      </c>
      <c r="F24" s="16" t="s">
        <v>10239</v>
      </c>
      <c r="G24" s="15">
        <f>B5L313C1A+B5L314C1A</f>
        <v>41822</v>
      </c>
      <c r="H24" s="16" t="s">
        <v>10240</v>
      </c>
      <c r="I24" s="15">
        <f>IF(B5L315C1-B5L315C1A&lt;0,0,B5L315C1-B5L315C1A)</f>
        <v>95301</v>
      </c>
      <c r="J24" s="16" t="s">
        <v>10241</v>
      </c>
      <c r="K24" s="23">
        <f>IF(_xlfn.SINGLE(B5L372C1B)=0,0,B5L315C1B/_xlfn.SINGLE(B5L372C1B))</f>
        <v>3.1876319878488962E-3</v>
      </c>
      <c r="L24" s="16" t="s">
        <v>10242</v>
      </c>
      <c r="M24" s="21">
        <f>IF(_xlfn.SINGLE(B5L373C1B)=0,0,B5L315C1B/_xlfn.SINGLE(B5L373C1B))</f>
        <v>3.4486434752383378E-3</v>
      </c>
      <c r="N24" s="16" t="s">
        <v>10243</v>
      </c>
      <c r="O24" s="15">
        <f>B5L101C1*B5L315C1C</f>
        <v>1954.4869904535872</v>
      </c>
      <c r="P24" s="16" t="s">
        <v>10244</v>
      </c>
      <c r="Q24" s="15">
        <f>B5L102C1*B5L315C1D</f>
        <v>23732.70223572143</v>
      </c>
      <c r="R24" s="16" t="s">
        <v>10245</v>
      </c>
      <c r="S24" s="15">
        <f>B5L315C1-B5L315C1A+B5L315C1E-B5L315C1F</f>
        <v>73522.784754732158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615695</v>
      </c>
      <c r="F25" s="16" t="s">
        <v>10247</v>
      </c>
      <c r="G25" s="15">
        <f>A4L115C4</f>
        <v>168927</v>
      </c>
      <c r="H25" s="16" t="s">
        <v>10248</v>
      </c>
      <c r="I25" s="15">
        <f>IF(B5L316C1-B5L316C1A&lt;0,0,B5L316C1-B5L316C1A)</f>
        <v>446768</v>
      </c>
      <c r="J25" s="16" t="s">
        <v>10249</v>
      </c>
      <c r="K25" s="23">
        <f>IF(_xlfn.SINGLE(B5L372C1B)=0,0,B5L316C1B/_xlfn.SINGLE(B5L372C1B))</f>
        <v>1.4943515471477483E-2</v>
      </c>
      <c r="L25" s="16" t="s">
        <v>10250</v>
      </c>
      <c r="M25" s="21">
        <f>IF(_xlfn.SINGLE(B5L373C1B)=0,0,B5L316C1B/_xlfn.SINGLE(B5L373C1B))</f>
        <v>1.6167128866908863E-2</v>
      </c>
      <c r="N25" s="16" t="s">
        <v>10251</v>
      </c>
      <c r="O25" s="15">
        <f>B5L101C1*B5L316C1C</f>
        <v>9162.5716807900044</v>
      </c>
      <c r="P25" s="16" t="s">
        <v>10252</v>
      </c>
      <c r="Q25" s="15">
        <f>B5L102C1*B5L316C1D</f>
        <v>111258.13907985007</v>
      </c>
      <c r="R25" s="16" t="s">
        <v>10253</v>
      </c>
      <c r="S25" s="15">
        <f>B5L316C1-B5L316C1A+B5L316C1E-B5L316C1F</f>
        <v>344672.43260093994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871</v>
      </c>
      <c r="F26" s="16" t="s">
        <v>10255</v>
      </c>
      <c r="G26" s="15">
        <f>A4L116C4</f>
        <v>923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IF(_xlfn.SINGLE(B5L372C1B)=0,0,B5L317C1B/_xlfn.SINGLE(B5L372C1B))</f>
        <v>0</v>
      </c>
      <c r="L26" s="16" t="s">
        <v>10258</v>
      </c>
      <c r="M26" s="21">
        <f>IF(_xlfn.SINGLE(B5L373C1B)=0,0,B5L317C1B/_xlfn.SINGLE(B5L373C1B))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-52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6371</v>
      </c>
      <c r="F27" s="16" t="s">
        <v>10263</v>
      </c>
      <c r="G27" s="15">
        <f>A4L117C4</f>
        <v>2479</v>
      </c>
      <c r="H27" s="16" t="s">
        <v>10264</v>
      </c>
      <c r="I27" s="15">
        <f>IF(B5L318C1-B5L318C1A&lt;0,0,B5L318C1-B5L318C1A)</f>
        <v>3892</v>
      </c>
      <c r="J27" s="16" t="s">
        <v>10265</v>
      </c>
      <c r="K27" s="23">
        <f>IF(_xlfn.SINGLE(B5L372C1B)=0,0,B5L318C1B/_xlfn.SINGLE(B5L372C1B))</f>
        <v>1.3017978506739598E-4</v>
      </c>
      <c r="L27" s="16" t="s">
        <v>10266</v>
      </c>
      <c r="M27" s="21">
        <f>IF(_xlfn.SINGLE(B5L373C1B)=0,0,B5L318C1B/_xlfn.SINGLE(B5L373C1B))</f>
        <v>1.4083923994110881E-4</v>
      </c>
      <c r="N27" s="16" t="s">
        <v>10267</v>
      </c>
      <c r="O27" s="15">
        <f>B5L101C1*B5L318C1C</f>
        <v>79.81934467471865</v>
      </c>
      <c r="P27" s="16" t="s">
        <v>10268</v>
      </c>
      <c r="Q27" s="15">
        <f>B5L102C1*B5L318C1D</f>
        <v>969.22043946472559</v>
      </c>
      <c r="R27" s="16" t="s">
        <v>10269</v>
      </c>
      <c r="S27" s="15">
        <f>B5L318C1-B5L318C1A+B5L318C1E-B5L318C1F</f>
        <v>3002.5989052099931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278233</v>
      </c>
      <c r="F28" s="16" t="s">
        <v>10271</v>
      </c>
      <c r="G28" s="15">
        <f>A4L118C4</f>
        <v>123602</v>
      </c>
      <c r="H28" s="16" t="s">
        <v>10272</v>
      </c>
      <c r="I28" s="15">
        <f>IF(B5L319C1-B5L319C1A&lt;0,0,B5L319C1-B5L319C1A)</f>
        <v>154631</v>
      </c>
      <c r="J28" s="16" t="s">
        <v>10273</v>
      </c>
      <c r="K28" s="23">
        <f>IF(_xlfn.SINGLE(B5L372C1B)=0,0,B5L319C1B/_xlfn.SINGLE(B5L372C1B))</f>
        <v>5.1721044051275715E-3</v>
      </c>
      <c r="L28" s="16" t="s">
        <v>10274</v>
      </c>
      <c r="M28" s="21">
        <f>IF(_xlfn.SINGLE(B5L373C1B)=0,0,B5L319C1B/_xlfn.SINGLE(B5L373C1B))</f>
        <v>5.5956095866735852E-3</v>
      </c>
      <c r="N28" s="16" t="s">
        <v>10275</v>
      </c>
      <c r="O28" s="15">
        <f>B5L101C1*B5L319C1C</f>
        <v>3171.2602996907549</v>
      </c>
      <c r="P28" s="16" t="s">
        <v>10276</v>
      </c>
      <c r="Q28" s="15">
        <f>B5L102C1*B5L319C1D</f>
        <v>38507.586273090943</v>
      </c>
      <c r="R28" s="16" t="s">
        <v>10277</v>
      </c>
      <c r="S28" s="15">
        <f>B5L319C1-B5L319C1A+B5L319C1E-B5L319C1F</f>
        <v>119294.67402659982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1012629</v>
      </c>
      <c r="F29" s="16" t="s">
        <v>10279</v>
      </c>
      <c r="G29" s="15">
        <f>A4L119C4</f>
        <v>282984</v>
      </c>
      <c r="H29" s="16" t="s">
        <v>10280</v>
      </c>
      <c r="I29" s="15">
        <f>IF(B5L320C1-B5L320C1A&lt;0,0,B5L320C1-B5L320C1A)</f>
        <v>729645</v>
      </c>
      <c r="J29" s="16" t="s">
        <v>10281</v>
      </c>
      <c r="K29" s="23">
        <f>IF(_xlfn.SINGLE(B5L372C1B)=0,0,B5L320C1B/_xlfn.SINGLE(B5L372C1B))</f>
        <v>2.4405197655575573E-2</v>
      </c>
      <c r="L29" s="16" t="s">
        <v>10282</v>
      </c>
      <c r="M29" s="21">
        <f>IF(_xlfn.SINGLE(B5L373C1B)=0,0,B5L320C1B/_xlfn.SINGLE(B5L373C1B))</f>
        <v>2.6403557869175316E-2</v>
      </c>
      <c r="N29" s="16" t="s">
        <v>10283</v>
      </c>
      <c r="O29" s="15">
        <f>B5L101C1*B5L320C1C</f>
        <v>14963.973726923195</v>
      </c>
      <c r="P29" s="16" t="s">
        <v>10284</v>
      </c>
      <c r="Q29" s="15">
        <f>B5L102C1*B5L320C1D</f>
        <v>181702.68436619724</v>
      </c>
      <c r="R29" s="16" t="s">
        <v>10285</v>
      </c>
      <c r="S29" s="15">
        <f>B5L320C1-B5L320C1A+B5L320C1E-B5L320C1F</f>
        <v>562906.28936072602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608441</v>
      </c>
      <c r="F30" s="16" t="s">
        <v>10287</v>
      </c>
      <c r="G30" s="15">
        <f>A4L120C4</f>
        <v>286392</v>
      </c>
      <c r="H30" s="16" t="s">
        <v>10288</v>
      </c>
      <c r="I30" s="15">
        <f>IF(B5L321C1-B5L321C1A&lt;0,0,B5L321C1-B5L321C1A)</f>
        <v>322049</v>
      </c>
      <c r="J30" s="16" t="s">
        <v>10289</v>
      </c>
      <c r="K30" s="23">
        <f>IF(_xlfn.SINGLE(B5L372C1B)=0,0,B5L321C1B/_xlfn.SINGLE(B5L372C1B))</f>
        <v>1.0771908941718861E-2</v>
      </c>
      <c r="L30" s="16" t="s">
        <v>10290</v>
      </c>
      <c r="M30" s="21">
        <f>IF(_xlfn.SINGLE(B5L373C1B)=0,0,B5L321C1B/_xlfn.SINGLE(B5L373C1B))</f>
        <v>1.1653940489155742E-2</v>
      </c>
      <c r="N30" s="16" t="s">
        <v>10291</v>
      </c>
      <c r="O30" s="15">
        <f>B5L101C1*B5L321C1C</f>
        <v>6604.7636518880945</v>
      </c>
      <c r="P30" s="16" t="s">
        <v>10292</v>
      </c>
      <c r="Q30" s="15">
        <f>B5L102C1*B5L321C1D</f>
        <v>80199.504961247527</v>
      </c>
      <c r="R30" s="16" t="s">
        <v>10293</v>
      </c>
      <c r="S30" s="15">
        <f>B5L321C1-B5L321C1A+B5L321C1E-B5L321C1F</f>
        <v>248454.25869064059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2281013</v>
      </c>
      <c r="F31" s="16" t="s">
        <v>10295</v>
      </c>
      <c r="G31" s="15">
        <f>A4L121C4</f>
        <v>143866</v>
      </c>
      <c r="H31" s="16" t="s">
        <v>10296</v>
      </c>
      <c r="I31" s="15">
        <f>IF(B5L322C1-B5L322C1A&lt;0,0,B5L322C1-B5L322C1A)</f>
        <v>2137147</v>
      </c>
      <c r="J31" s="16" t="s">
        <v>10297</v>
      </c>
      <c r="K31" s="23">
        <f>IF(_xlfn.SINGLE(B5L372C1B)=0,0,B5L322C1B/_xlfn.SINGLE(B5L372C1B))</f>
        <v>7.1483385693070431E-2</v>
      </c>
      <c r="L31" s="16" t="s">
        <v>10298</v>
      </c>
      <c r="M31" s="21">
        <f>IF(_xlfn.SINGLE(B5L373C1B)=0,0,B5L322C1B/_xlfn.SINGLE(B5L373C1B))</f>
        <v>7.7336628757045445E-2</v>
      </c>
      <c r="N31" s="16" t="s">
        <v>10299</v>
      </c>
      <c r="O31" s="15">
        <f>B5L101C1*B5L322C1C</f>
        <v>43829.823487549053</v>
      </c>
      <c r="P31" s="16" t="s">
        <v>10300</v>
      </c>
      <c r="Q31" s="15">
        <f>B5L102C1*B5L322C1D</f>
        <v>532211.34494879749</v>
      </c>
      <c r="R31" s="16" t="s">
        <v>10301</v>
      </c>
      <c r="S31" s="15">
        <f>B5L322C1-B5L322C1A+B5L322C1E-B5L322C1F</f>
        <v>1648765.4785387516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2704</v>
      </c>
      <c r="F32" s="16" t="s">
        <v>10303</v>
      </c>
      <c r="G32" s="15">
        <f>A4L122C4</f>
        <v>2600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47516</v>
      </c>
      <c r="F33" s="16" t="s">
        <v>10305</v>
      </c>
      <c r="G33" s="15">
        <f>A4L123C4</f>
        <v>21541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13617</v>
      </c>
      <c r="F34" s="16" t="s">
        <v>10307</v>
      </c>
      <c r="G34" s="15">
        <f>A4L124C4</f>
        <v>10573</v>
      </c>
      <c r="H34" s="16" t="s">
        <v>10308</v>
      </c>
      <c r="I34" s="15">
        <f>IF(B5L325C1-B5L325C1A&lt;0,0,B5L325C1-B5L325C1A)</f>
        <v>3044</v>
      </c>
      <c r="J34" s="16" t="s">
        <v>10309</v>
      </c>
      <c r="K34" s="23">
        <f>IF(_xlfn.SINGLE(B5L372C1B)=0,0,B5L325C1B/_xlfn.SINGLE(B5L372C1B))</f>
        <v>1.0181584423051216E-4</v>
      </c>
      <c r="L34" s="16" t="s">
        <v>10310</v>
      </c>
      <c r="M34" s="21">
        <f>IF(_xlfn.SINGLE(B5L373C1B)=0,0,B5L325C1B/_xlfn.SINGLE(B5L373C1B))</f>
        <v>1.1015278683986002E-4</v>
      </c>
      <c r="N34" s="16" t="s">
        <v>10311</v>
      </c>
      <c r="O34" s="15">
        <f>B5L101C1*B5L325C1C</f>
        <v>62.428079442405839</v>
      </c>
      <c r="P34" s="16" t="s">
        <v>10312</v>
      </c>
      <c r="Q34" s="15">
        <f>B5L102C1*B5L325C1D</f>
        <v>758.04394083520663</v>
      </c>
      <c r="R34" s="16" t="s">
        <v>10313</v>
      </c>
      <c r="S34" s="15">
        <f>B5L325C1-B5L325C1A+B5L325C1E-B5L325C1F</f>
        <v>2348.384138607199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786533</v>
      </c>
      <c r="F35" s="16" t="s">
        <v>10315</v>
      </c>
      <c r="G35" s="15">
        <f>A4L125C4</f>
        <v>214508</v>
      </c>
      <c r="H35" s="16" t="s">
        <v>10316</v>
      </c>
      <c r="I35" s="15">
        <f>IF(B5L326C1-B5L326C1A&lt;0,0,B5L326C1-B5L326C1A)</f>
        <v>572025</v>
      </c>
      <c r="J35" s="16" t="s">
        <v>10317</v>
      </c>
      <c r="K35" s="23">
        <f>IF(_xlfn.SINGLE(B5L372C1B)=0,0,B5L326C1B/_xlfn.SINGLE(B5L372C1B))</f>
        <v>1.9133117048606676E-2</v>
      </c>
      <c r="L35" s="16" t="s">
        <v>10318</v>
      </c>
      <c r="M35" s="21">
        <f>IF(_xlfn.SINGLE(B5L373C1B)=0,0,B5L326C1B/_xlfn.SINGLE(B5L373C1B))</f>
        <v>2.0699785772690844E-2</v>
      </c>
      <c r="N35" s="16" t="s">
        <v>10319</v>
      </c>
      <c r="O35" s="15">
        <f>B5L101C1*B5L326C1C</f>
        <v>11731.413319002037</v>
      </c>
      <c r="P35" s="16" t="s">
        <v>10320</v>
      </c>
      <c r="Q35" s="15">
        <f>B5L102C1*B5L326C1D</f>
        <v>142450.75074121522</v>
      </c>
      <c r="R35" s="16" t="s">
        <v>10321</v>
      </c>
      <c r="S35" s="15">
        <f>B5L326C1-B5L326C1A+B5L326C1E-B5L326C1F</f>
        <v>441305.66257778683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397736</v>
      </c>
      <c r="F36" s="16" t="s">
        <v>10323</v>
      </c>
      <c r="G36" s="15">
        <f>A4L126C4</f>
        <v>90488</v>
      </c>
      <c r="H36" s="16" t="s">
        <v>10324</v>
      </c>
      <c r="I36" s="15">
        <f>IF(B5L327C1-B5L327C1A&lt;0,0,B5L327C1-B5L327C1A)</f>
        <v>307248</v>
      </c>
      <c r="J36" s="16" t="s">
        <v>10325</v>
      </c>
      <c r="K36" s="23">
        <f>IF(_xlfn.SINGLE(B5L372C1B)=0,0,B5L327C1B/_xlfn.SINGLE(B5L372C1B))</f>
        <v>1.0276844450767543E-2</v>
      </c>
      <c r="L36" s="16" t="s">
        <v>10326</v>
      </c>
      <c r="M36" s="21">
        <f>IF(_xlfn.SINGLE(B5L373C1B)=0,0,B5L327C1B/_xlfn.SINGLE(B5L373C1B))</f>
        <v>1.1118338847231705E-2</v>
      </c>
      <c r="N36" s="16" t="s">
        <v>10327</v>
      </c>
      <c r="O36" s="15">
        <f>B5L101C1*B5L327C1C</f>
        <v>6301.2163444547668</v>
      </c>
      <c r="P36" s="16" t="s">
        <v>10328</v>
      </c>
      <c r="Q36" s="15">
        <f>B5L102C1*B5L327C1D</f>
        <v>76513.62836193679</v>
      </c>
      <c r="R36" s="16" t="s">
        <v>10329</v>
      </c>
      <c r="S36" s="15">
        <f>B5L327C1-B5L327C1A+B5L327C1E-B5L327C1F</f>
        <v>237035.58798251802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56479.248994591595</v>
      </c>
      <c r="F37" s="16" t="s">
        <v>10331</v>
      </c>
      <c r="G37" s="15">
        <f>B2L461C2</f>
        <v>23808</v>
      </c>
      <c r="H37" s="16" t="s">
        <v>10332</v>
      </c>
      <c r="I37" s="15">
        <f>IF(B5L328C1-B5L328C1A&lt;0,0,B5L328C1-B5L328C1A)</f>
        <v>32671.248994591595</v>
      </c>
      <c r="J37" s="16" t="s">
        <v>10333</v>
      </c>
      <c r="K37" s="23">
        <f>IF(_xlfn.SINGLE(B5L372C1B)=0,0,B5L328C1B/_xlfn.SINGLE(B5L372C1B))</f>
        <v>1.0927893556010562E-3</v>
      </c>
      <c r="L37" s="16" t="s">
        <v>10334</v>
      </c>
      <c r="M37" s="21">
        <f>IF(_xlfn.SINGLE(B5L373C1B)=0,0,B5L328C1B/_xlfn.SINGLE(B5L373C1B))</f>
        <v>1.1822697523959393E-3</v>
      </c>
      <c r="N37" s="16" t="s">
        <v>10335</v>
      </c>
      <c r="O37" s="15">
        <f>B5L101C1*B5L328C1C</f>
        <v>670.04051501872084</v>
      </c>
      <c r="P37" s="16" t="s">
        <v>10336</v>
      </c>
      <c r="Q37" s="15">
        <f>B5L102C1*B5L328C1D</f>
        <v>8136.0848685507553</v>
      </c>
      <c r="R37" s="16" t="s">
        <v>10337</v>
      </c>
      <c r="S37" s="15">
        <f>B5L328C1-B5L328C1A+B5L328C1E-B5L328C1F</f>
        <v>25205.204641059561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118054.43773401747</v>
      </c>
      <c r="F38" s="16" t="s">
        <v>10339</v>
      </c>
      <c r="G38" s="15">
        <f>B2L462C2</f>
        <v>49763</v>
      </c>
      <c r="H38" s="16" t="s">
        <v>10340</v>
      </c>
      <c r="I38" s="15">
        <f>IF(B5L329C1-B5L329C1A&lt;0,0,B5L329C1-B5L329C1A)</f>
        <v>68291.437734017469</v>
      </c>
      <c r="J38" s="16" t="s">
        <v>10341</v>
      </c>
      <c r="K38" s="23">
        <f>IF(_xlfn.SINGLE(B5L372C1B)=0,0,B5L329C1B/_xlfn.SINGLE(B5L372C1B))</f>
        <v>2.2842149758884505E-3</v>
      </c>
      <c r="L38" s="16" t="s">
        <v>10342</v>
      </c>
      <c r="M38" s="21">
        <f>IF(_xlfn.SINGLE(B5L373C1B)=0,0,B5L329C1B/_xlfn.SINGLE(B5L373C1B))</f>
        <v>2.4712523599549276E-3</v>
      </c>
      <c r="N38" s="16" t="s">
        <v>10343</v>
      </c>
      <c r="O38" s="15">
        <f>B5L101C1*B5L329C1C</f>
        <v>1400.5595598210757</v>
      </c>
      <c r="P38" s="16" t="s">
        <v>10344</v>
      </c>
      <c r="Q38" s="15">
        <f>B5L102C1*B5L329C1D</f>
        <v>17006.540928119823</v>
      </c>
      <c r="R38" s="16" t="s">
        <v>10345</v>
      </c>
      <c r="S38" s="15">
        <f>B5L329C1-B5L329C1A+B5L329C1E-B5L329C1F</f>
        <v>52685.456365718725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27332.313271390929</v>
      </c>
      <c r="F39" s="16" t="s">
        <v>10347</v>
      </c>
      <c r="G39" s="15">
        <f>B2L463C2</f>
        <v>11521</v>
      </c>
      <c r="H39" s="16" t="s">
        <v>10348</v>
      </c>
      <c r="I39" s="15">
        <f>IF(B5L330C1-B5L330C1A&lt;0,0,B5L330C1-B5L330C1A)</f>
        <v>15811.313271390929</v>
      </c>
      <c r="J39" s="16" t="s">
        <v>10349</v>
      </c>
      <c r="K39" s="23">
        <f>IF(_xlfn.SINGLE(B5L372C1B)=0,0,B5L330C1B/_xlfn.SINGLE(B5L372C1B))</f>
        <v>5.2885749314052839E-4</v>
      </c>
      <c r="L39" s="16" t="s">
        <v>10350</v>
      </c>
      <c r="M39" s="21">
        <f>IF(_xlfn.SINGLE(B5L373C1B)=0,0,B5L330C1B/_xlfn.SINGLE(B5L373C1B))</f>
        <v>5.7216170185340825E-4</v>
      </c>
      <c r="N39" s="16" t="s">
        <v>10351</v>
      </c>
      <c r="O39" s="15">
        <f>B5L101C1*B5L330C1C</f>
        <v>324.26738534663554</v>
      </c>
      <c r="P39" s="16" t="s">
        <v>10352</v>
      </c>
      <c r="Q39" s="15">
        <f>B5L102C1*B5L330C1D</f>
        <v>3937.473791729692</v>
      </c>
      <c r="R39" s="16" t="s">
        <v>10353</v>
      </c>
      <c r="S39" s="15">
        <f>B5L330C1-B5L330C1A+B5L330C1E-B5L330C1F</f>
        <v>12198.106865007872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14973</v>
      </c>
      <c r="F40" s="16" t="s">
        <v>10355</v>
      </c>
      <c r="G40" s="15">
        <f>A4L128C4</f>
        <v>11959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65193</v>
      </c>
      <c r="F41" s="16" t="s">
        <v>10357</v>
      </c>
      <c r="G41" s="15">
        <f>B5L323C1A+B5L324C1A+B5L331C1A</f>
        <v>36100</v>
      </c>
      <c r="H41" s="16" t="s">
        <v>10358</v>
      </c>
      <c r="I41" s="15">
        <f>IF(B5L332C1-B5L332C1A&lt;0,0,B5L332C1-B5L332C1A)</f>
        <v>29093</v>
      </c>
      <c r="J41" s="16" t="s">
        <v>10359</v>
      </c>
      <c r="K41" s="23">
        <f>IF(_xlfn.SINGLE(B5L372C1B)=0,0,B5L332C1B/_xlfn.SINGLE(B5L372C1B))</f>
        <v>9.731039277918168E-4</v>
      </c>
      <c r="L41" s="16" t="s">
        <v>10360</v>
      </c>
      <c r="M41" s="21">
        <f>IF(_xlfn.SINGLE(B5L373C1B)=0,0,B5L332C1B/_xlfn.SINGLE(B5L373C1B))</f>
        <v>1.0527841746163099E-3</v>
      </c>
      <c r="N41" s="16" t="s">
        <v>10361</v>
      </c>
      <c r="O41" s="15">
        <f>B5L101C1*B5L332C1C</f>
        <v>596.65575401376907</v>
      </c>
      <c r="P41" s="16" t="s">
        <v>10362</v>
      </c>
      <c r="Q41" s="15">
        <f>B5L102C1*B5L332C1D</f>
        <v>7244.9974936657909</v>
      </c>
      <c r="R41" s="16" t="s">
        <v>10363</v>
      </c>
      <c r="S41" s="15">
        <f>B5L332C1-B5L332C1A+B5L332C1E-B5L332C1F</f>
        <v>22444.658260347976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24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24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-24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IF(_xlfn.SINGLE(B5L372C1B)=0,0,B5L337C1B/_xlfn.SINGLE(B5L372C1B))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5600875</v>
      </c>
      <c r="F49" s="16" t="s">
        <v>10394</v>
      </c>
      <c r="G49" s="15">
        <f>B2L404C2</f>
        <v>1954314</v>
      </c>
      <c r="H49" s="16" t="s">
        <v>10395</v>
      </c>
      <c r="I49" s="15">
        <f>IF(B5L340C1-B5L340C1A&lt;0,0,B5L340C1-B5L340C1A)</f>
        <v>3646561</v>
      </c>
      <c r="J49" s="16" t="s">
        <v>10396</v>
      </c>
      <c r="K49" s="23">
        <f>IF(_xlfn.SINGLE(B5L372C1B)=0,0,B5L340C1B/_xlfn.SINGLE(B5L372C1B))</f>
        <v>0.12197033073359417</v>
      </c>
      <c r="L49" s="16" t="s">
        <v>10397</v>
      </c>
      <c r="M49" s="21">
        <f>IF(_xlfn.SINGLE(B5L373C1B)=0,0,B5L340C1B/_xlfn.SINGLE(B5L373C1B))</f>
        <v>0.13195757441903638</v>
      </c>
      <c r="N49" s="16" t="s">
        <v>10398</v>
      </c>
      <c r="O49" s="15">
        <f>B5L101C1*B5L340C1C</f>
        <v>74785.742378311072</v>
      </c>
      <c r="P49" s="16" t="s">
        <v>10399</v>
      </c>
      <c r="Q49" s="15">
        <f>B5L102C1*B5L340C1D</f>
        <v>908099.03775820357</v>
      </c>
      <c r="R49" s="16" t="s">
        <v>10400</v>
      </c>
      <c r="S49" s="15">
        <f>B5L340C1-B5L340C1A+B5L340C1E-B5L340C1F</f>
        <v>2813247.7046201075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94180</v>
      </c>
      <c r="F50" s="16" t="s">
        <v>10402</v>
      </c>
      <c r="G50" s="15">
        <f>B2L405C2</f>
        <v>39905</v>
      </c>
      <c r="H50" s="16" t="s">
        <v>10403</v>
      </c>
      <c r="I50" s="15">
        <f>IF(B5L341C1-B5L341C1A&lt;0,0,B5L341C1-B5L341C1A)</f>
        <v>54275</v>
      </c>
      <c r="J50" s="16" t="s">
        <v>10404</v>
      </c>
      <c r="K50" s="23">
        <f>IF(_xlfn.SINGLE(B5L372C1B)=0,0,B5L341C1B/_xlfn.SINGLE(B5L372C1B))</f>
        <v>1.8153925576908829E-3</v>
      </c>
      <c r="L50" s="16" t="s">
        <v>10405</v>
      </c>
      <c r="M50" s="21">
        <f>IF(_xlfn.SINGLE(B5L373C1B)=0,0,B5L341C1B/_xlfn.SINGLE(B5L373C1B))</f>
        <v>1.9640415590451389E-3</v>
      </c>
      <c r="N50" s="16" t="s">
        <v>10406</v>
      </c>
      <c r="O50" s="15">
        <f>B5L101C1*B5L341C1C</f>
        <v>1113.1025005704919</v>
      </c>
      <c r="P50" s="16" t="s">
        <v>10407</v>
      </c>
      <c r="Q50" s="15">
        <f>B5L102C1*B5L341C1D</f>
        <v>13516.042998958885</v>
      </c>
      <c r="R50" s="16" t="s">
        <v>10408</v>
      </c>
      <c r="S50" s="15">
        <f>B5L341C1-B5L341C1A+B5L341C1E-B5L341C1F</f>
        <v>41872.059501611613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125</v>
      </c>
      <c r="F52" s="16" t="s">
        <v>10418</v>
      </c>
      <c r="G52" s="15">
        <f>B2L411C2</f>
        <v>73.992449024475775</v>
      </c>
      <c r="H52" s="16" t="s">
        <v>10419</v>
      </c>
      <c r="I52" s="15">
        <f>IF(B5L343C1-B5L343C1A&lt;0,0,B5L343C1-B5L343C1A)</f>
        <v>51.007550975524225</v>
      </c>
      <c r="J52" s="16" t="s">
        <v>10420</v>
      </c>
      <c r="K52" s="23">
        <f>IF(_xlfn.SINGLE(B5L372C1B)=0,0,B5L343C1B/_xlfn.SINGLE(B5L372C1B))</f>
        <v>1.7061027807831417E-6</v>
      </c>
      <c r="L52" s="16" t="s">
        <v>10421</v>
      </c>
      <c r="M52" s="21">
        <f>IF(_xlfn.SINGLE(B5L373C1B)=0,0,B5L343C1B/_xlfn.SINGLE(B5L373C1B))</f>
        <v>1.8458028547405433E-6</v>
      </c>
      <c r="N52" s="16" t="s">
        <v>10422</v>
      </c>
      <c r="O52" s="15">
        <f>B5L101C1*B5L343C1C</f>
        <v>1.046091801728841</v>
      </c>
      <c r="P52" s="16" t="s">
        <v>10423</v>
      </c>
      <c r="Q52" s="15">
        <f>B5L102C1*B5L343C1D</f>
        <v>12.702353795610733</v>
      </c>
      <c r="R52" s="16" t="s">
        <v>10424</v>
      </c>
      <c r="S52" s="15">
        <f>B5L343C1-B5L343C1A+B5L343C1E-B5L343C1F</f>
        <v>39.351288981642334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138392</v>
      </c>
      <c r="F53" s="16" t="s">
        <v>10426</v>
      </c>
      <c r="G53" s="15">
        <f>B2L412C2</f>
        <v>69061.952184750233</v>
      </c>
      <c r="H53" s="16" t="s">
        <v>10427</v>
      </c>
      <c r="I53" s="15">
        <f>IF(B5L344C1-B5L344C1A&lt;0,0,B5L344C1-B5L344C1A)</f>
        <v>69330.047815249767</v>
      </c>
      <c r="J53" s="16" t="s">
        <v>10428</v>
      </c>
      <c r="K53" s="23">
        <f>IF(_xlfn.SINGLE(B5L372C1B)=0,0,B5L344C1B/_xlfn.SINGLE(B5L372C1B))</f>
        <v>2.3189544510024409E-3</v>
      </c>
      <c r="L53" s="16" t="s">
        <v>10429</v>
      </c>
      <c r="M53" s="21">
        <f>IF(_xlfn.SINGLE(B5L373C1B)=0,0,B5L344C1B/_xlfn.SINGLE(B5L373C1B))</f>
        <v>2.5088363924410349E-3</v>
      </c>
      <c r="N53" s="16" t="s">
        <v>10430</v>
      </c>
      <c r="O53" s="15">
        <f>B5L101C1*B5L344C1C</f>
        <v>1421.8599647687936</v>
      </c>
      <c r="P53" s="16" t="s">
        <v>10431</v>
      </c>
      <c r="Q53" s="15">
        <f>B5L102C1*B5L344C1D</f>
        <v>17265.184843681091</v>
      </c>
      <c r="R53" s="16" t="s">
        <v>10432</v>
      </c>
      <c r="S53" s="15">
        <f>B5L344C1-B5L344C1A+B5L344C1E-B5L344C1F</f>
        <v>53486.722936337472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672957</v>
      </c>
      <c r="F54" s="16" t="s">
        <v>10434</v>
      </c>
      <c r="G54" s="15">
        <f>B2L413C2</f>
        <v>178070.82776107927</v>
      </c>
      <c r="H54" s="16" t="s">
        <v>10435</v>
      </c>
      <c r="I54" s="15">
        <f>IF(B5L345C1-B5L345C1A&lt;0,0,B5L345C1-B5L345C1A)</f>
        <v>494886.1722389207</v>
      </c>
      <c r="J54" s="16" t="s">
        <v>10436</v>
      </c>
      <c r="K54" s="23">
        <f>IF(_xlfn.SINGLE(B5L372C1B)=0,0,B5L345C1B/_xlfn.SINGLE(B5L372C1B))</f>
        <v>1.6552974186764904E-2</v>
      </c>
      <c r="L54" s="16" t="s">
        <v>10437</v>
      </c>
      <c r="M54" s="21">
        <f>IF(_xlfn.SINGLE(B5L373C1B)=0,0,B5L345C1B/_xlfn.SINGLE(B5L373C1B))</f>
        <v>1.7908374192059161E-2</v>
      </c>
      <c r="N54" s="16" t="s">
        <v>10438</v>
      </c>
      <c r="O54" s="15">
        <f>B5L101C1*B5L345C1C</f>
        <v>10149.406463692341</v>
      </c>
      <c r="P54" s="16" t="s">
        <v>10439</v>
      </c>
      <c r="Q54" s="15">
        <f>B5L102C1*B5L345C1D</f>
        <v>123240.95409620313</v>
      </c>
      <c r="R54" s="16" t="s">
        <v>10440</v>
      </c>
      <c r="S54" s="15">
        <f>B5L345C1-B5L345C1A+B5L345C1E-B5L345C1F</f>
        <v>381794.62460640987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428152</v>
      </c>
      <c r="F55" s="16" t="s">
        <v>10442</v>
      </c>
      <c r="G55" s="15">
        <f>B2L414C2</f>
        <v>139343.77988044455</v>
      </c>
      <c r="H55" s="16" t="s">
        <v>10443</v>
      </c>
      <c r="I55" s="15">
        <f>IF(B5L346C1-B5L346C1A&lt;0,0,B5L346C1-B5L346C1A)</f>
        <v>288808.22011955548</v>
      </c>
      <c r="J55" s="16" t="s">
        <v>10444</v>
      </c>
      <c r="K55" s="23">
        <f>IF(_xlfn.SINGLE(B5L372C1B)=0,0,B5L346C1B/_xlfn.SINGLE(B5L372C1B))</f>
        <v>9.6600698923075337E-3</v>
      </c>
      <c r="L55" s="16" t="s">
        <v>10445</v>
      </c>
      <c r="M55" s="21">
        <f>IF(_xlfn.SINGLE(B5L373C1B)=0,0,B5L346C1B/_xlfn.SINGLE(B5L373C1B))</f>
        <v>1.0451061205134286E-2</v>
      </c>
      <c r="N55" s="16" t="s">
        <v>10446</v>
      </c>
      <c r="O55" s="15">
        <f>B5L101C1*B5L346C1C</f>
        <v>5923.0428742586873</v>
      </c>
      <c r="P55" s="16" t="s">
        <v>10447</v>
      </c>
      <c r="Q55" s="15">
        <f>B5L102C1*B5L346C1D</f>
        <v>71921.590448432864</v>
      </c>
      <c r="R55" s="16" t="s">
        <v>10448</v>
      </c>
      <c r="S55" s="15">
        <f>B5L346C1-B5L346C1A+B5L346C1E-B5L346C1F</f>
        <v>222809.67254538133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315584</v>
      </c>
      <c r="F56" s="16" t="s">
        <v>10450</v>
      </c>
      <c r="G56" s="15">
        <f>B2L415C2</f>
        <v>110281.74567914198</v>
      </c>
      <c r="H56" s="16" t="s">
        <v>10451</v>
      </c>
      <c r="I56" s="15">
        <f>IF(B5L347C1-B5L347C1A&lt;0,0,B5L347C1-B5L347C1A)</f>
        <v>205302.25432085802</v>
      </c>
      <c r="J56" s="16" t="s">
        <v>10452</v>
      </c>
      <c r="K56" s="23">
        <f>IF(_xlfn.SINGLE(B5L372C1B)=0,0,B5L347C1B/_xlfn.SINGLE(B5L372C1B))</f>
        <v>6.8669587207968045E-3</v>
      </c>
      <c r="L56" s="16" t="s">
        <v>10453</v>
      </c>
      <c r="M56" s="21">
        <f>IF(_xlfn.SINGLE(B5L373C1B)=0,0,B5L347C1B/_xlfn.SINGLE(B5L373C1B))</f>
        <v>7.4292429231104483E-3</v>
      </c>
      <c r="N56" s="16" t="s">
        <v>10454</v>
      </c>
      <c r="O56" s="15">
        <f>B5L101C1*B5L347C1C</f>
        <v>4210.4551387803986</v>
      </c>
      <c r="P56" s="16" t="s">
        <v>10455</v>
      </c>
      <c r="Q56" s="15">
        <f>B5L102C1*B5L347C1D</f>
        <v>51126.192486115331</v>
      </c>
      <c r="R56" s="16" t="s">
        <v>10456</v>
      </c>
      <c r="S56" s="15">
        <f>B5L347C1-B5L347C1A+B5L347C1E-B5L347C1F</f>
        <v>158386.5169735231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390113</v>
      </c>
      <c r="F57" s="16" t="s">
        <v>10458</v>
      </c>
      <c r="G57" s="15">
        <f>B2L416C2</f>
        <v>98613.936386349989</v>
      </c>
      <c r="H57" s="16" t="s">
        <v>10459</v>
      </c>
      <c r="I57" s="15">
        <f>IF(B5L348C1-B5L348C1A&lt;0,0,B5L348C1-B5L348C1A)</f>
        <v>291499.06361365004</v>
      </c>
      <c r="J57" s="16" t="s">
        <v>10460</v>
      </c>
      <c r="K57" s="23">
        <f>IF(_xlfn.SINGLE(B5L372C1B)=0,0,B5L348C1B/_xlfn.SINGLE(B5L372C1B))</f>
        <v>9.7500733423875E-3</v>
      </c>
      <c r="L57" s="16" t="s">
        <v>10461</v>
      </c>
      <c r="M57" s="21">
        <f>IF(_xlfn.SINGLE(B5L373C1B)=0,0,B5L348C1B/_xlfn.SINGLE(B5L373C1B))</f>
        <v>1.0548434368677131E-2</v>
      </c>
      <c r="N57" s="16" t="s">
        <v>10462</v>
      </c>
      <c r="O57" s="15">
        <f>B5L101C1*B5L348C1C</f>
        <v>5978.2282196648684</v>
      </c>
      <c r="P57" s="16" t="s">
        <v>10463</v>
      </c>
      <c r="Q57" s="15">
        <f>B5L102C1*B5L348C1D</f>
        <v>72591.688216643844</v>
      </c>
      <c r="R57" s="16" t="s">
        <v>10464</v>
      </c>
      <c r="S57" s="15">
        <f>B5L348C1-B5L348C1A+B5L348C1E-B5L348C1F</f>
        <v>224885.60361667108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153095</v>
      </c>
      <c r="F58" s="16" t="s">
        <v>10466</v>
      </c>
      <c r="G58" s="15">
        <f>B2L417C2</f>
        <v>75919.252392991519</v>
      </c>
      <c r="H58" s="16" t="s">
        <v>10467</v>
      </c>
      <c r="I58" s="15">
        <f>IF(B5L349C1-B5L349C1A&lt;0,0,B5L349C1-B5L349C1A)</f>
        <v>77175.747607008481</v>
      </c>
      <c r="J58" s="16" t="s">
        <v>10468</v>
      </c>
      <c r="K58" s="23">
        <f>IF(_xlfn.SINGLE(B5L372C1B)=0,0,B5L349C1B/_xlfn.SINGLE(B5L372C1B))</f>
        <v>2.5813777584522001E-3</v>
      </c>
      <c r="L58" s="16" t="s">
        <v>10469</v>
      </c>
      <c r="M58" s="21">
        <f>IF(_xlfn.SINGLE(B5L373C1B)=0,0,B5L349C1B/_xlfn.SINGLE(B5L373C1B))</f>
        <v>2.7927475937456116E-3</v>
      </c>
      <c r="N58" s="16" t="s">
        <v>10470</v>
      </c>
      <c r="O58" s="15">
        <f>B5L101C1*B5L349C1C</f>
        <v>1582.7640284616912</v>
      </c>
      <c r="P58" s="16" t="s">
        <v>10471</v>
      </c>
      <c r="Q58" s="15">
        <f>B5L102C1*B5L349C1D</f>
        <v>19218.990753258862</v>
      </c>
      <c r="R58" s="16" t="s">
        <v>10472</v>
      </c>
      <c r="S58" s="15">
        <f>B5L349C1-B5L349C1A+B5L349C1E-B5L349C1F</f>
        <v>59539.520882211313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IF(_xlfn.SINGLE(B5L372C1B)=0,0,B5L350C1B/_xlfn.SINGLE(B5L372C1B))</f>
        <v>0</v>
      </c>
      <c r="L59" s="16" t="s">
        <v>10477</v>
      </c>
      <c r="M59" s="21">
        <f>IF(_xlfn.SINGLE(B5L373C1B)=0,0,B5L350C1B/_xlfn.SINGLE(B5L373C1B))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IF(_xlfn.SINGLE(B5L372C1B)=0,0,B5L351C1B/_xlfn.SINGLE(B5L372C1B))</f>
        <v>0</v>
      </c>
      <c r="L60" s="16" t="s">
        <v>10485</v>
      </c>
      <c r="M60" s="21">
        <f>IF(_xlfn.SINGLE(B5L373C1B)=0,0,B5L351C1B/_xlfn.SINGLE(B5L373C1B))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268</v>
      </c>
      <c r="F61" s="16" t="s">
        <v>10490</v>
      </c>
      <c r="G61" s="15">
        <f>B2L420C2</f>
        <v>363.96285736363762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IF(_xlfn.SINGLE(B5L372C1B)=0,0,B5L352C1B/_xlfn.SINGLE(B5L372C1B))</f>
        <v>0</v>
      </c>
      <c r="L61" s="16" t="s">
        <v>10493</v>
      </c>
      <c r="M61" s="21">
        <f>IF(_xlfn.SINGLE(B5L373C1B)=0,0,B5L352C1B/_xlfn.SINGLE(B5L373C1B))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-95.962857363637625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25762</v>
      </c>
      <c r="F62" s="16" t="s">
        <v>10498</v>
      </c>
      <c r="G62" s="15">
        <f>B2L421C2</f>
        <v>16822.283275510548</v>
      </c>
      <c r="H62" s="16" t="s">
        <v>10499</v>
      </c>
      <c r="I62" s="15">
        <f>IF(B5L353C1-B5L353C1A&lt;0,0,B5L353C1-B5L353C1A)</f>
        <v>8939.7167244894517</v>
      </c>
      <c r="J62" s="16" t="s">
        <v>10500</v>
      </c>
      <c r="K62" s="23">
        <f>IF(_xlfn.SINGLE(B5L372C1B)=0,0,B5L353C1B/_xlfn.SINGLE(B5L372C1B))</f>
        <v>2.9901603333952774E-4</v>
      </c>
      <c r="L62" s="16" t="s">
        <v>10501</v>
      </c>
      <c r="M62" s="21">
        <f>IF(_xlfn.SINGLE(B5L373C1B)=0,0,B5L353C1B/_xlfn.SINGLE(B5L373C1B))</f>
        <v>3.2350023349586669E-4</v>
      </c>
      <c r="N62" s="16" t="s">
        <v>10502</v>
      </c>
      <c r="O62" s="15">
        <f>B5L101C1*B5L353C1C</f>
        <v>183.34078379403141</v>
      </c>
      <c r="P62" s="16" t="s">
        <v>10503</v>
      </c>
      <c r="Q62" s="15">
        <f>B5L102C1*B5L353C1D</f>
        <v>2226.2477318601805</v>
      </c>
      <c r="R62" s="16" t="s">
        <v>10504</v>
      </c>
      <c r="S62" s="15">
        <f>B5L353C1-B5L353C1A+B5L353C1E-B5L353C1F</f>
        <v>6896.8097764233034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24</v>
      </c>
      <c r="F63" s="16" t="s">
        <v>10506</v>
      </c>
      <c r="G63" s="15">
        <f>B2L422C2</f>
        <v>-2.9996938793706396</v>
      </c>
      <c r="H63" s="16" t="s">
        <v>10507</v>
      </c>
      <c r="I63" s="15">
        <f>IF(B5L354C1-B5L354C1A&lt;0,0,B5L354C1-B5L354C1A)</f>
        <v>26.999693879370639</v>
      </c>
      <c r="J63" s="16" t="s">
        <v>10508</v>
      </c>
      <c r="K63" s="23">
        <f>IF(_xlfn.SINGLE(B5L372C1B)=0,0,B5L354C1B/_xlfn.SINGLE(B5L372C1B))</f>
        <v>9.0308693373637107E-7</v>
      </c>
      <c r="L63" s="16" t="s">
        <v>10509</v>
      </c>
      <c r="M63" s="21">
        <f>IF(_xlfn.SINGLE(B5L373C1B)=0,0,B5L354C1B/_xlfn.SINGLE(B5L373C1B))</f>
        <v>9.7703400940728874E-7</v>
      </c>
      <c r="N63" s="16" t="s">
        <v>10510</v>
      </c>
      <c r="O63" s="15">
        <f>B5L101C1*B5L354C1C</f>
        <v>0.55372504415965473</v>
      </c>
      <c r="P63" s="16" t="s">
        <v>10511</v>
      </c>
      <c r="Q63" s="15">
        <f>B5L102C1*B5L354C1D</f>
        <v>6.7237037942386095</v>
      </c>
      <c r="R63" s="16" t="s">
        <v>10512</v>
      </c>
      <c r="S63" s="15">
        <f>B5L354C1-B5L354C1A+B5L354C1E-B5L354C1F</f>
        <v>20.829715129291685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40708</v>
      </c>
      <c r="F64" s="16" t="s">
        <v>10514</v>
      </c>
      <c r="G64" s="15">
        <f>B2L423C2</f>
        <v>24184.531953445887</v>
      </c>
      <c r="H64" s="16" t="s">
        <v>10515</v>
      </c>
      <c r="I64" s="15">
        <f>IF(B5L355C1-B5L355C1A&lt;0,0,B5L355C1-B5L355C1A)</f>
        <v>16523.468046554113</v>
      </c>
      <c r="J64" s="16" t="s">
        <v>10516</v>
      </c>
      <c r="K64" s="23">
        <f>IF(_xlfn.SINGLE(B5L372C1B)=0,0,B5L355C1B/_xlfn.SINGLE(B5L372C1B))</f>
        <v>5.5267767699599172E-4</v>
      </c>
      <c r="L64" s="16" t="s">
        <v>10517</v>
      </c>
      <c r="M64" s="21">
        <f>IF(_xlfn.SINGLE(B5L373C1B)=0,0,B5L355C1B/_xlfn.SINGLE(B5L373C1B))</f>
        <v>5.9793234349123309E-4</v>
      </c>
      <c r="N64" s="16" t="s">
        <v>10518</v>
      </c>
      <c r="O64" s="15">
        <f>B5L101C1*B5L355C1C</f>
        <v>338.87265961706134</v>
      </c>
      <c r="P64" s="16" t="s">
        <v>10519</v>
      </c>
      <c r="Q64" s="15">
        <f>B5L102C1*B5L355C1D</f>
        <v>4114.8209048207937</v>
      </c>
      <c r="R64" s="16" t="s">
        <v>10520</v>
      </c>
      <c r="S64" s="15">
        <f>B5L355C1-B5L355C1A+B5L355C1E-B5L355C1F</f>
        <v>12747.51980135038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17940</v>
      </c>
      <c r="F65" s="16" t="s">
        <v>10522</v>
      </c>
      <c r="G65" s="15">
        <f>B2L424C2</f>
        <v>15652.402662555998</v>
      </c>
      <c r="H65" s="16" t="s">
        <v>10523</v>
      </c>
      <c r="I65" s="15">
        <f>IF(B5L356C1-B5L356C1A&lt;0,0,B5L356C1-B5L356C1A)</f>
        <v>2287.5973374440018</v>
      </c>
      <c r="J65" s="16" t="s">
        <v>10524</v>
      </c>
      <c r="K65" s="23">
        <f>IF(_xlfn.SINGLE(B5L372C1B)=0,0,B5L356C1B/_xlfn.SINGLE(B5L372C1B))</f>
        <v>7.6515655115418153E-5</v>
      </c>
      <c r="L65" s="16" t="s">
        <v>10525</v>
      </c>
      <c r="M65" s="21">
        <f>IF(_xlfn.SINGLE(B5L373C1B)=0,0,B5L356C1B/_xlfn.SINGLE(B5L373C1B))</f>
        <v>8.2780953313699239E-5</v>
      </c>
      <c r="N65" s="16" t="s">
        <v>10526</v>
      </c>
      <c r="O65" s="15">
        <f>B5L101C1*B5L356C1C</f>
        <v>46.915344387053295</v>
      </c>
      <c r="P65" s="16" t="s">
        <v>10527</v>
      </c>
      <c r="Q65" s="15">
        <f>B5L102C1*B5L356C1D</f>
        <v>569.67782546654973</v>
      </c>
      <c r="R65" s="16" t="s">
        <v>10528</v>
      </c>
      <c r="S65" s="15">
        <f>B5L356C1-B5L356C1A+B5L356C1E-B5L356C1F</f>
        <v>1764.8348563645054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4434</v>
      </c>
      <c r="F66" s="16" t="s">
        <v>10530</v>
      </c>
      <c r="G66" s="15">
        <f>B2L425C2</f>
        <v>3631.6293899580546</v>
      </c>
      <c r="H66" s="16" t="s">
        <v>10531</v>
      </c>
      <c r="I66" s="15">
        <f>IF(B5L357C1-B5L357C1A&lt;0,0,B5L357C1-B5L357C1A)</f>
        <v>802.37061004194538</v>
      </c>
      <c r="J66" s="16" t="s">
        <v>10532</v>
      </c>
      <c r="K66" s="23">
        <f>IF(_xlfn.SINGLE(B5L372C1B)=0,0,B5L357C1B/_xlfn.SINGLE(B5L372C1B))</f>
        <v>2.6837727019438809E-5</v>
      </c>
      <c r="L66" s="16" t="s">
        <v>10533</v>
      </c>
      <c r="M66" s="21">
        <f>IF(_xlfn.SINGLE(B5L373C1B)=0,0,B5L357C1B/_xlfn.SINGLE(B5L373C1B))</f>
        <v>2.9035268979802514E-5</v>
      </c>
      <c r="N66" s="16" t="s">
        <v>10534</v>
      </c>
      <c r="O66" s="15">
        <f>B5L101C1*B5L357C1C</f>
        <v>16.455471808787848</v>
      </c>
      <c r="P66" s="16" t="s">
        <v>10535</v>
      </c>
      <c r="Q66" s="15">
        <f>B5L102C1*B5L357C1D</f>
        <v>199.81346230175595</v>
      </c>
      <c r="R66" s="16" t="s">
        <v>10536</v>
      </c>
      <c r="S66" s="15">
        <f>B5L357C1-B5L357C1A+B5L357C1E-B5L357C1F</f>
        <v>619.01261954897723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506776</v>
      </c>
      <c r="F67" s="16" t="s">
        <v>10538</v>
      </c>
      <c r="G67" s="15">
        <f>B2L426C2</f>
        <v>275791.85526933661</v>
      </c>
      <c r="H67" s="16" t="s">
        <v>10539</v>
      </c>
      <c r="I67" s="15">
        <f>IF(B5L358C1-B5L358C1A&lt;0,0,B5L358C1-B5L358C1A)</f>
        <v>230984.14473066339</v>
      </c>
      <c r="J67" s="16" t="s">
        <v>10540</v>
      </c>
      <c r="K67" s="23">
        <f>IF(_xlfn.SINGLE(B5L372C1B)=0,0,B5L358C1B/_xlfn.SINGLE(B5L372C1B))</f>
        <v>7.7259677068381412E-3</v>
      </c>
      <c r="L67" s="16" t="s">
        <v>10541</v>
      </c>
      <c r="M67" s="21">
        <f>IF(_xlfn.SINGLE(B5L373C1B)=0,0,B5L358C1B/_xlfn.SINGLE(B5L373C1B))</f>
        <v>8.3585897693509003E-3</v>
      </c>
      <c r="N67" s="16" t="s">
        <v>10542</v>
      </c>
      <c r="O67" s="15">
        <f>B5L101C1*B5L358C1C</f>
        <v>4737.1539215446855</v>
      </c>
      <c r="P67" s="16" t="s">
        <v>10543</v>
      </c>
      <c r="Q67" s="15">
        <f>B5L102C1*B5L358C1D</f>
        <v>57521.725145230557</v>
      </c>
      <c r="R67" s="16" t="s">
        <v>10544</v>
      </c>
      <c r="S67" s="15">
        <f>B5L358C1-B5L358C1A+B5L358C1E-B5L358C1F</f>
        <v>178199.57350697753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6338</v>
      </c>
      <c r="F68" s="16" t="s">
        <v>10546</v>
      </c>
      <c r="G68" s="15">
        <f>B2L427C2</f>
        <v>1493.8475519265785</v>
      </c>
      <c r="H68" s="16" t="s">
        <v>10547</v>
      </c>
      <c r="I68" s="15">
        <f>IF(B5L359C1-B5L359C1A&lt;0,0,B5L359C1-B5L359C1A)</f>
        <v>4844.1524480734215</v>
      </c>
      <c r="J68" s="16" t="s">
        <v>10548</v>
      </c>
      <c r="K68" s="23">
        <f>IF(_xlfn.SINGLE(B5L372C1B)=0,0,B5L359C1B/_xlfn.SINGLE(B5L372C1B))</f>
        <v>1.6202742151179292E-4</v>
      </c>
      <c r="L68" s="16" t="s">
        <v>10549</v>
      </c>
      <c r="M68" s="21">
        <f>IF(_xlfn.SINGLE(B5L373C1B)=0,0,B5L359C1B/_xlfn.SINGLE(B5L373C1B))</f>
        <v>1.7529464258620817E-4</v>
      </c>
      <c r="N68" s="16" t="s">
        <v>10550</v>
      </c>
      <c r="O68" s="15">
        <f>B5L101C1*B5L359C1C</f>
        <v>99.346627417691295</v>
      </c>
      <c r="P68" s="16" t="s">
        <v>10551</v>
      </c>
      <c r="Q68" s="15">
        <f>B5L102C1*B5L359C1D</f>
        <v>1206.3339066176381</v>
      </c>
      <c r="R68" s="16" t="s">
        <v>10552</v>
      </c>
      <c r="S68" s="15">
        <f>B5L359C1-B5L359C1A+B5L359C1E-B5L359C1F</f>
        <v>3737.1651688734751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36332</v>
      </c>
      <c r="F70" s="16" t="s">
        <v>10562</v>
      </c>
      <c r="G70" s="15">
        <f>B2L440C2</f>
        <v>23749</v>
      </c>
      <c r="H70" s="16" t="s">
        <v>10563</v>
      </c>
      <c r="I70" s="15">
        <f>IF(B5L361C1-B5L361C1A&lt;0,0,B5L361C1-B5L361C1A)</f>
        <v>12583</v>
      </c>
      <c r="J70" s="16" t="s">
        <v>10564</v>
      </c>
      <c r="K70" s="23">
        <f>IF(_xlfn.SINGLE(B5L372C1B)=0,0,B5L361C1B/_xlfn.SINGLE(B5L372C1B))</f>
        <v>4.2087673060201529E-4</v>
      </c>
      <c r="L70" s="16" t="s">
        <v>10565</v>
      </c>
      <c r="M70" s="21">
        <f>IF(_xlfn.SINGLE(B5L373C1B)=0,0,B5L361C1B/_xlfn.SINGLE(B5L373C1B))</f>
        <v>4.5533919737383659E-4</v>
      </c>
      <c r="N70" s="16" t="s">
        <v>10566</v>
      </c>
      <c r="O70" s="15">
        <f>B5L101C1*B5L361C1C</f>
        <v>258.05930473843387</v>
      </c>
      <c r="P70" s="16" t="s">
        <v>10567</v>
      </c>
      <c r="Q70" s="15">
        <f>B5L102C1*B5L361C1D</f>
        <v>3133.5305215274002</v>
      </c>
      <c r="R70" s="16" t="s">
        <v>10568</v>
      </c>
      <c r="S70" s="15">
        <f>B5L361C1-B5L361C1A+B5L361C1E-B5L361C1F</f>
        <v>9707.5287832110334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192320</v>
      </c>
      <c r="F72" s="16" t="s">
        <v>10578</v>
      </c>
      <c r="G72" s="15">
        <f>B2L442C2</f>
        <v>85884</v>
      </c>
      <c r="H72" s="16" t="s">
        <v>10579</v>
      </c>
      <c r="I72" s="15">
        <f>IF(B5L363C1-B5L363C1A&lt;0,0,B5L363C1-B5L363C1A)</f>
        <v>106436</v>
      </c>
      <c r="J72" s="16" t="s">
        <v>10580</v>
      </c>
      <c r="K72" s="23">
        <f>IF(_xlfn.SINGLE(B5L372C1B)=0,0,B5L363C1B/_xlfn.SINGLE(B5L372C1B))</f>
        <v>3.5600759515501948E-3</v>
      </c>
      <c r="L72" s="16" t="s">
        <v>10581</v>
      </c>
      <c r="M72" s="21">
        <f>IF(_xlfn.SINGLE(B5L373C1B)=0,0,B5L363C1B/_xlfn.SINGLE(B5L373C1B))</f>
        <v>3.851584106467589E-3</v>
      </c>
      <c r="N72" s="16" t="s">
        <v>10582</v>
      </c>
      <c r="O72" s="15">
        <f>B5L101C1*B5L363C1C</f>
        <v>2182.849889465147</v>
      </c>
      <c r="P72" s="16" t="s">
        <v>10583</v>
      </c>
      <c r="Q72" s="15">
        <f>B5L102C1*B5L363C1D</f>
        <v>26505.638924683331</v>
      </c>
      <c r="R72" s="16" t="s">
        <v>10584</v>
      </c>
      <c r="S72" s="15">
        <f>B5L363C1-B5L363C1A+B5L363C1E-B5L363C1F</f>
        <v>82113.210964781814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367746</v>
      </c>
      <c r="F74" s="16" t="s">
        <v>10594</v>
      </c>
      <c r="G74" s="15">
        <f>B2L444C2</f>
        <v>131090</v>
      </c>
      <c r="H74" s="16" t="s">
        <v>10595</v>
      </c>
      <c r="I74" s="15">
        <f>IF(B5L365C1-B5L365C1A&lt;0,0,B5L365C1-B5L365C1A)</f>
        <v>236656</v>
      </c>
      <c r="J74" s="16" t="s">
        <v>10596</v>
      </c>
      <c r="K74" s="23">
        <f>IF(_xlfn.SINGLE(B5L372C1B)=0,0,B5L365C1B/_xlfn.SINGLE(B5L372C1B))</f>
        <v>7.9156801682707251E-3</v>
      </c>
      <c r="L74" s="16" t="s">
        <v>10597</v>
      </c>
      <c r="M74" s="21">
        <f>IF(_xlfn.SINGLE(B5L373C1B)=0,0,B5L365C1B/_xlfn.SINGLE(B5L373C1B))</f>
        <v>8.5638363739730331E-3</v>
      </c>
      <c r="N74" s="16" t="s">
        <v>10598</v>
      </c>
      <c r="O74" s="15">
        <f>B5L101C1*B5L365C1C</f>
        <v>4853.4755481346901</v>
      </c>
      <c r="P74" s="16" t="s">
        <v>10599</v>
      </c>
      <c r="Q74" s="15">
        <f>B5L102C1*B5L365C1D</f>
        <v>58934.180966588923</v>
      </c>
      <c r="R74" s="16" t="s">
        <v>10600</v>
      </c>
      <c r="S74" s="15">
        <f>B5L365C1-B5L365C1A+B5L365C1E-B5L365C1F</f>
        <v>182575.29458154575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IF(_xlfn.SINGLE(B5L372C1B)=0,0,B5L366C1B/_xlfn.SINGLE(B5L372C1B))</f>
        <v>0</v>
      </c>
      <c r="L75" s="16" t="s">
        <v>10605</v>
      </c>
      <c r="M75" s="21">
        <f>IF(_xlfn.SINGLE(B5L373C1B)=0,0,B5L366C1B/_xlfn.SINGLE(B5L373C1B))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IF(_xlfn.SINGLE(B5L372C1B)=0,0,B5L367C1B/_xlfn.SINGLE(B5L372C1B))</f>
        <v>0</v>
      </c>
      <c r="L76" s="16" t="s">
        <v>10613</v>
      </c>
      <c r="M76" s="21">
        <f>IF(_xlfn.SINGLE(B5L373C1B)=0,0,B5L367C1B/_xlfn.SINGLE(B5L373C1B))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893007</v>
      </c>
      <c r="F78" s="16" t="s">
        <v>10626</v>
      </c>
      <c r="G78" s="15">
        <f>B2L468C2</f>
        <v>438062</v>
      </c>
      <c r="H78" s="16" t="s">
        <v>10627</v>
      </c>
      <c r="I78" s="15">
        <f>IF(B5L369C1-B5L369C1A&lt;0,0,B5L369C1-B5L369C1A)</f>
        <v>454945</v>
      </c>
      <c r="J78" s="16" t="s">
        <v>10628</v>
      </c>
      <c r="K78" s="23">
        <f>IF(_xlfn.SINGLE(B5L372C1B)=0,0,B5L369C1B/_xlfn.SINGLE(B5L372C1B))</f>
        <v>1.5217020122684086E-2</v>
      </c>
      <c r="L78" s="16" t="s">
        <v>10629</v>
      </c>
      <c r="M78" s="21">
        <f>IF(_xlfn.SINGLE(B5L373C1B)=0,0,B5L369C1B/_xlfn.SINGLE(B5L373C1B))</f>
        <v>1.6463028780834468E-2</v>
      </c>
      <c r="N78" s="16" t="s">
        <v>10630</v>
      </c>
      <c r="O78" s="15">
        <f>B5L101C1*B5L369C1C</f>
        <v>9330.2702371633786</v>
      </c>
      <c r="P78" s="16" t="s">
        <v>10631</v>
      </c>
      <c r="Q78" s="15">
        <f>B5L102C1*B5L369C1D</f>
        <v>113294.44831250759</v>
      </c>
      <c r="R78" s="16" t="s">
        <v>10632</v>
      </c>
      <c r="S78" s="15">
        <f>B5L369C1-B5L369C1A+B5L369C1E-B5L369C1F</f>
        <v>350980.82192465581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IF(_xlfn.SINGLE(B5L372C1B)=0,0,B5L370C1B/_xlfn.SINGLE(B5L372C1B))</f>
        <v>0</v>
      </c>
      <c r="L79" s="16" t="s">
        <v>10637</v>
      </c>
      <c r="M79" s="21">
        <f>IF(_xlfn.SINGLE(B5L373C1B)=0,0,B5L370C1B/_xlfn.SINGLE(B5L373C1B))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491260</v>
      </c>
      <c r="F80" s="16" t="s">
        <v>10642</v>
      </c>
      <c r="G80" s="15">
        <f>B2L478C2</f>
        <v>178871</v>
      </c>
      <c r="H80" s="16" t="s">
        <v>10643</v>
      </c>
      <c r="I80" s="15">
        <f>IF(B5L371C1-B5L371C1A&lt;0,0,B5L371C1-B5L371C1A)</f>
        <v>312389</v>
      </c>
      <c r="J80" s="16" t="s">
        <v>10644</v>
      </c>
      <c r="K80" s="23">
        <f>IF(_xlfn.SINGLE(B5L372C1B)=0,0,B5L371C1B/_xlfn.SINGLE(B5L372C1B))</f>
        <v>1.0448800842091151E-2</v>
      </c>
      <c r="L80" s="16" t="s">
        <v>10645</v>
      </c>
      <c r="M80" s="21">
        <f>IF(_xlfn.SINGLE(B5L373C1B)=0,0,B5L371C1B/_xlfn.SINGLE(B5L373C1B))</f>
        <v>1.1304375469158027E-2</v>
      </c>
      <c r="N80" s="16" t="s">
        <v>10646</v>
      </c>
      <c r="O80" s="15">
        <f>B5L101C1*B5L371C1C</f>
        <v>6406.6508899256633</v>
      </c>
      <c r="P80" s="16" t="s">
        <v>10647</v>
      </c>
      <c r="Q80" s="15">
        <f>B5L102C1*B5L371C1D</f>
        <v>77793.885884878255</v>
      </c>
      <c r="R80" s="16" t="s">
        <v>10648</v>
      </c>
      <c r="S80" s="15">
        <f>B5L371C1-B5L371C1A+B5L371C1E-B5L371C1F</f>
        <v>241001.7650050474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42095091</v>
      </c>
      <c r="F81" s="16" t="s">
        <v>10650</v>
      </c>
      <c r="G81" s="15">
        <f>SUM(B5L301C1A:B5L312C1A)+SUM(B5L315C1A:B5L322C1A)+SUM(B5L325C1A:B5L330C1A)+B5L332C1A+SUM(B5L336C1A:B5L371C1A)</f>
        <v>12198148</v>
      </c>
      <c r="H81" s="16" t="s">
        <v>10651</v>
      </c>
      <c r="I81" s="15">
        <f>SUM(B5L301C1B:B5L312C1B)+SUM(B5L315C1B:B5L322C1B)+SUM(B5L325C1B:B5L330C1B)+B5L332C1B+SUM(B5L336C1B:B5L371C1B)</f>
        <v>29897114.962857366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IF(_xlfn.SINGLE(B5L373C1B)=0,0,B5L372C1B/_xlfn.SINGLE(B5L373C1B))</f>
        <v>1.0818825662386389</v>
      </c>
      <c r="N81" s="16" t="s">
        <v>10654</v>
      </c>
      <c r="O81" s="15">
        <f>SUM(B5L301C1E:B5L312C1E)+SUM(B5L315C1E:B5L322C1E)+SUM(B5L325C1E:B5L330C1E)+B5L332C1E+SUM(B5L336C1E:B5L371C1E)</f>
        <v>613146.99999999988</v>
      </c>
      <c r="P81" s="16" t="s">
        <v>10655</v>
      </c>
      <c r="Q81" s="15">
        <f>B5L102C1*B5L372C1D</f>
        <v>7445245.3502127528</v>
      </c>
      <c r="R81" s="16" t="s">
        <v>10656</v>
      </c>
      <c r="S81" s="15">
        <f>B5L372C1-B5L372C1A+B5L372C1E-B5L372C1F</f>
        <v>23064844.649787247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39832320</v>
      </c>
      <c r="F82" s="16" t="s">
        <v>10658</v>
      </c>
      <c r="G82" s="15">
        <f>SUM(B5L302C1A:B5L312C1A)+SUM(B5L315C1A:B5L322C1A)+SUM(B5L325C1A:B5L330C1A)+B5L332C1A+B5L336C1A+B5L338C1A+SUM(B5L340C1A:B5L371C1A)</f>
        <v>12198148</v>
      </c>
      <c r="H82" s="16" t="s">
        <v>10659</v>
      </c>
      <c r="I82" s="15">
        <f>SUM(B5L302C1B:B5L312C1B)+SUM(B5L315C1B:B5L322C1B)+SUM(B5L325C1B:B5L330C1B)+B5L332C1B+B5L336C1B+B5L338C1B+SUM(B5L340C1B:B5L371C1B)</f>
        <v>27634343.962857366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0.99999999999999978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6881750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9207F-FD20-4393-AECD-BFBC179E4B71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344672.43260093994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25205.204641059561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52685.456365718725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12198.106865007872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11323.795792183433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2719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3058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708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0.43566153623234538</v>
      </c>
      <c r="F18" s="16" t="s">
        <v>10707</v>
      </c>
      <c r="G18" s="15">
        <f>B5L401C1*B5L411C1</f>
        <v>150160.52148386501</v>
      </c>
      <c r="H18" s="16" t="s">
        <v>10708</v>
      </c>
      <c r="I18" s="15">
        <f>B5L405C1*B5L411C1</f>
        <v>4933.3422708040025</v>
      </c>
      <c r="J18" s="16" t="s">
        <v>10709</v>
      </c>
      <c r="K18" s="23">
        <f>B5L406C1*B5L411C1</f>
        <v>1184.563717015747</v>
      </c>
      <c r="L18" s="16" t="s">
        <v>10710</v>
      </c>
      <c r="M18" s="21">
        <f>B3L305C3</f>
        <v>0.9339179034049192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23539.591873270285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173700.1133571353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3.0826507999370562E-2</v>
      </c>
      <c r="F19" s="16" t="s">
        <v>10714</v>
      </c>
      <c r="G19" s="15">
        <f>B5L401C1*B5L412C1</f>
        <v>10625.047500735385</v>
      </c>
      <c r="H19" s="16" t="s">
        <v>10715</v>
      </c>
      <c r="I19" s="21">
        <f>B5L405C1*B5L412C1</f>
        <v>349.07308157098129</v>
      </c>
      <c r="J19" s="16" t="s">
        <v>10716</v>
      </c>
      <c r="K19" s="23">
        <f>B5L406C1*B5L412C1</f>
        <v>83.81727525028856</v>
      </c>
      <c r="L19" s="16" t="s">
        <v>10717</v>
      </c>
      <c r="M19" s="21">
        <f>B3L306C3</f>
        <v>6.6082096595080755E-2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1665.6127677892757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12290.660268524662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9.7709163952179991E-4</v>
      </c>
      <c r="F21" s="16" t="s">
        <v>10730</v>
      </c>
      <c r="G21" s="15">
        <f>B5L401C1*B5L414C1</f>
        <v>336.77655226801949</v>
      </c>
      <c r="H21" s="16" t="s">
        <v>10731</v>
      </c>
      <c r="I21" s="21">
        <f>B5L405C1*B5L414C1</f>
        <v>11.064386196194569</v>
      </c>
      <c r="J21" s="16" t="s">
        <v>10732</v>
      </c>
      <c r="K21" s="23">
        <f>B5L406C1*B5L414C1</f>
        <v>2.6567121678597738</v>
      </c>
      <c r="L21" s="16" t="s">
        <v>10733</v>
      </c>
      <c r="M21" s="21">
        <f>B3L406C3</f>
        <v>-8.030800481848029E-4</v>
      </c>
      <c r="N21" s="16" t="s">
        <v>10734</v>
      </c>
      <c r="O21" s="15">
        <f>B5L403C1*B5L414C5</f>
        <v>-42.310638836819727</v>
      </c>
      <c r="P21" s="16" t="s">
        <v>10735</v>
      </c>
      <c r="Q21" s="21">
        <f>B5L407C1*B5L414C5</f>
        <v>-2.4558187873491271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294.46591343119974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1.5098742561880693E-2</v>
      </c>
      <c r="F22" s="16" t="s">
        <v>10739</v>
      </c>
      <c r="G22" s="15">
        <f>B5L401C1*B5L415C1</f>
        <v>5204.1203280187665</v>
      </c>
      <c r="H22" s="16" t="s">
        <v>10740</v>
      </c>
      <c r="I22" s="21">
        <f>B5L405C1*B5L415C1</f>
        <v>170.9750774894855</v>
      </c>
      <c r="J22" s="16" t="s">
        <v>10741</v>
      </c>
      <c r="K22" s="23">
        <f>B5L406C1*B5L415C1</f>
        <v>41.053481025753605</v>
      </c>
      <c r="L22" s="16" t="s">
        <v>10742</v>
      </c>
      <c r="M22" s="21">
        <f>B3L407C3</f>
        <v>-3.9728842383730541E-2</v>
      </c>
      <c r="N22" s="16" t="s">
        <v>10743</v>
      </c>
      <c r="O22" s="15">
        <f>B5L403C1*B5L415C5</f>
        <v>-2093.1321918685521</v>
      </c>
      <c r="P22" s="16" t="s">
        <v>10744</v>
      </c>
      <c r="Q22" s="21">
        <f>B5L407C1*B5L415C5</f>
        <v>-121.49080000944799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3110.9881361502144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2.5695529670208311E-2</v>
      </c>
      <c r="F23" s="16" t="s">
        <v>10748</v>
      </c>
      <c r="G23" s="15">
        <f>B5L401C1*B5L416C1</f>
        <v>8856.540718400327</v>
      </c>
      <c r="H23" s="16" t="s">
        <v>10749</v>
      </c>
      <c r="I23" s="21">
        <f>B5L405C1*B5L416C1</f>
        <v>290.97093075742941</v>
      </c>
      <c r="J23" s="16" t="s">
        <v>10750</v>
      </c>
      <c r="K23" s="23">
        <f>B5L406C1*B5L416C1</f>
        <v>69.866145173296403</v>
      </c>
      <c r="L23" s="16" t="s">
        <v>10751</v>
      </c>
      <c r="M23" s="21">
        <f>B3L408C3</f>
        <v>0.25202541512152493</v>
      </c>
      <c r="N23" s="16" t="s">
        <v>10752</v>
      </c>
      <c r="O23" s="15">
        <f>B5L403C1*B5L416C5</f>
        <v>13278.074011437249</v>
      </c>
      <c r="P23" s="16" t="s">
        <v>10753</v>
      </c>
      <c r="Q23" s="21">
        <f>B5L407C1*B5L416C5</f>
        <v>770.69371944162322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22134.614729837576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2.0175330864933273E-2</v>
      </c>
      <c r="F24" s="16" t="s">
        <v>10757</v>
      </c>
      <c r="G24" s="15">
        <f>B5L401C1*B5L417C1</f>
        <v>6953.880367745377</v>
      </c>
      <c r="H24" s="16" t="s">
        <v>10758</v>
      </c>
      <c r="I24" s="21">
        <f>B5L405C1*B5L417C1</f>
        <v>228.46132675423993</v>
      </c>
      <c r="J24" s="16" t="s">
        <v>10759</v>
      </c>
      <c r="K24" s="23">
        <f>B5L406C1*B5L417C1</f>
        <v>54.856724621753571</v>
      </c>
      <c r="L24" s="16" t="s">
        <v>10760</v>
      </c>
      <c r="M24" s="21">
        <f>B3L409C3</f>
        <v>0.13744478824668729</v>
      </c>
      <c r="N24" s="16" t="s">
        <v>10761</v>
      </c>
      <c r="O24" s="15">
        <f>B5L403C1*B5L417C5</f>
        <v>7241.3413938662934</v>
      </c>
      <c r="P24" s="16" t="s">
        <v>10762</v>
      </c>
      <c r="Q24" s="21">
        <f>B5L407C1*B5L417C5</f>
        <v>420.30616245836973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14195.22176161167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3.0121829048201487E-2</v>
      </c>
      <c r="F25" s="16" t="s">
        <v>10766</v>
      </c>
      <c r="G25" s="15">
        <f>B5L401C1*B5L418C1</f>
        <v>10382.164092433262</v>
      </c>
      <c r="H25" s="16" t="s">
        <v>10767</v>
      </c>
      <c r="I25" s="21">
        <f>B5L405C1*B5L418C1</f>
        <v>341.0934410288927</v>
      </c>
      <c r="J25" s="16" t="s">
        <v>10768</v>
      </c>
      <c r="K25" s="23">
        <f>B5L406C1*B5L418C1</f>
        <v>81.901253182059847</v>
      </c>
      <c r="L25" s="16" t="s">
        <v>10769</v>
      </c>
      <c r="M25" s="21">
        <f>B3L410C3</f>
        <v>9.1929045515742727E-2</v>
      </c>
      <c r="N25" s="16" t="s">
        <v>10770</v>
      </c>
      <c r="O25" s="15">
        <f>B5L403C1*B5L418C5</f>
        <v>4843.3237162618343</v>
      </c>
      <c r="P25" s="16" t="s">
        <v>10771</v>
      </c>
      <c r="Q25" s="21">
        <f>B5L407C1*B5L418C5</f>
        <v>281.11902118714124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15225.487808695096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7.1299216362041761E-3</v>
      </c>
      <c r="F26" s="16" t="s">
        <v>10775</v>
      </c>
      <c r="G26" s="15">
        <f>B5L401C1*B5L419C1</f>
        <v>2457.4874346045672</v>
      </c>
      <c r="H26" s="16" t="s">
        <v>10776</v>
      </c>
      <c r="I26" s="21">
        <f>B5L405C1*B5L419C1</f>
        <v>80.737776622646464</v>
      </c>
      <c r="J26" s="16" t="s">
        <v>10777</v>
      </c>
      <c r="K26" s="23">
        <f>B5L406C1*B5L419C1</f>
        <v>19.386256928839156</v>
      </c>
      <c r="L26" s="16" t="s">
        <v>10778</v>
      </c>
      <c r="M26" s="21">
        <f>B3L411C3</f>
        <v>5.5388903323334196E-2</v>
      </c>
      <c r="N26" s="16" t="s">
        <v>10779</v>
      </c>
      <c r="O26" s="15">
        <f>B5L403C1*B5L419C5</f>
        <v>2918.1896491865368</v>
      </c>
      <c r="P26" s="16" t="s">
        <v>10780</v>
      </c>
      <c r="Q26" s="21">
        <f>B5L407C1*B5L419C5</f>
        <v>169.37926636275597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5375.6770837911045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7.7472547327977663E-3</v>
      </c>
      <c r="F27" s="16" t="s">
        <v>10784</v>
      </c>
      <c r="G27" s="15">
        <f>B5L401C1*B5L420C1</f>
        <v>2670.2651347325509</v>
      </c>
      <c r="H27" s="16" t="s">
        <v>10785</v>
      </c>
      <c r="I27" s="21">
        <f>B5L405C1*B5L420C1</f>
        <v>87.728330544228541</v>
      </c>
      <c r="J27" s="16" t="s">
        <v>10786</v>
      </c>
      <c r="K27" s="23">
        <f>B5L406C1*B5L420C1</f>
        <v>21.064785618477128</v>
      </c>
      <c r="L27" s="16" t="s">
        <v>10787</v>
      </c>
      <c r="M27" s="21">
        <f>B3L412C3</f>
        <v>4.0484682429080945E-2</v>
      </c>
      <c r="N27" s="16" t="s">
        <v>10788</v>
      </c>
      <c r="O27" s="15">
        <f>B5L403C1*B5L420C5</f>
        <v>2132.9539695973235</v>
      </c>
      <c r="P27" s="16" t="s">
        <v>10789</v>
      </c>
      <c r="Q27" s="21">
        <f>B5L407C1*B5L420C5</f>
        <v>123.80215886812952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4803.2191043298744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5.4983950256847608E-4</v>
      </c>
      <c r="F28" s="16" t="s">
        <v>10793</v>
      </c>
      <c r="G28" s="15">
        <f>B5L401C1*B5L421C1</f>
        <v>189.51451889036741</v>
      </c>
      <c r="H28" s="16" t="s">
        <v>10794</v>
      </c>
      <c r="I28" s="21">
        <f>B5L405C1*B5L421C1</f>
        <v>6.2262702455611416</v>
      </c>
      <c r="J28" s="16" t="s">
        <v>10795</v>
      </c>
      <c r="K28" s="23">
        <f>B5L406C1*B5L421C1</f>
        <v>1.4950136074836864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189.51451889036741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1.3756934000288035E-4</v>
      </c>
      <c r="F29" s="16" t="s">
        <v>10802</v>
      </c>
      <c r="G29" s="15">
        <f>B5L401C1*B5L422C1</f>
        <v>47.416359070098572</v>
      </c>
      <c r="H29" s="16" t="s">
        <v>10803</v>
      </c>
      <c r="I29" s="21">
        <f>B5L405C1*B5L422C1</f>
        <v>1.5578071134580687</v>
      </c>
      <c r="J29" s="16" t="s">
        <v>10804</v>
      </c>
      <c r="K29" s="23">
        <f>B5L406C1*B5L422C1</f>
        <v>0.37405103546783169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47.416359070098572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6.7747660572324295E-3</v>
      </c>
      <c r="F30" s="16" t="s">
        <v>10811</v>
      </c>
      <c r="G30" s="15">
        <f>B5L401C1*B5L423C1</f>
        <v>2335.0750972485803</v>
      </c>
      <c r="H30" s="16" t="s">
        <v>10812</v>
      </c>
      <c r="I30" s="21">
        <f>B5L405C1*B5L423C1</f>
        <v>76.716067371915727</v>
      </c>
      <c r="J30" s="16" t="s">
        <v>10813</v>
      </c>
      <c r="K30" s="23">
        <f>B5L406C1*B5L423C1</f>
        <v>18.420588909614978</v>
      </c>
      <c r="L30" s="16" t="s">
        <v>10814</v>
      </c>
      <c r="M30" s="21">
        <f>B3L415C3</f>
        <v>-2.0549401232964073E-3</v>
      </c>
      <c r="N30" s="16" t="s">
        <v>10815</v>
      </c>
      <c r="O30" s="15">
        <f>B5L403C1*B5L423C5</f>
        <v>-108.26545820009753</v>
      </c>
      <c r="P30" s="16" t="s">
        <v>10816</v>
      </c>
      <c r="Q30" s="21">
        <f>B5L407C1*B5L423C5</f>
        <v>-6.2840068970404133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2226.8096390484829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5.5812600345734971E-3</v>
      </c>
      <c r="F31" s="16" t="s">
        <v>10820</v>
      </c>
      <c r="G31" s="15">
        <f>B5L401C1*B5L424C1</f>
        <v>1923.7064730948534</v>
      </c>
      <c r="H31" s="16" t="s">
        <v>10821</v>
      </c>
      <c r="I31" s="21">
        <f>B5L405C1*B5L424C1</f>
        <v>63.201048894584929</v>
      </c>
      <c r="J31" s="16" t="s">
        <v>10822</v>
      </c>
      <c r="K31" s="23">
        <f>B5L406C1*B5L424C1</f>
        <v>15.175446034005338</v>
      </c>
      <c r="L31" s="16" t="s">
        <v>10823</v>
      </c>
      <c r="M31" s="21">
        <f>B3L416C3</f>
        <v>1.3227200793632047E-2</v>
      </c>
      <c r="N31" s="16" t="s">
        <v>10824</v>
      </c>
      <c r="O31" s="15">
        <f>B5L403C1*B5L424C5</f>
        <v>696.88111025350133</v>
      </c>
      <c r="P31" s="16" t="s">
        <v>10825</v>
      </c>
      <c r="Q31" s="21">
        <f>B5L407C1*B5L424C5</f>
        <v>40.448780026926798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2620.5875833483547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4.5240075238540137E-5</v>
      </c>
      <c r="F32" s="16" t="s">
        <v>10829</v>
      </c>
      <c r="G32" s="15">
        <f>B5L401C1*B5L425C1</f>
        <v>15.593006783517177</v>
      </c>
      <c r="H32" s="16" t="s">
        <v>10830</v>
      </c>
      <c r="I32" s="21">
        <f>B5L405C1*B5L425C1</f>
        <v>0.51228937362424276</v>
      </c>
      <c r="J32" s="16" t="s">
        <v>10831</v>
      </c>
      <c r="K32" s="23">
        <f>B5L406C1*B5L425C1</f>
        <v>0.12300776457359064</v>
      </c>
      <c r="L32" s="16" t="s">
        <v>10832</v>
      </c>
      <c r="M32" s="21">
        <f>B3L417C3</f>
        <v>-2.3620001417200085E-5</v>
      </c>
      <c r="N32" s="16" t="s">
        <v>10833</v>
      </c>
      <c r="O32" s="15">
        <f>B5L403C1*B5L425C5</f>
        <v>-1.2444305540241094</v>
      </c>
      <c r="P32" s="16" t="s">
        <v>10834</v>
      </c>
      <c r="Q32" s="21">
        <f>B5L407C1*B5L425C5</f>
        <v>-7.2229964333797858E-2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14.348576229493068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6.75281900132848E-3</v>
      </c>
      <c r="F33" s="16" t="s">
        <v>10838</v>
      </c>
      <c r="G33" s="15">
        <f>B5L401C1*B5L426C1</f>
        <v>2327.5105521017372</v>
      </c>
      <c r="H33" s="16" t="s">
        <v>10839</v>
      </c>
      <c r="I33" s="21">
        <f>B5L405C1*B5L426C1</f>
        <v>76.467543392619774</v>
      </c>
      <c r="J33" s="16" t="s">
        <v>10840</v>
      </c>
      <c r="K33" s="23">
        <f>B5L406C1*B5L426C1</f>
        <v>18.360914864612138</v>
      </c>
      <c r="L33" s="16" t="s">
        <v>10841</v>
      </c>
      <c r="M33" s="21">
        <f>B3L418C3</f>
        <v>4.3224602593476156E-3</v>
      </c>
      <c r="N33" s="16" t="s">
        <v>10842</v>
      </c>
      <c r="O33" s="15">
        <f>B5L403C1*B5L426C5</f>
        <v>227.73079138641205</v>
      </c>
      <c r="P33" s="16" t="s">
        <v>10843</v>
      </c>
      <c r="Q33" s="21">
        <f>B5L407C1*B5L426C5</f>
        <v>13.218083473085009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2555.2413434881491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1.5360515942141184E-2</v>
      </c>
      <c r="F34" s="16" t="s">
        <v>10847</v>
      </c>
      <c r="G34" s="15">
        <f>B5L401C1*B5L427C1</f>
        <v>5294.346395783321</v>
      </c>
      <c r="H34" s="16" t="s">
        <v>10848</v>
      </c>
      <c r="I34" s="21">
        <f>B5L405C1*B5L427C1</f>
        <v>173.93934579138488</v>
      </c>
      <c r="J34" s="16" t="s">
        <v>10849</v>
      </c>
      <c r="K34" s="23">
        <f>B5L406C1*B5L427C1</f>
        <v>41.765242846681879</v>
      </c>
      <c r="L34" s="16" t="s">
        <v>10850</v>
      </c>
      <c r="M34" s="21">
        <f>B3L419C3</f>
        <v>6.7080804024848241E-3</v>
      </c>
      <c r="N34" s="16" t="s">
        <v>10851</v>
      </c>
      <c r="O34" s="15">
        <f>B5L403C1*B5L427C5</f>
        <v>353.41827734284709</v>
      </c>
      <c r="P34" s="16" t="s">
        <v>10852</v>
      </c>
      <c r="Q34" s="21">
        <f>B5L407C1*B5L427C5</f>
        <v>20.513309870798594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5647.7646731261684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8.5654589834365734E-5</v>
      </c>
      <c r="F35" s="16" t="s">
        <v>10856</v>
      </c>
      <c r="G35" s="15">
        <f>B5L401C1*B5L428C1</f>
        <v>29.522775841646578</v>
      </c>
      <c r="H35" s="16" t="s">
        <v>10857</v>
      </c>
      <c r="I35" s="21">
        <f>B5L405C1*B5L428C1</f>
        <v>0.96993508394758854</v>
      </c>
      <c r="J35" s="16" t="s">
        <v>10858</v>
      </c>
      <c r="K35" s="23">
        <f>B5L406C1*B5L428C1</f>
        <v>0.23289482975964043</v>
      </c>
      <c r="L35" s="16" t="s">
        <v>10859</v>
      </c>
      <c r="M35" s="21">
        <f>B3L420C3</f>
        <v>1.2754800765288046E-3</v>
      </c>
      <c r="N35" s="16" t="s">
        <v>10860</v>
      </c>
      <c r="O35" s="15">
        <f>B5L403C1*B5L428C5</f>
        <v>67.199249917301913</v>
      </c>
      <c r="P35" s="16" t="s">
        <v>10861</v>
      </c>
      <c r="Q35" s="21">
        <f>B5L407C1*B5L428C5</f>
        <v>3.9004180740250844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96.72202575894849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1.8826132604130133E-4</v>
      </c>
      <c r="F36" s="16" t="s">
        <v>10865</v>
      </c>
      <c r="G36" s="15">
        <f>B5L401C1*B5L429C1</f>
        <v>64.888489211334019</v>
      </c>
      <c r="H36" s="16" t="s">
        <v>10866</v>
      </c>
      <c r="I36" s="21">
        <f>B5L405C1*B5L429C1</f>
        <v>2.1318328116573615</v>
      </c>
      <c r="J36" s="16" t="s">
        <v>10867</v>
      </c>
      <c r="K36" s="23">
        <f>B5L406C1*B5L429C1</f>
        <v>0.5118825455062983</v>
      </c>
      <c r="L36" s="16" t="s">
        <v>10868</v>
      </c>
      <c r="M36" s="21">
        <f>B3L421C3</f>
        <v>0.4232231853933911</v>
      </c>
      <c r="N36" s="16" t="s">
        <v>10869</v>
      </c>
      <c r="O36" s="15">
        <f>B5L403C1*B5L429C5</f>
        <v>22297.706667003993</v>
      </c>
      <c r="P36" s="16" t="s">
        <v>10870</v>
      </c>
      <c r="Q36" s="15">
        <f>B5L407C1*B5L429C5</f>
        <v>1294.2165009329899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22362.595156215328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1.6581240994874461E-2</v>
      </c>
      <c r="N37" s="16" t="s">
        <v>10878</v>
      </c>
      <c r="O37" s="15">
        <f>B5L403C1*B5L430C5</f>
        <v>873.59024892492494</v>
      </c>
      <c r="P37" s="16" t="s">
        <v>10879</v>
      </c>
      <c r="Q37" s="21">
        <f>B5L407C1*B5L430C5</f>
        <v>50.705434962326102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873.59024892492494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1.1774804462009491E-3</v>
      </c>
      <c r="F39" s="16" t="s">
        <v>10892</v>
      </c>
      <c r="G39" s="15">
        <f>B5L401C1*B5L432C1</f>
        <v>405.84504973212131</v>
      </c>
      <c r="H39" s="16" t="s">
        <v>10893</v>
      </c>
      <c r="I39" s="21">
        <f>B5L405C1*B5L432C1</f>
        <v>13.333548122068578</v>
      </c>
      <c r="J39" s="16" t="s">
        <v>10894</v>
      </c>
      <c r="K39" s="23">
        <f>B5L406C1*B5L432C1</f>
        <v>3.2015693332203807</v>
      </c>
      <c r="L39" s="16" t="s">
        <v>10895</v>
      </c>
      <c r="M39" s="21">
        <f>B3L326C5</f>
        <v>3.0107633880054299E-3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2.1316204787078443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36.725613552143393</v>
      </c>
      <c r="AB39" s="16" t="s">
        <v>10899</v>
      </c>
      <c r="AC39" s="15">
        <f>B5L432C2+IF(B5L432C6=NULL_VALUE,0,B5L432C6)+IF(B5L432C9=NULL_VALUE,0,B5L432C9)+IF(B5L432C12=NULL_VALUE,0,B5L432C12)</f>
        <v>442.5706632842647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1.1420319309761794E-2</v>
      </c>
      <c r="F41" s="16" t="s">
        <v>10910</v>
      </c>
      <c r="G41" s="15">
        <f>B5L401C1*B5L434C1</f>
        <v>3936.2692375750848</v>
      </c>
      <c r="H41" s="16" t="s">
        <v>10911</v>
      </c>
      <c r="I41" s="21">
        <f>B5L405C1*B5L434C1</f>
        <v>129.32136374527181</v>
      </c>
      <c r="J41" s="16" t="s">
        <v>10912</v>
      </c>
      <c r="K41" s="23">
        <f>B5L406C1*B5L434C1</f>
        <v>31.051848203242319</v>
      </c>
      <c r="L41" s="16" t="s">
        <v>10913</v>
      </c>
      <c r="M41" s="21">
        <f>B3L328C5</f>
        <v>2.9201231636668972E-2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20.674471998761632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356.19974409393683</v>
      </c>
      <c r="AB41" s="16" t="s">
        <v>10917</v>
      </c>
      <c r="AC41" s="15">
        <f>B5L434C2+IF(B5L434C6=NULL_VALUE,0,B5L434C6)+IF(B5L434C9=NULL_VALUE,0,B5L434C9)+IF(B5L434C12=NULL_VALUE,0,B5L434C12)</f>
        <v>4292.4689816690216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8.7301134101139571E-2</v>
      </c>
      <c r="F42" s="16" t="s">
        <v>10919</v>
      </c>
      <c r="G42" s="15">
        <f>B5L401C1*B5L435C1</f>
        <v>30090.294259460647</v>
      </c>
      <c r="H42" s="16" t="s">
        <v>10920</v>
      </c>
      <c r="I42" s="21">
        <f>B5L405C1*B5L435C1</f>
        <v>988.58021498732592</v>
      </c>
      <c r="J42" s="16" t="s">
        <v>10921</v>
      </c>
      <c r="K42" s="23">
        <f>B5L406C1*B5L435C1</f>
        <v>237.37178362099849</v>
      </c>
      <c r="L42" s="16" t="s">
        <v>10922</v>
      </c>
      <c r="M42" s="21">
        <f>B3L337C5</f>
        <v>0.22322498783831735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158.04329138952869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2722.9222565918776</v>
      </c>
      <c r="AB42" s="16" t="s">
        <v>10926</v>
      </c>
      <c r="AC42" s="15">
        <f>B5L435C2+IF(B5L435C6=NULL_VALUE,0,B5L435C6)+IF(B5L435C9=NULL_VALUE,0,B5L435C9)+IF(B5L435C12=NULL_VALUE,0,B5L435C12)</f>
        <v>32813.216516052526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0.2485248191170088</v>
      </c>
      <c r="F47" s="16" t="s">
        <v>10964</v>
      </c>
      <c r="G47" s="15">
        <f>B5L401C1*B5L440C1</f>
        <v>85659.653966768004</v>
      </c>
      <c r="H47" s="16" t="s">
        <v>10965</v>
      </c>
      <c r="I47" s="15">
        <f>B5L405C1*B5L440C1</f>
        <v>2814.2443009703329</v>
      </c>
      <c r="J47" s="16" t="s">
        <v>10966</v>
      </c>
      <c r="K47" s="23">
        <f>B5L406C1*B5L440C1</f>
        <v>675.73898317914689</v>
      </c>
      <c r="L47" s="16" t="s">
        <v>10967</v>
      </c>
      <c r="M47" s="21">
        <f>B3L335C5</f>
        <v>0.63546654114073131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449.91031112763778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7751.4887779715618</v>
      </c>
      <c r="AB47" s="16" t="s">
        <v>10971</v>
      </c>
      <c r="AC47" s="15">
        <f>B5L440C2+IF(B5L440C6=NULL_VALUE,0,B5L440C6)+IF(B5L440C9=NULL_VALUE,0,B5L440C9)+IF(B5L440C12=NULL_VALUE,0,B5L440C12)</f>
        <v>93411.142744739569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4.2666576771464203E-2</v>
      </c>
      <c r="F48" s="16" t="s">
        <v>10973</v>
      </c>
      <c r="G48" s="15">
        <f>B5L401C1*B5L441C1</f>
        <v>14705.992806575325</v>
      </c>
      <c r="H48" s="16" t="s">
        <v>10974</v>
      </c>
      <c r="I48" s="21">
        <f>B5L405C1*B5L441C1</f>
        <v>483.14760251157776</v>
      </c>
      <c r="J48" s="16" t="s">
        <v>10975</v>
      </c>
      <c r="K48" s="23">
        <f>B5L406C1*B5L441C1</f>
        <v>116.01042224161117</v>
      </c>
      <c r="L48" s="16" t="s">
        <v>10976</v>
      </c>
      <c r="M48" s="21">
        <f>B3L336C5</f>
        <v>0.10909647599627696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77.240305005364092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1330.7704727983526</v>
      </c>
      <c r="AB48" s="16" t="s">
        <v>10980</v>
      </c>
      <c r="AC48" s="15">
        <f>B5L441C2+IF(B5L441C6=NULL_VALUE,0,B5L441C6)+IF(B5L441C9=NULL_VALUE,0,B5L441C9)+IF(B5L441C12=NULL_VALUE,0,B5L441C12)</f>
        <v>16036.763279373678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3CA0AC-84AB-4568-86F1-2A44CC7D339A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2309177.1917700302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705361.26499807334</v>
      </c>
      <c r="J8" s="16" t="s">
        <v>11040</v>
      </c>
      <c r="K8" s="17">
        <f>B5L501C1-B5L501C3</f>
        <v>1603815.926771957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1567066.5521608398</v>
      </c>
      <c r="F9" s="16" t="s">
        <v>11042</v>
      </c>
      <c r="G9" s="21">
        <f>B3L209C4</f>
        <v>0.94971746332766627</v>
      </c>
      <c r="H9" s="16" t="s">
        <v>11043</v>
      </c>
      <c r="I9" s="15">
        <f>B5L502C1*B5L502C2</f>
        <v>1488270.4707838248</v>
      </c>
      <c r="J9" s="16" t="s">
        <v>11044</v>
      </c>
      <c r="K9" s="17">
        <f>B5L502C1-B5L502C3</f>
        <v>78796.081377014983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13124.412275290957</v>
      </c>
      <c r="F10" s="16" t="s">
        <v>11042</v>
      </c>
      <c r="G10" s="21">
        <f>B3L209C4</f>
        <v>0.94971746332766627</v>
      </c>
      <c r="H10" s="16" t="s">
        <v>11046</v>
      </c>
      <c r="I10" s="15">
        <f>B5L503C1*B5L503C2</f>
        <v>12464.483533755812</v>
      </c>
      <c r="J10" s="16" t="s">
        <v>11047</v>
      </c>
      <c r="K10" s="17">
        <f>B5L503C1-B5L503C3</f>
        <v>659.92874153514458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246763.17523734656</v>
      </c>
      <c r="F11" s="16" t="s">
        <v>11049</v>
      </c>
      <c r="G11" s="21">
        <f>B3L202C4</f>
        <v>0.93803865191155678</v>
      </c>
      <c r="H11" s="16" t="s">
        <v>11050</v>
      </c>
      <c r="I11" s="15">
        <f>B5L504C1*B5L504C2</f>
        <v>231473.3962410558</v>
      </c>
      <c r="J11" s="16" t="s">
        <v>11051</v>
      </c>
      <c r="K11" s="17">
        <f>B5L504C1-B5L504C3</f>
        <v>15289.778996290755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1790875.1210709463</v>
      </c>
      <c r="F12" s="16" t="s">
        <v>11053</v>
      </c>
      <c r="G12" s="21">
        <f>B3L203C4</f>
        <v>0.94829717338700847</v>
      </c>
      <c r="H12" s="16" t="s">
        <v>11054</v>
      </c>
      <c r="I12" s="15">
        <f>B5L505C1*B5L505C2</f>
        <v>1698281.8152006951</v>
      </c>
      <c r="J12" s="16" t="s">
        <v>11055</v>
      </c>
      <c r="K12" s="17">
        <f>B5L505C1-B5L505C3</f>
        <v>92593.305870251264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1273.7129477136943</v>
      </c>
      <c r="F13" s="16" t="s">
        <v>11053</v>
      </c>
      <c r="G13" s="21">
        <f>B3L203C4</f>
        <v>0.94829717338700847</v>
      </c>
      <c r="H13" s="16" t="s">
        <v>11057</v>
      </c>
      <c r="I13" s="15">
        <f>B5L506C1*B5L506C2</f>
        <v>1207.8583880233309</v>
      </c>
      <c r="J13" s="16" t="s">
        <v>11058</v>
      </c>
      <c r="K13" s="17">
        <f>B5L506C1-B5L506C3</f>
        <v>65.85455969036343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2621197.0966383074</v>
      </c>
      <c r="F14" s="16" t="s">
        <v>11060</v>
      </c>
      <c r="G14" s="21">
        <f>B3L204C4</f>
        <v>0.98687192838705107</v>
      </c>
      <c r="H14" s="16" t="s">
        <v>11061</v>
      </c>
      <c r="I14" s="15">
        <f>B5L507C1*B5L507C2</f>
        <v>2586785.8334419858</v>
      </c>
      <c r="J14" s="16" t="s">
        <v>11062</v>
      </c>
      <c r="K14" s="17">
        <f>B5L507C1-B5L507C3</f>
        <v>34411.26319632167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4126826.0931939818</v>
      </c>
      <c r="F15" s="16" t="s">
        <v>11064</v>
      </c>
      <c r="G15" s="21">
        <f>B3L205C4</f>
        <v>0.95619346464600385</v>
      </c>
      <c r="H15" s="16" t="s">
        <v>11065</v>
      </c>
      <c r="I15" s="15">
        <f>B5L508C1*B5L508C2</f>
        <v>3946044.1400426859</v>
      </c>
      <c r="J15" s="16" t="s">
        <v>11066</v>
      </c>
      <c r="K15" s="17">
        <f>B5L508C1-B5L508C3</f>
        <v>180781.95315129589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1687119.590710518</v>
      </c>
      <c r="F16" s="16" t="s">
        <v>11068</v>
      </c>
      <c r="G16" s="21">
        <f>B3L206C4</f>
        <v>0.94233627506808793</v>
      </c>
      <c r="H16" s="16" t="s">
        <v>11069</v>
      </c>
      <c r="I16" s="15">
        <f>B5L509C1*B5L509C2</f>
        <v>1589833.9907045464</v>
      </c>
      <c r="J16" s="16" t="s">
        <v>11070</v>
      </c>
      <c r="K16" s="17">
        <f>B5L509C1-B5L509C3</f>
        <v>97285.600005971501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8251.7466315842976</v>
      </c>
      <c r="F17" s="16" t="s">
        <v>11042</v>
      </c>
      <c r="G17" s="21">
        <f>B3L209C4</f>
        <v>0.94971746332766627</v>
      </c>
      <c r="H17" s="16" t="s">
        <v>11072</v>
      </c>
      <c r="I17" s="15">
        <f>B5L510C1*B5L510C2</f>
        <v>7836.8278789708538</v>
      </c>
      <c r="J17" s="16" t="s">
        <v>11073</v>
      </c>
      <c r="K17" s="17">
        <f>B5L510C1-B5L510C3</f>
        <v>414.91875261344376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11356.952333914774</v>
      </c>
      <c r="F18" s="16" t="s">
        <v>11042</v>
      </c>
      <c r="G18" s="21">
        <f>B3L209C4</f>
        <v>0.94971746332766627</v>
      </c>
      <c r="H18" s="16" t="s">
        <v>11075</v>
      </c>
      <c r="I18" s="15">
        <f>B5L511C1*B5L511C2</f>
        <v>10785.895961698759</v>
      </c>
      <c r="J18" s="16" t="s">
        <v>11076</v>
      </c>
      <c r="K18" s="17">
        <f>B5L511C1-B5L511C3</f>
        <v>571.05637221601501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73522.784754732158</v>
      </c>
      <c r="F19" s="16" t="s">
        <v>11078</v>
      </c>
      <c r="G19" s="21">
        <f>B3L220C4</f>
        <v>0.93129766898016542</v>
      </c>
      <c r="H19" s="16" t="s">
        <v>11079</v>
      </c>
      <c r="I19" s="15">
        <f>B5L512C1*B5L512C2</f>
        <v>68471.598059012496</v>
      </c>
      <c r="J19" s="16" t="s">
        <v>11080</v>
      </c>
      <c r="K19" s="17">
        <f>B5L512C1-B5L512C3</f>
        <v>5051.1866957196617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16036.763279373678</v>
      </c>
      <c r="F20" s="16" t="s">
        <v>11042</v>
      </c>
      <c r="G20" s="21">
        <f>B3L209C4</f>
        <v>0.94971746332766627</v>
      </c>
      <c r="H20" s="16" t="s">
        <v>11082</v>
      </c>
      <c r="I20" s="15">
        <f>B5L513C1*B5L513C2</f>
        <v>15230.394141673036</v>
      </c>
      <c r="J20" s="16" t="s">
        <v>11083</v>
      </c>
      <c r="K20" s="17">
        <f>B5L513C1-B5L513C3</f>
        <v>806.36913770064166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32813.216516052526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32813.216516052526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119294.67402659982</v>
      </c>
      <c r="F22" s="16" t="s">
        <v>11089</v>
      </c>
      <c r="G22" s="15">
        <f>B3L218C4</f>
        <v>1</v>
      </c>
      <c r="H22" s="16" t="s">
        <v>11090</v>
      </c>
      <c r="I22" s="15">
        <f>B5L515C1*B5L515C2</f>
        <v>119294.67402659982</v>
      </c>
      <c r="J22" s="16" t="s">
        <v>11091</v>
      </c>
      <c r="K22" s="17">
        <f>B5L515C1-B5L515C3</f>
        <v>0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1648765.4785387516</v>
      </c>
      <c r="F23" s="16" t="s">
        <v>11093</v>
      </c>
      <c r="G23" s="21">
        <f>B3L207C4</f>
        <v>0.91219475716832399</v>
      </c>
      <c r="H23" s="16" t="s">
        <v>11094</v>
      </c>
      <c r="I23" s="15">
        <f>B5L516C1*B5L516C2</f>
        <v>1503995.2253231721</v>
      </c>
      <c r="J23" s="16" t="s">
        <v>11095</v>
      </c>
      <c r="K23" s="17">
        <f>B5L516C1-B5L516C3</f>
        <v>144770.25321557955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22444.658260347976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22444.658260347976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441305.66257778683</v>
      </c>
      <c r="F25" s="16" t="s">
        <v>11042</v>
      </c>
      <c r="G25" s="21">
        <f>B3L209C4</f>
        <v>0.94971746332766627</v>
      </c>
      <c r="H25" s="16" t="s">
        <v>11101</v>
      </c>
      <c r="I25" s="15">
        <f>B5L518C1*B5L518C2</f>
        <v>419115.69441551075</v>
      </c>
      <c r="J25" s="16" t="s">
        <v>11102</v>
      </c>
      <c r="K25" s="17">
        <f>B5L518C1-B5L518C3</f>
        <v>22189.968162276084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237035.58798251802</v>
      </c>
      <c r="F26" s="16" t="s">
        <v>11104</v>
      </c>
      <c r="G26" s="21">
        <f>B3L208C4</f>
        <v>0.97638770777454109</v>
      </c>
      <c r="H26" s="16" t="s">
        <v>11105</v>
      </c>
      <c r="I26" s="15">
        <f>B5L519C1*B5L519C2</f>
        <v>231438.63441124134</v>
      </c>
      <c r="J26" s="16" t="s">
        <v>11106</v>
      </c>
      <c r="K26" s="17">
        <f>B5L519C1-B5L519C3</f>
        <v>5596.953571276681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2813247.7046201075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2813247.7046201075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41872.059501611613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41872.059501611613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241001.7650050474</v>
      </c>
      <c r="F31" s="16" t="s">
        <v>11042</v>
      </c>
      <c r="G31" s="21">
        <f>B3L209C4</f>
        <v>0.94971746332766627</v>
      </c>
      <c r="H31" s="16" t="s">
        <v>11122</v>
      </c>
      <c r="I31" s="15">
        <f>B5L524C1*B5L524C2</f>
        <v>228883.58491808394</v>
      </c>
      <c r="J31" s="16" t="s">
        <v>11123</v>
      </c>
      <c r="K31" s="17">
        <f>B5L524C1-B5L524C3</f>
        <v>12118.180086963461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52</v>
      </c>
      <c r="F32" s="16" t="s">
        <v>11038</v>
      </c>
      <c r="G32" s="21">
        <f>B3L216C1</f>
        <v>0.30545999999999995</v>
      </c>
      <c r="H32" s="16" t="s">
        <v>11125</v>
      </c>
      <c r="I32" s="21">
        <f>B5L525C1*B5L525C2</f>
        <v>15.883919999999998</v>
      </c>
      <c r="J32" s="16" t="s">
        <v>11126</v>
      </c>
      <c r="K32" s="23">
        <f>B5L525C1-B5L525C3</f>
        <v>36.116080000000004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49212.150249573795</v>
      </c>
      <c r="F33" s="16" t="s">
        <v>11042</v>
      </c>
      <c r="G33" s="21">
        <f>B3L209C4</f>
        <v>0.94971746332766627</v>
      </c>
      <c r="H33" s="16" t="s">
        <v>11128</v>
      </c>
      <c r="I33" s="15">
        <f>B5L526C1*B5L526C2</f>
        <v>46737.638499925204</v>
      </c>
      <c r="J33" s="16" t="s">
        <v>11129</v>
      </c>
      <c r="K33" s="17">
        <f>B5L526C1-B5L526C3</f>
        <v>2474.5117496485909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11815</v>
      </c>
      <c r="F34" s="16" t="s">
        <v>11042</v>
      </c>
      <c r="G34" s="21">
        <f>B3L209C4</f>
        <v>0.94971746332766627</v>
      </c>
      <c r="H34" s="16" t="s">
        <v>11131</v>
      </c>
      <c r="I34" s="15">
        <f>B5L527C1*B5L527C2</f>
        <v>11220.911829216377</v>
      </c>
      <c r="J34" s="16" t="s">
        <v>11132</v>
      </c>
      <c r="K34" s="23">
        <f>B5L527C1-B5L527C3</f>
        <v>594.08817078362335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200.04939125843006</v>
      </c>
      <c r="F35" s="16" t="s">
        <v>11042</v>
      </c>
      <c r="G35" s="21">
        <f>B3L209C4</f>
        <v>0.94971746332766627</v>
      </c>
      <c r="H35" s="16" t="s">
        <v>11134</v>
      </c>
      <c r="I35" s="21">
        <f>B5L528C1*B5L528C2</f>
        <v>189.99040040620002</v>
      </c>
      <c r="J35" s="16" t="s">
        <v>11135</v>
      </c>
      <c r="K35" s="23">
        <f>B5L528C1-B5L528C3</f>
        <v>10.058990852230039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48</v>
      </c>
      <c r="F36" s="16" t="s">
        <v>11042</v>
      </c>
      <c r="G36" s="21">
        <f>B3L209C4</f>
        <v>0.94971746332766627</v>
      </c>
      <c r="H36" s="16" t="s">
        <v>11137</v>
      </c>
      <c r="I36" s="21">
        <f>B5L529C1*B5L529C2</f>
        <v>45.586438239727983</v>
      </c>
      <c r="J36" s="16" t="s">
        <v>11138</v>
      </c>
      <c r="K36" s="23">
        <f>B5L529C1-B5L529C3</f>
        <v>2.4135617602720174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4408.0883363795065</v>
      </c>
      <c r="F37" s="16" t="s">
        <v>11049</v>
      </c>
      <c r="G37" s="21">
        <f>B3L202C4</f>
        <v>0.93803865191155678</v>
      </c>
      <c r="H37" s="16" t="s">
        <v>11140</v>
      </c>
      <c r="I37" s="15">
        <f>B5L530C1*B5L530C2</f>
        <v>4134.9572405644894</v>
      </c>
      <c r="J37" s="16" t="s">
        <v>11141</v>
      </c>
      <c r="K37" s="23">
        <f>B5L530C1-B5L530C3</f>
        <v>273.13109581501703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1058</v>
      </c>
      <c r="F38" s="16" t="s">
        <v>11049</v>
      </c>
      <c r="G38" s="21">
        <f>B3L202C4</f>
        <v>0.93803865191155678</v>
      </c>
      <c r="H38" s="16" t="s">
        <v>11143</v>
      </c>
      <c r="I38" s="21">
        <f>B5L531C1*B5L531C2</f>
        <v>992.44489372242708</v>
      </c>
      <c r="J38" s="16" t="s">
        <v>11144</v>
      </c>
      <c r="K38" s="23">
        <f>B5L531C1-B5L531C3</f>
        <v>65.555106277572918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47295.677081318034</v>
      </c>
      <c r="F39" s="16" t="s">
        <v>11053</v>
      </c>
      <c r="G39" s="21">
        <f>B3L203C4</f>
        <v>0.94829717338700847</v>
      </c>
      <c r="H39" s="16" t="s">
        <v>11146</v>
      </c>
      <c r="I39" s="15">
        <f>B5L532C1*B5L532C2</f>
        <v>44850.356889638613</v>
      </c>
      <c r="J39" s="16" t="s">
        <v>11147</v>
      </c>
      <c r="K39" s="17">
        <f>B5L532C1-B5L532C3</f>
        <v>2445.3201916794205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268275.23590016132</v>
      </c>
      <c r="F40" s="16" t="s">
        <v>11060</v>
      </c>
      <c r="G40" s="21">
        <f>B3L204C4</f>
        <v>0.98687192838705107</v>
      </c>
      <c r="H40" s="16" t="s">
        <v>11149</v>
      </c>
      <c r="I40" s="15">
        <f>B5L533C1*B5L533C2</f>
        <v>264753.29939128325</v>
      </c>
      <c r="J40" s="16" t="s">
        <v>11150</v>
      </c>
      <c r="K40" s="17">
        <f>B5L533C1-B5L533C3</f>
        <v>3521.936508878076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165289.80928032155</v>
      </c>
      <c r="F41" s="16" t="s">
        <v>11064</v>
      </c>
      <c r="G41" s="21">
        <f>B3L205C4</f>
        <v>0.95619346464600385</v>
      </c>
      <c r="H41" s="16" t="s">
        <v>11152</v>
      </c>
      <c r="I41" s="15">
        <f>B5L534C1*B5L534C2</f>
        <v>158049.03540642787</v>
      </c>
      <c r="J41" s="16" t="s">
        <v>11153</v>
      </c>
      <c r="K41" s="17">
        <f>B5L534C1-B5L534C3</f>
        <v>7240.7738738936896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83918.719138998829</v>
      </c>
      <c r="F42" s="16" t="s">
        <v>11068</v>
      </c>
      <c r="G42" s="21">
        <f>B3L206C4</f>
        <v>0.94233627506808793</v>
      </c>
      <c r="H42" s="16" t="s">
        <v>11155</v>
      </c>
      <c r="I42" s="15">
        <f>B5L535C1*B5L535C2</f>
        <v>79079.653201929221</v>
      </c>
      <c r="J42" s="16" t="s">
        <v>11156</v>
      </c>
      <c r="K42" s="17">
        <f>B5L535C1-B5L535C3</f>
        <v>4839.0659370696085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11355</v>
      </c>
      <c r="F43" s="16" t="s">
        <v>11053</v>
      </c>
      <c r="G43" s="21">
        <f>B3L203C4</f>
        <v>0.94829717338700847</v>
      </c>
      <c r="H43" s="16" t="s">
        <v>11158</v>
      </c>
      <c r="I43" s="15">
        <f>B5L536C1*B5L536C2</f>
        <v>10767.914403809482</v>
      </c>
      <c r="J43" s="16" t="s">
        <v>11159</v>
      </c>
      <c r="K43" s="23">
        <f>B5L536C1-B5L536C3</f>
        <v>587.08559619051812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-519.12817031562599</v>
      </c>
      <c r="F44" s="16" t="s">
        <v>11053</v>
      </c>
      <c r="G44" s="21">
        <f>B3L203C4</f>
        <v>0.94829717338700847</v>
      </c>
      <c r="H44" s="16" t="s">
        <v>11161</v>
      </c>
      <c r="I44" s="21">
        <f>B5L537C1*B5L537C2</f>
        <v>-492.28777653587764</v>
      </c>
      <c r="J44" s="16" t="s">
        <v>11162</v>
      </c>
      <c r="K44" s="23">
        <f>B5L537C1-B5L537C3</f>
        <v>-26.840393779748354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-125</v>
      </c>
      <c r="F45" s="16" t="s">
        <v>11053</v>
      </c>
      <c r="G45" s="21">
        <f>B3L203C4</f>
        <v>0.94829717338700847</v>
      </c>
      <c r="H45" s="16" t="s">
        <v>11164</v>
      </c>
      <c r="I45" s="21">
        <f>B5L538C1*B5L538C2</f>
        <v>-118.53714667337606</v>
      </c>
      <c r="J45" s="16" t="s">
        <v>11165</v>
      </c>
      <c r="K45" s="23">
        <f>B5L538C1-B5L538C3</f>
        <v>-6.462853326623943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64411</v>
      </c>
      <c r="F46" s="16" t="s">
        <v>11060</v>
      </c>
      <c r="G46" s="21">
        <f>B3L204C4</f>
        <v>0.98687192838705107</v>
      </c>
      <c r="H46" s="16" t="s">
        <v>11167</v>
      </c>
      <c r="I46" s="15">
        <f>B5L539C1*B5L539C2</f>
        <v>63565.407779338348</v>
      </c>
      <c r="J46" s="16" t="s">
        <v>11168</v>
      </c>
      <c r="K46" s="23">
        <f>B5L539C1-B5L539C3</f>
        <v>845.59222066165239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39685</v>
      </c>
      <c r="F47" s="16" t="s">
        <v>11064</v>
      </c>
      <c r="G47" s="21">
        <f>B3L205C4</f>
        <v>0.95619346464600385</v>
      </c>
      <c r="H47" s="16" t="s">
        <v>11170</v>
      </c>
      <c r="I47" s="15">
        <f>B5L540C1*B5L540C2</f>
        <v>37946.537644476666</v>
      </c>
      <c r="J47" s="16" t="s">
        <v>11171</v>
      </c>
      <c r="K47" s="17">
        <f>B5L540C1-B5L540C3</f>
        <v>1738.4623555233338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20148</v>
      </c>
      <c r="F48" s="16" t="s">
        <v>11068</v>
      </c>
      <c r="G48" s="21">
        <f>B3L206C4</f>
        <v>0.94233627506808793</v>
      </c>
      <c r="H48" s="16" t="s">
        <v>11173</v>
      </c>
      <c r="I48" s="15">
        <f>B5L541C1*B5L541C2</f>
        <v>18986.191270071835</v>
      </c>
      <c r="J48" s="16" t="s">
        <v>11174</v>
      </c>
      <c r="K48" s="17">
        <f>B5L541C1-B5L541C3</f>
        <v>1161.8087299281651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119.02938779876588</v>
      </c>
      <c r="F49" s="16" t="s">
        <v>11042</v>
      </c>
      <c r="G49" s="21">
        <f>B3L209C4</f>
        <v>0.94971746332766627</v>
      </c>
      <c r="H49" s="16" t="s">
        <v>11176</v>
      </c>
      <c r="I49" s="21">
        <f>B5L542C1*B5L542C2</f>
        <v>113.044288241689</v>
      </c>
      <c r="J49" s="16" t="s">
        <v>11177</v>
      </c>
      <c r="K49" s="23">
        <f>B5L542C1-B5L542C3</f>
        <v>5.9850995570768788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29</v>
      </c>
      <c r="F50" s="16" t="s">
        <v>11042</v>
      </c>
      <c r="G50" s="21">
        <f>B3L209C4</f>
        <v>0.94971746332766627</v>
      </c>
      <c r="H50" s="16" t="s">
        <v>11179</v>
      </c>
      <c r="I50" s="21">
        <f>B5L543C1*B5L543C2</f>
        <v>27.541806436502323</v>
      </c>
      <c r="J50" s="16" t="s">
        <v>11180</v>
      </c>
      <c r="K50" s="23">
        <f>B5L543C1-B5L543C3</f>
        <v>1.4581935634976766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690.17039984158373</v>
      </c>
      <c r="F51" s="16" t="s">
        <v>11042</v>
      </c>
      <c r="G51" s="21">
        <f>B3L209C4</f>
        <v>0.94971746332766627</v>
      </c>
      <c r="H51" s="16" t="s">
        <v>11182</v>
      </c>
      <c r="I51" s="21">
        <f>B5L544C1*B5L544C2</f>
        <v>655.46688140139008</v>
      </c>
      <c r="J51" s="16" t="s">
        <v>11183</v>
      </c>
      <c r="K51" s="23">
        <f>B5L544C1-B5L544C3</f>
        <v>34.703518440193648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166</v>
      </c>
      <c r="F52" s="16" t="s">
        <v>11042</v>
      </c>
      <c r="G52" s="21">
        <f>B3L209C4</f>
        <v>0.94971746332766627</v>
      </c>
      <c r="H52" s="16" t="s">
        <v>11185</v>
      </c>
      <c r="I52" s="21">
        <f>B5L545C1*B5L545C2</f>
        <v>157.65309891239261</v>
      </c>
      <c r="J52" s="16" t="s">
        <v>11186</v>
      </c>
      <c r="K52" s="23">
        <f>B5L545C1-B5L545C3</f>
        <v>8.3469010876073924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3957.9772060480386</v>
      </c>
      <c r="F53" s="16" t="s">
        <v>11078</v>
      </c>
      <c r="G53" s="21">
        <f>B3L220C4</f>
        <v>0.93129766898016542</v>
      </c>
      <c r="H53" s="16" t="s">
        <v>11188</v>
      </c>
      <c r="I53" s="15">
        <f>B5L546C1*B5L546C2</f>
        <v>3686.0549458691662</v>
      </c>
      <c r="J53" s="16" t="s">
        <v>11189</v>
      </c>
      <c r="K53" s="23">
        <f>B5L546C1-B5L546C3</f>
        <v>271.92226017887242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950</v>
      </c>
      <c r="F54" s="16" t="s">
        <v>11078</v>
      </c>
      <c r="G54" s="21">
        <f>B3L220C4</f>
        <v>0.93129766898016542</v>
      </c>
      <c r="H54" s="16" t="s">
        <v>11191</v>
      </c>
      <c r="I54" s="21">
        <f>B5L547C1*B5L547C2</f>
        <v>884.73278553115711</v>
      </c>
      <c r="J54" s="16" t="s">
        <v>11192</v>
      </c>
      <c r="K54" s="23">
        <f>B5L547C1-B5L547C3</f>
        <v>65.267214468842894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483.14760251157776</v>
      </c>
      <c r="F55" s="16" t="s">
        <v>11042</v>
      </c>
      <c r="G55" s="21">
        <f>B3L209C4</f>
        <v>0.94971746332766627</v>
      </c>
      <c r="H55" s="16" t="s">
        <v>11194</v>
      </c>
      <c r="I55" s="21">
        <f>B5L548C1*B5L548C2</f>
        <v>458.85371547013921</v>
      </c>
      <c r="J55" s="16" t="s">
        <v>11195</v>
      </c>
      <c r="K55" s="23">
        <f>B5L548C1-B5L548C3</f>
        <v>24.293887041438552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116.01042224161117</v>
      </c>
      <c r="F56" s="16" t="s">
        <v>11042</v>
      </c>
      <c r="G56" s="21">
        <f>B3L209C4</f>
        <v>0.94971746332766627</v>
      </c>
      <c r="H56" s="16" t="s">
        <v>11197</v>
      </c>
      <c r="I56" s="21">
        <f>B5L549C1*B5L549C2</f>
        <v>110.17712393087443</v>
      </c>
      <c r="J56" s="16" t="s">
        <v>11198</v>
      </c>
      <c r="K56" s="23">
        <f>B5L549C1-B5L549C3</f>
        <v>5.8332983107367369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8533.1067841283348</v>
      </c>
      <c r="F57" s="16" t="s">
        <v>11089</v>
      </c>
      <c r="G57" s="15">
        <f>B3L218C4</f>
        <v>1</v>
      </c>
      <c r="H57" s="16" t="s">
        <v>11200</v>
      </c>
      <c r="I57" s="15">
        <f>B5L550C1*B5L550C2</f>
        <v>8533.1067841283348</v>
      </c>
      <c r="J57" s="16" t="s">
        <v>11201</v>
      </c>
      <c r="K57" s="17">
        <f>B5L550C1-B5L550C3</f>
        <v>0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2049</v>
      </c>
      <c r="F58" s="16" t="s">
        <v>11089</v>
      </c>
      <c r="G58" s="15">
        <f>B3L218C4</f>
        <v>1</v>
      </c>
      <c r="H58" s="16" t="s">
        <v>11203</v>
      </c>
      <c r="I58" s="15">
        <f>B5L551C1*B5L551C2</f>
        <v>2049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103865.6439413769</v>
      </c>
      <c r="F59" s="16" t="s">
        <v>11093</v>
      </c>
      <c r="G59" s="21">
        <f>B3L207C4</f>
        <v>0.91219475716832399</v>
      </c>
      <c r="H59" s="16" t="s">
        <v>11206</v>
      </c>
      <c r="I59" s="15">
        <f>B5L552C1*B5L552C2</f>
        <v>94745.695853235899</v>
      </c>
      <c r="J59" s="16" t="s">
        <v>11207</v>
      </c>
      <c r="K59" s="17">
        <f>B5L552C1-B5L552C3</f>
        <v>9119.9480881409982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24937</v>
      </c>
      <c r="F60" s="16" t="s">
        <v>11093</v>
      </c>
      <c r="G60" s="21">
        <f>B3L207C4</f>
        <v>0.91219475716832399</v>
      </c>
      <c r="H60" s="16" t="s">
        <v>11209</v>
      </c>
      <c r="I60" s="15">
        <f>B5L553C1*B5L553C2</f>
        <v>22747.400659506497</v>
      </c>
      <c r="J60" s="16" t="s">
        <v>11210</v>
      </c>
      <c r="K60" s="17">
        <f>B5L553C1-B5L553C3</f>
        <v>2189.5993404935034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21100.20954298291</v>
      </c>
      <c r="F61" s="16" t="s">
        <v>11042</v>
      </c>
      <c r="G61" s="21">
        <f>B3L209C4</f>
        <v>0.94971746332766627</v>
      </c>
      <c r="H61" s="16" t="s">
        <v>11212</v>
      </c>
      <c r="I61" s="15">
        <f>B5L554C1*B5L554C2</f>
        <v>20039.237482843946</v>
      </c>
      <c r="J61" s="16" t="s">
        <v>11213</v>
      </c>
      <c r="K61" s="17">
        <f>B5L554C1-B5L554C3</f>
        <v>1060.9720601389636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5066</v>
      </c>
      <c r="F62" s="16" t="s">
        <v>11042</v>
      </c>
      <c r="G62" s="21">
        <f>B3L209C4</f>
        <v>0.94971746332766627</v>
      </c>
      <c r="H62" s="16" t="s">
        <v>11215</v>
      </c>
      <c r="I62" s="15">
        <f>B5L555C1*B5L555C2</f>
        <v>4811.2686692179577</v>
      </c>
      <c r="J62" s="16" t="s">
        <v>11216</v>
      </c>
      <c r="K62" s="23">
        <f>B5L555C1-B5L555C3</f>
        <v>254.73133078204228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44692.034254089565</v>
      </c>
      <c r="F63" s="16" t="s">
        <v>11104</v>
      </c>
      <c r="G63" s="21">
        <f>B3L208C4</f>
        <v>0.97638770777454109</v>
      </c>
      <c r="H63" s="16" t="s">
        <v>11218</v>
      </c>
      <c r="I63" s="15">
        <f>B5L556C1*B5L556C2</f>
        <v>43636.752881131782</v>
      </c>
      <c r="J63" s="16" t="s">
        <v>11219</v>
      </c>
      <c r="K63" s="17">
        <f>B5L556C1-B5L556C3</f>
        <v>1055.2813729577829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10730</v>
      </c>
      <c r="F64" s="16" t="s">
        <v>11104</v>
      </c>
      <c r="G64" s="21">
        <f>B3L208C4</f>
        <v>0.97638770777454109</v>
      </c>
      <c r="H64" s="16" t="s">
        <v>11221</v>
      </c>
      <c r="I64" s="15">
        <f>B5L557C1*B5L557C2</f>
        <v>10476.640104420825</v>
      </c>
      <c r="J64" s="16" t="s">
        <v>11222</v>
      </c>
      <c r="K64" s="23">
        <f>B5L557C1-B5L557C3</f>
        <v>253.35989557917492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1045.2580693252969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1045.2580693252969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251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251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17855</v>
      </c>
      <c r="F67" s="16" t="s">
        <v>11042</v>
      </c>
      <c r="G67" s="21">
        <f>B3L209C4</f>
        <v>0.94971746332766627</v>
      </c>
      <c r="H67" s="16" t="s">
        <v>11230</v>
      </c>
      <c r="I67" s="15">
        <f>B5L560C1*B5L560C2</f>
        <v>16957.205307715481</v>
      </c>
      <c r="J67" s="16" t="s">
        <v>11231</v>
      </c>
      <c r="K67" s="23">
        <f>B5L560C1-B5L560C3</f>
        <v>897.79469228451853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80</v>
      </c>
      <c r="F68" s="16" t="s">
        <v>11042</v>
      </c>
      <c r="G68" s="21">
        <f>B3L209C4</f>
        <v>0.94971746332766627</v>
      </c>
      <c r="H68" s="16" t="s">
        <v>11233</v>
      </c>
      <c r="I68" s="21">
        <f>B5L561C1*B5L561C2</f>
        <v>75.9773970662133</v>
      </c>
      <c r="J68" s="16" t="s">
        <v>11234</v>
      </c>
      <c r="K68" s="23">
        <f>B5L561C1-B5L561C3</f>
        <v>4.0226029337867004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1463</v>
      </c>
      <c r="F69" s="16" t="s">
        <v>11236</v>
      </c>
      <c r="G69" s="21">
        <f>B3L402C2</f>
        <v>0.97036516992811306</v>
      </c>
      <c r="H69" s="16" t="s">
        <v>11237</v>
      </c>
      <c r="I69" s="15">
        <f>B5L562C1*B5L562C2</f>
        <v>1419.6442436048294</v>
      </c>
      <c r="J69" s="16" t="s">
        <v>11238</v>
      </c>
      <c r="K69" s="23">
        <f>B5L562C1-B5L562C3</f>
        <v>43.355756395170602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125</v>
      </c>
      <c r="F70" s="16" t="s">
        <v>11236</v>
      </c>
      <c r="G70" s="21">
        <f>B3L402C2</f>
        <v>0.97036516992811306</v>
      </c>
      <c r="H70" s="16" t="s">
        <v>11240</v>
      </c>
      <c r="I70" s="21">
        <f>B5L563C1*B5L563C2</f>
        <v>121.29564624101413</v>
      </c>
      <c r="J70" s="16" t="s">
        <v>11241</v>
      </c>
      <c r="K70" s="23">
        <f>B5L563C1-B5L563C3</f>
        <v>3.7043537589858744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77.240305005364092</v>
      </c>
      <c r="F71" s="16" t="s">
        <v>11042</v>
      </c>
      <c r="G71" s="21">
        <f>B3L209C4</f>
        <v>0.94971746332766627</v>
      </c>
      <c r="H71" s="16" t="s">
        <v>11243</v>
      </c>
      <c r="I71" s="21">
        <f>B5L564C1*B5L564C2</f>
        <v>73.356466536349629</v>
      </c>
      <c r="J71" s="16" t="s">
        <v>11244</v>
      </c>
      <c r="K71" s="23">
        <f>B5L564C1-B5L564C3</f>
        <v>3.8838384690144636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0.94971746332766627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988.58021498732592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988.58021498732592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237.37178362099849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237.37178362099849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15153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15153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158.04329138952869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158.04329138952869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24282C-A775-480C-B310-905117005135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705361.26499807334</v>
      </c>
      <c r="F8" s="16" t="s">
        <v>11361</v>
      </c>
      <c r="G8" s="15">
        <f>B5L601C1*A4L203C2</f>
        <v>91626.428323249726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91626.428323249726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1603815.926771957</v>
      </c>
      <c r="F9" s="16" t="s">
        <v>11366</v>
      </c>
      <c r="G9" s="15">
        <f>B5L602C1*A4L203C2</f>
        <v>208335.68888767718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208335.68888767718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1488270.4707838248</v>
      </c>
      <c r="F10" s="16" t="s">
        <v>11370</v>
      </c>
      <c r="G10" s="15">
        <f>B5L603C1*A4L203C2</f>
        <v>193326.33415481882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193326.33415481882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78796.081377014983</v>
      </c>
      <c r="F11" s="16" t="s">
        <v>11375</v>
      </c>
      <c r="G11" s="15">
        <f>B5L604C1*A4L203C2</f>
        <v>10235.610970874246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10235.610970874246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12464.483533755812</v>
      </c>
      <c r="F12" s="16" t="s">
        <v>11380</v>
      </c>
      <c r="G12" s="15">
        <f>B5L605C1*A4L203C2</f>
        <v>1619.13641103488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1619.13641103488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659.92874153514458</v>
      </c>
      <c r="F13" s="16" t="s">
        <v>11384</v>
      </c>
      <c r="G13" s="15">
        <f>B5L606C1*A4L203C2</f>
        <v>85.724743525415278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85.724743525415278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231473.3962410558</v>
      </c>
      <c r="F14" s="16" t="s">
        <v>11388</v>
      </c>
      <c r="G14" s="15">
        <f>B5L607C1*A4L203C2</f>
        <v>30068.394171713146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30068.394171713146</v>
      </c>
      <c r="L14" s="16" t="s">
        <v>11391</v>
      </c>
      <c r="M14" s="17">
        <f>B5L607C2-B5L607C4</f>
        <v>0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15289.778996290755</v>
      </c>
      <c r="F15" s="16" t="s">
        <v>11393</v>
      </c>
      <c r="G15" s="15">
        <f>B5L608C1*A4L203C2</f>
        <v>1986.1422916181689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1986.1422916181689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1698281.8152006951</v>
      </c>
      <c r="F16" s="16" t="s">
        <v>11398</v>
      </c>
      <c r="G16" s="15">
        <f>B5L609C1*A4L203C2</f>
        <v>220606.80779457028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220606.80779457028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92593.305870251264</v>
      </c>
      <c r="F17" s="16" t="s">
        <v>11403</v>
      </c>
      <c r="G17" s="15">
        <f>B5L610C1*A4L203C2</f>
        <v>12027.870432545638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12027.870432545638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1207.8583880233309</v>
      </c>
      <c r="F18" s="16" t="s">
        <v>11408</v>
      </c>
      <c r="G18" s="15">
        <f>B5L611C1*A4L203C2</f>
        <v>156.90080460423067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156.90080460423067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65.85455969036343</v>
      </c>
      <c r="F19" s="16" t="s">
        <v>11412</v>
      </c>
      <c r="G19" s="15">
        <f>B5L612C1*A4L203C2</f>
        <v>8.5545073037782089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8.5545073037782089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2586785.8334419858</v>
      </c>
      <c r="F20" s="16" t="s">
        <v>11416</v>
      </c>
      <c r="G20" s="15">
        <f>B5L613C1*A4L203C2</f>
        <v>336023.4797641139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336023.4797641139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34411.26319632167</v>
      </c>
      <c r="F21" s="16" t="s">
        <v>11421</v>
      </c>
      <c r="G21" s="15">
        <f>B5L614C1*A4L203C2</f>
        <v>4470.0230892021846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4470.0230892021846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3946044.1400426859</v>
      </c>
      <c r="F22" s="16" t="s">
        <v>11426</v>
      </c>
      <c r="G22" s="15">
        <f>B5L615C1*A4L203C2</f>
        <v>512591.13379154482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512591.13379154482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180781.95315129589</v>
      </c>
      <c r="F23" s="16" t="s">
        <v>11431</v>
      </c>
      <c r="G23" s="15">
        <f>B5L616C1*A4L203C2</f>
        <v>23483.575714353334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23483.575714353334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1589833.9907045464</v>
      </c>
      <c r="F24" s="16" t="s">
        <v>11436</v>
      </c>
      <c r="G24" s="15">
        <f>B5L617C1*A4L203C2</f>
        <v>206519.43539252057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206519.43539252057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97285.600005971501</v>
      </c>
      <c r="F25" s="16" t="s">
        <v>11441</v>
      </c>
      <c r="G25" s="15">
        <f>B5L618C1*A4L203C2</f>
        <v>12637.399440775696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12637.399440775696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7836.8278789708538</v>
      </c>
      <c r="F26" s="16" t="s">
        <v>11446</v>
      </c>
      <c r="G26" s="15">
        <f>B5L619C1*A4L203C2</f>
        <v>1018.0039414783138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1018.0039414783138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414.91875261344376</v>
      </c>
      <c r="F27" s="16" t="s">
        <v>11450</v>
      </c>
      <c r="G27" s="15">
        <f>B5L620C1*A4L203C2</f>
        <v>53.89794596448634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53.89794596448634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425212.59650310024</v>
      </c>
      <c r="F28" s="16" t="s">
        <v>11454</v>
      </c>
      <c r="G28" s="15">
        <f>B5L621C1*A4L203C2</f>
        <v>55235.116285752716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55235.116285752716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10785.895961698759</v>
      </c>
      <c r="F29" s="16" t="s">
        <v>11459</v>
      </c>
      <c r="G29" s="15">
        <f>B5L622C1*A4L203C2</f>
        <v>1401.0878854246687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1401.0878854246687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571.05637221601501</v>
      </c>
      <c r="F30" s="16" t="s">
        <v>11463</v>
      </c>
      <c r="G30" s="15">
        <f>B5L623C1*A4L203C2</f>
        <v>74.180222750860338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74.180222750860338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68471.598059012496</v>
      </c>
      <c r="F31" s="16" t="s">
        <v>11467</v>
      </c>
      <c r="G31" s="15">
        <f>B5L624C1*A4L203C2</f>
        <v>8894.4605878657221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8894.4605878657221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5051.1866957196617</v>
      </c>
      <c r="F32" s="16" t="s">
        <v>11472</v>
      </c>
      <c r="G32" s="15">
        <f>B5L625C1*A4L203C2</f>
        <v>656.14915177398393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656.14915177398393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173700.1133571353</v>
      </c>
      <c r="F33" s="16" t="s">
        <v>11476</v>
      </c>
      <c r="G33" s="15">
        <f>B5L626C1*A4L203C2</f>
        <v>22563.644725091872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22563.644725091872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12290.660268524662</v>
      </c>
      <c r="F34" s="16" t="s">
        <v>11480</v>
      </c>
      <c r="G34" s="15">
        <f>B5L627C1*A4L203C2</f>
        <v>1596.5567688813535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1596.5567688813535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294.46591343119974</v>
      </c>
      <c r="F36" s="16" t="s">
        <v>11488</v>
      </c>
      <c r="G36" s="15">
        <f>B5L629C1*A4L203C2</f>
        <v>38.251122154712846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38.251122154712846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3110.9881361502144</v>
      </c>
      <c r="F37" s="16" t="s">
        <v>11492</v>
      </c>
      <c r="G37" s="15">
        <f>B5L630C1*A4L203C2</f>
        <v>404.11735888591278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404.11735888591278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22134.614729837576</v>
      </c>
      <c r="F38" s="16" t="s">
        <v>11496</v>
      </c>
      <c r="G38" s="15">
        <f>B5L631C1*A4L203C2</f>
        <v>2875.2864534059008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2875.2864534059008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14195.22176161167</v>
      </c>
      <c r="F39" s="16" t="s">
        <v>11500</v>
      </c>
      <c r="G39" s="15">
        <f>B5L632C1*A4L203C2</f>
        <v>1843.9593068333559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1843.9593068333559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15225.487808695096</v>
      </c>
      <c r="F40" s="16" t="s">
        <v>11504</v>
      </c>
      <c r="G40" s="15">
        <f>B5L633C1*A4L203C2</f>
        <v>1977.7908663494927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1977.7908663494927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5375.6770837911045</v>
      </c>
      <c r="F41" s="16" t="s">
        <v>11508</v>
      </c>
      <c r="G41" s="15">
        <f>B5L634C1*A4L203C2</f>
        <v>698.30045318446446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698.30045318446446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4803.2191043298744</v>
      </c>
      <c r="F42" s="16" t="s">
        <v>11512</v>
      </c>
      <c r="G42" s="15">
        <f>B5L635C1*A4L203C2</f>
        <v>623.93816165245062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623.93816165245062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189.51451889036741</v>
      </c>
      <c r="F43" s="16" t="s">
        <v>11516</v>
      </c>
      <c r="G43" s="15">
        <f>B5L636C1*A4L203C2</f>
        <v>24.617936003858723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24.617936003858723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47.416359070098572</v>
      </c>
      <c r="F44" s="16" t="s">
        <v>11520</v>
      </c>
      <c r="G44" s="15">
        <f>B5L637C1*A4L203C2</f>
        <v>6.1593850432058037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6.1593850432058037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2226.8096390484829</v>
      </c>
      <c r="F45" s="16" t="s">
        <v>11524</v>
      </c>
      <c r="G45" s="15">
        <f>B5L638C1*A4L203C2</f>
        <v>289.26257211239789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289.26257211239789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2620.5875833483547</v>
      </c>
      <c r="F46" s="16" t="s">
        <v>11528</v>
      </c>
      <c r="G46" s="15">
        <f>B5L639C1*A4L203C2</f>
        <v>340.41432707695122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340.41432707695122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14.348576229493068</v>
      </c>
      <c r="F47" s="16" t="s">
        <v>11532</v>
      </c>
      <c r="G47" s="15">
        <f>B5L640C1*A4L203C2</f>
        <v>1.8638800522111494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1.8638800522111494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2555.2413434881491</v>
      </c>
      <c r="F48" s="16" t="s">
        <v>11536</v>
      </c>
      <c r="G48" s="15">
        <f>B5L641C1*A4L203C2</f>
        <v>331.92585051911055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331.92585051911055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5647.7646731261684</v>
      </c>
      <c r="F49" s="16" t="s">
        <v>11540</v>
      </c>
      <c r="G49" s="15">
        <f>B5L642C1*A4L203C2</f>
        <v>733.64463103908918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733.64463103908918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96.72202575894849</v>
      </c>
      <c r="F50" s="16" t="s">
        <v>11544</v>
      </c>
      <c r="G50" s="15">
        <f>B5L643C1*A4L203C2</f>
        <v>12.564191146087408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12.564191146087408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22362.595156215328</v>
      </c>
      <c r="F51" s="16" t="s">
        <v>11548</v>
      </c>
      <c r="G51" s="15">
        <f>B5L644C1*A4L203C2</f>
        <v>2904.9011107923707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2904.9011107923707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873.59024892492494</v>
      </c>
      <c r="F52" s="16" t="s">
        <v>11552</v>
      </c>
      <c r="G52" s="15">
        <f>B5L645C1*A4L203C2</f>
        <v>113.47937333534774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113.47937333534774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442.5706632842647</v>
      </c>
      <c r="F54" s="16" t="s">
        <v>11560</v>
      </c>
      <c r="G54" s="15">
        <f>B5L647C1*A4L203C2</f>
        <v>57.489929160625977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57.489929160625977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4292.4689816690216</v>
      </c>
      <c r="F56" s="16" t="s">
        <v>11568</v>
      </c>
      <c r="G56" s="15">
        <f>B5L649C1*A4L203C2</f>
        <v>557.59172071880585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557.59172071880585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32813.216516052526</v>
      </c>
      <c r="F58" s="16" t="s">
        <v>11576</v>
      </c>
      <c r="G58" s="15">
        <f>B5L651C1*A4L203C2</f>
        <v>4262.436825435223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4262.436825435223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93411.142744739569</v>
      </c>
      <c r="F63" s="16" t="s">
        <v>11597</v>
      </c>
      <c r="G63" s="15">
        <f>B5L656C1*A4L203C2</f>
        <v>12134.107442541668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12134.107442541668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15230.394141673036</v>
      </c>
      <c r="F64" s="16" t="s">
        <v>11602</v>
      </c>
      <c r="G64" s="15">
        <f>B5L657C1*A4L203C2</f>
        <v>1978.4281990033271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1978.4281990033271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806.36913770064166</v>
      </c>
      <c r="F65" s="16" t="s">
        <v>11607</v>
      </c>
      <c r="G65" s="15">
        <f>B5L658C1*A4L203C2</f>
        <v>104.74735098731334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104.74735098731334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4735.0396449532864</v>
      </c>
      <c r="F67" s="16" t="s">
        <v>11615</v>
      </c>
      <c r="G67" s="15">
        <f>B5L660C1*A4L203C2</f>
        <v>615.08164987943189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615.08164987943189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-52</v>
      </c>
      <c r="F68" s="16" t="s">
        <v>11619</v>
      </c>
      <c r="G68" s="15">
        <f>B5L661C1*A4L203C2</f>
        <v>-6.7547999999999995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-6.7547999999999995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3002.5989052099931</v>
      </c>
      <c r="F69" s="16" t="s">
        <v>11623</v>
      </c>
      <c r="G69" s="15">
        <f>B5L662C1*A4L203C2</f>
        <v>390.03759778677806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390.03759778677806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119294.67402659982</v>
      </c>
      <c r="F70" s="16" t="s">
        <v>11627</v>
      </c>
      <c r="G70" s="15">
        <f>B5L663C1*A4L203C2</f>
        <v>15496.378156055316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15496.378156055316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562906.28936072602</v>
      </c>
      <c r="F72" s="16" t="s">
        <v>11635</v>
      </c>
      <c r="G72" s="15">
        <f>B5L665C1*A4L203C2</f>
        <v>73121.526987958307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73121.526987958307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248454.25869064059</v>
      </c>
      <c r="F73" s="16" t="s">
        <v>11639</v>
      </c>
      <c r="G73" s="15">
        <f>B5L666C1*A4L203C2</f>
        <v>32274.208203914211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32274.208203914211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1503995.2253231721</v>
      </c>
      <c r="F74" s="16" t="s">
        <v>11644</v>
      </c>
      <c r="G74" s="15">
        <f>B5L667C1*A4L203C2</f>
        <v>195368.97976948004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195368.97976948004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144770.25321557955</v>
      </c>
      <c r="F75" s="16" t="s">
        <v>11649</v>
      </c>
      <c r="G75" s="15">
        <f>B5L668C1*A4L203C2</f>
        <v>18805.65589270378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18805.65589270378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22444.658260347976</v>
      </c>
      <c r="F77" s="16" t="s">
        <v>11659</v>
      </c>
      <c r="G77" s="15">
        <f>B5L670C1*A4L203C2</f>
        <v>2915.561108019202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2915.561108019202</v>
      </c>
      <c r="L77" s="16" t="s">
        <v>11661</v>
      </c>
      <c r="M77" s="17">
        <f>B5L670C2-B5L670C4</f>
        <v>0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2348.384138607199</v>
      </c>
      <c r="F78" s="16" t="s">
        <v>11663</v>
      </c>
      <c r="G78" s="15">
        <f>B5L671C1*A4L203C2</f>
        <v>305.0550996050751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305.0550996050751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419115.69441551075</v>
      </c>
      <c r="F79" s="16" t="s">
        <v>11668</v>
      </c>
      <c r="G79" s="15">
        <f>B5L672C1*A4L203C2</f>
        <v>54443.12870457484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54443.12870457484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22189.968162276084</v>
      </c>
      <c r="F80" s="16" t="s">
        <v>11673</v>
      </c>
      <c r="G80" s="15">
        <f>B5L673C1*A4L203C2</f>
        <v>2882.476864279663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2882.476864279663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231438.63441124134</v>
      </c>
      <c r="F81" s="16" t="s">
        <v>11677</v>
      </c>
      <c r="G81" s="15">
        <f>B5L674C1*A4L203C2</f>
        <v>30063.878610020245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30063.878610020245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5596.953571276681</v>
      </c>
      <c r="F82" s="16" t="s">
        <v>11681</v>
      </c>
      <c r="G82" s="15">
        <f>B5L675C1*A4L203C2</f>
        <v>727.04426890884076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727.04426890884076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-24</v>
      </c>
      <c r="F83" s="16" t="s">
        <v>11685</v>
      </c>
      <c r="G83" s="15">
        <f>B5L676C1*A4L203C2</f>
        <v>-3.1175999999999995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-3.1175999999999995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18602009.819182221</v>
      </c>
      <c r="F86" s="16" t="s">
        <v>11698</v>
      </c>
      <c r="G86" s="15">
        <f>SUM(B5L601C2:B5L658C2)+SUM(B5L661C2:B5L678C2)</f>
        <v>2416401.0755117703</v>
      </c>
      <c r="H86" s="16" t="s">
        <v>945</v>
      </c>
      <c r="I86" s="21"/>
      <c r="J86" s="16" t="s">
        <v>11699</v>
      </c>
      <c r="K86" s="17">
        <f>SUM(B5L601C4:B5L658C4)+SUM(B5L661C4:B5L678C4)</f>
        <v>2416401.0755117703</v>
      </c>
      <c r="L86" s="16" t="s">
        <v>11700</v>
      </c>
      <c r="M86" s="17">
        <f>SUM(B5L601C5:B5L658C5)+SUM(B5L661C5:B5L678C5)</f>
        <v>0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94E0E-CA98-482F-9E9E-50E1B3C87D17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2813247.7046201075</v>
      </c>
      <c r="F8" s="16" t="s">
        <v>11757</v>
      </c>
      <c r="G8" s="15">
        <f>B5L701C1*A4L204C2</f>
        <v>365440.87683015194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365440.87683015194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41872.059501611613</v>
      </c>
      <c r="F9" s="16" t="s">
        <v>11762</v>
      </c>
      <c r="G9" s="15">
        <f>B5L702C1*A4L204C2</f>
        <v>5439.1805292593481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5439.1805292593481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39.351288981642334</v>
      </c>
      <c r="F11" s="16" t="s">
        <v>11771</v>
      </c>
      <c r="G11" s="15">
        <f>B5L704C1*A4L204C2</f>
        <v>5.1117324387153387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5.1117324387153387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53486.722936337472</v>
      </c>
      <c r="F12" s="16" t="s">
        <v>11775</v>
      </c>
      <c r="G12" s="15">
        <f>B5L705C1*A4L204C2</f>
        <v>6947.9253094302367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6947.9253094302367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381794.62460640987</v>
      </c>
      <c r="F13" s="16" t="s">
        <v>11779</v>
      </c>
      <c r="G13" s="15">
        <f>B5L706C1*A4L204C2</f>
        <v>49595.121736372639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49595.121736372639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222809.67254538133</v>
      </c>
      <c r="F14" s="16" t="s">
        <v>11783</v>
      </c>
      <c r="G14" s="15">
        <f>B5L707C1*A4L204C2</f>
        <v>28942.976463645031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28942.976463645031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158386.5169735231</v>
      </c>
      <c r="F15" s="16" t="s">
        <v>11787</v>
      </c>
      <c r="G15" s="15">
        <f>B5L708C1*A4L204C2</f>
        <v>20574.408554860649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20574.408554860649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224885.60361667108</v>
      </c>
      <c r="F16" s="16" t="s">
        <v>11791</v>
      </c>
      <c r="G16" s="15">
        <f>B5L709C1*A4L204C2</f>
        <v>29212.63990980557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29212.63990980557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59539.520882211313</v>
      </c>
      <c r="F17" s="16" t="s">
        <v>11795</v>
      </c>
      <c r="G17" s="15">
        <f>B5L710C1*A4L204C2</f>
        <v>7734.1837625992484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7734.1837625992484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-95.962857363637625</v>
      </c>
      <c r="F20" s="16" t="s">
        <v>11807</v>
      </c>
      <c r="G20" s="15">
        <f>B5L713C1*A4L204C2</f>
        <v>-12.465575171536527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-12.465575171536527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6896.8097764233034</v>
      </c>
      <c r="F21" s="16" t="s">
        <v>11811</v>
      </c>
      <c r="G21" s="15">
        <f>B5L714C1*A4L204C2</f>
        <v>895.89558995738707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895.89558995738707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20.829715129291685</v>
      </c>
      <c r="F22" s="16" t="s">
        <v>11815</v>
      </c>
      <c r="G22" s="15">
        <f>B5L715C1*A4L204C2</f>
        <v>2.7057799952949897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2.7057799952949897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12747.51980135038</v>
      </c>
      <c r="F23" s="16" t="s">
        <v>11819</v>
      </c>
      <c r="G23" s="15">
        <f>B5L716C1*A4L204C2</f>
        <v>1655.902822195414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1655.902822195414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1764.8348563645054</v>
      </c>
      <c r="F24" s="16" t="s">
        <v>11823</v>
      </c>
      <c r="G24" s="15">
        <f>B5L717C1*A4L204C2</f>
        <v>229.25204784174923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229.25204784174923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619.01261954897723</v>
      </c>
      <c r="F25" s="16" t="s">
        <v>11827</v>
      </c>
      <c r="G25" s="15">
        <f>B5L718C1*A4L204C2</f>
        <v>80.409739279412136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80.409739279412136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178199.57350697753</v>
      </c>
      <c r="F26" s="16" t="s">
        <v>11831</v>
      </c>
      <c r="G26" s="15">
        <f>B5L719C1*A4L204C2</f>
        <v>23148.12459855638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23148.12459855638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3737.1651688734751</v>
      </c>
      <c r="F27" s="16" t="s">
        <v>11835</v>
      </c>
      <c r="G27" s="15">
        <f>B5L720C1*A4L204C2</f>
        <v>485.45775543666434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485.45775543666434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9707.5287832110334</v>
      </c>
      <c r="F29" s="16" t="s">
        <v>11843</v>
      </c>
      <c r="G29" s="15">
        <f>B5L722C1*A4L204C2</f>
        <v>1261.0079889391131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1261.0079889391131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82113.210964781814</v>
      </c>
      <c r="F31" s="16" t="s">
        <v>11851</v>
      </c>
      <c r="G31" s="15">
        <f>B5L724C1*A4L204C2</f>
        <v>10666.506104325157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10666.506104325157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182575.29458154575</v>
      </c>
      <c r="F33" s="16" t="s">
        <v>11859</v>
      </c>
      <c r="G33" s="15">
        <f>B5L726C1*A4L204C2</f>
        <v>23716.530766142791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23716.530766142791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350980.82192465581</v>
      </c>
      <c r="F38" s="16" t="s">
        <v>11879</v>
      </c>
      <c r="G38" s="15">
        <f>B5L731C1*A4L204C2</f>
        <v>45592.408768012785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45592.408768012785</v>
      </c>
      <c r="L38" s="16" t="s">
        <v>11881</v>
      </c>
      <c r="M38" s="23">
        <f>B5L731C2-B5L731C4</f>
        <v>0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228883.58491808394</v>
      </c>
      <c r="F39" s="16" t="s">
        <v>11883</v>
      </c>
      <c r="G39" s="15">
        <f>B5L732C1*A4L204C2</f>
        <v>29731.977680859101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29731.977680859101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12118.180086963461</v>
      </c>
      <c r="F40" s="16" t="s">
        <v>11887</v>
      </c>
      <c r="G40" s="15">
        <f>B5L733C1*A4L204C2</f>
        <v>1574.1515932965533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1574.1515932965533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5026330.1808177801</v>
      </c>
      <c r="F41" s="16" t="s">
        <v>11891</v>
      </c>
      <c r="G41" s="15">
        <f>SUM(B5L701C2:B5L733C2)</f>
        <v>652920.2904882296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652920.2904882296</v>
      </c>
      <c r="L41" s="16" t="s">
        <v>11893</v>
      </c>
      <c r="M41" s="23">
        <f>SUM(B5L701C5:B5L733C5)</f>
        <v>0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32B04D-6C6F-48C3-B79C-B30A36B98AF3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629.84299999999996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594.82500000000005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587.79800000000012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586.28025000000002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575.12059999999997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1306.723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1421.9594999999999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1585.9586666666667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1714.5125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1777.3634000000002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116193.95999999999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121007.06999999999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130425.4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138047.565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141149.04000000004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C877F-94AE-4B58-8A73-6CE452E68CFD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0.26218924077689909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33.745999999999995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60.742799999999995</v>
      </c>
      <c r="J9" s="16" t="s">
        <v>12037</v>
      </c>
      <c r="K9" s="23">
        <f>IF(_xlfn.SINGLE(B6L216C3)=0,0,B6L202C3/_xlfn.SINGLE(B6L216C3))</f>
        <v>6.1353396363012253E-3</v>
      </c>
      <c r="L9" s="16" t="s">
        <v>12038</v>
      </c>
      <c r="M9" s="23">
        <f>A1L542C9</f>
        <v>0.76770445890076011</v>
      </c>
      <c r="N9" s="16" t="s">
        <v>12039</v>
      </c>
      <c r="O9" s="23">
        <f>B6L202C1*B6L202C5</f>
        <v>25.906954670065048</v>
      </c>
      <c r="P9" s="16" t="s">
        <v>12040</v>
      </c>
      <c r="Q9" s="23">
        <f>B3L836C3</f>
        <v>1.868079737572546</v>
      </c>
      <c r="R9" s="16" t="s">
        <v>12041</v>
      </c>
      <c r="S9" s="17">
        <f>B6L202C6*B6L202C7</f>
        <v>48.396257081358961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26.617941394747429</v>
      </c>
      <c r="X9" s="16" t="s">
        <v>12044</v>
      </c>
      <c r="Y9" s="23">
        <f>IF(_xlfn.SINGLE(B6L216C10)=0,0,B6L202C10/_xlfn.SINGLE(B6L216C10))</f>
        <v>1.8945621562765084E-2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1.983859848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2.9757897720000002</v>
      </c>
      <c r="AH9" s="16" t="s">
        <v>12049</v>
      </c>
      <c r="AI9" s="23">
        <f>IF(_xlfn.SINGLE(B6L216C15)=0,0,B6L202C15/_xlfn.SINGLE(B6L216C15))</f>
        <v>6.1353396363012262E-3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2.8366887599999995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3.4040265119999993</v>
      </c>
      <c r="AR9" s="16" t="s">
        <v>12054</v>
      </c>
      <c r="AS9" s="23">
        <f>IF(_xlfn.SINGLE(B6L216C20)=0,0,B6L202C20/_xlfn.SINGLE(B6L216C20))</f>
        <v>6.1353396363012262E-3</v>
      </c>
      <c r="AT9" s="16" t="s">
        <v>12055</v>
      </c>
      <c r="AU9" s="17">
        <f>A1L237C3</f>
        <v>37016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185.08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46.27</v>
      </c>
      <c r="BD9" s="16" t="s">
        <v>12060</v>
      </c>
      <c r="BE9" s="23">
        <f>IF(_xlfn.SINGLE(B6L216C26)=0,0,B6L202C26/_xlfn.SINGLE(B6L216C26))</f>
        <v>9.8350158554293046E-3</v>
      </c>
      <c r="BF9" s="16" t="s">
        <v>12061</v>
      </c>
      <c r="BG9" s="17">
        <f>B6L202C3+B6L202C10+B6L202C15+B6L202C20+B6L202C26</f>
        <v>140.01055767874743</v>
      </c>
      <c r="BH9" s="16" t="s">
        <v>12062</v>
      </c>
      <c r="BI9" s="17">
        <f>_xlfn.SINGLE(B6L218C3)*B6L202C4</f>
        <v>413.9579859964752</v>
      </c>
      <c r="BJ9" s="16" t="s">
        <v>12063</v>
      </c>
      <c r="BK9" s="17">
        <f>_xlfn.SINGLE(B6L218C10)*B6L202C11</f>
        <v>181.39943188562026</v>
      </c>
      <c r="BL9" s="16" t="s">
        <v>12064</v>
      </c>
      <c r="BM9" s="17">
        <f>_xlfn.SINGLE(B6L218C15)*B6L202C16</f>
        <v>20.279801733967322</v>
      </c>
      <c r="BN9" s="16" t="s">
        <v>12065</v>
      </c>
      <c r="BO9" s="17">
        <f>_xlfn.SINGLE(B6L218C20)*B6L202C21</f>
        <v>23.198205535242465</v>
      </c>
      <c r="BP9" s="16" t="s">
        <v>12066</v>
      </c>
      <c r="BQ9" s="17">
        <f>_xlfn.SINGLE(B6L218C26)*B6L202C27</f>
        <v>315.32685375150487</v>
      </c>
      <c r="BR9" s="16" t="s">
        <v>12067</v>
      </c>
      <c r="BS9" s="15">
        <f>B6L202C29+B6L202C30+B6L202C31+B6L202C32+B6L202C33</f>
        <v>954.16227890281016</v>
      </c>
      <c r="BT9" s="16" t="s">
        <v>12068</v>
      </c>
      <c r="BU9" s="23">
        <f>IF(B6L202C3=0,0,B6L202C29/B6L202C3)</f>
        <v>6.8149309217960852</v>
      </c>
      <c r="BV9" s="16" t="s">
        <v>12069</v>
      </c>
      <c r="BW9" s="23">
        <f>IF(B6L202C8=0,0,B6L202C30/B6L202C8)</f>
        <v>3.7482120069878468</v>
      </c>
      <c r="BX9" s="16" t="s">
        <v>12070</v>
      </c>
      <c r="BY9" s="23">
        <f>IF(B6L202C13=0,0,B6L202C31/B6L202C13)</f>
        <v>10.222396382694127</v>
      </c>
      <c r="BZ9" s="16" t="s">
        <v>12071</v>
      </c>
      <c r="CA9" s="23">
        <f>IF(B6L202C18=0,0,B6L202C32/B6L202C18)</f>
        <v>8.1779171061553004</v>
      </c>
      <c r="CB9" s="16" t="s">
        <v>12072</v>
      </c>
      <c r="CC9" s="23">
        <f>IF(B6L202C24=0,0,B6L202C33/B6L202C24)</f>
        <v>1.7037327304490213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227.82999999999998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455.65999999999997</v>
      </c>
      <c r="J10" s="16" t="s">
        <v>12076</v>
      </c>
      <c r="K10" s="23">
        <f>IF(_xlfn.SINGLE(B6L216C3)=0,0,B6L203C3/_xlfn.SINGLE(B6L216C3))</f>
        <v>4.6024036736485911E-2</v>
      </c>
      <c r="L10" s="16" t="s">
        <v>12077</v>
      </c>
      <c r="M10" s="23">
        <f>A1L543C9</f>
        <v>0.68245365041404515</v>
      </c>
      <c r="N10" s="16" t="s">
        <v>12078</v>
      </c>
      <c r="O10" s="23">
        <f>B6L203C1*B6L203C5</f>
        <v>155.4834151738319</v>
      </c>
      <c r="P10" s="16" t="s">
        <v>12079</v>
      </c>
      <c r="Q10" s="23">
        <f>B3L837C3</f>
        <v>1.8237705981575192</v>
      </c>
      <c r="R10" s="16" t="s">
        <v>12080</v>
      </c>
      <c r="S10" s="23">
        <f>B6L203C6*B6L203C7</f>
        <v>283.56608109515332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155.96134460233435</v>
      </c>
      <c r="X10" s="16" t="s">
        <v>12083</v>
      </c>
      <c r="Y10" s="23">
        <f>IF(_xlfn.SINGLE(B6L216C10)=0,0,B6L203C10/_xlfn.SINGLE(B6L216C10))</f>
        <v>0.11100725519813846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14.8818556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22.322783399999999</v>
      </c>
      <c r="AH10" s="16" t="s">
        <v>12088</v>
      </c>
      <c r="AI10" s="23">
        <f>IF(_xlfn.SINGLE(B6L216C15)=0,0,B6L203C15/_xlfn.SINGLE(B6L216C15))</f>
        <v>4.6024036736485911E-2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21.279321999999997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25.535186399999997</v>
      </c>
      <c r="AR10" s="16" t="s">
        <v>12093</v>
      </c>
      <c r="AS10" s="23">
        <f>IF(_xlfn.SINGLE(B6L216C20)=0,0,B6L203C20/_xlfn.SINGLE(B6L216C20))</f>
        <v>4.6024036736485918E-2</v>
      </c>
      <c r="AT10" s="16" t="s">
        <v>12094</v>
      </c>
      <c r="AU10" s="17">
        <f>A1L238C3</f>
        <v>210837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1054.1849999999999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263.54624999999999</v>
      </c>
      <c r="BD10" s="16" t="s">
        <v>12099</v>
      </c>
      <c r="BE10" s="23">
        <f>IF(_xlfn.SINGLE(B6L216C26)=0,0,B6L203C26/_xlfn.SINGLE(B6L216C26))</f>
        <v>5.6018619999760863E-2</v>
      </c>
      <c r="BF10" s="16" t="s">
        <v>12100</v>
      </c>
      <c r="BG10" s="23">
        <f>B6L203C3+B6L203C10+B6L203C15+B6L203C20+B6L203C26</f>
        <v>923.02556440233445</v>
      </c>
      <c r="BH10" s="16" t="s">
        <v>12101</v>
      </c>
      <c r="BI10" s="17">
        <f>_xlfn.SINGLE(B6L218C3)*B6L203C4</f>
        <v>3105.2914238256039</v>
      </c>
      <c r="BJ10" s="16" t="s">
        <v>12102</v>
      </c>
      <c r="BK10" s="17">
        <f>_xlfn.SINGLE(B6L218C10)*B6L203C11</f>
        <v>1062.8657899353434</v>
      </c>
      <c r="BL10" s="16" t="s">
        <v>12103</v>
      </c>
      <c r="BM10" s="17">
        <f>_xlfn.SINGLE(B6L218C15)*B6L203C16</f>
        <v>152.12822685321632</v>
      </c>
      <c r="BN10" s="16" t="s">
        <v>12104</v>
      </c>
      <c r="BO10" s="17">
        <f>_xlfn.SINGLE(B6L218C20)*B6L203C21</f>
        <v>174.02053139118681</v>
      </c>
      <c r="BP10" s="16" t="s">
        <v>12105</v>
      </c>
      <c r="BQ10" s="17">
        <f>_xlfn.SINGLE(B6L218C26)*B6L203C27</f>
        <v>1796.0494884484012</v>
      </c>
      <c r="BR10" s="16" t="s">
        <v>12106</v>
      </c>
      <c r="BS10" s="15">
        <f>B6L203C29+B6L203C30+B6L203C31+B6L203C32+B6L203C33</f>
        <v>6290.3554604537512</v>
      </c>
      <c r="BT10" s="16" t="s">
        <v>12107</v>
      </c>
      <c r="BU10" s="23">
        <f>IF(B6L203C3=0,0,B6L203C29/B6L203C3)</f>
        <v>6.8149309217960852</v>
      </c>
      <c r="BV10" s="16" t="s">
        <v>12108</v>
      </c>
      <c r="BW10" s="23">
        <f>IF(B6L203C8=0,0,B6L203C30/B6L203C8)</f>
        <v>3.7482120069878477</v>
      </c>
      <c r="BX10" s="16" t="s">
        <v>12109</v>
      </c>
      <c r="BY10" s="23">
        <f>IF(B6L203C13=0,0,B6L203C31/B6L203C13)</f>
        <v>10.222396382694125</v>
      </c>
      <c r="BZ10" s="16" t="s">
        <v>12110</v>
      </c>
      <c r="CA10" s="23">
        <f>IF(B6L203C18=0,0,B6L203C32/B6L203C18)</f>
        <v>8.1779171061553004</v>
      </c>
      <c r="CB10" s="16" t="s">
        <v>12111</v>
      </c>
      <c r="CC10" s="23">
        <f>IF(B6L203C24=0,0,B6L203C33/B6L203C24)</f>
        <v>1.7037327304490211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890.80500000000006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1781.6100000000001</v>
      </c>
      <c r="J11" s="16" t="s">
        <v>12115</v>
      </c>
      <c r="K11" s="23">
        <f>IF(_xlfn.SINGLE(B6L216C3)=0,0,B6L204C3/_xlfn.SINGLE(B6L216C3))</f>
        <v>0.1799519029322097</v>
      </c>
      <c r="L11" s="16" t="s">
        <v>12116</v>
      </c>
      <c r="M11" s="23">
        <f>A1L544C9</f>
        <v>7.6661124854129431E-2</v>
      </c>
      <c r="N11" s="16" t="s">
        <v>12117</v>
      </c>
      <c r="O11" s="23">
        <f>B6L204C1*B6L204C5</f>
        <v>68.290113325682768</v>
      </c>
      <c r="P11" s="16" t="s">
        <v>12118</v>
      </c>
      <c r="Q11" s="23">
        <f>B3L838C3</f>
        <v>1.9577897497765426</v>
      </c>
      <c r="R11" s="16" t="s">
        <v>12119</v>
      </c>
      <c r="S11" s="17">
        <f>B6L204C6*B6L204C7</f>
        <v>133.69768388010021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73.533726134055129</v>
      </c>
      <c r="X11" s="16" t="s">
        <v>12122</v>
      </c>
      <c r="Y11" s="23">
        <f>IF(_xlfn.SINGLE(B6L216C10)=0,0,B6L204C10/_xlfn.SINGLE(B6L216C10))</f>
        <v>5.2338463248353562E-2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58.187382600000007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87.28107390000001</v>
      </c>
      <c r="AH11" s="16" t="s">
        <v>12127</v>
      </c>
      <c r="AI11" s="23">
        <f>IF(_xlfn.SINGLE(B6L216C15)=0,0,B6L204C15/_xlfn.SINGLE(B6L216C15))</f>
        <v>0.17995190293220972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83.201187000000004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99.841424400000008</v>
      </c>
      <c r="AR11" s="16" t="s">
        <v>12132</v>
      </c>
      <c r="AS11" s="23">
        <f>IF(_xlfn.SINGLE(B6L216C20)=0,0,B6L204C20/_xlfn.SINGLE(B6L216C20))</f>
        <v>0.17995190293220975</v>
      </c>
      <c r="AT11" s="16" t="s">
        <v>12133</v>
      </c>
      <c r="AU11" s="17">
        <f>A1L239C3</f>
        <v>400832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2004.16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501.04</v>
      </c>
      <c r="BD11" s="16" t="s">
        <v>12138</v>
      </c>
      <c r="BE11" s="23">
        <f>IF(_xlfn.SINGLE(B6L216C26)=0,0,B6L204C26/_xlfn.SINGLE(B6L216C26))</f>
        <v>0.10649959680579855</v>
      </c>
      <c r="BF11" s="16" t="s">
        <v>12139</v>
      </c>
      <c r="BG11" s="17">
        <f>B6L204C3+B6L204C10+B6L204C15+B6L204C20+B6L204C26</f>
        <v>2543.3062244340554</v>
      </c>
      <c r="BH11" s="16" t="s">
        <v>12140</v>
      </c>
      <c r="BI11" s="17">
        <f>_xlfn.SINGLE(B6L218C3)*B6L204C4</f>
        <v>12141.549079581124</v>
      </c>
      <c r="BJ11" s="16" t="s">
        <v>12141</v>
      </c>
      <c r="BK11" s="17">
        <f>_xlfn.SINGLE(B6L218C10)*B6L204C11</f>
        <v>501.12726402585719</v>
      </c>
      <c r="BL11" s="16" t="s">
        <v>12142</v>
      </c>
      <c r="BM11" s="17">
        <f>_xlfn.SINGLE(B6L218C15)*B6L204C16</f>
        <v>594.81448940867926</v>
      </c>
      <c r="BN11" s="16" t="s">
        <v>12143</v>
      </c>
      <c r="BO11" s="17">
        <f>_xlfn.SINGLE(B6L218C20)*B6L204C21</f>
        <v>680.41241041972614</v>
      </c>
      <c r="BP11" s="16" t="s">
        <v>12144</v>
      </c>
      <c r="BQ11" s="17">
        <f>_xlfn.SINGLE(B6L218C26)*B6L204C27</f>
        <v>3414.5529890567104</v>
      </c>
      <c r="BR11" s="16" t="s">
        <v>12145</v>
      </c>
      <c r="BS11" s="15">
        <f>B6L204C29+B6L204C30+B6L204C31+B6L204C32+B6L204C33</f>
        <v>17332.456232492099</v>
      </c>
      <c r="BT11" s="16" t="s">
        <v>12146</v>
      </c>
      <c r="BU11" s="23">
        <f>IF(B6L204C3=0,0,B6L204C29/B6L204C3)</f>
        <v>6.8149309217960852</v>
      </c>
      <c r="BV11" s="16" t="s">
        <v>12147</v>
      </c>
      <c r="BW11" s="23">
        <f>IF(B6L204C8=0,0,B6L204C30/B6L204C8)</f>
        <v>3.7482120069878473</v>
      </c>
      <c r="BX11" s="16" t="s">
        <v>12148</v>
      </c>
      <c r="BY11" s="23">
        <f>IF(B6L204C13=0,0,B6L204C31/B6L204C13)</f>
        <v>10.222396382694127</v>
      </c>
      <c r="BZ11" s="16" t="s">
        <v>12149</v>
      </c>
      <c r="CA11" s="23">
        <f>IF(B6L204C18=0,0,B6L204C32/B6L204C18)</f>
        <v>8.1779171061553022</v>
      </c>
      <c r="CB11" s="16" t="s">
        <v>12150</v>
      </c>
      <c r="CC11" s="23">
        <f>IF(B6L204C24=0,0,B6L204C33/B6L204C24)</f>
        <v>1.7037327304490211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319.791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639.58199999999999</v>
      </c>
      <c r="J12" s="16" t="s">
        <v>12154</v>
      </c>
      <c r="K12" s="23">
        <f>IF(_xlfn.SINGLE(B6L216C3)=0,0,B6L205C3/_xlfn.SINGLE(B6L216C3))</f>
        <v>6.4601118079258946E-2</v>
      </c>
      <c r="L12" s="16" t="s">
        <v>12155</v>
      </c>
      <c r="M12" s="23">
        <f>A1L545C9</f>
        <v>0.56114445846687877</v>
      </c>
      <c r="N12" s="16" t="s">
        <v>12156</v>
      </c>
      <c r="O12" s="23">
        <f>B6L205C1*B6L205C5</f>
        <v>179.44894751758162</v>
      </c>
      <c r="P12" s="16" t="s">
        <v>12157</v>
      </c>
      <c r="Q12" s="23">
        <f>B3L839C3</f>
        <v>1.8493095604622845</v>
      </c>
      <c r="R12" s="16" t="s">
        <v>12158</v>
      </c>
      <c r="S12" s="23">
        <f>B6L205C6*B6L205C7</f>
        <v>331.8566542591584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182.52115984253714</v>
      </c>
      <c r="X12" s="16" t="s">
        <v>12161</v>
      </c>
      <c r="Y12" s="23">
        <f>IF(_xlfn.SINGLE(B6L216C10)=0,0,B6L205C10/_xlfn.SINGLE(B6L216C10))</f>
        <v>0.12991150481141392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20.888748120000002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31.333122180000004</v>
      </c>
      <c r="AH12" s="16" t="s">
        <v>12166</v>
      </c>
      <c r="AI12" s="23">
        <f>IF(_xlfn.SINGLE(B6L216C15)=0,0,B6L205C15/_xlfn.SINGLE(B6L216C15))</f>
        <v>6.460111807925896E-2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29.868479399999998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35.842175279999999</v>
      </c>
      <c r="AR12" s="16" t="s">
        <v>12171</v>
      </c>
      <c r="AS12" s="23">
        <f>IF(_xlfn.SINGLE(B6L216C20)=0,0,B6L205C20/_xlfn.SINGLE(B6L216C20))</f>
        <v>6.460111807925896E-2</v>
      </c>
      <c r="AT12" s="16" t="s">
        <v>12172</v>
      </c>
      <c r="AU12" s="17">
        <f>A1L240C3</f>
        <v>160975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804.875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201.21875</v>
      </c>
      <c r="BD12" s="16" t="s">
        <v>12177</v>
      </c>
      <c r="BE12" s="23">
        <f>IF(_xlfn.SINGLE(B6L216C26)=0,0,B6L205C26/_xlfn.SINGLE(B6L216C26))</f>
        <v>4.2770468914192034E-2</v>
      </c>
      <c r="BF12" s="16" t="s">
        <v>12178</v>
      </c>
      <c r="BG12" s="17">
        <f>B6L205C3+B6L205C10+B6L205C15+B6L205C20+B6L205C26</f>
        <v>1090.4972073025372</v>
      </c>
      <c r="BH12" s="16" t="s">
        <v>12179</v>
      </c>
      <c r="BI12" s="17">
        <f>_xlfn.SINGLE(B6L218C3)*B6L205C4</f>
        <v>4358.7071488241836</v>
      </c>
      <c r="BJ12" s="16" t="s">
        <v>12180</v>
      </c>
      <c r="BK12" s="17">
        <f>_xlfn.SINGLE(B6L218C10)*B6L205C11</f>
        <v>1243.8690960929923</v>
      </c>
      <c r="BL12" s="16" t="s">
        <v>12181</v>
      </c>
      <c r="BM12" s="17">
        <f>_xlfn.SINGLE(B6L218C15)*B6L205C16</f>
        <v>213.53306322089676</v>
      </c>
      <c r="BN12" s="16" t="s">
        <v>12182</v>
      </c>
      <c r="BO12" s="17">
        <f>_xlfn.SINGLE(B6L218C20)*B6L205C21</f>
        <v>244.2619486201072</v>
      </c>
      <c r="BP12" s="16" t="s">
        <v>12183</v>
      </c>
      <c r="BQ12" s="17">
        <f>_xlfn.SINGLE(B6L218C26)*B6L205C27</f>
        <v>1371.291881420156</v>
      </c>
      <c r="BR12" s="16" t="s">
        <v>12184</v>
      </c>
      <c r="BS12" s="15">
        <f>B6L205C29+B6L205C30+B6L205C31+B6L205C32+B6L205C33</f>
        <v>7431.6631381783363</v>
      </c>
      <c r="BT12" s="16" t="s">
        <v>12185</v>
      </c>
      <c r="BU12" s="23">
        <f>IF(B6L205C3=0,0,B6L205C29/B6L205C3)</f>
        <v>6.8149309217960852</v>
      </c>
      <c r="BV12" s="16" t="s">
        <v>12186</v>
      </c>
      <c r="BW12" s="23">
        <f>IF(B6L205C8=0,0,B6L205C30/B6L205C8)</f>
        <v>3.7482120069878473</v>
      </c>
      <c r="BX12" s="16" t="s">
        <v>12187</v>
      </c>
      <c r="BY12" s="23">
        <f>IF(B6L205C13=0,0,B6L205C31/B6L205C13)</f>
        <v>10.222396382694127</v>
      </c>
      <c r="BZ12" s="16" t="s">
        <v>12188</v>
      </c>
      <c r="CA12" s="23">
        <f>IF(B6L205C18=0,0,B6L205C32/B6L205C18)</f>
        <v>8.1779171061553004</v>
      </c>
      <c r="CB12" s="16" t="s">
        <v>12189</v>
      </c>
      <c r="CC12" s="23">
        <f>IF(B6L205C24=0,0,B6L205C33/B6L205C24)</f>
        <v>1.7037327304490213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818.33400000000006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1636.6680000000001</v>
      </c>
      <c r="J13" s="16" t="s">
        <v>12193</v>
      </c>
      <c r="K13" s="23">
        <f>IF(_xlfn.SINGLE(B6L216C3)=0,0,B6L206C3/_xlfn.SINGLE(B6L216C3))</f>
        <v>0.16531200491030798</v>
      </c>
      <c r="L13" s="16" t="s">
        <v>12194</v>
      </c>
      <c r="M13" s="23">
        <f>A1L546C9</f>
        <v>0.30905863372677478</v>
      </c>
      <c r="N13" s="16" t="s">
        <v>12195</v>
      </c>
      <c r="O13" s="23">
        <f>B6L206C1*B6L206C5</f>
        <v>252.91318797216653</v>
      </c>
      <c r="P13" s="16" t="s">
        <v>12196</v>
      </c>
      <c r="Q13" s="23">
        <f>B3L840C3</f>
        <v>2.0097247041475574</v>
      </c>
      <c r="R13" s="16" t="s">
        <v>12197</v>
      </c>
      <c r="S13" s="17">
        <f>B6L206C6*B6L206C7</f>
        <v>508.28588187237796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279.55723502980788</v>
      </c>
      <c r="X13" s="16" t="s">
        <v>12200</v>
      </c>
      <c r="Y13" s="23">
        <f>IF(_xlfn.SINGLE(B6L216C10)=0,0,B6L206C10/_xlfn.SINGLE(B6L216C10))</f>
        <v>0.19897803145110465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53.453576880000007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80.180365320000007</v>
      </c>
      <c r="AH13" s="16" t="s">
        <v>12205</v>
      </c>
      <c r="AI13" s="23">
        <f>IF(_xlfn.SINGLE(B6L216C15)=0,0,B6L206C15/_xlfn.SINGLE(B6L216C15))</f>
        <v>0.16531200491030798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76.432395600000007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91.718874720000002</v>
      </c>
      <c r="AR13" s="16" t="s">
        <v>12210</v>
      </c>
      <c r="AS13" s="23">
        <f>IF(_xlfn.SINGLE(B6L216C20)=0,0,B6L206C20/_xlfn.SINGLE(B6L216C20))</f>
        <v>0.16531200491030801</v>
      </c>
      <c r="AT13" s="16" t="s">
        <v>12211</v>
      </c>
      <c r="AU13" s="17">
        <f>A1L241C3</f>
        <v>804121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4020.605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1005.15125</v>
      </c>
      <c r="BD13" s="16" t="s">
        <v>12216</v>
      </c>
      <c r="BE13" s="23">
        <f>IF(_xlfn.SINGLE(B6L216C26)=0,0,B6L206C26/_xlfn.SINGLE(B6L216C26))</f>
        <v>0.21365200952787086</v>
      </c>
      <c r="BF13" s="16" t="s">
        <v>12217</v>
      </c>
      <c r="BG13" s="17">
        <f>B6L206C3+B6L206C10+B6L206C15+B6L206C20+B6L206C26</f>
        <v>3093.2757250698078</v>
      </c>
      <c r="BH13" s="16" t="s">
        <v>12218</v>
      </c>
      <c r="BI13" s="17">
        <f>_xlfn.SINGLE(B6L218C3)*B6L206C4</f>
        <v>11153.779361914156</v>
      </c>
      <c r="BJ13" s="16" t="s">
        <v>12219</v>
      </c>
      <c r="BK13" s="17">
        <f>_xlfn.SINGLE(B6L218C10)*B6L206C11</f>
        <v>1905.1632454164533</v>
      </c>
      <c r="BL13" s="16" t="s">
        <v>12220</v>
      </c>
      <c r="BM13" s="17">
        <f>_xlfn.SINGLE(B6L218C15)*B6L206C16</f>
        <v>546.42365094017453</v>
      </c>
      <c r="BN13" s="16" t="s">
        <v>12221</v>
      </c>
      <c r="BO13" s="17">
        <f>_xlfn.SINGLE(B6L218C20)*B6L206C21</f>
        <v>625.05779544166921</v>
      </c>
      <c r="BP13" s="16" t="s">
        <v>12222</v>
      </c>
      <c r="BQ13" s="17">
        <f>_xlfn.SINGLE(B6L218C26)*B6L206C27</f>
        <v>6850.036334706987</v>
      </c>
      <c r="BR13" s="16" t="s">
        <v>12223</v>
      </c>
      <c r="BS13" s="15">
        <f>B6L206C29+B6L206C30+B6L206C31+B6L206C32+B6L206C33</f>
        <v>21080.46038841944</v>
      </c>
      <c r="BT13" s="16" t="s">
        <v>12224</v>
      </c>
      <c r="BU13" s="23">
        <f>IF(B6L206C3=0,0,B6L206C29/B6L206C3)</f>
        <v>6.8149309217960852</v>
      </c>
      <c r="BV13" s="16" t="s">
        <v>12225</v>
      </c>
      <c r="BW13" s="23">
        <f>IF(B6L206C8=0,0,B6L206C30/B6L206C8)</f>
        <v>3.7482120069878464</v>
      </c>
      <c r="BX13" s="16" t="s">
        <v>12226</v>
      </c>
      <c r="BY13" s="23">
        <f>IF(B6L206C13=0,0,B6L206C31/B6L206C13)</f>
        <v>10.222396382694127</v>
      </c>
      <c r="BZ13" s="16" t="s">
        <v>12227</v>
      </c>
      <c r="CA13" s="23">
        <f>IF(B6L206C18=0,0,B6L206C32/B6L206C18)</f>
        <v>8.1779171061553004</v>
      </c>
      <c r="CB13" s="16" t="s">
        <v>12228</v>
      </c>
      <c r="CC13" s="23">
        <f>IF(B6L206C24=0,0,B6L206C33/B6L206C24)</f>
        <v>1.7037327304490213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364.77600000000001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729.55200000000002</v>
      </c>
      <c r="J14" s="16" t="s">
        <v>12232</v>
      </c>
      <c r="K14" s="23">
        <f>IF(_xlfn.SINGLE(B6L216C3)=0,0,B6L207C3/_xlfn.SINGLE(B6L216C3))</f>
        <v>7.3688557365528623E-2</v>
      </c>
      <c r="L14" s="16" t="s">
        <v>12233</v>
      </c>
      <c r="M14" s="23">
        <f>A1L547C9</f>
        <v>0.12962328168176571</v>
      </c>
      <c r="N14" s="16" t="s">
        <v>12234</v>
      </c>
      <c r="O14" s="23">
        <f>B6L207C1*B6L207C5</f>
        <v>47.28346219874777</v>
      </c>
      <c r="P14" s="16" t="s">
        <v>12235</v>
      </c>
      <c r="Q14" s="23">
        <f>B3L841C3</f>
        <v>2.0070845276080256</v>
      </c>
      <c r="R14" s="16" t="s">
        <v>12236</v>
      </c>
      <c r="S14" s="23">
        <f>B6L207C6*B6L207C7</f>
        <v>94.901905390845599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52.196047964965082</v>
      </c>
      <c r="X14" s="16" t="s">
        <v>12239</v>
      </c>
      <c r="Y14" s="23">
        <f>IF(_xlfn.SINGLE(B6L216C10)=0,0,B6L207C10/_xlfn.SINGLE(B6L216C10))</f>
        <v>3.7151128900272577E-2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23.827168320000002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35.740752480000005</v>
      </c>
      <c r="AH14" s="16" t="s">
        <v>12244</v>
      </c>
      <c r="AI14" s="23">
        <f>IF(_xlfn.SINGLE(B6L216C15)=0,0,B6L207C15/_xlfn.SINGLE(B6L216C15))</f>
        <v>7.3688557365528637E-2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34.0700784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40.884094079999997</v>
      </c>
      <c r="AR14" s="16" t="s">
        <v>12249</v>
      </c>
      <c r="AS14" s="23">
        <f>IF(_xlfn.SINGLE(B6L216C20)=0,0,B6L207C20/_xlfn.SINGLE(B6L216C20))</f>
        <v>7.3688557365528637E-2</v>
      </c>
      <c r="AT14" s="16" t="s">
        <v>12250</v>
      </c>
      <c r="AU14" s="17">
        <f>A1L242C3</f>
        <v>111339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556.69500000000005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139.17375000000001</v>
      </c>
      <c r="BD14" s="16" t="s">
        <v>12255</v>
      </c>
      <c r="BE14" s="23">
        <f>IF(_xlfn.SINGLE(B6L216C26)=0,0,B6L207C26/_xlfn.SINGLE(B6L216C26))</f>
        <v>2.9582365202281267E-2</v>
      </c>
      <c r="BF14" s="16" t="s">
        <v>12256</v>
      </c>
      <c r="BG14" s="23">
        <f>B6L207C3+B6L207C10+B6L207C15+B6L207C20+B6L207C26</f>
        <v>997.54664452496502</v>
      </c>
      <c r="BH14" s="16" t="s">
        <v>12257</v>
      </c>
      <c r="BI14" s="17">
        <f>_xlfn.SINGLE(B6L218C3)*B6L207C4</f>
        <v>4971.8464838581776</v>
      </c>
      <c r="BJ14" s="16" t="s">
        <v>12258</v>
      </c>
      <c r="BK14" s="17">
        <f>_xlfn.SINGLE(B6L218C10)*B6L207C11</f>
        <v>355.71246127199214</v>
      </c>
      <c r="BL14" s="16" t="s">
        <v>12259</v>
      </c>
      <c r="BM14" s="17">
        <f>_xlfn.SINGLE(B6L218C15)*B6L207C16</f>
        <v>243.57075924421216</v>
      </c>
      <c r="BN14" s="16" t="s">
        <v>12260</v>
      </c>
      <c r="BO14" s="17">
        <f>_xlfn.SINGLE(B6L218C20)*B6L207C21</f>
        <v>278.62227695541225</v>
      </c>
      <c r="BP14" s="16" t="s">
        <v>12261</v>
      </c>
      <c r="BQ14" s="17">
        <f>_xlfn.SINGLE(B6L218C26)*B6L207C27</f>
        <v>948.45949237731793</v>
      </c>
      <c r="BR14" s="16" t="s">
        <v>12262</v>
      </c>
      <c r="BS14" s="15">
        <f>B6L207C29+B6L207C30+B6L207C31+B6L207C32+B6L207C33</f>
        <v>6798.2114737071115</v>
      </c>
      <c r="BT14" s="16" t="s">
        <v>12263</v>
      </c>
      <c r="BU14" s="23">
        <f>IF(B6L207C3=0,0,B6L207C29/B6L207C3)</f>
        <v>6.8149309217960852</v>
      </c>
      <c r="BV14" s="16" t="s">
        <v>12264</v>
      </c>
      <c r="BW14" s="23">
        <f>IF(B6L207C8=0,0,B6L207C30/B6L207C8)</f>
        <v>3.7482120069878468</v>
      </c>
      <c r="BX14" s="16" t="s">
        <v>12265</v>
      </c>
      <c r="BY14" s="23">
        <f>IF(B6L207C13=0,0,B6L207C31/B6L207C13)</f>
        <v>10.222396382694129</v>
      </c>
      <c r="BZ14" s="16" t="s">
        <v>12266</v>
      </c>
      <c r="CA14" s="23">
        <f>IF(B6L207C18=0,0,B6L207C32/B6L207C18)</f>
        <v>8.1779171061553022</v>
      </c>
      <c r="CB14" s="16" t="s">
        <v>12267</v>
      </c>
      <c r="CC14" s="23">
        <f>IF(B6L207C24=0,0,B6L207C33/B6L207C24)</f>
        <v>1.7037327304490211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330.18700000000001</v>
      </c>
      <c r="F15" s="16" t="s">
        <v>12269</v>
      </c>
      <c r="G15" s="24">
        <f>A1L508C5</f>
        <v>2</v>
      </c>
      <c r="H15" s="16" t="s">
        <v>12270</v>
      </c>
      <c r="I15" s="21">
        <f>B6L208C1*B6L208C2</f>
        <v>660.37400000000002</v>
      </c>
      <c r="J15" s="16" t="s">
        <v>12271</v>
      </c>
      <c r="K15" s="23">
        <f>IF(_xlfn.SINGLE(B6L216C3)=0,0,B6L208C3/_xlfn.SINGLE(B6L216C3))</f>
        <v>6.6701218530966402E-2</v>
      </c>
      <c r="L15" s="16" t="s">
        <v>12272</v>
      </c>
      <c r="M15" s="23">
        <f>A1L548C9</f>
        <v>0.375375913389555</v>
      </c>
      <c r="N15" s="16" t="s">
        <v>12273</v>
      </c>
      <c r="O15" s="23">
        <f>B6L208C1*B6L208C5</f>
        <v>123.94424671435701</v>
      </c>
      <c r="P15" s="16" t="s">
        <v>12274</v>
      </c>
      <c r="Q15" s="23">
        <f>B3L842C3</f>
        <v>1.9969933760315697</v>
      </c>
      <c r="R15" s="16" t="s">
        <v>12275</v>
      </c>
      <c r="S15" s="23">
        <f>B6L208C6*B6L208C7</f>
        <v>247.51583968579359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136.13371182718649</v>
      </c>
      <c r="X15" s="16" t="s">
        <v>12278</v>
      </c>
      <c r="Y15" s="23">
        <f>IF(_xlfn.SINGLE(B6L216C10)=0,0,B6L208C10/_xlfn.SINGLE(B6L216C10))</f>
        <v>9.6894712779003217E-2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21.56781484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32.351722260000003</v>
      </c>
      <c r="AH15" s="16" t="s">
        <v>12283</v>
      </c>
      <c r="AI15" s="23">
        <f>IF(_xlfn.SINGLE(B6L216C15)=0,0,B6L208C15/_xlfn.SINGLE(B6L216C15))</f>
        <v>6.6701218530966402E-2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30.839465799999999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37.007358959999998</v>
      </c>
      <c r="AR15" s="16" t="s">
        <v>12288</v>
      </c>
      <c r="AS15" s="23">
        <f>IF(_xlfn.SINGLE(B6L216C20)=0,0,B6L208C20/_xlfn.SINGLE(B6L216C20))</f>
        <v>6.6701218530966416E-2</v>
      </c>
      <c r="AT15" s="16" t="s">
        <v>12289</v>
      </c>
      <c r="AU15" s="17">
        <f>A1L243C3</f>
        <v>127526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637.63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159.4075</v>
      </c>
      <c r="BD15" s="16" t="s">
        <v>12294</v>
      </c>
      <c r="BE15" s="23">
        <f>IF(_xlfn.SINGLE(B6L216C26)=0,0,B6L208C26/_xlfn.SINGLE(B6L216C26))</f>
        <v>3.388319191645444E-2</v>
      </c>
      <c r="BF15" s="16" t="s">
        <v>12295</v>
      </c>
      <c r="BG15" s="17">
        <f>B6L208C3+B6L208C10+B6L208C15+B6L208C20+B6L208C26</f>
        <v>1025.2742930471866</v>
      </c>
      <c r="BH15" s="16" t="s">
        <v>12296</v>
      </c>
      <c r="BI15" s="17">
        <f>_xlfn.SINGLE(B6L218C3)*B6L208C4</f>
        <v>4500.4031925501686</v>
      </c>
      <c r="BJ15" s="16" t="s">
        <v>12297</v>
      </c>
      <c r="BK15" s="17">
        <f>_xlfn.SINGLE(B6L218C10)*B6L208C11</f>
        <v>927.74184222997064</v>
      </c>
      <c r="BL15" s="16" t="s">
        <v>12298</v>
      </c>
      <c r="BM15" s="17">
        <f>_xlfn.SINGLE(B6L218C15)*B6L208C16</f>
        <v>220.47475240303274</v>
      </c>
      <c r="BN15" s="16" t="s">
        <v>12299</v>
      </c>
      <c r="BO15" s="17">
        <f>_xlfn.SINGLE(B6L218C20)*B6L208C21</f>
        <v>252.20259491051141</v>
      </c>
      <c r="BP15" s="16" t="s">
        <v>12300</v>
      </c>
      <c r="BQ15" s="17">
        <f>_xlfn.SINGLE(B6L218C26)*B6L208C27</f>
        <v>1086.3511009162094</v>
      </c>
      <c r="BR15" s="16" t="s">
        <v>12301</v>
      </c>
      <c r="BS15" s="15">
        <f>B6L208C29+B6L208C30+B6L208C31+B6L208C32+B6L208C33</f>
        <v>6987.1734830098931</v>
      </c>
      <c r="BT15" s="16" t="s">
        <v>12302</v>
      </c>
      <c r="BU15" s="23">
        <f>IF(B6L208C3=0,0,B6L208C29/B6L208C3)</f>
        <v>6.8149309217960861</v>
      </c>
      <c r="BV15" s="16" t="s">
        <v>12303</v>
      </c>
      <c r="BW15" s="23">
        <f>IF(B6L208C8=0,0,B6L208C30/B6L208C8)</f>
        <v>3.7482120069878473</v>
      </c>
      <c r="BX15" s="16" t="s">
        <v>12304</v>
      </c>
      <c r="BY15" s="23">
        <f>IF(B6L208C13=0,0,B6L208C31/B6L208C13)</f>
        <v>10.222396382694129</v>
      </c>
      <c r="BZ15" s="16" t="s">
        <v>12305</v>
      </c>
      <c r="CA15" s="23">
        <f>IF(B6L208C18=0,0,B6L208C32/B6L208C18)</f>
        <v>8.1779171061553022</v>
      </c>
      <c r="CB15" s="16" t="s">
        <v>12306</v>
      </c>
      <c r="CC15" s="23">
        <f>IF(B6L208C24=0,0,B6L208C33/B6L208C24)</f>
        <v>1.7037327304490211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6.4550000000000001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12.91</v>
      </c>
      <c r="J16" s="16" t="s">
        <v>12310</v>
      </c>
      <c r="K16" s="23">
        <f>IF(_xlfn.SINGLE(B6L216C3)=0,0,B6L209C3/_xlfn.SINGLE(B6L216C3))</f>
        <v>1.3039773389545563E-3</v>
      </c>
      <c r="L16" s="16" t="s">
        <v>12311</v>
      </c>
      <c r="M16" s="23">
        <f>A1L549C9</f>
        <v>1.0282854507566699</v>
      </c>
      <c r="N16" s="16" t="s">
        <v>12312</v>
      </c>
      <c r="O16" s="23">
        <f>B6L209C1*B6L209C5</f>
        <v>6.6375825846343037</v>
      </c>
      <c r="P16" s="16" t="s">
        <v>12313</v>
      </c>
      <c r="Q16" s="23">
        <f>B3L843C3</f>
        <v>1.9599432825239278</v>
      </c>
      <c r="R16" s="16" t="s">
        <v>12314</v>
      </c>
      <c r="S16" s="23">
        <f>B6L209C6*B6L209C7</f>
        <v>13.009285398951814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7.1551069694234979</v>
      </c>
      <c r="X16" s="16" t="s">
        <v>12317</v>
      </c>
      <c r="Y16" s="23">
        <f>IF(_xlfn.SINGLE(B6L216C10)=0,0,B6L209C10/_xlfn.SINGLE(B6L216C10))</f>
        <v>5.092728504938044E-3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0.42164060000000003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0.6324609000000001</v>
      </c>
      <c r="AH16" s="16" t="s">
        <v>12322</v>
      </c>
      <c r="AI16" s="23">
        <f>IF(_xlfn.SINGLE(B6L216C15)=0,0,B6L209C15/_xlfn.SINGLE(B6L216C15))</f>
        <v>1.3039773389545567E-3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0.60289700000000002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0.72347640000000002</v>
      </c>
      <c r="AR16" s="16" t="s">
        <v>12327</v>
      </c>
      <c r="AS16" s="23">
        <f>IF(_xlfn.SINGLE(B6L216C20)=0,0,B6L209C20/_xlfn.SINGLE(B6L216C20))</f>
        <v>1.3039773389545567E-3</v>
      </c>
      <c r="AT16" s="16" t="s">
        <v>12328</v>
      </c>
      <c r="AU16" s="17">
        <f>A1L244C3</f>
        <v>11058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55.29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13.8225</v>
      </c>
      <c r="BD16" s="16" t="s">
        <v>12333</v>
      </c>
      <c r="BE16" s="23">
        <f>IF(_xlfn.SINGLE(B6L216C26)=0,0,B6L209C26/_xlfn.SINGLE(B6L216C26))</f>
        <v>2.938070167747386E-3</v>
      </c>
      <c r="BF16" s="16" t="s">
        <v>12334</v>
      </c>
      <c r="BG16" s="23">
        <f>B6L209C3+B6L209C10+B6L209C15+B6L209C20+B6L209C26</f>
        <v>35.243544269423495</v>
      </c>
      <c r="BH16" s="16" t="s">
        <v>12335</v>
      </c>
      <c r="BI16" s="17">
        <f>_xlfn.SINGLE(B6L218C3)*B6L209C4</f>
        <v>87.980758200387456</v>
      </c>
      <c r="BJ16" s="16" t="s">
        <v>12336</v>
      </c>
      <c r="BK16" s="17">
        <f>_xlfn.SINGLE(B6L218C10)*B6L209C11</f>
        <v>48.761559734682869</v>
      </c>
      <c r="BL16" s="16" t="s">
        <v>12337</v>
      </c>
      <c r="BM16" s="17">
        <f>_xlfn.SINGLE(B6L218C15)*B6L209C16</f>
        <v>4.3101773442369824</v>
      </c>
      <c r="BN16" s="16" t="s">
        <v>12338</v>
      </c>
      <c r="BO16" s="17">
        <f>_xlfn.SINGLE(B6L218C20)*B6L209C21</f>
        <v>4.9304416895497134</v>
      </c>
      <c r="BP16" s="16" t="s">
        <v>12339</v>
      </c>
      <c r="BQ16" s="17">
        <f>_xlfn.SINGLE(B6L218C26)*B6L209C27</f>
        <v>94.199382666526375</v>
      </c>
      <c r="BR16" s="16" t="s">
        <v>12340</v>
      </c>
      <c r="BS16" s="15">
        <f>B6L209C29+B6L209C30+B6L209C31+B6L209C32+B6L209C33</f>
        <v>240.18231963538341</v>
      </c>
      <c r="BT16" s="16" t="s">
        <v>12341</v>
      </c>
      <c r="BU16" s="23">
        <f>IF(B6L209C3=0,0,B6L209C29/B6L209C3)</f>
        <v>6.8149309217960852</v>
      </c>
      <c r="BV16" s="16" t="s">
        <v>12342</v>
      </c>
      <c r="BW16" s="23">
        <f>IF(B6L209C8=0,0,B6L209C30/B6L209C8)</f>
        <v>3.7482120069878468</v>
      </c>
      <c r="BX16" s="16" t="s">
        <v>12343</v>
      </c>
      <c r="BY16" s="23">
        <f>IF(B6L209C13=0,0,B6L209C31/B6L209C13)</f>
        <v>10.222396382694129</v>
      </c>
      <c r="BZ16" s="16" t="s">
        <v>12344</v>
      </c>
      <c r="CA16" s="23">
        <f>IF(B6L209C18=0,0,B6L209C32/B6L209C18)</f>
        <v>8.1779171061553022</v>
      </c>
      <c r="CB16" s="16" t="s">
        <v>12345</v>
      </c>
      <c r="CC16" s="23">
        <f>IF(B6L209C24=0,0,B6L209C33/B6L209C24)</f>
        <v>1.7037327304490211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0.879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1.758</v>
      </c>
      <c r="J17" s="16" t="s">
        <v>12349</v>
      </c>
      <c r="K17" s="23">
        <f>IF(_xlfn.SINGLE(B6L216C3)=0,0,B6L210C3/_xlfn.SINGLE(B6L216C3))</f>
        <v>1.7756716978172812E-4</v>
      </c>
      <c r="L17" s="16" t="s">
        <v>12350</v>
      </c>
      <c r="M17" s="23">
        <f>A1L550C9</f>
        <v>0.92066869300911847</v>
      </c>
      <c r="N17" s="16" t="s">
        <v>12351</v>
      </c>
      <c r="O17" s="23">
        <f>B6L210C1*B6L210C5</f>
        <v>0.80926778115501519</v>
      </c>
      <c r="P17" s="16" t="s">
        <v>12352</v>
      </c>
      <c r="Q17" s="23">
        <f>B3L844C3</f>
        <v>1.912987012987013</v>
      </c>
      <c r="R17" s="16" t="s">
        <v>12353</v>
      </c>
      <c r="S17" s="23">
        <f>B6L210C6*B6L210C7</f>
        <v>1.5481187553783602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0.85146531545809823</v>
      </c>
      <c r="X17" s="16" t="s">
        <v>12356</v>
      </c>
      <c r="Y17" s="23">
        <f>IF(_xlfn.SINGLE(B6L216C10)=0,0,B6L210C10/_xlfn.SINGLE(B6L216C10))</f>
        <v>6.0604009157796057E-4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5.741628E-2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8.6124420000000007E-2</v>
      </c>
      <c r="AH17" s="16" t="s">
        <v>12361</v>
      </c>
      <c r="AI17" s="23">
        <f>IF(_xlfn.SINGLE(B6L216C15)=0,0,B6L210C15/_xlfn.SINGLE(B6L216C15))</f>
        <v>1.7756716978172815E-4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8.2098599999999994E-2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9.8518319999999993E-2</v>
      </c>
      <c r="AR17" s="16" t="s">
        <v>12366</v>
      </c>
      <c r="AS17" s="23">
        <f>IF(_xlfn.SINGLE(B6L216C20)=0,0,B6L210C20/_xlfn.SINGLE(B6L216C20))</f>
        <v>1.7756716978172815E-4</v>
      </c>
      <c r="AT17" s="16" t="s">
        <v>12367</v>
      </c>
      <c r="AU17" s="17">
        <f>A1L245C3</f>
        <v>7365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36.825000000000003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9.2062500000000007</v>
      </c>
      <c r="BD17" s="16" t="s">
        <v>12372</v>
      </c>
      <c r="BE17" s="23">
        <f>IF(_xlfn.SINGLE(B6L216C26)=0,0,B6L210C26/_xlfn.SINGLE(B6L216C26))</f>
        <v>1.956853570759586E-3</v>
      </c>
      <c r="BF17" s="16" t="s">
        <v>12373</v>
      </c>
      <c r="BG17" s="23">
        <f>B6L210C3+B6L210C10+B6L210C15+B6L210C20+B6L210C26</f>
        <v>12.000358055458099</v>
      </c>
      <c r="BH17" s="16" t="s">
        <v>12374</v>
      </c>
      <c r="BI17" s="17">
        <f>_xlfn.SINGLE(B6L218C3)*B6L210C4</f>
        <v>11.980648560517517</v>
      </c>
      <c r="BJ17" s="16" t="s">
        <v>12375</v>
      </c>
      <c r="BK17" s="17">
        <f>_xlfn.SINGLE(B6L218C10)*B6L210C11</f>
        <v>5.8026773071522513</v>
      </c>
      <c r="BL17" s="16" t="s">
        <v>12376</v>
      </c>
      <c r="BM17" s="17">
        <f>_xlfn.SINGLE(B6L218C15)*B6L210C16</f>
        <v>0.58693197297975319</v>
      </c>
      <c r="BN17" s="16" t="s">
        <v>12377</v>
      </c>
      <c r="BO17" s="17">
        <f>_xlfn.SINGLE(B6L218C20)*B6L210C21</f>
        <v>0.67139554533140156</v>
      </c>
      <c r="BP17" s="16" t="s">
        <v>12378</v>
      </c>
      <c r="BQ17" s="17">
        <f>_xlfn.SINGLE(B6L218C26)*B6L210C27</f>
        <v>62.739957798785213</v>
      </c>
      <c r="BR17" s="16" t="s">
        <v>12379</v>
      </c>
      <c r="BS17" s="15">
        <f>B6L210C29+B6L210C30+B6L210C31+B6L210C32+B6L210C33</f>
        <v>81.781611184766135</v>
      </c>
      <c r="BT17" s="16" t="s">
        <v>12380</v>
      </c>
      <c r="BU17" s="23">
        <f>IF(B6L210C3=0,0,B6L210C29/B6L210C3)</f>
        <v>6.8149309217960852</v>
      </c>
      <c r="BV17" s="16" t="s">
        <v>12381</v>
      </c>
      <c r="BW17" s="23">
        <f>IF(B6L210C8=0,0,B6L210C30/B6L210C8)</f>
        <v>3.7482120069878468</v>
      </c>
      <c r="BX17" s="16" t="s">
        <v>12382</v>
      </c>
      <c r="BY17" s="23">
        <f>IF(B6L210C13=0,0,B6L210C31/B6L210C13)</f>
        <v>10.222396382694127</v>
      </c>
      <c r="BZ17" s="16" t="s">
        <v>12383</v>
      </c>
      <c r="CA17" s="23">
        <f>IF(B6L210C18=0,0,B6L210C32/B6L210C18)</f>
        <v>8.1779171061553004</v>
      </c>
      <c r="CB17" s="16" t="s">
        <v>12384</v>
      </c>
      <c r="CC17" s="23">
        <f>IF(B6L210C24=0,0,B6L210C33/B6L210C24)</f>
        <v>1.7037327304490213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1686.104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1686.104</v>
      </c>
      <c r="J18" s="16" t="s">
        <v>12388</v>
      </c>
      <c r="K18" s="23">
        <f>IF(_xlfn.SINGLE(B6L216C3)=0,0,B6L211C3/_xlfn.SINGLE(B6L216C3))</f>
        <v>0.17030529876999484</v>
      </c>
      <c r="L18" s="16" t="s">
        <v>12389</v>
      </c>
      <c r="M18" s="23">
        <f>A1L551C9</f>
        <v>0.22409369757422501</v>
      </c>
      <c r="N18" s="16" t="s">
        <v>12390</v>
      </c>
      <c r="O18" s="23">
        <f>B6L211C1*B6L211C5</f>
        <v>377.84527985469111</v>
      </c>
      <c r="P18" s="16" t="s">
        <v>12391</v>
      </c>
      <c r="Q18" s="23">
        <f>B3L845C3</f>
        <v>1.0978852393520424</v>
      </c>
      <c r="R18" s="16" t="s">
        <v>12392</v>
      </c>
      <c r="S18" s="23">
        <f>B6L211C6*B6L211C7</f>
        <v>414.83075551130702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228.15691553121889</v>
      </c>
      <c r="X18" s="16" t="s">
        <v>12395</v>
      </c>
      <c r="Y18" s="23">
        <f>IF(_xlfn.SINGLE(B6L216C10)=0,0,B6L211C10/_xlfn.SINGLE(B6L216C10))</f>
        <v>0.16239327130817166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55.068156640000005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82.602234960000004</v>
      </c>
      <c r="AH18" s="16" t="s">
        <v>12400</v>
      </c>
      <c r="AI18" s="23">
        <f>IF(_xlfn.SINGLE(B6L216C15)=0,0,B6L211C15/_xlfn.SINGLE(B6L216C15))</f>
        <v>0.17030529876999484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78.741056799999996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94.489268159999995</v>
      </c>
      <c r="AR18" s="16" t="s">
        <v>12405</v>
      </c>
      <c r="AS18" s="23">
        <f>IF(_xlfn.SINGLE(B6L216C20)=0,0,B6L211C20/_xlfn.SINGLE(B6L216C20))</f>
        <v>0.17030529876999487</v>
      </c>
      <c r="AT18" s="16" t="s">
        <v>12406</v>
      </c>
      <c r="AU18" s="17">
        <f>A1L246C3</f>
        <v>725465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3627.3249999999998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906.83124999999995</v>
      </c>
      <c r="BD18" s="16" t="s">
        <v>12411</v>
      </c>
      <c r="BE18" s="23">
        <f>IF(_xlfn.SINGLE(B6L216C26)=0,0,B6L211C26/_xlfn.SINGLE(B6L216C26))</f>
        <v>0.19275339792411444</v>
      </c>
      <c r="BF18" s="16" t="s">
        <v>12412</v>
      </c>
      <c r="BG18" s="17">
        <f>B6L211C3+B6L211C10+B6L211C15+B6L211C20+B6L211C26</f>
        <v>2998.1836686512188</v>
      </c>
      <c r="BH18" s="16" t="s">
        <v>12413</v>
      </c>
      <c r="BI18" s="17">
        <f>_xlfn.SINGLE(B6L218C3)*B6L211C4</f>
        <v>11490.682286964067</v>
      </c>
      <c r="BJ18" s="16" t="s">
        <v>12414</v>
      </c>
      <c r="BK18" s="17">
        <f>_xlfn.SINGLE(B6L218C10)*B6L211C11</f>
        <v>1554.873618675321</v>
      </c>
      <c r="BL18" s="16" t="s">
        <v>12415</v>
      </c>
      <c r="BM18" s="17">
        <f>_xlfn.SINGLE(B6L218C15)*B6L211C16</f>
        <v>562.92852523836962</v>
      </c>
      <c r="BN18" s="16" t="s">
        <v>12416</v>
      </c>
      <c r="BO18" s="17">
        <f>_xlfn.SINGLE(B6L218C20)*B6L211C21</f>
        <v>643.93783536146623</v>
      </c>
      <c r="BP18" s="16" t="s">
        <v>12417</v>
      </c>
      <c r="BQ18" s="17">
        <f>_xlfn.SINGLE(B6L218C26)*B6L211C27</f>
        <v>6179.9923264759955</v>
      </c>
      <c r="BR18" s="16" t="s">
        <v>12418</v>
      </c>
      <c r="BS18" s="15">
        <f>B6L211C29+B6L211C30+B6L211C31+B6L211C32+B6L211C33</f>
        <v>20432.41459271522</v>
      </c>
      <c r="BT18" s="16" t="s">
        <v>12419</v>
      </c>
      <c r="BU18" s="23">
        <f>IF(B6L211C3=0,0,B6L211C29/B6L211C3)</f>
        <v>6.8149309217960852</v>
      </c>
      <c r="BV18" s="16" t="s">
        <v>12420</v>
      </c>
      <c r="BW18" s="23">
        <f>IF(B6L211C8=0,0,B6L211C30/B6L211C8)</f>
        <v>3.7482120069878473</v>
      </c>
      <c r="BX18" s="16" t="s">
        <v>12421</v>
      </c>
      <c r="BY18" s="23">
        <f>IF(B6L211C13=0,0,B6L211C31/B6L211C13)</f>
        <v>10.222396382694127</v>
      </c>
      <c r="BZ18" s="16" t="s">
        <v>12422</v>
      </c>
      <c r="CA18" s="23">
        <f>IF(B6L211C18=0,0,B6L211C32/B6L211C18)</f>
        <v>8.1779171061553022</v>
      </c>
      <c r="CB18" s="16" t="s">
        <v>12423</v>
      </c>
      <c r="CC18" s="23">
        <f>IF(B6L211C24=0,0,B6L211C33/B6L211C24)</f>
        <v>1.7037327304490213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403.34900000000005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806.69800000000009</v>
      </c>
      <c r="J19" s="16" t="s">
        <v>12427</v>
      </c>
      <c r="K19" s="23">
        <f>IF(_xlfn.SINGLE(B6L216C3)=0,0,B6L212C3/_xlfn.SINGLE(B6L216C3))</f>
        <v>8.148070576142237E-2</v>
      </c>
      <c r="L19" s="16" t="s">
        <v>12428</v>
      </c>
      <c r="M19" s="23">
        <f>A1L552C9</f>
        <v>6.604580270406972E-2</v>
      </c>
      <c r="N19" s="16" t="s">
        <v>12429</v>
      </c>
      <c r="O19" s="23">
        <f>B6L212C1*B6L212C5</f>
        <v>26.639508474883822</v>
      </c>
      <c r="P19" s="16" t="s">
        <v>12430</v>
      </c>
      <c r="Q19" s="23">
        <f>B3L846C3</f>
        <v>1.7124175472973326</v>
      </c>
      <c r="R19" s="16" t="s">
        <v>12431</v>
      </c>
      <c r="S19" s="23">
        <f>B6L212C6*B6L212C7</f>
        <v>45.617961763767063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25.089878970071886</v>
      </c>
      <c r="X19" s="16" t="s">
        <v>12434</v>
      </c>
      <c r="Y19" s="23">
        <f>IF(_xlfn.SINGLE(B6L216C10)=0,0,B6L212C10/_xlfn.SINGLE(B6L216C10))</f>
        <v>1.7858005807930757E-2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26.346756680000006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39.520135020000012</v>
      </c>
      <c r="AH19" s="16" t="s">
        <v>12439</v>
      </c>
      <c r="AI19" s="23">
        <f>IF(_xlfn.SINGLE(B6L216C15)=0,0,B6L212C15/_xlfn.SINGLE(B6L216C15))</f>
        <v>8.1480705761422384E-2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37.672796600000005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45.207355920000005</v>
      </c>
      <c r="AR19" s="16" t="s">
        <v>12444</v>
      </c>
      <c r="AS19" s="23">
        <f>IF(_xlfn.SINGLE(B6L216C20)=0,0,B6L212C20/_xlfn.SINGLE(B6L216C20))</f>
        <v>8.1480705761422398E-2</v>
      </c>
      <c r="AT19" s="16" t="s">
        <v>12445</v>
      </c>
      <c r="AU19" s="17">
        <f>A1L247C3</f>
        <v>326844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1634.22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408.55500000000001</v>
      </c>
      <c r="BD19" s="16" t="s">
        <v>12450</v>
      </c>
      <c r="BE19" s="23">
        <f>IF(_xlfn.SINGLE(B6L216C26)=0,0,B6L212C26/_xlfn.SINGLE(B6L216C26))</f>
        <v>8.6841255734059208E-2</v>
      </c>
      <c r="BF19" s="16" t="s">
        <v>12451</v>
      </c>
      <c r="BG19" s="17">
        <f>B6L212C3+B6L212C10+B6L212C15+B6L212C20+B6L212C26</f>
        <v>1325.070369910072</v>
      </c>
      <c r="BH19" s="16" t="s">
        <v>12452</v>
      </c>
      <c r="BI19" s="17">
        <f>_xlfn.SINGLE(B6L218C3)*B6L212C4</f>
        <v>5497.5911447510589</v>
      </c>
      <c r="BJ19" s="16" t="s">
        <v>12453</v>
      </c>
      <c r="BK19" s="17">
        <f>_xlfn.SINGLE(B6L218C10)*B6L212C11</f>
        <v>170.9857920172642</v>
      </c>
      <c r="BL19" s="16" t="s">
        <v>12454</v>
      </c>
      <c r="BM19" s="17">
        <f>_xlfn.SINGLE(B6L218C15)*B6L212C16</f>
        <v>269.3269901813544</v>
      </c>
      <c r="BN19" s="16" t="s">
        <v>12455</v>
      </c>
      <c r="BO19" s="17">
        <f>_xlfn.SINGLE(B6L218C20)*B6L212C21</f>
        <v>308.08500775184933</v>
      </c>
      <c r="BP19" s="16" t="s">
        <v>12456</v>
      </c>
      <c r="BQ19" s="17">
        <f>_xlfn.SINGLE(B6L218C26)*B6L212C27</f>
        <v>2784.2741027543993</v>
      </c>
      <c r="BR19" s="16" t="s">
        <v>12457</v>
      </c>
      <c r="BS19" s="15">
        <f>B6L212C29+B6L212C30+B6L212C31+B6L212C32+B6L212C33</f>
        <v>9030.2630374559267</v>
      </c>
      <c r="BT19" s="16" t="s">
        <v>12458</v>
      </c>
      <c r="BU19" s="23">
        <f>IF(B6L212C3=0,0,B6L212C29/B6L212C3)</f>
        <v>6.8149309217960852</v>
      </c>
      <c r="BV19" s="16" t="s">
        <v>12459</v>
      </c>
      <c r="BW19" s="23">
        <f>IF(B6L212C8=0,0,B6L212C30/B6L212C8)</f>
        <v>3.7482120069878468</v>
      </c>
      <c r="BX19" s="16" t="s">
        <v>12460</v>
      </c>
      <c r="BY19" s="23">
        <f>IF(B6L212C13=0,0,B6L212C31/B6L212C13)</f>
        <v>10.222396382694127</v>
      </c>
      <c r="BZ19" s="16" t="s">
        <v>12461</v>
      </c>
      <c r="CA19" s="23">
        <f>IF(B6L212C18=0,0,B6L212C32/B6L212C18)</f>
        <v>8.1779171061553022</v>
      </c>
      <c r="CB19" s="16" t="s">
        <v>12462</v>
      </c>
      <c r="CC19" s="23">
        <f>IF(B6L212C24=0,0,B6L212C33/B6L212C24)</f>
        <v>1.7037327304490211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1.4060000000000001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2.8120000000000003</v>
      </c>
      <c r="J20" s="16" t="s">
        <v>12466</v>
      </c>
      <c r="K20" s="23">
        <f>IF(_xlfn.SINGLE(B6L216C3)=0,0,B6L213C3/_xlfn.SINGLE(B6L216C3))</f>
        <v>2.8402666747794059E-4</v>
      </c>
      <c r="L20" s="16" t="s">
        <v>12467</v>
      </c>
      <c r="M20" s="23">
        <f>A1L553C9</f>
        <v>0.75360297536029741</v>
      </c>
      <c r="N20" s="16" t="s">
        <v>12468</v>
      </c>
      <c r="O20" s="23">
        <f>B6L213C1*B6L213C5</f>
        <v>1.0595657833565784</v>
      </c>
      <c r="P20" s="16" t="s">
        <v>12469</v>
      </c>
      <c r="Q20" s="23">
        <f>B3L847C3</f>
        <v>2.1231671554252198</v>
      </c>
      <c r="R20" s="16" t="s">
        <v>12470</v>
      </c>
      <c r="S20" s="23">
        <f>B6L213C6*B6L213C7</f>
        <v>2.249635270235081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1.2372993986292946</v>
      </c>
      <c r="X20" s="16" t="s">
        <v>12473</v>
      </c>
      <c r="Y20" s="23">
        <f>IF(_xlfn.SINGLE(B6L216C10)=0,0,B6L213C10/_xlfn.SINGLE(B6L216C10))</f>
        <v>8.8066187458407934E-4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9.1839920000000019E-2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0.13775988000000003</v>
      </c>
      <c r="AH20" s="16" t="s">
        <v>12478</v>
      </c>
      <c r="AI20" s="23">
        <f>IF(_xlfn.SINGLE(B6L216C15)=0,0,B6L213C15/_xlfn.SINGLE(B6L216C15))</f>
        <v>2.8402666747794064E-4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0.1313204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0.15758448</v>
      </c>
      <c r="AR20" s="16" t="s">
        <v>12483</v>
      </c>
      <c r="AS20" s="23">
        <f>IF(_xlfn.SINGLE(B6L216C20)=0,0,B6L213C20/_xlfn.SINGLE(B6L216C20))</f>
        <v>2.8402666747794064E-4</v>
      </c>
      <c r="AT20" s="16" t="s">
        <v>12484</v>
      </c>
      <c r="AU20" s="17">
        <f>A1L248C3</f>
        <v>724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3.62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0.90500000000000003</v>
      </c>
      <c r="BD20" s="16" t="s">
        <v>12489</v>
      </c>
      <c r="BE20" s="23">
        <f>IF(_xlfn.SINGLE(B6L216C26)=0,0,B6L213C26/_xlfn.SINGLE(B6L216C26))</f>
        <v>1.9236415278071149E-4</v>
      </c>
      <c r="BF20" s="16" t="s">
        <v>12490</v>
      </c>
      <c r="BG20" s="23">
        <f>B6L213C3+B6L213C10+B6L213C15+B6L213C20+B6L213C26</f>
        <v>5.2496437586292943</v>
      </c>
      <c r="BH20" s="16" t="s">
        <v>12491</v>
      </c>
      <c r="BI20" s="17">
        <f>_xlfn.SINGLE(B6L218C3)*B6L213C4</f>
        <v>19.163585752090594</v>
      </c>
      <c r="BJ20" s="16" t="s">
        <v>12492</v>
      </c>
      <c r="BK20" s="17">
        <f>_xlfn.SINGLE(B6L218C10)*B6L213C11</f>
        <v>8.4321099312384806</v>
      </c>
      <c r="BL20" s="16" t="s">
        <v>12493</v>
      </c>
      <c r="BM20" s="17">
        <f>_xlfn.SINGLE(B6L218C15)*B6L213C16</f>
        <v>0.9388240659949183</v>
      </c>
      <c r="BN20" s="16" t="s">
        <v>12494</v>
      </c>
      <c r="BO20" s="17">
        <f>_xlfn.SINGLE(B6L218C20)*B6L213C21</f>
        <v>1.0739273455471567</v>
      </c>
      <c r="BP20" s="16" t="s">
        <v>12495</v>
      </c>
      <c r="BQ20" s="17">
        <f>_xlfn.SINGLE(B6L218C26)*B6L213C27</f>
        <v>6.1675124842254565</v>
      </c>
      <c r="BR20" s="16" t="s">
        <v>12496</v>
      </c>
      <c r="BS20" s="15">
        <f>B6L213C29+B6L213C30+B6L213C31+B6L213C32+B6L213C33</f>
        <v>35.775959579096607</v>
      </c>
      <c r="BT20" s="16" t="s">
        <v>12497</v>
      </c>
      <c r="BU20" s="23">
        <f>IF(B6L213C3=0,0,B6L213C29/B6L213C3)</f>
        <v>6.8149309217960852</v>
      </c>
      <c r="BV20" s="16" t="s">
        <v>12498</v>
      </c>
      <c r="BW20" s="23">
        <f>IF(B6L213C8=0,0,B6L213C30/B6L213C8)</f>
        <v>3.7482120069878468</v>
      </c>
      <c r="BX20" s="16" t="s">
        <v>12499</v>
      </c>
      <c r="BY20" s="23">
        <f>IF(B6L213C13=0,0,B6L213C31/B6L213C13)</f>
        <v>10.222396382694129</v>
      </c>
      <c r="BZ20" s="16" t="s">
        <v>12500</v>
      </c>
      <c r="CA20" s="23">
        <f>IF(B6L213C18=0,0,B6L213C32/B6L213C18)</f>
        <v>8.1779171061553022</v>
      </c>
      <c r="CB20" s="16" t="s">
        <v>12501</v>
      </c>
      <c r="CC20" s="23">
        <f>IF(B6L213C24=0,0,B6L213C33/B6L213C24)</f>
        <v>1.7037327304490211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111.46600000000001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222.93200000000002</v>
      </c>
      <c r="J21" s="16" t="s">
        <v>12505</v>
      </c>
      <c r="K21" s="23">
        <f>IF(_xlfn.SINGLE(B6L216C3)=0,0,B6L214C3/_xlfn.SINGLE(B6L216C3))</f>
        <v>2.2517294820125267E-2</v>
      </c>
      <c r="L21" s="16" t="s">
        <v>12506</v>
      </c>
      <c r="M21" s="23">
        <f>A1L554C9</f>
        <v>0.71389600070627701</v>
      </c>
      <c r="N21" s="16" t="s">
        <v>12507</v>
      </c>
      <c r="O21" s="23">
        <f>B6L214C1*B6L214C5</f>
        <v>79.575131614725876</v>
      </c>
      <c r="P21" s="16" t="s">
        <v>12508</v>
      </c>
      <c r="Q21" s="23">
        <f>B3L848C3</f>
        <v>2.0441988950276242</v>
      </c>
      <c r="R21" s="16" t="s">
        <v>12509</v>
      </c>
      <c r="S21" s="23">
        <f>B6L214C6*B6L214C7</f>
        <v>162.66739611850039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89.467067865175224</v>
      </c>
      <c r="X21" s="16" t="s">
        <v>12512</v>
      </c>
      <c r="Y21" s="23">
        <f>IF(_xlfn.SINGLE(B6L216C10)=0,0,B6L214C10/_xlfn.SINGLE(B6L216C10))</f>
        <v>6.3679199866234215E-2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7.2809591200000012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10.921438680000001</v>
      </c>
      <c r="AH21" s="16" t="s">
        <v>12517</v>
      </c>
      <c r="AI21" s="23">
        <f>IF(_xlfn.SINGLE(B6L216C15)=0,0,B6L214C15/_xlfn.SINGLE(B6L216C15))</f>
        <v>2.2517294820125267E-2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10.410924400000001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12.493109280000001</v>
      </c>
      <c r="AR21" s="16" t="s">
        <v>12522</v>
      </c>
      <c r="AS21" s="23">
        <f>IF(_xlfn.SINGLE(B6L216C20)=0,0,B6L214C20/_xlfn.SINGLE(B6L216C20))</f>
        <v>2.251729482012527E-2</v>
      </c>
      <c r="AT21" s="16" t="s">
        <v>12523</v>
      </c>
      <c r="AU21" s="17">
        <f>A1L249C3</f>
        <v>106930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534.65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133.66249999999999</v>
      </c>
      <c r="BD21" s="16" t="s">
        <v>12528</v>
      </c>
      <c r="BE21" s="23">
        <f>IF(_xlfn.SINGLE(B6L216C26)=0,0,B6L214C26/_xlfn.SINGLE(B6L216C26))</f>
        <v>2.841091002326171E-2</v>
      </c>
      <c r="BF21" s="16" t="s">
        <v>12529</v>
      </c>
      <c r="BG21" s="23">
        <f>B6L214C3+B6L214C10+B6L214C15+B6L214C20+B6L214C26</f>
        <v>469.47611582517527</v>
      </c>
      <c r="BH21" s="16" t="s">
        <v>12530</v>
      </c>
      <c r="BI21" s="17">
        <f>_xlfn.SINGLE(B6L218C3)*B6L214C4</f>
        <v>1519.266180257845</v>
      </c>
      <c r="BJ21" s="16" t="s">
        <v>12531</v>
      </c>
      <c r="BK21" s="17">
        <f>_xlfn.SINGLE(B6L218C10)*B6L214C11</f>
        <v>609.71188727681147</v>
      </c>
      <c r="BL21" s="16" t="s">
        <v>12532</v>
      </c>
      <c r="BM21" s="17">
        <f>_xlfn.SINGLE(B6L218C15)*B6L214C16</f>
        <v>74.428850170831822</v>
      </c>
      <c r="BN21" s="16" t="s">
        <v>12533</v>
      </c>
      <c r="BO21" s="17">
        <f>_xlfn.SINGLE(B6L218C20)*B6L214C21</f>
        <v>85.139676741649623</v>
      </c>
      <c r="BP21" s="16" t="s">
        <v>12534</v>
      </c>
      <c r="BQ21" s="17">
        <f>_xlfn.SINGLE(B6L218C26)*B6L214C27</f>
        <v>910.90070433456913</v>
      </c>
      <c r="BR21" s="16" t="s">
        <v>12535</v>
      </c>
      <c r="BS21" s="15">
        <f>B6L214C29+B6L214C30+B6L214C31+B6L214C32+B6L214C33</f>
        <v>3199.4472987817071</v>
      </c>
      <c r="BT21" s="16" t="s">
        <v>12536</v>
      </c>
      <c r="BU21" s="23">
        <f>IF(B6L214C3=0,0,B6L214C29/B6L214C3)</f>
        <v>6.8149309217960852</v>
      </c>
      <c r="BV21" s="16" t="s">
        <v>12537</v>
      </c>
      <c r="BW21" s="23">
        <f>IF(B6L214C8=0,0,B6L214C30/B6L214C8)</f>
        <v>3.7482120069878468</v>
      </c>
      <c r="BX21" s="16" t="s">
        <v>12538</v>
      </c>
      <c r="BY21" s="23">
        <f>IF(B6L214C13=0,0,B6L214C31/B6L214C13)</f>
        <v>10.222396382694127</v>
      </c>
      <c r="BZ21" s="16" t="s">
        <v>12539</v>
      </c>
      <c r="CA21" s="23">
        <f>IF(B6L214C18=0,0,B6L214C32/B6L214C18)</f>
        <v>8.1779171061553022</v>
      </c>
      <c r="CB21" s="16" t="s">
        <v>12540</v>
      </c>
      <c r="CC21" s="23">
        <f>IF(B6L214C24=0,0,B6L214C33/B6L214C24)</f>
        <v>1.7037327304490211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601.53800000000001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1203.076</v>
      </c>
      <c r="J22" s="16" t="s">
        <v>12544</v>
      </c>
      <c r="K22" s="23">
        <f>IF(_xlfn.SINGLE(B6L216C3)=0,0,B6L215C3/_xlfn.SINGLE(B6L216C3))</f>
        <v>0.12151695128118449</v>
      </c>
      <c r="L22" s="16" t="s">
        <v>12545</v>
      </c>
      <c r="M22" s="23">
        <f>A1L555C9</f>
        <v>0.22556989921811468</v>
      </c>
      <c r="N22" s="16" t="s">
        <v>12546</v>
      </c>
      <c r="O22" s="23">
        <f>B6L215C1*B6L215C5</f>
        <v>135.68886603586628</v>
      </c>
      <c r="P22" s="16" t="s">
        <v>12547</v>
      </c>
      <c r="Q22" s="23">
        <f>B3L852C3</f>
        <v>1.9628652260342601</v>
      </c>
      <c r="R22" s="16" t="s">
        <v>12548</v>
      </c>
      <c r="S22" s="17">
        <f>B6L215C6*B6L215C7</f>
        <v>266.33895670182312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146.48642618600272</v>
      </c>
      <c r="X22" s="16" t="s">
        <v>12551</v>
      </c>
      <c r="Y22" s="23">
        <f>IF(_xlfn.SINGLE(B6L216C10)=0,0,B6L215C10/_xlfn.SINGLE(B6L216C10))</f>
        <v>0.10426337459551172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39.292462159999999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58.938693239999999</v>
      </c>
      <c r="AH22" s="16" t="s">
        <v>12556</v>
      </c>
      <c r="AI22" s="23">
        <f>IF(_xlfn.SINGLE(B6L216C15)=0,0,B6L215C15/_xlfn.SINGLE(B6L216C15))</f>
        <v>0.1215169512811845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56.183649199999998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67.42037904</v>
      </c>
      <c r="AR22" s="16" t="s">
        <v>12561</v>
      </c>
      <c r="AS22" s="23">
        <f>IF(_xlfn.SINGLE(B6L216C20)=0,0,B6L215C20/_xlfn.SINGLE(B6L216C20))</f>
        <v>0.12151695128118453</v>
      </c>
      <c r="AT22" s="16" t="s">
        <v>12562</v>
      </c>
      <c r="AU22" s="17">
        <f>A1L253C3</f>
        <v>732663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3663.3150000000001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915.82875000000001</v>
      </c>
      <c r="BD22" s="16" t="s">
        <v>12567</v>
      </c>
      <c r="BE22" s="23">
        <f>IF(_xlfn.SINGLE(B6L216C26)=0,0,B6L215C26/_xlfn.SINGLE(B6L216C26))</f>
        <v>0.19466588020548953</v>
      </c>
      <c r="BF22" s="16" t="s">
        <v>12568</v>
      </c>
      <c r="BG22" s="17">
        <f>B6L215C3+B6L215C10+B6L215C15+B6L215C20+B6L215C26</f>
        <v>2391.7502484660026</v>
      </c>
      <c r="BH22" s="16" t="s">
        <v>12569</v>
      </c>
      <c r="BI22" s="17">
        <f>_xlfn.SINGLE(B6L218C3)*B6L215C4</f>
        <v>8198.8798336707478</v>
      </c>
      <c r="BJ22" s="16" t="s">
        <v>12570</v>
      </c>
      <c r="BK22" s="17">
        <f>_xlfn.SINGLE(B6L218C10)*B6L215C11</f>
        <v>998.29487543838968</v>
      </c>
      <c r="BL22" s="16" t="s">
        <v>12571</v>
      </c>
      <c r="BM22" s="17">
        <f>_xlfn.SINGLE(B6L218C15)*B6L215C16</f>
        <v>401.66312305152991</v>
      </c>
      <c r="BN22" s="16" t="s">
        <v>12572</v>
      </c>
      <c r="BO22" s="17">
        <f>_xlfn.SINGLE(B6L218C20)*B6L215C21</f>
        <v>459.46522587890865</v>
      </c>
      <c r="BP22" s="16" t="s">
        <v>12573</v>
      </c>
      <c r="BQ22" s="17">
        <f>_xlfn.SINGLE(B6L218C26)*B6L215C27</f>
        <v>6241.3096674448561</v>
      </c>
      <c r="BR22" s="16" t="s">
        <v>12574</v>
      </c>
      <c r="BS22" s="15">
        <f>B6L215C29+B6L215C30+B6L215C31+B6L215C32+B6L215C33</f>
        <v>16299.612725484432</v>
      </c>
      <c r="BT22" s="16" t="s">
        <v>12575</v>
      </c>
      <c r="BU22" s="23">
        <f>IF(B6L215C3=0,0,B6L215C29/B6L215C3)</f>
        <v>6.8149309217960861</v>
      </c>
      <c r="BV22" s="16" t="s">
        <v>12576</v>
      </c>
      <c r="BW22" s="23">
        <f>IF(B6L215C8=0,0,B6L215C30/B6L215C8)</f>
        <v>3.7482120069878468</v>
      </c>
      <c r="BX22" s="16" t="s">
        <v>12577</v>
      </c>
      <c r="BY22" s="23">
        <f>IF(B6L215C13=0,0,B6L215C31/B6L215C13)</f>
        <v>10.222396382694129</v>
      </c>
      <c r="BZ22" s="16" t="s">
        <v>12578</v>
      </c>
      <c r="CA22" s="23">
        <f>IF(B6L215C18=0,0,B6L215C32/B6L215C18)</f>
        <v>8.1779171061553022</v>
      </c>
      <c r="CB22" s="16" t="s">
        <v>12579</v>
      </c>
      <c r="CC22" s="23">
        <f>IF(B6L215C24=0,0,B6L215C33/B6L215C24)</f>
        <v>1.7037327304490213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5796.6660000000011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9900.4788000000008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2554.4824127847505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1404.9653270316132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323.34963760800002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485.02445641200001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462.35235996000006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554.82283195199989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18818.475000000002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4704.6187500000005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17049.910165395617</v>
      </c>
      <c r="BH23" s="16" t="s">
        <v>12596</v>
      </c>
      <c r="BI23" s="17">
        <f>SUM(B6L201C29:B6L215C29)</f>
        <v>67471.079114706605</v>
      </c>
      <c r="BJ23" s="16" t="s">
        <v>12597</v>
      </c>
      <c r="BK23" s="17">
        <f>SUM(B6L201C30:B6L215C30)</f>
        <v>9574.7416512390882</v>
      </c>
      <c r="BL23" s="16" t="s">
        <v>12598</v>
      </c>
      <c r="BM23" s="17">
        <f>SUM(B6L201C31:B6L215C31)</f>
        <v>3305.4081658294767</v>
      </c>
      <c r="BN23" s="16" t="s">
        <v>12599</v>
      </c>
      <c r="BO23" s="17">
        <f>SUM(B6L201C32:B6L215C32)</f>
        <v>3781.0792735881573</v>
      </c>
      <c r="BP23" s="16" t="s">
        <v>12600</v>
      </c>
      <c r="BQ23" s="17">
        <f>SUM(B6L201C33:B6L215C33)</f>
        <v>32061.651794636648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0.58067630292234307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8.2403092649902726E-2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2.8447332080165581E-2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3.2541100015768092E-2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0.27593217233182044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67471.079114706605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9574.7416512390901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3305.4081658294763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3781.0792735881569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32061.651794636648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D2AD4-7370-4A01-A4CB-CAE463F3B0AE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0.25363602908969884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29.804999999999996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53.648999999999994</v>
      </c>
      <c r="J9" s="16" t="s">
        <v>12646</v>
      </c>
      <c r="K9" s="23">
        <f>IF(_xlfn.SINGLE(B6L236C3)=0,0,B6L222C3/_xlfn.SINGLE(B6L236C3))</f>
        <v>5.5739038360549768E-3</v>
      </c>
      <c r="L9" s="16" t="s">
        <v>12647</v>
      </c>
      <c r="M9" s="23">
        <f>A1L542C54</f>
        <v>0.77808261430693426</v>
      </c>
      <c r="N9" s="16" t="s">
        <v>12648</v>
      </c>
      <c r="O9" s="23">
        <f>B6L222C1*B6L222C5</f>
        <v>23.190752319418173</v>
      </c>
      <c r="P9" s="16" t="s">
        <v>12649</v>
      </c>
      <c r="Q9" s="23">
        <f>B3L836C9</f>
        <v>1.8846904229069834</v>
      </c>
      <c r="R9" s="16" t="s">
        <v>12650</v>
      </c>
      <c r="S9" s="17">
        <f>B6L222C6*B6L222C7</f>
        <v>43.707388796415344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24.03906383802844</v>
      </c>
      <c r="X9" s="16" t="s">
        <v>12652</v>
      </c>
      <c r="Y9" s="23">
        <f>IF(_xlfn.SINGLE(B6L236C10)=0,0,B6L222C10/_xlfn.SINGLE(B6L236C10))</f>
        <v>1.7790690864712331E-2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1.7521763399999999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2.6282645099999997</v>
      </c>
      <c r="AH9" s="16" t="s">
        <v>12655</v>
      </c>
      <c r="AI9" s="23">
        <f>IF(_xlfn.SINGLE(B6L236C15)=0,0,B6L222C15/_xlfn.SINGLE(B6L236C15))</f>
        <v>5.5739038360549768E-3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2.5054082999999996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3.0064899599999992</v>
      </c>
      <c r="AR9" s="16" t="s">
        <v>12658</v>
      </c>
      <c r="AS9" s="23">
        <f>IF(_xlfn.SINGLE(B6L236C20)=0,0,B6L222C20/_xlfn.SINGLE(B6L236C20))</f>
        <v>5.5739038360549768E-3</v>
      </c>
      <c r="AT9" s="16" t="s">
        <v>12659</v>
      </c>
      <c r="AU9" s="17">
        <f>A1L237C18</f>
        <v>32844.5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164.2225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41.055624999999999</v>
      </c>
      <c r="BD9" s="16" t="s">
        <v>12662</v>
      </c>
      <c r="BE9" s="23">
        <f>IF(_xlfn.SINGLE(B6L236C26)=0,0,B6L222C26/_xlfn.SINGLE(B6L236C26))</f>
        <v>8.9724950390321096E-3</v>
      </c>
      <c r="BF9" s="16" t="s">
        <v>12663</v>
      </c>
      <c r="BG9" s="17">
        <f>B6L222C3+B6L222C10+B6L222C15+B6L222C20+B6L222C26</f>
        <v>124.37844330802841</v>
      </c>
      <c r="BH9" s="16" t="s">
        <v>12664</v>
      </c>
      <c r="BI9" s="17">
        <f>_xlfn.SINGLE(B6L238C3)*B6L222C4</f>
        <v>391.95517703466527</v>
      </c>
      <c r="BJ9" s="16" t="s">
        <v>12665</v>
      </c>
      <c r="BK9" s="17">
        <f>_xlfn.SINGLE(B6L238C10)*B6L222C11</f>
        <v>175.62742124516876</v>
      </c>
      <c r="BL9" s="16" t="s">
        <v>12666</v>
      </c>
      <c r="BM9" s="17">
        <f>_xlfn.SINGLE(B6L238C15)*B6L222C16</f>
        <v>19.201884122928256</v>
      </c>
      <c r="BN9" s="16" t="s">
        <v>12667</v>
      </c>
      <c r="BO9" s="17">
        <f>_xlfn.SINGLE(B6L238C20)*B6L222C21</f>
        <v>21.965168121022639</v>
      </c>
      <c r="BP9" s="16" t="s">
        <v>12668</v>
      </c>
      <c r="BQ9" s="17">
        <f>_xlfn.SINGLE(B6L238C26)*B6L222C27</f>
        <v>299.94901610736139</v>
      </c>
      <c r="BR9" s="16" t="s">
        <v>12669</v>
      </c>
      <c r="BS9" s="15">
        <f>B6L222C29+B6L222C30+B6L222C31+B6L222C32+B6L222C33</f>
        <v>908.69866663114635</v>
      </c>
      <c r="BT9" s="16" t="s">
        <v>12670</v>
      </c>
      <c r="BU9" s="23">
        <f>IF(B6L222C3=0,0,B6L222C29/B6L222C3)</f>
        <v>7.3059176691954244</v>
      </c>
      <c r="BV9" s="16" t="s">
        <v>12671</v>
      </c>
      <c r="BW9" s="23">
        <f>IF(B6L222C8=0,0,B6L222C30/B6L222C8)</f>
        <v>4.0182547180574835</v>
      </c>
      <c r="BX9" s="16" t="s">
        <v>12672</v>
      </c>
      <c r="BY9" s="23">
        <f>IF(B6L222C13=0,0,B6L222C31/B6L222C13)</f>
        <v>10.958876503793139</v>
      </c>
      <c r="BZ9" s="16" t="s">
        <v>12673</v>
      </c>
      <c r="CA9" s="23">
        <f>IF(B6L222C18=0,0,B6L222C32/B6L222C18)</f>
        <v>8.7671012030345086</v>
      </c>
      <c r="CB9" s="16" t="s">
        <v>12674</v>
      </c>
      <c r="CC9" s="23">
        <f>IF(B6L222C24=0,0,B6L222C33/B6L222C24)</f>
        <v>1.8264794172988561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231.76399999999998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463.52799999999996</v>
      </c>
      <c r="J10" s="16" t="s">
        <v>12677</v>
      </c>
      <c r="K10" s="23">
        <f>IF(_xlfn.SINGLE(B6L236C3)=0,0,B6L223C3/_xlfn.SINGLE(B6L236C3))</f>
        <v>4.8158595636803879E-2</v>
      </c>
      <c r="L10" s="16" t="s">
        <v>12678</v>
      </c>
      <c r="M10" s="23">
        <f>A1L543C54</f>
        <v>0.66682246920831623</v>
      </c>
      <c r="N10" s="16" t="s">
        <v>12679</v>
      </c>
      <c r="O10" s="23">
        <f>B6L223C1*B6L223C5</f>
        <v>154.54544275359618</v>
      </c>
      <c r="P10" s="16" t="s">
        <v>12680</v>
      </c>
      <c r="Q10" s="23">
        <f>B3L837C9</f>
        <v>1.8291413026028627</v>
      </c>
      <c r="R10" s="16" t="s">
        <v>12681</v>
      </c>
      <c r="S10" s="23">
        <f>B6L223C6*B6L223C7</f>
        <v>282.68545246964908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155.47699885830701</v>
      </c>
      <c r="X10" s="16" t="s">
        <v>12683</v>
      </c>
      <c r="Y10" s="23">
        <f>IF(_xlfn.SINGLE(B6L236C10)=0,0,B6L223C10/_xlfn.SINGLE(B6L236C10))</f>
        <v>0.11506451507007723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15.13882448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22.708236720000002</v>
      </c>
      <c r="AH10" s="16" t="s">
        <v>12686</v>
      </c>
      <c r="AI10" s="23">
        <f>IF(_xlfn.SINGLE(B6L236C15)=0,0,B6L223C15/_xlfn.SINGLE(B6L236C15))</f>
        <v>4.8158595636803886E-2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21.646757599999997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25.976109119999997</v>
      </c>
      <c r="AR10" s="16" t="s">
        <v>12689</v>
      </c>
      <c r="AS10" s="23">
        <f>IF(_xlfn.SINGLE(B6L236C20)=0,0,B6L223C20/_xlfn.SINGLE(B6L236C20))</f>
        <v>4.8158595636803886E-2</v>
      </c>
      <c r="AT10" s="16" t="s">
        <v>12690</v>
      </c>
      <c r="AU10" s="17">
        <f>A1L238C18</f>
        <v>210787.5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1053.9375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263.484375</v>
      </c>
      <c r="BD10" s="16" t="s">
        <v>12693</v>
      </c>
      <c r="BE10" s="23">
        <f>IF(_xlfn.SINGLE(B6L236C26)=0,0,B6L223C26/_xlfn.SINGLE(B6L236C26))</f>
        <v>5.7583150848391079E-2</v>
      </c>
      <c r="BF10" s="16" t="s">
        <v>12694</v>
      </c>
      <c r="BG10" s="23">
        <f>B6L223C3+B6L223C10+B6L223C15+B6L223C20+B6L223C26</f>
        <v>931.17371969830697</v>
      </c>
      <c r="BH10" s="16" t="s">
        <v>12695</v>
      </c>
      <c r="BI10" s="17">
        <f>_xlfn.SINGLE(B6L238C3)*B6L223C4</f>
        <v>3386.4974053668161</v>
      </c>
      <c r="BJ10" s="16" t="s">
        <v>12696</v>
      </c>
      <c r="BK10" s="17">
        <f>_xlfn.SINGLE(B6L238C10)*B6L223C11</f>
        <v>1135.9021531123819</v>
      </c>
      <c r="BL10" s="16" t="s">
        <v>12697</v>
      </c>
      <c r="BM10" s="17">
        <f>_xlfn.SINGLE(B6L238C15)*B6L223C16</f>
        <v>165.90450788892036</v>
      </c>
      <c r="BN10" s="16" t="s">
        <v>12698</v>
      </c>
      <c r="BO10" s="17">
        <f>_xlfn.SINGLE(B6L238C20)*B6L223C21</f>
        <v>189.77931459675639</v>
      </c>
      <c r="BP10" s="16" t="s">
        <v>12699</v>
      </c>
      <c r="BQ10" s="17">
        <f>_xlfn.SINGLE(B6L238C26)*B6L223C27</f>
        <v>1924.995150869413</v>
      </c>
      <c r="BR10" s="16" t="s">
        <v>12700</v>
      </c>
      <c r="BS10" s="15">
        <f>B6L223C29+B6L223C30+B6L223C31+B6L223C32+B6L223C33</f>
        <v>6803.0785318342878</v>
      </c>
      <c r="BT10" s="16" t="s">
        <v>12701</v>
      </c>
      <c r="BU10" s="23">
        <f>IF(B6L223C3=0,0,B6L223C29/B6L223C3)</f>
        <v>7.3059176691954235</v>
      </c>
      <c r="BV10" s="16" t="s">
        <v>12702</v>
      </c>
      <c r="BW10" s="23">
        <f>IF(B6L223C8=0,0,B6L223C30/B6L223C8)</f>
        <v>4.0182547180574835</v>
      </c>
      <c r="BX10" s="16" t="s">
        <v>12703</v>
      </c>
      <c r="BY10" s="23">
        <f>IF(B6L223C13=0,0,B6L223C31/B6L223C13)</f>
        <v>10.958876503793137</v>
      </c>
      <c r="BZ10" s="16" t="s">
        <v>12704</v>
      </c>
      <c r="CA10" s="23">
        <f>IF(B6L223C18=0,0,B6L223C32/B6L223C18)</f>
        <v>8.7671012030345103</v>
      </c>
      <c r="CB10" s="16" t="s">
        <v>12705</v>
      </c>
      <c r="CC10" s="23">
        <f>IF(B6L223C24=0,0,B6L223C33/B6L223C24)</f>
        <v>1.8264794172988559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836.46199999999999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1672.924</v>
      </c>
      <c r="J11" s="16" t="s">
        <v>12708</v>
      </c>
      <c r="K11" s="23">
        <f>IF(_xlfn.SINGLE(B6L236C3)=0,0,B6L224C3/_xlfn.SINGLE(B6L236C3))</f>
        <v>0.17380971688248498</v>
      </c>
      <c r="L11" s="16" t="s">
        <v>12709</v>
      </c>
      <c r="M11" s="23">
        <f>A1L544C54</f>
        <v>7.0986183198382055E-2</v>
      </c>
      <c r="N11" s="16" t="s">
        <v>12710</v>
      </c>
      <c r="O11" s="23">
        <f>B6L224C1*B6L224C5</f>
        <v>59.377244770485049</v>
      </c>
      <c r="P11" s="16" t="s">
        <v>12711</v>
      </c>
      <c r="Q11" s="23">
        <f>B3L838C9</f>
        <v>1.9776135018236043</v>
      </c>
      <c r="R11" s="16" t="s">
        <v>12712</v>
      </c>
      <c r="S11" s="17">
        <f>B6L224C6*B6L224C7</f>
        <v>117.42524095919623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64.583882527557932</v>
      </c>
      <c r="X11" s="16" t="s">
        <v>12714</v>
      </c>
      <c r="Y11" s="23">
        <f>IF(_xlfn.SINGLE(B6L236C10)=0,0,B6L224C10/_xlfn.SINGLE(B6L236C10))</f>
        <v>4.7796864995759074E-2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54.637697840000001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81.956546760000009</v>
      </c>
      <c r="AH11" s="16" t="s">
        <v>12717</v>
      </c>
      <c r="AI11" s="23">
        <f>IF(_xlfn.SINGLE(B6L236C15)=0,0,B6L224C15/_xlfn.SINGLE(B6L236C15))</f>
        <v>0.173809716882485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78.125550799999999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93.75066095999999</v>
      </c>
      <c r="AR11" s="16" t="s">
        <v>12720</v>
      </c>
      <c r="AS11" s="23">
        <f>IF(_xlfn.SINGLE(B6L236C20)=0,0,B6L224C20/_xlfn.SINGLE(B6L236C20))</f>
        <v>0.173809716882485</v>
      </c>
      <c r="AT11" s="16" t="s">
        <v>12721</v>
      </c>
      <c r="AU11" s="17">
        <f>A1L239C18</f>
        <v>373323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1866.615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466.65375</v>
      </c>
      <c r="BD11" s="16" t="s">
        <v>12724</v>
      </c>
      <c r="BE11" s="23">
        <f>IF(_xlfn.SINGLE(B6L236C26)=0,0,B6L224C26/_xlfn.SINGLE(B6L236C26))</f>
        <v>0.1019847696100286</v>
      </c>
      <c r="BF11" s="16" t="s">
        <v>12725</v>
      </c>
      <c r="BG11" s="17">
        <f>B6L224C3+B6L224C10+B6L224C15+B6L224C20+B6L224C26</f>
        <v>2379.8688402475582</v>
      </c>
      <c r="BH11" s="16" t="s">
        <v>12726</v>
      </c>
      <c r="BI11" s="17">
        <f>_xlfn.SINGLE(B6L238C3)*B6L224C4</f>
        <v>12222.245010821085</v>
      </c>
      <c r="BJ11" s="16" t="s">
        <v>12727</v>
      </c>
      <c r="BK11" s="17">
        <f>_xlfn.SINGLE(B6L238C10)*B6L224C11</f>
        <v>471.84452850332718</v>
      </c>
      <c r="BL11" s="16" t="s">
        <v>12728</v>
      </c>
      <c r="BM11" s="17">
        <f>_xlfn.SINGLE(B6L238C15)*B6L224C16</f>
        <v>598.76778308012513</v>
      </c>
      <c r="BN11" s="16" t="s">
        <v>12729</v>
      </c>
      <c r="BO11" s="17">
        <f>_xlfn.SINGLE(B6L238C20)*B6L224C21</f>
        <v>684.93461040641364</v>
      </c>
      <c r="BP11" s="16" t="s">
        <v>12730</v>
      </c>
      <c r="BQ11" s="17">
        <f>_xlfn.SINGLE(B6L238C26)*B6L224C27</f>
        <v>3409.3338775213042</v>
      </c>
      <c r="BR11" s="16" t="s">
        <v>12731</v>
      </c>
      <c r="BS11" s="15">
        <f>B6L224C29+B6L224C30+B6L224C31+B6L224C32+B6L224C33</f>
        <v>17387.125810332254</v>
      </c>
      <c r="BT11" s="16" t="s">
        <v>12732</v>
      </c>
      <c r="BU11" s="23">
        <f>IF(B6L224C3=0,0,B6L224C29/B6L224C3)</f>
        <v>7.3059176691954235</v>
      </c>
      <c r="BV11" s="16" t="s">
        <v>12733</v>
      </c>
      <c r="BW11" s="23">
        <f>IF(B6L224C8=0,0,B6L224C30/B6L224C8)</f>
        <v>4.0182547180574844</v>
      </c>
      <c r="BX11" s="16" t="s">
        <v>12734</v>
      </c>
      <c r="BY11" s="23">
        <f>IF(B6L224C13=0,0,B6L224C31/B6L224C13)</f>
        <v>10.958876503793139</v>
      </c>
      <c r="BZ11" s="16" t="s">
        <v>12735</v>
      </c>
      <c r="CA11" s="23">
        <f>IF(B6L224C18=0,0,B6L224C32/B6L224C18)</f>
        <v>8.7671012030345086</v>
      </c>
      <c r="CB11" s="16" t="s">
        <v>12736</v>
      </c>
      <c r="CC11" s="23">
        <f>IF(B6L224C24=0,0,B6L224C33/B6L224C24)</f>
        <v>1.8264794172988561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296.07249999999999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592.14499999999998</v>
      </c>
      <c r="J12" s="16" t="s">
        <v>12739</v>
      </c>
      <c r="K12" s="23">
        <f>IF(_xlfn.SINGLE(B6L236C3)=0,0,B6L225C3/_xlfn.SINGLE(B6L236C3))</f>
        <v>6.1521357098935199E-2</v>
      </c>
      <c r="L12" s="16" t="s">
        <v>12740</v>
      </c>
      <c r="M12" s="23">
        <f>A1L545C54</f>
        <v>0.53584096688936411</v>
      </c>
      <c r="N12" s="16" t="s">
        <v>12741</v>
      </c>
      <c r="O12" s="23">
        <f>B6L225C1*B6L225C5</f>
        <v>158.64777466935126</v>
      </c>
      <c r="P12" s="16" t="s">
        <v>12742</v>
      </c>
      <c r="Q12" s="23">
        <f>B3L839C9</f>
        <v>1.8872475031311218</v>
      </c>
      <c r="R12" s="16" t="s">
        <v>12743</v>
      </c>
      <c r="S12" s="23">
        <f>B6L225C6*B6L225C7</f>
        <v>299.40761662204199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164.67418914212311</v>
      </c>
      <c r="X12" s="16" t="s">
        <v>12745</v>
      </c>
      <c r="Y12" s="23">
        <f>IF(_xlfn.SINGLE(B6L236C10)=0,0,B6L225C10/_xlfn.SINGLE(B6L236C10))</f>
        <v>0.12187111828332149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19.339455700000002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29.009183550000003</v>
      </c>
      <c r="AH12" s="16" t="s">
        <v>12748</v>
      </c>
      <c r="AI12" s="23">
        <f>IF(_xlfn.SINGLE(B6L236C15)=0,0,B6L225C15/_xlfn.SINGLE(B6L236C15))</f>
        <v>6.1521357098935206E-2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27.653171499999999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33.183805799999995</v>
      </c>
      <c r="AR12" s="16" t="s">
        <v>12751</v>
      </c>
      <c r="AS12" s="23">
        <f>IF(_xlfn.SINGLE(B6L236C20)=0,0,B6L225C20/_xlfn.SINGLE(B6L236C20))</f>
        <v>6.1521357098935206E-2</v>
      </c>
      <c r="AT12" s="16" t="s">
        <v>12752</v>
      </c>
      <c r="AU12" s="17">
        <f>A1L240C18</f>
        <v>146917.5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734.58749999999998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183.64687499999999</v>
      </c>
      <c r="BD12" s="16" t="s">
        <v>12755</v>
      </c>
      <c r="BE12" s="23">
        <f>IF(_xlfn.SINGLE(B6L236C26)=0,0,B6L225C26/_xlfn.SINGLE(B6L236C26))</f>
        <v>4.0135077102619918E-2</v>
      </c>
      <c r="BF12" s="16" t="s">
        <v>12756</v>
      </c>
      <c r="BG12" s="17">
        <f>B6L225C3+B6L225C10+B6L225C15+B6L225C20+B6L225C26</f>
        <v>1002.6590534921231</v>
      </c>
      <c r="BH12" s="16" t="s">
        <v>12757</v>
      </c>
      <c r="BI12" s="17">
        <f>_xlfn.SINGLE(B6L238C3)*B6L225C4</f>
        <v>4326.1626182257241</v>
      </c>
      <c r="BJ12" s="16" t="s">
        <v>12758</v>
      </c>
      <c r="BK12" s="17">
        <f>_xlfn.SINGLE(B6L238C10)*B6L225C11</f>
        <v>1203.0960681138667</v>
      </c>
      <c r="BL12" s="16" t="s">
        <v>12759</v>
      </c>
      <c r="BM12" s="17">
        <f>_xlfn.SINGLE(B6L238C15)*B6L225C16</f>
        <v>211.93870666687829</v>
      </c>
      <c r="BN12" s="16" t="s">
        <v>12760</v>
      </c>
      <c r="BO12" s="17">
        <f>_xlfn.SINGLE(B6L238C20)*B6L225C21</f>
        <v>242.43815312536958</v>
      </c>
      <c r="BP12" s="16" t="s">
        <v>12761</v>
      </c>
      <c r="BQ12" s="17">
        <f>_xlfn.SINGLE(B6L238C26)*B6L225C27</f>
        <v>1341.7089489550233</v>
      </c>
      <c r="BR12" s="16" t="s">
        <v>12762</v>
      </c>
      <c r="BS12" s="15">
        <f>B6L225C29+B6L225C30+B6L225C31+B6L225C32+B6L225C33</f>
        <v>7325.3444950868625</v>
      </c>
      <c r="BT12" s="16" t="s">
        <v>12763</v>
      </c>
      <c r="BU12" s="23">
        <f>IF(B6L225C3=0,0,B6L225C29/B6L225C3)</f>
        <v>7.3059176691954235</v>
      </c>
      <c r="BV12" s="16" t="s">
        <v>12764</v>
      </c>
      <c r="BW12" s="23">
        <f>IF(B6L225C8=0,0,B6L225C30/B6L225C8)</f>
        <v>4.0182547180574844</v>
      </c>
      <c r="BX12" s="16" t="s">
        <v>12765</v>
      </c>
      <c r="BY12" s="23">
        <f>IF(B6L225C13=0,0,B6L225C31/B6L225C13)</f>
        <v>10.958876503793137</v>
      </c>
      <c r="BZ12" s="16" t="s">
        <v>12766</v>
      </c>
      <c r="CA12" s="23">
        <f>IF(B6L225C18=0,0,B6L225C32/B6L225C18)</f>
        <v>8.7671012030345086</v>
      </c>
      <c r="CB12" s="16" t="s">
        <v>12767</v>
      </c>
      <c r="CC12" s="23">
        <f>IF(B6L225C24=0,0,B6L225C33/B6L225C24)</f>
        <v>1.8264794172988559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812.56400000000008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1625.1280000000002</v>
      </c>
      <c r="J13" s="16" t="s">
        <v>12770</v>
      </c>
      <c r="K13" s="23">
        <f>IF(_xlfn.SINGLE(B6L236C3)=0,0,B6L226C3/_xlfn.SINGLE(B6L236C3))</f>
        <v>0.16884391495238224</v>
      </c>
      <c r="L13" s="16" t="s">
        <v>12771</v>
      </c>
      <c r="M13" s="23">
        <f>A1L546C54</f>
        <v>0.30551784248483971</v>
      </c>
      <c r="N13" s="16" t="s">
        <v>12772</v>
      </c>
      <c r="O13" s="23">
        <f>B6L226C1*B6L226C5</f>
        <v>248.25280016085131</v>
      </c>
      <c r="P13" s="16" t="s">
        <v>12773</v>
      </c>
      <c r="Q13" s="23">
        <f>B3L840C9</f>
        <v>2.0120797195661835</v>
      </c>
      <c r="R13" s="16" t="s">
        <v>12774</v>
      </c>
      <c r="S13" s="17">
        <f>B6L226C6*B6L226C7</f>
        <v>499.50442452916548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274.72743349104104</v>
      </c>
      <c r="X13" s="16" t="s">
        <v>12776</v>
      </c>
      <c r="Y13" s="23">
        <f>IF(_xlfn.SINGLE(B6L236C10)=0,0,B6L226C10/_xlfn.SINGLE(B6L236C10))</f>
        <v>0.20331868471362999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53.076680480000007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79.615020720000018</v>
      </c>
      <c r="AH13" s="16" t="s">
        <v>12779</v>
      </c>
      <c r="AI13" s="23">
        <f>IF(_xlfn.SINGLE(B6L236C15)=0,0,B6L226C15/_xlfn.SINGLE(B6L236C15))</f>
        <v>0.16884391495238224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75.893477600000011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91.072173120000016</v>
      </c>
      <c r="AR13" s="16" t="s">
        <v>12782</v>
      </c>
      <c r="AS13" s="23">
        <f>IF(_xlfn.SINGLE(B6L236C20)=0,0,B6L226C20/_xlfn.SINGLE(B6L236C20))</f>
        <v>0.16884391495238227</v>
      </c>
      <c r="AT13" s="16" t="s">
        <v>12783</v>
      </c>
      <c r="AU13" s="17">
        <f>A1L241C18</f>
        <v>794690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3973.45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993.36249999999995</v>
      </c>
      <c r="BD13" s="16" t="s">
        <v>12786</v>
      </c>
      <c r="BE13" s="23">
        <f>IF(_xlfn.SINGLE(B6L236C26)=0,0,B6L226C26/_xlfn.SINGLE(B6L236C26))</f>
        <v>0.21709424964814283</v>
      </c>
      <c r="BF13" s="16" t="s">
        <v>12787</v>
      </c>
      <c r="BG13" s="17">
        <f>B6L226C3+B6L226C10+B6L226C15+B6L226C20+B6L226C26</f>
        <v>3063.9051273310415</v>
      </c>
      <c r="BH13" s="16" t="s">
        <v>12788</v>
      </c>
      <c r="BI13" s="17">
        <f>_xlfn.SINGLE(B6L238C3)*B6L226C4</f>
        <v>11873.051369904222</v>
      </c>
      <c r="BJ13" s="16" t="s">
        <v>12789</v>
      </c>
      <c r="BK13" s="17">
        <f>_xlfn.SINGLE(B6L238C10)*B6L226C11</f>
        <v>2007.1360105549077</v>
      </c>
      <c r="BL13" s="16" t="s">
        <v>12790</v>
      </c>
      <c r="BM13" s="17">
        <f>_xlfn.SINGLE(B6L238C15)*B6L226C16</f>
        <v>581.66078661160793</v>
      </c>
      <c r="BN13" s="16" t="s">
        <v>12791</v>
      </c>
      <c r="BO13" s="17">
        <f>_xlfn.SINGLE(B6L238C20)*B6L226C21</f>
        <v>665.36579876943267</v>
      </c>
      <c r="BP13" s="16" t="s">
        <v>12792</v>
      </c>
      <c r="BQ13" s="17">
        <f>_xlfn.SINGLE(B6L238C26)*B6L226C27</f>
        <v>7257.4246406661396</v>
      </c>
      <c r="BR13" s="16" t="s">
        <v>12793</v>
      </c>
      <c r="BS13" s="15">
        <f>B6L226C29+B6L226C30+B6L226C31+B6L226C32+B6L226C33</f>
        <v>22384.638606506312</v>
      </c>
      <c r="BT13" s="16" t="s">
        <v>12794</v>
      </c>
      <c r="BU13" s="23">
        <f>IF(B6L226C3=0,0,B6L226C29/B6L226C3)</f>
        <v>7.3059176691954244</v>
      </c>
      <c r="BV13" s="16" t="s">
        <v>12795</v>
      </c>
      <c r="BW13" s="23">
        <f>IF(B6L226C8=0,0,B6L226C30/B6L226C8)</f>
        <v>4.0182547180574844</v>
      </c>
      <c r="BX13" s="16" t="s">
        <v>12796</v>
      </c>
      <c r="BY13" s="23">
        <f>IF(B6L226C13=0,0,B6L226C31/B6L226C13)</f>
        <v>10.958876503793137</v>
      </c>
      <c r="BZ13" s="16" t="s">
        <v>12797</v>
      </c>
      <c r="CA13" s="23">
        <f>IF(B6L226C18=0,0,B6L226C32/B6L226C18)</f>
        <v>8.7671012030345086</v>
      </c>
      <c r="CB13" s="16" t="s">
        <v>12798</v>
      </c>
      <c r="CC13" s="23">
        <f>IF(B6L226C24=0,0,B6L226C33/B6L226C24)</f>
        <v>1.8264794172988561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333.33799999999997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666.67599999999993</v>
      </c>
      <c r="J14" s="16" t="s">
        <v>12801</v>
      </c>
      <c r="K14" s="23">
        <f>IF(_xlfn.SINGLE(B6L236C3)=0,0,B6L227C3/_xlfn.SINGLE(B6L236C3))</f>
        <v>6.9264812276198767E-2</v>
      </c>
      <c r="L14" s="16" t="s">
        <v>12802</v>
      </c>
      <c r="M14" s="23">
        <f>A1L547C54</f>
        <v>0.14911276631204182</v>
      </c>
      <c r="N14" s="16" t="s">
        <v>12803</v>
      </c>
      <c r="O14" s="23">
        <f>B6L227C1*B6L227C5</f>
        <v>49.70495129692339</v>
      </c>
      <c r="P14" s="16" t="s">
        <v>12804</v>
      </c>
      <c r="Q14" s="23">
        <f>B3L841C9</f>
        <v>2.0212145565446753</v>
      </c>
      <c r="R14" s="16" t="s">
        <v>12805</v>
      </c>
      <c r="S14" s="23">
        <f>B6L227C6*B6L227C7</f>
        <v>100.4643710936857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55.255404101527141</v>
      </c>
      <c r="X14" s="16" t="s">
        <v>12807</v>
      </c>
      <c r="Y14" s="23">
        <f>IF(_xlfn.SINGLE(B6L236C10)=0,0,B6L227C10/_xlfn.SINGLE(B6L236C10))</f>
        <v>4.0893098816099753E-2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21.773638159999997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32.66045724</v>
      </c>
      <c r="AH14" s="16" t="s">
        <v>12810</v>
      </c>
      <c r="AI14" s="23">
        <f>IF(_xlfn.SINGLE(B6L236C15)=0,0,B6L227C15/_xlfn.SINGLE(B6L236C15))</f>
        <v>6.9264812276198781E-2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31.133769199999996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37.360523039999997</v>
      </c>
      <c r="AR14" s="16" t="s">
        <v>12813</v>
      </c>
      <c r="AS14" s="23">
        <f>IF(_xlfn.SINGLE(B6L236C20)=0,0,B6L227C20/_xlfn.SINGLE(B6L236C20))</f>
        <v>6.9264812276198781E-2</v>
      </c>
      <c r="AT14" s="16" t="s">
        <v>12814</v>
      </c>
      <c r="AU14" s="17">
        <f>A1L242C18</f>
        <v>98085.5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490.42750000000001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122.606875</v>
      </c>
      <c r="BD14" s="16" t="s">
        <v>12817</v>
      </c>
      <c r="BE14" s="23">
        <f>IF(_xlfn.SINGLE(B6L236C26)=0,0,B6L227C26/_xlfn.SINGLE(B6L236C26))</f>
        <v>2.679510000611926E-2</v>
      </c>
      <c r="BF14" s="16" t="s">
        <v>12818</v>
      </c>
      <c r="BG14" s="23">
        <f>B6L227C3+B6L227C10+B6L227C15+B6L227C20+B6L227C26</f>
        <v>914.559259381527</v>
      </c>
      <c r="BH14" s="16" t="s">
        <v>12819</v>
      </c>
      <c r="BI14" s="17">
        <f>_xlfn.SINGLE(B6L238C3)*B6L227C4</f>
        <v>4870.6799680285276</v>
      </c>
      <c r="BJ14" s="16" t="s">
        <v>12820</v>
      </c>
      <c r="BK14" s="17">
        <f>_xlfn.SINGLE(B6L238C10)*B6L227C11</f>
        <v>403.69143314388049</v>
      </c>
      <c r="BL14" s="16" t="s">
        <v>12821</v>
      </c>
      <c r="BM14" s="17">
        <f>_xlfn.SINGLE(B6L238C15)*B6L227C16</f>
        <v>238.61461163371766</v>
      </c>
      <c r="BN14" s="16" t="s">
        <v>12822</v>
      </c>
      <c r="BO14" s="17">
        <f>_xlfn.SINGLE(B6L238C20)*B6L227C21</f>
        <v>272.95290540831871</v>
      </c>
      <c r="BP14" s="16" t="s">
        <v>12823</v>
      </c>
      <c r="BQ14" s="17">
        <f>_xlfn.SINGLE(B6L238C26)*B6L227C27</f>
        <v>895.7557344273348</v>
      </c>
      <c r="BR14" s="16" t="s">
        <v>12824</v>
      </c>
      <c r="BS14" s="15">
        <f>B6L227C29+B6L227C30+B6L227C31+B6L227C32+B6L227C33</f>
        <v>6681.6946526417787</v>
      </c>
      <c r="BT14" s="16" t="s">
        <v>12825</v>
      </c>
      <c r="BU14" s="23">
        <f>IF(B6L227C3=0,0,B6L227C29/B6L227C3)</f>
        <v>7.3059176691954235</v>
      </c>
      <c r="BV14" s="16" t="s">
        <v>12826</v>
      </c>
      <c r="BW14" s="23">
        <f>IF(B6L227C8=0,0,B6L227C30/B6L227C8)</f>
        <v>4.0182547180574844</v>
      </c>
      <c r="BX14" s="16" t="s">
        <v>12827</v>
      </c>
      <c r="BY14" s="23">
        <f>IF(B6L227C13=0,0,B6L227C31/B6L227C13)</f>
        <v>10.958876503793139</v>
      </c>
      <c r="BZ14" s="16" t="s">
        <v>12828</v>
      </c>
      <c r="CA14" s="23">
        <f>IF(B6L227C18=0,0,B6L227C32/B6L227C18)</f>
        <v>8.7671012030345086</v>
      </c>
      <c r="CB14" s="16" t="s">
        <v>12829</v>
      </c>
      <c r="CC14" s="23">
        <f>IF(B6L227C24=0,0,B6L227C33/B6L227C24)</f>
        <v>1.8264794172988561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332.97399999999999</v>
      </c>
      <c r="F15" s="16" t="s">
        <v>12269</v>
      </c>
      <c r="G15" s="24">
        <f>A1L508C5</f>
        <v>2</v>
      </c>
      <c r="H15" s="16" t="s">
        <v>12831</v>
      </c>
      <c r="I15" s="21">
        <f>B6L228C1*B6L228C2</f>
        <v>665.94799999999998</v>
      </c>
      <c r="J15" s="16" t="s">
        <v>12832</v>
      </c>
      <c r="K15" s="23">
        <f>IF(_xlfn.SINGLE(B6L236C3)=0,0,B6L228C3/_xlfn.SINGLE(B6L236C3))</f>
        <v>6.9189176160098786E-2</v>
      </c>
      <c r="L15" s="16" t="s">
        <v>12833</v>
      </c>
      <c r="M15" s="23">
        <f>A1L548C54</f>
        <v>0.32809884075497886</v>
      </c>
      <c r="N15" s="16" t="s">
        <v>12834</v>
      </c>
      <c r="O15" s="23">
        <f>B6L228C1*B6L228C5</f>
        <v>109.24838340154832</v>
      </c>
      <c r="P15" s="16" t="s">
        <v>12835</v>
      </c>
      <c r="Q15" s="23">
        <f>B3L842C9</f>
        <v>2.0137478545399201</v>
      </c>
      <c r="R15" s="16" t="s">
        <v>12836</v>
      </c>
      <c r="S15" s="23">
        <f>B6L228C6*B6L228C7</f>
        <v>219.99869768682257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120.99928372775243</v>
      </c>
      <c r="X15" s="16" t="s">
        <v>12838</v>
      </c>
      <c r="Y15" s="23">
        <f>IF(_xlfn.SINGLE(B6L236C10)=0,0,B6L228C10/_xlfn.SINGLE(B6L236C10))</f>
        <v>8.9548447733088204E-2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21.749861679999999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32.62479252</v>
      </c>
      <c r="AH15" s="16" t="s">
        <v>12841</v>
      </c>
      <c r="AI15" s="23">
        <f>IF(_xlfn.SINGLE(B6L236C15)=0,0,B6L228C15/_xlfn.SINGLE(B6L236C15))</f>
        <v>6.9189176160098786E-2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31.099771599999997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37.319725919999996</v>
      </c>
      <c r="AR15" s="16" t="s">
        <v>12844</v>
      </c>
      <c r="AS15" s="23">
        <f>IF(_xlfn.SINGLE(B6L236C20)=0,0,B6L228C20/_xlfn.SINGLE(B6L236C20))</f>
        <v>6.91891761600988E-2</v>
      </c>
      <c r="AT15" s="16" t="s">
        <v>12845</v>
      </c>
      <c r="AU15" s="17">
        <f>A1L243C18</f>
        <v>119086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595.42999999999995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148.85749999999999</v>
      </c>
      <c r="BD15" s="16" t="s">
        <v>12848</v>
      </c>
      <c r="BE15" s="23">
        <f>IF(_xlfn.SINGLE(B6L236C26)=0,0,B6L228C26/_xlfn.SINGLE(B6L236C26))</f>
        <v>3.2532038673695071E-2</v>
      </c>
      <c r="BF15" s="16" t="s">
        <v>12849</v>
      </c>
      <c r="BG15" s="17">
        <f>B6L228C3+B6L228C10+B6L228C15+B6L228C20+B6L228C26</f>
        <v>1005.7493021677524</v>
      </c>
      <c r="BH15" s="16" t="s">
        <v>12850</v>
      </c>
      <c r="BI15" s="17">
        <f>_xlfn.SINGLE(B6L238C3)*B6L228C4</f>
        <v>4865.3612599653534</v>
      </c>
      <c r="BJ15" s="16" t="s">
        <v>12851</v>
      </c>
      <c r="BK15" s="17">
        <f>_xlfn.SINGLE(B6L238C10)*B6L228C11</f>
        <v>884.01080494657685</v>
      </c>
      <c r="BL15" s="16" t="s">
        <v>12852</v>
      </c>
      <c r="BM15" s="17">
        <f>_xlfn.SINGLE(B6L238C15)*B6L228C16</f>
        <v>238.35404812570272</v>
      </c>
      <c r="BN15" s="16" t="s">
        <v>12853</v>
      </c>
      <c r="BO15" s="17">
        <f>_xlfn.SINGLE(B6L238C20)*B6L228C21</f>
        <v>272.65484500845844</v>
      </c>
      <c r="BP15" s="16" t="s">
        <v>12854</v>
      </c>
      <c r="BQ15" s="17">
        <f>_xlfn.SINGLE(B6L238C26)*B6L228C27</f>
        <v>1087.5406394422578</v>
      </c>
      <c r="BR15" s="16" t="s">
        <v>12855</v>
      </c>
      <c r="BS15" s="15">
        <f>B6L228C29+B6L228C30+B6L228C31+B6L228C32+B6L228C33</f>
        <v>7347.9215974883491</v>
      </c>
      <c r="BT15" s="16" t="s">
        <v>12856</v>
      </c>
      <c r="BU15" s="23">
        <f>IF(B6L228C3=0,0,B6L228C29/B6L228C3)</f>
        <v>7.3059176691954226</v>
      </c>
      <c r="BV15" s="16" t="s">
        <v>12857</v>
      </c>
      <c r="BW15" s="23">
        <f>IF(B6L228C8=0,0,B6L228C30/B6L228C8)</f>
        <v>4.0182547180574844</v>
      </c>
      <c r="BX15" s="16" t="s">
        <v>12858</v>
      </c>
      <c r="BY15" s="23">
        <f>IF(B6L228C13=0,0,B6L228C31/B6L228C13)</f>
        <v>10.958876503793137</v>
      </c>
      <c r="BZ15" s="16" t="s">
        <v>12859</v>
      </c>
      <c r="CA15" s="23">
        <f>IF(B6L228C18=0,0,B6L228C32/B6L228C18)</f>
        <v>8.7671012030345086</v>
      </c>
      <c r="CB15" s="16" t="s">
        <v>12860</v>
      </c>
      <c r="CC15" s="23">
        <f>IF(B6L228C24=0,0,B6L228C33/B6L228C24)</f>
        <v>1.8264794172988561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5.6195000000000004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11.239000000000001</v>
      </c>
      <c r="J16" s="16" t="s">
        <v>12863</v>
      </c>
      <c r="K16" s="23">
        <f>IF(_xlfn.SINGLE(B6L236C3)=0,0,B6L229C3/_xlfn.SINGLE(B6L236C3))</f>
        <v>1.1676844901754347E-3</v>
      </c>
      <c r="L16" s="16" t="s">
        <v>12864</v>
      </c>
      <c r="M16" s="23">
        <f>A1L549C54</f>
        <v>1.0325606469002697</v>
      </c>
      <c r="N16" s="16" t="s">
        <v>12865</v>
      </c>
      <c r="O16" s="23">
        <f>B6L229C1*B6L229C5</f>
        <v>5.8024745552560661</v>
      </c>
      <c r="P16" s="16" t="s">
        <v>12866</v>
      </c>
      <c r="Q16" s="23">
        <f>B3L843C9</f>
        <v>1.9610402960526314</v>
      </c>
      <c r="R16" s="16" t="s">
        <v>12867</v>
      </c>
      <c r="S16" s="23">
        <f>B6L229C6*B6L229C7</f>
        <v>11.378886419677217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6.2583875308224695</v>
      </c>
      <c r="X16" s="16" t="s">
        <v>12869</v>
      </c>
      <c r="Y16" s="23">
        <f>IF(_xlfn.SINGLE(B6L236C10)=0,0,B6L229C10/_xlfn.SINGLE(B6L236C10))</f>
        <v>4.6316711259070595E-3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0.36706574000000003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0.55059860999999999</v>
      </c>
      <c r="AH16" s="16" t="s">
        <v>12872</v>
      </c>
      <c r="AI16" s="23">
        <f>IF(_xlfn.SINGLE(B6L236C15)=0,0,B6L229C15/_xlfn.SINGLE(B6L236C15))</f>
        <v>1.1676844901754345E-3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0.52486129999999998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0.6298335599999999</v>
      </c>
      <c r="AR16" s="16" t="s">
        <v>12875</v>
      </c>
      <c r="AS16" s="23">
        <f>IF(_xlfn.SINGLE(B6L236C20)=0,0,B6L229C20/_xlfn.SINGLE(B6L236C20))</f>
        <v>1.1676844901754347E-3</v>
      </c>
      <c r="AT16" s="16" t="s">
        <v>12876</v>
      </c>
      <c r="AU16" s="17">
        <f>A1L244C18</f>
        <v>9538.5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47.692500000000003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11.923125000000001</v>
      </c>
      <c r="BD16" s="16" t="s">
        <v>12879</v>
      </c>
      <c r="BE16" s="23">
        <f>IF(_xlfn.SINGLE(B6L236C26)=0,0,B6L229C26/_xlfn.SINGLE(B6L236C26))</f>
        <v>2.6057374577115738E-3</v>
      </c>
      <c r="BF16" s="16" t="s">
        <v>12880</v>
      </c>
      <c r="BG16" s="23">
        <f>B6L229C3+B6L229C10+B6L229C15+B6L229C20+B6L229C26</f>
        <v>30.600944700822474</v>
      </c>
      <c r="BH16" s="16" t="s">
        <v>12881</v>
      </c>
      <c r="BI16" s="17">
        <f>_xlfn.SINGLE(B6L238C3)*B6L229C4</f>
        <v>82.111208684087373</v>
      </c>
      <c r="BJ16" s="16" t="s">
        <v>12882</v>
      </c>
      <c r="BK16" s="17">
        <f>_xlfn.SINGLE(B6L238C10)*B6L229C11</f>
        <v>45.723264042108205</v>
      </c>
      <c r="BL16" s="16" t="s">
        <v>12883</v>
      </c>
      <c r="BM16" s="17">
        <f>_xlfn.SINGLE(B6L238C15)*B6L229C16</f>
        <v>4.0226281134334405</v>
      </c>
      <c r="BN16" s="16" t="s">
        <v>12884</v>
      </c>
      <c r="BO16" s="17">
        <f>_xlfn.SINGLE(B6L238C20)*B6L229C21</f>
        <v>4.6015121346562564</v>
      </c>
      <c r="BP16" s="16" t="s">
        <v>12885</v>
      </c>
      <c r="BQ16" s="17">
        <f>_xlfn.SINGLE(B6L238C26)*B6L229C27</f>
        <v>87.1093696095257</v>
      </c>
      <c r="BR16" s="16" t="s">
        <v>12886</v>
      </c>
      <c r="BS16" s="15">
        <f>B6L229C29+B6L229C30+B6L229C31+B6L229C32+B6L229C33</f>
        <v>223.56798258381093</v>
      </c>
      <c r="BT16" s="16" t="s">
        <v>12887</v>
      </c>
      <c r="BU16" s="23">
        <f>IF(B6L229C3=0,0,B6L229C29/B6L229C3)</f>
        <v>7.3059176691954235</v>
      </c>
      <c r="BV16" s="16" t="s">
        <v>12888</v>
      </c>
      <c r="BW16" s="23">
        <f>IF(B6L229C8=0,0,B6L229C30/B6L229C8)</f>
        <v>4.0182547180574835</v>
      </c>
      <c r="BX16" s="16" t="s">
        <v>12889</v>
      </c>
      <c r="BY16" s="23">
        <f>IF(B6L229C13=0,0,B6L229C31/B6L229C13)</f>
        <v>10.958876503793135</v>
      </c>
      <c r="BZ16" s="16" t="s">
        <v>12890</v>
      </c>
      <c r="CA16" s="23">
        <f>IF(B6L229C18=0,0,B6L229C32/B6L229C18)</f>
        <v>8.7671012030345103</v>
      </c>
      <c r="CB16" s="16" t="s">
        <v>12891</v>
      </c>
      <c r="CC16" s="23">
        <f>IF(B6L229C24=0,0,B6L229C33/B6L229C24)</f>
        <v>1.8264794172988561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1.6254999999999999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3.2509999999999999</v>
      </c>
      <c r="J17" s="16" t="s">
        <v>12894</v>
      </c>
      <c r="K17" s="23">
        <f>IF(_xlfn.SINGLE(B6L236C3)=0,0,B6L230C3/_xlfn.SINGLE(B6L236C3))</f>
        <v>3.3776512835308637E-4</v>
      </c>
      <c r="L17" s="16" t="s">
        <v>12895</v>
      </c>
      <c r="M17" s="23">
        <f>A1L550C54</f>
        <v>0.90356964017454755</v>
      </c>
      <c r="N17" s="16" t="s">
        <v>12896</v>
      </c>
      <c r="O17" s="23">
        <f>B6L230C1*B6L230C5</f>
        <v>1.468752450103727</v>
      </c>
      <c r="P17" s="16" t="s">
        <v>12897</v>
      </c>
      <c r="Q17" s="23">
        <f>B3L844C9</f>
        <v>1.8986765333712823</v>
      </c>
      <c r="R17" s="16" t="s">
        <v>12898</v>
      </c>
      <c r="S17" s="23">
        <f>B6L230C6*B6L230C7</f>
        <v>2.7886858103435217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1.533777195688937</v>
      </c>
      <c r="X17" s="16" t="s">
        <v>12900</v>
      </c>
      <c r="Y17" s="23">
        <f>IF(_xlfn.SINGLE(B6L236C10)=0,0,B6L230C10/_xlfn.SINGLE(B6L236C10))</f>
        <v>1.1351089263584736E-3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0.10617766000000001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0.15926649000000001</v>
      </c>
      <c r="AH17" s="16" t="s">
        <v>12903</v>
      </c>
      <c r="AI17" s="23">
        <f>IF(_xlfn.SINGLE(B6L236C15)=0,0,B6L230C15/_xlfn.SINGLE(B6L236C15))</f>
        <v>3.3776512835308642E-4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0.15182169999999998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0.18218603999999997</v>
      </c>
      <c r="AR17" s="16" t="s">
        <v>12906</v>
      </c>
      <c r="AS17" s="23">
        <f>IF(_xlfn.SINGLE(B6L236C20)=0,0,B6L230C20/_xlfn.SINGLE(B6L236C20))</f>
        <v>3.3776512835308642E-4</v>
      </c>
      <c r="AT17" s="16" t="s">
        <v>12907</v>
      </c>
      <c r="AU17" s="17">
        <f>A1L245C18</f>
        <v>6671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33.354999999999997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8.3387499999999992</v>
      </c>
      <c r="BD17" s="16" t="s">
        <v>12910</v>
      </c>
      <c r="BE17" s="23">
        <f>IF(_xlfn.SINGLE(B6L236C26)=0,0,B6L230C26/_xlfn.SINGLE(B6L236C26))</f>
        <v>1.8223907931429371E-3</v>
      </c>
      <c r="BF17" s="16" t="s">
        <v>12911</v>
      </c>
      <c r="BG17" s="23">
        <f>B6L230C3+B6L230C10+B6L230C15+B6L230C20+B6L230C26</f>
        <v>13.464979725688938</v>
      </c>
      <c r="BH17" s="16" t="s">
        <v>12912</v>
      </c>
      <c r="BI17" s="17">
        <f>_xlfn.SINGLE(B6L238C3)*B6L230C4</f>
        <v>23.751538342554323</v>
      </c>
      <c r="BJ17" s="16" t="s">
        <v>12913</v>
      </c>
      <c r="BK17" s="17">
        <f>_xlfn.SINGLE(B6L238C10)*B6L230C11</f>
        <v>11.205649914592813</v>
      </c>
      <c r="BL17" s="16" t="s">
        <v>12914</v>
      </c>
      <c r="BM17" s="17">
        <f>_xlfn.SINGLE(B6L238C15)*B6L230C16</f>
        <v>1.1635878634017367</v>
      </c>
      <c r="BN17" s="16" t="s">
        <v>12915</v>
      </c>
      <c r="BO17" s="17">
        <f>_xlfn.SINGLE(B6L238C20)*B6L230C21</f>
        <v>1.3310362087167442</v>
      </c>
      <c r="BP17" s="16" t="s">
        <v>12916</v>
      </c>
      <c r="BQ17" s="17">
        <f>_xlfn.SINGLE(B6L238C26)*B6L230C27</f>
        <v>60.922220964003337</v>
      </c>
      <c r="BR17" s="16" t="s">
        <v>12917</v>
      </c>
      <c r="BS17" s="15">
        <f>B6L230C29+B6L230C30+B6L230C31+B6L230C32+B6L230C33</f>
        <v>98.374033293268951</v>
      </c>
      <c r="BT17" s="16" t="s">
        <v>12918</v>
      </c>
      <c r="BU17" s="23">
        <f>IF(B6L230C3=0,0,B6L230C29/B6L230C3)</f>
        <v>7.3059176691954244</v>
      </c>
      <c r="BV17" s="16" t="s">
        <v>12919</v>
      </c>
      <c r="BW17" s="23">
        <f>IF(B6L230C8=0,0,B6L230C30/B6L230C8)</f>
        <v>4.0182547180574835</v>
      </c>
      <c r="BX17" s="16" t="s">
        <v>12920</v>
      </c>
      <c r="BY17" s="23">
        <f>IF(B6L230C13=0,0,B6L230C31/B6L230C13)</f>
        <v>10.958876503793139</v>
      </c>
      <c r="BZ17" s="16" t="s">
        <v>12921</v>
      </c>
      <c r="CA17" s="23">
        <f>IF(B6L230C18=0,0,B6L230C32/B6L230C18)</f>
        <v>8.7671012030345103</v>
      </c>
      <c r="CB17" s="16" t="s">
        <v>12922</v>
      </c>
      <c r="CC17" s="23">
        <f>IF(B6L230C24=0,0,B6L230C33/B6L230C24)</f>
        <v>1.8264794172988561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1711.5115000000001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1711.5115000000001</v>
      </c>
      <c r="J18" s="16" t="s">
        <v>12925</v>
      </c>
      <c r="K18" s="23">
        <f>IF(_xlfn.SINGLE(B6L236C3)=0,0,B6L231C3/_xlfn.SINGLE(B6L236C3))</f>
        <v>0.17781879467095768</v>
      </c>
      <c r="L18" s="16" t="s">
        <v>12926</v>
      </c>
      <c r="M18" s="23">
        <f>A1L551C54</f>
        <v>0.21553490828365163</v>
      </c>
      <c r="N18" s="16" t="s">
        <v>12927</v>
      </c>
      <c r="O18" s="23">
        <f>B6L231C1*B6L231C5</f>
        <v>368.89047417891504</v>
      </c>
      <c r="P18" s="16" t="s">
        <v>12928</v>
      </c>
      <c r="Q18" s="23">
        <f>B3L845C9</f>
        <v>1.1173215261439531</v>
      </c>
      <c r="R18" s="16" t="s">
        <v>12929</v>
      </c>
      <c r="S18" s="23">
        <f>B6L231C6*B6L231C7</f>
        <v>412.16926758955185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226.69309717425352</v>
      </c>
      <c r="X18" s="16" t="s">
        <v>12931</v>
      </c>
      <c r="Y18" s="23">
        <f>IF(_xlfn.SINGLE(B6L236C10)=0,0,B6L231C10/_xlfn.SINGLE(B6L236C10))</f>
        <v>0.16776971183924877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55.897965590000005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83.846948385000005</v>
      </c>
      <c r="AH18" s="16" t="s">
        <v>12934</v>
      </c>
      <c r="AI18" s="23">
        <f>IF(_xlfn.SINGLE(B6L236C15)=0,0,B6L231C15/_xlfn.SINGLE(B6L236C15))</f>
        <v>0.17781879467095768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79.92758705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95.91310446</v>
      </c>
      <c r="AR18" s="16" t="s">
        <v>12937</v>
      </c>
      <c r="AS18" s="23">
        <f>IF(_xlfn.SINGLE(B6L236C20)=0,0,B6L231C20/_xlfn.SINGLE(B6L236C20))</f>
        <v>0.17781879467095771</v>
      </c>
      <c r="AT18" s="16" t="s">
        <v>12938</v>
      </c>
      <c r="AU18" s="17">
        <f>A1L246C18</f>
        <v>742282.5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3711.4124999999999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927.85312499999998</v>
      </c>
      <c r="BD18" s="16" t="s">
        <v>12941</v>
      </c>
      <c r="BE18" s="23">
        <f>IF(_xlfn.SINGLE(B6L236C26)=0,0,B6L231C26/_xlfn.SINGLE(B6L236C26))</f>
        <v>0.20277751370276156</v>
      </c>
      <c r="BF18" s="16" t="s">
        <v>12942</v>
      </c>
      <c r="BG18" s="17">
        <f>B6L231C3+B6L231C10+B6L231C15+B6L231C20+B6L231C26</f>
        <v>3045.8177750192535</v>
      </c>
      <c r="BH18" s="16" t="s">
        <v>12943</v>
      </c>
      <c r="BI18" s="17">
        <f>_xlfn.SINGLE(B6L238C3)*B6L231C4</f>
        <v>12504.162108881164</v>
      </c>
      <c r="BJ18" s="16" t="s">
        <v>12944</v>
      </c>
      <c r="BK18" s="17">
        <f>_xlfn.SINGLE(B6L238C10)*B6L231C11</f>
        <v>1656.2011041300143</v>
      </c>
      <c r="BL18" s="16" t="s">
        <v>12945</v>
      </c>
      <c r="BM18" s="17">
        <f>_xlfn.SINGLE(B6L238C15)*B6L231C16</f>
        <v>612.57890171408837</v>
      </c>
      <c r="BN18" s="16" t="s">
        <v>12946</v>
      </c>
      <c r="BO18" s="17">
        <f>_xlfn.SINGLE(B6L238C20)*B6L231C21</f>
        <v>700.73324458170043</v>
      </c>
      <c r="BP18" s="16" t="s">
        <v>12947</v>
      </c>
      <c r="BQ18" s="17">
        <f>_xlfn.SINGLE(B6L238C26)*B6L231C27</f>
        <v>6778.8185403556909</v>
      </c>
      <c r="BR18" s="16" t="s">
        <v>12948</v>
      </c>
      <c r="BS18" s="15">
        <f>B6L231C29+B6L231C30+B6L231C31+B6L231C32+B6L231C33</f>
        <v>22252.493899662659</v>
      </c>
      <c r="BT18" s="16" t="s">
        <v>12949</v>
      </c>
      <c r="BU18" s="23">
        <f>IF(B6L231C3=0,0,B6L231C29/B6L231C3)</f>
        <v>7.3059176691954244</v>
      </c>
      <c r="BV18" s="16" t="s">
        <v>12950</v>
      </c>
      <c r="BW18" s="23">
        <f>IF(B6L231C8=0,0,B6L231C30/B6L231C8)</f>
        <v>4.0182547180574835</v>
      </c>
      <c r="BX18" s="16" t="s">
        <v>12951</v>
      </c>
      <c r="BY18" s="23">
        <f>IF(B6L231C13=0,0,B6L231C31/B6L231C13)</f>
        <v>10.958876503793137</v>
      </c>
      <c r="BZ18" s="16" t="s">
        <v>12952</v>
      </c>
      <c r="CA18" s="23">
        <f>IF(B6L231C18=0,0,B6L231C32/B6L231C18)</f>
        <v>8.7671012030345086</v>
      </c>
      <c r="CB18" s="16" t="s">
        <v>12953</v>
      </c>
      <c r="CC18" s="23">
        <f>IF(B6L231C24=0,0,B6L231C33/B6L231C24)</f>
        <v>1.8264794172988561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390.6585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781.31700000000001</v>
      </c>
      <c r="J19" s="16" t="s">
        <v>12956</v>
      </c>
      <c r="K19" s="23">
        <f>IF(_xlfn.SINGLE(B6L236C3)=0,0,B6L232C3/_xlfn.SINGLE(B6L236C3))</f>
        <v>8.1175526542432611E-2</v>
      </c>
      <c r="L19" s="16" t="s">
        <v>12957</v>
      </c>
      <c r="M19" s="23">
        <f>A1L552C54</f>
        <v>6.5482600901758101E-2</v>
      </c>
      <c r="N19" s="16" t="s">
        <v>12958</v>
      </c>
      <c r="O19" s="23">
        <f>B6L232C1*B6L232C5</f>
        <v>25.581334644379467</v>
      </c>
      <c r="P19" s="16" t="s">
        <v>12959</v>
      </c>
      <c r="Q19" s="23">
        <f>B3L846C9</f>
        <v>1.730783299367717</v>
      </c>
      <c r="R19" s="16" t="s">
        <v>12960</v>
      </c>
      <c r="S19" s="23">
        <f>B6L232C6*B6L232C7</f>
        <v>44.275746778028775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24.351660727915828</v>
      </c>
      <c r="X19" s="16" t="s">
        <v>12962</v>
      </c>
      <c r="Y19" s="23">
        <f>IF(_xlfn.SINGLE(B6L236C10)=0,0,B6L232C10/_xlfn.SINGLE(B6L236C10))</f>
        <v>1.8022035756956403E-2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25.517813220000001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38.276719830000005</v>
      </c>
      <c r="AH19" s="16" t="s">
        <v>12965</v>
      </c>
      <c r="AI19" s="23">
        <f>IF(_xlfn.SINGLE(B6L236C15)=0,0,B6L232C15/_xlfn.SINGLE(B6L236C15))</f>
        <v>8.1175526542432611E-2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36.4875039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43.78500468</v>
      </c>
      <c r="AR19" s="16" t="s">
        <v>12968</v>
      </c>
      <c r="AS19" s="23">
        <f>IF(_xlfn.SINGLE(B6L236C20)=0,0,B6L232C20/_xlfn.SINGLE(B6L236C20))</f>
        <v>8.1175526542432624E-2</v>
      </c>
      <c r="AT19" s="16" t="s">
        <v>12969</v>
      </c>
      <c r="AU19" s="17">
        <f>A1L247C18</f>
        <v>314659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1573.2950000000001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393.32375000000002</v>
      </c>
      <c r="BD19" s="16" t="s">
        <v>12972</v>
      </c>
      <c r="BE19" s="23">
        <f>IF(_xlfn.SINGLE(B6L236C26)=0,0,B6L232C26/_xlfn.SINGLE(B6L236C26))</f>
        <v>8.5958876417263311E-2</v>
      </c>
      <c r="BF19" s="16" t="s">
        <v>12973</v>
      </c>
      <c r="BG19" s="17">
        <f>B6L232C3+B6L232C10+B6L232C15+B6L232C20+B6L232C26</f>
        <v>1281.0541352379159</v>
      </c>
      <c r="BH19" s="16" t="s">
        <v>12974</v>
      </c>
      <c r="BI19" s="17">
        <f>_xlfn.SINGLE(B6L238C3)*B6L232C4</f>
        <v>5708.2376755427613</v>
      </c>
      <c r="BJ19" s="16" t="s">
        <v>12975</v>
      </c>
      <c r="BK19" s="17">
        <f>_xlfn.SINGLE(B6L238C10)*B6L232C11</f>
        <v>177.91122838633257</v>
      </c>
      <c r="BL19" s="16" t="s">
        <v>12976</v>
      </c>
      <c r="BM19" s="17">
        <f>_xlfn.SINGLE(B6L238C15)*B6L232C16</f>
        <v>279.64656372483995</v>
      </c>
      <c r="BN19" s="16" t="s">
        <v>12977</v>
      </c>
      <c r="BO19" s="17">
        <f>_xlfn.SINGLE(B6L238C20)*B6L232C21</f>
        <v>319.88963933741638</v>
      </c>
      <c r="BP19" s="16" t="s">
        <v>12978</v>
      </c>
      <c r="BQ19" s="17">
        <f>_xlfn.SINGLE(B6L238C26)*B6L232C27</f>
        <v>2873.5909348392038</v>
      </c>
      <c r="BR19" s="16" t="s">
        <v>12979</v>
      </c>
      <c r="BS19" s="15">
        <f>B6L232C29+B6L232C30+B6L232C31+B6L232C32+B6L232C33</f>
        <v>9359.2760418305534</v>
      </c>
      <c r="BT19" s="16" t="s">
        <v>12980</v>
      </c>
      <c r="BU19" s="23">
        <f>IF(B6L232C3=0,0,B6L232C29/B6L232C3)</f>
        <v>7.3059176691954244</v>
      </c>
      <c r="BV19" s="16" t="s">
        <v>12981</v>
      </c>
      <c r="BW19" s="23">
        <f>IF(B6L232C8=0,0,B6L232C30/B6L232C8)</f>
        <v>4.0182547180574835</v>
      </c>
      <c r="BX19" s="16" t="s">
        <v>12982</v>
      </c>
      <c r="BY19" s="23">
        <f>IF(B6L232C13=0,0,B6L232C31/B6L232C13)</f>
        <v>10.958876503793139</v>
      </c>
      <c r="BZ19" s="16" t="s">
        <v>12983</v>
      </c>
      <c r="CA19" s="23">
        <f>IF(B6L232C18=0,0,B6L232C32/B6L232C18)</f>
        <v>8.7671012030345103</v>
      </c>
      <c r="CB19" s="16" t="s">
        <v>12984</v>
      </c>
      <c r="CC19" s="23">
        <f>IF(B6L232C24=0,0,B6L232C33/B6L232C24)</f>
        <v>1.8264794172988561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1.3925000000000001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2.7850000000000001</v>
      </c>
      <c r="J20" s="16" t="s">
        <v>12987</v>
      </c>
      <c r="K20" s="23">
        <f>IF(_xlfn.SINGLE(B6L236C3)=0,0,B6L233C3/_xlfn.SINGLE(B6L236C3))</f>
        <v>2.8934970238798696E-4</v>
      </c>
      <c r="L20" s="16" t="s">
        <v>12988</v>
      </c>
      <c r="M20" s="23">
        <f>A1L553C54</f>
        <v>0.8065589353612167</v>
      </c>
      <c r="N20" s="16" t="s">
        <v>12989</v>
      </c>
      <c r="O20" s="23">
        <f>B6L233C1*B6L233C5</f>
        <v>1.1231333174904943</v>
      </c>
      <c r="P20" s="16" t="s">
        <v>12990</v>
      </c>
      <c r="Q20" s="23">
        <f>B3L847C9</f>
        <v>2.0928270042194095</v>
      </c>
      <c r="R20" s="16" t="s">
        <v>12991</v>
      </c>
      <c r="S20" s="23">
        <f>B6L233C6*B6L233C7</f>
        <v>2.3505237361826379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1.2927880549004509</v>
      </c>
      <c r="X20" s="16" t="s">
        <v>12993</v>
      </c>
      <c r="Y20" s="23">
        <f>IF(_xlfn.SINGLE(B6L236C10)=0,0,B6L233C10/_xlfn.SINGLE(B6L236C10))</f>
        <v>9.5675908152224377E-4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9.0958100000000014E-2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0.13643715000000001</v>
      </c>
      <c r="AH20" s="16" t="s">
        <v>12996</v>
      </c>
      <c r="AI20" s="23">
        <f>IF(_xlfn.SINGLE(B6L236C15)=0,0,B6L233C15/_xlfn.SINGLE(B6L236C15))</f>
        <v>2.8934970238798696E-4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0.13005949999999999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0.1560714</v>
      </c>
      <c r="AR20" s="16" t="s">
        <v>12999</v>
      </c>
      <c r="AS20" s="23">
        <f>IF(_xlfn.SINGLE(B6L236C20)=0,0,B6L233C20/_xlfn.SINGLE(B6L236C20))</f>
        <v>2.8934970238798702E-4</v>
      </c>
      <c r="AT20" s="16" t="s">
        <v>13000</v>
      </c>
      <c r="AU20" s="17">
        <f>A1L248C18</f>
        <v>744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3.72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0.93</v>
      </c>
      <c r="BD20" s="16" t="s">
        <v>13003</v>
      </c>
      <c r="BE20" s="23">
        <f>IF(_xlfn.SINGLE(B6L236C26)=0,0,B6L233C26/_xlfn.SINGLE(B6L236C26))</f>
        <v>2.0324670215834888E-4</v>
      </c>
      <c r="BF20" s="16" t="s">
        <v>13004</v>
      </c>
      <c r="BG20" s="23">
        <f>B6L233C3+B6L233C10+B6L233C15+B6L233C20+B6L233C26</f>
        <v>5.300296604900451</v>
      </c>
      <c r="BH20" s="16" t="s">
        <v>13005</v>
      </c>
      <c r="BI20" s="17">
        <f>_xlfn.SINGLE(B6L238C3)*B6L233C4</f>
        <v>20.346980708709257</v>
      </c>
      <c r="BJ20" s="16" t="s">
        <v>13006</v>
      </c>
      <c r="BK20" s="17">
        <f>_xlfn.SINGLE(B6L238C10)*B6L233C11</f>
        <v>9.4450030928219881</v>
      </c>
      <c r="BL20" s="16" t="s">
        <v>13007</v>
      </c>
      <c r="BM20" s="17">
        <f>_xlfn.SINGLE(B6L238C15)*B6L233C16</f>
        <v>0.99679858491966666</v>
      </c>
      <c r="BN20" s="16" t="s">
        <v>13008</v>
      </c>
      <c r="BO20" s="17">
        <f>_xlfn.SINGLE(B6L238C20)*B6L233C21</f>
        <v>1.1402447989160669</v>
      </c>
      <c r="BP20" s="16" t="s">
        <v>13009</v>
      </c>
      <c r="BQ20" s="17">
        <f>_xlfn.SINGLE(B6L238C26)*B6L233C27</f>
        <v>6.7945034323517444</v>
      </c>
      <c r="BR20" s="16" t="s">
        <v>13010</v>
      </c>
      <c r="BS20" s="15">
        <f>B6L233C29+B6L233C30+B6L233C31+B6L233C32+B6L233C33</f>
        <v>38.723530617718723</v>
      </c>
      <c r="BT20" s="16" t="s">
        <v>13011</v>
      </c>
      <c r="BU20" s="23">
        <f>IF(B6L233C3=0,0,B6L233C29/B6L233C3)</f>
        <v>7.3059176691954244</v>
      </c>
      <c r="BV20" s="16" t="s">
        <v>13012</v>
      </c>
      <c r="BW20" s="23">
        <f>IF(B6L233C8=0,0,B6L233C30/B6L233C8)</f>
        <v>4.0182547180574835</v>
      </c>
      <c r="BX20" s="16" t="s">
        <v>13013</v>
      </c>
      <c r="BY20" s="23">
        <f>IF(B6L233C13=0,0,B6L233C31/B6L233C13)</f>
        <v>10.958876503793137</v>
      </c>
      <c r="BZ20" s="16" t="s">
        <v>13014</v>
      </c>
      <c r="CA20" s="23">
        <f>IF(B6L233C18=0,0,B6L233C32/B6L233C18)</f>
        <v>8.7671012030345103</v>
      </c>
      <c r="CB20" s="16" t="s">
        <v>13015</v>
      </c>
      <c r="CC20" s="23">
        <f>IF(B6L233C24=0,0,B6L233C33/B6L233C24)</f>
        <v>1.8264794172988559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107.858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215.71600000000001</v>
      </c>
      <c r="J21" s="16" t="s">
        <v>13018</v>
      </c>
      <c r="K21" s="23">
        <f>IF(_xlfn.SINGLE(B6L236C3)=0,0,B6L234C3/_xlfn.SINGLE(B6L236C3))</f>
        <v>2.2411978599758346E-2</v>
      </c>
      <c r="L21" s="16" t="s">
        <v>13019</v>
      </c>
      <c r="M21" s="23">
        <f>A1L554C54</f>
        <v>0.71760011822077718</v>
      </c>
      <c r="N21" s="16" t="s">
        <v>13020</v>
      </c>
      <c r="O21" s="23">
        <f>B6L234C1*B6L234C5</f>
        <v>77.398913551056594</v>
      </c>
      <c r="P21" s="16" t="s">
        <v>13021</v>
      </c>
      <c r="Q21" s="23">
        <f>B3L848C9</f>
        <v>2.0595837546174405</v>
      </c>
      <c r="R21" s="16" t="s">
        <v>13022</v>
      </c>
      <c r="S21" s="23">
        <f>B6L234C6*B6L234C7</f>
        <v>159.40954497479584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87.675249736137715</v>
      </c>
      <c r="X21" s="16" t="s">
        <v>13024</v>
      </c>
      <c r="Y21" s="23">
        <f>IF(_xlfn.SINGLE(B6L236C10)=0,0,B6L234C10/_xlfn.SINGLE(B6L236C10))</f>
        <v>6.4886190038505445E-2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7.0452845600000007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10.567926840000002</v>
      </c>
      <c r="AH21" s="16" t="s">
        <v>13027</v>
      </c>
      <c r="AI21" s="23">
        <f>IF(_xlfn.SINGLE(B6L236C15)=0,0,B6L234C15/_xlfn.SINGLE(B6L236C15))</f>
        <v>2.241197859975835E-2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10.0739372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12.088724639999999</v>
      </c>
      <c r="AR21" s="16" t="s">
        <v>13030</v>
      </c>
      <c r="AS21" s="23">
        <f>IF(_xlfn.SINGLE(B6L236C20)=0,0,B6L234C20/_xlfn.SINGLE(B6L236C20))</f>
        <v>2.241197859975835E-2</v>
      </c>
      <c r="AT21" s="16" t="s">
        <v>13031</v>
      </c>
      <c r="AU21" s="17">
        <f>A1L249C18</f>
        <v>102869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514.34500000000003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128.58625000000001</v>
      </c>
      <c r="BD21" s="16" t="s">
        <v>13034</v>
      </c>
      <c r="BE21" s="23">
        <f>IF(_xlfn.SINGLE(B6L236C26)=0,0,B6L234C26/_xlfn.SINGLE(B6L236C26))</f>
        <v>2.8101861564955904E-2</v>
      </c>
      <c r="BF21" s="16" t="s">
        <v>13035</v>
      </c>
      <c r="BG21" s="23">
        <f>B6L234C3+B6L234C10+B6L234C15+B6L234C20+B6L234C26</f>
        <v>454.63415121613775</v>
      </c>
      <c r="BH21" s="16" t="s">
        <v>13036</v>
      </c>
      <c r="BI21" s="17">
        <f>_xlfn.SINGLE(B6L238C3)*B6L234C4</f>
        <v>1576.0033359281601</v>
      </c>
      <c r="BJ21" s="16" t="s">
        <v>13037</v>
      </c>
      <c r="BK21" s="17">
        <f>_xlfn.SINGLE(B6L238C10)*B6L234C11</f>
        <v>640.54815619837007</v>
      </c>
      <c r="BL21" s="16" t="s">
        <v>13038</v>
      </c>
      <c r="BM21" s="17">
        <f>_xlfn.SINGLE(B6L238C15)*B6L234C16</f>
        <v>77.208403427120587</v>
      </c>
      <c r="BN21" s="16" t="s">
        <v>13039</v>
      </c>
      <c r="BO21" s="17">
        <f>_xlfn.SINGLE(B6L238C20)*B6L234C21</f>
        <v>88.319226945414101</v>
      </c>
      <c r="BP21" s="16" t="s">
        <v>13040</v>
      </c>
      <c r="BQ21" s="17">
        <f>_xlfn.SINGLE(B6L238C26)*B6L234C27</f>
        <v>939.44055589058019</v>
      </c>
      <c r="BR21" s="16" t="s">
        <v>13041</v>
      </c>
      <c r="BS21" s="15">
        <f>B6L234C29+B6L234C30+B6L234C31+B6L234C32+B6L234C33</f>
        <v>3321.5196783896449</v>
      </c>
      <c r="BT21" s="16" t="s">
        <v>13042</v>
      </c>
      <c r="BU21" s="23">
        <f>IF(B6L234C3=0,0,B6L234C29/B6L234C3)</f>
        <v>7.3059176691954244</v>
      </c>
      <c r="BV21" s="16" t="s">
        <v>13043</v>
      </c>
      <c r="BW21" s="23">
        <f>IF(B6L234C8=0,0,B6L234C30/B6L234C8)</f>
        <v>4.0182547180574844</v>
      </c>
      <c r="BX21" s="16" t="s">
        <v>13044</v>
      </c>
      <c r="BY21" s="23">
        <f>IF(B6L234C13=0,0,B6L234C31/B6L234C13)</f>
        <v>10.958876503793139</v>
      </c>
      <c r="BZ21" s="16" t="s">
        <v>13045</v>
      </c>
      <c r="CA21" s="23">
        <f>IF(B6L234C18=0,0,B6L234C32/B6L234C18)</f>
        <v>8.7671012030345103</v>
      </c>
      <c r="CB21" s="16" t="s">
        <v>13046</v>
      </c>
      <c r="CC21" s="23">
        <f>IF(B6L234C24=0,0,B6L234C33/B6L234C24)</f>
        <v>1.8264794172988561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579.60699999999997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1159.2139999999999</v>
      </c>
      <c r="J22" s="16" t="s">
        <v>13049</v>
      </c>
      <c r="K22" s="23">
        <f>IF(_xlfn.SINGLE(B6L236C3)=0,0,B6L235C3/_xlfn.SINGLE(B6L236C3))</f>
        <v>0.1204374240229759</v>
      </c>
      <c r="L22" s="16" t="s">
        <v>13050</v>
      </c>
      <c r="M22" s="23">
        <f>A1L555C54</f>
        <v>0.23055124215272624</v>
      </c>
      <c r="N22" s="16" t="s">
        <v>13051</v>
      </c>
      <c r="O22" s="23">
        <f>B6L235C1*B6L235C5</f>
        <v>133.62911381041519</v>
      </c>
      <c r="P22" s="16" t="s">
        <v>13052</v>
      </c>
      <c r="Q22" s="23">
        <f>B3L852C9</f>
        <v>1.9545911269129697</v>
      </c>
      <c r="R22" s="16" t="s">
        <v>13053</v>
      </c>
      <c r="S22" s="17">
        <f>B6L235C6*B6L235C7</f>
        <v>261.19028015108091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143.65465408309453</v>
      </c>
      <c r="X22" s="16" t="s">
        <v>13055</v>
      </c>
      <c r="Y22" s="23">
        <f>IF(_xlfn.SINGLE(B6L236C10)=0,0,B6L235C10/_xlfn.SINGLE(B6L236C10))</f>
        <v>0.10631510275481371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37.85992924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56.789893859999999</v>
      </c>
      <c r="AH22" s="16" t="s">
        <v>13058</v>
      </c>
      <c r="AI22" s="23">
        <f>IF(_xlfn.SINGLE(B6L236C15)=0,0,B6L235C15/_xlfn.SINGLE(B6L236C15))</f>
        <v>0.12043742402297591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54.135293799999992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64.962352559999985</v>
      </c>
      <c r="AR22" s="16" t="s">
        <v>13061</v>
      </c>
      <c r="AS22" s="23">
        <f>IF(_xlfn.SINGLE(B6L236C20)=0,0,B6L235C20/_xlfn.SINGLE(B6L236C20))</f>
        <v>0.12043742402297591</v>
      </c>
      <c r="AT22" s="16" t="s">
        <v>13062</v>
      </c>
      <c r="AU22" s="17">
        <f>A1L253C18</f>
        <v>708078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3540.39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885.09749999999997</v>
      </c>
      <c r="BD22" s="16" t="s">
        <v>13065</v>
      </c>
      <c r="BE22" s="23">
        <f>IF(_xlfn.SINGLE(B6L236C26)=0,0,B6L235C26/_xlfn.SINGLE(B6L236C26))</f>
        <v>0.19343349243397762</v>
      </c>
      <c r="BF22" s="16" t="s">
        <v>13066</v>
      </c>
      <c r="BG22" s="17">
        <f>B6L235C3+B6L235C10+B6L235C15+B6L235C20+B6L235C26</f>
        <v>2309.7184005030945</v>
      </c>
      <c r="BH22" s="16" t="s">
        <v>13067</v>
      </c>
      <c r="BI22" s="17">
        <f>_xlfn.SINGLE(B6L238C3)*B6L235C4</f>
        <v>8469.1220449787033</v>
      </c>
      <c r="BJ22" s="16" t="s">
        <v>13068</v>
      </c>
      <c r="BK22" s="17">
        <f>_xlfn.SINGLE(B6L238C10)*B6L235C11</f>
        <v>1049.529075527837</v>
      </c>
      <c r="BL22" s="16" t="s">
        <v>13069</v>
      </c>
      <c r="BM22" s="17">
        <f>_xlfn.SINGLE(B6L238C15)*B6L235C16</f>
        <v>414.90228898350682</v>
      </c>
      <c r="BN22" s="16" t="s">
        <v>13070</v>
      </c>
      <c r="BO22" s="17">
        <f>_xlfn.SINGLE(B6L238C20)*B6L235C21</f>
        <v>474.60959940060656</v>
      </c>
      <c r="BP22" s="16" t="s">
        <v>13071</v>
      </c>
      <c r="BQ22" s="17">
        <f>_xlfn.SINGLE(B6L238C26)*B6L235C27</f>
        <v>6466.4494642106965</v>
      </c>
      <c r="BR22" s="16" t="s">
        <v>13072</v>
      </c>
      <c r="BS22" s="15">
        <f>B6L235C29+B6L235C30+B6L235C31+B6L235C32+B6L235C33</f>
        <v>16874.612473101348</v>
      </c>
      <c r="BT22" s="16" t="s">
        <v>13073</v>
      </c>
      <c r="BU22" s="23">
        <f>IF(B6L235C3=0,0,B6L235C29/B6L235C3)</f>
        <v>7.3059176691954235</v>
      </c>
      <c r="BV22" s="16" t="s">
        <v>13074</v>
      </c>
      <c r="BW22" s="23">
        <f>IF(B6L235C8=0,0,B6L235C30/B6L235C8)</f>
        <v>4.0182547180574844</v>
      </c>
      <c r="BX22" s="16" t="s">
        <v>13075</v>
      </c>
      <c r="BY22" s="23">
        <f>IF(B6L235C13=0,0,B6L235C31/B6L235C13)</f>
        <v>10.958876503793139</v>
      </c>
      <c r="BZ22" s="16" t="s">
        <v>13076</v>
      </c>
      <c r="CA22" s="23">
        <f>IF(B6L235C18=0,0,B6L235C32/B6L235C18)</f>
        <v>8.7671012030345103</v>
      </c>
      <c r="CB22" s="16" t="s">
        <v>13077</v>
      </c>
      <c r="CC22" s="23">
        <f>IF(B6L235C24=0,0,B6L235C33/B6L235C24)</f>
        <v>1.8264794172988561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5671.2520000000004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9625.031500000001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2456.7561276166375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1351.2158701891503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314.35352879000004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471.53029318500006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449.48897105000003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539.38676525999995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18302.879999999997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4575.7199999999993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16562.884428634148</v>
      </c>
      <c r="BH23" s="16" t="s">
        <v>13094</v>
      </c>
      <c r="BI23" s="17">
        <f>SUM(B6L221C29:B6L235C29)</f>
        <v>70319.687702412528</v>
      </c>
      <c r="BJ23" s="16" t="s">
        <v>13095</v>
      </c>
      <c r="BK23" s="17">
        <f>SUM(B6L221C30:B6L235C30)</f>
        <v>9871.8719009121869</v>
      </c>
      <c r="BL23" s="16" t="s">
        <v>13096</v>
      </c>
      <c r="BM23" s="17">
        <f>SUM(B6L221C31:B6L235C31)</f>
        <v>3444.9615005411906</v>
      </c>
      <c r="BN23" s="16" t="s">
        <v>13097</v>
      </c>
      <c r="BO23" s="17">
        <f>SUM(B6L221C32:B6L235C32)</f>
        <v>3940.7152988431985</v>
      </c>
      <c r="BP23" s="16" t="s">
        <v>13098</v>
      </c>
      <c r="BQ23" s="17">
        <f>SUM(B6L221C33:B6L235C33)</f>
        <v>33429.83359729089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0.58112048909549296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8.1580951434591265E-2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2.8469092760788201E-2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3.2565992208911418E-2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0.27626347450021627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70319.687702412542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9871.8719009121851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3444.9615005411911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3940.7152988431985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33429.833597290883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3E097C-4B2E-4878-94F2-0FEB7DC3C37D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IF(_xlfn.SINGLE(B6L256C3)=0,0,B6L241C3/_xlfn.SINGLE(B6L256C3))</f>
        <v>0</v>
      </c>
      <c r="L8" s="16" t="s">
        <v>13114</v>
      </c>
      <c r="M8" s="23">
        <f>A1L541C63</f>
        <v>0.25304352284458298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IF(_xlfn.SINGLE(B6L256C15)=0,0,B6L241C15/_xlfn.SINGLE(B6L256C15))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IF(_xlfn.SINGLE(B6L256C20)=0,0,B6L241C20/_xlfn.SINGLE(B6L256C20))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_xlfn.SINGLE(B6L258C3)*B6L241C4</f>
        <v>0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0</v>
      </c>
      <c r="BN8" s="16" t="s">
        <v>13134</v>
      </c>
      <c r="BO8" s="17">
        <f>_xlfn.SINGLE(B6L258C20)*B6L241C21</f>
        <v>0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27.549333333333333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49.588799999999999</v>
      </c>
      <c r="J9" s="16" t="s">
        <v>13144</v>
      </c>
      <c r="K9" s="23">
        <f>IF(_xlfn.SINGLE(B6L256C3)=0,0,B6L242C3/_xlfn.SINGLE(B6L256C3))</f>
        <v>4.8758588488970077E-3</v>
      </c>
      <c r="L9" s="16" t="s">
        <v>13145</v>
      </c>
      <c r="M9" s="23">
        <f>A1L542C63</f>
        <v>0.79444202266782904</v>
      </c>
      <c r="N9" s="16" t="s">
        <v>13146</v>
      </c>
      <c r="O9" s="23">
        <f>B6L242C1*B6L242C5</f>
        <v>21.886348096483577</v>
      </c>
      <c r="P9" s="16" t="s">
        <v>13147</v>
      </c>
      <c r="Q9" s="23">
        <f>B3L836C15</f>
        <v>1.8825779930401514</v>
      </c>
      <c r="R9" s="16" t="s">
        <v>13148</v>
      </c>
      <c r="S9" s="17">
        <f>B6L242C6*B6L242C7</f>
        <v>41.202757274456189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22.661516500950906</v>
      </c>
      <c r="X9" s="16" t="s">
        <v>13150</v>
      </c>
      <c r="Y9" s="23">
        <f>IF(_xlfn.SINGLE(B6L256C10)=0,0,B6L242C10/_xlfn.SINGLE(B6L256C10))</f>
        <v>1.5650196260543748E-2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1.6195702080000001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2.4293553120000002</v>
      </c>
      <c r="AH9" s="16" t="s">
        <v>13153</v>
      </c>
      <c r="AI9" s="23">
        <f>IF(_xlfn.SINGLE(B6L256C15)=0,0,B6L242C15/_xlfn.SINGLE(B6L256C15))</f>
        <v>4.8758588488970077E-3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2.3157969599999997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2.7789563519999994</v>
      </c>
      <c r="AR9" s="16" t="s">
        <v>13156</v>
      </c>
      <c r="AS9" s="23">
        <f>IF(_xlfn.SINGLE(B6L256C20)=0,0,B6L242C20/_xlfn.SINGLE(B6L256C20))</f>
        <v>4.8758588488970068E-3</v>
      </c>
      <c r="AT9" s="16" t="s">
        <v>13157</v>
      </c>
      <c r="AU9" s="17">
        <f>A1L237C21</f>
        <v>30836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154.18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38.545000000000002</v>
      </c>
      <c r="BD9" s="16" t="s">
        <v>13160</v>
      </c>
      <c r="BE9" s="23">
        <f>IF(_xlfn.SINGLE(B6L256C26)=0,0,B6L242C26/_xlfn.SINGLE(B6L256C26))</f>
        <v>8.0208451106728897E-3</v>
      </c>
      <c r="BF9" s="16" t="s">
        <v>13161</v>
      </c>
      <c r="BG9" s="17">
        <f>B6L242C3+B6L242C10+B6L242C15+B6L242C20+B6L242C26</f>
        <v>116.0036281649509</v>
      </c>
      <c r="BH9" s="16" t="s">
        <v>13162</v>
      </c>
      <c r="BI9" s="17">
        <f>_xlfn.SINGLE(B6L258C3)*B6L242C4</f>
        <v>369.74716414838826</v>
      </c>
      <c r="BJ9" s="16" t="s">
        <v>13163</v>
      </c>
      <c r="BK9" s="17">
        <f>_xlfn.SINGLE(B6L258C10)*B6L242C11</f>
        <v>168.97024048834626</v>
      </c>
      <c r="BL9" s="16" t="s">
        <v>13164</v>
      </c>
      <c r="BM9" s="17">
        <f>_xlfn.SINGLE(B6L258C15)*B6L242C16</f>
        <v>18.113913571629546</v>
      </c>
      <c r="BN9" s="16" t="s">
        <v>13165</v>
      </c>
      <c r="BO9" s="17">
        <f>_xlfn.SINGLE(B6L258C20)*B6L242C21</f>
        <v>20.720631078875677</v>
      </c>
      <c r="BP9" s="16" t="s">
        <v>13166</v>
      </c>
      <c r="BQ9" s="17">
        <f>_xlfn.SINGLE(B6L258C26)*B6L242C27</f>
        <v>287.4016802604545</v>
      </c>
      <c r="BR9" s="16" t="s">
        <v>13167</v>
      </c>
      <c r="BS9" s="15">
        <f>B6L242C29+B6L242C30+B6L242C31+B6L242C32+B6L242C33</f>
        <v>864.95362954769416</v>
      </c>
      <c r="BT9" s="16" t="s">
        <v>13168</v>
      </c>
      <c r="BU9" s="23">
        <f>IF(B6L242C3=0,0,B6L242C29/B6L242C3)</f>
        <v>7.4562635947711637</v>
      </c>
      <c r="BV9" s="16" t="s">
        <v>13169</v>
      </c>
      <c r="BW9" s="23">
        <f>IF(B6L242C8=0,0,B6L242C30/B6L242C8)</f>
        <v>4.1009449771241409</v>
      </c>
      <c r="BX9" s="16" t="s">
        <v>13170</v>
      </c>
      <c r="BY9" s="23">
        <f>IF(B6L242C13=0,0,B6L242C31/B6L242C13)</f>
        <v>11.184395392156746</v>
      </c>
      <c r="BZ9" s="16" t="s">
        <v>13171</v>
      </c>
      <c r="CA9" s="23">
        <f>IF(B6L242C18=0,0,B6L242C32/B6L242C18)</f>
        <v>8.9475163137253961</v>
      </c>
      <c r="CB9" s="16" t="s">
        <v>13172</v>
      </c>
      <c r="CC9" s="23">
        <f>IF(B6L242C24=0,0,B6L242C33/B6L242C24)</f>
        <v>1.8640658986927907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245.48433333333332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490.96866666666665</v>
      </c>
      <c r="J10" s="16" t="s">
        <v>13175</v>
      </c>
      <c r="K10" s="23">
        <f>IF(_xlfn.SINGLE(B6L256C3)=0,0,B6L243C3/_xlfn.SINGLE(B6L256C3))</f>
        <v>4.8274891062050948E-2</v>
      </c>
      <c r="L10" s="16" t="s">
        <v>13176</v>
      </c>
      <c r="M10" s="23">
        <f>A1L543C63</f>
        <v>0.66803971527247197</v>
      </c>
      <c r="N10" s="16" t="s">
        <v>13177</v>
      </c>
      <c r="O10" s="23">
        <f>B6L243C1*B6L243C5</f>
        <v>163.99328414385261</v>
      </c>
      <c r="P10" s="16" t="s">
        <v>13178</v>
      </c>
      <c r="Q10" s="23">
        <f>B3L837C15</f>
        <v>1.8459272551590862</v>
      </c>
      <c r="R10" s="16" t="s">
        <v>13179</v>
      </c>
      <c r="S10" s="23">
        <f>B6L243C6*B6L243C7</f>
        <v>302.71967286418595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166.49582007530228</v>
      </c>
      <c r="X10" s="16" t="s">
        <v>13181</v>
      </c>
      <c r="Y10" s="23">
        <f>IF(_xlfn.SINGLE(B6L256C10)=0,0,B6L243C10/_xlfn.SINGLE(B6L256C10))</f>
        <v>0.1149831371889574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16.035036653333332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24.052554979999996</v>
      </c>
      <c r="AH10" s="16" t="s">
        <v>13184</v>
      </c>
      <c r="AI10" s="23">
        <f>IF(_xlfn.SINGLE(B6L256C15)=0,0,B6L243C15/_xlfn.SINGLE(B6L256C15))</f>
        <v>4.8274891062050934E-2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22.928236733333332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27.513884079999997</v>
      </c>
      <c r="AR10" s="16" t="s">
        <v>13187</v>
      </c>
      <c r="AS10" s="23">
        <f>IF(_xlfn.SINGLE(B6L256C20)=0,0,B6L243C20/_xlfn.SINGLE(B6L256C20))</f>
        <v>4.8274891062050941E-2</v>
      </c>
      <c r="AT10" s="16" t="s">
        <v>13188</v>
      </c>
      <c r="AU10" s="17">
        <f>A1L238C21</f>
        <v>222880.33333333334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1114.4016666666666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278.60041666666666</v>
      </c>
      <c r="BD10" s="16" t="s">
        <v>13191</v>
      </c>
      <c r="BE10" s="23">
        <f>IF(_xlfn.SINGLE(B6L256C26)=0,0,B6L243C26/_xlfn.SINGLE(B6L256C26))</f>
        <v>5.7974076789525569E-2</v>
      </c>
      <c r="BF10" s="16" t="s">
        <v>13192</v>
      </c>
      <c r="BG10" s="23">
        <f>B6L243C3+B6L243C10+B6L243C15+B6L243C20+B6L243C26</f>
        <v>987.63134246863558</v>
      </c>
      <c r="BH10" s="16" t="s">
        <v>13193</v>
      </c>
      <c r="BI10" s="17">
        <f>_xlfn.SINGLE(B6L258C3)*B6L243C4</f>
        <v>3660.791795440005</v>
      </c>
      <c r="BJ10" s="16" t="s">
        <v>13194</v>
      </c>
      <c r="BK10" s="17">
        <f>_xlfn.SINGLE(B6L258C10)*B6L243C11</f>
        <v>1241.4367219090464</v>
      </c>
      <c r="BL10" s="16" t="s">
        <v>13195</v>
      </c>
      <c r="BM10" s="17">
        <f>_xlfn.SINGLE(B6L258C15)*B6L243C16</f>
        <v>179.34219005860584</v>
      </c>
      <c r="BN10" s="16" t="s">
        <v>13196</v>
      </c>
      <c r="BO10" s="17">
        <f>_xlfn.SINGLE(B6L258C20)*B6L243C21</f>
        <v>205.15077221645785</v>
      </c>
      <c r="BP10" s="16" t="s">
        <v>13197</v>
      </c>
      <c r="BQ10" s="17">
        <f>_xlfn.SINGLE(B6L258C26)*B6L243C27</f>
        <v>2077.318144279744</v>
      </c>
      <c r="BR10" s="16" t="s">
        <v>13198</v>
      </c>
      <c r="BS10" s="15">
        <f>B6L243C29+B6L243C30+B6L243C31+B6L243C32+B6L243C33</f>
        <v>7364.0396239038582</v>
      </c>
      <c r="BT10" s="16" t="s">
        <v>13199</v>
      </c>
      <c r="BU10" s="23">
        <f>IF(B6L243C3=0,0,B6L243C29/B6L243C3)</f>
        <v>7.4562635947711637</v>
      </c>
      <c r="BV10" s="16" t="s">
        <v>13200</v>
      </c>
      <c r="BW10" s="23">
        <f>IF(B6L243C8=0,0,B6L243C30/B6L243C8)</f>
        <v>4.1009449771241409</v>
      </c>
      <c r="BX10" s="16" t="s">
        <v>13201</v>
      </c>
      <c r="BY10" s="23">
        <f>IF(B6L243C13=0,0,B6L243C31/B6L243C13)</f>
        <v>11.184395392156745</v>
      </c>
      <c r="BZ10" s="16" t="s">
        <v>13202</v>
      </c>
      <c r="CA10" s="23">
        <f>IF(B6L243C18=0,0,B6L243C32/B6L243C18)</f>
        <v>8.9475163137253961</v>
      </c>
      <c r="CB10" s="16" t="s">
        <v>13203</v>
      </c>
      <c r="CC10" s="23">
        <f>IF(B6L243C24=0,0,B6L243C33/B6L243C24)</f>
        <v>1.8640658986927909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896.76499999999999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1793.53</v>
      </c>
      <c r="J11" s="16" t="s">
        <v>13206</v>
      </c>
      <c r="K11" s="23">
        <f>IF(_xlfn.SINGLE(B6L256C3)=0,0,B6L244C3/_xlfn.SINGLE(B6L256C3))</f>
        <v>0.17635028718707146</v>
      </c>
      <c r="L11" s="16" t="s">
        <v>13207</v>
      </c>
      <c r="M11" s="23">
        <f>A1L544C63</f>
        <v>8.3214071424308075E-2</v>
      </c>
      <c r="N11" s="16" t="s">
        <v>13208</v>
      </c>
      <c r="O11" s="23">
        <f>B6L244C1*B6L244C5</f>
        <v>74.623466760819625</v>
      </c>
      <c r="P11" s="16" t="s">
        <v>13209</v>
      </c>
      <c r="Q11" s="23">
        <f>B3L838C15</f>
        <v>1.9826925260296662</v>
      </c>
      <c r="R11" s="16" t="s">
        <v>13210</v>
      </c>
      <c r="S11" s="17">
        <f>B6L244C6*B6L244C7</f>
        <v>147.95538981310028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81.375464397205164</v>
      </c>
      <c r="X11" s="16" t="s">
        <v>13212</v>
      </c>
      <c r="Y11" s="23">
        <f>IF(_xlfn.SINGLE(B6L256C10)=0,0,B6L244C10/_xlfn.SINGLE(B6L256C10))</f>
        <v>5.6198444996199241E-2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58.576689800000004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87.86503470000001</v>
      </c>
      <c r="AH11" s="16" t="s">
        <v>13215</v>
      </c>
      <c r="AI11" s="23">
        <f>IF(_xlfn.SINGLE(B6L256C15)=0,0,B6L244C15/_xlfn.SINGLE(B6L256C15))</f>
        <v>0.17635028718707146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83.757851000000002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100.50942120000001</v>
      </c>
      <c r="AR11" s="16" t="s">
        <v>13218</v>
      </c>
      <c r="AS11" s="23">
        <f>IF(_xlfn.SINGLE(B6L256C20)=0,0,B6L244C20/_xlfn.SINGLE(B6L256C20))</f>
        <v>0.17635028718707149</v>
      </c>
      <c r="AT11" s="16" t="s">
        <v>13219</v>
      </c>
      <c r="AU11" s="17">
        <f>A1L239C21</f>
        <v>395832.66666666663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1979.1633333333332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494.7908333333333</v>
      </c>
      <c r="BD11" s="16" t="s">
        <v>13222</v>
      </c>
      <c r="BE11" s="23">
        <f>IF(_xlfn.SINGLE(B6L256C26)=0,0,B6L244C26/_xlfn.SINGLE(B6L256C26))</f>
        <v>0.10296123067446961</v>
      </c>
      <c r="BF11" s="16" t="s">
        <v>13223</v>
      </c>
      <c r="BG11" s="17">
        <f>B6L244C3+B6L244C10+B6L244C15+B6L244C20+B6L244C26</f>
        <v>2558.0707536305385</v>
      </c>
      <c r="BH11" s="16" t="s">
        <v>13224</v>
      </c>
      <c r="BI11" s="17">
        <f>_xlfn.SINGLE(B6L258C3)*B6L244C4</f>
        <v>13373.032445129924</v>
      </c>
      <c r="BJ11" s="16" t="s">
        <v>13225</v>
      </c>
      <c r="BK11" s="17">
        <f>_xlfn.SINGLE(B6L258C10)*B6L244C11</f>
        <v>606.75691269247784</v>
      </c>
      <c r="BL11" s="16" t="s">
        <v>13226</v>
      </c>
      <c r="BM11" s="17">
        <f>_xlfn.SINGLE(B6L258C15)*B6L244C16</f>
        <v>655.14485948691504</v>
      </c>
      <c r="BN11" s="16" t="s">
        <v>13227</v>
      </c>
      <c r="BO11" s="17">
        <f>_xlfn.SINGLE(B6L258C20)*B6L244C21</f>
        <v>749.424738225081</v>
      </c>
      <c r="BP11" s="16" t="s">
        <v>13228</v>
      </c>
      <c r="BQ11" s="17">
        <f>_xlfn.SINGLE(B6L258C26)*B6L244C27</f>
        <v>3689.2908776098197</v>
      </c>
      <c r="BR11" s="16" t="s">
        <v>13229</v>
      </c>
      <c r="BS11" s="15">
        <f>B6L244C29+B6L244C30+B6L244C31+B6L244C32+B6L244C33</f>
        <v>19073.649833144216</v>
      </c>
      <c r="BT11" s="16" t="s">
        <v>13230</v>
      </c>
      <c r="BU11" s="23">
        <f>IF(B6L244C3=0,0,B6L244C29/B6L244C3)</f>
        <v>7.4562635947711629</v>
      </c>
      <c r="BV11" s="16" t="s">
        <v>13231</v>
      </c>
      <c r="BW11" s="23">
        <f>IF(B6L244C8=0,0,B6L244C30/B6L244C8)</f>
        <v>4.1009449771241409</v>
      </c>
      <c r="BX11" s="16" t="s">
        <v>13232</v>
      </c>
      <c r="BY11" s="23">
        <f>IF(B6L244C13=0,0,B6L244C31/B6L244C13)</f>
        <v>11.184395392156745</v>
      </c>
      <c r="BZ11" s="16" t="s">
        <v>13233</v>
      </c>
      <c r="CA11" s="23">
        <f>IF(B6L244C18=0,0,B6L244C32/B6L244C18)</f>
        <v>8.9475163137253961</v>
      </c>
      <c r="CB11" s="16" t="s">
        <v>13234</v>
      </c>
      <c r="CC11" s="23">
        <f>IF(B6L244C24=0,0,B6L244C33/B6L244C24)</f>
        <v>1.8640658986927912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306.66300000000001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613.32600000000002</v>
      </c>
      <c r="J12" s="16" t="s">
        <v>13237</v>
      </c>
      <c r="K12" s="23">
        <f>IF(_xlfn.SINGLE(B6L256C3)=0,0,B6L245C3/_xlfn.SINGLE(B6L256C3))</f>
        <v>6.0305774778954241E-2</v>
      </c>
      <c r="L12" s="16" t="s">
        <v>13238</v>
      </c>
      <c r="M12" s="23">
        <f>A1L545C63</f>
        <v>0.50633627190771957</v>
      </c>
      <c r="N12" s="16" t="s">
        <v>13239</v>
      </c>
      <c r="O12" s="23">
        <f>B6L245C1*B6L245C5</f>
        <v>155.27460015203701</v>
      </c>
      <c r="P12" s="16" t="s">
        <v>13240</v>
      </c>
      <c r="Q12" s="23">
        <f>B3L839C15</f>
        <v>1.9024966090200066</v>
      </c>
      <c r="R12" s="16" t="s">
        <v>13241</v>
      </c>
      <c r="S12" s="23">
        <f>B6L245C6*B6L245C7</f>
        <v>295.40940025618784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162.47517014090332</v>
      </c>
      <c r="X12" s="16" t="s">
        <v>13243</v>
      </c>
      <c r="Y12" s="23">
        <f>IF(_xlfn.SINGLE(B6L256C10)=0,0,B6L245C10/_xlfn.SINGLE(B6L256C10))</f>
        <v>0.11220644920491867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20.03122716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30.04684074</v>
      </c>
      <c r="AH12" s="16" t="s">
        <v>13246</v>
      </c>
      <c r="AI12" s="23">
        <f>IF(_xlfn.SINGLE(B6L256C15)=0,0,B6L245C15/_xlfn.SINGLE(B6L256C15))</f>
        <v>6.0305774778954234E-2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28.642324200000001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34.370789039999998</v>
      </c>
      <c r="AR12" s="16" t="s">
        <v>13249</v>
      </c>
      <c r="AS12" s="23">
        <f>IF(_xlfn.SINGLE(B6L256C20)=0,0,B6L245C20/_xlfn.SINGLE(B6L256C20))</f>
        <v>6.0305774778954241E-2</v>
      </c>
      <c r="AT12" s="16" t="s">
        <v>13250</v>
      </c>
      <c r="AU12" s="17">
        <f>A1L240C21</f>
        <v>149612.33333333331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748.06166666666661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187.01541666666665</v>
      </c>
      <c r="BD12" s="16" t="s">
        <v>13253</v>
      </c>
      <c r="BE12" s="23">
        <f>IF(_xlfn.SINGLE(B6L256C26)=0,0,B6L245C26/_xlfn.SINGLE(B6L256C26))</f>
        <v>3.8916115978500102E-2</v>
      </c>
      <c r="BF12" s="16" t="s">
        <v>13254</v>
      </c>
      <c r="BG12" s="17">
        <f>B6L245C3+B6L245C10+B6L245C15+B6L245C20+B6L245C26</f>
        <v>1027.23421658757</v>
      </c>
      <c r="BH12" s="16" t="s">
        <v>13255</v>
      </c>
      <c r="BI12" s="17">
        <f>_xlfn.SINGLE(B6L258C3)*B6L245C4</f>
        <v>4573.1203255266182</v>
      </c>
      <c r="BJ12" s="16" t="s">
        <v>13256</v>
      </c>
      <c r="BK12" s="17">
        <f>_xlfn.SINGLE(B6L258C10)*B6L245C11</f>
        <v>1211.4576961758683</v>
      </c>
      <c r="BL12" s="16" t="s">
        <v>13257</v>
      </c>
      <c r="BM12" s="17">
        <f>_xlfn.SINGLE(B6L258C15)*B6L245C16</f>
        <v>224.03716474754904</v>
      </c>
      <c r="BN12" s="16" t="s">
        <v>13258</v>
      </c>
      <c r="BO12" s="17">
        <f>_xlfn.SINGLE(B6L258C20)*B6L245C21</f>
        <v>256.27766304251168</v>
      </c>
      <c r="BP12" s="16" t="s">
        <v>13259</v>
      </c>
      <c r="BQ12" s="17">
        <f>_xlfn.SINGLE(B6L258C26)*B6L245C27</f>
        <v>1394.4362429526268</v>
      </c>
      <c r="BR12" s="16" t="s">
        <v>13260</v>
      </c>
      <c r="BS12" s="15">
        <f>B6L245C29+B6L245C30+B6L245C31+B6L245C32+B6L245C33</f>
        <v>7659.329092445174</v>
      </c>
      <c r="BT12" s="16" t="s">
        <v>13261</v>
      </c>
      <c r="BU12" s="23">
        <f>IF(B6L245C3=0,0,B6L245C29/B6L245C3)</f>
        <v>7.4562635947711629</v>
      </c>
      <c r="BV12" s="16" t="s">
        <v>13262</v>
      </c>
      <c r="BW12" s="23">
        <f>IF(B6L245C8=0,0,B6L245C30/B6L245C8)</f>
        <v>4.10094497712414</v>
      </c>
      <c r="BX12" s="16" t="s">
        <v>13263</v>
      </c>
      <c r="BY12" s="23">
        <f>IF(B6L245C13=0,0,B6L245C31/B6L245C13)</f>
        <v>11.184395392156745</v>
      </c>
      <c r="BZ12" s="16" t="s">
        <v>13264</v>
      </c>
      <c r="CA12" s="23">
        <f>IF(B6L245C18=0,0,B6L245C32/B6L245C18)</f>
        <v>8.9475163137253944</v>
      </c>
      <c r="CB12" s="16" t="s">
        <v>13265</v>
      </c>
      <c r="CC12" s="23">
        <f>IF(B6L245C24=0,0,B6L245C33/B6L245C24)</f>
        <v>1.8640658986927907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837.08800000000008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1674.1760000000002</v>
      </c>
      <c r="J13" s="16" t="s">
        <v>13268</v>
      </c>
      <c r="K13" s="23">
        <f>IF(_xlfn.SINGLE(B6L256C3)=0,0,B6L246C3/_xlfn.SINGLE(B6L256C3))</f>
        <v>0.16461470864814226</v>
      </c>
      <c r="L13" s="16" t="s">
        <v>13269</v>
      </c>
      <c r="M13" s="23">
        <f>A1L546C63</f>
        <v>0.32990748349731125</v>
      </c>
      <c r="N13" s="16" t="s">
        <v>13270</v>
      </c>
      <c r="O13" s="23">
        <f>B6L246C1*B6L246C5</f>
        <v>276.1615955457973</v>
      </c>
      <c r="P13" s="16" t="s">
        <v>13271</v>
      </c>
      <c r="Q13" s="23">
        <f>B3L840C15</f>
        <v>2.0166004460862785</v>
      </c>
      <c r="R13" s="16" t="s">
        <v>13272</v>
      </c>
      <c r="S13" s="17">
        <f>B6L246C6*B6L246C7</f>
        <v>556.90759676955327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306.29917822325433</v>
      </c>
      <c r="X13" s="16" t="s">
        <v>13274</v>
      </c>
      <c r="Y13" s="23">
        <f>IF(_xlfn.SINGLE(B6L256C10)=0,0,B6L246C10/_xlfn.SINGLE(B6L256C10))</f>
        <v>0.21153227999706242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54.678588160000011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82.01788224000002</v>
      </c>
      <c r="AH13" s="16" t="s">
        <v>13277</v>
      </c>
      <c r="AI13" s="23">
        <f>IF(_xlfn.SINGLE(B6L256C15)=0,0,B6L246C15/_xlfn.SINGLE(B6L256C15))</f>
        <v>0.16461470864814226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78.184019200000009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93.820823040000008</v>
      </c>
      <c r="AR13" s="16" t="s">
        <v>13280</v>
      </c>
      <c r="AS13" s="23">
        <f>IF(_xlfn.SINGLE(B6L256C20)=0,0,B6L246C20/_xlfn.SINGLE(B6L256C20))</f>
        <v>0.16461470864814229</v>
      </c>
      <c r="AT13" s="16" t="s">
        <v>13281</v>
      </c>
      <c r="AU13" s="17">
        <f>A1L241C21</f>
        <v>828484.66666666663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4142.4233333333332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1035.6058333333333</v>
      </c>
      <c r="BD13" s="16" t="s">
        <v>13284</v>
      </c>
      <c r="BE13" s="23">
        <f>IF(_xlfn.SINGLE(B6L256C26)=0,0,B6L246C26/_xlfn.SINGLE(B6L256C26))</f>
        <v>0.21549964936764793</v>
      </c>
      <c r="BF13" s="16" t="s">
        <v>13285</v>
      </c>
      <c r="BG13" s="17">
        <f>B6L246C3+B6L246C10+B6L246C15+B6L246C20+B6L246C26</f>
        <v>3191.9197168365881</v>
      </c>
      <c r="BH13" s="16" t="s">
        <v>13286</v>
      </c>
      <c r="BI13" s="17">
        <f>_xlfn.SINGLE(B6L258C3)*B6L246C4</f>
        <v>12483.097560039607</v>
      </c>
      <c r="BJ13" s="16" t="s">
        <v>13287</v>
      </c>
      <c r="BK13" s="17">
        <f>_xlfn.SINGLE(B6L258C10)*B6L246C11</f>
        <v>2283.8474116943758</v>
      </c>
      <c r="BL13" s="16" t="s">
        <v>13288</v>
      </c>
      <c r="BM13" s="17">
        <f>_xlfn.SINGLE(B6L258C15)*B6L246C16</f>
        <v>611.54694946634049</v>
      </c>
      <c r="BN13" s="16" t="s">
        <v>13289</v>
      </c>
      <c r="BO13" s="17">
        <f>_xlfn.SINGLE(B6L258C20)*B6L246C21</f>
        <v>699.55278726461972</v>
      </c>
      <c r="BP13" s="16" t="s">
        <v>13290</v>
      </c>
      <c r="BQ13" s="17">
        <f>_xlfn.SINGLE(B6L258C26)*B6L246C27</f>
        <v>7721.7500736159864</v>
      </c>
      <c r="BR13" s="16" t="s">
        <v>13291</v>
      </c>
      <c r="BS13" s="15">
        <f>B6L246C29+B6L246C30+B6L246C31+B6L246C32+B6L246C33</f>
        <v>23799.794782080931</v>
      </c>
      <c r="BT13" s="16" t="s">
        <v>13292</v>
      </c>
      <c r="BU13" s="23">
        <f>IF(B6L246C3=0,0,B6L246C29/B6L246C3)</f>
        <v>7.4562635947711629</v>
      </c>
      <c r="BV13" s="16" t="s">
        <v>13293</v>
      </c>
      <c r="BW13" s="23">
        <f>IF(B6L246C8=0,0,B6L246C30/B6L246C8)</f>
        <v>4.1009449771241409</v>
      </c>
      <c r="BX13" s="16" t="s">
        <v>13294</v>
      </c>
      <c r="BY13" s="23">
        <f>IF(B6L246C13=0,0,B6L246C31/B6L246C13)</f>
        <v>11.184395392156745</v>
      </c>
      <c r="BZ13" s="16" t="s">
        <v>13295</v>
      </c>
      <c r="CA13" s="23">
        <f>IF(B6L246C18=0,0,B6L246C32/B6L246C18)</f>
        <v>8.9475163137253961</v>
      </c>
      <c r="CB13" s="16" t="s">
        <v>13296</v>
      </c>
      <c r="CC13" s="23">
        <f>IF(B6L246C24=0,0,B6L246C33/B6L246C24)</f>
        <v>1.8640658986927909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364.39399999999995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728.7879999999999</v>
      </c>
      <c r="J14" s="16" t="s">
        <v>13299</v>
      </c>
      <c r="K14" s="23">
        <f>IF(_xlfn.SINGLE(B6L256C3)=0,0,B6L247C3/_xlfn.SINGLE(B6L256C3))</f>
        <v>7.1658669271487757E-2</v>
      </c>
      <c r="L14" s="16" t="s">
        <v>13300</v>
      </c>
      <c r="M14" s="23">
        <f>A1L547C63</f>
        <v>0.14203648473251948</v>
      </c>
      <c r="N14" s="16" t="s">
        <v>13301</v>
      </c>
      <c r="O14" s="23">
        <f>B6L247C1*B6L247C5</f>
        <v>51.757242817621695</v>
      </c>
      <c r="P14" s="16" t="s">
        <v>13302</v>
      </c>
      <c r="Q14" s="23">
        <f>B3L841C15</f>
        <v>2.0248073931962747</v>
      </c>
      <c r="R14" s="16" t="s">
        <v>13303</v>
      </c>
      <c r="S14" s="23">
        <f>B6L247C6*B6L247C7</f>
        <v>104.7984479085752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57.639146349716363</v>
      </c>
      <c r="X14" s="16" t="s">
        <v>13305</v>
      </c>
      <c r="Y14" s="23">
        <f>IF(_xlfn.SINGLE(B6L256C10)=0,0,B6L247C10/_xlfn.SINGLE(B6L256C10))</f>
        <v>3.980598353271781E-2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23.802216079999997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35.703324119999998</v>
      </c>
      <c r="AH14" s="16" t="s">
        <v>13308</v>
      </c>
      <c r="AI14" s="23">
        <f>IF(_xlfn.SINGLE(B6L256C15)=0,0,B6L247C15/_xlfn.SINGLE(B6L256C15))</f>
        <v>7.1658669271487743E-2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34.034399599999993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40.841279519999993</v>
      </c>
      <c r="AR14" s="16" t="s">
        <v>13311</v>
      </c>
      <c r="AS14" s="23">
        <f>IF(_xlfn.SINGLE(B6L256C20)=0,0,B6L247C20/_xlfn.SINGLE(B6L256C20))</f>
        <v>7.1658669271487757E-2</v>
      </c>
      <c r="AT14" s="16" t="s">
        <v>13312</v>
      </c>
      <c r="AU14" s="17">
        <f>A1L242C21</f>
        <v>111521.66666666666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557.60833333333323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139.40208333333331</v>
      </c>
      <c r="BD14" s="16" t="s">
        <v>13315</v>
      </c>
      <c r="BE14" s="23">
        <f>IF(_xlfn.SINGLE(B6L256C26)=0,0,B6L247C26/_xlfn.SINGLE(B6L256C26))</f>
        <v>2.9008237605961374E-2</v>
      </c>
      <c r="BF14" s="16" t="s">
        <v>13316</v>
      </c>
      <c r="BG14" s="17">
        <f>B6L247C3+B6L247C10+B6L247C15+B6L247C20+B6L247C26</f>
        <v>1002.3738333230496</v>
      </c>
      <c r="BH14" s="16" t="s">
        <v>13317</v>
      </c>
      <c r="BI14" s="17">
        <f>_xlfn.SINGLE(B6L258C3)*B6L247C4</f>
        <v>5434.0354327060859</v>
      </c>
      <c r="BJ14" s="16" t="s">
        <v>13318</v>
      </c>
      <c r="BK14" s="17">
        <f>_xlfn.SINGLE(B6L258C10)*B6L247C11</f>
        <v>429.77266856107735</v>
      </c>
      <c r="BL14" s="16" t="s">
        <v>13319</v>
      </c>
      <c r="BM14" s="17">
        <f>_xlfn.SINGLE(B6L258C15)*B6L247C16</f>
        <v>266.21339584827115</v>
      </c>
      <c r="BN14" s="16" t="s">
        <v>13320</v>
      </c>
      <c r="BO14" s="17">
        <f>_xlfn.SINGLE(B6L258C20)*B6L247C21</f>
        <v>304.52334564884904</v>
      </c>
      <c r="BP14" s="16" t="s">
        <v>13321</v>
      </c>
      <c r="BQ14" s="17">
        <f>_xlfn.SINGLE(B6L258C26)*B6L247C27</f>
        <v>1039.4186789935891</v>
      </c>
      <c r="BR14" s="16" t="s">
        <v>13322</v>
      </c>
      <c r="BS14" s="15">
        <f>B6L247C29+B6L247C30+B6L247C31+B6L247C32+B6L247C33</f>
        <v>7473.9635217578716</v>
      </c>
      <c r="BT14" s="16" t="s">
        <v>13323</v>
      </c>
      <c r="BU14" s="23">
        <f>IF(B6L247C3=0,0,B6L247C29/B6L247C3)</f>
        <v>7.4562635947711637</v>
      </c>
      <c r="BV14" s="16" t="s">
        <v>13324</v>
      </c>
      <c r="BW14" s="23">
        <f>IF(B6L247C8=0,0,B6L247C30/B6L247C8)</f>
        <v>4.1009449771241409</v>
      </c>
      <c r="BX14" s="16" t="s">
        <v>13325</v>
      </c>
      <c r="BY14" s="23">
        <f>IF(B6L247C13=0,0,B6L247C31/B6L247C13)</f>
        <v>11.184395392156745</v>
      </c>
      <c r="BZ14" s="16" t="s">
        <v>13326</v>
      </c>
      <c r="CA14" s="23">
        <f>IF(B6L247C18=0,0,B6L247C32/B6L247C18)</f>
        <v>8.9475163137253961</v>
      </c>
      <c r="CB14" s="16" t="s">
        <v>13327</v>
      </c>
      <c r="CC14" s="23">
        <f>IF(B6L247C24=0,0,B6L247C33/B6L247C24)</f>
        <v>1.8640658986927907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415.75933333333336</v>
      </c>
      <c r="F15" s="16" t="s">
        <v>12269</v>
      </c>
      <c r="G15" s="24">
        <f>A1L508C5</f>
        <v>2</v>
      </c>
      <c r="H15" s="16" t="s">
        <v>13329</v>
      </c>
      <c r="I15" s="21">
        <f>B6L248C1*B6L248C2</f>
        <v>831.51866666666672</v>
      </c>
      <c r="J15" s="16" t="s">
        <v>13330</v>
      </c>
      <c r="K15" s="23">
        <f>IF(_xlfn.SINGLE(B6L256C3)=0,0,B6L248C3/_xlfn.SINGLE(B6L256C3))</f>
        <v>8.1759745121674818E-2</v>
      </c>
      <c r="L15" s="16" t="s">
        <v>13331</v>
      </c>
      <c r="M15" s="23">
        <f>A1L548C63</f>
        <v>0.31571086465083398</v>
      </c>
      <c r="N15" s="16" t="s">
        <v>13332</v>
      </c>
      <c r="O15" s="23">
        <f>B6L248C1*B6L248C5</f>
        <v>131.25973861332096</v>
      </c>
      <c r="P15" s="16" t="s">
        <v>13333</v>
      </c>
      <c r="Q15" s="23">
        <f>B3L842C15</f>
        <v>2.0152134393411743</v>
      </c>
      <c r="R15" s="16" t="s">
        <v>13334</v>
      </c>
      <c r="S15" s="23">
        <f>B6L248C6*B6L248C7</f>
        <v>264.51638929797406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145.48401411388573</v>
      </c>
      <c r="X15" s="16" t="s">
        <v>13336</v>
      </c>
      <c r="Y15" s="23">
        <f>IF(_xlfn.SINGLE(B6L256C10)=0,0,B6L248C10/_xlfn.SINGLE(B6L256C10))</f>
        <v>0.10047224216254409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27.157399653333336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40.736099480000007</v>
      </c>
      <c r="AH15" s="16" t="s">
        <v>13339</v>
      </c>
      <c r="AI15" s="23">
        <f>IF(_xlfn.SINGLE(B6L256C15)=0,0,B6L248C15/_xlfn.SINGLE(B6L256C15))</f>
        <v>8.1759745121674818E-2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38.831921733333331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46.598306079999993</v>
      </c>
      <c r="AR15" s="16" t="s">
        <v>13342</v>
      </c>
      <c r="AS15" s="23">
        <f>IF(_xlfn.SINGLE(B6L256C20)=0,0,B6L248C20/_xlfn.SINGLE(B6L256C20))</f>
        <v>8.1759745121674804E-2</v>
      </c>
      <c r="AT15" s="16" t="s">
        <v>13343</v>
      </c>
      <c r="AU15" s="17">
        <f>A1L243C21</f>
        <v>153347.66666666669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766.73833333333346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191.68458333333336</v>
      </c>
      <c r="BD15" s="16" t="s">
        <v>13346</v>
      </c>
      <c r="BE15" s="23">
        <f>IF(_xlfn.SINGLE(B6L256C26)=0,0,B6L248C26/_xlfn.SINGLE(B6L256C26))</f>
        <v>3.988772481568393E-2</v>
      </c>
      <c r="BF15" s="16" t="s">
        <v>13347</v>
      </c>
      <c r="BG15" s="17">
        <f>B6L248C3+B6L248C10+B6L248C15+B6L248C20+B6L248C26</f>
        <v>1256.021669673886</v>
      </c>
      <c r="BH15" s="16" t="s">
        <v>13348</v>
      </c>
      <c r="BI15" s="17">
        <f>_xlfn.SINGLE(B6L258C3)*B6L248C4</f>
        <v>6200.0223626393254</v>
      </c>
      <c r="BJ15" s="16" t="s">
        <v>13349</v>
      </c>
      <c r="BK15" s="17">
        <f>_xlfn.SINGLE(B6L258C10)*B6L248C11</f>
        <v>1084.7671580585404</v>
      </c>
      <c r="BL15" s="16" t="s">
        <v>13350</v>
      </c>
      <c r="BM15" s="17">
        <f>_xlfn.SINGLE(B6L258C15)*B6L248C16</f>
        <v>303.73909554570059</v>
      </c>
      <c r="BN15" s="16" t="s">
        <v>13351</v>
      </c>
      <c r="BO15" s="17">
        <f>_xlfn.SINGLE(B6L258C20)*B6L248C21</f>
        <v>347.44925320230772</v>
      </c>
      <c r="BP15" s="16" t="s">
        <v>13352</v>
      </c>
      <c r="BQ15" s="17">
        <f>_xlfn.SINGLE(B6L258C26)*B6L248C27</f>
        <v>1429.2507803872131</v>
      </c>
      <c r="BR15" s="16" t="s">
        <v>13353</v>
      </c>
      <c r="BS15" s="15">
        <f>B6L248C29+B6L248C30+B6L248C31+B6L248C32+B6L248C33</f>
        <v>9365.2286498330868</v>
      </c>
      <c r="BT15" s="16" t="s">
        <v>13354</v>
      </c>
      <c r="BU15" s="23">
        <f>IF(B6L248C3=0,0,B6L248C29/B6L248C3)</f>
        <v>7.4562635947711637</v>
      </c>
      <c r="BV15" s="16" t="s">
        <v>13355</v>
      </c>
      <c r="BW15" s="23">
        <f>IF(B6L248C8=0,0,B6L248C30/B6L248C8)</f>
        <v>4.10094497712414</v>
      </c>
      <c r="BX15" s="16" t="s">
        <v>13356</v>
      </c>
      <c r="BY15" s="23">
        <f>IF(B6L248C13=0,0,B6L248C31/B6L248C13)</f>
        <v>11.184395392156746</v>
      </c>
      <c r="BZ15" s="16" t="s">
        <v>13357</v>
      </c>
      <c r="CA15" s="23">
        <f>IF(B6L248C18=0,0,B6L248C32/B6L248C18)</f>
        <v>8.9475163137253961</v>
      </c>
      <c r="CB15" s="16" t="s">
        <v>13358</v>
      </c>
      <c r="CC15" s="23">
        <f>IF(B6L248C24=0,0,B6L248C33/B6L248C24)</f>
        <v>1.8640658986927912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5.8823333333333343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11.764666666666669</v>
      </c>
      <c r="J16" s="16" t="s">
        <v>13361</v>
      </c>
      <c r="K16" s="23">
        <f>IF(_xlfn.SINGLE(B6L256C3)=0,0,B6L249C3/_xlfn.SINGLE(B6L256C3))</f>
        <v>1.1567703608675818E-3</v>
      </c>
      <c r="L16" s="16" t="s">
        <v>13362</v>
      </c>
      <c r="M16" s="23">
        <f>A1L549C63</f>
        <v>1.0279624664879359</v>
      </c>
      <c r="N16" s="16" t="s">
        <v>13363</v>
      </c>
      <c r="O16" s="23">
        <f>B6L249C1*B6L249C5</f>
        <v>6.0468178820375362</v>
      </c>
      <c r="P16" s="16" t="s">
        <v>13364</v>
      </c>
      <c r="Q16" s="23">
        <f>B3L843C15</f>
        <v>1.9880275168673105</v>
      </c>
      <c r="R16" s="16" t="s">
        <v>13365</v>
      </c>
      <c r="S16" s="23">
        <f>B6L249C6*B6L249C7</f>
        <v>12.021240338975932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6.611682186436763</v>
      </c>
      <c r="X16" s="16" t="s">
        <v>13367</v>
      </c>
      <c r="Y16" s="23">
        <f>IF(_xlfn.SINGLE(B6L256C10)=0,0,B6L249C10/_xlfn.SINGLE(B6L256C10))</f>
        <v>4.566072346735243E-3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0.3842340133333334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0.57635102000000016</v>
      </c>
      <c r="AH16" s="16" t="s">
        <v>13370</v>
      </c>
      <c r="AI16" s="23">
        <f>IF(_xlfn.SINGLE(B6L256C15)=0,0,B6L249C15/_xlfn.SINGLE(B6L256C15))</f>
        <v>1.1567703608675818E-3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0.54940993333333343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0.65929192000000014</v>
      </c>
      <c r="AR16" s="16" t="s">
        <v>13373</v>
      </c>
      <c r="AS16" s="23">
        <f>IF(_xlfn.SINGLE(B6L256C20)=0,0,B6L249C20/_xlfn.SINGLE(B6L256C20))</f>
        <v>1.1567703608675818E-3</v>
      </c>
      <c r="AT16" s="16" t="s">
        <v>13374</v>
      </c>
      <c r="AU16" s="17">
        <f>A1L244C21</f>
        <v>10018.333333333332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50.091666666666661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12.522916666666665</v>
      </c>
      <c r="BD16" s="16" t="s">
        <v>13377</v>
      </c>
      <c r="BE16" s="23">
        <f>IF(_xlfn.SINGLE(B6L256C26)=0,0,B6L249C26/_xlfn.SINGLE(B6L256C26))</f>
        <v>2.6058989471318553E-3</v>
      </c>
      <c r="BF16" s="16" t="s">
        <v>13378</v>
      </c>
      <c r="BG16" s="23">
        <f>B6L249C3+B6L249C10+B6L249C15+B6L249C20+B6L249C26</f>
        <v>32.134908459770095</v>
      </c>
      <c r="BH16" s="16" t="s">
        <v>13379</v>
      </c>
      <c r="BI16" s="17">
        <f>_xlfn.SINGLE(B6L258C3)*B6L249C4</f>
        <v>87.720455771284492</v>
      </c>
      <c r="BJ16" s="16" t="s">
        <v>13380</v>
      </c>
      <c r="BK16" s="17">
        <f>_xlfn.SINGLE(B6L258C10)*B6L249C11</f>
        <v>49.298445186925456</v>
      </c>
      <c r="BL16" s="16" t="s">
        <v>13381</v>
      </c>
      <c r="BM16" s="17">
        <f>_xlfn.SINGLE(B6L258C15)*B6L249C16</f>
        <v>4.2974251282352283</v>
      </c>
      <c r="BN16" s="16" t="s">
        <v>13382</v>
      </c>
      <c r="BO16" s="17">
        <f>_xlfn.SINGLE(B6L258C20)*B6L249C21</f>
        <v>4.9158543414227829</v>
      </c>
      <c r="BP16" s="16" t="s">
        <v>13383</v>
      </c>
      <c r="BQ16" s="17">
        <f>_xlfn.SINGLE(B6L258C26)*B6L249C27</f>
        <v>93.374167642019714</v>
      </c>
      <c r="BR16" s="16" t="s">
        <v>13384</v>
      </c>
      <c r="BS16" s="15">
        <f>B6L249C29+B6L249C30+B6L249C31+B6L249C32+B6L249C33</f>
        <v>239.60634806988764</v>
      </c>
      <c r="BT16" s="16" t="s">
        <v>13385</v>
      </c>
      <c r="BU16" s="23">
        <f>IF(B6L249C3=0,0,B6L249C29/B6L249C3)</f>
        <v>7.4562635947711629</v>
      </c>
      <c r="BV16" s="16" t="s">
        <v>13386</v>
      </c>
      <c r="BW16" s="23">
        <f>IF(B6L249C8=0,0,B6L249C30/B6L249C8)</f>
        <v>4.1009449771241409</v>
      </c>
      <c r="BX16" s="16" t="s">
        <v>13387</v>
      </c>
      <c r="BY16" s="23">
        <f>IF(B6L249C13=0,0,B6L249C31/B6L249C13)</f>
        <v>11.184395392156746</v>
      </c>
      <c r="BZ16" s="16" t="s">
        <v>13388</v>
      </c>
      <c r="CA16" s="23">
        <f>IF(B6L249C18=0,0,B6L249C32/B6L249C18)</f>
        <v>8.9475163137253961</v>
      </c>
      <c r="CB16" s="16" t="s">
        <v>13389</v>
      </c>
      <c r="CC16" s="23">
        <f>IF(B6L249C24=0,0,B6L249C33/B6L249C24)</f>
        <v>1.8640658986927909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1.7376666666666667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3.4753333333333334</v>
      </c>
      <c r="J17" s="16" t="s">
        <v>13392</v>
      </c>
      <c r="K17" s="23">
        <f>IF(_xlfn.SINGLE(B6L256C3)=0,0,B6L250C3/_xlfn.SINGLE(B6L256C3))</f>
        <v>3.4171495955135164E-4</v>
      </c>
      <c r="L17" s="16" t="s">
        <v>13393</v>
      </c>
      <c r="M17" s="23">
        <f>A1L550C63</f>
        <v>0.90861388437427437</v>
      </c>
      <c r="N17" s="16" t="s">
        <v>13394</v>
      </c>
      <c r="O17" s="23">
        <f>B6L250C1*B6L250C5</f>
        <v>1.5788680597476974</v>
      </c>
      <c r="P17" s="16" t="s">
        <v>13395</v>
      </c>
      <c r="Q17" s="23">
        <f>B3L844C15</f>
        <v>1.8885627808859948</v>
      </c>
      <c r="R17" s="16" t="s">
        <v>13396</v>
      </c>
      <c r="S17" s="23">
        <f>B6L250C6*B6L250C7</f>
        <v>2.9817914535691865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1.6399852994630526</v>
      </c>
      <c r="X17" s="16" t="s">
        <v>13398</v>
      </c>
      <c r="Y17" s="23">
        <f>IF(_xlfn.SINGLE(B6L256C10)=0,0,B6L250C10/_xlfn.SINGLE(B6L256C10))</f>
        <v>1.1325849176919117E-3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0.11350438666666668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0.17025658000000002</v>
      </c>
      <c r="AH17" s="16" t="s">
        <v>13401</v>
      </c>
      <c r="AI17" s="23">
        <f>IF(_xlfn.SINGLE(B6L256C15)=0,0,B6L250C15/_xlfn.SINGLE(B6L256C15))</f>
        <v>3.4171495955135164E-4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0.16229806666666666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0.19475767999999999</v>
      </c>
      <c r="AR17" s="16" t="s">
        <v>13404</v>
      </c>
      <c r="AS17" s="23">
        <f>IF(_xlfn.SINGLE(B6L256C20)=0,0,B6L250C20/_xlfn.SINGLE(B6L256C20))</f>
        <v>3.4171495955135164E-4</v>
      </c>
      <c r="AT17" s="16" t="s">
        <v>13405</v>
      </c>
      <c r="AU17" s="17">
        <f>A1L245C21</f>
        <v>6863.666666666667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34.318333333333335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8.5795833333333338</v>
      </c>
      <c r="BD17" s="16" t="s">
        <v>13408</v>
      </c>
      <c r="BE17" s="23">
        <f>IF(_xlfn.SINGLE(B6L256C26)=0,0,B6L250C26/_xlfn.SINGLE(B6L256C26))</f>
        <v>1.7853290707167538E-3</v>
      </c>
      <c r="BF17" s="16" t="s">
        <v>13409</v>
      </c>
      <c r="BG17" s="23">
        <f>B6L250C3+B6L250C10+B6L250C15+B6L250C20+B6L250C26</f>
        <v>14.059916226129721</v>
      </c>
      <c r="BH17" s="16" t="s">
        <v>13410</v>
      </c>
      <c r="BI17" s="17">
        <f>_xlfn.SINGLE(B6L258C3)*B6L250C4</f>
        <v>25.913001413028049</v>
      </c>
      <c r="BJ17" s="16" t="s">
        <v>13411</v>
      </c>
      <c r="BK17" s="17">
        <f>_xlfn.SINGLE(B6L258C10)*B6L250C11</f>
        <v>12.228162684346245</v>
      </c>
      <c r="BL17" s="16" t="s">
        <v>13412</v>
      </c>
      <c r="BM17" s="17">
        <f>_xlfn.SINGLE(B6L258C15)*B6L250C16</f>
        <v>1.2694779392242443</v>
      </c>
      <c r="BN17" s="16" t="s">
        <v>13413</v>
      </c>
      <c r="BO17" s="17">
        <f>_xlfn.SINGLE(B6L258C20)*B6L250C21</f>
        <v>1.4521645991860919</v>
      </c>
      <c r="BP17" s="16" t="s">
        <v>13414</v>
      </c>
      <c r="BQ17" s="17">
        <f>_xlfn.SINGLE(B6L258C26)*B6L250C27</f>
        <v>63.971634866638766</v>
      </c>
      <c r="BR17" s="16" t="s">
        <v>13415</v>
      </c>
      <c r="BS17" s="15">
        <f>B6L250C29+B6L250C30+B6L250C31+B6L250C32+B6L250C33</f>
        <v>104.8344415024234</v>
      </c>
      <c r="BT17" s="16" t="s">
        <v>13416</v>
      </c>
      <c r="BU17" s="23">
        <f>IF(B6L250C3=0,0,B6L250C29/B6L250C3)</f>
        <v>7.4562635947711629</v>
      </c>
      <c r="BV17" s="16" t="s">
        <v>13417</v>
      </c>
      <c r="BW17" s="23">
        <f>IF(B6L250C8=0,0,B6L250C30/B6L250C8)</f>
        <v>4.10094497712414</v>
      </c>
      <c r="BX17" s="16" t="s">
        <v>13418</v>
      </c>
      <c r="BY17" s="23">
        <f>IF(B6L250C13=0,0,B6L250C31/B6L250C13)</f>
        <v>11.184395392156745</v>
      </c>
      <c r="BZ17" s="16" t="s">
        <v>13419</v>
      </c>
      <c r="CA17" s="23">
        <f>IF(B6L250C18=0,0,B6L250C32/B6L250C18)</f>
        <v>8.9475163137253961</v>
      </c>
      <c r="CB17" s="16" t="s">
        <v>13420</v>
      </c>
      <c r="CC17" s="23">
        <f>IF(B6L250C24=0,0,B6L250C33/B6L250C24)</f>
        <v>1.8640658986927909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1729.3130000000001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1729.3130000000001</v>
      </c>
      <c r="J18" s="16" t="s">
        <v>13423</v>
      </c>
      <c r="K18" s="23">
        <f>IF(_xlfn.SINGLE(B6L256C3)=0,0,B6L251C3/_xlfn.SINGLE(B6L256C3))</f>
        <v>0.17003609874735084</v>
      </c>
      <c r="L18" s="16" t="s">
        <v>13424</v>
      </c>
      <c r="M18" s="23">
        <f>A1L551C63</f>
        <v>0.20921712527062014</v>
      </c>
      <c r="N18" s="16" t="s">
        <v>13425</v>
      </c>
      <c r="O18" s="23">
        <f>B6L251C1*B6L251C5</f>
        <v>361.80189455311194</v>
      </c>
      <c r="P18" s="16" t="s">
        <v>13426</v>
      </c>
      <c r="Q18" s="23">
        <f>B3L845C15</f>
        <v>1.1089684216368854</v>
      </c>
      <c r="R18" s="16" t="s">
        <v>13427</v>
      </c>
      <c r="S18" s="23">
        <f>B6L251C6*B6L251C7</f>
        <v>401.22687594779939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220.67478177128967</v>
      </c>
      <c r="X18" s="16" t="s">
        <v>13429</v>
      </c>
      <c r="Y18" s="23">
        <f>IF(_xlfn.SINGLE(B6L256C10)=0,0,B6L251C10/_xlfn.SINGLE(B6L256C10))</f>
        <v>0.15239949384360166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56.479362580000007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84.719043870000007</v>
      </c>
      <c r="AH18" s="16" t="s">
        <v>13432</v>
      </c>
      <c r="AI18" s="23">
        <f>IF(_xlfn.SINGLE(B6L256C15)=0,0,B6L251C15/_xlfn.SINGLE(B6L256C15))</f>
        <v>0.17003609874735082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80.758917100000005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96.910700520000006</v>
      </c>
      <c r="AR18" s="16" t="s">
        <v>13435</v>
      </c>
      <c r="AS18" s="23">
        <f>IF(_xlfn.SINGLE(B6L256C20)=0,0,B6L251C20/_xlfn.SINGLE(B6L256C20))</f>
        <v>0.17003609874735084</v>
      </c>
      <c r="AT18" s="16" t="s">
        <v>13436</v>
      </c>
      <c r="AU18" s="17">
        <f>A1L246C21</f>
        <v>745917.66666666663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3729.5883333333331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932.39708333333328</v>
      </c>
      <c r="BD18" s="16" t="s">
        <v>13439</v>
      </c>
      <c r="BE18" s="23">
        <f>IF(_xlfn.SINGLE(B6L256C26)=0,0,B6L251C26/_xlfn.SINGLE(B6L256C26))</f>
        <v>0.19402289757581603</v>
      </c>
      <c r="BF18" s="16" t="s">
        <v>13440</v>
      </c>
      <c r="BG18" s="17">
        <f>B6L251C3+B6L251C10+B6L251C15+B6L251C20+B6L251C26</f>
        <v>3064.0146094946231</v>
      </c>
      <c r="BH18" s="16" t="s">
        <v>13441</v>
      </c>
      <c r="BI18" s="17">
        <f>_xlfn.SINGLE(B6L258C3)*B6L251C4</f>
        <v>12894.213565864506</v>
      </c>
      <c r="BJ18" s="16" t="s">
        <v>13442</v>
      </c>
      <c r="BK18" s="17">
        <f>_xlfn.SINGLE(B6L258C10)*B6L251C11</f>
        <v>1645.4093416053386</v>
      </c>
      <c r="BL18" s="16" t="s">
        <v>13443</v>
      </c>
      <c r="BM18" s="17">
        <f>_xlfn.SINGLE(B6L258C15)*B6L251C16</f>
        <v>631.68752259170219</v>
      </c>
      <c r="BN18" s="16" t="s">
        <v>13444</v>
      </c>
      <c r="BO18" s="17">
        <f>_xlfn.SINGLE(B6L258C20)*B6L251C21</f>
        <v>722.59172823104689</v>
      </c>
      <c r="BP18" s="16" t="s">
        <v>13445</v>
      </c>
      <c r="BQ18" s="17">
        <f>_xlfn.SINGLE(B6L258C26)*B6L251C27</f>
        <v>6952.1984283291476</v>
      </c>
      <c r="BR18" s="16" t="s">
        <v>13446</v>
      </c>
      <c r="BS18" s="15">
        <f>B6L251C29+B6L251C30+B6L251C31+B6L251C32+B6L251C33</f>
        <v>22846.100586621742</v>
      </c>
      <c r="BT18" s="16" t="s">
        <v>13447</v>
      </c>
      <c r="BU18" s="23">
        <f>IF(B6L251C3=0,0,B6L251C29/B6L251C3)</f>
        <v>7.4562635947711637</v>
      </c>
      <c r="BV18" s="16" t="s">
        <v>13448</v>
      </c>
      <c r="BW18" s="23">
        <f>IF(B6L251C8=0,0,B6L251C30/B6L251C8)</f>
        <v>4.1009449771241409</v>
      </c>
      <c r="BX18" s="16" t="s">
        <v>13449</v>
      </c>
      <c r="BY18" s="23">
        <f>IF(B6L251C13=0,0,B6L251C31/B6L251C13)</f>
        <v>11.184395392156745</v>
      </c>
      <c r="BZ18" s="16" t="s">
        <v>13450</v>
      </c>
      <c r="CA18" s="23">
        <f>IF(B6L251C18=0,0,B6L251C32/B6L251C18)</f>
        <v>8.9475163137253961</v>
      </c>
      <c r="CB18" s="16" t="s">
        <v>13451</v>
      </c>
      <c r="CC18" s="23">
        <f>IF(B6L251C24=0,0,B6L251C33/B6L251C24)</f>
        <v>1.8640658986927909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409.42066666666665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818.8413333333333</v>
      </c>
      <c r="J19" s="16" t="s">
        <v>13454</v>
      </c>
      <c r="K19" s="23">
        <f>IF(_xlfn.SINGLE(B6L256C3)=0,0,B6L252C3/_xlfn.SINGLE(B6L256C3))</f>
        <v>8.0513236072983357E-2</v>
      </c>
      <c r="L19" s="16" t="s">
        <v>13455</v>
      </c>
      <c r="M19" s="23">
        <f>A1L552C63</f>
        <v>6.9495763927626297E-2</v>
      </c>
      <c r="N19" s="16" t="s">
        <v>13456</v>
      </c>
      <c r="O19" s="23">
        <f>B6L252C1*B6L252C5</f>
        <v>28.453001997758044</v>
      </c>
      <c r="P19" s="16" t="s">
        <v>13457</v>
      </c>
      <c r="Q19" s="23">
        <f>B3L846C15</f>
        <v>1.7492201384815642</v>
      </c>
      <c r="R19" s="16" t="s">
        <v>13458</v>
      </c>
      <c r="S19" s="23">
        <f>B6L252C6*B6L252C7</f>
        <v>49.770564094734546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27.373810252104004</v>
      </c>
      <c r="X19" s="16" t="s">
        <v>13460</v>
      </c>
      <c r="Y19" s="23">
        <f>IF(_xlfn.SINGLE(B6L256C10)=0,0,B6L252C10/_xlfn.SINGLE(B6L256C10))</f>
        <v>1.8904538133021051E-2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26.743357946666666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40.115036920000001</v>
      </c>
      <c r="AH19" s="16" t="s">
        <v>13463</v>
      </c>
      <c r="AI19" s="23">
        <f>IF(_xlfn.SINGLE(B6L256C15)=0,0,B6L252C15/_xlfn.SINGLE(B6L256C15))</f>
        <v>8.0513236072983357E-2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38.239890266666663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45.887868319999995</v>
      </c>
      <c r="AR19" s="16" t="s">
        <v>13466</v>
      </c>
      <c r="AS19" s="23">
        <f>IF(_xlfn.SINGLE(B6L256C20)=0,0,B6L252C20/_xlfn.SINGLE(B6L256C20))</f>
        <v>8.0513236072983357E-2</v>
      </c>
      <c r="AT19" s="16" t="s">
        <v>13467</v>
      </c>
      <c r="AU19" s="17">
        <f>A1L247C21</f>
        <v>331027.66666666663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1655.1383333333331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413.78458333333327</v>
      </c>
      <c r="BD19" s="16" t="s">
        <v>13470</v>
      </c>
      <c r="BE19" s="23">
        <f>IF(_xlfn.SINGLE(B6L256C26)=0,0,B6L252C26/_xlfn.SINGLE(B6L256C26))</f>
        <v>8.6104606358826954E-2</v>
      </c>
      <c r="BF19" s="16" t="s">
        <v>13471</v>
      </c>
      <c r="BG19" s="17">
        <f>B6L252C3+B6L252C10+B6L252C15+B6L252C20+B6L252C26</f>
        <v>1346.0026321587707</v>
      </c>
      <c r="BH19" s="16" t="s">
        <v>13472</v>
      </c>
      <c r="BI19" s="17">
        <f>_xlfn.SINGLE(B6L258C3)*B6L252C4</f>
        <v>6105.4968236272116</v>
      </c>
      <c r="BJ19" s="16" t="s">
        <v>13473</v>
      </c>
      <c r="BK19" s="17">
        <f>_xlfn.SINGLE(B6L258C10)*B6L252C11</f>
        <v>204.10634483293677</v>
      </c>
      <c r="BL19" s="16" t="s">
        <v>13474</v>
      </c>
      <c r="BM19" s="17">
        <f>_xlfn.SINGLE(B6L258C15)*B6L252C16</f>
        <v>299.10828938949714</v>
      </c>
      <c r="BN19" s="16" t="s">
        <v>13475</v>
      </c>
      <c r="BO19" s="17">
        <f>_xlfn.SINGLE(B6L258C20)*B6L252C21</f>
        <v>342.15204199606893</v>
      </c>
      <c r="BP19" s="16" t="s">
        <v>13476</v>
      </c>
      <c r="BQ19" s="17">
        <f>_xlfn.SINGLE(B6L258C26)*B6L252C27</f>
        <v>3085.2869247858875</v>
      </c>
      <c r="BR19" s="16" t="s">
        <v>13477</v>
      </c>
      <c r="BS19" s="15">
        <f>B6L252C29+B6L252C30+B6L252C31+B6L252C32+B6L252C33</f>
        <v>10036.150424631602</v>
      </c>
      <c r="BT19" s="16" t="s">
        <v>13478</v>
      </c>
      <c r="BU19" s="23">
        <f>IF(B6L252C3=0,0,B6L252C29/B6L252C3)</f>
        <v>7.4562635947711629</v>
      </c>
      <c r="BV19" s="16" t="s">
        <v>13479</v>
      </c>
      <c r="BW19" s="23">
        <f>IF(B6L252C8=0,0,B6L252C30/B6L252C8)</f>
        <v>4.1009449771241417</v>
      </c>
      <c r="BX19" s="16" t="s">
        <v>13480</v>
      </c>
      <c r="BY19" s="23">
        <f>IF(B6L252C13=0,0,B6L252C31/B6L252C13)</f>
        <v>11.184395392156745</v>
      </c>
      <c r="BZ19" s="16" t="s">
        <v>13481</v>
      </c>
      <c r="CA19" s="23">
        <f>IF(B6L252C18=0,0,B6L252C32/B6L252C18)</f>
        <v>8.9475163137253961</v>
      </c>
      <c r="CB19" s="16" t="s">
        <v>13482</v>
      </c>
      <c r="CC19" s="23">
        <f>IF(B6L252C24=0,0,B6L252C33/B6L252C24)</f>
        <v>1.8640658986927909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1.5650000000000002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3.1300000000000003</v>
      </c>
      <c r="J20" s="16" t="s">
        <v>13485</v>
      </c>
      <c r="K20" s="23">
        <f>IF(_xlfn.SINGLE(B6L256C3)=0,0,B6L253C3/_xlfn.SINGLE(B6L256C3))</f>
        <v>3.0775978037475468E-4</v>
      </c>
      <c r="L20" s="16" t="s">
        <v>13486</v>
      </c>
      <c r="M20" s="23">
        <f>A1L553C63</f>
        <v>0.87539477461958082</v>
      </c>
      <c r="N20" s="16" t="s">
        <v>13487</v>
      </c>
      <c r="O20" s="23">
        <f>B6L253C1*B6L253C5</f>
        <v>1.369992822279644</v>
      </c>
      <c r="P20" s="16" t="s">
        <v>13488</v>
      </c>
      <c r="Q20" s="23">
        <f>B3L847C15</f>
        <v>2.079869600651997</v>
      </c>
      <c r="R20" s="16" t="s">
        <v>13489</v>
      </c>
      <c r="S20" s="23">
        <f>B6L253C6*B6L253C7</f>
        <v>2.8494064241708656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1.5671735332939762</v>
      </c>
      <c r="X20" s="16" t="s">
        <v>13491</v>
      </c>
      <c r="Y20" s="23">
        <f>IF(_xlfn.SINGLE(B6L256C10)=0,0,B6L253C10/_xlfn.SINGLE(B6L256C10))</f>
        <v>1.0823006204969271E-3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0.10222580000000002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0.15333870000000002</v>
      </c>
      <c r="AH20" s="16" t="s">
        <v>13494</v>
      </c>
      <c r="AI20" s="23">
        <f>IF(_xlfn.SINGLE(B6L256C15)=0,0,B6L253C15/_xlfn.SINGLE(B6L256C15))</f>
        <v>3.0775978037475468E-4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0.14617100000000002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0.17540520000000001</v>
      </c>
      <c r="AR20" s="16" t="s">
        <v>13497</v>
      </c>
      <c r="AS20" s="23">
        <f>IF(_xlfn.SINGLE(B6L256C20)=0,0,B6L253C20/_xlfn.SINGLE(B6L256C20))</f>
        <v>3.0775978037475468E-4</v>
      </c>
      <c r="AT20" s="16" t="s">
        <v>13498</v>
      </c>
      <c r="AU20" s="17">
        <f>A1L248C21</f>
        <v>850.66666666666674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4.2533333333333339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1.0633333333333335</v>
      </c>
      <c r="BD20" s="16" t="s">
        <v>13501</v>
      </c>
      <c r="BE20" s="23">
        <f>IF(_xlfn.SINGLE(B6L256C26)=0,0,B6L253C26/_xlfn.SINGLE(B6L256C26))</f>
        <v>2.2126947639595728E-4</v>
      </c>
      <c r="BF20" s="16" t="s">
        <v>13502</v>
      </c>
      <c r="BG20" s="23">
        <f>B6L253C3+B6L253C10+B6L253C15+B6L253C20+B6L253C26</f>
        <v>6.0892507666273099</v>
      </c>
      <c r="BH20" s="16" t="s">
        <v>13503</v>
      </c>
      <c r="BI20" s="17">
        <f>_xlfn.SINGLE(B6L258C3)*B6L253C4</f>
        <v>23.338105051633743</v>
      </c>
      <c r="BJ20" s="16" t="s">
        <v>13504</v>
      </c>
      <c r="BK20" s="17">
        <f>_xlfn.SINGLE(B6L258C10)*B6L253C11</f>
        <v>11.685258962988771</v>
      </c>
      <c r="BL20" s="16" t="s">
        <v>13505</v>
      </c>
      <c r="BM20" s="17">
        <f>_xlfn.SINGLE(B6L258C15)*B6L253C16</f>
        <v>1.1433337664795373</v>
      </c>
      <c r="BN20" s="16" t="s">
        <v>13506</v>
      </c>
      <c r="BO20" s="17">
        <f>_xlfn.SINGLE(B6L258C20)*B6L253C21</f>
        <v>1.307867407093555</v>
      </c>
      <c r="BP20" s="16" t="s">
        <v>13507</v>
      </c>
      <c r="BQ20" s="17">
        <f>_xlfn.SINGLE(B6L258C26)*B6L253C27</f>
        <v>7.9284936224400049</v>
      </c>
      <c r="BR20" s="16" t="s">
        <v>13508</v>
      </c>
      <c r="BS20" s="15">
        <f>B6L253C29+B6L253C30+B6L253C31+B6L253C32+B6L253C33</f>
        <v>45.403058810635613</v>
      </c>
      <c r="BT20" s="16" t="s">
        <v>13509</v>
      </c>
      <c r="BU20" s="23">
        <f>IF(B6L253C3=0,0,B6L253C29/B6L253C3)</f>
        <v>7.4562635947711629</v>
      </c>
      <c r="BV20" s="16" t="s">
        <v>13510</v>
      </c>
      <c r="BW20" s="23">
        <f>IF(B6L253C8=0,0,B6L253C30/B6L253C8)</f>
        <v>4.1009449771241409</v>
      </c>
      <c r="BX20" s="16" t="s">
        <v>13511</v>
      </c>
      <c r="BY20" s="23">
        <f>IF(B6L253C13=0,0,B6L253C31/B6L253C13)</f>
        <v>11.184395392156746</v>
      </c>
      <c r="BZ20" s="16" t="s">
        <v>13512</v>
      </c>
      <c r="CA20" s="23">
        <f>IF(B6L253C18=0,0,B6L253C32/B6L253C18)</f>
        <v>8.9475163137253961</v>
      </c>
      <c r="CB20" s="16" t="s">
        <v>13513</v>
      </c>
      <c r="CC20" s="23">
        <f>IF(B6L253C24=0,0,B6L253C33/B6L253C24)</f>
        <v>1.8640658986927909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111.077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222.154</v>
      </c>
      <c r="J21" s="16" t="s">
        <v>13516</v>
      </c>
      <c r="K21" s="23">
        <f>IF(_xlfn.SINGLE(B6L256C3)=0,0,B6L254C3/_xlfn.SINGLE(B6L256C3))</f>
        <v>2.1843471645167169E-2</v>
      </c>
      <c r="L21" s="16" t="s">
        <v>13517</v>
      </c>
      <c r="M21" s="23">
        <f>A1L554C63</f>
        <v>0.74180387421156491</v>
      </c>
      <c r="N21" s="16" t="s">
        <v>13518</v>
      </c>
      <c r="O21" s="23">
        <f>B6L254C1*B6L254C5</f>
        <v>82.397348935797993</v>
      </c>
      <c r="P21" s="16" t="s">
        <v>13519</v>
      </c>
      <c r="Q21" s="23">
        <f>B3L848C15</f>
        <v>2.0649154511423777</v>
      </c>
      <c r="R21" s="16" t="s">
        <v>13520</v>
      </c>
      <c r="S21" s="23">
        <f>B6L254C6*B6L254C7</f>
        <v>170.14355895069923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93.578957422884585</v>
      </c>
      <c r="X21" s="16" t="s">
        <v>13522</v>
      </c>
      <c r="Y21" s="23">
        <f>IF(_xlfn.SINGLE(B6L256C10)=0,0,B6L254C10/_xlfn.SINGLE(B6L256C10))</f>
        <v>6.4626259653177101E-2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7.2555496399999999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10.883324460000001</v>
      </c>
      <c r="AH21" s="16" t="s">
        <v>13525</v>
      </c>
      <c r="AI21" s="23">
        <f>IF(_xlfn.SINGLE(B6L256C15)=0,0,B6L254C15/_xlfn.SINGLE(B6L256C15))</f>
        <v>2.1843471645167169E-2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10.374591799999999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12.449510159999999</v>
      </c>
      <c r="AR21" s="16" t="s">
        <v>13528</v>
      </c>
      <c r="AS21" s="23">
        <f>IF(_xlfn.SINGLE(B6L256C20)=0,0,B6L254C20/_xlfn.SINGLE(B6L256C20))</f>
        <v>2.1843471645167169E-2</v>
      </c>
      <c r="AT21" s="16" t="s">
        <v>13529</v>
      </c>
      <c r="AU21" s="17">
        <f>A1L249C21</f>
        <v>106646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533.23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133.3075</v>
      </c>
      <c r="BD21" s="16" t="s">
        <v>13532</v>
      </c>
      <c r="BE21" s="23">
        <f>IF(_xlfn.SINGLE(B6L256C26)=0,0,B6L254C26/_xlfn.SINGLE(B6L256C26))</f>
        <v>2.774001322067781E-2</v>
      </c>
      <c r="BF21" s="16" t="s">
        <v>13533</v>
      </c>
      <c r="BG21" s="23">
        <f>B6L254C3+B6L254C10+B6L254C15+B6L254C20+B6L254C26</f>
        <v>472.37329204288454</v>
      </c>
      <c r="BH21" s="16" t="s">
        <v>13534</v>
      </c>
      <c r="BI21" s="17">
        <f>_xlfn.SINGLE(B6L258C3)*B6L254C4</f>
        <v>1656.4387826327929</v>
      </c>
      <c r="BJ21" s="16" t="s">
        <v>13535</v>
      </c>
      <c r="BK21" s="17">
        <f>_xlfn.SINGLE(B6L258C10)*B6L254C11</f>
        <v>697.7493734688951</v>
      </c>
      <c r="BL21" s="16" t="s">
        <v>13536</v>
      </c>
      <c r="BM21" s="17">
        <f>_xlfn.SINGLE(B6L258C15)*B6L254C16</f>
        <v>81.148935961180541</v>
      </c>
      <c r="BN21" s="16" t="s">
        <v>13537</v>
      </c>
      <c r="BO21" s="17">
        <f>_xlfn.SINGLE(B6L258C20)*B6L254C21</f>
        <v>92.826829378741721</v>
      </c>
      <c r="BP21" s="16" t="s">
        <v>13538</v>
      </c>
      <c r="BQ21" s="17">
        <f>_xlfn.SINGLE(B6L258C26)*B6L254C27</f>
        <v>993.97585915995694</v>
      </c>
      <c r="BR21" s="16" t="s">
        <v>13539</v>
      </c>
      <c r="BS21" s="15">
        <f>B6L254C29+B6L254C30+B6L254C31+B6L254C32+B6L254C33</f>
        <v>3522.1397806015675</v>
      </c>
      <c r="BT21" s="16" t="s">
        <v>13540</v>
      </c>
      <c r="BU21" s="23">
        <f>IF(B6L254C3=0,0,B6L254C29/B6L254C3)</f>
        <v>7.4562635947711629</v>
      </c>
      <c r="BV21" s="16" t="s">
        <v>13541</v>
      </c>
      <c r="BW21" s="23">
        <f>IF(B6L254C8=0,0,B6L254C30/B6L254C8)</f>
        <v>4.1009449771241409</v>
      </c>
      <c r="BX21" s="16" t="s">
        <v>13542</v>
      </c>
      <c r="BY21" s="23">
        <f>IF(B6L254C13=0,0,B6L254C31/B6L254C13)</f>
        <v>11.184395392156746</v>
      </c>
      <c r="BZ21" s="16" t="s">
        <v>13543</v>
      </c>
      <c r="CA21" s="23">
        <f>IF(B6L254C18=0,0,B6L254C32/B6L254C18)</f>
        <v>8.9475163137253961</v>
      </c>
      <c r="CB21" s="16" t="s">
        <v>13544</v>
      </c>
      <c r="CC21" s="23">
        <f>IF(B6L254C24=0,0,B6L254C33/B6L254C24)</f>
        <v>1.8640658986927909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599.84766666666667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1199.6953333333333</v>
      </c>
      <c r="J22" s="16" t="s">
        <v>13547</v>
      </c>
      <c r="K22" s="23">
        <f>IF(_xlfn.SINGLE(B6L256C3)=0,0,B6L255C3/_xlfn.SINGLE(B6L256C3))</f>
        <v>0.11796101351542644</v>
      </c>
      <c r="L22" s="16" t="s">
        <v>13548</v>
      </c>
      <c r="M22" s="23">
        <f>A1L555C63</f>
        <v>0.23993950522761562</v>
      </c>
      <c r="N22" s="16" t="s">
        <v>13549</v>
      </c>
      <c r="O22" s="23">
        <f>B6L255C1*B6L255C5</f>
        <v>143.9271523519397</v>
      </c>
      <c r="P22" s="16" t="s">
        <v>13550</v>
      </c>
      <c r="Q22" s="23">
        <f>B3L852C15</f>
        <v>1.9470122980301019</v>
      </c>
      <c r="R22" s="16" t="s">
        <v>13551</v>
      </c>
      <c r="S22" s="17">
        <f>B6L255C6*B6L255C7</f>
        <v>280.22793564967867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154.12536460732329</v>
      </c>
      <c r="X22" s="16" t="s">
        <v>13553</v>
      </c>
      <c r="Y22" s="23">
        <f>IF(_xlfn.SINGLE(B6L256C10)=0,0,B6L255C10/_xlfn.SINGLE(B6L256C10))</f>
        <v>0.10644001714233282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39.182049586666672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58.773074380000011</v>
      </c>
      <c r="AH22" s="16" t="s">
        <v>13556</v>
      </c>
      <c r="AI22" s="23">
        <f>IF(_xlfn.SINGLE(B6L256C15)=0,0,B6L255C15/_xlfn.SINGLE(B6L256C15))</f>
        <v>0.11796101351542644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56.025772066666669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67.230926479999994</v>
      </c>
      <c r="AR22" s="16" t="s">
        <v>13559</v>
      </c>
      <c r="AS22" s="23">
        <f>IF(_xlfn.SINGLE(B6L256C20)=0,0,B6L255C20/_xlfn.SINGLE(B6L256C20))</f>
        <v>0.11796101351542643</v>
      </c>
      <c r="AT22" s="16" t="s">
        <v>13560</v>
      </c>
      <c r="AU22" s="17">
        <f>A1L253C21</f>
        <v>750643.33333333326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3753.2166666666662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938.30416666666656</v>
      </c>
      <c r="BD22" s="16" t="s">
        <v>13563</v>
      </c>
      <c r="BE22" s="23">
        <f>IF(_xlfn.SINGLE(B6L256C26)=0,0,B6L255C26/_xlfn.SINGLE(B6L256C26))</f>
        <v>0.19525210500797335</v>
      </c>
      <c r="BF22" s="16" t="s">
        <v>13564</v>
      </c>
      <c r="BG22" s="17">
        <f>B6L255C3+B6L255C10+B6L255C15+B6L255C20+B6L255C26</f>
        <v>2418.1288654673235</v>
      </c>
      <c r="BH22" s="16" t="s">
        <v>13565</v>
      </c>
      <c r="BI22" s="17">
        <f>_xlfn.SINGLE(B6L258C3)*B6L255C4</f>
        <v>8945.2446387501896</v>
      </c>
      <c r="BJ22" s="16" t="s">
        <v>13566</v>
      </c>
      <c r="BK22" s="17">
        <f>_xlfn.SINGLE(B6L258C10)*B6L255C11</f>
        <v>1149.1993451524168</v>
      </c>
      <c r="BL22" s="16" t="s">
        <v>13567</v>
      </c>
      <c r="BM22" s="17">
        <f>_xlfn.SINGLE(B6L258C15)*B6L255C16</f>
        <v>438.22753485237183</v>
      </c>
      <c r="BN22" s="16" t="s">
        <v>13568</v>
      </c>
      <c r="BO22" s="17">
        <f>_xlfn.SINGLE(B6L258C20)*B6L255C21</f>
        <v>501.29150955556054</v>
      </c>
      <c r="BP22" s="16" t="s">
        <v>13569</v>
      </c>
      <c r="BQ22" s="17">
        <f>_xlfn.SINGLE(B6L258C26)*B6L255C27</f>
        <v>6996.2431987387608</v>
      </c>
      <c r="BR22" s="16" t="s">
        <v>13570</v>
      </c>
      <c r="BS22" s="15">
        <f>B6L255C29+B6L255C30+B6L255C31+B6L255C32+B6L255C33</f>
        <v>18030.206227049297</v>
      </c>
      <c r="BT22" s="16" t="s">
        <v>13571</v>
      </c>
      <c r="BU22" s="23">
        <f>IF(B6L255C3=0,0,B6L255C29/B6L255C3)</f>
        <v>7.4562635947711637</v>
      </c>
      <c r="BV22" s="16" t="s">
        <v>13572</v>
      </c>
      <c r="BW22" s="23">
        <f>IF(B6L255C8=0,0,B6L255C30/B6L255C8)</f>
        <v>4.1009449771241409</v>
      </c>
      <c r="BX22" s="16" t="s">
        <v>13573</v>
      </c>
      <c r="BY22" s="23">
        <f>IF(B6L255C13=0,0,B6L255C31/B6L255C13)</f>
        <v>11.184395392156745</v>
      </c>
      <c r="BZ22" s="16" t="s">
        <v>13574</v>
      </c>
      <c r="CA22" s="23">
        <f>IF(B6L255C18=0,0,B6L255C32/B6L255C18)</f>
        <v>8.9475163137253944</v>
      </c>
      <c r="CB22" s="16" t="s">
        <v>13575</v>
      </c>
      <c r="CC22" s="23">
        <f>IF(B6L255C24=0,0,B6L255C33/B6L255C24)</f>
        <v>1.8640658986927912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5952.5463333333337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10170.2698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2632.7310270436606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1448.0020648740133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332.16101166800001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498.24151750200008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474.95159965999994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569.94191959199998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19222.41333333333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4805.6033333333326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17492.058635301346</v>
      </c>
      <c r="BH23" s="16" t="s">
        <v>13592</v>
      </c>
      <c r="BI23" s="17">
        <f>SUM(B6L241C29:B6L255C29)</f>
        <v>75832.212458740585</v>
      </c>
      <c r="BJ23" s="16" t="s">
        <v>13593</v>
      </c>
      <c r="BK23" s="17">
        <f>SUM(B6L241C30:B6L255C30)</f>
        <v>10796.685081473581</v>
      </c>
      <c r="BL23" s="16" t="s">
        <v>13594</v>
      </c>
      <c r="BM23" s="17">
        <f>SUM(B6L241C31:B6L255C31)</f>
        <v>3715.0200883537027</v>
      </c>
      <c r="BN23" s="16" t="s">
        <v>13595</v>
      </c>
      <c r="BO23" s="17">
        <f>SUM(B6L241C32:B6L255C32)</f>
        <v>4249.6371861878233</v>
      </c>
      <c r="BP23" s="16" t="s">
        <v>13596</v>
      </c>
      <c r="BQ23" s="17">
        <f>SUM(B6L241C33:B6L255C33)</f>
        <v>35831.845185244281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0.58142211914811537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8.2780540304830036E-2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2.8483869617066178E-2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3.2582895557060385E-2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0.274730575372928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75832.2124587406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10796.685081473579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3715.0200883537027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4249.6371861878233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35831.845185244281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BAB13F-EB31-4386-A076-98490D1B083E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IF(_xlfn.SINGLE(B6L276C3)=0,0,B6L261C3/_xlfn.SINGLE(B6L276C3))</f>
        <v>0</v>
      </c>
      <c r="L8" s="16" t="s">
        <v>13612</v>
      </c>
      <c r="M8" s="23">
        <f>A1L541C72</f>
        <v>0.25327341246829255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IF(_xlfn.SINGLE(B6L276C15)=0,0,B6L261C15/_xlfn.SINGLE(B6L276C15))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IF(_xlfn.SINGLE(B6L276C20)=0,0,B6L261C20/_xlfn.SINGLE(B6L276C20))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_xlfn.SINGLE(B6L278C3)*B6L261C4</f>
        <v>0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0</v>
      </c>
      <c r="BN8" s="16" t="s">
        <v>13632</v>
      </c>
      <c r="BO8" s="17">
        <f>_xlfn.SINGLE(B6L278C20)*B6L261C21</f>
        <v>0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27.959249999999997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50.326649999999994</v>
      </c>
      <c r="J9" s="16" t="s">
        <v>13642</v>
      </c>
      <c r="K9" s="23">
        <f>IF(_xlfn.SINGLE(B6L276C3)=0,0,B6L262C3/_xlfn.SINGLE(B6L276C3))</f>
        <v>4.7544441293970738E-3</v>
      </c>
      <c r="L9" s="16" t="s">
        <v>13643</v>
      </c>
      <c r="M9" s="23">
        <f>A1L542C72</f>
        <v>0.80802849088391793</v>
      </c>
      <c r="N9" s="16" t="s">
        <v>13644</v>
      </c>
      <c r="O9" s="23">
        <f>B6L262C1*B6L262C5</f>
        <v>22.591870583746179</v>
      </c>
      <c r="P9" s="16" t="s">
        <v>13645</v>
      </c>
      <c r="Q9" s="23">
        <f>B3L836C21</f>
        <v>1.8633235004916422</v>
      </c>
      <c r="R9" s="16" t="s">
        <v>13646</v>
      </c>
      <c r="S9" s="17">
        <f>B6L262C6*B6L262C7</f>
        <v>42.095963378760089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23.152779858318052</v>
      </c>
      <c r="X9" s="16" t="s">
        <v>13648</v>
      </c>
      <c r="Y9" s="23">
        <f>IF(_xlfn.SINGLE(B6L276C10)=0,0,B6L262C10/_xlfn.SINGLE(B6L276C10))</f>
        <v>1.5077931188832243E-2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1.6436683889999999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2.4655025834999997</v>
      </c>
      <c r="AH9" s="16" t="s">
        <v>13651</v>
      </c>
      <c r="AI9" s="23">
        <f>IF(_xlfn.SINGLE(B6L276C15)=0,0,B6L262C15/_xlfn.SINGLE(B6L276C15))</f>
        <v>4.7544441293970729E-3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2.3502545549999998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2.8203054659999998</v>
      </c>
      <c r="AR9" s="16" t="s">
        <v>13654</v>
      </c>
      <c r="AS9" s="23">
        <f>IF(_xlfn.SINGLE(B6L276C20)=0,0,B6L262C20/_xlfn.SINGLE(B6L276C20))</f>
        <v>4.7544441293970738E-3</v>
      </c>
      <c r="AT9" s="16" t="s">
        <v>13655</v>
      </c>
      <c r="AU9" s="17">
        <f>A1L237C24</f>
        <v>31741.25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158.70625000000001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39.676562500000003</v>
      </c>
      <c r="BD9" s="16" t="s">
        <v>13658</v>
      </c>
      <c r="BE9" s="23">
        <f>IF(_xlfn.SINGLE(B6L276C26)=0,0,B6L262C26/_xlfn.SINGLE(B6L276C26))</f>
        <v>7.9385727726055504E-3</v>
      </c>
      <c r="BF9" s="16" t="s">
        <v>13659</v>
      </c>
      <c r="BG9" s="17">
        <f>B6L262C3+B6L262C10+B6L262C15+B6L262C20+B6L262C26</f>
        <v>118.44180040781804</v>
      </c>
      <c r="BH9" s="16" t="s">
        <v>13660</v>
      </c>
      <c r="BI9" s="17">
        <f>_xlfn.SINGLE(B6L278C3)*B6L262C4</f>
        <v>381.09203293859383</v>
      </c>
      <c r="BJ9" s="16" t="s">
        <v>13661</v>
      </c>
      <c r="BK9" s="17">
        <f>_xlfn.SINGLE(B6L278C10)*B6L262C11</f>
        <v>175.3214240245706</v>
      </c>
      <c r="BL9" s="16" t="s">
        <v>13662</v>
      </c>
      <c r="BM9" s="17">
        <f>_xlfn.SINGLE(B6L278C15)*B6L262C16</f>
        <v>18.669698693661712</v>
      </c>
      <c r="BN9" s="16" t="s">
        <v>13663</v>
      </c>
      <c r="BO9" s="17">
        <f>_xlfn.SINGLE(B6L278C20)*B6L262C21</f>
        <v>21.356397525878798</v>
      </c>
      <c r="BP9" s="16" t="s">
        <v>13664</v>
      </c>
      <c r="BQ9" s="17">
        <f>_xlfn.SINGLE(B6L278C26)*B6L262C27</f>
        <v>300.44562598822256</v>
      </c>
      <c r="BR9" s="16" t="s">
        <v>13665</v>
      </c>
      <c r="BS9" s="15">
        <f>B6L262C29+B6L262C30+B6L262C31+B6L262C32+B6L262C33</f>
        <v>896.88517917092759</v>
      </c>
      <c r="BT9" s="16" t="s">
        <v>13666</v>
      </c>
      <c r="BU9" s="23">
        <f>IF(B6L262C3=0,0,B6L262C29/B6L262C3)</f>
        <v>7.5723703631891626</v>
      </c>
      <c r="BV9" s="16" t="s">
        <v>13667</v>
      </c>
      <c r="BW9" s="23">
        <f>IF(B6L262C8=0,0,B6L262C30/B6L262C8)</f>
        <v>4.1648036997540405</v>
      </c>
      <c r="BX9" s="16" t="s">
        <v>13668</v>
      </c>
      <c r="BY9" s="23">
        <f>IF(B6L262C13=0,0,B6L262C31/B6L262C13)</f>
        <v>11.358555544783743</v>
      </c>
      <c r="BZ9" s="16" t="s">
        <v>13669</v>
      </c>
      <c r="CA9" s="23">
        <f>IF(B6L262C18=0,0,B6L262C32/B6L262C18)</f>
        <v>9.0868444358269951</v>
      </c>
      <c r="CB9" s="16" t="s">
        <v>13670</v>
      </c>
      <c r="CC9" s="23">
        <f>IF(B6L262C24=0,0,B6L262C33/B6L262C24)</f>
        <v>1.8930925907972909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253.80349999999999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507.60699999999997</v>
      </c>
      <c r="J10" s="16" t="s">
        <v>13673</v>
      </c>
      <c r="K10" s="23">
        <f>IF(_xlfn.SINGLE(B6L276C3)=0,0,B6L263C3/_xlfn.SINGLE(B6L276C3))</f>
        <v>4.7954495703386987E-2</v>
      </c>
      <c r="L10" s="16" t="s">
        <v>13674</v>
      </c>
      <c r="M10" s="23">
        <f>A1L543C72</f>
        <v>0.67598180544953279</v>
      </c>
      <c r="N10" s="16" t="s">
        <v>13675</v>
      </c>
      <c r="O10" s="23">
        <f>B6L263C1*B6L263C5</f>
        <v>171.56654815941047</v>
      </c>
      <c r="P10" s="16" t="s">
        <v>13676</v>
      </c>
      <c r="Q10" s="23">
        <f>B3L837C21</f>
        <v>1.8537603548366057</v>
      </c>
      <c r="R10" s="16" t="s">
        <v>13677</v>
      </c>
      <c r="S10" s="23">
        <f>B6L263C6*B6L263C7</f>
        <v>318.04326519408039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174.92379585674422</v>
      </c>
      <c r="X10" s="16" t="s">
        <v>13679</v>
      </c>
      <c r="Y10" s="23">
        <f>IF(_xlfn.SINGLE(B6L276C10)=0,0,B6L263C10/_xlfn.SINGLE(B6L276C10))</f>
        <v>0.1139167293671547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16.578444619999999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24.867666929999999</v>
      </c>
      <c r="AH10" s="16" t="s">
        <v>13682</v>
      </c>
      <c r="AI10" s="23">
        <f>IF(_xlfn.SINGLE(B6L276C15)=0,0,B6L263C15/_xlfn.SINGLE(B6L276C15))</f>
        <v>4.795449570338698E-2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23.705246899999999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28.446296279999999</v>
      </c>
      <c r="AR10" s="16" t="s">
        <v>13685</v>
      </c>
      <c r="AS10" s="23">
        <f>IF(_xlfn.SINGLE(B6L276C20)=0,0,B6L263C20/_xlfn.SINGLE(B6L276C20))</f>
        <v>4.7954495703386987E-2</v>
      </c>
      <c r="AT10" s="16" t="s">
        <v>13686</v>
      </c>
      <c r="AU10" s="17">
        <f>A1L238C24</f>
        <v>234465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1172.325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293.08125000000001</v>
      </c>
      <c r="BD10" s="16" t="s">
        <v>13689</v>
      </c>
      <c r="BE10" s="23">
        <f>IF(_xlfn.SINGLE(B6L276C26)=0,0,B6L263C26/_xlfn.SINGLE(B6L276C26))</f>
        <v>5.8640332851698028E-2</v>
      </c>
      <c r="BF10" s="16" t="s">
        <v>13690</v>
      </c>
      <c r="BG10" s="17">
        <f>B6L263C3+B6L263C10+B6L263C15+B6L263C20+B6L263C26</f>
        <v>1028.9260090667442</v>
      </c>
      <c r="BH10" s="16" t="s">
        <v>13691</v>
      </c>
      <c r="BI10" s="17">
        <f>_xlfn.SINGLE(B6L278C3)*B6L263C4</f>
        <v>3843.7882029473612</v>
      </c>
      <c r="BJ10" s="16" t="s">
        <v>13692</v>
      </c>
      <c r="BK10" s="17">
        <f>_xlfn.SINGLE(B6L278C10)*B6L263C11</f>
        <v>1324.5877675621612</v>
      </c>
      <c r="BL10" s="16" t="s">
        <v>13693</v>
      </c>
      <c r="BM10" s="17">
        <f>_xlfn.SINGLE(B6L278C15)*B6L263C16</f>
        <v>188.30718406239123</v>
      </c>
      <c r="BN10" s="16" t="s">
        <v>13694</v>
      </c>
      <c r="BO10" s="17">
        <f>_xlfn.SINGLE(B6L278C20)*B6L263C21</f>
        <v>215.40589089317012</v>
      </c>
      <c r="BP10" s="16" t="s">
        <v>13695</v>
      </c>
      <c r="BQ10" s="17">
        <f>_xlfn.SINGLE(B6L278C26)*B6L263C27</f>
        <v>2219.3197715064334</v>
      </c>
      <c r="BR10" s="16" t="s">
        <v>13696</v>
      </c>
      <c r="BS10" s="15">
        <f>B6L263C29+B6L263C30+B6L263C31+B6L263C32+B6L263C33</f>
        <v>7791.4088169715178</v>
      </c>
      <c r="BT10" s="16" t="s">
        <v>13697</v>
      </c>
      <c r="BU10" s="23">
        <f>IF(B6L263C3=0,0,B6L263C29/B6L263C3)</f>
        <v>7.5723703631891626</v>
      </c>
      <c r="BV10" s="16" t="s">
        <v>13698</v>
      </c>
      <c r="BW10" s="23">
        <f>IF(B6L263C8=0,0,B6L263C30/B6L263C8)</f>
        <v>4.1648036997540396</v>
      </c>
      <c r="BX10" s="16" t="s">
        <v>13699</v>
      </c>
      <c r="BY10" s="23">
        <f>IF(B6L263C13=0,0,B6L263C31/B6L263C13)</f>
        <v>11.358555544783744</v>
      </c>
      <c r="BZ10" s="16" t="s">
        <v>13700</v>
      </c>
      <c r="CA10" s="23">
        <f>IF(B6L263C18=0,0,B6L263C32/B6L263C18)</f>
        <v>9.0868444358269951</v>
      </c>
      <c r="CB10" s="16" t="s">
        <v>13701</v>
      </c>
      <c r="CC10" s="23">
        <f>IF(B6L263C24=0,0,B6L263C33/B6L263C24)</f>
        <v>1.8930925907972902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967.39175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1934.7835</v>
      </c>
      <c r="J11" s="16" t="s">
        <v>13704</v>
      </c>
      <c r="K11" s="23">
        <f>IF(_xlfn.SINGLE(B6L276C3)=0,0,B6L264C3/_xlfn.SINGLE(B6L276C3))</f>
        <v>0.18278228440059738</v>
      </c>
      <c r="L11" s="16" t="s">
        <v>13705</v>
      </c>
      <c r="M11" s="23">
        <f>A1L544C72</f>
        <v>9.0928894495554011E-2</v>
      </c>
      <c r="N11" s="16" t="s">
        <v>13706</v>
      </c>
      <c r="O11" s="23">
        <f>B6L264C1*B6L264C5</f>
        <v>87.963862371619356</v>
      </c>
      <c r="P11" s="16" t="s">
        <v>13707</v>
      </c>
      <c r="Q11" s="23">
        <f>B3L838C21</f>
        <v>1.9809316609728098</v>
      </c>
      <c r="R11" s="16" t="s">
        <v>13708</v>
      </c>
      <c r="S11" s="17">
        <f>B6L264C6*B6L264C7</f>
        <v>174.25039999339558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95.837719996367568</v>
      </c>
      <c r="X11" s="16" t="s">
        <v>13710</v>
      </c>
      <c r="Y11" s="23">
        <f>IF(_xlfn.SINGLE(B6L276C10)=0,0,B6L264C10/_xlfn.SINGLE(B6L276C10))</f>
        <v>6.2413004237184398E-2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63.190029110000005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94.785043665000003</v>
      </c>
      <c r="AH11" s="16" t="s">
        <v>13713</v>
      </c>
      <c r="AI11" s="23">
        <f>IF(_xlfn.SINGLE(B6L276C15)=0,0,B6L264C15/_xlfn.SINGLE(B6L276C15))</f>
        <v>0.18278228440059738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90.354389449999999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108.42526733999999</v>
      </c>
      <c r="AR11" s="16" t="s">
        <v>13716</v>
      </c>
      <c r="AS11" s="23">
        <f>IF(_xlfn.SINGLE(B6L276C20)=0,0,B6L264C20/_xlfn.SINGLE(B6L276C20))</f>
        <v>0.18278228440059738</v>
      </c>
      <c r="AT11" s="16" t="s">
        <v>13717</v>
      </c>
      <c r="AU11" s="17">
        <f>A1L239C24</f>
        <v>427490.5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2137.4524999999999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534.36312499999997</v>
      </c>
      <c r="BD11" s="16" t="s">
        <v>13720</v>
      </c>
      <c r="BE11" s="23">
        <f>IF(_xlfn.SINGLE(B6L276C26)=0,0,B6L264C26/_xlfn.SINGLE(B6L276C26))</f>
        <v>0.10691653428417382</v>
      </c>
      <c r="BF11" s="16" t="s">
        <v>13721</v>
      </c>
      <c r="BG11" s="17">
        <f>B6L264C3+B6L264C10+B6L264C15+B6L264C20+B6L264C26</f>
        <v>2768.1946560013675</v>
      </c>
      <c r="BH11" s="16" t="s">
        <v>13722</v>
      </c>
      <c r="BI11" s="17">
        <f>_xlfn.SINGLE(B6L278C3)*B6L264C4</f>
        <v>14650.897234587399</v>
      </c>
      <c r="BJ11" s="16" t="s">
        <v>13723</v>
      </c>
      <c r="BK11" s="17">
        <f>_xlfn.SINGLE(B6L278C10)*B6L264C11</f>
        <v>725.7187105761152</v>
      </c>
      <c r="BL11" s="16" t="s">
        <v>13724</v>
      </c>
      <c r="BM11" s="17">
        <f>_xlfn.SINGLE(B6L278C15)*B6L264C16</f>
        <v>717.74745552243678</v>
      </c>
      <c r="BN11" s="16" t="s">
        <v>13725</v>
      </c>
      <c r="BO11" s="17">
        <f>_xlfn.SINGLE(B6L278C20)*B6L264C21</f>
        <v>821.03628102627783</v>
      </c>
      <c r="BP11" s="16" t="s">
        <v>13726</v>
      </c>
      <c r="BQ11" s="17">
        <f>_xlfn.SINGLE(B6L278C26)*B6L264C27</f>
        <v>4046.3954909311451</v>
      </c>
      <c r="BR11" s="16" t="s">
        <v>13727</v>
      </c>
      <c r="BS11" s="15">
        <f>B6L264C29+B6L264C30+B6L264C31+B6L264C32+B6L264C33</f>
        <v>20961.795172643375</v>
      </c>
      <c r="BT11" s="16" t="s">
        <v>13728</v>
      </c>
      <c r="BU11" s="23">
        <f>IF(B6L264C3=0,0,B6L264C29/B6L264C3)</f>
        <v>7.5723703631891626</v>
      </c>
      <c r="BV11" s="16" t="s">
        <v>13729</v>
      </c>
      <c r="BW11" s="23">
        <f>IF(B6L264C8=0,0,B6L264C30/B6L264C8)</f>
        <v>4.1648036997540396</v>
      </c>
      <c r="BX11" s="16" t="s">
        <v>13730</v>
      </c>
      <c r="BY11" s="23">
        <f>IF(B6L264C13=0,0,B6L264C31/B6L264C13)</f>
        <v>11.358555544783744</v>
      </c>
      <c r="BZ11" s="16" t="s">
        <v>13731</v>
      </c>
      <c r="CA11" s="23">
        <f>IF(B6L264C18=0,0,B6L264C32/B6L264C18)</f>
        <v>9.0868444358269951</v>
      </c>
      <c r="CB11" s="16" t="s">
        <v>13732</v>
      </c>
      <c r="CC11" s="23">
        <f>IF(B6L264C24=0,0,B6L264C33/B6L264C24)</f>
        <v>1.8930925907972904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318.13375000000002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636.26750000000004</v>
      </c>
      <c r="J12" s="16" t="s">
        <v>13735</v>
      </c>
      <c r="K12" s="23">
        <f>IF(_xlfn.SINGLE(B6L276C3)=0,0,B6L265C3/_xlfn.SINGLE(B6L276C3))</f>
        <v>6.0109271729812203E-2</v>
      </c>
      <c r="L12" s="16" t="s">
        <v>13736</v>
      </c>
      <c r="M12" s="23">
        <f>A1L545C72</f>
        <v>0.48506270435826332</v>
      </c>
      <c r="N12" s="16" t="s">
        <v>13737</v>
      </c>
      <c r="O12" s="23">
        <f>B6L265C1*B6L265C5</f>
        <v>154.31481712263567</v>
      </c>
      <c r="P12" s="16" t="s">
        <v>13738</v>
      </c>
      <c r="Q12" s="23">
        <f>B3L839C21</f>
        <v>1.8928959646294397</v>
      </c>
      <c r="R12" s="16" t="s">
        <v>13739</v>
      </c>
      <c r="S12" s="23">
        <f>B6L265C6*B6L265C7</f>
        <v>292.10189461396703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160.65604203768189</v>
      </c>
      <c r="X12" s="16" t="s">
        <v>13741</v>
      </c>
      <c r="Y12" s="23">
        <f>IF(_xlfn.SINGLE(B6L276C10)=0,0,B6L265C10/_xlfn.SINGLE(B6L276C10))</f>
        <v>0.10462504985309706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20.780496550000002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31.170744825000003</v>
      </c>
      <c r="AH12" s="16" t="s">
        <v>13744</v>
      </c>
      <c r="AI12" s="23">
        <f>IF(_xlfn.SINGLE(B6L276C15)=0,0,B6L265C15/_xlfn.SINGLE(B6L276C15))</f>
        <v>6.0109271729812196E-2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29.713692250000001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35.656430700000001</v>
      </c>
      <c r="AR12" s="16" t="s">
        <v>13747</v>
      </c>
      <c r="AS12" s="23">
        <f>IF(_xlfn.SINGLE(B6L276C20)=0,0,B6L265C20/_xlfn.SINGLE(B6L276C20))</f>
        <v>6.0109271729812203E-2</v>
      </c>
      <c r="AT12" s="16" t="s">
        <v>13748</v>
      </c>
      <c r="AU12" s="17">
        <f>A1L240C24</f>
        <v>154982.75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774.91375000000005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193.72843750000001</v>
      </c>
      <c r="BD12" s="16" t="s">
        <v>13751</v>
      </c>
      <c r="BE12" s="23">
        <f>IF(_xlfn.SINGLE(B6L276C26)=0,0,B6L265C26/_xlfn.SINGLE(B6L276C26))</f>
        <v>3.8761606407231371E-2</v>
      </c>
      <c r="BF12" s="16" t="s">
        <v>13752</v>
      </c>
      <c r="BG12" s="17">
        <f>B6L265C3+B6L265C10+B6L265C15+B6L265C20+B6L265C26</f>
        <v>1057.4791550626819</v>
      </c>
      <c r="BH12" s="16" t="s">
        <v>13753</v>
      </c>
      <c r="BI12" s="17">
        <f>_xlfn.SINGLE(B6L278C3)*B6L265C4</f>
        <v>4818.0531600604609</v>
      </c>
      <c r="BJ12" s="16" t="s">
        <v>13754</v>
      </c>
      <c r="BK12" s="17">
        <f>_xlfn.SINGLE(B6L278C10)*B6L265C11</f>
        <v>1216.5470513934147</v>
      </c>
      <c r="BL12" s="16" t="s">
        <v>13755</v>
      </c>
      <c r="BM12" s="17">
        <f>_xlfn.SINGLE(B6L278C15)*B6L265C16</f>
        <v>236.036424311362</v>
      </c>
      <c r="BN12" s="16" t="s">
        <v>13756</v>
      </c>
      <c r="BO12" s="17">
        <f>_xlfn.SINGLE(B6L278C20)*B6L265C21</f>
        <v>270.00369908978826</v>
      </c>
      <c r="BP12" s="16" t="s">
        <v>13757</v>
      </c>
      <c r="BQ12" s="17">
        <f>_xlfn.SINGLE(B6L278C26)*B6L265C27</f>
        <v>1466.9834786319439</v>
      </c>
      <c r="BR12" s="16" t="s">
        <v>13758</v>
      </c>
      <c r="BS12" s="15">
        <f>B6L265C29+B6L265C30+B6L265C31+B6L265C32+B6L265C33</f>
        <v>8007.6238134869691</v>
      </c>
      <c r="BT12" s="16" t="s">
        <v>13759</v>
      </c>
      <c r="BU12" s="23">
        <f>IF(B6L265C3=0,0,B6L265C29/B6L265C3)</f>
        <v>7.5723703631891626</v>
      </c>
      <c r="BV12" s="16" t="s">
        <v>13760</v>
      </c>
      <c r="BW12" s="23">
        <f>IF(B6L265C8=0,0,B6L265C30/B6L265C8)</f>
        <v>4.1648036997540405</v>
      </c>
      <c r="BX12" s="16" t="s">
        <v>13761</v>
      </c>
      <c r="BY12" s="23">
        <f>IF(B6L265C13=0,0,B6L265C31/B6L265C13)</f>
        <v>11.358555544783744</v>
      </c>
      <c r="BZ12" s="16" t="s">
        <v>13762</v>
      </c>
      <c r="CA12" s="23">
        <f>IF(B6L265C18=0,0,B6L265C32/B6L265C18)</f>
        <v>9.0868444358269969</v>
      </c>
      <c r="CB12" s="16" t="s">
        <v>13763</v>
      </c>
      <c r="CC12" s="23">
        <f>IF(B6L265C24=0,0,B6L265C33/B6L265C24)</f>
        <v>1.8930925907972904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852.12875000000008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1704.2575000000002</v>
      </c>
      <c r="J13" s="16" t="s">
        <v>13766</v>
      </c>
      <c r="K13" s="23">
        <f>IF(_xlfn.SINGLE(B6L276C3)=0,0,B6L266C3/_xlfn.SINGLE(B6L276C3))</f>
        <v>0.16100410152187627</v>
      </c>
      <c r="L13" s="16" t="s">
        <v>13767</v>
      </c>
      <c r="M13" s="23">
        <f>A1L546C72</f>
        <v>0.35574669119379465</v>
      </c>
      <c r="N13" s="16" t="s">
        <v>13768</v>
      </c>
      <c r="O13" s="23">
        <f>B6L266C1*B6L266C5</f>
        <v>303.14198328360425</v>
      </c>
      <c r="P13" s="16" t="s">
        <v>13769</v>
      </c>
      <c r="Q13" s="23">
        <f>B3L840C21</f>
        <v>2.0175688149840498</v>
      </c>
      <c r="R13" s="16" t="s">
        <v>13770</v>
      </c>
      <c r="S13" s="17">
        <f>B6L266C6*B6L266C7</f>
        <v>611.60981198541606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336.38539659197886</v>
      </c>
      <c r="X13" s="16" t="s">
        <v>13772</v>
      </c>
      <c r="Y13" s="23">
        <f>IF(_xlfn.SINGLE(B6L276C10)=0,0,B6L266C10/_xlfn.SINGLE(B6L276C10))</f>
        <v>0.21906638830324712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55.661049950000006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83.491574925000009</v>
      </c>
      <c r="AH13" s="16" t="s">
        <v>13775</v>
      </c>
      <c r="AI13" s="23">
        <f>IF(_xlfn.SINGLE(B6L276C15)=0,0,B6L266C15/_xlfn.SINGLE(B6L276C15))</f>
        <v>0.16100410152187627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79.588825249999999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95.506590299999999</v>
      </c>
      <c r="AR13" s="16" t="s">
        <v>13778</v>
      </c>
      <c r="AS13" s="23">
        <f>IF(_xlfn.SINGLE(B6L276C20)=0,0,B6L266C20/_xlfn.SINGLE(B6L276C20))</f>
        <v>0.16100410152187627</v>
      </c>
      <c r="AT13" s="16" t="s">
        <v>13779</v>
      </c>
      <c r="AU13" s="17">
        <f>A1L241C24</f>
        <v>853505.25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4267.5262499999999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1066.8815625</v>
      </c>
      <c r="BD13" s="16" t="s">
        <v>13782</v>
      </c>
      <c r="BE13" s="23">
        <f>IF(_xlfn.SINGLE(B6L276C26)=0,0,B6L266C26/_xlfn.SINGLE(B6L276C26))</f>
        <v>0.21346397948807599</v>
      </c>
      <c r="BF13" s="16" t="s">
        <v>13783</v>
      </c>
      <c r="BG13" s="17">
        <f>B6L266C3+B6L266C10+B6L266C15+B6L266C20+B6L266C26</f>
        <v>3286.5226243169791</v>
      </c>
      <c r="BH13" s="16" t="s">
        <v>13784</v>
      </c>
      <c r="BI13" s="17">
        <f>_xlfn.SINGLE(B6L278C3)*B6L266C4</f>
        <v>12905.268984242855</v>
      </c>
      <c r="BJ13" s="16" t="s">
        <v>13785</v>
      </c>
      <c r="BK13" s="17">
        <f>_xlfn.SINGLE(B6L278C10)*B6L266C11</f>
        <v>2547.2348077627335</v>
      </c>
      <c r="BL13" s="16" t="s">
        <v>13786</v>
      </c>
      <c r="BM13" s="17">
        <f>_xlfn.SINGLE(B6L278C15)*B6L266C16</f>
        <v>632.22912753805758</v>
      </c>
      <c r="BN13" s="16" t="s">
        <v>13787</v>
      </c>
      <c r="BO13" s="17">
        <f>_xlfn.SINGLE(B6L278C20)*B6L266C21</f>
        <v>723.21127387696959</v>
      </c>
      <c r="BP13" s="16" t="s">
        <v>13788</v>
      </c>
      <c r="BQ13" s="17">
        <f>_xlfn.SINGLE(B6L278C26)*B6L266C27</f>
        <v>8078.8223249079456</v>
      </c>
      <c r="BR13" s="16" t="s">
        <v>13789</v>
      </c>
      <c r="BS13" s="15">
        <f>B6L266C29+B6L266C30+B6L266C31+B6L266C32+B6L266C33</f>
        <v>24886.766518328561</v>
      </c>
      <c r="BT13" s="16" t="s">
        <v>13790</v>
      </c>
      <c r="BU13" s="23">
        <f>IF(B6L266C3=0,0,B6L266C29/B6L266C3)</f>
        <v>7.5723703631891626</v>
      </c>
      <c r="BV13" s="16" t="s">
        <v>13791</v>
      </c>
      <c r="BW13" s="23">
        <f>IF(B6L266C8=0,0,B6L266C30/B6L266C8)</f>
        <v>4.1648036997540396</v>
      </c>
      <c r="BX13" s="16" t="s">
        <v>13792</v>
      </c>
      <c r="BY13" s="23">
        <f>IF(B6L266C13=0,0,B6L266C31/B6L266C13)</f>
        <v>11.358555544783746</v>
      </c>
      <c r="BZ13" s="16" t="s">
        <v>13793</v>
      </c>
      <c r="CA13" s="23">
        <f>IF(B6L266C18=0,0,B6L266C32/B6L266C18)</f>
        <v>9.0868444358269951</v>
      </c>
      <c r="CB13" s="16" t="s">
        <v>13794</v>
      </c>
      <c r="CC13" s="23">
        <f>IF(B6L266C24=0,0,B6L266C33/B6L266C24)</f>
        <v>1.8930925907972906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387.32099999999991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774.64199999999983</v>
      </c>
      <c r="J14" s="16" t="s">
        <v>13797</v>
      </c>
      <c r="K14" s="23">
        <f>IF(_xlfn.SINGLE(B6L276C3)=0,0,B6L267C3/_xlfn.SINGLE(B6L276C3))</f>
        <v>7.3181745840114679E-2</v>
      </c>
      <c r="L14" s="16" t="s">
        <v>13798</v>
      </c>
      <c r="M14" s="23">
        <f>A1L547C72</f>
        <v>0.14746552449505043</v>
      </c>
      <c r="N14" s="16" t="s">
        <v>13799</v>
      </c>
      <c r="O14" s="23">
        <f>B6L267C1*B6L267C5</f>
        <v>57.116494412947418</v>
      </c>
      <c r="P14" s="16" t="s">
        <v>13800</v>
      </c>
      <c r="Q14" s="23">
        <f>B3L841C21</f>
        <v>2.0248224133389634</v>
      </c>
      <c r="R14" s="16" t="s">
        <v>13801</v>
      </c>
      <c r="S14" s="23">
        <f>B6L267C6*B6L267C7</f>
        <v>115.65075805868561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63.607916932277092</v>
      </c>
      <c r="X14" s="16" t="s">
        <v>13803</v>
      </c>
      <c r="Y14" s="23">
        <f>IF(_xlfn.SINGLE(B6L276C10)=0,0,B6L267C10/_xlfn.SINGLE(B6L276C10))</f>
        <v>4.1423785845105164E-2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25.299807719999997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37.949711579999999</v>
      </c>
      <c r="AH14" s="16" t="s">
        <v>13806</v>
      </c>
      <c r="AI14" s="23">
        <f>IF(_xlfn.SINGLE(B6L276C15)=0,0,B6L267C15/_xlfn.SINGLE(B6L276C15))</f>
        <v>7.3181745840114693E-2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36.175781399999991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43.410937679999989</v>
      </c>
      <c r="AR14" s="16" t="s">
        <v>13809</v>
      </c>
      <c r="AS14" s="23">
        <f>IF(_xlfn.SINGLE(B6L276C20)=0,0,B6L267C20/_xlfn.SINGLE(B6L276C20))</f>
        <v>7.3181745840114679E-2</v>
      </c>
      <c r="AT14" s="16" t="s">
        <v>13810</v>
      </c>
      <c r="AU14" s="17">
        <f>A1L242C24</f>
        <v>121073.75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605.36874999999998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151.34218749999999</v>
      </c>
      <c r="BD14" s="16" t="s">
        <v>13813</v>
      </c>
      <c r="BE14" s="23">
        <f>IF(_xlfn.SINGLE(B6L276C26)=0,0,B6L267C26/_xlfn.SINGLE(B6L276C26))</f>
        <v>3.0280873476225764E-2</v>
      </c>
      <c r="BF14" s="16" t="s">
        <v>13814</v>
      </c>
      <c r="BG14" s="17">
        <f>B6L267C3+B6L267C10+B6L267C15+B6L267C20+B6L267C26</f>
        <v>1070.9527536922769</v>
      </c>
      <c r="BH14" s="16" t="s">
        <v>13815</v>
      </c>
      <c r="BI14" s="17">
        <f>_xlfn.SINGLE(B6L278C3)*B6L267C4</f>
        <v>5865.8761228815774</v>
      </c>
      <c r="BJ14" s="16" t="s">
        <v>13816</v>
      </c>
      <c r="BK14" s="17">
        <f>_xlfn.SINGLE(B6L278C10)*B6L267C11</f>
        <v>481.66270504217317</v>
      </c>
      <c r="BL14" s="16" t="s">
        <v>13817</v>
      </c>
      <c r="BM14" s="17">
        <f>_xlfn.SINGLE(B6L278C15)*B6L267C16</f>
        <v>287.36927125996857</v>
      </c>
      <c r="BN14" s="16" t="s">
        <v>13818</v>
      </c>
      <c r="BO14" s="17">
        <f>_xlfn.SINGLE(B6L278C20)*B6L267C21</f>
        <v>328.72369792628359</v>
      </c>
      <c r="BP14" s="16" t="s">
        <v>13819</v>
      </c>
      <c r="BQ14" s="17">
        <f>_xlfn.SINGLE(B6L278C26)*B6L267C27</f>
        <v>1146.0190953252172</v>
      </c>
      <c r="BR14" s="16" t="s">
        <v>13820</v>
      </c>
      <c r="BS14" s="15">
        <f>B6L267C29+B6L267C30+B6L267C31+B6L267C32+B6L267C33</f>
        <v>8109.6508924352202</v>
      </c>
      <c r="BT14" s="16" t="s">
        <v>13821</v>
      </c>
      <c r="BU14" s="23">
        <f>IF(B6L267C3=0,0,B6L267C29/B6L267C3)</f>
        <v>7.5723703631891617</v>
      </c>
      <c r="BV14" s="16" t="s">
        <v>13822</v>
      </c>
      <c r="BW14" s="23">
        <f>IF(B6L267C8=0,0,B6L267C30/B6L267C8)</f>
        <v>4.1648036997540396</v>
      </c>
      <c r="BX14" s="16" t="s">
        <v>13823</v>
      </c>
      <c r="BY14" s="23">
        <f>IF(B6L267C13=0,0,B6L267C31/B6L267C13)</f>
        <v>11.358555544783746</v>
      </c>
      <c r="BZ14" s="16" t="s">
        <v>13824</v>
      </c>
      <c r="CA14" s="23">
        <f>IF(B6L267C18=0,0,B6L267C32/B6L267C18)</f>
        <v>9.0868444358269951</v>
      </c>
      <c r="CB14" s="16" t="s">
        <v>13825</v>
      </c>
      <c r="CC14" s="23">
        <f>IF(B6L267C24=0,0,B6L267C33/B6L267C24)</f>
        <v>1.8930925907972904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454.04425000000003</v>
      </c>
      <c r="F15" s="16" t="s">
        <v>12269</v>
      </c>
      <c r="G15" s="24">
        <f>A1L508C5</f>
        <v>2</v>
      </c>
      <c r="H15" s="16" t="s">
        <v>13827</v>
      </c>
      <c r="I15" s="21">
        <f>B6L268C1*B6L268C2</f>
        <v>908.08850000000007</v>
      </c>
      <c r="J15" s="16" t="s">
        <v>13828</v>
      </c>
      <c r="K15" s="23">
        <f>IF(_xlfn.SINGLE(B6L276C3)=0,0,B6L268C3/_xlfn.SINGLE(B6L276C3))</f>
        <v>8.5788663417851088E-2</v>
      </c>
      <c r="L15" s="16" t="s">
        <v>13829</v>
      </c>
      <c r="M15" s="23">
        <f>A1L548C72</f>
        <v>0.30969604899580139</v>
      </c>
      <c r="N15" s="16" t="s">
        <v>13830</v>
      </c>
      <c r="O15" s="23">
        <f>B6L268C1*B6L268C5</f>
        <v>140.6157102942619</v>
      </c>
      <c r="P15" s="16" t="s">
        <v>13831</v>
      </c>
      <c r="Q15" s="23">
        <f>B3L842C21</f>
        <v>2.0122223162271267</v>
      </c>
      <c r="R15" s="16" t="s">
        <v>13832</v>
      </c>
      <c r="S15" s="23">
        <f>B6L268C6*B6L268C7</f>
        <v>282.95007026624228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155.62253864643327</v>
      </c>
      <c r="X15" s="16" t="s">
        <v>13834</v>
      </c>
      <c r="Y15" s="23">
        <f>IF(_xlfn.SINGLE(B6L276C10)=0,0,B6L268C10/_xlfn.SINGLE(B6L276C10))</f>
        <v>0.10134704962001775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29.658170410000004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44.487255615000009</v>
      </c>
      <c r="AH15" s="16" t="s">
        <v>13837</v>
      </c>
      <c r="AI15" s="23">
        <f>IF(_xlfn.SINGLE(B6L276C15)=0,0,B6L268C15/_xlfn.SINGLE(B6L276C15))</f>
        <v>8.5788663417851088E-2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42.407732950000003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50.889279540000004</v>
      </c>
      <c r="AR15" s="16" t="s">
        <v>13840</v>
      </c>
      <c r="AS15" s="23">
        <f>IF(_xlfn.SINGLE(B6L276C20)=0,0,B6L268C20/_xlfn.SINGLE(B6L276C20))</f>
        <v>8.5788663417851088E-2</v>
      </c>
      <c r="AT15" s="16" t="s">
        <v>13841</v>
      </c>
      <c r="AU15" s="17">
        <f>A1L243C24</f>
        <v>166487.25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832.43624999999997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208.10906249999999</v>
      </c>
      <c r="BD15" s="16" t="s">
        <v>13844</v>
      </c>
      <c r="BE15" s="23">
        <f>IF(_xlfn.SINGLE(B6L276C26)=0,0,B6L268C26/_xlfn.SINGLE(B6L276C26))</f>
        <v>4.1638913081115995E-2</v>
      </c>
      <c r="BF15" s="16" t="s">
        <v>13845</v>
      </c>
      <c r="BG15" s="17">
        <f>B6L268C3+B6L268C10+B6L268C15+B6L268C20+B6L268C26</f>
        <v>1367.1966363014333</v>
      </c>
      <c r="BH15" s="16" t="s">
        <v>13846</v>
      </c>
      <c r="BI15" s="17">
        <f>_xlfn.SINGLE(B6L278C3)*B6L268C4</f>
        <v>6876.3824445529026</v>
      </c>
      <c r="BJ15" s="16" t="s">
        <v>13847</v>
      </c>
      <c r="BK15" s="17">
        <f>_xlfn.SINGLE(B6L278C10)*B6L268C11</f>
        <v>1178.4314994905114</v>
      </c>
      <c r="BL15" s="16" t="s">
        <v>13848</v>
      </c>
      <c r="BM15" s="17">
        <f>_xlfn.SINGLE(B6L278C15)*B6L268C16</f>
        <v>336.87397595864672</v>
      </c>
      <c r="BN15" s="16" t="s">
        <v>13849</v>
      </c>
      <c r="BO15" s="17">
        <f>_xlfn.SINGLE(B6L278C20)*B6L268C21</f>
        <v>385.35247219274464</v>
      </c>
      <c r="BP15" s="16" t="s">
        <v>13850</v>
      </c>
      <c r="BQ15" s="17">
        <f>_xlfn.SINGLE(B6L278C26)*B6L268C27</f>
        <v>1575.8788971860808</v>
      </c>
      <c r="BR15" s="16" t="s">
        <v>13851</v>
      </c>
      <c r="BS15" s="15">
        <f>B6L268C29+B6L268C30+B6L268C31+B6L268C32+B6L268C33</f>
        <v>10352.919289380887</v>
      </c>
      <c r="BT15" s="16" t="s">
        <v>13852</v>
      </c>
      <c r="BU15" s="23">
        <f>IF(B6L268C3=0,0,B6L268C29/B6L268C3)</f>
        <v>7.5723703631891626</v>
      </c>
      <c r="BV15" s="16" t="s">
        <v>13853</v>
      </c>
      <c r="BW15" s="23">
        <f>IF(B6L268C8=0,0,B6L268C30/B6L268C8)</f>
        <v>4.1648036997540396</v>
      </c>
      <c r="BX15" s="16" t="s">
        <v>13854</v>
      </c>
      <c r="BY15" s="23">
        <f>IF(B6L268C13=0,0,B6L268C31/B6L268C13)</f>
        <v>11.358555544783744</v>
      </c>
      <c r="BZ15" s="16" t="s">
        <v>13855</v>
      </c>
      <c r="CA15" s="23">
        <f>IF(B6L268C18=0,0,B6L268C32/B6L268C18)</f>
        <v>9.0868444358269951</v>
      </c>
      <c r="CB15" s="16" t="s">
        <v>13856</v>
      </c>
      <c r="CC15" s="23">
        <f>IF(B6L268C24=0,0,B6L268C33/B6L268C24)</f>
        <v>1.8930925907972904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6.1420000000000003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12.284000000000001</v>
      </c>
      <c r="J16" s="16" t="s">
        <v>13859</v>
      </c>
      <c r="K16" s="23">
        <f>IF(_xlfn.SINGLE(B6L276C3)=0,0,B6L269C3/_xlfn.SINGLE(B6L276C3))</f>
        <v>1.1604903502520764E-3</v>
      </c>
      <c r="L16" s="16" t="s">
        <v>13860</v>
      </c>
      <c r="M16" s="23">
        <f>A1L549C72</f>
        <v>1.0218248421458527</v>
      </c>
      <c r="N16" s="16" t="s">
        <v>13861</v>
      </c>
      <c r="O16" s="23">
        <f>B6L269C1*B6L269C5</f>
        <v>6.2760481804598278</v>
      </c>
      <c r="P16" s="16" t="s">
        <v>13862</v>
      </c>
      <c r="Q16" s="23">
        <f>B3L843C21</f>
        <v>1.9958394402155926</v>
      </c>
      <c r="R16" s="16" t="s">
        <v>13863</v>
      </c>
      <c r="S16" s="23">
        <f>B6L269C6*B6L269C7</f>
        <v>12.52598448725503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6.889291467990267</v>
      </c>
      <c r="X16" s="16" t="s">
        <v>13865</v>
      </c>
      <c r="Y16" s="23">
        <f>IF(_xlfn.SINGLE(B6L276C10)=0,0,B6L269C10/_xlfn.SINGLE(B6L276C10))</f>
        <v>4.4865568337724643E-3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0.40119544000000001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0.60179316000000005</v>
      </c>
      <c r="AH16" s="16" t="s">
        <v>13868</v>
      </c>
      <c r="AI16" s="23">
        <f>IF(_xlfn.SINGLE(B6L276C15)=0,0,B6L269C15/_xlfn.SINGLE(B6L276C15))</f>
        <v>1.1604903502520764E-3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0.57366280000000003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0.68839536000000001</v>
      </c>
      <c r="AR16" s="16" t="s">
        <v>13871</v>
      </c>
      <c r="AS16" s="23">
        <f>IF(_xlfn.SINGLE(B6L276C20)=0,0,B6L269C20/_xlfn.SINGLE(B6L276C20))</f>
        <v>1.1604903502520764E-3</v>
      </c>
      <c r="AT16" s="16" t="s">
        <v>13872</v>
      </c>
      <c r="AU16" s="17">
        <f>A1L244C24</f>
        <v>10553.5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52.767499999999998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13.191875</v>
      </c>
      <c r="BD16" s="16" t="s">
        <v>13875</v>
      </c>
      <c r="BE16" s="23">
        <f>IF(_xlfn.SINGLE(B6L276C26)=0,0,B6L269C26/_xlfn.SINGLE(B6L276C26))</f>
        <v>2.6394589928151117E-3</v>
      </c>
      <c r="BF16" s="16" t="s">
        <v>13876</v>
      </c>
      <c r="BG16" s="23">
        <f>B6L269C3+B6L269C10+B6L269C15+B6L269C20+B6L269C26</f>
        <v>33.655354987990265</v>
      </c>
      <c r="BH16" s="16" t="s">
        <v>13877</v>
      </c>
      <c r="BI16" s="17">
        <f>_xlfn.SINGLE(B6L278C3)*B6L269C4</f>
        <v>93.018997541415672</v>
      </c>
      <c r="BJ16" s="16" t="s">
        <v>13878</v>
      </c>
      <c r="BK16" s="17">
        <f>_xlfn.SINGLE(B6L278C10)*B6L269C11</f>
        <v>52.168266535581459</v>
      </c>
      <c r="BL16" s="16" t="s">
        <v>13879</v>
      </c>
      <c r="BM16" s="17">
        <f>_xlfn.SINGLE(B6L278C15)*B6L269C16</f>
        <v>4.5570006895539548</v>
      </c>
      <c r="BN16" s="16" t="s">
        <v>13880</v>
      </c>
      <c r="BO16" s="17">
        <f>_xlfn.SINGLE(B6L278C20)*B6L269C21</f>
        <v>5.2127846222209344</v>
      </c>
      <c r="BP16" s="16" t="s">
        <v>13881</v>
      </c>
      <c r="BQ16" s="17">
        <f>_xlfn.SINGLE(B6L278C26)*B6L269C27</f>
        <v>99.893763284896025</v>
      </c>
      <c r="BR16" s="16" t="s">
        <v>13882</v>
      </c>
      <c r="BS16" s="15">
        <f>B6L269C29+B6L269C30+B6L269C31+B6L269C32+B6L269C33</f>
        <v>254.85081267366803</v>
      </c>
      <c r="BT16" s="16" t="s">
        <v>13883</v>
      </c>
      <c r="BU16" s="23">
        <f>IF(B6L269C3=0,0,B6L269C29/B6L269C3)</f>
        <v>7.5723703631891617</v>
      </c>
      <c r="BV16" s="16" t="s">
        <v>13884</v>
      </c>
      <c r="BW16" s="23">
        <f>IF(B6L269C8=0,0,B6L269C30/B6L269C8)</f>
        <v>4.1648036997540396</v>
      </c>
      <c r="BX16" s="16" t="s">
        <v>13885</v>
      </c>
      <c r="BY16" s="23">
        <f>IF(B6L269C13=0,0,B6L269C31/B6L269C13)</f>
        <v>11.358555544783746</v>
      </c>
      <c r="BZ16" s="16" t="s">
        <v>13886</v>
      </c>
      <c r="CA16" s="23">
        <f>IF(B6L269C18=0,0,B6L269C32/B6L269C18)</f>
        <v>9.0868444358269951</v>
      </c>
      <c r="CB16" s="16" t="s">
        <v>13887</v>
      </c>
      <c r="CC16" s="23">
        <f>IF(B6L269C24=0,0,B6L269C33/B6L269C24)</f>
        <v>1.8930925907972904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1.7522500000000001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3.5045000000000002</v>
      </c>
      <c r="J17" s="16" t="s">
        <v>13890</v>
      </c>
      <c r="K17" s="23">
        <f>IF(_xlfn.SINGLE(B6L276C3)=0,0,B6L270C3/_xlfn.SINGLE(B6L276C3))</f>
        <v>3.3107606907020531E-4</v>
      </c>
      <c r="L17" s="16" t="s">
        <v>13891</v>
      </c>
      <c r="M17" s="23">
        <f>A1L550C72</f>
        <v>0.89543699041624947</v>
      </c>
      <c r="N17" s="16" t="s">
        <v>13892</v>
      </c>
      <c r="O17" s="23">
        <f>B6L270C1*B6L270C5</f>
        <v>1.5690294664568731</v>
      </c>
      <c r="P17" s="16" t="s">
        <v>13893</v>
      </c>
      <c r="Q17" s="23">
        <f>B3L844C21</f>
        <v>1.8787106054661959</v>
      </c>
      <c r="R17" s="16" t="s">
        <v>13894</v>
      </c>
      <c r="S17" s="23">
        <f>B6L270C6*B6L270C7</f>
        <v>2.9477522989214946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1.6212637644068222</v>
      </c>
      <c r="X17" s="16" t="s">
        <v>13896</v>
      </c>
      <c r="Y17" s="23">
        <f>IF(_xlfn.SINGLE(B6L276C10)=0,0,B6L270C10/_xlfn.SINGLE(B6L276C10))</f>
        <v>1.0558258502117092E-3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0.11445697000000001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0.17168545500000001</v>
      </c>
      <c r="AH17" s="16" t="s">
        <v>13899</v>
      </c>
      <c r="AI17" s="23">
        <f>IF(_xlfn.SINGLE(B6L276C15)=0,0,B6L270C15/_xlfn.SINGLE(B6L276C15))</f>
        <v>3.3107606907020526E-4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0.16366015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0.19639218</v>
      </c>
      <c r="AR17" s="16" t="s">
        <v>13902</v>
      </c>
      <c r="AS17" s="23">
        <f>IF(_xlfn.SINGLE(B6L276C20)=0,0,B6L270C20/_xlfn.SINGLE(B6L276C20))</f>
        <v>3.3107606907020531E-4</v>
      </c>
      <c r="AT17" s="16" t="s">
        <v>13903</v>
      </c>
      <c r="AU17" s="17">
        <f>A1L245C24</f>
        <v>7183.25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35.916249999999998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8.9790624999999995</v>
      </c>
      <c r="BD17" s="16" t="s">
        <v>13906</v>
      </c>
      <c r="BE17" s="23">
        <f>IF(_xlfn.SINGLE(B6L276C26)=0,0,B6L270C26/_xlfn.SINGLE(B6L276C26))</f>
        <v>1.7965503207598569E-3</v>
      </c>
      <c r="BF17" s="16" t="s">
        <v>13907</v>
      </c>
      <c r="BG17" s="23">
        <f>B6L270C3+B6L270C10+B6L270C15+B6L270C20+B6L270C26</f>
        <v>14.472903899406823</v>
      </c>
      <c r="BH17" s="16" t="s">
        <v>13908</v>
      </c>
      <c r="BI17" s="17">
        <f>_xlfn.SINGLE(B6L278C3)*B6L270C4</f>
        <v>26.537371937796422</v>
      </c>
      <c r="BJ17" s="16" t="s">
        <v>13909</v>
      </c>
      <c r="BK17" s="17">
        <f>_xlfn.SINGLE(B6L278C10)*B6L270C11</f>
        <v>12.276809680506718</v>
      </c>
      <c r="BL17" s="16" t="s">
        <v>13910</v>
      </c>
      <c r="BM17" s="17">
        <f>_xlfn.SINGLE(B6L278C15)*B6L270C16</f>
        <v>1.3000658512326466</v>
      </c>
      <c r="BN17" s="16" t="s">
        <v>13911</v>
      </c>
      <c r="BO17" s="17">
        <f>_xlfn.SINGLE(B6L278C20)*B6L270C21</f>
        <v>1.4871543233941116</v>
      </c>
      <c r="BP17" s="16" t="s">
        <v>13912</v>
      </c>
      <c r="BQ17" s="17">
        <f>_xlfn.SINGLE(B6L278C26)*B6L270C27</f>
        <v>67.992786764223183</v>
      </c>
      <c r="BR17" s="16" t="s">
        <v>13913</v>
      </c>
      <c r="BS17" s="15">
        <f>B6L270C29+B6L270C30+B6L270C31+B6L270C32+B6L270C33</f>
        <v>109.59418855715307</v>
      </c>
      <c r="BT17" s="16" t="s">
        <v>13914</v>
      </c>
      <c r="BU17" s="23">
        <f>IF(B6L270C3=0,0,B6L270C29/B6L270C3)</f>
        <v>7.5723703631891626</v>
      </c>
      <c r="BV17" s="16" t="s">
        <v>13915</v>
      </c>
      <c r="BW17" s="23">
        <f>IF(B6L270C8=0,0,B6L270C30/B6L270C8)</f>
        <v>4.1648036997540396</v>
      </c>
      <c r="BX17" s="16" t="s">
        <v>13916</v>
      </c>
      <c r="BY17" s="23">
        <f>IF(B6L270C13=0,0,B6L270C31/B6L270C13)</f>
        <v>11.358555544783743</v>
      </c>
      <c r="BZ17" s="16" t="s">
        <v>13917</v>
      </c>
      <c r="CA17" s="23">
        <f>IF(B6L270C18=0,0,B6L270C32/B6L270C18)</f>
        <v>9.0868444358269969</v>
      </c>
      <c r="CB17" s="16" t="s">
        <v>13918</v>
      </c>
      <c r="CC17" s="23">
        <f>IF(B6L270C24=0,0,B6L270C33/B6L270C24)</f>
        <v>1.8930925907972906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1754.7085000000002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1754.7085000000002</v>
      </c>
      <c r="J18" s="16" t="s">
        <v>13921</v>
      </c>
      <c r="K18" s="23">
        <f>IF(_xlfn.SINGLE(B6L276C3)=0,0,B6L271C3/_xlfn.SINGLE(B6L276C3))</f>
        <v>0.16577029320704134</v>
      </c>
      <c r="L18" s="16" t="s">
        <v>13922</v>
      </c>
      <c r="M18" s="23">
        <f>A1L551C72</f>
        <v>0.2034545264365587</v>
      </c>
      <c r="N18" s="16" t="s">
        <v>13923</v>
      </c>
      <c r="O18" s="23">
        <f>B6L271C1*B6L271C5</f>
        <v>357.00338690170429</v>
      </c>
      <c r="P18" s="16" t="s">
        <v>13924</v>
      </c>
      <c r="Q18" s="23">
        <f>B3L845C21</f>
        <v>1.1023463966625904</v>
      </c>
      <c r="R18" s="16" t="s">
        <v>13925</v>
      </c>
      <c r="S18" s="23">
        <f>B6L271C6*B6L271C7</f>
        <v>393.54139714743434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216.44776843108892</v>
      </c>
      <c r="X18" s="16" t="s">
        <v>13927</v>
      </c>
      <c r="Y18" s="23">
        <f>IF(_xlfn.SINGLE(B6L276C10)=0,0,B6L271C10/_xlfn.SINGLE(B6L276C10))</f>
        <v>0.14095864852305212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57.308779610000009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85.96316941500001</v>
      </c>
      <c r="AH18" s="16" t="s">
        <v>13930</v>
      </c>
      <c r="AI18" s="23">
        <f>IF(_xlfn.SINGLE(B6L276C15)=0,0,B6L271C15/_xlfn.SINGLE(B6L276C15))</f>
        <v>0.16577029320704131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81.944886950000011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98.333864340000005</v>
      </c>
      <c r="AR18" s="16" t="s">
        <v>13933</v>
      </c>
      <c r="AS18" s="23">
        <f>IF(_xlfn.SINGLE(B6L276C20)=0,0,B6L271C20/_xlfn.SINGLE(B6L276C20))</f>
        <v>0.16577029320704134</v>
      </c>
      <c r="AT18" s="16" t="s">
        <v>13934</v>
      </c>
      <c r="AU18" s="17">
        <f>A1L246C24</f>
        <v>753612.5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3768.0625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942.015625</v>
      </c>
      <c r="BD18" s="16" t="s">
        <v>13937</v>
      </c>
      <c r="BE18" s="23">
        <f>IF(_xlfn.SINGLE(B6L276C26)=0,0,B6L271C26/_xlfn.SINGLE(B6L276C26))</f>
        <v>0.18848053159832079</v>
      </c>
      <c r="BF18" s="16" t="s">
        <v>13938</v>
      </c>
      <c r="BG18" s="17">
        <f>B6L271C3+B6L271C10+B6L271C15+B6L271C20+B6L271C26</f>
        <v>3097.4689271860893</v>
      </c>
      <c r="BH18" s="16" t="s">
        <v>13939</v>
      </c>
      <c r="BI18" s="17">
        <f>_xlfn.SINGLE(B6L278C3)*B6L271C4</f>
        <v>13287.302641436112</v>
      </c>
      <c r="BJ18" s="16" t="s">
        <v>13940</v>
      </c>
      <c r="BK18" s="17">
        <f>_xlfn.SINGLE(B6L278C10)*B6L271C11</f>
        <v>1639.0226668460086</v>
      </c>
      <c r="BL18" s="16" t="s">
        <v>13941</v>
      </c>
      <c r="BM18" s="17">
        <f>_xlfn.SINGLE(B6L278C15)*B6L271C16</f>
        <v>650.94495640395508</v>
      </c>
      <c r="BN18" s="16" t="s">
        <v>13942</v>
      </c>
      <c r="BO18" s="17">
        <f>_xlfn.SINGLE(B6L278C20)*B6L271C21</f>
        <v>744.62044002607968</v>
      </c>
      <c r="BP18" s="16" t="s">
        <v>13943</v>
      </c>
      <c r="BQ18" s="17">
        <f>_xlfn.SINGLE(B6L278C26)*B6L271C27</f>
        <v>7133.2912004111158</v>
      </c>
      <c r="BR18" s="16" t="s">
        <v>13944</v>
      </c>
      <c r="BS18" s="15">
        <f>B6L271C29+B6L271C30+B6L271C31+B6L271C32+B6L271C33</f>
        <v>23455.181905123271</v>
      </c>
      <c r="BT18" s="16" t="s">
        <v>13945</v>
      </c>
      <c r="BU18" s="23">
        <f>IF(B6L271C3=0,0,B6L271C29/B6L271C3)</f>
        <v>7.5723703631891626</v>
      </c>
      <c r="BV18" s="16" t="s">
        <v>13946</v>
      </c>
      <c r="BW18" s="23">
        <f>IF(B6L271C8=0,0,B6L271C30/B6L271C8)</f>
        <v>4.1648036997540405</v>
      </c>
      <c r="BX18" s="16" t="s">
        <v>13947</v>
      </c>
      <c r="BY18" s="23">
        <f>IF(B6L271C13=0,0,B6L271C31/B6L271C13)</f>
        <v>11.358555544783743</v>
      </c>
      <c r="BZ18" s="16" t="s">
        <v>13948</v>
      </c>
      <c r="CA18" s="23">
        <f>IF(B6L271C18=0,0,B6L271C32/B6L271C18)</f>
        <v>9.0868444358269951</v>
      </c>
      <c r="CB18" s="16" t="s">
        <v>13949</v>
      </c>
      <c r="CC18" s="23">
        <f>IF(B6L271C24=0,0,B6L271C33/B6L271C24)</f>
        <v>1.8930925907972906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421.43724999999995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842.8744999999999</v>
      </c>
      <c r="J19" s="16" t="s">
        <v>13952</v>
      </c>
      <c r="K19" s="23">
        <f>IF(_xlfn.SINGLE(B6L276C3)=0,0,B6L272C3/_xlfn.SINGLE(B6L276C3))</f>
        <v>7.9627786040666199E-2</v>
      </c>
      <c r="L19" s="16" t="s">
        <v>13953</v>
      </c>
      <c r="M19" s="23">
        <f>A1L552C72</f>
        <v>6.9412717712314595E-2</v>
      </c>
      <c r="N19" s="16" t="s">
        <v>13954</v>
      </c>
      <c r="O19" s="23">
        <f>B6L272C1*B6L272C5</f>
        <v>29.253104867704149</v>
      </c>
      <c r="P19" s="16" t="s">
        <v>13955</v>
      </c>
      <c r="Q19" s="23">
        <f>B3L846C21</f>
        <v>1.7343694668502851</v>
      </c>
      <c r="R19" s="16" t="s">
        <v>13956</v>
      </c>
      <c r="S19" s="23">
        <f>B6L272C6*B6L272C7</f>
        <v>50.735691893115529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27.904630541213542</v>
      </c>
      <c r="X19" s="16" t="s">
        <v>13958</v>
      </c>
      <c r="Y19" s="23">
        <f>IF(_xlfn.SINGLE(B6L276C10)=0,0,B6L272C10/_xlfn.SINGLE(B6L276C10))</f>
        <v>1.8172508948166091E-2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27.52828117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41.292421754999999</v>
      </c>
      <c r="AH19" s="16" t="s">
        <v>13961</v>
      </c>
      <c r="AI19" s="23">
        <f>IF(_xlfn.SINGLE(B6L276C15)=0,0,B6L272C15/_xlfn.SINGLE(B6L276C15))</f>
        <v>7.9627786040666199E-2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39.362239149999994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47.234686979999992</v>
      </c>
      <c r="AR19" s="16" t="s">
        <v>13964</v>
      </c>
      <c r="AS19" s="23">
        <f>IF(_xlfn.SINGLE(B6L276C20)=0,0,B6L272C20/_xlfn.SINGLE(B6L276C20))</f>
        <v>7.9627786040666199E-2</v>
      </c>
      <c r="AT19" s="16" t="s">
        <v>13965</v>
      </c>
      <c r="AU19" s="17">
        <f>A1L247C24</f>
        <v>341612.25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1708.06125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427.01531249999999</v>
      </c>
      <c r="BD19" s="16" t="s">
        <v>13968</v>
      </c>
      <c r="BE19" s="23">
        <f>IF(_xlfn.SINGLE(B6L276C26)=0,0,B6L272C26/_xlfn.SINGLE(B6L276C26))</f>
        <v>8.5438150880589772E-2</v>
      </c>
      <c r="BF19" s="16" t="s">
        <v>13969</v>
      </c>
      <c r="BG19" s="17">
        <f>B6L272C3+B6L272C10+B6L272C15+B6L272C20+B6L272C26</f>
        <v>1386.3215517762135</v>
      </c>
      <c r="BH19" s="16" t="s">
        <v>13970</v>
      </c>
      <c r="BI19" s="17">
        <f>_xlfn.SINGLE(B6L278C3)*B6L272C4</f>
        <v>6382.5578836878831</v>
      </c>
      <c r="BJ19" s="16" t="s">
        <v>13971</v>
      </c>
      <c r="BK19" s="17">
        <f>_xlfn.SINGLE(B6L278C10)*B6L272C11</f>
        <v>211.30419730602861</v>
      </c>
      <c r="BL19" s="16" t="s">
        <v>13972</v>
      </c>
      <c r="BM19" s="17">
        <f>_xlfn.SINGLE(B6L278C15)*B6L272C16</f>
        <v>312.68151072186942</v>
      </c>
      <c r="BN19" s="16" t="s">
        <v>13973</v>
      </c>
      <c r="BO19" s="17">
        <f>_xlfn.SINGLE(B6L278C20)*B6L272C21</f>
        <v>357.67854380186895</v>
      </c>
      <c r="BP19" s="16" t="s">
        <v>13974</v>
      </c>
      <c r="BQ19" s="17">
        <f>_xlfn.SINGLE(B6L278C26)*B6L272C27</f>
        <v>3233.5180970029587</v>
      </c>
      <c r="BR19" s="16" t="s">
        <v>13975</v>
      </c>
      <c r="BS19" s="15">
        <f>B6L272C29+B6L272C30+B6L272C31+B6L272C32+B6L272C33</f>
        <v>10497.740232520609</v>
      </c>
      <c r="BT19" s="16" t="s">
        <v>13976</v>
      </c>
      <c r="BU19" s="23">
        <f>IF(B6L272C3=0,0,B6L272C29/B6L272C3)</f>
        <v>7.5723703631891626</v>
      </c>
      <c r="BV19" s="16" t="s">
        <v>13977</v>
      </c>
      <c r="BW19" s="23">
        <f>IF(B6L272C8=0,0,B6L272C30/B6L272C8)</f>
        <v>4.1648036997540396</v>
      </c>
      <c r="BX19" s="16" t="s">
        <v>13978</v>
      </c>
      <c r="BY19" s="23">
        <f>IF(B6L272C13=0,0,B6L272C31/B6L272C13)</f>
        <v>11.358555544783744</v>
      </c>
      <c r="BZ19" s="16" t="s">
        <v>13979</v>
      </c>
      <c r="CA19" s="23">
        <f>IF(B6L272C18=0,0,B6L272C32/B6L272C18)</f>
        <v>9.0868444358269951</v>
      </c>
      <c r="CB19" s="16" t="s">
        <v>13980</v>
      </c>
      <c r="CC19" s="23">
        <f>IF(B6L272C24=0,0,B6L272C33/B6L272C24)</f>
        <v>1.8930925907972906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1.6732500000000001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3.3465000000000003</v>
      </c>
      <c r="J20" s="16" t="s">
        <v>13983</v>
      </c>
      <c r="K20" s="23">
        <f>IF(_xlfn.SINGLE(B6L276C3)=0,0,B6L273C3/_xlfn.SINGLE(B6L276C3))</f>
        <v>3.1614954063159998E-4</v>
      </c>
      <c r="L20" s="16" t="s">
        <v>13984</v>
      </c>
      <c r="M20" s="23">
        <f>A1L553C72</f>
        <v>0.8915697958386245</v>
      </c>
      <c r="N20" s="16" t="s">
        <v>13985</v>
      </c>
      <c r="O20" s="23">
        <f>B6L273C1*B6L273C5</f>
        <v>1.4918191608869786</v>
      </c>
      <c r="P20" s="16" t="s">
        <v>13986</v>
      </c>
      <c r="Q20" s="23">
        <f>B3L847C21</f>
        <v>2.087248322147651</v>
      </c>
      <c r="R20" s="16" t="s">
        <v>13987</v>
      </c>
      <c r="S20" s="23">
        <f>B6L273C6*B6L273C7</f>
        <v>3.1137970405090627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1.7125883722799846</v>
      </c>
      <c r="X20" s="16" t="s">
        <v>13989</v>
      </c>
      <c r="Y20" s="23">
        <f>IF(_xlfn.SINGLE(B6L276C10)=0,0,B6L273C10/_xlfn.SINGLE(B6L276C10))</f>
        <v>1.1152997519109872E-3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0.10929669000000002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0.16394503500000002</v>
      </c>
      <c r="AH20" s="16" t="s">
        <v>13992</v>
      </c>
      <c r="AI20" s="23">
        <f>IF(_xlfn.SINGLE(B6L276C15)=0,0,B6L273C15/_xlfn.SINGLE(B6L276C15))</f>
        <v>3.1614954063159992E-4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0.15628155000000002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0.18753786000000003</v>
      </c>
      <c r="AR20" s="16" t="s">
        <v>13995</v>
      </c>
      <c r="AS20" s="23">
        <f>IF(_xlfn.SINGLE(B6L276C20)=0,0,B6L273C20/_xlfn.SINGLE(B6L276C20))</f>
        <v>3.1614954063159998E-4</v>
      </c>
      <c r="AT20" s="16" t="s">
        <v>13996</v>
      </c>
      <c r="AU20" s="17">
        <f>A1L248C24</f>
        <v>933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4.665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1.16625</v>
      </c>
      <c r="BD20" s="16" t="s">
        <v>13999</v>
      </c>
      <c r="BE20" s="23">
        <f>IF(_xlfn.SINGLE(B6L276C26)=0,0,B6L273C26/_xlfn.SINGLE(B6L276C26))</f>
        <v>2.3334583221646838E-4</v>
      </c>
      <c r="BF20" s="16" t="s">
        <v>14000</v>
      </c>
      <c r="BG20" s="23">
        <f>B6L273C3+B6L273C10+B6L273C15+B6L273C20+B6L273C26</f>
        <v>6.5768212672799846</v>
      </c>
      <c r="BH20" s="16" t="s">
        <v>14001</v>
      </c>
      <c r="BI20" s="17">
        <f>_xlfn.SINGLE(B6L278C3)*B6L273C4</f>
        <v>25.340937420412537</v>
      </c>
      <c r="BJ20" s="16" t="s">
        <v>14002</v>
      </c>
      <c r="BK20" s="17">
        <f>_xlfn.SINGLE(B6L278C10)*B6L273C11</f>
        <v>12.968353434595324</v>
      </c>
      <c r="BL20" s="16" t="s">
        <v>14003</v>
      </c>
      <c r="BM20" s="17">
        <f>_xlfn.SINGLE(B6L278C15)*B6L273C16</f>
        <v>1.2414525242260102</v>
      </c>
      <c r="BN20" s="16" t="s">
        <v>14004</v>
      </c>
      <c r="BO20" s="17">
        <f>_xlfn.SINGLE(B6L278C20)*B6L273C21</f>
        <v>1.4201061330399185</v>
      </c>
      <c r="BP20" s="16" t="s">
        <v>14005</v>
      </c>
      <c r="BQ20" s="17">
        <f>_xlfn.SINGLE(B6L278C26)*B6L273C27</f>
        <v>8.8312769360693597</v>
      </c>
      <c r="BR20" s="16" t="s">
        <v>14006</v>
      </c>
      <c r="BS20" s="15">
        <f>B6L273C29+B6L273C30+B6L273C31+B6L273C32+B6L273C33</f>
        <v>49.802126448343145</v>
      </c>
      <c r="BT20" s="16" t="s">
        <v>14007</v>
      </c>
      <c r="BU20" s="23">
        <f>IF(B6L273C3=0,0,B6L273C29/B6L273C3)</f>
        <v>7.5723703631891635</v>
      </c>
      <c r="BV20" s="16" t="s">
        <v>14008</v>
      </c>
      <c r="BW20" s="23">
        <f>IF(B6L273C8=0,0,B6L273C30/B6L273C8)</f>
        <v>4.1648036997540396</v>
      </c>
      <c r="BX20" s="16" t="s">
        <v>14009</v>
      </c>
      <c r="BY20" s="23">
        <f>IF(B6L273C13=0,0,B6L273C31/B6L273C13)</f>
        <v>11.358555544783744</v>
      </c>
      <c r="BZ20" s="16" t="s">
        <v>14010</v>
      </c>
      <c r="CA20" s="23">
        <f>IF(B6L273C18=0,0,B6L273C32/B6L273C18)</f>
        <v>9.0868444358269951</v>
      </c>
      <c r="CB20" s="16" t="s">
        <v>14011</v>
      </c>
      <c r="CC20" s="23">
        <f>IF(B6L273C24=0,0,B6L273C33/B6L273C24)</f>
        <v>1.8930925907972904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112.43375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224.86750000000001</v>
      </c>
      <c r="J21" s="16" t="s">
        <v>14014</v>
      </c>
      <c r="K21" s="23">
        <f>IF(_xlfn.SINGLE(B6L276C3)=0,0,B6L274C3/_xlfn.SINGLE(B6L276C3))</f>
        <v>2.1243614770051187E-2</v>
      </c>
      <c r="L21" s="16" t="s">
        <v>14015</v>
      </c>
      <c r="M21" s="23">
        <f>A1L554C72</f>
        <v>0.74495395936595266</v>
      </c>
      <c r="N21" s="16" t="s">
        <v>14016</v>
      </c>
      <c r="O21" s="23">
        <f>B6L274C1*B6L274C5</f>
        <v>83.757967228861688</v>
      </c>
      <c r="P21" s="16" t="s">
        <v>14017</v>
      </c>
      <c r="Q21" s="23">
        <f>B3L848C21</f>
        <v>2.0606109607015144</v>
      </c>
      <c r="R21" s="16" t="s">
        <v>14018</v>
      </c>
      <c r="S21" s="23">
        <f>B6L274C6*B6L274C7</f>
        <v>172.59258531787063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94.925921924828856</v>
      </c>
      <c r="X21" s="16" t="s">
        <v>14020</v>
      </c>
      <c r="Y21" s="23">
        <f>IF(_xlfn.SINGLE(B6L276C10)=0,0,B6L274C10/_xlfn.SINGLE(B6L276C10))</f>
        <v>6.1819208215069518E-2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7.3441725500000006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11.016258825000001</v>
      </c>
      <c r="AH21" s="16" t="s">
        <v>14023</v>
      </c>
      <c r="AI21" s="23">
        <f>IF(_xlfn.SINGLE(B6L276C15)=0,0,B6L274C15/_xlfn.SINGLE(B6L276C15))</f>
        <v>2.1243614770051187E-2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10.50131225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12.601574699999999</v>
      </c>
      <c r="AR21" s="16" t="s">
        <v>14026</v>
      </c>
      <c r="AS21" s="23">
        <f>IF(_xlfn.SINGLE(B6L276C20)=0,0,B6L274C20/_xlfn.SINGLE(B6L276C20))</f>
        <v>2.1243614770051187E-2</v>
      </c>
      <c r="AT21" s="16" t="s">
        <v>14027</v>
      </c>
      <c r="AU21" s="17">
        <f>A1L249C24</f>
        <v>111502.75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557.51374999999996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139.37843749999999</v>
      </c>
      <c r="BD21" s="16" t="s">
        <v>14030</v>
      </c>
      <c r="BE21" s="23">
        <f>IF(_xlfn.SINGLE(B6L276C26)=0,0,B6L274C26/_xlfn.SINGLE(B6L276C26))</f>
        <v>2.7887140399973011E-2</v>
      </c>
      <c r="BF21" s="16" t="s">
        <v>14031</v>
      </c>
      <c r="BG21" s="23">
        <f>B6L274C3+B6L274C10+B6L274C15+B6L274C20+B6L274C26</f>
        <v>482.78969294982892</v>
      </c>
      <c r="BH21" s="16" t="s">
        <v>14032</v>
      </c>
      <c r="BI21" s="17">
        <f>_xlfn.SINGLE(B6L278C3)*B6L274C4</f>
        <v>1702.7799926444391</v>
      </c>
      <c r="BJ21" s="16" t="s">
        <v>14033</v>
      </c>
      <c r="BK21" s="17">
        <f>_xlfn.SINGLE(B6L278C10)*B6L274C11</f>
        <v>718.81423788198242</v>
      </c>
      <c r="BL21" s="16" t="s">
        <v>14034</v>
      </c>
      <c r="BM21" s="17">
        <f>_xlfn.SINGLE(B6L278C15)*B6L274C16</f>
        <v>83.419191839651077</v>
      </c>
      <c r="BN21" s="16" t="s">
        <v>14035</v>
      </c>
      <c r="BO21" s="17">
        <f>_xlfn.SINGLE(B6L278C20)*B6L274C21</f>
        <v>95.42379078779436</v>
      </c>
      <c r="BP21" s="16" t="s">
        <v>14036</v>
      </c>
      <c r="BQ21" s="17">
        <f>_xlfn.SINGLE(B6L278C26)*B6L274C27</f>
        <v>1055.4251493926129</v>
      </c>
      <c r="BR21" s="16" t="s">
        <v>14037</v>
      </c>
      <c r="BS21" s="15">
        <f>B6L274C29+B6L274C30+B6L274C31+B6L274C32+B6L274C33</f>
        <v>3655.8623625464797</v>
      </c>
      <c r="BT21" s="16" t="s">
        <v>14038</v>
      </c>
      <c r="BU21" s="23">
        <f>IF(B6L274C3=0,0,B6L274C29/B6L274C3)</f>
        <v>7.5723703631891626</v>
      </c>
      <c r="BV21" s="16" t="s">
        <v>14039</v>
      </c>
      <c r="BW21" s="23">
        <f>IF(B6L274C8=0,0,B6L274C30/B6L274C8)</f>
        <v>4.1648036997540405</v>
      </c>
      <c r="BX21" s="16" t="s">
        <v>14040</v>
      </c>
      <c r="BY21" s="23">
        <f>IF(B6L274C13=0,0,B6L274C31/B6L274C13)</f>
        <v>11.358555544783744</v>
      </c>
      <c r="BZ21" s="16" t="s">
        <v>14041</v>
      </c>
      <c r="CA21" s="23">
        <f>IF(B6L274C18=0,0,B6L274C32/B6L274C18)</f>
        <v>9.0868444358269951</v>
      </c>
      <c r="CB21" s="16" t="s">
        <v>14042</v>
      </c>
      <c r="CC21" s="23">
        <f>IF(B6L274C24=0,0,B6L274C33/B6L274C24)</f>
        <v>1.8930925907972906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613.81124999999997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1227.6224999999999</v>
      </c>
      <c r="J22" s="16" t="s">
        <v>14045</v>
      </c>
      <c r="K22" s="23">
        <f>IF(_xlfn.SINGLE(B6L276C3)=0,0,B6L275C3/_xlfn.SINGLE(B6L276C3))</f>
        <v>0.11597558327925184</v>
      </c>
      <c r="L22" s="16" t="s">
        <v>14046</v>
      </c>
      <c r="M22" s="23">
        <f>A1L555C72</f>
        <v>0.26858073515376557</v>
      </c>
      <c r="N22" s="16" t="s">
        <v>14047</v>
      </c>
      <c r="O22" s="23">
        <f>B6L275C1*B6L275C5</f>
        <v>164.85787677065179</v>
      </c>
      <c r="P22" s="16" t="s">
        <v>14048</v>
      </c>
      <c r="Q22" s="23">
        <f>B3L852C21</f>
        <v>1.9394472354031826</v>
      </c>
      <c r="R22" s="16" t="s">
        <v>14049</v>
      </c>
      <c r="S22" s="17">
        <f>B6L275C6*B6L275C7</f>
        <v>319.73315333727919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175.85323433550357</v>
      </c>
      <c r="X22" s="16" t="s">
        <v>14051</v>
      </c>
      <c r="Y22" s="23">
        <f>IF(_xlfn.SINGLE(B6L276C10)=0,0,B6L275C10/_xlfn.SINGLE(B6L276C10))</f>
        <v>0.11452201346317878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40.094150849999998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60.141226274999994</v>
      </c>
      <c r="AH22" s="16" t="s">
        <v>14054</v>
      </c>
      <c r="AI22" s="23">
        <f>IF(_xlfn.SINGLE(B6L276C15)=0,0,B6L275C15/_xlfn.SINGLE(B6L276C15))</f>
        <v>0.11597558327925182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57.329970749999994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68.795964899999987</v>
      </c>
      <c r="AR22" s="16" t="s">
        <v>14057</v>
      </c>
      <c r="AS22" s="23">
        <f>IF(_xlfn.SINGLE(B6L276C20)=0,0,B6L275C20/_xlfn.SINGLE(B6L276C20))</f>
        <v>0.11597558327925182</v>
      </c>
      <c r="AT22" s="16" t="s">
        <v>14058</v>
      </c>
      <c r="AU22" s="17">
        <f>A1L253C24</f>
        <v>783214.25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3916.07125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979.01781249999999</v>
      </c>
      <c r="BD22" s="16" t="s">
        <v>14061</v>
      </c>
      <c r="BE22" s="23">
        <f>IF(_xlfn.SINGLE(B6L276C26)=0,0,B6L275C26/_xlfn.SINGLE(B6L276C26))</f>
        <v>0.19588400961419841</v>
      </c>
      <c r="BF22" s="16" t="s">
        <v>14062</v>
      </c>
      <c r="BG22" s="17">
        <f>B6L275C3+B6L275C10+B6L275C15+B6L275C20+B6L275C26</f>
        <v>2511.4307380105038</v>
      </c>
      <c r="BH22" s="16" t="s">
        <v>14063</v>
      </c>
      <c r="BI22" s="17">
        <f>_xlfn.SINGLE(B6L278C3)*B6L275C4</f>
        <v>9296.0122361841877</v>
      </c>
      <c r="BJ22" s="16" t="s">
        <v>14064</v>
      </c>
      <c r="BK22" s="17">
        <f>_xlfn.SINGLE(B6L278C10)*B6L275C11</f>
        <v>1331.6258199531262</v>
      </c>
      <c r="BL22" s="16" t="s">
        <v>14065</v>
      </c>
      <c r="BM22" s="17">
        <f>_xlfn.SINGLE(B6L278C15)*B6L275C16</f>
        <v>455.41163945066336</v>
      </c>
      <c r="BN22" s="16" t="s">
        <v>14066</v>
      </c>
      <c r="BO22" s="17">
        <f>_xlfn.SINGLE(B6L278C20)*B6L275C21</f>
        <v>520.94852571576178</v>
      </c>
      <c r="BP22" s="16" t="s">
        <v>14067</v>
      </c>
      <c r="BQ22" s="17">
        <f>_xlfn.SINGLE(B6L278C26)*B6L275C27</f>
        <v>7413.4854684092834</v>
      </c>
      <c r="BR22" s="16" t="s">
        <v>14068</v>
      </c>
      <c r="BS22" s="15">
        <f>B6L275C29+B6L275C30+B6L275C31+B6L275C32+B6L275C33</f>
        <v>19017.483689713023</v>
      </c>
      <c r="BT22" s="16" t="s">
        <v>14069</v>
      </c>
      <c r="BU22" s="23">
        <f>IF(B6L275C3=0,0,B6L275C29/B6L275C3)</f>
        <v>7.5723703631891626</v>
      </c>
      <c r="BV22" s="16" t="s">
        <v>14070</v>
      </c>
      <c r="BW22" s="23">
        <f>IF(B6L275C8=0,0,B6L275C30/B6L275C8)</f>
        <v>4.1648036997540405</v>
      </c>
      <c r="BX22" s="16" t="s">
        <v>14071</v>
      </c>
      <c r="BY22" s="23">
        <f>IF(B6L275C13=0,0,B6L275C31/B6L275C13)</f>
        <v>11.358555544783744</v>
      </c>
      <c r="BZ22" s="16" t="s">
        <v>14072</v>
      </c>
      <c r="CA22" s="23">
        <f>IF(B6L275C18=0,0,B6L275C32/B6L275C18)</f>
        <v>9.0868444358269951</v>
      </c>
      <c r="CB22" s="16" t="s">
        <v>14073</v>
      </c>
      <c r="CC22" s="23">
        <f>IF(B6L275C24=0,0,B6L275C33/B6L275C24)</f>
        <v>1.8930925907972904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6172.7404999999999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10585.180649999998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2791.8925250129323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1535.5408887571127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345.71200002900002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518.56800004349998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494.32793635500008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593.19352362599989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19991.786250000001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4997.9465625000003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18230.429624926612</v>
      </c>
      <c r="BH23" s="16" t="s">
        <v>14090</v>
      </c>
      <c r="BI23" s="17">
        <f>SUM(B6L261C29:B6L275C29)</f>
        <v>80154.908243063401</v>
      </c>
      <c r="BJ23" s="16" t="s">
        <v>14091</v>
      </c>
      <c r="BK23" s="17">
        <f>SUM(B6L261C30:B6L275C30)</f>
        <v>11627.684317489508</v>
      </c>
      <c r="BL23" s="16" t="s">
        <v>14092</v>
      </c>
      <c r="BM23" s="17">
        <f>SUM(B6L261C31:B6L275C31)</f>
        <v>3926.7889548276767</v>
      </c>
      <c r="BN23" s="16" t="s">
        <v>14093</v>
      </c>
      <c r="BO23" s="17">
        <f>SUM(B6L261C32:B6L275C32)</f>
        <v>4491.881057941273</v>
      </c>
      <c r="BP23" s="16" t="s">
        <v>14094</v>
      </c>
      <c r="BQ23" s="17">
        <f>SUM(B6L261C33:B6L275C33)</f>
        <v>37846.30242667815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0.58063253953855243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8.422955028210391E-2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2.8445188111993685E-2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3.2538647515740475E-2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0.27415407455160945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80154.908243063386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11627.684317489508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3926.7889548276758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4491.881057941272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37846.30242667815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9D13F-79E0-43A1-A69F-5477B2C02AF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IF(_xlfn.SINGLE(B6L296C3)=0,0,B6L281C3/_xlfn.SINGLE(B6L296C3))</f>
        <v>0</v>
      </c>
      <c r="L8" s="16" t="s">
        <v>14110</v>
      </c>
      <c r="M8" s="23">
        <f>A1L541C81</f>
        <v>0.252000281469689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IF(_xlfn.SINGLE(B6L296C15)=0,0,B6L281C15/_xlfn.SINGLE(B6L296C15))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IF(_xlfn.SINGLE(B6L296C20)=0,0,B6L281C20/_xlfn.SINGLE(B6L296C20))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_xlfn.SINGLE(B6L298C3)*B6L281C4</f>
        <v>0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0</v>
      </c>
      <c r="BN8" s="16" t="s">
        <v>14130</v>
      </c>
      <c r="BO8" s="17">
        <f>_xlfn.SINGLE(B6L298C20)*B6L281C21</f>
        <v>0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27.4346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49.382280000000002</v>
      </c>
      <c r="J9" s="16" t="s">
        <v>14140</v>
      </c>
      <c r="K9" s="23">
        <f>IF(_xlfn.SINGLE(B6L296C3)=0,0,B6L282C3/_xlfn.SINGLE(B6L296C3))</f>
        <v>4.5540927032575442E-3</v>
      </c>
      <c r="L9" s="16" t="s">
        <v>14141</v>
      </c>
      <c r="M9" s="23">
        <f>A1L542C81</f>
        <v>0.80639323852776645</v>
      </c>
      <c r="N9" s="16" t="s">
        <v>14142</v>
      </c>
      <c r="O9" s="23">
        <f>B6L282C1*B6L282C5</f>
        <v>22.123075941713861</v>
      </c>
      <c r="P9" s="16" t="s">
        <v>14143</v>
      </c>
      <c r="Q9" s="23">
        <f>B3L836C27</f>
        <v>1.8719592570401438</v>
      </c>
      <c r="R9" s="16" t="s">
        <v>14144</v>
      </c>
      <c r="S9" s="17">
        <f>B6L282C6*B6L282C7</f>
        <v>41.413496803293356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22.777423241811348</v>
      </c>
      <c r="X9" s="16" t="s">
        <v>14146</v>
      </c>
      <c r="Y9" s="23">
        <f>IF(_xlfn.SINGLE(B6L296C10)=0,0,B6L282C10/_xlfn.SINGLE(B6L296C10))</f>
        <v>1.4250310577837417E-2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1.6128252648000001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2.4192378972000004</v>
      </c>
      <c r="AH9" s="16" t="s">
        <v>14149</v>
      </c>
      <c r="AI9" s="23">
        <f>IF(_xlfn.SINGLE(B6L296C15)=0,0,B6L282C15/_xlfn.SINGLE(B6L296C15))</f>
        <v>4.5540927032575451E-3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2.3061524759999998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2.7673829711999995</v>
      </c>
      <c r="AR9" s="16" t="s">
        <v>14152</v>
      </c>
      <c r="AS9" s="23">
        <f>IF(_xlfn.SINGLE(B6L296C20)=0,0,B6L282C20/_xlfn.SINGLE(B6L296C20))</f>
        <v>4.5540927032575425E-3</v>
      </c>
      <c r="AT9" s="16" t="s">
        <v>14153</v>
      </c>
      <c r="AU9" s="17">
        <f>A1L237C27</f>
        <v>31243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156.215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39.053750000000001</v>
      </c>
      <c r="BD9" s="16" t="s">
        <v>14156</v>
      </c>
      <c r="BE9" s="23">
        <f>IF(_xlfn.SINGLE(B6L296C26)=0,0,B6L282C26/_xlfn.SINGLE(B6L296C26))</f>
        <v>7.6664257029295003E-3</v>
      </c>
      <c r="BF9" s="16" t="s">
        <v>14157</v>
      </c>
      <c r="BG9" s="17">
        <f>B6L282C3+B6L282C10+B6L282C15+B6L282C20+B6L282C26</f>
        <v>116.40007411021134</v>
      </c>
      <c r="BH9" s="16" t="s">
        <v>14158</v>
      </c>
      <c r="BI9" s="17">
        <f>_xlfn.SINGLE(B6L298C3)*B6L282C4</f>
        <v>373.24232985320413</v>
      </c>
      <c r="BJ9" s="16" t="s">
        <v>14159</v>
      </c>
      <c r="BK9" s="17">
        <f>_xlfn.SINGLE(B6L298C10)*B6L282C11</f>
        <v>172.15686515134965</v>
      </c>
      <c r="BL9" s="16" t="s">
        <v>14160</v>
      </c>
      <c r="BM9" s="17">
        <f>_xlfn.SINGLE(B6L298C15)*B6L282C16</f>
        <v>18.285141739508475</v>
      </c>
      <c r="BN9" s="16" t="s">
        <v>14161</v>
      </c>
      <c r="BO9" s="17">
        <f>_xlfn.SINGLE(B6L298C20)*B6L282C21</f>
        <v>20.916500164973556</v>
      </c>
      <c r="BP9" s="16" t="s">
        <v>14162</v>
      </c>
      <c r="BQ9" s="17">
        <f>_xlfn.SINGLE(B6L298C26)*B6L282C27</f>
        <v>295.17698736276606</v>
      </c>
      <c r="BR9" s="16" t="s">
        <v>14163</v>
      </c>
      <c r="BS9" s="15">
        <f>B6L282C29+B6L282C30+B6L282C31+B6L282C32+B6L282C33</f>
        <v>879.77782427180182</v>
      </c>
      <c r="BT9" s="16" t="s">
        <v>14164</v>
      </c>
      <c r="BU9" s="23">
        <f>IF(B6L282C3=0,0,B6L282C29/B6L282C3)</f>
        <v>7.5582239186445852</v>
      </c>
      <c r="BV9" s="16" t="s">
        <v>14165</v>
      </c>
      <c r="BW9" s="23">
        <f>IF(B6L282C8=0,0,B6L282C30/B6L282C8)</f>
        <v>4.1570231552545227</v>
      </c>
      <c r="BX9" s="16" t="s">
        <v>14166</v>
      </c>
      <c r="BY9" s="23">
        <f>IF(B6L282C13=0,0,B6L282C31/B6L282C13)</f>
        <v>11.337335877966881</v>
      </c>
      <c r="BZ9" s="16" t="s">
        <v>14167</v>
      </c>
      <c r="CA9" s="23">
        <f>IF(B6L282C18=0,0,B6L282C32/B6L282C18)</f>
        <v>9.0698687023735012</v>
      </c>
      <c r="CB9" s="16" t="s">
        <v>14168</v>
      </c>
      <c r="CC9" s="23">
        <f>IF(B6L282C24=0,0,B6L282C33/B6L282C24)</f>
        <v>1.8895559796611467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261.37180000000001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522.74360000000001</v>
      </c>
      <c r="J10" s="16" t="s">
        <v>14171</v>
      </c>
      <c r="K10" s="23">
        <f>IF(_xlfn.SINGLE(B6L296C3)=0,0,B6L283C3/_xlfn.SINGLE(B6L296C3))</f>
        <v>4.8208037669272875E-2</v>
      </c>
      <c r="L10" s="16" t="s">
        <v>14172</v>
      </c>
      <c r="M10" s="23">
        <f>A1L543C81</f>
        <v>0.66980958458273221</v>
      </c>
      <c r="N10" s="16" t="s">
        <v>14173</v>
      </c>
      <c r="O10" s="23">
        <f>B6L283C1*B6L283C5</f>
        <v>175.06933677964096</v>
      </c>
      <c r="P10" s="16" t="s">
        <v>14174</v>
      </c>
      <c r="Q10" s="23">
        <f>B3L837C27</f>
        <v>1.8675687748374974</v>
      </c>
      <c r="R10" s="16" t="s">
        <v>14175</v>
      </c>
      <c r="S10" s="23">
        <f>B6L283C6*B6L283C7</f>
        <v>326.95402680116729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179.82471474064204</v>
      </c>
      <c r="X10" s="16" t="s">
        <v>14177</v>
      </c>
      <c r="Y10" s="23">
        <f>IF(_xlfn.SINGLE(B6L296C10)=0,0,B6L283C10/_xlfn.SINGLE(B6L296C10))</f>
        <v>0.11250429899029188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17.072805976000001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25.609208964000004</v>
      </c>
      <c r="AH10" s="16" t="s">
        <v>14180</v>
      </c>
      <c r="AI10" s="23">
        <f>IF(_xlfn.SINGLE(B6L296C15)=0,0,B6L283C15/_xlfn.SINGLE(B6L296C15))</f>
        <v>4.8208037669272882E-2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24.41212612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29.294551343999998</v>
      </c>
      <c r="AR10" s="16" t="s">
        <v>14183</v>
      </c>
      <c r="AS10" s="23">
        <f>IF(_xlfn.SINGLE(B6L296C20)=0,0,B6L283C20/_xlfn.SINGLE(B6L296C20))</f>
        <v>4.8208037669272862E-2</v>
      </c>
      <c r="AT10" s="16" t="s">
        <v>14184</v>
      </c>
      <c r="AU10" s="17">
        <f>A1L238C27</f>
        <v>242492.6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1212.463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303.11574999999999</v>
      </c>
      <c r="BD10" s="16" t="s">
        <v>14187</v>
      </c>
      <c r="BE10" s="23">
        <f>IF(_xlfn.SINGLE(B6L296C26)=0,0,B6L283C26/_xlfn.SINGLE(B6L296C26))</f>
        <v>5.9502976711909933E-2</v>
      </c>
      <c r="BF10" s="16" t="s">
        <v>14188</v>
      </c>
      <c r="BG10" s="17">
        <f>B6L283C3+B6L283C10+B6L283C15+B6L283C20+B6L283C26</f>
        <v>1060.5878250486421</v>
      </c>
      <c r="BH10" s="16" t="s">
        <v>14189</v>
      </c>
      <c r="BI10" s="17">
        <f>_xlfn.SINGLE(B6L298C3)*B6L283C4</f>
        <v>3951.013180838378</v>
      </c>
      <c r="BJ10" s="16" t="s">
        <v>14190</v>
      </c>
      <c r="BK10" s="17">
        <f>_xlfn.SINGLE(B6L298C10)*B6L283C11</f>
        <v>1359.1554601161604</v>
      </c>
      <c r="BL10" s="16" t="s">
        <v>14191</v>
      </c>
      <c r="BM10" s="17">
        <f>_xlfn.SINGLE(B6L298C15)*B6L283C16</f>
        <v>193.56013572927219</v>
      </c>
      <c r="BN10" s="16" t="s">
        <v>14192</v>
      </c>
      <c r="BO10" s="17">
        <f>_xlfn.SINGLE(B6L298C20)*B6L283C21</f>
        <v>221.4147786541827</v>
      </c>
      <c r="BP10" s="16" t="s">
        <v>14193</v>
      </c>
      <c r="BQ10" s="17">
        <f>_xlfn.SINGLE(B6L298C26)*B6L283C27</f>
        <v>2291.016711767893</v>
      </c>
      <c r="BR10" s="16" t="s">
        <v>14194</v>
      </c>
      <c r="BS10" s="15">
        <f>B6L283C29+B6L283C30+B6L283C31+B6L283C32+B6L283C33</f>
        <v>8016.1602671058863</v>
      </c>
      <c r="BT10" s="16" t="s">
        <v>14195</v>
      </c>
      <c r="BU10" s="23">
        <f>IF(B6L283C3=0,0,B6L283C29/B6L283C3)</f>
        <v>7.5582239186445861</v>
      </c>
      <c r="BV10" s="16" t="s">
        <v>14196</v>
      </c>
      <c r="BW10" s="23">
        <f>IF(B6L283C8=0,0,B6L283C30/B6L283C8)</f>
        <v>4.1570231552545236</v>
      </c>
      <c r="BX10" s="16" t="s">
        <v>14197</v>
      </c>
      <c r="BY10" s="23">
        <f>IF(B6L283C13=0,0,B6L283C31/B6L283C13)</f>
        <v>11.337335877966881</v>
      </c>
      <c r="BZ10" s="16" t="s">
        <v>14198</v>
      </c>
      <c r="CA10" s="23">
        <f>IF(B6L283C18=0,0,B6L283C32/B6L283C18)</f>
        <v>9.069868702373503</v>
      </c>
      <c r="CB10" s="16" t="s">
        <v>14199</v>
      </c>
      <c r="CC10" s="23">
        <f>IF(B6L283C24=0,0,B6L283C33/B6L283C24)</f>
        <v>1.8895559796611467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999.75300000000004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1999.5060000000001</v>
      </c>
      <c r="J11" s="16" t="s">
        <v>14202</v>
      </c>
      <c r="K11" s="23">
        <f>IF(_xlfn.SINGLE(B6L296C3)=0,0,B6L284C3/_xlfn.SINGLE(B6L296C3))</f>
        <v>0.18439682583954567</v>
      </c>
      <c r="L11" s="16" t="s">
        <v>14203</v>
      </c>
      <c r="M11" s="23">
        <f>A1L544C81</f>
        <v>9.4921671068024807E-2</v>
      </c>
      <c r="N11" s="16" t="s">
        <v>14204</v>
      </c>
      <c r="O11" s="23">
        <f>B6L284C1*B6L284C5</f>
        <v>94.898225415271014</v>
      </c>
      <c r="P11" s="16" t="s">
        <v>14205</v>
      </c>
      <c r="Q11" s="23">
        <f>B3L838C27</f>
        <v>1.9853411741282212</v>
      </c>
      <c r="R11" s="16" t="s">
        <v>14206</v>
      </c>
      <c r="S11" s="17">
        <f>B6L284C6*B6L284C7</f>
        <v>188.40535426863875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103.62294484775131</v>
      </c>
      <c r="X11" s="16" t="s">
        <v>14208</v>
      </c>
      <c r="Y11" s="23">
        <f>IF(_xlfn.SINGLE(B6L296C10)=0,0,B6L284C10/_xlfn.SINGLE(B6L296C10))</f>
        <v>6.4829947241791003E-2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65.30386596000001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97.955798940000022</v>
      </c>
      <c r="AH11" s="16" t="s">
        <v>14211</v>
      </c>
      <c r="AI11" s="23">
        <f>IF(_xlfn.SINGLE(B6L296C15)=0,0,B6L284C15/_xlfn.SINGLE(B6L296C15))</f>
        <v>0.1843968258395457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93.376930200000004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112.05231624</v>
      </c>
      <c r="AR11" s="16" t="s">
        <v>14214</v>
      </c>
      <c r="AS11" s="23">
        <f>IF(_xlfn.SINGLE(B6L296C20)=0,0,B6L284C20/_xlfn.SINGLE(B6L296C20))</f>
        <v>0.18439682583954561</v>
      </c>
      <c r="AT11" s="16" t="s">
        <v>14215</v>
      </c>
      <c r="AU11" s="17">
        <f>A1L239C27</f>
        <v>446724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2233.62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558.40499999999997</v>
      </c>
      <c r="BD11" s="16" t="s">
        <v>14218</v>
      </c>
      <c r="BE11" s="23">
        <f>IF(_xlfn.SINGLE(B6L296C26)=0,0,B6L284C26/_xlfn.SINGLE(B6L296C26))</f>
        <v>0.10961739767997561</v>
      </c>
      <c r="BF11" s="16" t="s">
        <v>14219</v>
      </c>
      <c r="BG11" s="17">
        <f>B6L284C3+B6L284C10+B6L284C15+B6L284C20+B6L284C26</f>
        <v>2871.5420600277512</v>
      </c>
      <c r="BH11" s="16" t="s">
        <v>14220</v>
      </c>
      <c r="BI11" s="17">
        <f>_xlfn.SINGLE(B6L298C3)*B6L284C4</f>
        <v>15112.71407467336</v>
      </c>
      <c r="BJ11" s="16" t="s">
        <v>14221</v>
      </c>
      <c r="BK11" s="17">
        <f>_xlfn.SINGLE(B6L298C10)*B6L284C11</f>
        <v>783.20542026866292</v>
      </c>
      <c r="BL11" s="16" t="s">
        <v>14222</v>
      </c>
      <c r="BM11" s="17">
        <f>_xlfn.SINGLE(B6L298C15)*B6L284C16</f>
        <v>740.37186251824812</v>
      </c>
      <c r="BN11" s="16" t="s">
        <v>14223</v>
      </c>
      <c r="BO11" s="17">
        <f>_xlfn.SINGLE(B6L298C20)*B6L284C21</f>
        <v>846.91649674469511</v>
      </c>
      <c r="BP11" s="16" t="s">
        <v>14224</v>
      </c>
      <c r="BQ11" s="17">
        <f>_xlfn.SINGLE(B6L298C26)*B6L284C27</f>
        <v>4220.5500272907302</v>
      </c>
      <c r="BR11" s="16" t="s">
        <v>14225</v>
      </c>
      <c r="BS11" s="15">
        <f>B6L284C29+B6L284C30+B6L284C31+B6L284C32+B6L284C33</f>
        <v>21703.757881495698</v>
      </c>
      <c r="BT11" s="16" t="s">
        <v>14226</v>
      </c>
      <c r="BU11" s="23">
        <f>IF(B6L284C3=0,0,B6L284C29/B6L284C3)</f>
        <v>7.5582239186445852</v>
      </c>
      <c r="BV11" s="16" t="s">
        <v>14227</v>
      </c>
      <c r="BW11" s="23">
        <f>IF(B6L284C8=0,0,B6L284C30/B6L284C8)</f>
        <v>4.1570231552545236</v>
      </c>
      <c r="BX11" s="16" t="s">
        <v>14228</v>
      </c>
      <c r="BY11" s="23">
        <f>IF(B6L284C13=0,0,B6L284C31/B6L284C13)</f>
        <v>11.337335877966879</v>
      </c>
      <c r="BZ11" s="16" t="s">
        <v>14229</v>
      </c>
      <c r="CA11" s="23">
        <f>IF(B6L284C18=0,0,B6L284C32/B6L284C18)</f>
        <v>9.0698687023735012</v>
      </c>
      <c r="CB11" s="16" t="s">
        <v>14230</v>
      </c>
      <c r="CC11" s="23">
        <f>IF(B6L284C24=0,0,B6L284C33/B6L284C24)</f>
        <v>1.8895559796611467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326.19940000000003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652.39880000000005</v>
      </c>
      <c r="J12" s="16" t="s">
        <v>14233</v>
      </c>
      <c r="K12" s="23">
        <f>IF(_xlfn.SINGLE(B6L296C3)=0,0,B6L285C3/_xlfn.SINGLE(B6L296C3))</f>
        <v>6.0164994704456298E-2</v>
      </c>
      <c r="L12" s="16" t="s">
        <v>14234</v>
      </c>
      <c r="M12" s="23">
        <f>A1L545C81</f>
        <v>0.46644899413515861</v>
      </c>
      <c r="N12" s="16" t="s">
        <v>14235</v>
      </c>
      <c r="O12" s="23">
        <f>B6L285C1*B6L285C5</f>
        <v>152.15538201749226</v>
      </c>
      <c r="P12" s="16" t="s">
        <v>14236</v>
      </c>
      <c r="Q12" s="23">
        <f>B3L839C27</f>
        <v>1.8929952871604785</v>
      </c>
      <c r="R12" s="16" t="s">
        <v>14237</v>
      </c>
      <c r="S12" s="23">
        <f>B6L285C6*B6L285C7</f>
        <v>288.02942107521505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158.41618159136829</v>
      </c>
      <c r="X12" s="16" t="s">
        <v>14239</v>
      </c>
      <c r="Y12" s="23">
        <f>IF(_xlfn.SINGLE(B6L296C10)=0,0,B6L285C10/_xlfn.SINGLE(B6L296C10))</f>
        <v>9.9110411404576645E-2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21.307344808000003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31.961017212000005</v>
      </c>
      <c r="AH12" s="16" t="s">
        <v>14242</v>
      </c>
      <c r="AI12" s="23">
        <f>IF(_xlfn.SINGLE(B6L296C15)=0,0,B6L285C15/_xlfn.SINGLE(B6L296C15))</f>
        <v>6.0164994704456305E-2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30.467023960000002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36.560428752</v>
      </c>
      <c r="AR12" s="16" t="s">
        <v>14245</v>
      </c>
      <c r="AS12" s="23">
        <f>IF(_xlfn.SINGLE(B6L296C20)=0,0,B6L285C20/_xlfn.SINGLE(B6L296C20))</f>
        <v>6.0164994704456284E-2</v>
      </c>
      <c r="AT12" s="16" t="s">
        <v>14246</v>
      </c>
      <c r="AU12" s="17">
        <f>A1L240C27</f>
        <v>159542.39999999999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797.71199999999999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199.428</v>
      </c>
      <c r="BD12" s="16" t="s">
        <v>14249</v>
      </c>
      <c r="BE12" s="23">
        <f>IF(_xlfn.SINGLE(B6L296C26)=0,0,B6L285C26/_xlfn.SINGLE(B6L296C26))</f>
        <v>3.9148607882311538E-2</v>
      </c>
      <c r="BF12" s="16" t="s">
        <v>14250</v>
      </c>
      <c r="BG12" s="17">
        <f>B6L285C3+B6L285C10+B6L285C15+B6L285C20+B6L285C26</f>
        <v>1078.7644275553685</v>
      </c>
      <c r="BH12" s="16" t="s">
        <v>14251</v>
      </c>
      <c r="BI12" s="17">
        <f>_xlfn.SINGLE(B6L298C3)*B6L285C4</f>
        <v>4930.9762146550256</v>
      </c>
      <c r="BJ12" s="16" t="s">
        <v>14252</v>
      </c>
      <c r="BK12" s="17">
        <f>_xlfn.SINGLE(B6L298C10)*B6L285C11</f>
        <v>1197.344972804224</v>
      </c>
      <c r="BL12" s="16" t="s">
        <v>14253</v>
      </c>
      <c r="BM12" s="17">
        <f>_xlfn.SINGLE(B6L298C15)*B6L285C16</f>
        <v>241.56852475594974</v>
      </c>
      <c r="BN12" s="16" t="s">
        <v>14254</v>
      </c>
      <c r="BO12" s="17">
        <f>_xlfn.SINGLE(B6L298C20)*B6L285C21</f>
        <v>276.33190706926763</v>
      </c>
      <c r="BP12" s="16" t="s">
        <v>14255</v>
      </c>
      <c r="BQ12" s="17">
        <f>_xlfn.SINGLE(B6L298C26)*B6L285C27</f>
        <v>1507.3214796474526</v>
      </c>
      <c r="BR12" s="16" t="s">
        <v>14256</v>
      </c>
      <c r="BS12" s="15">
        <f>B6L285C29+B6L285C30+B6L285C31+B6L285C32+B6L285C33</f>
        <v>8153.5430989319193</v>
      </c>
      <c r="BT12" s="16" t="s">
        <v>14257</v>
      </c>
      <c r="BU12" s="23">
        <f>IF(B6L285C3=0,0,B6L285C29/B6L285C3)</f>
        <v>7.5582239186445852</v>
      </c>
      <c r="BV12" s="16" t="s">
        <v>14258</v>
      </c>
      <c r="BW12" s="23">
        <f>IF(B6L285C8=0,0,B6L285C30/B6L285C8)</f>
        <v>4.1570231552545227</v>
      </c>
      <c r="BX12" s="16" t="s">
        <v>14259</v>
      </c>
      <c r="BY12" s="23">
        <f>IF(B6L285C13=0,0,B6L285C31/B6L285C13)</f>
        <v>11.337335877966879</v>
      </c>
      <c r="BZ12" s="16" t="s">
        <v>14260</v>
      </c>
      <c r="CA12" s="23">
        <f>IF(B6L285C18=0,0,B6L285C32/B6L285C18)</f>
        <v>9.069868702373503</v>
      </c>
      <c r="CB12" s="16" t="s">
        <v>14261</v>
      </c>
      <c r="CC12" s="23">
        <f>IF(B6L285C24=0,0,B6L285C33/B6L285C24)</f>
        <v>1.8895559796611467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862.7718000000001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1725.5436000000002</v>
      </c>
      <c r="J13" s="16" t="s">
        <v>14264</v>
      </c>
      <c r="K13" s="23">
        <f>IF(_xlfn.SINGLE(B6L296C3)=0,0,B6L286C3/_xlfn.SINGLE(B6L296C3))</f>
        <v>0.15913168687052837</v>
      </c>
      <c r="L13" s="16" t="s">
        <v>14265</v>
      </c>
      <c r="M13" s="23">
        <f>A1L546C81</f>
        <v>0.37148682040483255</v>
      </c>
      <c r="N13" s="16" t="s">
        <v>14266</v>
      </c>
      <c r="O13" s="23">
        <f>B6L286C1*B6L286C5</f>
        <v>320.50835271695416</v>
      </c>
      <c r="P13" s="16" t="s">
        <v>14267</v>
      </c>
      <c r="Q13" s="23">
        <f>B3L840C27</f>
        <v>2.0170958313603187</v>
      </c>
      <c r="R13" s="16" t="s">
        <v>14268</v>
      </c>
      <c r="S13" s="17">
        <f>B6L286C6*B6L286C7</f>
        <v>646.49606218153087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355.57283419984202</v>
      </c>
      <c r="X13" s="16" t="s">
        <v>14270</v>
      </c>
      <c r="Y13" s="23">
        <f>IF(_xlfn.SINGLE(B6L296C10)=0,0,B6L286C10/_xlfn.SINGLE(B6L296C10))</f>
        <v>0.22245814491818214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56.356253976000012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84.534380964000022</v>
      </c>
      <c r="AH13" s="16" t="s">
        <v>14273</v>
      </c>
      <c r="AI13" s="23">
        <f>IF(_xlfn.SINGLE(B6L296C15)=0,0,B6L286C15/_xlfn.SINGLE(B6L296C15))</f>
        <v>0.15913168687052839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80.582886120000012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96.699463344000009</v>
      </c>
      <c r="AR13" s="16" t="s">
        <v>14276</v>
      </c>
      <c r="AS13" s="23">
        <f>IF(_xlfn.SINGLE(B6L296C20)=0,0,B6L286C20/_xlfn.SINGLE(B6L296C20))</f>
        <v>0.15913168687052834</v>
      </c>
      <c r="AT13" s="16" t="s">
        <v>14277</v>
      </c>
      <c r="AU13" s="17">
        <f>A1L241C27</f>
        <v>864731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4323.6549999999997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1080.9137499999999</v>
      </c>
      <c r="BD13" s="16" t="s">
        <v>14280</v>
      </c>
      <c r="BE13" s="23">
        <f>IF(_xlfn.SINGLE(B6L296C26)=0,0,B6L286C26/_xlfn.SINGLE(B6L296C26))</f>
        <v>0.21218820102166658</v>
      </c>
      <c r="BF13" s="16" t="s">
        <v>14281</v>
      </c>
      <c r="BG13" s="17">
        <f>B6L286C3+B6L286C10+B6L286C15+B6L286C20+B6L286C26</f>
        <v>3343.2640285078423</v>
      </c>
      <c r="BH13" s="16" t="s">
        <v>14282</v>
      </c>
      <c r="BI13" s="17">
        <f>_xlfn.SINGLE(B6L298C3)*B6L286C4</f>
        <v>13042.044910184086</v>
      </c>
      <c r="BJ13" s="16" t="s">
        <v>14283</v>
      </c>
      <c r="BK13" s="17">
        <f>_xlfn.SINGLE(B6L298C10)*B6L286C11</f>
        <v>2687.4991002694919</v>
      </c>
      <c r="BL13" s="16" t="s">
        <v>14284</v>
      </c>
      <c r="BM13" s="17">
        <f>_xlfn.SINGLE(B6L298C15)*B6L286C16</f>
        <v>638.92978014991854</v>
      </c>
      <c r="BN13" s="16" t="s">
        <v>14285</v>
      </c>
      <c r="BO13" s="17">
        <f>_xlfn.SINGLE(B6L298C20)*B6L286C21</f>
        <v>730.87619676671625</v>
      </c>
      <c r="BP13" s="16" t="s">
        <v>14286</v>
      </c>
      <c r="BQ13" s="17">
        <f>_xlfn.SINGLE(B6L298C26)*B6L286C27</f>
        <v>8169.7881592418144</v>
      </c>
      <c r="BR13" s="16" t="s">
        <v>14287</v>
      </c>
      <c r="BS13" s="15">
        <f>B6L286C29+B6L286C30+B6L286C31+B6L286C32+B6L286C33</f>
        <v>25269.138146612029</v>
      </c>
      <c r="BT13" s="16" t="s">
        <v>14288</v>
      </c>
      <c r="BU13" s="23">
        <f>IF(B6L286C3=0,0,B6L286C29/B6L286C3)</f>
        <v>7.5582239186445852</v>
      </c>
      <c r="BV13" s="16" t="s">
        <v>14289</v>
      </c>
      <c r="BW13" s="23">
        <f>IF(B6L286C8=0,0,B6L286C30/B6L286C8)</f>
        <v>4.1570231552545236</v>
      </c>
      <c r="BX13" s="16" t="s">
        <v>14290</v>
      </c>
      <c r="BY13" s="23">
        <f>IF(B6L286C13=0,0,B6L286C31/B6L286C13)</f>
        <v>11.337335877966879</v>
      </c>
      <c r="BZ13" s="16" t="s">
        <v>14291</v>
      </c>
      <c r="CA13" s="23">
        <f>IF(B6L286C18=0,0,B6L286C32/B6L286C18)</f>
        <v>9.069868702373503</v>
      </c>
      <c r="CB13" s="16" t="s">
        <v>14292</v>
      </c>
      <c r="CC13" s="23">
        <f>IF(B6L286C24=0,0,B6L286C33/B6L286C24)</f>
        <v>1.8895559796611465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408.93959999999993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817.87919999999986</v>
      </c>
      <c r="J14" s="16" t="s">
        <v>14295</v>
      </c>
      <c r="K14" s="23">
        <f>IF(_xlfn.SINGLE(B6L296C3)=0,0,B6L287C3/_xlfn.SINGLE(B6L296C3))</f>
        <v>7.5425794371303173E-2</v>
      </c>
      <c r="L14" s="16" t="s">
        <v>14296</v>
      </c>
      <c r="M14" s="23">
        <f>A1L547C81</f>
        <v>0.1480319689396466</v>
      </c>
      <c r="N14" s="16" t="s">
        <v>14297</v>
      </c>
      <c r="O14" s="23">
        <f>B6L287C1*B6L287C5</f>
        <v>60.536134165391495</v>
      </c>
      <c r="P14" s="16" t="s">
        <v>14298</v>
      </c>
      <c r="Q14" s="23">
        <f>B3L841C27</f>
        <v>2.0307222353173513</v>
      </c>
      <c r="R14" s="16" t="s">
        <v>14299</v>
      </c>
      <c r="S14" s="23">
        <f>B6L287C6*B6L287C7</f>
        <v>122.9320736898149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67.612640529398206</v>
      </c>
      <c r="X14" s="16" t="s">
        <v>14301</v>
      </c>
      <c r="Y14" s="23">
        <f>IF(_xlfn.SINGLE(B6L296C10)=0,0,B6L287C10/_xlfn.SINGLE(B6L296C10))</f>
        <v>4.2300707867734239E-2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26.711934671999998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40.067902007999997</v>
      </c>
      <c r="AH14" s="16" t="s">
        <v>14304</v>
      </c>
      <c r="AI14" s="23">
        <f>IF(_xlfn.SINGLE(B6L296C15)=0,0,B6L287C15/_xlfn.SINGLE(B6L296C15))</f>
        <v>7.5425794371303173E-2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38.194958639999989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45.833950367999982</v>
      </c>
      <c r="AR14" s="16" t="s">
        <v>14307</v>
      </c>
      <c r="AS14" s="23">
        <f>IF(_xlfn.SINGLE(B6L296C20)=0,0,B6L287C20/_xlfn.SINGLE(B6L296C20))</f>
        <v>7.5425794371303131E-2</v>
      </c>
      <c r="AT14" s="16" t="s">
        <v>14308</v>
      </c>
      <c r="AU14" s="17">
        <f>A1L242C27</f>
        <v>127505.8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637.529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159.38225</v>
      </c>
      <c r="BD14" s="16" t="s">
        <v>14311</v>
      </c>
      <c r="BE14" s="23">
        <f>IF(_xlfn.SINGLE(B6L296C26)=0,0,B6L287C26/_xlfn.SINGLE(B6L296C26))</f>
        <v>3.1287448144947293E-2</v>
      </c>
      <c r="BF14" s="16" t="s">
        <v>14312</v>
      </c>
      <c r="BG14" s="17">
        <f>B6L287C3+B6L287C10+B6L287C15+B6L287C20+B6L287C26</f>
        <v>1130.7759429053981</v>
      </c>
      <c r="BH14" s="16" t="s">
        <v>14313</v>
      </c>
      <c r="BI14" s="17">
        <f>_xlfn.SINGLE(B6L298C3)*B6L287C4</f>
        <v>6181.7141320018982</v>
      </c>
      <c r="BJ14" s="16" t="s">
        <v>14314</v>
      </c>
      <c r="BK14" s="17">
        <f>_xlfn.SINGLE(B6L298C10)*B6L287C11</f>
        <v>511.03147685201589</v>
      </c>
      <c r="BL14" s="16" t="s">
        <v>14315</v>
      </c>
      <c r="BM14" s="17">
        <f>_xlfn.SINGLE(B6L298C15)*B6L287C16</f>
        <v>302.84217532677297</v>
      </c>
      <c r="BN14" s="16" t="s">
        <v>14316</v>
      </c>
      <c r="BO14" s="17">
        <f>_xlfn.SINGLE(B6L298C20)*B6L287C21</f>
        <v>346.42325995738628</v>
      </c>
      <c r="BP14" s="16" t="s">
        <v>14317</v>
      </c>
      <c r="BQ14" s="17">
        <f>_xlfn.SINGLE(B6L298C26)*B6L287C27</f>
        <v>1204.6467341573912</v>
      </c>
      <c r="BR14" s="16" t="s">
        <v>14318</v>
      </c>
      <c r="BS14" s="15">
        <f>B6L287C29+B6L287C30+B6L287C31+B6L287C32+B6L287C33</f>
        <v>8546.6577782954646</v>
      </c>
      <c r="BT14" s="16" t="s">
        <v>14319</v>
      </c>
      <c r="BU14" s="23">
        <f>IF(B6L287C3=0,0,B6L287C29/B6L287C3)</f>
        <v>7.5582239186445861</v>
      </c>
      <c r="BV14" s="16" t="s">
        <v>14320</v>
      </c>
      <c r="BW14" s="23">
        <f>IF(B6L287C8=0,0,B6L287C30/B6L287C8)</f>
        <v>4.1570231552545236</v>
      </c>
      <c r="BX14" s="16" t="s">
        <v>14321</v>
      </c>
      <c r="BY14" s="23">
        <f>IF(B6L287C13=0,0,B6L287C31/B6L287C13)</f>
        <v>11.337335877966877</v>
      </c>
      <c r="BZ14" s="16" t="s">
        <v>14322</v>
      </c>
      <c r="CA14" s="23">
        <f>IF(B6L287C18=0,0,B6L287C32/B6L287C18)</f>
        <v>9.0698687023735012</v>
      </c>
      <c r="CB14" s="16" t="s">
        <v>14323</v>
      </c>
      <c r="CC14" s="23">
        <f>IF(B6L287C24=0,0,B6L287C33/B6L287C24)</f>
        <v>1.8895559796611467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491.53199999999998</v>
      </c>
      <c r="F15" s="16" t="s">
        <v>12269</v>
      </c>
      <c r="G15" s="24">
        <f>A1L508C5</f>
        <v>2</v>
      </c>
      <c r="H15" s="16" t="s">
        <v>14325</v>
      </c>
      <c r="I15" s="21">
        <f>B6L288C1*B6L288C2</f>
        <v>983.06399999999996</v>
      </c>
      <c r="J15" s="16" t="s">
        <v>14326</v>
      </c>
      <c r="K15" s="23">
        <f>IF(_xlfn.SINGLE(B6L296C3)=0,0,B6L288C3/_xlfn.SINGLE(B6L296C3))</f>
        <v>9.0659333453926683E-2</v>
      </c>
      <c r="L15" s="16" t="s">
        <v>14327</v>
      </c>
      <c r="M15" s="23">
        <f>A1L548C81</f>
        <v>0.31266662894985497</v>
      </c>
      <c r="N15" s="16" t="s">
        <v>14328</v>
      </c>
      <c r="O15" s="23">
        <f>B6L288C1*B6L288C5</f>
        <v>153.68565346098012</v>
      </c>
      <c r="P15" s="16" t="s">
        <v>14329</v>
      </c>
      <c r="Q15" s="23">
        <f>B3L842C27</f>
        <v>2.0151592452763225</v>
      </c>
      <c r="R15" s="16" t="s">
        <v>14330</v>
      </c>
      <c r="S15" s="23">
        <f>B6L288C6*B6L288C7</f>
        <v>309.70106543822715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170.33558599102494</v>
      </c>
      <c r="X15" s="16" t="s">
        <v>14332</v>
      </c>
      <c r="Y15" s="23">
        <f>IF(_xlfn.SINGLE(B6L296C10)=0,0,B6L288C10/_xlfn.SINGLE(B6L296C10))</f>
        <v>0.10656758567730801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32.106870239999999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48.160305359999995</v>
      </c>
      <c r="AH15" s="16" t="s">
        <v>14335</v>
      </c>
      <c r="AI15" s="23">
        <f>IF(_xlfn.SINGLE(B6L296C15)=0,0,B6L288C15/_xlfn.SINGLE(B6L296C15))</f>
        <v>9.0659333453926669E-2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45.909088799999999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55.090906560000001</v>
      </c>
      <c r="AR15" s="16" t="s">
        <v>14338</v>
      </c>
      <c r="AS15" s="23">
        <f>IF(_xlfn.SINGLE(B6L296C20)=0,0,B6L288C20/_xlfn.SINGLE(B6L296C20))</f>
        <v>9.0659333453926669E-2</v>
      </c>
      <c r="AT15" s="16" t="s">
        <v>14339</v>
      </c>
      <c r="AU15" s="17">
        <f>A1L243C27</f>
        <v>181692.40000000002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908.4620000000001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227.11550000000003</v>
      </c>
      <c r="BD15" s="16" t="s">
        <v>14342</v>
      </c>
      <c r="BE15" s="23">
        <f>IF(_xlfn.SINGLE(B6L296C26)=0,0,B6L288C26/_xlfn.SINGLE(B6L296C26))</f>
        <v>4.4583787900872134E-2</v>
      </c>
      <c r="BF15" s="16" t="s">
        <v>14343</v>
      </c>
      <c r="BG15" s="17">
        <f>B6L288C3+B6L288C10+B6L288C15+B6L288C20+B6L288C26</f>
        <v>1483.7662979110248</v>
      </c>
      <c r="BH15" s="16" t="s">
        <v>14344</v>
      </c>
      <c r="BI15" s="17">
        <f>_xlfn.SINGLE(B6L298C3)*B6L288C4</f>
        <v>7430.2178383584205</v>
      </c>
      <c r="BJ15" s="16" t="s">
        <v>14345</v>
      </c>
      <c r="BK15" s="17">
        <f>_xlfn.SINGLE(B6L298C10)*B6L288C11</f>
        <v>1287.4345002337066</v>
      </c>
      <c r="BL15" s="16" t="s">
        <v>14346</v>
      </c>
      <c r="BM15" s="17">
        <f>_xlfn.SINGLE(B6L298C15)*B6L288C16</f>
        <v>364.00637190117902</v>
      </c>
      <c r="BN15" s="16" t="s">
        <v>14347</v>
      </c>
      <c r="BO15" s="17">
        <f>_xlfn.SINGLE(B6L298C20)*B6L288C21</f>
        <v>416.38940766160596</v>
      </c>
      <c r="BP15" s="16" t="s">
        <v>14348</v>
      </c>
      <c r="BQ15" s="17">
        <f>_xlfn.SINGLE(B6L298C26)*B6L288C27</f>
        <v>1716.5898043949248</v>
      </c>
      <c r="BR15" s="16" t="s">
        <v>14349</v>
      </c>
      <c r="BS15" s="15">
        <f>B6L288C29+B6L288C30+B6L288C31+B6L288C32+B6L288C33</f>
        <v>11214.637922549837</v>
      </c>
      <c r="BT15" s="16" t="s">
        <v>14350</v>
      </c>
      <c r="BU15" s="23">
        <f>IF(B6L288C3=0,0,B6L288C29/B6L288C3)</f>
        <v>7.5582239186445852</v>
      </c>
      <c r="BV15" s="16" t="s">
        <v>14351</v>
      </c>
      <c r="BW15" s="23">
        <f>IF(B6L288C8=0,0,B6L288C30/B6L288C8)</f>
        <v>4.1570231552545227</v>
      </c>
      <c r="BX15" s="16" t="s">
        <v>14352</v>
      </c>
      <c r="BY15" s="23">
        <f>IF(B6L288C13=0,0,B6L288C31/B6L288C13)</f>
        <v>11.337335877966877</v>
      </c>
      <c r="BZ15" s="16" t="s">
        <v>14353</v>
      </c>
      <c r="CA15" s="23">
        <f>IF(B6L288C18=0,0,B6L288C32/B6L288C18)</f>
        <v>9.0698687023735047</v>
      </c>
      <c r="CB15" s="16" t="s">
        <v>14354</v>
      </c>
      <c r="CC15" s="23">
        <f>IF(B6L288C24=0,0,B6L288C33/B6L288C24)</f>
        <v>1.8895559796611467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6.2744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12.5488</v>
      </c>
      <c r="J16" s="16" t="s">
        <v>14357</v>
      </c>
      <c r="K16" s="23">
        <f>IF(_xlfn.SINGLE(B6L296C3)=0,0,B6L289C3/_xlfn.SINGLE(B6L296C3))</f>
        <v>1.1572652885739232E-3</v>
      </c>
      <c r="L16" s="16" t="s">
        <v>14358</v>
      </c>
      <c r="M16" s="23">
        <f>A1L549C81</f>
        <v>1.0257199028564823</v>
      </c>
      <c r="N16" s="16" t="s">
        <v>14359</v>
      </c>
      <c r="O16" s="23">
        <f>B6L289C1*B6L289C5</f>
        <v>6.4357769584827125</v>
      </c>
      <c r="P16" s="16" t="s">
        <v>14360</v>
      </c>
      <c r="Q16" s="23">
        <f>B3L843C27</f>
        <v>1.99889200768208</v>
      </c>
      <c r="R16" s="16" t="s">
        <v>14361</v>
      </c>
      <c r="S16" s="23">
        <f>B6L289C6*B6L289C7</f>
        <v>12.864423125535579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7.0754327190445689</v>
      </c>
      <c r="X16" s="16" t="s">
        <v>14363</v>
      </c>
      <c r="Y16" s="23">
        <f>IF(_xlfn.SINGLE(B6L296C10)=0,0,B6L289C10/_xlfn.SINGLE(B6L296C10))</f>
        <v>4.4266251124444409E-3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0.40984380800000003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0.61476571200000008</v>
      </c>
      <c r="AH16" s="16" t="s">
        <v>14366</v>
      </c>
      <c r="AI16" s="23">
        <f>IF(_xlfn.SINGLE(B6L296C15)=0,0,B6L289C15/_xlfn.SINGLE(B6L296C15))</f>
        <v>1.1572652885739232E-3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0.58602895999999993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0.70323475199999985</v>
      </c>
      <c r="AR16" s="16" t="s">
        <v>14369</v>
      </c>
      <c r="AS16" s="23">
        <f>IF(_xlfn.SINGLE(B6L296C20)=0,0,B6L289C20/_xlfn.SINGLE(B6L296C20))</f>
        <v>1.1572652885739226E-3</v>
      </c>
      <c r="AT16" s="16" t="s">
        <v>14370</v>
      </c>
      <c r="AU16" s="17">
        <f>A1L244C27</f>
        <v>10824.4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54.122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13.5305</v>
      </c>
      <c r="BD16" s="16" t="s">
        <v>14373</v>
      </c>
      <c r="BE16" s="23">
        <f>IF(_xlfn.SINGLE(B6L296C26)=0,0,B6L289C26/_xlfn.SINGLE(B6L296C26))</f>
        <v>2.6560976339912966E-3</v>
      </c>
      <c r="BF16" s="16" t="s">
        <v>14374</v>
      </c>
      <c r="BG16" s="23">
        <f>B6L289C3+B6L289C10+B6L289C15+B6L289C20+B6L289C26</f>
        <v>34.472733183044568</v>
      </c>
      <c r="BH16" s="16" t="s">
        <v>14375</v>
      </c>
      <c r="BI16" s="17">
        <f>_xlfn.SINGLE(B6L298C3)*B6L289C4</f>
        <v>94.846640310287185</v>
      </c>
      <c r="BJ16" s="16" t="s">
        <v>14376</v>
      </c>
      <c r="BK16" s="17">
        <f>_xlfn.SINGLE(B6L298C10)*B6L289C11</f>
        <v>53.477704811843168</v>
      </c>
      <c r="BL16" s="16" t="s">
        <v>14377</v>
      </c>
      <c r="BM16" s="17">
        <f>_xlfn.SINGLE(B6L298C15)*B6L289C16</f>
        <v>4.6465369088009698</v>
      </c>
      <c r="BN16" s="16" t="s">
        <v>14378</v>
      </c>
      <c r="BO16" s="17">
        <f>_xlfn.SINGLE(B6L298C20)*B6L289C21</f>
        <v>5.3152057229884919</v>
      </c>
      <c r="BP16" s="16" t="s">
        <v>14379</v>
      </c>
      <c r="BQ16" s="17">
        <f>_xlfn.SINGLE(B6L298C26)*B6L289C27</f>
        <v>102.26654873122058</v>
      </c>
      <c r="BR16" s="16" t="s">
        <v>14380</v>
      </c>
      <c r="BS16" s="15">
        <f>B6L289C29+B6L289C30+B6L289C31+B6L289C32+B6L289C33</f>
        <v>260.5526364851404</v>
      </c>
      <c r="BT16" s="16" t="s">
        <v>14381</v>
      </c>
      <c r="BU16" s="23">
        <f>IF(B6L289C3=0,0,B6L289C29/B6L289C3)</f>
        <v>7.5582239186445861</v>
      </c>
      <c r="BV16" s="16" t="s">
        <v>14382</v>
      </c>
      <c r="BW16" s="23">
        <f>IF(B6L289C8=0,0,B6L289C30/B6L289C8)</f>
        <v>4.1570231552545236</v>
      </c>
      <c r="BX16" s="16" t="s">
        <v>14383</v>
      </c>
      <c r="BY16" s="23">
        <f>IF(B6L289C13=0,0,B6L289C31/B6L289C13)</f>
        <v>11.337335877966881</v>
      </c>
      <c r="BZ16" s="16" t="s">
        <v>14384</v>
      </c>
      <c r="CA16" s="23">
        <f>IF(B6L289C18=0,0,B6L289C32/B6L289C18)</f>
        <v>9.0698687023735012</v>
      </c>
      <c r="CB16" s="16" t="s">
        <v>14385</v>
      </c>
      <c r="CC16" s="23">
        <f>IF(B6L289C24=0,0,B6L289C33/B6L289C24)</f>
        <v>1.8895559796611467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2.0992000000000002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4.1984000000000004</v>
      </c>
      <c r="J17" s="16" t="s">
        <v>14388</v>
      </c>
      <c r="K17" s="23">
        <f>IF(_xlfn.SINGLE(B6L296C3)=0,0,B6L290C3/_xlfn.SINGLE(B6L296C3))</f>
        <v>3.871814506206776E-4</v>
      </c>
      <c r="L17" s="16" t="s">
        <v>14389</v>
      </c>
      <c r="M17" s="23">
        <f>A1L550C81</f>
        <v>0.84689692390717741</v>
      </c>
      <c r="N17" s="16" t="s">
        <v>14390</v>
      </c>
      <c r="O17" s="23">
        <f>B6L290C1*B6L290C5</f>
        <v>1.7778060226659469</v>
      </c>
      <c r="P17" s="16" t="s">
        <v>14391</v>
      </c>
      <c r="Q17" s="23">
        <f>B3L844C27</f>
        <v>1.8769268174082179</v>
      </c>
      <c r="R17" s="16" t="s">
        <v>14392</v>
      </c>
      <c r="S17" s="23">
        <f>B6L290C6*B6L290C7</f>
        <v>3.3368118000915579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1.8352464900503569</v>
      </c>
      <c r="X17" s="16" t="s">
        <v>14394</v>
      </c>
      <c r="Y17" s="23">
        <f>IF(_xlfn.SINGLE(B6L296C10)=0,0,B6L290C10/_xlfn.SINGLE(B6L296C10))</f>
        <v>1.1481910044195069E-3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0.13711974400000002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0.20567961600000001</v>
      </c>
      <c r="AH17" s="16" t="s">
        <v>14397</v>
      </c>
      <c r="AI17" s="23">
        <f>IF(_xlfn.SINGLE(B6L296C15)=0,0,B6L290C15/_xlfn.SINGLE(B6L296C15))</f>
        <v>3.871814506206776E-4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0.19606528000000001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0.235278336</v>
      </c>
      <c r="AR17" s="16" t="s">
        <v>14400</v>
      </c>
      <c r="AS17" s="23">
        <f>IF(_xlfn.SINGLE(B6L296C20)=0,0,B6L290C20/_xlfn.SINGLE(B6L296C20))</f>
        <v>3.871814506206775E-4</v>
      </c>
      <c r="AT17" s="16" t="s">
        <v>14401</v>
      </c>
      <c r="AU17" s="17">
        <f>A1L245C27</f>
        <v>7719.8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38.599000000000004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9.6497500000000009</v>
      </c>
      <c r="BD17" s="16" t="s">
        <v>14404</v>
      </c>
      <c r="BE17" s="23">
        <f>IF(_xlfn.SINGLE(B6L296C26)=0,0,B6L290C26/_xlfn.SINGLE(B6L296C26))</f>
        <v>1.8942890612769312E-3</v>
      </c>
      <c r="BF17" s="16" t="s">
        <v>14405</v>
      </c>
      <c r="BG17" s="23">
        <f>B6L290C3+B6L290C10+B6L290C15+B6L290C20+B6L290C26</f>
        <v>16.124354442050358</v>
      </c>
      <c r="BH17" s="16" t="s">
        <v>14406</v>
      </c>
      <c r="BI17" s="17">
        <f>_xlfn.SINGLE(B6L298C3)*B6L290C4</f>
        <v>31.732447300037428</v>
      </c>
      <c r="BJ17" s="16" t="s">
        <v>14407</v>
      </c>
      <c r="BK17" s="17">
        <f>_xlfn.SINGLE(B6L298C10)*B6L290C11</f>
        <v>13.871203917707131</v>
      </c>
      <c r="BL17" s="16" t="s">
        <v>14408</v>
      </c>
      <c r="BM17" s="17">
        <f>_xlfn.SINGLE(B6L298C15)*B6L290C16</f>
        <v>1.5545725932288339</v>
      </c>
      <c r="BN17" s="16" t="s">
        <v>14409</v>
      </c>
      <c r="BO17" s="17">
        <f>_xlfn.SINGLE(B6L298C20)*B6L290C21</f>
        <v>1.7782863466940975</v>
      </c>
      <c r="BP17" s="16" t="s">
        <v>14410</v>
      </c>
      <c r="BQ17" s="17">
        <f>_xlfn.SINGLE(B6L298C26)*B6L290C27</f>
        <v>72.934971258940607</v>
      </c>
      <c r="BR17" s="16" t="s">
        <v>14411</v>
      </c>
      <c r="BS17" s="15">
        <f>B6L290C29+B6L290C30+B6L290C31+B6L290C32+B6L290C33</f>
        <v>121.87148141660809</v>
      </c>
      <c r="BT17" s="16" t="s">
        <v>14412</v>
      </c>
      <c r="BU17" s="23">
        <f>IF(B6L290C3=0,0,B6L290C29/B6L290C3)</f>
        <v>7.5582239186445852</v>
      </c>
      <c r="BV17" s="16" t="s">
        <v>14413</v>
      </c>
      <c r="BW17" s="23">
        <f>IF(B6L290C8=0,0,B6L290C30/B6L290C8)</f>
        <v>4.1570231552545227</v>
      </c>
      <c r="BX17" s="16" t="s">
        <v>14414</v>
      </c>
      <c r="BY17" s="23">
        <f>IF(B6L290C13=0,0,B6L290C31/B6L290C13)</f>
        <v>11.337335877966879</v>
      </c>
      <c r="BZ17" s="16" t="s">
        <v>14415</v>
      </c>
      <c r="CA17" s="23">
        <f>IF(B6L290C18=0,0,B6L290C32/B6L290C18)</f>
        <v>9.069868702373503</v>
      </c>
      <c r="CB17" s="16" t="s">
        <v>14416</v>
      </c>
      <c r="CC17" s="23">
        <f>IF(B6L290C24=0,0,B6L290C33/B6L290C24)</f>
        <v>1.8895559796611467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1749.386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1749.386</v>
      </c>
      <c r="J18" s="16" t="s">
        <v>14419</v>
      </c>
      <c r="K18" s="23">
        <f>IF(_xlfn.SINGLE(B6L296C3)=0,0,B6L291C3/_xlfn.SINGLE(B6L296C3))</f>
        <v>0.1613304614080375</v>
      </c>
      <c r="L18" s="16" t="s">
        <v>14420</v>
      </c>
      <c r="M18" s="23">
        <f>A1L551C81</f>
        <v>0.19630339018869164</v>
      </c>
      <c r="N18" s="16" t="s">
        <v>14421</v>
      </c>
      <c r="O18" s="23">
        <f>B6L291C1*B6L291C5</f>
        <v>343.41040254863452</v>
      </c>
      <c r="P18" s="16" t="s">
        <v>14422</v>
      </c>
      <c r="Q18" s="23">
        <f>B3L845C27</f>
        <v>1.1032173988283138</v>
      </c>
      <c r="R18" s="16" t="s">
        <v>14423</v>
      </c>
      <c r="S18" s="23">
        <f>B6L291C6*B6L291C7</f>
        <v>378.85633103028874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208.37098206665883</v>
      </c>
      <c r="X18" s="16" t="s">
        <v>14425</v>
      </c>
      <c r="Y18" s="23">
        <f>IF(_xlfn.SINGLE(B6L296C10)=0,0,B6L291C10/_xlfn.SINGLE(B6L296C10))</f>
        <v>0.13036378954438504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57.134946759999998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85.702420140000001</v>
      </c>
      <c r="AH18" s="16" t="s">
        <v>14428</v>
      </c>
      <c r="AI18" s="23">
        <f>IF(_xlfn.SINGLE(B6L296C15)=0,0,B6L291C15/_xlfn.SINGLE(B6L296C15))</f>
        <v>0.1613304614080375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81.696326200000001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98.035591440000005</v>
      </c>
      <c r="AR18" s="16" t="s">
        <v>14431</v>
      </c>
      <c r="AS18" s="23">
        <f>IF(_xlfn.SINGLE(B6L296C20)=0,0,B6L291C20/_xlfn.SINGLE(B6L296C20))</f>
        <v>0.16133046140803747</v>
      </c>
      <c r="AT18" s="16" t="s">
        <v>14432</v>
      </c>
      <c r="AU18" s="17">
        <f>A1L246C27</f>
        <v>749710.79999999993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3748.5539999999996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937.13849999999991</v>
      </c>
      <c r="BD18" s="16" t="s">
        <v>14435</v>
      </c>
      <c r="BE18" s="23">
        <f>IF(_xlfn.SINGLE(B6L296C26)=0,0,B6L291C26/_xlfn.SINGLE(B6L296C26))</f>
        <v>0.18396447674307323</v>
      </c>
      <c r="BF18" s="16" t="s">
        <v>14436</v>
      </c>
      <c r="BG18" s="17">
        <f>B6L291C3+B6L291C10+B6L291C15+B6L291C20+B6L291C26</f>
        <v>3078.6334936466587</v>
      </c>
      <c r="BH18" s="16" t="s">
        <v>14437</v>
      </c>
      <c r="BI18" s="17">
        <f>_xlfn.SINGLE(B6L298C3)*B6L291C4</f>
        <v>13222.251108141976</v>
      </c>
      <c r="BJ18" s="16" t="s">
        <v>14438</v>
      </c>
      <c r="BK18" s="17">
        <f>_xlfn.SINGLE(B6L298C10)*B6L291C11</f>
        <v>1574.914540607683</v>
      </c>
      <c r="BL18" s="16" t="s">
        <v>14439</v>
      </c>
      <c r="BM18" s="17">
        <f>_xlfn.SINGLE(B6L298C15)*B6L291C16</f>
        <v>647.75808178787543</v>
      </c>
      <c r="BN18" s="16" t="s">
        <v>14440</v>
      </c>
      <c r="BO18" s="17">
        <f>_xlfn.SINGLE(B6L298C20)*B6L291C21</f>
        <v>740.97495210027637</v>
      </c>
      <c r="BP18" s="16" t="s">
        <v>14441</v>
      </c>
      <c r="BQ18" s="17">
        <f>_xlfn.SINGLE(B6L298C26)*B6L291C27</f>
        <v>7083.1026257827089</v>
      </c>
      <c r="BR18" s="16" t="s">
        <v>14442</v>
      </c>
      <c r="BS18" s="15">
        <f>B6L291C29+B6L291C30+B6L291C31+B6L291C32+B6L291C33</f>
        <v>23269.00130842052</v>
      </c>
      <c r="BT18" s="16" t="s">
        <v>14443</v>
      </c>
      <c r="BU18" s="23">
        <f>IF(B6L291C3=0,0,B6L291C29/B6L291C3)</f>
        <v>7.5582239186445852</v>
      </c>
      <c r="BV18" s="16" t="s">
        <v>14444</v>
      </c>
      <c r="BW18" s="23">
        <f>IF(B6L291C8=0,0,B6L291C30/B6L291C8)</f>
        <v>4.1570231552545227</v>
      </c>
      <c r="BX18" s="16" t="s">
        <v>14445</v>
      </c>
      <c r="BY18" s="23">
        <f>IF(B6L291C13=0,0,B6L291C31/B6L291C13)</f>
        <v>11.337335877966877</v>
      </c>
      <c r="BZ18" s="16" t="s">
        <v>14446</v>
      </c>
      <c r="CA18" s="23">
        <f>IF(B6L291C18=0,0,B6L291C32/B6L291C18)</f>
        <v>9.069868702373503</v>
      </c>
      <c r="CB18" s="16" t="s">
        <v>14447</v>
      </c>
      <c r="CC18" s="23">
        <f>IF(B6L291C24=0,0,B6L291C33/B6L291C24)</f>
        <v>1.8895559796611465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433.95259999999996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867.90519999999992</v>
      </c>
      <c r="J19" s="16" t="s">
        <v>14450</v>
      </c>
      <c r="K19" s="23">
        <f>IF(_xlfn.SINGLE(B6L296C3)=0,0,B6L292C3/_xlfn.SINGLE(B6L296C3))</f>
        <v>8.0039251699987921E-2</v>
      </c>
      <c r="L19" s="16" t="s">
        <v>14451</v>
      </c>
      <c r="M19" s="23">
        <f>A1L552C81</f>
        <v>6.9719683242104466E-2</v>
      </c>
      <c r="N19" s="16" t="s">
        <v>14452</v>
      </c>
      <c r="O19" s="23">
        <f>B6L292C1*B6L292C5</f>
        <v>30.255037814087661</v>
      </c>
      <c r="P19" s="16" t="s">
        <v>14453</v>
      </c>
      <c r="Q19" s="23">
        <f>B3L846C27</f>
        <v>1.7319266604295693</v>
      </c>
      <c r="R19" s="16" t="s">
        <v>14454</v>
      </c>
      <c r="S19" s="23">
        <f>B6L292C6*B6L292C7</f>
        <v>52.399506602523182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28.819728631387754</v>
      </c>
      <c r="X19" s="16" t="s">
        <v>14456</v>
      </c>
      <c r="Y19" s="23">
        <f>IF(_xlfn.SINGLE(B6L296C10)=0,0,B6L292C10/_xlfn.SINGLE(B6L296C10))</f>
        <v>1.8030577006286911E-2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28.345783831999999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42.518675748</v>
      </c>
      <c r="AH19" s="16" t="s">
        <v>14459</v>
      </c>
      <c r="AI19" s="23">
        <f>IF(_xlfn.SINGLE(B6L296C15)=0,0,B6L292C15/_xlfn.SINGLE(B6L296C15))</f>
        <v>8.0039251699987921E-2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40.531172839999996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48.637407407999994</v>
      </c>
      <c r="AR19" s="16" t="s">
        <v>14462</v>
      </c>
      <c r="AS19" s="23">
        <f>IF(_xlfn.SINGLE(B6L296C20)=0,0,B6L292C20/_xlfn.SINGLE(B6L296C20))</f>
        <v>8.0039251699987893E-2</v>
      </c>
      <c r="AT19" s="16" t="s">
        <v>14463</v>
      </c>
      <c r="AU19" s="17">
        <f>A1L247C27</f>
        <v>350619.2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1753.096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438.274</v>
      </c>
      <c r="BD19" s="16" t="s">
        <v>14466</v>
      </c>
      <c r="BE19" s="23">
        <f>IF(_xlfn.SINGLE(B6L296C26)=0,0,B6L292C26/_xlfn.SINGLE(B6L296C26))</f>
        <v>8.6035145370821589E-2</v>
      </c>
      <c r="BF19" s="16" t="s">
        <v>14467</v>
      </c>
      <c r="BG19" s="17">
        <f>B6L292C3+B6L292C10+B6L292C15+B6L292C20+B6L292C26</f>
        <v>1426.1550117873876</v>
      </c>
      <c r="BH19" s="16" t="s">
        <v>14468</v>
      </c>
      <c r="BI19" s="17">
        <f>_xlfn.SINGLE(B6L298C3)*B6L292C4</f>
        <v>6559.821841756012</v>
      </c>
      <c r="BJ19" s="16" t="s">
        <v>14469</v>
      </c>
      <c r="BK19" s="17">
        <f>_xlfn.SINGLE(B6L298C10)*B6L292C11</f>
        <v>217.82596227060114</v>
      </c>
      <c r="BL19" s="16" t="s">
        <v>14470</v>
      </c>
      <c r="BM19" s="17">
        <f>_xlfn.SINGLE(B6L298C15)*B6L292C16</f>
        <v>321.36567202762706</v>
      </c>
      <c r="BN19" s="16" t="s">
        <v>14471</v>
      </c>
      <c r="BO19" s="17">
        <f>_xlfn.SINGLE(B6L298C20)*B6L292C21</f>
        <v>367.61241601200692</v>
      </c>
      <c r="BP19" s="16" t="s">
        <v>14472</v>
      </c>
      <c r="BQ19" s="17">
        <f>_xlfn.SINGLE(B6L298C26)*B6L292C27</f>
        <v>3312.5730297200375</v>
      </c>
      <c r="BR19" s="16" t="s">
        <v>14473</v>
      </c>
      <c r="BS19" s="15">
        <f>B6L292C29+B6L292C30+B6L292C31+B6L292C32+B6L292C33</f>
        <v>10779.198921786285</v>
      </c>
      <c r="BT19" s="16" t="s">
        <v>14474</v>
      </c>
      <c r="BU19" s="23">
        <f>IF(B6L292C3=0,0,B6L292C29/B6L292C3)</f>
        <v>7.5582239186445852</v>
      </c>
      <c r="BV19" s="16" t="s">
        <v>14475</v>
      </c>
      <c r="BW19" s="23">
        <f>IF(B6L292C8=0,0,B6L292C30/B6L292C8)</f>
        <v>4.1570231552545236</v>
      </c>
      <c r="BX19" s="16" t="s">
        <v>14476</v>
      </c>
      <c r="BY19" s="23">
        <f>IF(B6L292C13=0,0,B6L292C31/B6L292C13)</f>
        <v>11.337335877966879</v>
      </c>
      <c r="BZ19" s="16" t="s">
        <v>14477</v>
      </c>
      <c r="CA19" s="23">
        <f>IF(B6L292C18=0,0,B6L292C32/B6L292C18)</f>
        <v>9.069868702373503</v>
      </c>
      <c r="CB19" s="16" t="s">
        <v>14478</v>
      </c>
      <c r="CC19" s="23">
        <f>IF(B6L292C24=0,0,B6L292C33/B6L292C24)</f>
        <v>1.8895559796611467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1.6528000000000003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3.3056000000000005</v>
      </c>
      <c r="J20" s="16" t="s">
        <v>14481</v>
      </c>
      <c r="K20" s="23">
        <f>IF(_xlfn.SINGLE(B6L296C3)=0,0,B6L293C3/_xlfn.SINGLE(B6L296C3))</f>
        <v>3.0484637080118902E-4</v>
      </c>
      <c r="L20" s="16" t="s">
        <v>14482</v>
      </c>
      <c r="M20" s="23">
        <f>A1L553C81</f>
        <v>0.85940752602081649</v>
      </c>
      <c r="N20" s="16" t="s">
        <v>14483</v>
      </c>
      <c r="O20" s="23">
        <f>B6L293C1*B6L293C5</f>
        <v>1.4204287590072058</v>
      </c>
      <c r="P20" s="16" t="s">
        <v>14484</v>
      </c>
      <c r="Q20" s="23">
        <f>B3L847C27</f>
        <v>2.087711487088157</v>
      </c>
      <c r="R20" s="16" t="s">
        <v>14485</v>
      </c>
      <c r="S20" s="23">
        <f>B6L293C6*B6L293C7</f>
        <v>2.9654454367697189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1.6309949902233456</v>
      </c>
      <c r="X20" s="16" t="s">
        <v>14487</v>
      </c>
      <c r="Y20" s="23">
        <f>IF(_xlfn.SINGLE(B6L296C10)=0,0,B6L293C10/_xlfn.SINGLE(B6L296C10))</f>
        <v>1.0204044994393873E-3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0.10796089600000003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0.16194134400000004</v>
      </c>
      <c r="AH20" s="16" t="s">
        <v>14490</v>
      </c>
      <c r="AI20" s="23">
        <f>IF(_xlfn.SINGLE(B6L296C15)=0,0,B6L293C15/_xlfn.SINGLE(B6L296C15))</f>
        <v>3.0484637080118907E-4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0.15437152000000001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0.185245824</v>
      </c>
      <c r="AR20" s="16" t="s">
        <v>14493</v>
      </c>
      <c r="AS20" s="23">
        <f>IF(_xlfn.SINGLE(B6L296C20)=0,0,B6L293C20/_xlfn.SINGLE(B6L296C20))</f>
        <v>3.0484637080118891E-4</v>
      </c>
      <c r="AT20" s="16" t="s">
        <v>14494</v>
      </c>
      <c r="AU20" s="17">
        <f>A1L248C27</f>
        <v>937.8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4.6890000000000001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1.17225</v>
      </c>
      <c r="BD20" s="16" t="s">
        <v>14497</v>
      </c>
      <c r="BE20" s="23">
        <f>IF(_xlfn.SINGLE(B6L296C26)=0,0,B6L293C26/_xlfn.SINGLE(B6L296C26))</f>
        <v>2.3011791518763515E-4</v>
      </c>
      <c r="BF20" s="16" t="s">
        <v>14498</v>
      </c>
      <c r="BG20" s="23">
        <f>B6L293C3+B6L293C10+B6L293C15+B6L293C20+B6L293C26</f>
        <v>6.456032158223346</v>
      </c>
      <c r="BH20" s="16" t="s">
        <v>14499</v>
      </c>
      <c r="BI20" s="17">
        <f>_xlfn.SINGLE(B6L298C3)*B6L293C4</f>
        <v>24.984464985471543</v>
      </c>
      <c r="BJ20" s="16" t="s">
        <v>14500</v>
      </c>
      <c r="BK20" s="17">
        <f>_xlfn.SINGLE(B6L298C10)*B6L293C11</f>
        <v>12.327425346295584</v>
      </c>
      <c r="BL20" s="16" t="s">
        <v>14501</v>
      </c>
      <c r="BM20" s="17">
        <f>_xlfn.SINGLE(B6L298C15)*B6L293C16</f>
        <v>1.2239889396382513</v>
      </c>
      <c r="BN20" s="16" t="s">
        <v>14502</v>
      </c>
      <c r="BO20" s="17">
        <f>_xlfn.SINGLE(B6L298C20)*B6L293C21</f>
        <v>1.4001294177858252</v>
      </c>
      <c r="BP20" s="16" t="s">
        <v>14503</v>
      </c>
      <c r="BQ20" s="17">
        <f>_xlfn.SINGLE(B6L298C26)*B6L293C27</f>
        <v>8.8601279886311168</v>
      </c>
      <c r="BR20" s="16" t="s">
        <v>14504</v>
      </c>
      <c r="BS20" s="15">
        <f>B6L293C29+B6L293C30+B6L293C31+B6L293C32+B6L293C33</f>
        <v>48.796136677822332</v>
      </c>
      <c r="BT20" s="16" t="s">
        <v>14505</v>
      </c>
      <c r="BU20" s="23">
        <f>IF(B6L293C3=0,0,B6L293C29/B6L293C3)</f>
        <v>7.5582239186445852</v>
      </c>
      <c r="BV20" s="16" t="s">
        <v>14506</v>
      </c>
      <c r="BW20" s="23">
        <f>IF(B6L293C8=0,0,B6L293C30/B6L293C8)</f>
        <v>4.1570231552545227</v>
      </c>
      <c r="BX20" s="16" t="s">
        <v>14507</v>
      </c>
      <c r="BY20" s="23">
        <f>IF(B6L293C13=0,0,B6L293C31/B6L293C13)</f>
        <v>11.337335877966879</v>
      </c>
      <c r="BZ20" s="16" t="s">
        <v>14508</v>
      </c>
      <c r="CA20" s="23">
        <f>IF(B6L293C18=0,0,B6L293C32/B6L293C18)</f>
        <v>9.0698687023735012</v>
      </c>
      <c r="CB20" s="16" t="s">
        <v>14509</v>
      </c>
      <c r="CC20" s="23">
        <f>IF(B6L293C24=0,0,B6L293C33/B6L293C24)</f>
        <v>1.8895559796611467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113.34280000000001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226.68560000000002</v>
      </c>
      <c r="J21" s="16" t="s">
        <v>14512</v>
      </c>
      <c r="K21" s="23">
        <f>IF(_xlfn.SINGLE(B6L296C3)=0,0,B6L294C3/_xlfn.SINGLE(B6L296C3))</f>
        <v>2.0905216140153077E-2</v>
      </c>
      <c r="L21" s="16" t="s">
        <v>14513</v>
      </c>
      <c r="M21" s="23">
        <f>A1L554C81</f>
        <v>0.73059588242002116</v>
      </c>
      <c r="N21" s="16" t="s">
        <v>14514</v>
      </c>
      <c r="O21" s="23">
        <f>B6L294C1*B6L294C5</f>
        <v>82.807782981955981</v>
      </c>
      <c r="P21" s="16" t="s">
        <v>14515</v>
      </c>
      <c r="Q21" s="23">
        <f>B3L848C27</f>
        <v>2.0675273554584521</v>
      </c>
      <c r="R21" s="16" t="s">
        <v>14516</v>
      </c>
      <c r="S21" s="23">
        <f>B6L294C6*B6L294C7</f>
        <v>171.20735656006087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94.164046108033489</v>
      </c>
      <c r="X21" s="16" t="s">
        <v>14518</v>
      </c>
      <c r="Y21" s="23">
        <f>IF(_xlfn.SINGLE(B6L296C10)=0,0,B6L294C10/_xlfn.SINGLE(B6L296C10))</f>
        <v>5.8912146824496088E-2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7.403551696000001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11.105327544000001</v>
      </c>
      <c r="AH21" s="16" t="s">
        <v>14521</v>
      </c>
      <c r="AI21" s="23">
        <f>IF(_xlfn.SINGLE(B6L296C15)=0,0,B6L294C15/_xlfn.SINGLE(B6L296C15))</f>
        <v>2.0905216140153077E-2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10.58621752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12.703461023999999</v>
      </c>
      <c r="AR21" s="16" t="s">
        <v>14524</v>
      </c>
      <c r="AS21" s="23">
        <f>IF(_xlfn.SINGLE(B6L296C20)=0,0,B6L294C20/_xlfn.SINGLE(B6L296C20))</f>
        <v>2.090521614015307E-2</v>
      </c>
      <c r="AT21" s="16" t="s">
        <v>14525</v>
      </c>
      <c r="AU21" s="17">
        <f>A1L249C27</f>
        <v>114503.8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572.51900000000001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143.12975</v>
      </c>
      <c r="BD21" s="16" t="s">
        <v>14528</v>
      </c>
      <c r="BE21" s="23">
        <f>IF(_xlfn.SINGLE(B6L296C26)=0,0,B6L294C26/_xlfn.SINGLE(B6L296C26))</f>
        <v>2.8097009743081613E-2</v>
      </c>
      <c r="BF21" s="16" t="s">
        <v>14529</v>
      </c>
      <c r="BG21" s="23">
        <f>B6L294C3+B6L294C10+B6L294C15+B6L294C20+B6L294C26</f>
        <v>487.7881846760335</v>
      </c>
      <c r="BH21" s="16" t="s">
        <v>14530</v>
      </c>
      <c r="BI21" s="17">
        <f>_xlfn.SINGLE(B6L298C3)*B6L294C4</f>
        <v>1713.3405239322992</v>
      </c>
      <c r="BJ21" s="16" t="s">
        <v>14531</v>
      </c>
      <c r="BK21" s="17">
        <f>_xlfn.SINGLE(B6L298C10)*B6L294C11</f>
        <v>711.71294557009037</v>
      </c>
      <c r="BL21" s="16" t="s">
        <v>14532</v>
      </c>
      <c r="BM21" s="17">
        <f>_xlfn.SINGLE(B6L298C15)*B6L294C16</f>
        <v>83.936552267443346</v>
      </c>
      <c r="BN21" s="16" t="s">
        <v>14533</v>
      </c>
      <c r="BO21" s="17">
        <f>_xlfn.SINGLE(B6L298C20)*B6L294C21</f>
        <v>96.015602961166039</v>
      </c>
      <c r="BP21" s="16" t="s">
        <v>14534</v>
      </c>
      <c r="BQ21" s="17">
        <f>_xlfn.SINGLE(B6L298C26)*B6L294C27</f>
        <v>1081.8066999196199</v>
      </c>
      <c r="BR21" s="16" t="s">
        <v>14535</v>
      </c>
      <c r="BS21" s="15">
        <f>B6L294C29+B6L294C30+B6L294C31+B6L294C32+B6L294C33</f>
        <v>3686.8123246506193</v>
      </c>
      <c r="BT21" s="16" t="s">
        <v>14536</v>
      </c>
      <c r="BU21" s="23">
        <f>IF(B6L294C3=0,0,B6L294C29/B6L294C3)</f>
        <v>7.5582239186445852</v>
      </c>
      <c r="BV21" s="16" t="s">
        <v>14537</v>
      </c>
      <c r="BW21" s="23">
        <f>IF(B6L294C8=0,0,B6L294C30/B6L294C8)</f>
        <v>4.1570231552545227</v>
      </c>
      <c r="BX21" s="16" t="s">
        <v>14538</v>
      </c>
      <c r="BY21" s="23">
        <f>IF(B6L294C13=0,0,B6L294C31/B6L294C13)</f>
        <v>11.337335877966879</v>
      </c>
      <c r="BZ21" s="16" t="s">
        <v>14539</v>
      </c>
      <c r="CA21" s="23">
        <f>IF(B6L294C18=0,0,B6L294C32/B6L294C18)</f>
        <v>9.069868702373503</v>
      </c>
      <c r="CB21" s="16" t="s">
        <v>14540</v>
      </c>
      <c r="CC21" s="23">
        <f>IF(B6L294C24=0,0,B6L294C33/B6L294C24)</f>
        <v>1.8895559796611463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614.47379999999998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1228.9476</v>
      </c>
      <c r="J22" s="16" t="s">
        <v>14543</v>
      </c>
      <c r="K22" s="23">
        <f>IF(_xlfn.SINGLE(B6L296C3)=0,0,B6L295C3/_xlfn.SINGLE(B6L296C3))</f>
        <v>0.11333501202953511</v>
      </c>
      <c r="L22" s="16" t="s">
        <v>14544</v>
      </c>
      <c r="M22" s="23">
        <f>A1L555C81</f>
        <v>0.30302048688071609</v>
      </c>
      <c r="N22" s="16" t="s">
        <v>14545</v>
      </c>
      <c r="O22" s="23">
        <f>B6L295C1*B6L295C5</f>
        <v>186.19815005144375</v>
      </c>
      <c r="P22" s="16" t="s">
        <v>14546</v>
      </c>
      <c r="Q22" s="23">
        <f>B3L852C27</f>
        <v>1.9365691215824525</v>
      </c>
      <c r="R22" s="16" t="s">
        <v>14547</v>
      </c>
      <c r="S22" s="17">
        <f>B6L295C6*B6L295C7</f>
        <v>360.58558788540211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198.32207333697119</v>
      </c>
      <c r="X22" s="16" t="s">
        <v>14549</v>
      </c>
      <c r="Y22" s="23">
        <f>IF(_xlfn.SINGLE(B6L296C10)=0,0,B6L295C10/_xlfn.SINGLE(B6L296C10))</f>
        <v>0.12407685933080734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40.137428616000001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60.206142924000005</v>
      </c>
      <c r="AH22" s="16" t="s">
        <v>14552</v>
      </c>
      <c r="AI22" s="23">
        <f>IF(_xlfn.SINGLE(B6L296C15)=0,0,B6L295C15/_xlfn.SINGLE(B6L296C15))</f>
        <v>0.11333501202953512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57.391852919999998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68.870223503999995</v>
      </c>
      <c r="AR22" s="16" t="s">
        <v>14555</v>
      </c>
      <c r="AS22" s="23">
        <f>IF(_xlfn.SINGLE(B6L296C20)=0,0,B6L295C20/_xlfn.SINGLE(B6L296C20))</f>
        <v>0.11333501202953508</v>
      </c>
      <c r="AT22" s="16" t="s">
        <v>14556</v>
      </c>
      <c r="AU22" s="17">
        <f>A1L253C27</f>
        <v>787055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3935.2750000000001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983.81875000000002</v>
      </c>
      <c r="BD22" s="16" t="s">
        <v>14559</v>
      </c>
      <c r="BE22" s="23">
        <f>IF(_xlfn.SINGLE(B6L296C26)=0,0,B6L295C26/_xlfn.SINGLE(B6L296C26))</f>
        <v>0.19312801848795499</v>
      </c>
      <c r="BF22" s="16" t="s">
        <v>14560</v>
      </c>
      <c r="BG22" s="17">
        <f>B6L295C3+B6L295C10+B6L295C15+B6L295C20+B6L295C26</f>
        <v>2540.1647897649714</v>
      </c>
      <c r="BH22" s="16" t="s">
        <v>14561</v>
      </c>
      <c r="BI22" s="17">
        <f>_xlfn.SINGLE(B6L298C3)*B6L295C4</f>
        <v>9288.6611450808578</v>
      </c>
      <c r="BJ22" s="16" t="s">
        <v>14562</v>
      </c>
      <c r="BK22" s="17">
        <f>_xlfn.SINGLE(B6L298C10)*B6L295C11</f>
        <v>1498.9626382906813</v>
      </c>
      <c r="BL22" s="16" t="s">
        <v>14563</v>
      </c>
      <c r="BM22" s="17">
        <f>_xlfn.SINGLE(B6L298C15)*B6L295C16</f>
        <v>455.05150949751135</v>
      </c>
      <c r="BN22" s="16" t="s">
        <v>14564</v>
      </c>
      <c r="BO22" s="17">
        <f>_xlfn.SINGLE(B6L298C20)*B6L295C21</f>
        <v>520.53657057033126</v>
      </c>
      <c r="BP22" s="16" t="s">
        <v>14565</v>
      </c>
      <c r="BQ22" s="17">
        <f>_xlfn.SINGLE(B6L298C26)*B6L295C27</f>
        <v>7435.9224078610196</v>
      </c>
      <c r="BR22" s="16" t="s">
        <v>14566</v>
      </c>
      <c r="BS22" s="15">
        <f>B6L295C29+B6L295C30+B6L295C31+B6L295C32+B6L295C33</f>
        <v>19199.134271300401</v>
      </c>
      <c r="BT22" s="16" t="s">
        <v>14567</v>
      </c>
      <c r="BU22" s="23">
        <f>IF(B6L295C3=0,0,B6L295C29/B6L295C3)</f>
        <v>7.5582239186445852</v>
      </c>
      <c r="BV22" s="16" t="s">
        <v>14568</v>
      </c>
      <c r="BW22" s="23">
        <f>IF(B6L295C8=0,0,B6L295C30/B6L295C8)</f>
        <v>4.1570231552545227</v>
      </c>
      <c r="BX22" s="16" t="s">
        <v>14569</v>
      </c>
      <c r="BY22" s="23">
        <f>IF(B6L295C13=0,0,B6L295C31/B6L295C13)</f>
        <v>11.337335877966881</v>
      </c>
      <c r="BZ22" s="16" t="s">
        <v>14570</v>
      </c>
      <c r="CA22" s="23">
        <f>IF(B6L295C18=0,0,B6L295C32/B6L295C18)</f>
        <v>9.0698687023735012</v>
      </c>
      <c r="CB22" s="16" t="s">
        <v>14571</v>
      </c>
      <c r="CC22" s="23">
        <f>IF(B6L295C24=0,0,B6L295C33/B6L295C24)</f>
        <v>1.8895559796611467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6299.1837999999998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10843.49468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2906.146962698559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1598.3808294842077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354.14853624880004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531.22280437320001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506.39120155600006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607.66944186720013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20376.510000000002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5094.1275000000005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18674.895255724608</v>
      </c>
      <c r="BH23" s="16" t="s">
        <v>14588</v>
      </c>
      <c r="BI23" s="17">
        <f>SUM(B6L281C29:B6L295C29)</f>
        <v>81957.560852071329</v>
      </c>
      <c r="BJ23" s="16" t="s">
        <v>14589</v>
      </c>
      <c r="BK23" s="17">
        <f>SUM(B6L281C30:B6L295C30)</f>
        <v>12080.920216510511</v>
      </c>
      <c r="BL23" s="16" t="s">
        <v>14590</v>
      </c>
      <c r="BM23" s="17">
        <f>SUM(B6L281C31:B6L295C31)</f>
        <v>4015.1009061429745</v>
      </c>
      <c r="BN23" s="16" t="s">
        <v>14591</v>
      </c>
      <c r="BO23" s="17">
        <f>SUM(B6L281C32:B6L295C32)</f>
        <v>4592.9017101500767</v>
      </c>
      <c r="BP23" s="16" t="s">
        <v>14592</v>
      </c>
      <c r="BQ23" s="17">
        <f>SUM(B6L281C33:B6L295C33)</f>
        <v>38502.556315125148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0.58064554213100772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8.5589814967997724E-2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2.8445825108998072E-2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3.2539376181021679E-2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0.27277944161097478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81957.560852071314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12080.920216510513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4015.1009061429741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4592.9017101500776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38502.556315125155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311A69-572E-4BD9-A4BA-119D11EF03E9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37016</v>
      </c>
      <c r="F9" s="16" t="s">
        <v>14613</v>
      </c>
      <c r="G9" s="15">
        <f>B6L202C8</f>
        <v>48.396257081358961</v>
      </c>
      <c r="H9" s="16" t="s">
        <v>14614</v>
      </c>
      <c r="I9" s="15">
        <f>IF(B6L302C2=0,0,B6L302C1/B6L302C2)</f>
        <v>764.85253679375228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210837</v>
      </c>
      <c r="F10" s="16" t="s">
        <v>14615</v>
      </c>
      <c r="G10" s="21">
        <f>B6L203C8</f>
        <v>283.56608109515332</v>
      </c>
      <c r="H10" s="16" t="s">
        <v>14616</v>
      </c>
      <c r="I10" s="21">
        <f>IF(B6L303C2=0,0,B6L303C1/B6L303C2)</f>
        <v>743.51981444935802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400832</v>
      </c>
      <c r="F11" s="16" t="s">
        <v>14617</v>
      </c>
      <c r="G11" s="15">
        <f>B6L204C8</f>
        <v>133.69768388010021</v>
      </c>
      <c r="H11" s="16" t="s">
        <v>14618</v>
      </c>
      <c r="I11" s="15">
        <f>IF(B6L304C2=0,0,B6L304C1/B6L304C2)</f>
        <v>2998.0474482973486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160975</v>
      </c>
      <c r="F12" s="16" t="s">
        <v>14619</v>
      </c>
      <c r="G12" s="21">
        <f>B6L205C8</f>
        <v>331.8566542591584</v>
      </c>
      <c r="H12" s="16" t="s">
        <v>14620</v>
      </c>
      <c r="I12" s="21">
        <f>IF(B6L305C2=0,0,B6L305C1/B6L305C2)</f>
        <v>485.07389541235182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804121</v>
      </c>
      <c r="F13" s="16" t="s">
        <v>14621</v>
      </c>
      <c r="G13" s="15">
        <f>B6L206C8</f>
        <v>508.28588187237796</v>
      </c>
      <c r="H13" s="16" t="s">
        <v>14622</v>
      </c>
      <c r="I13" s="15">
        <f>IF(B6L306C2=0,0,B6L306C1/B6L306C2)</f>
        <v>1582.0250545575871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111339</v>
      </c>
      <c r="F14" s="16" t="s">
        <v>14623</v>
      </c>
      <c r="G14" s="21">
        <f>B6L207C8</f>
        <v>94.901905390845599</v>
      </c>
      <c r="H14" s="16" t="s">
        <v>14624</v>
      </c>
      <c r="I14" s="15">
        <f>IF(B6L307C2=0,0,B6L307C1/B6L307C2)</f>
        <v>1173.2008913989619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127526</v>
      </c>
      <c r="F15" s="16" t="s">
        <v>14625</v>
      </c>
      <c r="G15" s="21">
        <f>B6L208C8</f>
        <v>247.51583968579359</v>
      </c>
      <c r="H15" s="16" t="s">
        <v>14626</v>
      </c>
      <c r="I15" s="21">
        <f>IF(B6L308C2=0,0,B6L308C1/B6L308C2)</f>
        <v>515.22359200076471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11058</v>
      </c>
      <c r="F16" s="16" t="s">
        <v>14627</v>
      </c>
      <c r="G16" s="21">
        <f>B6L209C8</f>
        <v>13.009285398951814</v>
      </c>
      <c r="H16" s="16" t="s">
        <v>14628</v>
      </c>
      <c r="I16" s="21">
        <f>IF(B6L309C2=0,0,B6L309C1/B6L309C2)</f>
        <v>850.00825647894283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7365</v>
      </c>
      <c r="F17" s="16" t="s">
        <v>14629</v>
      </c>
      <c r="G17" s="21">
        <f>B6L210C8</f>
        <v>1.5481187553783602</v>
      </c>
      <c r="H17" s="16" t="s">
        <v>14630</v>
      </c>
      <c r="I17" s="15">
        <f>IF(B6L310C2=0,0,B6L310C1/B6L310C2)</f>
        <v>4757.3869733268584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725465</v>
      </c>
      <c r="F18" s="16" t="s">
        <v>14631</v>
      </c>
      <c r="G18" s="21">
        <f>B6L211C8</f>
        <v>414.83075551130702</v>
      </c>
      <c r="H18" s="16" t="s">
        <v>14632</v>
      </c>
      <c r="I18" s="15">
        <f>IF(B6L311C2=0,0,B6L311C1/B6L311C2)</f>
        <v>1748.8216347551552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326844</v>
      </c>
      <c r="F19" s="16" t="s">
        <v>14633</v>
      </c>
      <c r="G19" s="21">
        <f>B6L212C8</f>
        <v>45.617961763767063</v>
      </c>
      <c r="H19" s="16" t="s">
        <v>14634</v>
      </c>
      <c r="I19" s="15">
        <f>IF(B6L312C2=0,0,B6L312C1/B6L312C2)</f>
        <v>7164.809372513484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724</v>
      </c>
      <c r="F20" s="16" t="s">
        <v>14635</v>
      </c>
      <c r="G20" s="21">
        <f>B6L213C8</f>
        <v>2.249635270235081</v>
      </c>
      <c r="H20" s="16" t="s">
        <v>14636</v>
      </c>
      <c r="I20" s="21">
        <f>IF(B6L313C2=0,0,B6L313C1/B6L313C2)</f>
        <v>321.82994709375441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106930</v>
      </c>
      <c r="F21" s="16" t="s">
        <v>14637</v>
      </c>
      <c r="G21" s="21">
        <f>B6L214C8</f>
        <v>162.66739611850039</v>
      </c>
      <c r="H21" s="16" t="s">
        <v>14638</v>
      </c>
      <c r="I21" s="21">
        <f>IF(B6L314C2=0,0,B6L314C1/B6L314C2)</f>
        <v>657.35360958322178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732663</v>
      </c>
      <c r="F22" s="16" t="s">
        <v>14639</v>
      </c>
      <c r="G22" s="15">
        <f>B6L215C8</f>
        <v>266.33895670182312</v>
      </c>
      <c r="H22" s="16" t="s">
        <v>14640</v>
      </c>
      <c r="I22" s="15">
        <f>IF(B6L315C2=0,0,B6L315C1/B6L315C2)</f>
        <v>2750.8668242635076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3763695</v>
      </c>
      <c r="F23" s="16" t="s">
        <v>14642</v>
      </c>
      <c r="G23" s="15">
        <f>B6L216C8</f>
        <v>2554.4824127847505</v>
      </c>
      <c r="H23" s="16" t="s">
        <v>14643</v>
      </c>
      <c r="I23" s="15">
        <f>IF(B6L316C2=0,0,B6L316C1/B6L316C2)</f>
        <v>1473.3689224726488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7E2C6D-8F40-4E41-9476-29F005F00631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56243.718000000001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57414.178500000002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61805.572999999997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64648.644499999995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66174.814999999988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3209.4639999999999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3163.7690000000002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3342.1210000000005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3502.4085000000005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3557.1756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629.84299999999996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594.82500000000005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587.79800000000012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586.28025000000002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575.12059999999997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2579.6210000000001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2568.9440000000004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2754.3230000000003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2916.1282500000007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2982.0550000000003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BDE1BD-865D-49CB-A49A-681EA651B7B9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17295</v>
      </c>
      <c r="F9" s="16" t="s">
        <v>14758</v>
      </c>
      <c r="G9" s="21">
        <f>IF(B7L101C1=0,0,B7L202C1/B7L101C1)</f>
        <v>0.30750100837928246</v>
      </c>
      <c r="H9" s="16" t="s">
        <v>14759</v>
      </c>
      <c r="I9" s="21">
        <f>B7L202C2</f>
        <v>0.30750100837928246</v>
      </c>
      <c r="J9" s="16" t="s">
        <v>14760</v>
      </c>
      <c r="K9" s="17">
        <f>B7L202C3*B7L116C1</f>
        <v>793.23605873637302</v>
      </c>
      <c r="L9" s="16" t="s">
        <v>14761</v>
      </c>
      <c r="M9" s="23">
        <f>B7L202C4</f>
        <v>793.23605873637302</v>
      </c>
      <c r="N9" s="16" t="s">
        <v>14762</v>
      </c>
      <c r="O9" s="23">
        <f>B7L202C5/24</f>
        <v>33.051502447348874</v>
      </c>
      <c r="P9" s="16" t="s">
        <v>14763</v>
      </c>
      <c r="Q9" s="23">
        <f>B7L202C6</f>
        <v>33.051502447348874</v>
      </c>
      <c r="R9" s="16" t="s">
        <v>14764</v>
      </c>
      <c r="S9" s="25">
        <f>IF(B7L202C7=0,0,B7L202C1/B7L202C7)</f>
        <v>523.27424532518535</v>
      </c>
      <c r="T9" s="16" t="s">
        <v>14765</v>
      </c>
      <c r="U9" s="17">
        <f>A1L202C18</f>
        <v>15704</v>
      </c>
      <c r="V9" s="16" t="s">
        <v>14766</v>
      </c>
      <c r="W9" s="23">
        <f>IF(B7L102C1=0,0,B7L202C9/B7L102C1)</f>
        <v>0.27352128708068163</v>
      </c>
      <c r="X9" s="16" t="s">
        <v>14767</v>
      </c>
      <c r="Y9" s="23">
        <f>B7L202C10</f>
        <v>0.27352128708068163</v>
      </c>
      <c r="Z9" s="16" t="s">
        <v>14768</v>
      </c>
      <c r="AA9" s="23">
        <f>B7L202C11*B7L117C1</f>
        <v>702.66086931819473</v>
      </c>
      <c r="AB9" s="16" t="s">
        <v>14769</v>
      </c>
      <c r="AC9" s="23">
        <f>B7L202C12</f>
        <v>702.66086931819473</v>
      </c>
      <c r="AD9" s="16" t="s">
        <v>14770</v>
      </c>
      <c r="AE9" s="23">
        <f>B7L202C13/24</f>
        <v>29.277536221591447</v>
      </c>
      <c r="AF9" s="16" t="s">
        <v>14771</v>
      </c>
      <c r="AG9" s="23">
        <f>B7L202C14</f>
        <v>29.277536221591447</v>
      </c>
      <c r="AH9" s="16" t="s">
        <v>14772</v>
      </c>
      <c r="AI9" s="26">
        <f>IF(B7L202C15=0,0,B7L202C9/B7L202C15)</f>
        <v>536.38393207481352</v>
      </c>
      <c r="AJ9" s="16" t="s">
        <v>14773</v>
      </c>
      <c r="AK9" s="17">
        <f>A1L202C21</f>
        <v>14739</v>
      </c>
      <c r="AL9" s="16" t="s">
        <v>14774</v>
      </c>
      <c r="AM9" s="23">
        <f>IF(B7L103C1=0,0,B7L202C17/B7L103C1)</f>
        <v>0.23847364055665338</v>
      </c>
      <c r="AN9" s="16" t="s">
        <v>14775</v>
      </c>
      <c r="AO9" s="23">
        <f>B7L202C18</f>
        <v>0.23847364055665338</v>
      </c>
      <c r="AP9" s="16" t="s">
        <v>14776</v>
      </c>
      <c r="AQ9" s="23">
        <f>B7L202C19*B7L118C1</f>
        <v>656.83343307892324</v>
      </c>
      <c r="AR9" s="16" t="s">
        <v>14777</v>
      </c>
      <c r="AS9" s="23">
        <f>B7L202C20</f>
        <v>656.83343307892324</v>
      </c>
      <c r="AT9" s="16" t="s">
        <v>14778</v>
      </c>
      <c r="AU9" s="17">
        <f>B7L202C21/24</f>
        <v>27.3680597116218</v>
      </c>
      <c r="AV9" s="16" t="s">
        <v>14779</v>
      </c>
      <c r="AW9" s="23">
        <f>B7L202C22</f>
        <v>27.3680597116218</v>
      </c>
      <c r="AX9" s="16" t="s">
        <v>14780</v>
      </c>
      <c r="AY9" s="26">
        <f>IF(B7L202C23=0,0,B7L202C17/B7L202C23)</f>
        <v>538.54749497426405</v>
      </c>
      <c r="AZ9" s="16" t="s">
        <v>14781</v>
      </c>
      <c r="BA9" s="17">
        <f>A1L202C24</f>
        <v>14587.75</v>
      </c>
      <c r="BB9" s="16" t="s">
        <v>14782</v>
      </c>
      <c r="BC9" s="23">
        <f>IF(B7L104C1=0,0,B7L202C25/B7L104C1)</f>
        <v>0.22564664909563573</v>
      </c>
      <c r="BD9" s="16" t="s">
        <v>14783</v>
      </c>
      <c r="BE9" s="23">
        <f>B7L202C26</f>
        <v>0.22564664909563573</v>
      </c>
      <c r="BF9" s="16" t="s">
        <v>14784</v>
      </c>
      <c r="BG9" s="23">
        <f>B7L202C27*B7L119C1</f>
        <v>658.01456794562046</v>
      </c>
      <c r="BH9" s="16" t="s">
        <v>14785</v>
      </c>
      <c r="BI9" s="23">
        <f>B7L202C28</f>
        <v>658.01456794562046</v>
      </c>
      <c r="BJ9" s="16" t="s">
        <v>14786</v>
      </c>
      <c r="BK9" s="23">
        <f>B7L202C29/24</f>
        <v>27.417273664400852</v>
      </c>
      <c r="BL9" s="16" t="s">
        <v>14787</v>
      </c>
      <c r="BM9" s="23">
        <f>B7L202C30</f>
        <v>27.417273664400852</v>
      </c>
      <c r="BN9" s="16" t="s">
        <v>14788</v>
      </c>
      <c r="BO9" s="26">
        <f>IF(B7L202C31=0,0,B7L202C25/B7L202C31)</f>
        <v>532.06420808138307</v>
      </c>
      <c r="BP9" s="16" t="s">
        <v>14789</v>
      </c>
      <c r="BQ9" s="17">
        <f>A1L202C27</f>
        <v>14492</v>
      </c>
      <c r="BR9" s="16" t="s">
        <v>14790</v>
      </c>
      <c r="BS9" s="21">
        <f>IF(B7L105C1=0,0,B7L202C33/B7L105C1)</f>
        <v>0.21899570100800436</v>
      </c>
      <c r="BT9" s="16" t="s">
        <v>14791</v>
      </c>
      <c r="BU9" s="23">
        <f>B7L202C34</f>
        <v>0.21899570100800436</v>
      </c>
      <c r="BV9" s="16" t="s">
        <v>14792</v>
      </c>
      <c r="BW9" s="23">
        <f>B7L202C35*B7L120C1</f>
        <v>653.05722516942456</v>
      </c>
      <c r="BX9" s="16" t="s">
        <v>14793</v>
      </c>
      <c r="BY9" s="23">
        <f>B7L202C36</f>
        <v>653.05722516942456</v>
      </c>
      <c r="BZ9" s="16" t="s">
        <v>14794</v>
      </c>
      <c r="CA9" s="23">
        <f>B7L202C37/24</f>
        <v>27.21071771539269</v>
      </c>
      <c r="CB9" s="16" t="s">
        <v>14795</v>
      </c>
      <c r="CC9" s="23">
        <f>B7L202C38</f>
        <v>27.21071771539269</v>
      </c>
      <c r="CD9" s="16" t="s">
        <v>14796</v>
      </c>
      <c r="CE9" s="26">
        <f>IF(B7L202C39=0,0,B7L202C33/B7L202C39)</f>
        <v>532.58426152435129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117342</v>
      </c>
      <c r="F10" s="16" t="s">
        <v>14798</v>
      </c>
      <c r="G10" s="21">
        <f>IF(B7L101C1=0,0,B7L203C1/B7L101C1)</f>
        <v>2.0863129994357767</v>
      </c>
      <c r="H10" s="16" t="s">
        <v>14799</v>
      </c>
      <c r="I10" s="21">
        <f>B7L203C2</f>
        <v>2.0863129994357767</v>
      </c>
      <c r="J10" s="16" t="s">
        <v>14800</v>
      </c>
      <c r="K10" s="17">
        <f>B7L203C3*B7L116C1</f>
        <v>5381.8968259175181</v>
      </c>
      <c r="L10" s="16" t="s">
        <v>14801</v>
      </c>
      <c r="M10" s="17">
        <f>B7L203C4</f>
        <v>5381.8968259175181</v>
      </c>
      <c r="N10" s="16" t="s">
        <v>14802</v>
      </c>
      <c r="O10" s="23">
        <f>B7L203C5/24</f>
        <v>224.24570107989658</v>
      </c>
      <c r="P10" s="16" t="s">
        <v>14803</v>
      </c>
      <c r="Q10" s="23">
        <f>B7L203C6</f>
        <v>224.24570107989658</v>
      </c>
      <c r="R10" s="16" t="s">
        <v>14804</v>
      </c>
      <c r="S10" s="25">
        <f>IF(B7L203C7=0,0,B7L203C1/B7L203C7)</f>
        <v>523.27424532518546</v>
      </c>
      <c r="T10" s="16" t="s">
        <v>14805</v>
      </c>
      <c r="U10" s="17">
        <f>A1L203C18</f>
        <v>120201.5</v>
      </c>
      <c r="V10" s="16" t="s">
        <v>14806</v>
      </c>
      <c r="W10" s="23">
        <f>IF(B7L102C1=0,0,B7L203C9/B7L102C1)</f>
        <v>2.0935856462702849</v>
      </c>
      <c r="X10" s="16" t="s">
        <v>14807</v>
      </c>
      <c r="Y10" s="23">
        <f>B7L203C10</f>
        <v>2.0935856462702849</v>
      </c>
      <c r="Z10" s="16" t="s">
        <v>14808</v>
      </c>
      <c r="AA10" s="17">
        <f>B7L203C11*B7L117C1</f>
        <v>5378.3042844721713</v>
      </c>
      <c r="AB10" s="16" t="s">
        <v>14809</v>
      </c>
      <c r="AC10" s="17">
        <f>B7L203C12</f>
        <v>5378.3042844721713</v>
      </c>
      <c r="AD10" s="16" t="s">
        <v>14810</v>
      </c>
      <c r="AE10" s="23">
        <f>B7L203C13/24</f>
        <v>224.09601185300713</v>
      </c>
      <c r="AF10" s="16" t="s">
        <v>14811</v>
      </c>
      <c r="AG10" s="23">
        <f>B7L203C14</f>
        <v>224.09601185300713</v>
      </c>
      <c r="AH10" s="16" t="s">
        <v>14812</v>
      </c>
      <c r="AI10" s="26">
        <f>IF(B7L203C15=0,0,B7L203C9/B7L203C15)</f>
        <v>536.38393207481363</v>
      </c>
      <c r="AJ10" s="16" t="s">
        <v>14813</v>
      </c>
      <c r="AK10" s="17">
        <f>A1L203C21</f>
        <v>133962.66666666666</v>
      </c>
      <c r="AL10" s="16" t="s">
        <v>14814</v>
      </c>
      <c r="AM10" s="23">
        <f>IF(B7L103C1=0,0,B7L203C17/B7L103C1)</f>
        <v>2.1674852309300112</v>
      </c>
      <c r="AN10" s="16" t="s">
        <v>14815</v>
      </c>
      <c r="AO10" s="23">
        <f>B7L203C18</f>
        <v>2.1674852309300112</v>
      </c>
      <c r="AP10" s="16" t="s">
        <v>14816</v>
      </c>
      <c r="AQ10" s="17">
        <f>B7L203C19*B7L118C1</f>
        <v>5969.9544237108421</v>
      </c>
      <c r="AR10" s="16" t="s">
        <v>14817</v>
      </c>
      <c r="AS10" s="17">
        <f>B7L203C20</f>
        <v>5969.9544237108421</v>
      </c>
      <c r="AT10" s="16" t="s">
        <v>14818</v>
      </c>
      <c r="AU10" s="17">
        <f>B7L203C21/24</f>
        <v>248.74810098795174</v>
      </c>
      <c r="AV10" s="16" t="s">
        <v>14819</v>
      </c>
      <c r="AW10" s="23">
        <f>B7L203C22</f>
        <v>248.74810098795174</v>
      </c>
      <c r="AX10" s="16" t="s">
        <v>14820</v>
      </c>
      <c r="AY10" s="26">
        <f>IF(B7L203C23=0,0,B7L203C17/B7L203C23)</f>
        <v>538.54749497426405</v>
      </c>
      <c r="AZ10" s="16" t="s">
        <v>14821</v>
      </c>
      <c r="BA10" s="17">
        <f>A1L203C24</f>
        <v>150153.5</v>
      </c>
      <c r="BB10" s="16" t="s">
        <v>14822</v>
      </c>
      <c r="BC10" s="23">
        <f>IF(B7L104C1=0,0,B7L203C25/B7L104C1)</f>
        <v>2.3226086356690745</v>
      </c>
      <c r="BD10" s="16" t="s">
        <v>14823</v>
      </c>
      <c r="BE10" s="23">
        <f>B7L203C26</f>
        <v>2.3226086356690745</v>
      </c>
      <c r="BF10" s="16" t="s">
        <v>14824</v>
      </c>
      <c r="BG10" s="17">
        <f>B7L203C27*B7L119C1</f>
        <v>6773.0246561685472</v>
      </c>
      <c r="BH10" s="16" t="s">
        <v>14825</v>
      </c>
      <c r="BI10" s="17">
        <f>B7L203C28</f>
        <v>6773.0246561685472</v>
      </c>
      <c r="BJ10" s="16" t="s">
        <v>14826</v>
      </c>
      <c r="BK10" s="23">
        <f>B7L203C29/24</f>
        <v>282.20936067368945</v>
      </c>
      <c r="BL10" s="16" t="s">
        <v>14827</v>
      </c>
      <c r="BM10" s="23">
        <f>B7L203C30</f>
        <v>282.20936067368945</v>
      </c>
      <c r="BN10" s="16" t="s">
        <v>14828</v>
      </c>
      <c r="BO10" s="26">
        <f>IF(B7L203C31=0,0,B7L203C25/B7L203C31)</f>
        <v>532.06420808138307</v>
      </c>
      <c r="BP10" s="16" t="s">
        <v>14829</v>
      </c>
      <c r="BQ10" s="17">
        <f>A1L203C27</f>
        <v>163004.79999999999</v>
      </c>
      <c r="BR10" s="16" t="s">
        <v>14830</v>
      </c>
      <c r="BS10" s="21">
        <f>IF(B7L105C1=0,0,B7L203C33/B7L105C1)</f>
        <v>2.463245269367206</v>
      </c>
      <c r="BT10" s="16" t="s">
        <v>14831</v>
      </c>
      <c r="BU10" s="23">
        <f>B7L203C34</f>
        <v>2.463245269367206</v>
      </c>
      <c r="BV10" s="16" t="s">
        <v>14832</v>
      </c>
      <c r="BW10" s="17">
        <f>B7L203C35*B7L120C1</f>
        <v>7345.5328717428238</v>
      </c>
      <c r="BX10" s="16" t="s">
        <v>14833</v>
      </c>
      <c r="BY10" s="17">
        <f>B7L203C36</f>
        <v>7345.5328717428238</v>
      </c>
      <c r="BZ10" s="16" t="s">
        <v>14834</v>
      </c>
      <c r="CA10" s="23">
        <f>B7L203C37/24</f>
        <v>306.06386965595101</v>
      </c>
      <c r="CB10" s="16" t="s">
        <v>14835</v>
      </c>
      <c r="CC10" s="23">
        <f>B7L203C38</f>
        <v>306.06386965595101</v>
      </c>
      <c r="CD10" s="16" t="s">
        <v>14836</v>
      </c>
      <c r="CE10" s="26">
        <f>IF(B7L203C39=0,0,B7L203C33/B7L203C39)</f>
        <v>532.58426152435129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299929</v>
      </c>
      <c r="F11" s="16" t="s">
        <v>14838</v>
      </c>
      <c r="G11" s="21">
        <f>IF(B7L101C1=0,0,B7L204C1/B7L101C1)</f>
        <v>5.3326666633240709</v>
      </c>
      <c r="H11" s="16" t="s">
        <v>14839</v>
      </c>
      <c r="I11" s="21">
        <f>B7L204C2</f>
        <v>5.3326666633240709</v>
      </c>
      <c r="J11" s="16" t="s">
        <v>14840</v>
      </c>
      <c r="K11" s="17">
        <f>B7L204C3*B7L116C1</f>
        <v>13756.258910710703</v>
      </c>
      <c r="L11" s="16" t="s">
        <v>14841</v>
      </c>
      <c r="M11" s="17">
        <f>B7L204C4</f>
        <v>13756.258910710703</v>
      </c>
      <c r="N11" s="16" t="s">
        <v>14842</v>
      </c>
      <c r="O11" s="23">
        <f>B7L204C5/24</f>
        <v>573.17745461294601</v>
      </c>
      <c r="P11" s="16" t="s">
        <v>14843</v>
      </c>
      <c r="Q11" s="23">
        <f>B7L204C6</f>
        <v>573.17745461294601</v>
      </c>
      <c r="R11" s="16" t="s">
        <v>14844</v>
      </c>
      <c r="S11" s="25">
        <f>IF(B7L204C7=0,0,B7L204C1/B7L204C7)</f>
        <v>523.27424532518535</v>
      </c>
      <c r="T11" s="16" t="s">
        <v>14845</v>
      </c>
      <c r="U11" s="17">
        <f>A1L204C18</f>
        <v>276378.5</v>
      </c>
      <c r="V11" s="16" t="s">
        <v>14846</v>
      </c>
      <c r="W11" s="23">
        <f>IF(B7L102C1=0,0,B7L204C9/B7L102C1)</f>
        <v>4.8137673867440247</v>
      </c>
      <c r="X11" s="16" t="s">
        <v>14847</v>
      </c>
      <c r="Y11" s="23">
        <f>B7L204C10</f>
        <v>4.8137673867440247</v>
      </c>
      <c r="Z11" s="16" t="s">
        <v>14848</v>
      </c>
      <c r="AA11" s="17">
        <f>B7L204C11*B7L117C1</f>
        <v>12366.298845571744</v>
      </c>
      <c r="AB11" s="16" t="s">
        <v>14849</v>
      </c>
      <c r="AC11" s="17">
        <f>B7L204C12</f>
        <v>12366.298845571744</v>
      </c>
      <c r="AD11" s="16" t="s">
        <v>14850</v>
      </c>
      <c r="AE11" s="23">
        <f>B7L204C13/24</f>
        <v>515.26245189882263</v>
      </c>
      <c r="AF11" s="16" t="s">
        <v>14851</v>
      </c>
      <c r="AG11" s="23">
        <f>B7L204C14</f>
        <v>515.26245189882263</v>
      </c>
      <c r="AH11" s="16" t="s">
        <v>14852</v>
      </c>
      <c r="AI11" s="26">
        <f>IF(B7L204C15=0,0,B7L204C9/B7L204C15)</f>
        <v>536.38393207481363</v>
      </c>
      <c r="AJ11" s="16" t="s">
        <v>14853</v>
      </c>
      <c r="AK11" s="17">
        <f>A1L204C21</f>
        <v>288889.33333333337</v>
      </c>
      <c r="AL11" s="16" t="s">
        <v>14854</v>
      </c>
      <c r="AM11" s="23">
        <f>IF(B7L103C1=0,0,B7L204C17/B7L103C1)</f>
        <v>4.6741631751125965</v>
      </c>
      <c r="AN11" s="16" t="s">
        <v>14855</v>
      </c>
      <c r="AO11" s="23">
        <f>B7L204C18</f>
        <v>4.6741631751125965</v>
      </c>
      <c r="AP11" s="16" t="s">
        <v>14856</v>
      </c>
      <c r="AQ11" s="17">
        <f>B7L204C19*B7L118C1</f>
        <v>12874.155138965654</v>
      </c>
      <c r="AR11" s="16" t="s">
        <v>14857</v>
      </c>
      <c r="AS11" s="17">
        <f>B7L204C20</f>
        <v>12874.155138965654</v>
      </c>
      <c r="AT11" s="16" t="s">
        <v>14858</v>
      </c>
      <c r="AU11" s="17">
        <f>B7L204C21/24</f>
        <v>536.42313079023563</v>
      </c>
      <c r="AV11" s="16" t="s">
        <v>14859</v>
      </c>
      <c r="AW11" s="23">
        <f>B7L204C22</f>
        <v>536.42313079023563</v>
      </c>
      <c r="AX11" s="16" t="s">
        <v>14860</v>
      </c>
      <c r="AY11" s="26">
        <f>IF(B7L204C23=0,0,B7L204C17/B7L204C23)</f>
        <v>538.54749497426394</v>
      </c>
      <c r="AZ11" s="16" t="s">
        <v>14861</v>
      </c>
      <c r="BA11" s="17">
        <f>A1L204C24</f>
        <v>312704.5</v>
      </c>
      <c r="BB11" s="16" t="s">
        <v>14862</v>
      </c>
      <c r="BC11" s="23">
        <f>IF(B7L104C1=0,0,B7L204C25/B7L104C1)</f>
        <v>4.8369846331426176</v>
      </c>
      <c r="BD11" s="16" t="s">
        <v>14863</v>
      </c>
      <c r="BE11" s="23">
        <f>B7L204C26</f>
        <v>4.8369846331426176</v>
      </c>
      <c r="BF11" s="16" t="s">
        <v>14864</v>
      </c>
      <c r="BG11" s="17">
        <f>B7L204C27*B7L119C1</f>
        <v>14105.267533523076</v>
      </c>
      <c r="BH11" s="16" t="s">
        <v>14865</v>
      </c>
      <c r="BI11" s="17">
        <f>B7L204C28</f>
        <v>14105.267533523076</v>
      </c>
      <c r="BJ11" s="16" t="s">
        <v>14866</v>
      </c>
      <c r="BK11" s="23">
        <f>B7L204C29/24</f>
        <v>587.7194805634615</v>
      </c>
      <c r="BL11" s="16" t="s">
        <v>14867</v>
      </c>
      <c r="BM11" s="23">
        <f>B7L204C30</f>
        <v>587.7194805634615</v>
      </c>
      <c r="BN11" s="16" t="s">
        <v>14868</v>
      </c>
      <c r="BO11" s="26">
        <f>IF(B7L204C31=0,0,B7L204C25/B7L204C31)</f>
        <v>532.06420808138319</v>
      </c>
      <c r="BP11" s="16" t="s">
        <v>14869</v>
      </c>
      <c r="BQ11" s="17">
        <f>A1L204C27</f>
        <v>328862.59999999998</v>
      </c>
      <c r="BR11" s="16" t="s">
        <v>14870</v>
      </c>
      <c r="BS11" s="21">
        <f>IF(B7L105C1=0,0,B7L204C33/B7L105C1)</f>
        <v>4.9696036173278317</v>
      </c>
      <c r="BT11" s="16" t="s">
        <v>14871</v>
      </c>
      <c r="BU11" s="23">
        <f>B7L204C34</f>
        <v>4.9696036173278317</v>
      </c>
      <c r="BV11" s="16" t="s">
        <v>14872</v>
      </c>
      <c r="BW11" s="17">
        <f>B7L204C35*B7L120C1</f>
        <v>14819.631315070548</v>
      </c>
      <c r="BX11" s="16" t="s">
        <v>14873</v>
      </c>
      <c r="BY11" s="17">
        <f>B7L204C36</f>
        <v>14819.631315070548</v>
      </c>
      <c r="BZ11" s="16" t="s">
        <v>14874</v>
      </c>
      <c r="CA11" s="23">
        <f>B7L204C37/24</f>
        <v>617.48463812793955</v>
      </c>
      <c r="CB11" s="16" t="s">
        <v>14875</v>
      </c>
      <c r="CC11" s="23">
        <f>B7L204C38</f>
        <v>617.48463812793955</v>
      </c>
      <c r="CD11" s="16" t="s">
        <v>14876</v>
      </c>
      <c r="CE11" s="26">
        <f>IF(B7L204C39=0,0,B7L204C33/B7L204C39)</f>
        <v>532.58426152435129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129379</v>
      </c>
      <c r="F12" s="16" t="s">
        <v>14878</v>
      </c>
      <c r="G12" s="21">
        <f>IF(B7L101C1=0,0,B7L205C1/B7L101C1)</f>
        <v>2.3003280117434626</v>
      </c>
      <c r="H12" s="16" t="s">
        <v>14879</v>
      </c>
      <c r="I12" s="21">
        <f>B7L205C2</f>
        <v>2.3003280117434626</v>
      </c>
      <c r="J12" s="16" t="s">
        <v>14880</v>
      </c>
      <c r="K12" s="17">
        <f>B7L205C3*B7L116C1</f>
        <v>5933.9744459816829</v>
      </c>
      <c r="L12" s="16" t="s">
        <v>14881</v>
      </c>
      <c r="M12" s="17">
        <f>B7L205C4</f>
        <v>5933.9744459816829</v>
      </c>
      <c r="N12" s="16" t="s">
        <v>14882</v>
      </c>
      <c r="O12" s="23">
        <f>B7L205C5/24</f>
        <v>247.24893524923678</v>
      </c>
      <c r="P12" s="16" t="s">
        <v>14883</v>
      </c>
      <c r="Q12" s="23">
        <f>B7L205C6</f>
        <v>247.24893524923678</v>
      </c>
      <c r="R12" s="16" t="s">
        <v>14884</v>
      </c>
      <c r="S12" s="25">
        <f>IF(B7L205C7=0,0,B7L205C1/B7L205C7)</f>
        <v>523.27424532518535</v>
      </c>
      <c r="T12" s="16" t="s">
        <v>14885</v>
      </c>
      <c r="U12" s="17">
        <f>A1L205C18</f>
        <v>116370</v>
      </c>
      <c r="V12" s="16" t="s">
        <v>14886</v>
      </c>
      <c r="W12" s="23">
        <f>IF(B7L102C1=0,0,B7L205C9/B7L102C1)</f>
        <v>2.026851259397537</v>
      </c>
      <c r="X12" s="16" t="s">
        <v>14887</v>
      </c>
      <c r="Y12" s="23">
        <f>B7L205C10</f>
        <v>2.026851259397537</v>
      </c>
      <c r="Z12" s="16" t="s">
        <v>14888</v>
      </c>
      <c r="AA12" s="17">
        <f>B7L205C11*B7L117C1</f>
        <v>5206.8673817217468</v>
      </c>
      <c r="AB12" s="16" t="s">
        <v>14889</v>
      </c>
      <c r="AC12" s="17">
        <f>B7L205C12</f>
        <v>5206.8673817217468</v>
      </c>
      <c r="AD12" s="16" t="s">
        <v>14890</v>
      </c>
      <c r="AE12" s="23">
        <f>B7L205C13/24</f>
        <v>216.95280757173944</v>
      </c>
      <c r="AF12" s="16" t="s">
        <v>14891</v>
      </c>
      <c r="AG12" s="23">
        <f>B7L205C14</f>
        <v>216.95280757173944</v>
      </c>
      <c r="AH12" s="16" t="s">
        <v>14892</v>
      </c>
      <c r="AI12" s="26">
        <f>IF(B7L205C15=0,0,B7L205C9/B7L205C15)</f>
        <v>536.38393207481363</v>
      </c>
      <c r="AJ12" s="16" t="s">
        <v>14893</v>
      </c>
      <c r="AK12" s="17">
        <f>A1L205C21</f>
        <v>119299</v>
      </c>
      <c r="AL12" s="16" t="s">
        <v>14894</v>
      </c>
      <c r="AM12" s="23">
        <f>IF(B7L103C1=0,0,B7L205C17/B7L103C1)</f>
        <v>1.9302304664338279</v>
      </c>
      <c r="AN12" s="16" t="s">
        <v>14895</v>
      </c>
      <c r="AO12" s="23">
        <f>B7L205C18</f>
        <v>1.9302304664338279</v>
      </c>
      <c r="AP12" s="16" t="s">
        <v>14896</v>
      </c>
      <c r="AQ12" s="17">
        <f>B7L205C19*B7L118C1</f>
        <v>5316.4781689994206</v>
      </c>
      <c r="AR12" s="16" t="s">
        <v>14897</v>
      </c>
      <c r="AS12" s="17">
        <f>B7L205C20</f>
        <v>5316.4781689994206</v>
      </c>
      <c r="AT12" s="16" t="s">
        <v>14898</v>
      </c>
      <c r="AU12" s="17">
        <f>B7L205C21/24</f>
        <v>221.51992370830919</v>
      </c>
      <c r="AV12" s="16" t="s">
        <v>14899</v>
      </c>
      <c r="AW12" s="23">
        <f>B7L205C22</f>
        <v>221.51992370830919</v>
      </c>
      <c r="AX12" s="16" t="s">
        <v>14900</v>
      </c>
      <c r="AY12" s="26">
        <f>IF(B7L205C23=0,0,B7L205C17/B7L205C23)</f>
        <v>538.54749497426405</v>
      </c>
      <c r="AZ12" s="16" t="s">
        <v>14901</v>
      </c>
      <c r="BA12" s="17">
        <f>A1L205C24</f>
        <v>124492.75</v>
      </c>
      <c r="BB12" s="16" t="s">
        <v>14902</v>
      </c>
      <c r="BC12" s="23">
        <f>IF(B7L104C1=0,0,B7L205C25/B7L104C1)</f>
        <v>1.9256822933077895</v>
      </c>
      <c r="BD12" s="16" t="s">
        <v>14903</v>
      </c>
      <c r="BE12" s="23">
        <f>B7L205C26</f>
        <v>1.9256822933077895</v>
      </c>
      <c r="BF12" s="16" t="s">
        <v>14904</v>
      </c>
      <c r="BG12" s="17">
        <f>B7L205C27*B7L119C1</f>
        <v>5615.5365360396318</v>
      </c>
      <c r="BH12" s="16" t="s">
        <v>14905</v>
      </c>
      <c r="BI12" s="17">
        <f>B7L205C28</f>
        <v>5615.5365360396318</v>
      </c>
      <c r="BJ12" s="16" t="s">
        <v>14906</v>
      </c>
      <c r="BK12" s="23">
        <f>B7L205C29/24</f>
        <v>233.98068900165131</v>
      </c>
      <c r="BL12" s="16" t="s">
        <v>14907</v>
      </c>
      <c r="BM12" s="23">
        <f>B7L205C30</f>
        <v>233.98068900165131</v>
      </c>
      <c r="BN12" s="16" t="s">
        <v>14908</v>
      </c>
      <c r="BO12" s="26">
        <f>IF(B7L205C31=0,0,B7L205C25/B7L205C31)</f>
        <v>532.06420808138319</v>
      </c>
      <c r="BP12" s="16" t="s">
        <v>14909</v>
      </c>
      <c r="BQ12" s="17">
        <f>A1L205C27</f>
        <v>129272.79999999999</v>
      </c>
      <c r="BR12" s="16" t="s">
        <v>14910</v>
      </c>
      <c r="BS12" s="21">
        <f>IF(B7L105C1=0,0,B7L205C33/B7L105C1)</f>
        <v>1.9535045167863334</v>
      </c>
      <c r="BT12" s="16" t="s">
        <v>14911</v>
      </c>
      <c r="BU12" s="23">
        <f>B7L205C34</f>
        <v>1.9535045167863334</v>
      </c>
      <c r="BV12" s="16" t="s">
        <v>14912</v>
      </c>
      <c r="BW12" s="17">
        <f>B7L205C35*B7L120C1</f>
        <v>5825.4579118052698</v>
      </c>
      <c r="BX12" s="16" t="s">
        <v>14913</v>
      </c>
      <c r="BY12" s="17">
        <f>B7L205C36</f>
        <v>5825.4579118052698</v>
      </c>
      <c r="BZ12" s="16" t="s">
        <v>14914</v>
      </c>
      <c r="CA12" s="23">
        <f>B7L205C37/24</f>
        <v>242.72741299188624</v>
      </c>
      <c r="CB12" s="16" t="s">
        <v>14915</v>
      </c>
      <c r="CC12" s="23">
        <f>B7L205C38</f>
        <v>242.72741299188624</v>
      </c>
      <c r="CD12" s="16" t="s">
        <v>14916</v>
      </c>
      <c r="CE12" s="26">
        <f>IF(B7L205C39=0,0,B7L205C33/B7L205C39)</f>
        <v>532.5842615243514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153637</v>
      </c>
      <c r="F13" s="16" t="s">
        <v>14918</v>
      </c>
      <c r="G13" s="21">
        <f>IF(B7L101C1=0,0,B7L206C1/B7L101C1)</f>
        <v>2.7316295128284369</v>
      </c>
      <c r="H13" s="16" t="s">
        <v>14919</v>
      </c>
      <c r="I13" s="21">
        <f>B7L206C2</f>
        <v>2.7316295128284369</v>
      </c>
      <c r="J13" s="16" t="s">
        <v>14920</v>
      </c>
      <c r="K13" s="17">
        <f>B7L206C3*B7L116C1</f>
        <v>7046.5688555120059</v>
      </c>
      <c r="L13" s="16" t="s">
        <v>14921</v>
      </c>
      <c r="M13" s="17">
        <f>B7L206C4</f>
        <v>7046.5688555120059</v>
      </c>
      <c r="N13" s="16" t="s">
        <v>14922</v>
      </c>
      <c r="O13" s="23">
        <f>B7L206C5/24</f>
        <v>293.6070356463336</v>
      </c>
      <c r="P13" s="16" t="s">
        <v>14923</v>
      </c>
      <c r="Q13" s="23">
        <f>B7L206C6</f>
        <v>293.6070356463336</v>
      </c>
      <c r="R13" s="16" t="s">
        <v>14924</v>
      </c>
      <c r="S13" s="25">
        <f>IF(B7L206C7=0,0,B7L206C1/B7L206C7)</f>
        <v>523.27424532518535</v>
      </c>
      <c r="T13" s="16" t="s">
        <v>14925</v>
      </c>
      <c r="U13" s="17">
        <f>A1L206C18</f>
        <v>156993</v>
      </c>
      <c r="V13" s="16" t="s">
        <v>14926</v>
      </c>
      <c r="W13" s="23">
        <f>IF(B7L102C1=0,0,B7L206C9/B7L102C1)</f>
        <v>2.7343942576832307</v>
      </c>
      <c r="X13" s="16" t="s">
        <v>14927</v>
      </c>
      <c r="Y13" s="23">
        <f>B7L206C10</f>
        <v>2.7343942576832307</v>
      </c>
      <c r="Z13" s="16" t="s">
        <v>14928</v>
      </c>
      <c r="AA13" s="17">
        <f>B7L206C11*B7L117C1</f>
        <v>7024.5057219097907</v>
      </c>
      <c r="AB13" s="16" t="s">
        <v>14929</v>
      </c>
      <c r="AC13" s="17">
        <f>B7L206C12</f>
        <v>7024.5057219097907</v>
      </c>
      <c r="AD13" s="16" t="s">
        <v>14930</v>
      </c>
      <c r="AE13" s="23">
        <f>B7L206C13/24</f>
        <v>292.68773841290795</v>
      </c>
      <c r="AF13" s="16" t="s">
        <v>14931</v>
      </c>
      <c r="AG13" s="23">
        <f>B7L206C14</f>
        <v>292.68773841290795</v>
      </c>
      <c r="AH13" s="16" t="s">
        <v>14932</v>
      </c>
      <c r="AI13" s="26">
        <f>IF(B7L206C15=0,0,B7L206C9/B7L206C15)</f>
        <v>536.38393207481352</v>
      </c>
      <c r="AJ13" s="16" t="s">
        <v>14933</v>
      </c>
      <c r="AK13" s="17">
        <f>A1L206C21</f>
        <v>167333.66666666669</v>
      </c>
      <c r="AL13" s="16" t="s">
        <v>14934</v>
      </c>
      <c r="AM13" s="23">
        <f>IF(B7L103C1=0,0,B7L206C17/B7L103C1)</f>
        <v>2.7074203594337147</v>
      </c>
      <c r="AN13" s="16" t="s">
        <v>14935</v>
      </c>
      <c r="AO13" s="23">
        <f>B7L206C18</f>
        <v>2.7074203594337147</v>
      </c>
      <c r="AP13" s="16" t="s">
        <v>14936</v>
      </c>
      <c r="AQ13" s="17">
        <f>B7L206C19*B7L118C1</f>
        <v>7457.1101666565482</v>
      </c>
      <c r="AR13" s="16" t="s">
        <v>14937</v>
      </c>
      <c r="AS13" s="17">
        <f>B7L206C20</f>
        <v>7457.1101666565482</v>
      </c>
      <c r="AT13" s="16" t="s">
        <v>14938</v>
      </c>
      <c r="AU13" s="17">
        <f>B7L206C21/24</f>
        <v>310.71292361068953</v>
      </c>
      <c r="AV13" s="16" t="s">
        <v>14939</v>
      </c>
      <c r="AW13" s="23">
        <f>B7L206C22</f>
        <v>310.71292361068953</v>
      </c>
      <c r="AX13" s="16" t="s">
        <v>14940</v>
      </c>
      <c r="AY13" s="26">
        <f>IF(B7L206C23=0,0,B7L206C17/B7L206C23)</f>
        <v>538.54749497426394</v>
      </c>
      <c r="AZ13" s="16" t="s">
        <v>14941</v>
      </c>
      <c r="BA13" s="17">
        <f>A1L206C24</f>
        <v>177758.75</v>
      </c>
      <c r="BB13" s="16" t="s">
        <v>14942</v>
      </c>
      <c r="BC13" s="23">
        <f>IF(B7L104C1=0,0,B7L206C25/B7L104C1)</f>
        <v>2.7496129481879548</v>
      </c>
      <c r="BD13" s="16" t="s">
        <v>14943</v>
      </c>
      <c r="BE13" s="23">
        <f>B7L206C26</f>
        <v>2.7496129481879548</v>
      </c>
      <c r="BF13" s="16" t="s">
        <v>14944</v>
      </c>
      <c r="BG13" s="17">
        <f>B7L206C27*B7L119C1</f>
        <v>8018.223994776683</v>
      </c>
      <c r="BH13" s="16" t="s">
        <v>14945</v>
      </c>
      <c r="BI13" s="17">
        <f>B7L206C28</f>
        <v>8018.223994776683</v>
      </c>
      <c r="BJ13" s="16" t="s">
        <v>14946</v>
      </c>
      <c r="BK13" s="23">
        <f>B7L206C29/24</f>
        <v>334.09266644902846</v>
      </c>
      <c r="BL13" s="16" t="s">
        <v>14947</v>
      </c>
      <c r="BM13" s="23">
        <f>B7L206C30</f>
        <v>334.09266644902846</v>
      </c>
      <c r="BN13" s="16" t="s">
        <v>14948</v>
      </c>
      <c r="BO13" s="26">
        <f>IF(B7L206C31=0,0,B7L206C25/B7L206C31)</f>
        <v>532.06420808138307</v>
      </c>
      <c r="BP13" s="16" t="s">
        <v>14949</v>
      </c>
      <c r="BQ13" s="17">
        <f>A1L206C27</f>
        <v>188086.6</v>
      </c>
      <c r="BR13" s="16" t="s">
        <v>14950</v>
      </c>
      <c r="BS13" s="21">
        <f>IF(B7L105C1=0,0,B7L206C33/B7L105C1)</f>
        <v>2.8422686183557904</v>
      </c>
      <c r="BT13" s="16" t="s">
        <v>14951</v>
      </c>
      <c r="BU13" s="23">
        <f>B7L206C34</f>
        <v>2.8422686183557904</v>
      </c>
      <c r="BV13" s="16" t="s">
        <v>14952</v>
      </c>
      <c r="BW13" s="17">
        <f>B7L206C35*B7L120C1</f>
        <v>8475.801344710977</v>
      </c>
      <c r="BX13" s="16" t="s">
        <v>14953</v>
      </c>
      <c r="BY13" s="17">
        <f>B7L206C36</f>
        <v>8475.801344710977</v>
      </c>
      <c r="BZ13" s="16" t="s">
        <v>14954</v>
      </c>
      <c r="CA13" s="23">
        <f>B7L206C37/24</f>
        <v>353.15838936295739</v>
      </c>
      <c r="CB13" s="16" t="s">
        <v>14955</v>
      </c>
      <c r="CC13" s="23">
        <f>B7L206C38</f>
        <v>353.15838936295739</v>
      </c>
      <c r="CD13" s="16" t="s">
        <v>14956</v>
      </c>
      <c r="CE13" s="26">
        <f>IF(B7L206C39=0,0,B7L206C33/B7L206C39)</f>
        <v>532.5842615243514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74709</v>
      </c>
      <c r="F14" s="16" t="s">
        <v>14958</v>
      </c>
      <c r="G14" s="21">
        <f>IF(B7L101C1=0,0,B7L207C1/B7L101C1)</f>
        <v>1.3283083454760227</v>
      </c>
      <c r="H14" s="16" t="s">
        <v>14959</v>
      </c>
      <c r="I14" s="21">
        <f>B7L207C2</f>
        <v>1.3283083454760227</v>
      </c>
      <c r="J14" s="16" t="s">
        <v>14960</v>
      </c>
      <c r="K14" s="17">
        <f>B7L207C3*B7L116C1</f>
        <v>3426.5321024652035</v>
      </c>
      <c r="L14" s="16" t="s">
        <v>14961</v>
      </c>
      <c r="M14" s="17">
        <f>B7L207C4</f>
        <v>3426.5321024652035</v>
      </c>
      <c r="N14" s="16" t="s">
        <v>14962</v>
      </c>
      <c r="O14" s="23">
        <f>B7L207C5/24</f>
        <v>142.77217093605014</v>
      </c>
      <c r="P14" s="16" t="s">
        <v>14963</v>
      </c>
      <c r="Q14" s="23">
        <f>B7L207C6</f>
        <v>142.77217093605014</v>
      </c>
      <c r="R14" s="16" t="s">
        <v>14964</v>
      </c>
      <c r="S14" s="25">
        <f>IF(B7L207C7=0,0,B7L207C1/B7L207C7)</f>
        <v>523.27424532518535</v>
      </c>
      <c r="T14" s="16" t="s">
        <v>14965</v>
      </c>
      <c r="U14" s="17">
        <f>A1L207C18</f>
        <v>63329</v>
      </c>
      <c r="V14" s="16" t="s">
        <v>14966</v>
      </c>
      <c r="W14" s="23">
        <f>IF(B7L102C1=0,0,B7L207C9/B7L102C1)</f>
        <v>1.1030202234801636</v>
      </c>
      <c r="X14" s="16" t="s">
        <v>14967</v>
      </c>
      <c r="Y14" s="23">
        <f>B7L207C10</f>
        <v>1.1030202234801636</v>
      </c>
      <c r="Z14" s="16" t="s">
        <v>14968</v>
      </c>
      <c r="AA14" s="17">
        <f>B7L207C11*B7L117C1</f>
        <v>2833.5971849880257</v>
      </c>
      <c r="AB14" s="16" t="s">
        <v>14969</v>
      </c>
      <c r="AC14" s="17">
        <f>B7L207C12</f>
        <v>2833.5971849880257</v>
      </c>
      <c r="AD14" s="16" t="s">
        <v>14970</v>
      </c>
      <c r="AE14" s="23">
        <f>B7L207C13/24</f>
        <v>118.06654937450107</v>
      </c>
      <c r="AF14" s="16" t="s">
        <v>14971</v>
      </c>
      <c r="AG14" s="23">
        <f>B7L207C14</f>
        <v>118.06654937450107</v>
      </c>
      <c r="AH14" s="16" t="s">
        <v>14972</v>
      </c>
      <c r="AI14" s="26">
        <f>IF(B7L207C15=0,0,B7L207C9/B7L207C15)</f>
        <v>536.38393207481352</v>
      </c>
      <c r="AJ14" s="16" t="s">
        <v>14973</v>
      </c>
      <c r="AK14" s="17">
        <f>A1L207C21</f>
        <v>73386.666666666657</v>
      </c>
      <c r="AL14" s="16" t="s">
        <v>14974</v>
      </c>
      <c r="AM14" s="23">
        <f>IF(B7L103C1=0,0,B7L207C17/B7L103C1)</f>
        <v>1.1873794401463871</v>
      </c>
      <c r="AN14" s="16" t="s">
        <v>14975</v>
      </c>
      <c r="AO14" s="23">
        <f>B7L207C18</f>
        <v>1.1873794401463871</v>
      </c>
      <c r="AP14" s="16" t="s">
        <v>14976</v>
      </c>
      <c r="AQ14" s="17">
        <f>B7L207C19*B7L118C1</f>
        <v>3270.4265017223179</v>
      </c>
      <c r="AR14" s="16" t="s">
        <v>14977</v>
      </c>
      <c r="AS14" s="17">
        <f>B7L207C20</f>
        <v>3270.4265017223179</v>
      </c>
      <c r="AT14" s="16" t="s">
        <v>14978</v>
      </c>
      <c r="AU14" s="17">
        <f>B7L207C21/24</f>
        <v>136.26777090509657</v>
      </c>
      <c r="AV14" s="16" t="s">
        <v>14979</v>
      </c>
      <c r="AW14" s="23">
        <f>B7L207C22</f>
        <v>136.26777090509657</v>
      </c>
      <c r="AX14" s="16" t="s">
        <v>14980</v>
      </c>
      <c r="AY14" s="26">
        <f>IF(B7L207C23=0,0,B7L207C17/B7L207C23)</f>
        <v>538.54749497426405</v>
      </c>
      <c r="AZ14" s="16" t="s">
        <v>14981</v>
      </c>
      <c r="BA14" s="17">
        <f>A1L207C24</f>
        <v>81472.25</v>
      </c>
      <c r="BB14" s="16" t="s">
        <v>14982</v>
      </c>
      <c r="BC14" s="23">
        <f>IF(B7L104C1=0,0,B7L207C25/B7L104C1)</f>
        <v>1.2602313726778913</v>
      </c>
      <c r="BD14" s="16" t="s">
        <v>14983</v>
      </c>
      <c r="BE14" s="23">
        <f>B7L207C26</f>
        <v>1.2602313726778913</v>
      </c>
      <c r="BF14" s="16" t="s">
        <v>14984</v>
      </c>
      <c r="BG14" s="17">
        <f>B7L207C27*B7L119C1</f>
        <v>3674.996307402278</v>
      </c>
      <c r="BH14" s="16" t="s">
        <v>14985</v>
      </c>
      <c r="BI14" s="17">
        <f>B7L207C28</f>
        <v>3674.996307402278</v>
      </c>
      <c r="BJ14" s="16" t="s">
        <v>14986</v>
      </c>
      <c r="BK14" s="23">
        <f>B7L207C29/24</f>
        <v>153.12484614176159</v>
      </c>
      <c r="BL14" s="16" t="s">
        <v>14987</v>
      </c>
      <c r="BM14" s="23">
        <f>B7L207C30</f>
        <v>153.12484614176159</v>
      </c>
      <c r="BN14" s="16" t="s">
        <v>14988</v>
      </c>
      <c r="BO14" s="26">
        <f>IF(B7L207C31=0,0,B7L207C25/B7L207C31)</f>
        <v>532.06420808138307</v>
      </c>
      <c r="BP14" s="16" t="s">
        <v>14989</v>
      </c>
      <c r="BQ14" s="17">
        <f>A1L207C27</f>
        <v>87873.4</v>
      </c>
      <c r="BR14" s="16" t="s">
        <v>14990</v>
      </c>
      <c r="BS14" s="21">
        <f>IF(B7L105C1=0,0,B7L207C33/B7L105C1)</f>
        <v>1.3278979321664899</v>
      </c>
      <c r="BT14" s="16" t="s">
        <v>14991</v>
      </c>
      <c r="BU14" s="23">
        <f>B7L207C34</f>
        <v>1.3278979321664899</v>
      </c>
      <c r="BV14" s="16" t="s">
        <v>14992</v>
      </c>
      <c r="BW14" s="17">
        <f>B7L207C35*B7L120C1</f>
        <v>3959.8646681067426</v>
      </c>
      <c r="BX14" s="16" t="s">
        <v>14993</v>
      </c>
      <c r="BY14" s="17">
        <f>B7L207C36</f>
        <v>3959.8646681067426</v>
      </c>
      <c r="BZ14" s="16" t="s">
        <v>14994</v>
      </c>
      <c r="CA14" s="23">
        <f>B7L207C37/24</f>
        <v>164.99436117111426</v>
      </c>
      <c r="CB14" s="16" t="s">
        <v>14995</v>
      </c>
      <c r="CC14" s="23">
        <f>B7L207C38</f>
        <v>164.99436117111426</v>
      </c>
      <c r="CD14" s="16" t="s">
        <v>14996</v>
      </c>
      <c r="CE14" s="26">
        <f>IF(B7L207C39=0,0,B7L207C33/B7L207C39)</f>
        <v>532.58426152435129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15403</v>
      </c>
      <c r="F15" s="16" t="s">
        <v>14998</v>
      </c>
      <c r="G15" s="21">
        <f>IF(B7L101C1=0,0,B7L208C1/B7L101C1)</f>
        <v>0.27386169598531873</v>
      </c>
      <c r="H15" s="16" t="s">
        <v>14999</v>
      </c>
      <c r="I15" s="21">
        <f>B7L208C2</f>
        <v>0.27386169598531873</v>
      </c>
      <c r="J15" s="16" t="s">
        <v>15000</v>
      </c>
      <c r="K15" s="17">
        <f>B7L208C3*B7L116C1</f>
        <v>706.45938205934397</v>
      </c>
      <c r="L15" s="16" t="s">
        <v>15001</v>
      </c>
      <c r="M15" s="23">
        <f>B7L208C4</f>
        <v>706.45938205934397</v>
      </c>
      <c r="N15" s="16" t="s">
        <v>15002</v>
      </c>
      <c r="O15" s="23">
        <f>B7L208C5/24</f>
        <v>29.435807585806</v>
      </c>
      <c r="P15" s="16" t="s">
        <v>15003</v>
      </c>
      <c r="Q15" s="23">
        <f>B7L208C6</f>
        <v>29.435807585806</v>
      </c>
      <c r="R15" s="16" t="s">
        <v>15004</v>
      </c>
      <c r="S15" s="25">
        <f>IF(B7L208C7=0,0,B7L208C1/B7L208C7)</f>
        <v>523.27424532518535</v>
      </c>
      <c r="T15" s="16" t="s">
        <v>15005</v>
      </c>
      <c r="U15" s="17">
        <f>A1L208C18</f>
        <v>16441.5</v>
      </c>
      <c r="V15" s="16" t="s">
        <v>15006</v>
      </c>
      <c r="W15" s="23">
        <f>IF(B7L102C1=0,0,B7L208C9/B7L102C1)</f>
        <v>0.28636654620077862</v>
      </c>
      <c r="X15" s="16" t="s">
        <v>15007</v>
      </c>
      <c r="Y15" s="23">
        <f>B7L208C10</f>
        <v>0.28636654620077862</v>
      </c>
      <c r="Z15" s="16" t="s">
        <v>15008</v>
      </c>
      <c r="AA15" s="23">
        <f>B7L208C11*B7L117C1</f>
        <v>735.6596206632131</v>
      </c>
      <c r="AB15" s="16" t="s">
        <v>15009</v>
      </c>
      <c r="AC15" s="23">
        <f>B7L208C12</f>
        <v>735.6596206632131</v>
      </c>
      <c r="AD15" s="16" t="s">
        <v>15010</v>
      </c>
      <c r="AE15" s="23">
        <f>B7L208C13/24</f>
        <v>30.652484194300545</v>
      </c>
      <c r="AF15" s="16" t="s">
        <v>15011</v>
      </c>
      <c r="AG15" s="23">
        <f>B7L208C14</f>
        <v>30.652484194300545</v>
      </c>
      <c r="AH15" s="16" t="s">
        <v>15012</v>
      </c>
      <c r="AI15" s="26">
        <f>IF(B7L208C15=0,0,B7L208C9/B7L208C15)</f>
        <v>536.38393207481352</v>
      </c>
      <c r="AJ15" s="16" t="s">
        <v>15013</v>
      </c>
      <c r="AK15" s="17">
        <f>A1L208C21</f>
        <v>18656</v>
      </c>
      <c r="AL15" s="16" t="s">
        <v>15014</v>
      </c>
      <c r="AM15" s="23">
        <f>IF(B7L103C1=0,0,B7L208C17/B7L103C1)</f>
        <v>0.30184980244419063</v>
      </c>
      <c r="AN15" s="16" t="s">
        <v>15015</v>
      </c>
      <c r="AO15" s="23">
        <f>B7L208C18</f>
        <v>0.30184980244419063</v>
      </c>
      <c r="AP15" s="16" t="s">
        <v>15016</v>
      </c>
      <c r="AQ15" s="23">
        <f>B7L208C19*B7L118C1</f>
        <v>831.39185341749055</v>
      </c>
      <c r="AR15" s="16" t="s">
        <v>15017</v>
      </c>
      <c r="AS15" s="23">
        <f>B7L208C20</f>
        <v>831.39185341749055</v>
      </c>
      <c r="AT15" s="16" t="s">
        <v>15018</v>
      </c>
      <c r="AU15" s="17">
        <f>B7L208C21/24</f>
        <v>34.641327225728773</v>
      </c>
      <c r="AV15" s="16" t="s">
        <v>15019</v>
      </c>
      <c r="AW15" s="23">
        <f>B7L208C22</f>
        <v>34.641327225728773</v>
      </c>
      <c r="AX15" s="16" t="s">
        <v>15020</v>
      </c>
      <c r="AY15" s="26">
        <f>IF(B7L208C23=0,0,B7L208C17/B7L208C23)</f>
        <v>538.54749497426394</v>
      </c>
      <c r="AZ15" s="16" t="s">
        <v>15021</v>
      </c>
      <c r="BA15" s="17">
        <f>A1L208C24</f>
        <v>20166</v>
      </c>
      <c r="BB15" s="16" t="s">
        <v>15022</v>
      </c>
      <c r="BC15" s="23">
        <f>IF(B7L104C1=0,0,B7L208C25/B7L104C1)</f>
        <v>0.31193229426488595</v>
      </c>
      <c r="BD15" s="16" t="s">
        <v>15023</v>
      </c>
      <c r="BE15" s="23">
        <f>B7L208C26</f>
        <v>0.31193229426488595</v>
      </c>
      <c r="BF15" s="16" t="s">
        <v>15024</v>
      </c>
      <c r="BG15" s="23">
        <f>B7L208C27*B7L119C1</f>
        <v>909.63457539314709</v>
      </c>
      <c r="BH15" s="16" t="s">
        <v>15025</v>
      </c>
      <c r="BI15" s="23">
        <f>B7L208C28</f>
        <v>909.63457539314709</v>
      </c>
      <c r="BJ15" s="16" t="s">
        <v>15026</v>
      </c>
      <c r="BK15" s="23">
        <f>B7L208C29/24</f>
        <v>37.901440641381129</v>
      </c>
      <c r="BL15" s="16" t="s">
        <v>15027</v>
      </c>
      <c r="BM15" s="23">
        <f>B7L208C30</f>
        <v>37.901440641381129</v>
      </c>
      <c r="BN15" s="16" t="s">
        <v>15028</v>
      </c>
      <c r="BO15" s="26">
        <f>IF(B7L208C31=0,0,B7L208C25/B7L208C31)</f>
        <v>532.06420808138307</v>
      </c>
      <c r="BP15" s="16" t="s">
        <v>15029</v>
      </c>
      <c r="BQ15" s="17">
        <f>A1L208C27</f>
        <v>22676.2</v>
      </c>
      <c r="BR15" s="16" t="s">
        <v>15030</v>
      </c>
      <c r="BS15" s="21">
        <f>IF(B7L105C1=0,0,B7L208C33/B7L105C1)</f>
        <v>0.34267115064847564</v>
      </c>
      <c r="BT15" s="16" t="s">
        <v>15031</v>
      </c>
      <c r="BU15" s="23">
        <f>B7L208C34</f>
        <v>0.34267115064847564</v>
      </c>
      <c r="BV15" s="16" t="s">
        <v>15032</v>
      </c>
      <c r="BW15" s="17">
        <f>B7L208C35*B7L120C1</f>
        <v>1021.8642181470401</v>
      </c>
      <c r="BX15" s="16" t="s">
        <v>15033</v>
      </c>
      <c r="BY15" s="17">
        <f>B7L208C36</f>
        <v>1021.8642181470401</v>
      </c>
      <c r="BZ15" s="16" t="s">
        <v>15034</v>
      </c>
      <c r="CA15" s="23">
        <f>B7L208C37/24</f>
        <v>42.577675756126673</v>
      </c>
      <c r="CB15" s="16" t="s">
        <v>15035</v>
      </c>
      <c r="CC15" s="23">
        <f>B7L208C38</f>
        <v>42.577675756126673</v>
      </c>
      <c r="CD15" s="16" t="s">
        <v>15036</v>
      </c>
      <c r="CE15" s="26">
        <f>IF(B7L208C39=0,0,B7L208C33/B7L208C39)</f>
        <v>532.58426152435129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6035</v>
      </c>
      <c r="F16" s="16" t="s">
        <v>15038</v>
      </c>
      <c r="G16" s="21">
        <f>IF(B7L101C1=0,0,B7L209C1/B7L101C1)</f>
        <v>0.1073008722503018</v>
      </c>
      <c r="H16" s="16" t="s">
        <v>15039</v>
      </c>
      <c r="I16" s="21">
        <f>B7L209C2</f>
        <v>0.1073008722503018</v>
      </c>
      <c r="J16" s="16" t="s">
        <v>15040</v>
      </c>
      <c r="K16" s="17">
        <f>B7L209C3*B7L116C1</f>
        <v>276.7955833751958</v>
      </c>
      <c r="L16" s="16" t="s">
        <v>15041</v>
      </c>
      <c r="M16" s="23">
        <f>B7L209C4</f>
        <v>276.7955833751958</v>
      </c>
      <c r="N16" s="16" t="s">
        <v>15042</v>
      </c>
      <c r="O16" s="23">
        <f>B7L209C5/24</f>
        <v>11.533149307299825</v>
      </c>
      <c r="P16" s="16" t="s">
        <v>15043</v>
      </c>
      <c r="Q16" s="23">
        <f>B7L209C6</f>
        <v>11.533149307299825</v>
      </c>
      <c r="R16" s="16" t="s">
        <v>15044</v>
      </c>
      <c r="S16" s="25">
        <f>IF(B7L209C7=0,0,B7L209C1/B7L209C7)</f>
        <v>523.27424532518535</v>
      </c>
      <c r="T16" s="16" t="s">
        <v>15045</v>
      </c>
      <c r="U16" s="17">
        <f>A1L209C18</f>
        <v>4884</v>
      </c>
      <c r="V16" s="16" t="s">
        <v>15046</v>
      </c>
      <c r="W16" s="23">
        <f>IF(B7L102C1=0,0,B7L209C9/B7L102C1)</f>
        <v>8.506609565092009E-2</v>
      </c>
      <c r="X16" s="16" t="s">
        <v>15047</v>
      </c>
      <c r="Y16" s="23">
        <f>B7L209C10</f>
        <v>8.506609565092009E-2</v>
      </c>
      <c r="Z16" s="16" t="s">
        <v>15048</v>
      </c>
      <c r="AA16" s="23">
        <f>B7L209C11*B7L117C1</f>
        <v>218.5300360258573</v>
      </c>
      <c r="AB16" s="16" t="s">
        <v>15049</v>
      </c>
      <c r="AC16" s="23">
        <f>B7L209C12</f>
        <v>218.5300360258573</v>
      </c>
      <c r="AD16" s="16" t="s">
        <v>15050</v>
      </c>
      <c r="AE16" s="23">
        <f>B7L209C13/24</f>
        <v>9.1054181677440535</v>
      </c>
      <c r="AF16" s="16" t="s">
        <v>15051</v>
      </c>
      <c r="AG16" s="23">
        <f>B7L209C14</f>
        <v>9.1054181677440535</v>
      </c>
      <c r="AH16" s="16" t="s">
        <v>15052</v>
      </c>
      <c r="AI16" s="26">
        <f>IF(B7L209C15=0,0,B7L209C9/B7L209C15)</f>
        <v>536.38393207481363</v>
      </c>
      <c r="AJ16" s="16" t="s">
        <v>15053</v>
      </c>
      <c r="AK16" s="17">
        <f>A1L209C21</f>
        <v>5366.3333333333339</v>
      </c>
      <c r="AL16" s="16" t="s">
        <v>15054</v>
      </c>
      <c r="AM16" s="23">
        <f>IF(B7L103C1=0,0,B7L209C17/B7L103C1)</f>
        <v>8.6826042909323636E-2</v>
      </c>
      <c r="AN16" s="16" t="s">
        <v>15055</v>
      </c>
      <c r="AO16" s="23">
        <f>B7L209C18</f>
        <v>8.6826042909323636E-2</v>
      </c>
      <c r="AP16" s="16" t="s">
        <v>15056</v>
      </c>
      <c r="AQ16" s="23">
        <f>B7L209C19*B7L118C1</f>
        <v>239.14696698413704</v>
      </c>
      <c r="AR16" s="16" t="s">
        <v>15057</v>
      </c>
      <c r="AS16" s="23">
        <f>B7L209C20</f>
        <v>239.14696698413704</v>
      </c>
      <c r="AT16" s="16" t="s">
        <v>15058</v>
      </c>
      <c r="AU16" s="17">
        <f>B7L209C21/24</f>
        <v>9.9644569576723772</v>
      </c>
      <c r="AV16" s="16" t="s">
        <v>15059</v>
      </c>
      <c r="AW16" s="23">
        <f>B7L209C22</f>
        <v>9.9644569576723772</v>
      </c>
      <c r="AX16" s="16" t="s">
        <v>15060</v>
      </c>
      <c r="AY16" s="26">
        <f>IF(B7L209C23=0,0,B7L209C17/B7L209C23)</f>
        <v>538.54749497426394</v>
      </c>
      <c r="AZ16" s="16" t="s">
        <v>15061</v>
      </c>
      <c r="BA16" s="17">
        <f>A1L209C24</f>
        <v>5825</v>
      </c>
      <c r="BB16" s="16" t="s">
        <v>15062</v>
      </c>
      <c r="BC16" s="23">
        <f>IF(B7L104C1=0,0,B7L209C25/B7L104C1)</f>
        <v>9.0102430531238759E-2</v>
      </c>
      <c r="BD16" s="16" t="s">
        <v>15063</v>
      </c>
      <c r="BE16" s="23">
        <f>B7L209C26</f>
        <v>9.0102430531238759E-2</v>
      </c>
      <c r="BF16" s="16" t="s">
        <v>15064</v>
      </c>
      <c r="BG16" s="23">
        <f>B7L209C27*B7L119C1</f>
        <v>262.75024306580792</v>
      </c>
      <c r="BH16" s="16" t="s">
        <v>15065</v>
      </c>
      <c r="BI16" s="23">
        <f>B7L209C28</f>
        <v>262.75024306580792</v>
      </c>
      <c r="BJ16" s="16" t="s">
        <v>15066</v>
      </c>
      <c r="BK16" s="23">
        <f>B7L209C29/24</f>
        <v>10.947926794408664</v>
      </c>
      <c r="BL16" s="16" t="s">
        <v>15067</v>
      </c>
      <c r="BM16" s="23">
        <f>B7L209C30</f>
        <v>10.947926794408664</v>
      </c>
      <c r="BN16" s="16" t="s">
        <v>15068</v>
      </c>
      <c r="BO16" s="26">
        <f>IF(B7L209C31=0,0,B7L209C25/B7L209C31)</f>
        <v>532.06420808138307</v>
      </c>
      <c r="BP16" s="16" t="s">
        <v>15069</v>
      </c>
      <c r="BQ16" s="17">
        <f>A1L209C27</f>
        <v>6046.2</v>
      </c>
      <c r="BR16" s="16" t="s">
        <v>15070</v>
      </c>
      <c r="BS16" s="21">
        <f>IF(B7L105C1=0,0,B7L209C33/B7L105C1)</f>
        <v>9.1367085801448797E-2</v>
      </c>
      <c r="BT16" s="16" t="s">
        <v>15071</v>
      </c>
      <c r="BU16" s="23">
        <f>B7L209C34</f>
        <v>9.1367085801448797E-2</v>
      </c>
      <c r="BV16" s="16" t="s">
        <v>15072</v>
      </c>
      <c r="BW16" s="23">
        <f>B7L209C35*B7L120C1</f>
        <v>272.46167504963944</v>
      </c>
      <c r="BX16" s="16" t="s">
        <v>15073</v>
      </c>
      <c r="BY16" s="23">
        <f>B7L209C36</f>
        <v>272.46167504963944</v>
      </c>
      <c r="BZ16" s="16" t="s">
        <v>15074</v>
      </c>
      <c r="CA16" s="23">
        <f>B7L209C37/24</f>
        <v>11.352569793734977</v>
      </c>
      <c r="CB16" s="16" t="s">
        <v>15075</v>
      </c>
      <c r="CC16" s="23">
        <f>B7L209C38</f>
        <v>11.352569793734977</v>
      </c>
      <c r="CD16" s="16" t="s">
        <v>15076</v>
      </c>
      <c r="CE16" s="26">
        <f>IF(B7L209C39=0,0,B7L209C33/B7L209C39)</f>
        <v>532.58426152435129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6205</v>
      </c>
      <c r="F17" s="16" t="s">
        <v>15078</v>
      </c>
      <c r="G17" s="21">
        <f>IF(B7L101C1=0,0,B7L210C1/B7L101C1)</f>
        <v>0.11032343203200044</v>
      </c>
      <c r="H17" s="16" t="s">
        <v>15079</v>
      </c>
      <c r="I17" s="21">
        <f>B7L210C2</f>
        <v>0.11032343203200044</v>
      </c>
      <c r="J17" s="16" t="s">
        <v>15080</v>
      </c>
      <c r="K17" s="17">
        <f>B7L210C3*B7L116C1</f>
        <v>284.59264206182104</v>
      </c>
      <c r="L17" s="16" t="s">
        <v>15081</v>
      </c>
      <c r="M17" s="23">
        <f>B7L210C4</f>
        <v>284.59264206182104</v>
      </c>
      <c r="N17" s="16" t="s">
        <v>15082</v>
      </c>
      <c r="O17" s="23">
        <f>B7L210C5/24</f>
        <v>11.858026752575876</v>
      </c>
      <c r="P17" s="16" t="s">
        <v>15083</v>
      </c>
      <c r="Q17" s="23">
        <f>B7L210C6</f>
        <v>11.858026752575876</v>
      </c>
      <c r="R17" s="16" t="s">
        <v>15084</v>
      </c>
      <c r="S17" s="25">
        <f>IF(B7L210C7=0,0,B7L210C1/B7L210C7)</f>
        <v>523.27424532518535</v>
      </c>
      <c r="T17" s="16" t="s">
        <v>15085</v>
      </c>
      <c r="U17" s="17">
        <f>A1L210C18</f>
        <v>5434.5</v>
      </c>
      <c r="V17" s="16" t="s">
        <v>15086</v>
      </c>
      <c r="W17" s="23">
        <f>IF(B7L102C1=0,0,B7L210C9/B7L102C1)</f>
        <v>9.4654319577175516E-2</v>
      </c>
      <c r="X17" s="16" t="s">
        <v>15087</v>
      </c>
      <c r="Y17" s="23">
        <f>B7L210C10</f>
        <v>9.4654319577175516E-2</v>
      </c>
      <c r="Z17" s="16" t="s">
        <v>15088</v>
      </c>
      <c r="AA17" s="23">
        <f>B7L210C11*B7L117C1</f>
        <v>243.16164635186763</v>
      </c>
      <c r="AB17" s="16" t="s">
        <v>15089</v>
      </c>
      <c r="AC17" s="23">
        <f>B7L210C12</f>
        <v>243.16164635186763</v>
      </c>
      <c r="AD17" s="16" t="s">
        <v>15090</v>
      </c>
      <c r="AE17" s="23">
        <f>B7L210C13/24</f>
        <v>10.131735264661151</v>
      </c>
      <c r="AF17" s="16" t="s">
        <v>15091</v>
      </c>
      <c r="AG17" s="23">
        <f>B7L210C14</f>
        <v>10.131735264661151</v>
      </c>
      <c r="AH17" s="16" t="s">
        <v>15092</v>
      </c>
      <c r="AI17" s="26">
        <f>IF(B7L210C15=0,0,B7L210C9/B7L210C15)</f>
        <v>536.38393207481363</v>
      </c>
      <c r="AJ17" s="16" t="s">
        <v>15093</v>
      </c>
      <c r="AK17" s="17">
        <f>A1L210C21</f>
        <v>5673</v>
      </c>
      <c r="AL17" s="16" t="s">
        <v>15094</v>
      </c>
      <c r="AM17" s="23">
        <f>IF(B7L103C1=0,0,B7L210C17/B7L103C1)</f>
        <v>9.1787839261679535E-2</v>
      </c>
      <c r="AN17" s="16" t="s">
        <v>15095</v>
      </c>
      <c r="AO17" s="23">
        <f>B7L210C18</f>
        <v>9.1787839261679535E-2</v>
      </c>
      <c r="AP17" s="16" t="s">
        <v>15096</v>
      </c>
      <c r="AQ17" s="23">
        <f>B7L210C19*B7L118C1</f>
        <v>252.81335679874698</v>
      </c>
      <c r="AR17" s="16" t="s">
        <v>15097</v>
      </c>
      <c r="AS17" s="23">
        <f>B7L210C20</f>
        <v>252.81335679874698</v>
      </c>
      <c r="AT17" s="16" t="s">
        <v>15098</v>
      </c>
      <c r="AU17" s="17">
        <f>B7L210C21/24</f>
        <v>10.533889866614457</v>
      </c>
      <c r="AV17" s="16" t="s">
        <v>15099</v>
      </c>
      <c r="AW17" s="23">
        <f>B7L210C22</f>
        <v>10.533889866614457</v>
      </c>
      <c r="AX17" s="16" t="s">
        <v>15100</v>
      </c>
      <c r="AY17" s="26">
        <f>IF(B7L210C23=0,0,B7L210C17/B7L210C23)</f>
        <v>538.54749497426405</v>
      </c>
      <c r="AZ17" s="16" t="s">
        <v>15101</v>
      </c>
      <c r="BA17" s="17">
        <f>A1L210C24</f>
        <v>6038</v>
      </c>
      <c r="BB17" s="16" t="s">
        <v>15102</v>
      </c>
      <c r="BC17" s="23">
        <f>IF(B7L104C1=0,0,B7L210C25/B7L104C1)</f>
        <v>9.3397163184140708E-2</v>
      </c>
      <c r="BD17" s="16" t="s">
        <v>15103</v>
      </c>
      <c r="BE17" s="23">
        <f>B7L210C26</f>
        <v>9.3397163184140708E-2</v>
      </c>
      <c r="BF17" s="16" t="s">
        <v>15104</v>
      </c>
      <c r="BG17" s="23">
        <f>B7L210C27*B7L119C1</f>
        <v>272.35810603113271</v>
      </c>
      <c r="BH17" s="16" t="s">
        <v>15105</v>
      </c>
      <c r="BI17" s="23">
        <f>B7L210C28</f>
        <v>272.35810603113271</v>
      </c>
      <c r="BJ17" s="16" t="s">
        <v>15106</v>
      </c>
      <c r="BK17" s="23">
        <f>B7L210C29/24</f>
        <v>11.348254417963863</v>
      </c>
      <c r="BL17" s="16" t="s">
        <v>15107</v>
      </c>
      <c r="BM17" s="23">
        <f>B7L210C30</f>
        <v>11.348254417963863</v>
      </c>
      <c r="BN17" s="16" t="s">
        <v>15108</v>
      </c>
      <c r="BO17" s="26">
        <f>IF(B7L210C31=0,0,B7L210C25/B7L210C31)</f>
        <v>532.06420808138307</v>
      </c>
      <c r="BP17" s="16" t="s">
        <v>15109</v>
      </c>
      <c r="BQ17" s="17">
        <f>A1L210C27</f>
        <v>6484.4</v>
      </c>
      <c r="BR17" s="16" t="s">
        <v>15110</v>
      </c>
      <c r="BS17" s="21">
        <f>IF(B7L105C1=0,0,B7L210C33/B7L105C1)</f>
        <v>9.7988940354423362E-2</v>
      </c>
      <c r="BT17" s="16" t="s">
        <v>15111</v>
      </c>
      <c r="BU17" s="23">
        <f>B7L210C34</f>
        <v>9.7988940354423362E-2</v>
      </c>
      <c r="BV17" s="16" t="s">
        <v>15112</v>
      </c>
      <c r="BW17" s="23">
        <f>B7L210C35*B7L120C1</f>
        <v>292.20840952860999</v>
      </c>
      <c r="BX17" s="16" t="s">
        <v>15113</v>
      </c>
      <c r="BY17" s="23">
        <f>B7L210C36</f>
        <v>292.20840952860999</v>
      </c>
      <c r="BZ17" s="16" t="s">
        <v>15114</v>
      </c>
      <c r="CA17" s="23">
        <f>B7L210C37/24</f>
        <v>12.175350397025417</v>
      </c>
      <c r="CB17" s="16" t="s">
        <v>15115</v>
      </c>
      <c r="CC17" s="23">
        <f>B7L210C38</f>
        <v>12.175350397025417</v>
      </c>
      <c r="CD17" s="16" t="s">
        <v>15116</v>
      </c>
      <c r="CE17" s="26">
        <f>IF(B7L210C39=0,0,B7L210C33/B7L210C39)</f>
        <v>532.58426152435129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177662</v>
      </c>
      <c r="F18" s="16" t="s">
        <v>15118</v>
      </c>
      <c r="G18" s="21">
        <f>IF(B7L101C1=0,0,B7L211C1/B7L101C1)</f>
        <v>3.1587883290361423</v>
      </c>
      <c r="H18" s="16" t="s">
        <v>15119</v>
      </c>
      <c r="I18" s="21">
        <f>B7L211C2</f>
        <v>3.1587883290361423</v>
      </c>
      <c r="J18" s="16" t="s">
        <v>15120</v>
      </c>
      <c r="K18" s="17">
        <f>B7L211C3*B7L116C1</f>
        <v>8148.4767081365426</v>
      </c>
      <c r="L18" s="16" t="s">
        <v>15121</v>
      </c>
      <c r="M18" s="17">
        <f>B7L211C4</f>
        <v>8148.4767081365426</v>
      </c>
      <c r="N18" s="16" t="s">
        <v>15122</v>
      </c>
      <c r="O18" s="23">
        <f>B7L211C5/24</f>
        <v>339.51986283902261</v>
      </c>
      <c r="P18" s="16" t="s">
        <v>15123</v>
      </c>
      <c r="Q18" s="23">
        <f>B7L211C6</f>
        <v>339.51986283902261</v>
      </c>
      <c r="R18" s="16" t="s">
        <v>15124</v>
      </c>
      <c r="S18" s="25">
        <f>IF(B7L211C7=0,0,B7L211C1/B7L211C7)</f>
        <v>523.27424532518535</v>
      </c>
      <c r="T18" s="16" t="s">
        <v>15125</v>
      </c>
      <c r="U18" s="17">
        <f>A1L211C18</f>
        <v>192049.5</v>
      </c>
      <c r="V18" s="16" t="s">
        <v>15126</v>
      </c>
      <c r="W18" s="23">
        <f>IF(B7L102C1=0,0,B7L211C9/B7L102C1)</f>
        <v>3.3449838527255076</v>
      </c>
      <c r="X18" s="16" t="s">
        <v>15127</v>
      </c>
      <c r="Y18" s="23">
        <f>B7L211C10</f>
        <v>3.3449838527255076</v>
      </c>
      <c r="Z18" s="16" t="s">
        <v>15128</v>
      </c>
      <c r="AA18" s="17">
        <f>B7L211C11*B7L117C1</f>
        <v>8593.0761985560785</v>
      </c>
      <c r="AB18" s="16" t="s">
        <v>15129</v>
      </c>
      <c r="AC18" s="17">
        <f>B7L211C12</f>
        <v>8593.0761985560785</v>
      </c>
      <c r="AD18" s="16" t="s">
        <v>15130</v>
      </c>
      <c r="AE18" s="23">
        <f>B7L211C13/24</f>
        <v>358.04484160650327</v>
      </c>
      <c r="AF18" s="16" t="s">
        <v>15131</v>
      </c>
      <c r="AG18" s="23">
        <f>B7L211C14</f>
        <v>358.04484160650327</v>
      </c>
      <c r="AH18" s="16" t="s">
        <v>15132</v>
      </c>
      <c r="AI18" s="26">
        <f>IF(B7L211C15=0,0,B7L211C9/B7L211C15)</f>
        <v>536.38393207481352</v>
      </c>
      <c r="AJ18" s="16" t="s">
        <v>15133</v>
      </c>
      <c r="AK18" s="17">
        <f>A1L211C21</f>
        <v>190202</v>
      </c>
      <c r="AL18" s="16" t="s">
        <v>15134</v>
      </c>
      <c r="AM18" s="23">
        <f>IF(B7L103C1=0,0,B7L211C17/B7L103C1)</f>
        <v>3.0774247493830371</v>
      </c>
      <c r="AN18" s="16" t="s">
        <v>15135</v>
      </c>
      <c r="AO18" s="23">
        <f>B7L211C18</f>
        <v>3.0774247493830371</v>
      </c>
      <c r="AP18" s="16" t="s">
        <v>15136</v>
      </c>
      <c r="AQ18" s="17">
        <f>B7L211C19*B7L118C1</f>
        <v>8476.2217679949354</v>
      </c>
      <c r="AR18" s="16" t="s">
        <v>15137</v>
      </c>
      <c r="AS18" s="17">
        <f>B7L211C20</f>
        <v>8476.2217679949354</v>
      </c>
      <c r="AT18" s="16" t="s">
        <v>15138</v>
      </c>
      <c r="AU18" s="17">
        <f>B7L211C21/24</f>
        <v>353.17590699978899</v>
      </c>
      <c r="AV18" s="16" t="s">
        <v>15139</v>
      </c>
      <c r="AW18" s="23">
        <f>B7L211C22</f>
        <v>353.17590699978899</v>
      </c>
      <c r="AX18" s="16" t="s">
        <v>15140</v>
      </c>
      <c r="AY18" s="26">
        <f>IF(B7L211C23=0,0,B7L211C17/B7L211C23)</f>
        <v>538.54749497426405</v>
      </c>
      <c r="AZ18" s="16" t="s">
        <v>15141</v>
      </c>
      <c r="BA18" s="17">
        <f>A1L211C24</f>
        <v>186827.5</v>
      </c>
      <c r="BB18" s="16" t="s">
        <v>15142</v>
      </c>
      <c r="BC18" s="23">
        <f>IF(B7L104C1=0,0,B7L211C25/B7L104C1)</f>
        <v>2.8898904446480702</v>
      </c>
      <c r="BD18" s="16" t="s">
        <v>15143</v>
      </c>
      <c r="BE18" s="23">
        <f>B7L211C26</f>
        <v>2.8898904446480702</v>
      </c>
      <c r="BF18" s="16" t="s">
        <v>15144</v>
      </c>
      <c r="BG18" s="17">
        <f>B7L211C27*B7L119C1</f>
        <v>8427.2911650433016</v>
      </c>
      <c r="BH18" s="16" t="s">
        <v>15145</v>
      </c>
      <c r="BI18" s="17">
        <f>B7L211C28</f>
        <v>8427.2911650433016</v>
      </c>
      <c r="BJ18" s="16" t="s">
        <v>15146</v>
      </c>
      <c r="BK18" s="23">
        <f>B7L211C29/24</f>
        <v>351.13713187680423</v>
      </c>
      <c r="BL18" s="16" t="s">
        <v>15147</v>
      </c>
      <c r="BM18" s="23">
        <f>B7L211C30</f>
        <v>351.13713187680423</v>
      </c>
      <c r="BN18" s="16" t="s">
        <v>15148</v>
      </c>
      <c r="BO18" s="26">
        <f>IF(B7L211C31=0,0,B7L211C25/B7L211C31)</f>
        <v>532.06420808138307</v>
      </c>
      <c r="BP18" s="16" t="s">
        <v>15149</v>
      </c>
      <c r="BQ18" s="17">
        <f>A1L211C27</f>
        <v>183102.59999999998</v>
      </c>
      <c r="BR18" s="16" t="s">
        <v>15150</v>
      </c>
      <c r="BS18" s="21">
        <f>IF(B7L105C1=0,0,B7L211C33/B7L105C1)</f>
        <v>2.766952956347517</v>
      </c>
      <c r="BT18" s="16" t="s">
        <v>15151</v>
      </c>
      <c r="BU18" s="23">
        <f>B7L211C34</f>
        <v>2.766952956347517</v>
      </c>
      <c r="BV18" s="16" t="s">
        <v>15152</v>
      </c>
      <c r="BW18" s="17">
        <f>B7L211C35*B7L120C1</f>
        <v>8251.2058982408962</v>
      </c>
      <c r="BX18" s="16" t="s">
        <v>15153</v>
      </c>
      <c r="BY18" s="17">
        <f>B7L211C36</f>
        <v>8251.2058982408962</v>
      </c>
      <c r="BZ18" s="16" t="s">
        <v>15154</v>
      </c>
      <c r="CA18" s="23">
        <f>B7L211C37/24</f>
        <v>343.80024576003734</v>
      </c>
      <c r="CB18" s="16" t="s">
        <v>15155</v>
      </c>
      <c r="CC18" s="23">
        <f>B7L211C38</f>
        <v>343.80024576003734</v>
      </c>
      <c r="CD18" s="16" t="s">
        <v>15156</v>
      </c>
      <c r="CE18" s="26">
        <f>IF(B7L211C39=0,0,B7L211C33/B7L211C39)</f>
        <v>532.58426152435129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50434</v>
      </c>
      <c r="F19" s="16" t="s">
        <v>15158</v>
      </c>
      <c r="G19" s="21">
        <f>IF(B7L101C1=0,0,B7L212C1/B7L101C1)</f>
        <v>0.89670458841287837</v>
      </c>
      <c r="H19" s="16" t="s">
        <v>15159</v>
      </c>
      <c r="I19" s="21">
        <f>B7L212C2</f>
        <v>0.89670458841287837</v>
      </c>
      <c r="J19" s="16" t="s">
        <v>15160</v>
      </c>
      <c r="K19" s="17">
        <f>B7L212C3*B7L116C1</f>
        <v>2313.1579870662176</v>
      </c>
      <c r="L19" s="16" t="s">
        <v>15161</v>
      </c>
      <c r="M19" s="17">
        <f>B7L212C4</f>
        <v>2313.1579870662176</v>
      </c>
      <c r="N19" s="16" t="s">
        <v>15162</v>
      </c>
      <c r="O19" s="23">
        <f>B7L212C5/24</f>
        <v>96.381582794425739</v>
      </c>
      <c r="P19" s="16" t="s">
        <v>15163</v>
      </c>
      <c r="Q19" s="23">
        <f>B7L212C6</f>
        <v>96.381582794425739</v>
      </c>
      <c r="R19" s="16" t="s">
        <v>15164</v>
      </c>
      <c r="S19" s="25">
        <f>IF(B7L212C7=0,0,B7L212C1/B7L212C7)</f>
        <v>523.27424532518535</v>
      </c>
      <c r="T19" s="16" t="s">
        <v>15165</v>
      </c>
      <c r="U19" s="17">
        <f>A1L212C18</f>
        <v>48210.5</v>
      </c>
      <c r="V19" s="16" t="s">
        <v>15166</v>
      </c>
      <c r="W19" s="23">
        <f>IF(B7L102C1=0,0,B7L212C9/B7L102C1)</f>
        <v>0.83969676584330122</v>
      </c>
      <c r="X19" s="16" t="s">
        <v>15167</v>
      </c>
      <c r="Y19" s="23">
        <f>B7L212C10</f>
        <v>0.83969676584330122</v>
      </c>
      <c r="Z19" s="16" t="s">
        <v>15168</v>
      </c>
      <c r="AA19" s="17">
        <f>B7L212C11*B7L117C1</f>
        <v>2157.133968432554</v>
      </c>
      <c r="AB19" s="16" t="s">
        <v>15169</v>
      </c>
      <c r="AC19" s="17">
        <f>B7L212C12</f>
        <v>2157.133968432554</v>
      </c>
      <c r="AD19" s="16" t="s">
        <v>15170</v>
      </c>
      <c r="AE19" s="23">
        <f>B7L212C13/24</f>
        <v>89.880582018023077</v>
      </c>
      <c r="AF19" s="16" t="s">
        <v>15171</v>
      </c>
      <c r="AG19" s="23">
        <f>B7L212C14</f>
        <v>89.880582018023077</v>
      </c>
      <c r="AH19" s="16" t="s">
        <v>15172</v>
      </c>
      <c r="AI19" s="26">
        <f>IF(B7L212C15=0,0,B7L212C9/B7L212C15)</f>
        <v>536.38393207481352</v>
      </c>
      <c r="AJ19" s="16" t="s">
        <v>15173</v>
      </c>
      <c r="AK19" s="17">
        <f>A1L212C21</f>
        <v>50466.333333333328</v>
      </c>
      <c r="AL19" s="16" t="s">
        <v>15174</v>
      </c>
      <c r="AM19" s="23">
        <f>IF(B7L103C1=0,0,B7L212C17/B7L103C1)</f>
        <v>0.81653370211992582</v>
      </c>
      <c r="AN19" s="16" t="s">
        <v>15175</v>
      </c>
      <c r="AO19" s="23">
        <f>B7L212C18</f>
        <v>0.81653370211992582</v>
      </c>
      <c r="AP19" s="16" t="s">
        <v>15176</v>
      </c>
      <c r="AQ19" s="17">
        <f>B7L212C19*B7L118C1</f>
        <v>2248.9975560240605</v>
      </c>
      <c r="AR19" s="16" t="s">
        <v>15177</v>
      </c>
      <c r="AS19" s="17">
        <f>B7L212C20</f>
        <v>2248.9975560240605</v>
      </c>
      <c r="AT19" s="16" t="s">
        <v>15178</v>
      </c>
      <c r="AU19" s="17">
        <f>B7L212C21/24</f>
        <v>93.708231501002516</v>
      </c>
      <c r="AV19" s="16" t="s">
        <v>15179</v>
      </c>
      <c r="AW19" s="23">
        <f>B7L212C22</f>
        <v>93.708231501002516</v>
      </c>
      <c r="AX19" s="16" t="s">
        <v>15180</v>
      </c>
      <c r="AY19" s="26">
        <f>IF(B7L212C23=0,0,B7L212C17/B7L212C23)</f>
        <v>538.54749497426405</v>
      </c>
      <c r="AZ19" s="16" t="s">
        <v>15181</v>
      </c>
      <c r="BA19" s="17">
        <f>A1L212C24</f>
        <v>51508.5</v>
      </c>
      <c r="BB19" s="16" t="s">
        <v>15182</v>
      </c>
      <c r="BC19" s="23">
        <f>IF(B7L104C1=0,0,B7L212C25/B7L104C1)</f>
        <v>0.79674524343662001</v>
      </c>
      <c r="BD19" s="16" t="s">
        <v>15183</v>
      </c>
      <c r="BE19" s="23">
        <f>B7L212C26</f>
        <v>0.79674524343662001</v>
      </c>
      <c r="BF19" s="16" t="s">
        <v>15184</v>
      </c>
      <c r="BG19" s="17">
        <f>B7L212C27*B7L119C1</f>
        <v>2323.4113124386554</v>
      </c>
      <c r="BH19" s="16" t="s">
        <v>15185</v>
      </c>
      <c r="BI19" s="17">
        <f>B7L212C28</f>
        <v>2323.4113124386554</v>
      </c>
      <c r="BJ19" s="16" t="s">
        <v>15186</v>
      </c>
      <c r="BK19" s="23">
        <f>B7L212C29/24</f>
        <v>96.808804684943979</v>
      </c>
      <c r="BL19" s="16" t="s">
        <v>15187</v>
      </c>
      <c r="BM19" s="23">
        <f>B7L212C30</f>
        <v>96.808804684943979</v>
      </c>
      <c r="BN19" s="16" t="s">
        <v>15188</v>
      </c>
      <c r="BO19" s="26">
        <f>IF(B7L212C31=0,0,B7L212C25/B7L212C31)</f>
        <v>532.06420808138296</v>
      </c>
      <c r="BP19" s="16" t="s">
        <v>15189</v>
      </c>
      <c r="BQ19" s="17">
        <f>A1L212C27</f>
        <v>50497.599999999999</v>
      </c>
      <c r="BR19" s="16" t="s">
        <v>15190</v>
      </c>
      <c r="BS19" s="21">
        <f>IF(B7L105C1=0,0,B7L212C33/B7L105C1)</f>
        <v>0.76309393535894299</v>
      </c>
      <c r="BT19" s="16" t="s">
        <v>15191</v>
      </c>
      <c r="BU19" s="23">
        <f>B7L212C34</f>
        <v>0.76309393535894299</v>
      </c>
      <c r="BV19" s="16" t="s">
        <v>15192</v>
      </c>
      <c r="BW19" s="17">
        <f>B7L212C35*B7L120C1</f>
        <v>2275.5880854068128</v>
      </c>
      <c r="BX19" s="16" t="s">
        <v>15193</v>
      </c>
      <c r="BY19" s="17">
        <f>B7L212C36</f>
        <v>2275.5880854068128</v>
      </c>
      <c r="BZ19" s="16" t="s">
        <v>15194</v>
      </c>
      <c r="CA19" s="23">
        <f>B7L212C37/24</f>
        <v>94.816170225283869</v>
      </c>
      <c r="CB19" s="16" t="s">
        <v>15195</v>
      </c>
      <c r="CC19" s="23">
        <f>B7L212C38</f>
        <v>94.816170225283869</v>
      </c>
      <c r="CD19" s="16" t="s">
        <v>15196</v>
      </c>
      <c r="CE19" s="26">
        <f>IF(B7L212C39=0,0,B7L212C33/B7L212C39)</f>
        <v>532.58426152435129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240</v>
      </c>
      <c r="F20" s="16" t="s">
        <v>15198</v>
      </c>
      <c r="G20" s="21">
        <f>IF(B7L101C1=0,0,B7L213C1/B7L101C1)</f>
        <v>4.2671432212216124E-3</v>
      </c>
      <c r="H20" s="16" t="s">
        <v>15199</v>
      </c>
      <c r="I20" s="21">
        <f>B7L213C2</f>
        <v>4.2671432212216124E-3</v>
      </c>
      <c r="J20" s="16" t="s">
        <v>15200</v>
      </c>
      <c r="K20" s="17">
        <f>B7L213C3*B7L116C1</f>
        <v>11.007612263470918</v>
      </c>
      <c r="L20" s="16" t="s">
        <v>15201</v>
      </c>
      <c r="M20" s="23">
        <f>B7L213C4</f>
        <v>11.007612263470918</v>
      </c>
      <c r="N20" s="16" t="s">
        <v>15202</v>
      </c>
      <c r="O20" s="23">
        <f>B7L213C5/24</f>
        <v>0.45865051097795489</v>
      </c>
      <c r="P20" s="16" t="s">
        <v>15203</v>
      </c>
      <c r="Q20" s="23">
        <f>B7L213C6</f>
        <v>0.45865051097795489</v>
      </c>
      <c r="R20" s="16" t="s">
        <v>15204</v>
      </c>
      <c r="S20" s="25">
        <f>IF(B7L213C7=0,0,B7L213C1/B7L213C7)</f>
        <v>523.27424532518535</v>
      </c>
      <c r="T20" s="16" t="s">
        <v>15205</v>
      </c>
      <c r="U20" s="23">
        <f>A1L213C18</f>
        <v>244.5</v>
      </c>
      <c r="V20" s="16" t="s">
        <v>15206</v>
      </c>
      <c r="W20" s="23">
        <f>IF(B7L102C1=0,0,B7L213C9/B7L102C1)</f>
        <v>4.2585299726965523E-3</v>
      </c>
      <c r="X20" s="16" t="s">
        <v>15207</v>
      </c>
      <c r="Y20" s="23">
        <f>B7L213C10</f>
        <v>4.2585299726965523E-3</v>
      </c>
      <c r="Z20" s="16" t="s">
        <v>15208</v>
      </c>
      <c r="AA20" s="23">
        <f>B7L213C11*B7L117C1</f>
        <v>10.939925022178974</v>
      </c>
      <c r="AB20" s="16" t="s">
        <v>15209</v>
      </c>
      <c r="AC20" s="23">
        <f>B7L213C12</f>
        <v>10.939925022178974</v>
      </c>
      <c r="AD20" s="16" t="s">
        <v>15210</v>
      </c>
      <c r="AE20" s="23">
        <f>B7L213C13/24</f>
        <v>0.45583020925745726</v>
      </c>
      <c r="AF20" s="16" t="s">
        <v>15211</v>
      </c>
      <c r="AG20" s="23">
        <f>B7L213C14</f>
        <v>0.45583020925745726</v>
      </c>
      <c r="AH20" s="16" t="s">
        <v>15212</v>
      </c>
      <c r="AI20" s="26">
        <f>IF(B7L213C15=0,0,B7L213C9/B7L213C15)</f>
        <v>536.38393207481352</v>
      </c>
      <c r="AJ20" s="16" t="s">
        <v>15213</v>
      </c>
      <c r="AK20" s="17">
        <f>A1L213C21</f>
        <v>258</v>
      </c>
      <c r="AL20" s="16" t="s">
        <v>15214</v>
      </c>
      <c r="AM20" s="23">
        <f>IF(B7L103C1=0,0,B7L213C17/B7L103C1)</f>
        <v>4.1743808442646427E-3</v>
      </c>
      <c r="AN20" s="16" t="s">
        <v>15215</v>
      </c>
      <c r="AO20" s="23">
        <f>B7L213C18</f>
        <v>4.1743808442646427E-3</v>
      </c>
      <c r="AP20" s="16" t="s">
        <v>15216</v>
      </c>
      <c r="AQ20" s="23">
        <f>B7L213C19*B7L118C1</f>
        <v>11.497593170117526</v>
      </c>
      <c r="AR20" s="16" t="s">
        <v>15217</v>
      </c>
      <c r="AS20" s="23">
        <f>B7L213C20</f>
        <v>11.497593170117526</v>
      </c>
      <c r="AT20" s="16" t="s">
        <v>15218</v>
      </c>
      <c r="AU20" s="17">
        <f>B7L213C21/24</f>
        <v>0.47906638208823021</v>
      </c>
      <c r="AV20" s="16" t="s">
        <v>15219</v>
      </c>
      <c r="AW20" s="23">
        <f>B7L213C22</f>
        <v>0.47906638208823021</v>
      </c>
      <c r="AX20" s="16" t="s">
        <v>15220</v>
      </c>
      <c r="AY20" s="26">
        <f>IF(B7L213C23=0,0,B7L213C17/B7L213C23)</f>
        <v>538.54749497426405</v>
      </c>
      <c r="AZ20" s="16" t="s">
        <v>15221</v>
      </c>
      <c r="BA20" s="17">
        <f>A1L213C24</f>
        <v>290.75</v>
      </c>
      <c r="BB20" s="16" t="s">
        <v>15222</v>
      </c>
      <c r="BC20" s="23">
        <f>IF(B7L104C1=0,0,B7L213C25/B7L104C1)</f>
        <v>4.4973874123532482E-3</v>
      </c>
      <c r="BD20" s="16" t="s">
        <v>15223</v>
      </c>
      <c r="BE20" s="23">
        <f>B7L213C26</f>
        <v>4.4973874123532482E-3</v>
      </c>
      <c r="BF20" s="16" t="s">
        <v>15224</v>
      </c>
      <c r="BG20" s="23">
        <f>B7L213C27*B7L119C1</f>
        <v>13.114958484357709</v>
      </c>
      <c r="BH20" s="16" t="s">
        <v>15225</v>
      </c>
      <c r="BI20" s="23">
        <f>B7L213C28</f>
        <v>13.114958484357709</v>
      </c>
      <c r="BJ20" s="16" t="s">
        <v>15226</v>
      </c>
      <c r="BK20" s="23">
        <f>B7L213C29/24</f>
        <v>0.54645660351490455</v>
      </c>
      <c r="BL20" s="16" t="s">
        <v>15227</v>
      </c>
      <c r="BM20" s="23">
        <f>B7L213C30</f>
        <v>0.54645660351490455</v>
      </c>
      <c r="BN20" s="16" t="s">
        <v>15228</v>
      </c>
      <c r="BO20" s="26">
        <f>IF(B7L213C31=0,0,B7L213C25/B7L213C31)</f>
        <v>532.06420808138307</v>
      </c>
      <c r="BP20" s="16" t="s">
        <v>15229</v>
      </c>
      <c r="BQ20" s="17">
        <f>A1L213C27</f>
        <v>305</v>
      </c>
      <c r="BR20" s="16" t="s">
        <v>15230</v>
      </c>
      <c r="BS20" s="21">
        <f>IF(B7L105C1=0,0,B7L213C33/B7L105C1)</f>
        <v>4.6090041959316406E-3</v>
      </c>
      <c r="BT20" s="16" t="s">
        <v>15231</v>
      </c>
      <c r="BU20" s="23">
        <f>B7L213C34</f>
        <v>4.6090041959316406E-3</v>
      </c>
      <c r="BV20" s="16" t="s">
        <v>15232</v>
      </c>
      <c r="BW20" s="23">
        <f>B7L213C35*B7L120C1</f>
        <v>13.744304007498929</v>
      </c>
      <c r="BX20" s="16" t="s">
        <v>15233</v>
      </c>
      <c r="BY20" s="23">
        <f>B7L213C36</f>
        <v>13.744304007498929</v>
      </c>
      <c r="BZ20" s="16" t="s">
        <v>15234</v>
      </c>
      <c r="CA20" s="23">
        <f>B7L213C37/24</f>
        <v>0.57267933364578871</v>
      </c>
      <c r="CB20" s="16" t="s">
        <v>15235</v>
      </c>
      <c r="CC20" s="23">
        <f>B7L213C38</f>
        <v>0.57267933364578871</v>
      </c>
      <c r="CD20" s="16" t="s">
        <v>15236</v>
      </c>
      <c r="CE20" s="26">
        <f>IF(B7L213C39=0,0,B7L213C33/B7L213C39)</f>
        <v>532.5842615243514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48997</v>
      </c>
      <c r="F21" s="16" t="s">
        <v>15238</v>
      </c>
      <c r="G21" s="21">
        <f>IF(B7L101C1=0,0,B7L214C1/B7L101C1)</f>
        <v>0.87115506837581402</v>
      </c>
      <c r="H21" s="16" t="s">
        <v>15239</v>
      </c>
      <c r="I21" s="21">
        <f>B7L214C2</f>
        <v>0.87115506837581402</v>
      </c>
      <c r="J21" s="16" t="s">
        <v>15240</v>
      </c>
      <c r="K21" s="17">
        <f>B7L214C3*B7L116C1</f>
        <v>2247.2499086386856</v>
      </c>
      <c r="L21" s="16" t="s">
        <v>15241</v>
      </c>
      <c r="M21" s="17">
        <f>B7L214C4</f>
        <v>2247.2499086386856</v>
      </c>
      <c r="N21" s="16" t="s">
        <v>15242</v>
      </c>
      <c r="O21" s="23">
        <f>B7L214C5/24</f>
        <v>93.635412859945234</v>
      </c>
      <c r="P21" s="16" t="s">
        <v>15243</v>
      </c>
      <c r="Q21" s="23">
        <f>B7L214C6</f>
        <v>93.635412859945234</v>
      </c>
      <c r="R21" s="16" t="s">
        <v>15244</v>
      </c>
      <c r="S21" s="25">
        <f>IF(B7L214C7=0,0,B7L214C1/B7L214C7)</f>
        <v>523.27424532518535</v>
      </c>
      <c r="T21" s="16" t="s">
        <v>15245</v>
      </c>
      <c r="U21" s="17">
        <f>A1L214C18</f>
        <v>47154</v>
      </c>
      <c r="V21" s="16" t="s">
        <v>15246</v>
      </c>
      <c r="W21" s="23">
        <f>IF(B7L102C1=0,0,B7L214C9/B7L102C1)</f>
        <v>0.82129538786312162</v>
      </c>
      <c r="X21" s="16" t="s">
        <v>15247</v>
      </c>
      <c r="Y21" s="23">
        <f>B7L214C10</f>
        <v>0.82129538786312162</v>
      </c>
      <c r="Z21" s="16" t="s">
        <v>15248</v>
      </c>
      <c r="AA21" s="17">
        <f>B7L214C11*B7L117C1</f>
        <v>2109.8618588786394</v>
      </c>
      <c r="AB21" s="16" t="s">
        <v>15249</v>
      </c>
      <c r="AC21" s="17">
        <f>B7L214C12</f>
        <v>2109.8618588786394</v>
      </c>
      <c r="AD21" s="16" t="s">
        <v>15250</v>
      </c>
      <c r="AE21" s="23">
        <f>B7L214C13/24</f>
        <v>87.910910786609975</v>
      </c>
      <c r="AF21" s="16" t="s">
        <v>15251</v>
      </c>
      <c r="AG21" s="23">
        <f>B7L214C14</f>
        <v>87.910910786609975</v>
      </c>
      <c r="AH21" s="16" t="s">
        <v>15252</v>
      </c>
      <c r="AI21" s="26">
        <f>IF(B7L214C15=0,0,B7L214C9/B7L214C15)</f>
        <v>536.38393207481352</v>
      </c>
      <c r="AJ21" s="16" t="s">
        <v>15253</v>
      </c>
      <c r="AK21" s="17">
        <f>A1L214C21</f>
        <v>49747</v>
      </c>
      <c r="AL21" s="16" t="s">
        <v>15254</v>
      </c>
      <c r="AM21" s="23">
        <f>IF(B7L103C1=0,0,B7L214C17/B7L103C1)</f>
        <v>0.80489505371950842</v>
      </c>
      <c r="AN21" s="16" t="s">
        <v>15255</v>
      </c>
      <c r="AO21" s="23">
        <f>B7L214C18</f>
        <v>0.80489505371950842</v>
      </c>
      <c r="AP21" s="16" t="s">
        <v>15256</v>
      </c>
      <c r="AQ21" s="17">
        <f>B7L214C19*B7L118C1</f>
        <v>2216.9409590458777</v>
      </c>
      <c r="AR21" s="16" t="s">
        <v>15257</v>
      </c>
      <c r="AS21" s="17">
        <f>B7L214C20</f>
        <v>2216.9409590458777</v>
      </c>
      <c r="AT21" s="16" t="s">
        <v>15258</v>
      </c>
      <c r="AU21" s="17">
        <f>B7L214C21/24</f>
        <v>92.372539960244907</v>
      </c>
      <c r="AV21" s="16" t="s">
        <v>15259</v>
      </c>
      <c r="AW21" s="23">
        <f>B7L214C22</f>
        <v>92.372539960244907</v>
      </c>
      <c r="AX21" s="16" t="s">
        <v>15260</v>
      </c>
      <c r="AY21" s="26">
        <f>IF(B7L214C23=0,0,B7L214C17/B7L214C23)</f>
        <v>538.54749497426405</v>
      </c>
      <c r="AZ21" s="16" t="s">
        <v>15261</v>
      </c>
      <c r="BA21" s="17">
        <f>A1L214C24</f>
        <v>53381.5</v>
      </c>
      <c r="BB21" s="16" t="s">
        <v>15262</v>
      </c>
      <c r="BC21" s="23">
        <f>IF(B7L104C1=0,0,B7L214C25/B7L104C1)</f>
        <v>0.82571723526237284</v>
      </c>
      <c r="BD21" s="16" t="s">
        <v>15263</v>
      </c>
      <c r="BE21" s="23">
        <f>B7L214C26</f>
        <v>0.82571723526237284</v>
      </c>
      <c r="BF21" s="16" t="s">
        <v>15264</v>
      </c>
      <c r="BG21" s="17">
        <f>B7L214C27*B7L119C1</f>
        <v>2407.897356260502</v>
      </c>
      <c r="BH21" s="16" t="s">
        <v>15265</v>
      </c>
      <c r="BI21" s="17">
        <f>B7L214C28</f>
        <v>2407.897356260502</v>
      </c>
      <c r="BJ21" s="16" t="s">
        <v>15266</v>
      </c>
      <c r="BK21" s="23">
        <f>B7L214C29/24</f>
        <v>100.32905651085424</v>
      </c>
      <c r="BL21" s="16" t="s">
        <v>15267</v>
      </c>
      <c r="BM21" s="23">
        <f>B7L214C30</f>
        <v>100.32905651085424</v>
      </c>
      <c r="BN21" s="16" t="s">
        <v>15268</v>
      </c>
      <c r="BO21" s="26">
        <f>IF(B7L214C31=0,0,B7L214C25/B7L214C31)</f>
        <v>532.06420808138319</v>
      </c>
      <c r="BP21" s="16" t="s">
        <v>15269</v>
      </c>
      <c r="BQ21" s="17">
        <f>A1L214C27</f>
        <v>55714.2</v>
      </c>
      <c r="BR21" s="16" t="s">
        <v>15270</v>
      </c>
      <c r="BS21" s="21">
        <f>IF(B7L105C1=0,0,B7L214C33/B7L105C1)</f>
        <v>0.84192452974745768</v>
      </c>
      <c r="BT21" s="16" t="s">
        <v>15271</v>
      </c>
      <c r="BU21" s="23">
        <f>B7L214C34</f>
        <v>0.84192452974745768</v>
      </c>
      <c r="BV21" s="16" t="s">
        <v>15272</v>
      </c>
      <c r="BW21" s="17">
        <f>B7L214C35*B7L120C1</f>
        <v>2510.6652535560552</v>
      </c>
      <c r="BX21" s="16" t="s">
        <v>15273</v>
      </c>
      <c r="BY21" s="17">
        <f>B7L214C36</f>
        <v>2510.6652535560552</v>
      </c>
      <c r="BZ21" s="16" t="s">
        <v>15274</v>
      </c>
      <c r="CA21" s="23">
        <f>B7L214C37/24</f>
        <v>104.6110522315023</v>
      </c>
      <c r="CB21" s="16" t="s">
        <v>15275</v>
      </c>
      <c r="CC21" s="23">
        <f>B7L214C38</f>
        <v>104.6110522315023</v>
      </c>
      <c r="CD21" s="16" t="s">
        <v>15276</v>
      </c>
      <c r="CE21" s="26">
        <f>IF(B7L214C39=0,0,B7L214C33/B7L214C39)</f>
        <v>532.58426152435129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28791</v>
      </c>
      <c r="F22" s="16" t="s">
        <v>15278</v>
      </c>
      <c r="G22" s="21">
        <f>IF(B7L101C1=0,0,B7L215C1/B7L101C1)</f>
        <v>0.51189716867579771</v>
      </c>
      <c r="H22" s="16" t="s">
        <v>15279</v>
      </c>
      <c r="I22" s="21">
        <f>B7L215C2</f>
        <v>0.51189716867579771</v>
      </c>
      <c r="J22" s="16" t="s">
        <v>15280</v>
      </c>
      <c r="K22" s="17">
        <f>B7L215C3*B7L116C1</f>
        <v>1320.5006861566301</v>
      </c>
      <c r="L22" s="16" t="s">
        <v>15281</v>
      </c>
      <c r="M22" s="17">
        <f>B7L215C4</f>
        <v>1320.5006861566301</v>
      </c>
      <c r="N22" s="16" t="s">
        <v>15282</v>
      </c>
      <c r="O22" s="23">
        <f>B7L215C5/24</f>
        <v>55.020861923192918</v>
      </c>
      <c r="P22" s="16" t="s">
        <v>15283</v>
      </c>
      <c r="Q22" s="23">
        <f>B7L215C6</f>
        <v>55.020861923192918</v>
      </c>
      <c r="R22" s="16" t="s">
        <v>15284</v>
      </c>
      <c r="S22" s="25">
        <f>IF(B7L215C7=0,0,B7L215C1/B7L215C7)</f>
        <v>523.27424532518535</v>
      </c>
      <c r="T22" s="16" t="s">
        <v>15285</v>
      </c>
      <c r="U22" s="17">
        <f>A1L215C18</f>
        <v>33002</v>
      </c>
      <c r="V22" s="16" t="s">
        <v>15286</v>
      </c>
      <c r="W22" s="23">
        <f>IF(B7L102C1=0,0,B7L215C9/B7L102C1)</f>
        <v>0.57480575116127453</v>
      </c>
      <c r="X22" s="16" t="s">
        <v>15287</v>
      </c>
      <c r="Y22" s="23">
        <f>B7L215C10</f>
        <v>0.57480575116127453</v>
      </c>
      <c r="Z22" s="16" t="s">
        <v>15288</v>
      </c>
      <c r="AA22" s="17">
        <f>B7L215C11*B7L117C1</f>
        <v>1476.6437856112495</v>
      </c>
      <c r="AB22" s="16" t="s">
        <v>15289</v>
      </c>
      <c r="AC22" s="17">
        <f>B7L215C12</f>
        <v>1476.6437856112495</v>
      </c>
      <c r="AD22" s="16" t="s">
        <v>15290</v>
      </c>
      <c r="AE22" s="23">
        <f>B7L215C13/24</f>
        <v>61.526824400468733</v>
      </c>
      <c r="AF22" s="16" t="s">
        <v>15291</v>
      </c>
      <c r="AG22" s="23">
        <f>B7L215C14</f>
        <v>61.526824400468733</v>
      </c>
      <c r="AH22" s="16" t="s">
        <v>15292</v>
      </c>
      <c r="AI22" s="26">
        <f>IF(B7L215C15=0,0,B7L215C9/B7L215C15)</f>
        <v>536.38393207481352</v>
      </c>
      <c r="AJ22" s="16" t="s">
        <v>15293</v>
      </c>
      <c r="AK22" s="17">
        <f>A1L215C21</f>
        <v>38073.666666666664</v>
      </c>
      <c r="AL22" s="16" t="s">
        <v>15294</v>
      </c>
      <c r="AM22" s="23">
        <f>IF(B7L103C1=0,0,B7L215C17/B7L103C1)</f>
        <v>0.61602319691569996</v>
      </c>
      <c r="AN22" s="16" t="s">
        <v>15295</v>
      </c>
      <c r="AO22" s="23">
        <f>B7L215C18</f>
        <v>0.61602319691569996</v>
      </c>
      <c r="AP22" s="16" t="s">
        <v>15296</v>
      </c>
      <c r="AQ22" s="17">
        <f>B7L215C19*B7L118C1</f>
        <v>1696.7268597984416</v>
      </c>
      <c r="AR22" s="16" t="s">
        <v>15297</v>
      </c>
      <c r="AS22" s="17">
        <f>B7L215C20</f>
        <v>1696.7268597984416</v>
      </c>
      <c r="AT22" s="16" t="s">
        <v>15298</v>
      </c>
      <c r="AU22" s="17">
        <f>B7L215C21/24</f>
        <v>70.696952491601735</v>
      </c>
      <c r="AV22" s="16" t="s">
        <v>15299</v>
      </c>
      <c r="AW22" s="23">
        <f>B7L215C22</f>
        <v>70.696952491601735</v>
      </c>
      <c r="AX22" s="16" t="s">
        <v>15300</v>
      </c>
      <c r="AY22" s="26">
        <f>IF(B7L215C23=0,0,B7L215C17/B7L215C23)</f>
        <v>538.54749497426394</v>
      </c>
      <c r="AZ22" s="16" t="s">
        <v>15301</v>
      </c>
      <c r="BA22" s="17">
        <f>A1L215C24</f>
        <v>42108.5</v>
      </c>
      <c r="BB22" s="16" t="s">
        <v>15302</v>
      </c>
      <c r="BC22" s="23">
        <f>IF(B7L104C1=0,0,B7L215C25/B7L104C1)</f>
        <v>0.65134389631324763</v>
      </c>
      <c r="BD22" s="16" t="s">
        <v>15303</v>
      </c>
      <c r="BE22" s="23">
        <f>B7L215C26</f>
        <v>0.65134389631324763</v>
      </c>
      <c r="BF22" s="16" t="s">
        <v>15304</v>
      </c>
      <c r="BG22" s="17">
        <f>B7L215C27*B7L119C1</f>
        <v>1899.4023365041328</v>
      </c>
      <c r="BH22" s="16" t="s">
        <v>15305</v>
      </c>
      <c r="BI22" s="17">
        <f>B7L215C28</f>
        <v>1899.4023365041328</v>
      </c>
      <c r="BJ22" s="16" t="s">
        <v>15306</v>
      </c>
      <c r="BK22" s="23">
        <f>B7L215C29/24</f>
        <v>79.141764021005528</v>
      </c>
      <c r="BL22" s="16" t="s">
        <v>15307</v>
      </c>
      <c r="BM22" s="23">
        <f>B7L215C30</f>
        <v>79.141764021005528</v>
      </c>
      <c r="BN22" s="16" t="s">
        <v>15308</v>
      </c>
      <c r="BO22" s="26">
        <f>IF(B7L215C31=0,0,B7L215C25/B7L215C31)</f>
        <v>532.06420808138307</v>
      </c>
      <c r="BP22" s="16" t="s">
        <v>15309</v>
      </c>
      <c r="BQ22" s="17">
        <f>A1L215C27</f>
        <v>43762</v>
      </c>
      <c r="BR22" s="16" t="s">
        <v>15310</v>
      </c>
      <c r="BS22" s="21">
        <f>IF(B7L105C1=0,0,B7L215C33/B7L105C1)</f>
        <v>0.66130898892577195</v>
      </c>
      <c r="BT22" s="16" t="s">
        <v>15311</v>
      </c>
      <c r="BU22" s="23">
        <f>B7L215C34</f>
        <v>0.66130898892577195</v>
      </c>
      <c r="BV22" s="16" t="s">
        <v>15312</v>
      </c>
      <c r="BW22" s="17">
        <f>B7L215C35*B7L120C1</f>
        <v>1972.059776971043</v>
      </c>
      <c r="BX22" s="16" t="s">
        <v>15313</v>
      </c>
      <c r="BY22" s="17">
        <f>B7L215C36</f>
        <v>1972.059776971043</v>
      </c>
      <c r="BZ22" s="16" t="s">
        <v>15314</v>
      </c>
      <c r="CA22" s="23">
        <f>B7L215C37/24</f>
        <v>82.169157373793453</v>
      </c>
      <c r="CB22" s="16" t="s">
        <v>15315</v>
      </c>
      <c r="CC22" s="23">
        <f>B7L215C38</f>
        <v>82.169157373793453</v>
      </c>
      <c r="CD22" s="16" t="s">
        <v>15316</v>
      </c>
      <c r="CE22" s="26">
        <f>IF(B7L215C39=0,0,B7L215C33/B7L215C39)</f>
        <v>532.5842615243514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1126058</v>
      </c>
      <c r="F23" s="16" t="s">
        <v>15318</v>
      </c>
      <c r="G23" s="21">
        <f>IF(B7L101C1=0,0,B7L216C1/B7L101C1)</f>
        <v>20.021044839176529</v>
      </c>
      <c r="H23" s="16" t="s">
        <v>15319</v>
      </c>
      <c r="I23" s="21">
        <f>B7L216C2</f>
        <v>20.021044839176529</v>
      </c>
      <c r="J23" s="16" t="s">
        <v>15320</v>
      </c>
      <c r="K23" s="17">
        <f>B7L216C3*B7L116C1</f>
        <v>51646.707709081398</v>
      </c>
      <c r="L23" s="16" t="s">
        <v>15321</v>
      </c>
      <c r="M23" s="17">
        <f>B7L216C4</f>
        <v>51646.707709081398</v>
      </c>
      <c r="N23" s="16" t="s">
        <v>15322</v>
      </c>
      <c r="O23" s="17">
        <f>B7L216C5/24</f>
        <v>2151.9461545450581</v>
      </c>
      <c r="P23" s="16" t="s">
        <v>15323</v>
      </c>
      <c r="Q23" s="17">
        <f>B7L216C6</f>
        <v>2151.9461545450581</v>
      </c>
      <c r="R23" s="16" t="s">
        <v>15324</v>
      </c>
      <c r="S23" s="25">
        <f>IF(B7L216C7=0,0,B7L216C1/B7L216C7)</f>
        <v>523.27424532518535</v>
      </c>
      <c r="T23" s="16" t="s">
        <v>15325</v>
      </c>
      <c r="U23" s="17">
        <f>A1L216C18</f>
        <v>1096396.5</v>
      </c>
      <c r="V23" s="16" t="s">
        <v>15326</v>
      </c>
      <c r="W23" s="23">
        <f>IF(B7L102C1=0,0,B7L216C9/B7L102C1)</f>
        <v>19.096267309650699</v>
      </c>
      <c r="X23" s="16" t="s">
        <v>15327</v>
      </c>
      <c r="Y23" s="23">
        <f>B7L216C10</f>
        <v>19.096267309650699</v>
      </c>
      <c r="Z23" s="16" t="s">
        <v>15328</v>
      </c>
      <c r="AA23" s="17">
        <f>B7L216C11*B7L117C1</f>
        <v>49057.241327523312</v>
      </c>
      <c r="AB23" s="16" t="s">
        <v>15329</v>
      </c>
      <c r="AC23" s="17">
        <f>B7L216C12</f>
        <v>49057.241327523312</v>
      </c>
      <c r="AD23" s="16" t="s">
        <v>15330</v>
      </c>
      <c r="AE23" s="17">
        <f>B7L216C13/24</f>
        <v>2044.0517219801379</v>
      </c>
      <c r="AF23" s="16" t="s">
        <v>15331</v>
      </c>
      <c r="AG23" s="17">
        <f>B7L216C14</f>
        <v>2044.0517219801379</v>
      </c>
      <c r="AH23" s="16" t="s">
        <v>15332</v>
      </c>
      <c r="AI23" s="26">
        <f>IF(B7L216C15=0,0,B7L216C9/B7L216C15)</f>
        <v>536.38393207481352</v>
      </c>
      <c r="AJ23" s="16" t="s">
        <v>15333</v>
      </c>
      <c r="AK23" s="17">
        <f>A1L216C21</f>
        <v>1156052.6666666665</v>
      </c>
      <c r="AL23" s="16" t="s">
        <v>15334</v>
      </c>
      <c r="AM23" s="23">
        <f>IF(B7L103C1=0,0,B7L216C17/B7L103C1)</f>
        <v>18.704667080210818</v>
      </c>
      <c r="AN23" s="16" t="s">
        <v>15335</v>
      </c>
      <c r="AO23" s="23">
        <f>B7L216C18</f>
        <v>18.704667080210818</v>
      </c>
      <c r="AP23" s="16" t="s">
        <v>15336</v>
      </c>
      <c r="AQ23" s="17">
        <f>B7L216C19*B7L118C1</f>
        <v>51518.69474636751</v>
      </c>
      <c r="AR23" s="16" t="s">
        <v>15337</v>
      </c>
      <c r="AS23" s="17">
        <f>B7L216C20</f>
        <v>51518.69474636751</v>
      </c>
      <c r="AT23" s="16" t="s">
        <v>15338</v>
      </c>
      <c r="AU23" s="17">
        <f>B7L216C21/24</f>
        <v>2146.6122810986462</v>
      </c>
      <c r="AV23" s="16" t="s">
        <v>15339</v>
      </c>
      <c r="AW23" s="17">
        <f>B7L216C22</f>
        <v>2146.6122810986462</v>
      </c>
      <c r="AX23" s="16" t="s">
        <v>15340</v>
      </c>
      <c r="AY23" s="26">
        <f>IF(B7L216C23=0,0,B7L216C17/B7L216C23)</f>
        <v>538.54749497426394</v>
      </c>
      <c r="AZ23" s="16" t="s">
        <v>15341</v>
      </c>
      <c r="BA23" s="17">
        <f>A1L216C24</f>
        <v>1227315.25</v>
      </c>
      <c r="BB23" s="16" t="s">
        <v>15342</v>
      </c>
      <c r="BC23" s="23">
        <f>IF(B7L104C1=0,0,B7L216C25/B7L104C1)</f>
        <v>18.984392627133893</v>
      </c>
      <c r="BD23" s="16" t="s">
        <v>15343</v>
      </c>
      <c r="BE23" s="23">
        <f>B7L216C26</f>
        <v>18.984392627133893</v>
      </c>
      <c r="BF23" s="16" t="s">
        <v>15344</v>
      </c>
      <c r="BG23" s="17">
        <f>B7L216C27*B7L119C1</f>
        <v>55360.923649076874</v>
      </c>
      <c r="BH23" s="16" t="s">
        <v>15345</v>
      </c>
      <c r="BI23" s="17">
        <f>B7L216C28</f>
        <v>55360.923649076874</v>
      </c>
      <c r="BJ23" s="16" t="s">
        <v>15346</v>
      </c>
      <c r="BK23" s="17">
        <f>B7L216C29/24</f>
        <v>2306.7051520448699</v>
      </c>
      <c r="BL23" s="16" t="s">
        <v>15347</v>
      </c>
      <c r="BM23" s="17">
        <f>B7L216C30</f>
        <v>2306.7051520448699</v>
      </c>
      <c r="BN23" s="16" t="s">
        <v>15348</v>
      </c>
      <c r="BO23" s="26">
        <f>IF(B7L216C31=0,0,B7L216C25/B7L216C31)</f>
        <v>532.06420808138307</v>
      </c>
      <c r="BP23" s="16" t="s">
        <v>15349</v>
      </c>
      <c r="BQ23" s="17">
        <f>A1L216C27</f>
        <v>1280180.3999999999</v>
      </c>
      <c r="BR23" s="16" t="s">
        <v>15350</v>
      </c>
      <c r="BS23" s="21">
        <f>IF(B7L105C1=0,0,B7L216C33/B7L105C1)</f>
        <v>19.345432246391624</v>
      </c>
      <c r="BT23" s="16" t="s">
        <v>15351</v>
      </c>
      <c r="BU23" s="23">
        <f>B7L216C34</f>
        <v>19.345432246391624</v>
      </c>
      <c r="BV23" s="16" t="s">
        <v>15352</v>
      </c>
      <c r="BW23" s="17">
        <f>B7L216C35*B7L120C1</f>
        <v>57689.142957513381</v>
      </c>
      <c r="BX23" s="16" t="s">
        <v>15353</v>
      </c>
      <c r="BY23" s="17">
        <f>B7L216C36</f>
        <v>57689.142957513381</v>
      </c>
      <c r="BZ23" s="16" t="s">
        <v>15354</v>
      </c>
      <c r="CA23" s="17">
        <f>B7L216C37/24</f>
        <v>2403.7142898963907</v>
      </c>
      <c r="CB23" s="16" t="s">
        <v>15355</v>
      </c>
      <c r="CC23" s="17">
        <f>B7L216C38</f>
        <v>2403.7142898963907</v>
      </c>
      <c r="CD23" s="16" t="s">
        <v>15356</v>
      </c>
      <c r="CE23" s="26">
        <f>IF(B7L216C39=0,0,B7L216C33/B7L216C39)</f>
        <v>532.5842615243514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022D99-75E1-4B80-956D-A216D61E46D0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12.839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23.110200000000003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23.110200000000003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25.678000000000001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92.44080000000001</v>
      </c>
      <c r="V9" s="16" t="s">
        <v>15450</v>
      </c>
      <c r="W9" s="17">
        <f>B7L302C9*B7L121C1</f>
        <v>240.34608000000003</v>
      </c>
      <c r="X9" s="16" t="s">
        <v>15451</v>
      </c>
      <c r="Y9" s="17">
        <f>A1L304C16</f>
        <v>11.98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21.564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21.564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23.96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86.256</v>
      </c>
      <c r="AP9" s="16" t="s">
        <v>15456</v>
      </c>
      <c r="AQ9" s="17">
        <f>B7L302C19*B7L121C1</f>
        <v>224.26560000000001</v>
      </c>
      <c r="AR9" s="16" t="s">
        <v>15457</v>
      </c>
      <c r="AS9" s="17">
        <f>A1L304C17</f>
        <v>11.257333333333335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20.263200000000005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20.263200000000005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22.51466666666667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81.052800000000019</v>
      </c>
      <c r="BJ9" s="16" t="s">
        <v>15462</v>
      </c>
      <c r="BK9" s="17">
        <f>B7L302C29*B7L121C1</f>
        <v>210.73728000000006</v>
      </c>
      <c r="BL9" s="16" t="s">
        <v>15463</v>
      </c>
      <c r="BM9" s="17">
        <f>A1L304C18</f>
        <v>11.289000000000001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20.320200000000003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20.320200000000003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22.578000000000003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81.280800000000013</v>
      </c>
      <c r="CD9" s="16" t="s">
        <v>15468</v>
      </c>
      <c r="CE9" s="17">
        <f>B7L302C39*B7L121C1</f>
        <v>211.33008000000004</v>
      </c>
      <c r="CF9" s="16" t="s">
        <v>15469</v>
      </c>
      <c r="CG9" s="17">
        <f>A1L304C19</f>
        <v>11.506800000000002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20.712240000000005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20.712240000000005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23.013600000000004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82.848960000000019</v>
      </c>
      <c r="CX9" s="16" t="s">
        <v>15474</v>
      </c>
      <c r="CY9" s="17">
        <f>B7L302C49*B7L121C1</f>
        <v>215.40729600000006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125.369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250.738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250.738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250.738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1002.952</v>
      </c>
      <c r="V10" s="16" t="s">
        <v>15483</v>
      </c>
      <c r="W10" s="17">
        <f>B7L303C9*B7L121C1</f>
        <v>2607.6752000000001</v>
      </c>
      <c r="X10" s="16" t="s">
        <v>15484</v>
      </c>
      <c r="Y10" s="23">
        <f>A1L305C16</f>
        <v>132.74250000000001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265.48500000000001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265.48500000000001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265.48500000000001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1061.94</v>
      </c>
      <c r="AP10" s="16" t="s">
        <v>15489</v>
      </c>
      <c r="AQ10" s="17">
        <f>B7L303C19*B7L121C1</f>
        <v>2761.0440000000003</v>
      </c>
      <c r="AR10" s="16" t="s">
        <v>15490</v>
      </c>
      <c r="AS10" s="23">
        <f>A1L305C17</f>
        <v>149.26866666666669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298.53733333333338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298.53733333333338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298.53733333333338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1194.1493333333335</v>
      </c>
      <c r="BJ10" s="16" t="s">
        <v>15495</v>
      </c>
      <c r="BK10" s="17">
        <f>B7L303C29*B7L121C1</f>
        <v>3104.7882666666674</v>
      </c>
      <c r="BL10" s="16" t="s">
        <v>15496</v>
      </c>
      <c r="BM10" s="23">
        <f>A1L305C18</f>
        <v>165.60075000000001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331.20150000000001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331.20150000000001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331.20150000000001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1324.806</v>
      </c>
      <c r="CD10" s="16" t="s">
        <v>15501</v>
      </c>
      <c r="CE10" s="17">
        <f>B7L303C39*B7L121C1</f>
        <v>3444.4956000000002</v>
      </c>
      <c r="CF10" s="16" t="s">
        <v>15502</v>
      </c>
      <c r="CG10" s="23">
        <f>A1L305C19</f>
        <v>179.84780000000001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359.69560000000001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359.69560000000001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359.69560000000001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1438.7824000000001</v>
      </c>
      <c r="CX10" s="16" t="s">
        <v>15507</v>
      </c>
      <c r="CY10" s="17">
        <f>B7L303C49*B7L121C1</f>
        <v>3740.8342400000001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675.88599999999997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1351.7719999999999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1351.7719999999999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1351.7719999999999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5407.0879999999997</v>
      </c>
      <c r="V11" s="16" t="s">
        <v>15516</v>
      </c>
      <c r="W11" s="17">
        <f>B7L304C9*B7L121C1</f>
        <v>14058.4288</v>
      </c>
      <c r="X11" s="16" t="s">
        <v>15517</v>
      </c>
      <c r="Y11" s="17">
        <f>A1L308C16</f>
        <v>626.62900000000002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1253.258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1253.258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1253.258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5013.0320000000002</v>
      </c>
      <c r="AP11" s="16" t="s">
        <v>15522</v>
      </c>
      <c r="AQ11" s="17">
        <f>B7L304C19*B7L121C1</f>
        <v>13033.8832</v>
      </c>
      <c r="AR11" s="16" t="s">
        <v>15523</v>
      </c>
      <c r="AS11" s="17">
        <f>A1L308C17</f>
        <v>659.53566666666666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1319.0713333333333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1319.0713333333333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1319.0713333333333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5276.2853333333333</v>
      </c>
      <c r="BJ11" s="16" t="s">
        <v>15528</v>
      </c>
      <c r="BK11" s="17">
        <f>B7L304C29*B7L121C1</f>
        <v>13718.341866666668</v>
      </c>
      <c r="BL11" s="16" t="s">
        <v>15529</v>
      </c>
      <c r="BM11" s="17">
        <f>A1L308C18</f>
        <v>713.63875000000007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1427.2775000000001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1427.2775000000001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1427.2775000000001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5709.1100000000006</v>
      </c>
      <c r="CD11" s="16" t="s">
        <v>15534</v>
      </c>
      <c r="CE11" s="17">
        <f>B7L304C39*B7L121C1</f>
        <v>14843.686000000002</v>
      </c>
      <c r="CF11" s="16" t="s">
        <v>15535</v>
      </c>
      <c r="CG11" s="17">
        <f>A1L308C19</f>
        <v>742.3922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1484.7844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1484.7844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1484.7844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5939.1376</v>
      </c>
      <c r="CX11" s="16" t="s">
        <v>15540</v>
      </c>
      <c r="CY11" s="17">
        <f>B7L304C49*B7L121C1</f>
        <v>15441.75776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246.54900000000001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493.09800000000001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493.09800000000001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493.09800000000001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1972.3920000000001</v>
      </c>
      <c r="V12" s="16" t="s">
        <v>15549</v>
      </c>
      <c r="W12" s="17">
        <f>B7L305C9*B7L121C1</f>
        <v>5128.2192000000005</v>
      </c>
      <c r="X12" s="16" t="s">
        <v>15550</v>
      </c>
      <c r="Y12" s="23">
        <f>A1L309C16</f>
        <v>224.006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448.012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448.012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448.012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1792.048</v>
      </c>
      <c r="AP12" s="16" t="s">
        <v>15555</v>
      </c>
      <c r="AQ12" s="17">
        <f>B7L305C19*B7L121C1</f>
        <v>4659.3248000000003</v>
      </c>
      <c r="AR12" s="16" t="s">
        <v>15556</v>
      </c>
      <c r="AS12" s="23">
        <f>A1L309C17</f>
        <v>234.37166666666667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468.74333333333334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468.74333333333334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468.74333333333334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1874.9733333333334</v>
      </c>
      <c r="BJ12" s="16" t="s">
        <v>15561</v>
      </c>
      <c r="BK12" s="17">
        <f>B7L305C29*B7L121C1</f>
        <v>4874.9306666666671</v>
      </c>
      <c r="BL12" s="16" t="s">
        <v>15562</v>
      </c>
      <c r="BM12" s="23">
        <f>A1L309C18</f>
        <v>245.70875000000001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491.41750000000002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491.41750000000002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491.41750000000002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1965.67</v>
      </c>
      <c r="CD12" s="16" t="s">
        <v>15567</v>
      </c>
      <c r="CE12" s="17">
        <f>B7L305C39*B7L121C1</f>
        <v>5110.7420000000002</v>
      </c>
      <c r="CF12" s="16" t="s">
        <v>15568</v>
      </c>
      <c r="CG12" s="23">
        <f>A1L309C19</f>
        <v>253.45640000000003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506.91280000000006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506.91280000000006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506.91280000000006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2027.6512000000002</v>
      </c>
      <c r="CX12" s="16" t="s">
        <v>15573</v>
      </c>
      <c r="CY12" s="17">
        <f>B7L305C49*B7L121C1</f>
        <v>5271.8931200000006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161.821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323.642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323.642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323.642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1294.568</v>
      </c>
      <c r="V13" s="16" t="s">
        <v>15582</v>
      </c>
      <c r="W13" s="17">
        <f>B7L306C9*B7L121C1</f>
        <v>3365.8768</v>
      </c>
      <c r="X13" s="16" t="s">
        <v>15583</v>
      </c>
      <c r="Y13" s="17">
        <f>A1L312C16</f>
        <v>157.82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315.64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315.64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315.64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1262.56</v>
      </c>
      <c r="AP13" s="16" t="s">
        <v>15588</v>
      </c>
      <c r="AQ13" s="17">
        <f>B7L306C19*B7L121C1</f>
        <v>3282.6559999999999</v>
      </c>
      <c r="AR13" s="16" t="s">
        <v>15589</v>
      </c>
      <c r="AS13" s="17">
        <f>A1L312C17</f>
        <v>164.63533333333334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329.27066666666667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329.27066666666667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329.27066666666667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1317.0826666666667</v>
      </c>
      <c r="BJ13" s="16" t="s">
        <v>15594</v>
      </c>
      <c r="BK13" s="17">
        <f>B7L306C29*B7L121C1</f>
        <v>3424.4149333333335</v>
      </c>
      <c r="BL13" s="16" t="s">
        <v>15595</v>
      </c>
      <c r="BM13" s="17">
        <f>A1L312C18</f>
        <v>173.56825000000001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347.13650000000001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347.13650000000001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347.13650000000001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1388.546</v>
      </c>
      <c r="CD13" s="16" t="s">
        <v>15600</v>
      </c>
      <c r="CE13" s="17">
        <f>B7L306C39*B7L121C1</f>
        <v>3610.2196000000004</v>
      </c>
      <c r="CF13" s="16" t="s">
        <v>15601</v>
      </c>
      <c r="CG13" s="17">
        <f>A1L312C19</f>
        <v>183.0318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366.06360000000001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366.06360000000001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366.06360000000001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1464.2544</v>
      </c>
      <c r="CX13" s="16" t="s">
        <v>15606</v>
      </c>
      <c r="CY13" s="17">
        <f>B7L306C49*B7L121C1</f>
        <v>3807.0614400000004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184.39999999999998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368.79999999999995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368.79999999999995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368.79999999999995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1475.1999999999998</v>
      </c>
      <c r="V14" s="16" t="s">
        <v>15615</v>
      </c>
      <c r="W14" s="17">
        <f>B7L307C9*B7L121C1</f>
        <v>3835.5199999999995</v>
      </c>
      <c r="X14" s="16" t="s">
        <v>15616</v>
      </c>
      <c r="Y14" s="23">
        <f>A1L313C16</f>
        <v>149.45749999999998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298.91499999999996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298.91499999999996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298.91499999999996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1195.6599999999999</v>
      </c>
      <c r="AP14" s="16" t="s">
        <v>15621</v>
      </c>
      <c r="AQ14" s="17">
        <f>B7L307C19*B7L121C1</f>
        <v>3108.7159999999999</v>
      </c>
      <c r="AR14" s="16" t="s">
        <v>15622</v>
      </c>
      <c r="AS14" s="23">
        <f>A1L313C17</f>
        <v>165.89699999999999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331.79399999999998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331.79399999999998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331.79399999999998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1327.1759999999999</v>
      </c>
      <c r="BJ14" s="16" t="s">
        <v>15627</v>
      </c>
      <c r="BK14" s="17">
        <f>B7L307C29*B7L121C1</f>
        <v>3450.6576</v>
      </c>
      <c r="BL14" s="16" t="s">
        <v>15628</v>
      </c>
      <c r="BM14" s="23">
        <f>A1L313C18</f>
        <v>180.80074999999999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361.60149999999999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361.60149999999999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361.60149999999999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1446.4059999999999</v>
      </c>
      <c r="CD14" s="16" t="s">
        <v>15633</v>
      </c>
      <c r="CE14" s="17">
        <f>B7L307C39*B7L121C1</f>
        <v>3760.6556</v>
      </c>
      <c r="CF14" s="16" t="s">
        <v>15634</v>
      </c>
      <c r="CG14" s="23">
        <f>A1L313C19</f>
        <v>195.51399999999998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391.02799999999996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391.02799999999996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391.02799999999996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1564.1119999999999</v>
      </c>
      <c r="CX14" s="16" t="s">
        <v>15639</v>
      </c>
      <c r="CY14" s="17">
        <f>B7L307C49*B7L121C1</f>
        <v>4066.6911999999998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76.486000000000004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152.97200000000001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152.97200000000001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152.97200000000001</v>
      </c>
      <c r="R15" s="16" t="s">
        <v>15646</v>
      </c>
      <c r="S15" s="17">
        <f>A1L528C9</f>
        <v>4</v>
      </c>
      <c r="T15" s="16" t="s">
        <v>15647</v>
      </c>
      <c r="U15" s="23">
        <f>B7L308C3*B7L308C8</f>
        <v>611.88800000000003</v>
      </c>
      <c r="V15" s="16" t="s">
        <v>15648</v>
      </c>
      <c r="W15" s="17">
        <f>B7L308C9*B7L121C1</f>
        <v>1590.9088000000002</v>
      </c>
      <c r="X15" s="16" t="s">
        <v>15649</v>
      </c>
      <c r="Y15" s="23">
        <f>A1L314C16</f>
        <v>79.216499999999996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158.43299999999999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158.43299999999999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158.43299999999999</v>
      </c>
      <c r="AL15" s="16" t="s">
        <v>15646</v>
      </c>
      <c r="AM15" s="17">
        <f>A1L528C9</f>
        <v>4</v>
      </c>
      <c r="AN15" s="16" t="s">
        <v>15653</v>
      </c>
      <c r="AO15" s="23">
        <f>B7L308C13*B7L308C18</f>
        <v>633.73199999999997</v>
      </c>
      <c r="AP15" s="16" t="s">
        <v>15654</v>
      </c>
      <c r="AQ15" s="17">
        <f>B7L308C19*B7L121C1</f>
        <v>1647.7031999999999</v>
      </c>
      <c r="AR15" s="16" t="s">
        <v>15655</v>
      </c>
      <c r="AS15" s="23">
        <f>A1L314C17</f>
        <v>92.595333333333329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185.19066666666666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185.19066666666666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185.19066666666666</v>
      </c>
      <c r="BF15" s="16" t="s">
        <v>15646</v>
      </c>
      <c r="BG15" s="17">
        <f>A1L528C9</f>
        <v>4</v>
      </c>
      <c r="BH15" s="16" t="s">
        <v>15659</v>
      </c>
      <c r="BI15" s="23">
        <f>B7L308C23*B7L308C28</f>
        <v>740.76266666666663</v>
      </c>
      <c r="BJ15" s="16" t="s">
        <v>15660</v>
      </c>
      <c r="BK15" s="17">
        <f>B7L308C29*B7L121C1</f>
        <v>1925.9829333333332</v>
      </c>
      <c r="BL15" s="16" t="s">
        <v>15661</v>
      </c>
      <c r="BM15" s="23">
        <f>A1L314C18</f>
        <v>109.60025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219.20050000000001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219.20050000000001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219.20050000000001</v>
      </c>
      <c r="BZ15" s="16" t="s">
        <v>15646</v>
      </c>
      <c r="CA15" s="17">
        <f>A1L528C9</f>
        <v>4</v>
      </c>
      <c r="CB15" s="16" t="s">
        <v>15665</v>
      </c>
      <c r="CC15" s="23">
        <f>B7L308C33*B7L308C38</f>
        <v>876.80200000000002</v>
      </c>
      <c r="CD15" s="16" t="s">
        <v>15666</v>
      </c>
      <c r="CE15" s="17">
        <f>B7L308C39*B7L121C1</f>
        <v>2279.6852000000003</v>
      </c>
      <c r="CF15" s="16" t="s">
        <v>15667</v>
      </c>
      <c r="CG15" s="23">
        <f>A1L314C19</f>
        <v>122.785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245.57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245.57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245.57</v>
      </c>
      <c r="CT15" s="16" t="s">
        <v>15646</v>
      </c>
      <c r="CU15" s="17">
        <f>A1L528C9</f>
        <v>4</v>
      </c>
      <c r="CV15" s="16" t="s">
        <v>15671</v>
      </c>
      <c r="CW15" s="23">
        <f>B7L308C43*B7L308C48</f>
        <v>982.28</v>
      </c>
      <c r="CX15" s="16" t="s">
        <v>15672</v>
      </c>
      <c r="CY15" s="17">
        <f>B7L308C49*B7L121C1</f>
        <v>2553.9279999999999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4.0149999999999997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8.0299999999999994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8.0299999999999994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8.0299999999999994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32.119999999999997</v>
      </c>
      <c r="V16" s="16" t="s">
        <v>15681</v>
      </c>
      <c r="W16" s="23">
        <f>B7L309C9*B7L121C1</f>
        <v>83.512</v>
      </c>
      <c r="X16" s="16" t="s">
        <v>15682</v>
      </c>
      <c r="Y16" s="23">
        <f>A1L316C16</f>
        <v>3.2554999999999996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6.5109999999999992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6.5109999999999992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6.5109999999999992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26.043999999999997</v>
      </c>
      <c r="AP16" s="16" t="s">
        <v>15687</v>
      </c>
      <c r="AQ16" s="23">
        <f>B7L309C19*B7L121C1</f>
        <v>67.714399999999998</v>
      </c>
      <c r="AR16" s="16" t="s">
        <v>15688</v>
      </c>
      <c r="AS16" s="23">
        <f>A1L316C17</f>
        <v>3.5036666666666663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7.0073333333333325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7.0073333333333325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7.0073333333333325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28.02933333333333</v>
      </c>
      <c r="BJ16" s="16" t="s">
        <v>15693</v>
      </c>
      <c r="BK16" s="23">
        <f>B7L309C29*B7L121C1</f>
        <v>72.876266666666666</v>
      </c>
      <c r="BL16" s="16" t="s">
        <v>15694</v>
      </c>
      <c r="BM16" s="23">
        <f>A1L316C18</f>
        <v>3.7762500000000001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7.5525000000000002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7.5525000000000002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7.5525000000000002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30.21</v>
      </c>
      <c r="CD16" s="16" t="s">
        <v>15699</v>
      </c>
      <c r="CE16" s="23">
        <f>B7L309C39*B7L121C1</f>
        <v>78.546000000000006</v>
      </c>
      <c r="CF16" s="16" t="s">
        <v>15700</v>
      </c>
      <c r="CG16" s="23">
        <f>A1L316C19</f>
        <v>3.9259999999999997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7.8519999999999994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7.8519999999999994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7.8519999999999994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31.407999999999998</v>
      </c>
      <c r="CX16" s="16" t="s">
        <v>15705</v>
      </c>
      <c r="CY16" s="23">
        <f>B7L309C49*B7L121C1</f>
        <v>81.660799999999995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0.54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1.08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1.08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1.08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4.32</v>
      </c>
      <c r="V17" s="16" t="s">
        <v>15714</v>
      </c>
      <c r="W17" s="23">
        <f>B7L310C9*B7L121C1</f>
        <v>11.232000000000001</v>
      </c>
      <c r="X17" s="16" t="s">
        <v>15715</v>
      </c>
      <c r="Y17" s="23">
        <f>A1L315C16</f>
        <v>0.78049999999999997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1.5609999999999999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1.5609999999999999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1.5609999999999999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6.2439999999999998</v>
      </c>
      <c r="AP17" s="16" t="s">
        <v>15720</v>
      </c>
      <c r="AQ17" s="23">
        <f>B7L310C19*B7L121C1</f>
        <v>16.234400000000001</v>
      </c>
      <c r="AR17" s="16" t="s">
        <v>15721</v>
      </c>
      <c r="AS17" s="23">
        <f>A1L315C17</f>
        <v>0.82033333333333325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1.6406666666666665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1.6406666666666665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1.6406666666666665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6.562666666666666</v>
      </c>
      <c r="BJ17" s="16" t="s">
        <v>15726</v>
      </c>
      <c r="BK17" s="23">
        <f>B7L310C29*B7L121C1</f>
        <v>17.062933333333334</v>
      </c>
      <c r="BL17" s="16" t="s">
        <v>15727</v>
      </c>
      <c r="BM17" s="23">
        <f>A1L315C18</f>
        <v>0.97549999999999992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1.9509999999999998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1.9509999999999998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1.9509999999999998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7.8039999999999994</v>
      </c>
      <c r="CD17" s="16" t="s">
        <v>15732</v>
      </c>
      <c r="CE17" s="23">
        <f>B7L310C39*B7L121C1</f>
        <v>20.290399999999998</v>
      </c>
      <c r="CF17" s="16" t="s">
        <v>15733</v>
      </c>
      <c r="CG17" s="23">
        <f>A1L315C19</f>
        <v>1.3552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2.7103999999999999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2.7103999999999999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2.7103999999999999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10.8416</v>
      </c>
      <c r="CX17" s="16" t="s">
        <v>15738</v>
      </c>
      <c r="CY17" s="23">
        <f>B7L310C49*B7L121C1</f>
        <v>28.18816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408.31900000000002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408.31900000000002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408.31900000000002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816.63800000000003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1633.2760000000001</v>
      </c>
      <c r="V18" s="16" t="s">
        <v>15747</v>
      </c>
      <c r="W18" s="17">
        <f>B7L311C9*B7L121C1</f>
        <v>4246.5176000000001</v>
      </c>
      <c r="X18" s="16" t="s">
        <v>15748</v>
      </c>
      <c r="Y18" s="17">
        <f>A1L317C16</f>
        <v>436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436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436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872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1744</v>
      </c>
      <c r="AP18" s="16" t="s">
        <v>15753</v>
      </c>
      <c r="AQ18" s="17">
        <f>B7L311C19*B7L121C1</f>
        <v>4534.4000000000005</v>
      </c>
      <c r="AR18" s="16" t="s">
        <v>15754</v>
      </c>
      <c r="AS18" s="23">
        <f>A1L317C17</f>
        <v>432.39333333333337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432.39333333333337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432.39333333333337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864.78666666666675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1729.5733333333335</v>
      </c>
      <c r="BJ18" s="16" t="s">
        <v>15759</v>
      </c>
      <c r="BK18" s="17">
        <f>B7L311C29*B7L121C1</f>
        <v>4496.8906666666671</v>
      </c>
      <c r="BL18" s="16" t="s">
        <v>15760</v>
      </c>
      <c r="BM18" s="23">
        <f>A1L317C18</f>
        <v>425.56925000000001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425.56925000000001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425.56925000000001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851.13850000000002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1702.277</v>
      </c>
      <c r="CD18" s="16" t="s">
        <v>15765</v>
      </c>
      <c r="CE18" s="17">
        <f>B7L311C39*B7L121C1</f>
        <v>4425.9202000000005</v>
      </c>
      <c r="CF18" s="16" t="s">
        <v>15766</v>
      </c>
      <c r="CG18" s="23">
        <f>A1L317C19</f>
        <v>417.41079999999999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417.41079999999999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417.41079999999999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834.82159999999999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1669.6432</v>
      </c>
      <c r="CX18" s="16" t="s">
        <v>15771</v>
      </c>
      <c r="CY18" s="17">
        <f>B7L311C49*B7L121C1</f>
        <v>4341.0723200000002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59.799000000000007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119.59800000000001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119.59800000000001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119.59800000000001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478.39200000000005</v>
      </c>
      <c r="V19" s="16" t="s">
        <v>15780</v>
      </c>
      <c r="W19" s="17">
        <f>B7L312C9*B7L121C1</f>
        <v>1243.8192000000001</v>
      </c>
      <c r="X19" s="16" t="s">
        <v>15781</v>
      </c>
      <c r="Y19" s="23">
        <f>A1L318C16</f>
        <v>57.990500000000004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115.98100000000001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115.98100000000001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115.98100000000001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463.92400000000004</v>
      </c>
      <c r="AP19" s="16" t="s">
        <v>15786</v>
      </c>
      <c r="AQ19" s="17">
        <f>B7L312C19*B7L121C1</f>
        <v>1206.2024000000001</v>
      </c>
      <c r="AR19" s="16" t="s">
        <v>15787</v>
      </c>
      <c r="AS19" s="23">
        <f>A1L318C17</f>
        <v>61.045666666666669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122.09133333333334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122.09133333333334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122.09133333333334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488.36533333333335</v>
      </c>
      <c r="BJ19" s="16" t="s">
        <v>15792</v>
      </c>
      <c r="BK19" s="17">
        <f>B7L312C29*B7L121C1</f>
        <v>1269.7498666666668</v>
      </c>
      <c r="BL19" s="16" t="s">
        <v>15793</v>
      </c>
      <c r="BM19" s="23">
        <f>A1L318C18</f>
        <v>62.414249999999996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124.82849999999999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124.82849999999999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124.82849999999999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499.31399999999996</v>
      </c>
      <c r="CD19" s="16" t="s">
        <v>15798</v>
      </c>
      <c r="CE19" s="17">
        <f>B7L312C39*B7L121C1</f>
        <v>1298.2164</v>
      </c>
      <c r="CF19" s="16" t="s">
        <v>15799</v>
      </c>
      <c r="CG19" s="23">
        <f>A1L318C19</f>
        <v>61.247199999999999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122.4944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122.4944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122.4944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489.9776</v>
      </c>
      <c r="CX19" s="16" t="s">
        <v>15804</v>
      </c>
      <c r="CY19" s="17">
        <f>B7L312C49*B7L121C1</f>
        <v>1273.9417599999999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0.32900000000000001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0.65800000000000003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0.65800000000000003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0.65800000000000003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2.6320000000000001</v>
      </c>
      <c r="V20" s="16" t="s">
        <v>15813</v>
      </c>
      <c r="W20" s="23">
        <f>B7L313C9*B7L121C1</f>
        <v>6.8432000000000004</v>
      </c>
      <c r="X20" s="16" t="s">
        <v>15814</v>
      </c>
      <c r="Y20" s="23">
        <f>A1L319C16</f>
        <v>0.35650000000000004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0.71300000000000008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0.71300000000000008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0.71300000000000008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2.8520000000000003</v>
      </c>
      <c r="AP20" s="16" t="s">
        <v>15819</v>
      </c>
      <c r="AQ20" s="23">
        <f>B7L313C19*B7L121C1</f>
        <v>7.4152000000000013</v>
      </c>
      <c r="AR20" s="16" t="s">
        <v>15820</v>
      </c>
      <c r="AS20" s="23">
        <f>A1L319C17</f>
        <v>0.34366666666666673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0.68733333333333346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0.68733333333333346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0.68733333333333346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2.7493333333333339</v>
      </c>
      <c r="BJ20" s="16" t="s">
        <v>15825</v>
      </c>
      <c r="BK20" s="23">
        <f>B7L313C29*B7L121C1</f>
        <v>7.1482666666666681</v>
      </c>
      <c r="BL20" s="16" t="s">
        <v>15826</v>
      </c>
      <c r="BM20" s="23">
        <f>A1L319C18</f>
        <v>0.36275000000000002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0.72550000000000003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0.72550000000000003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0.72550000000000003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2.9020000000000001</v>
      </c>
      <c r="CD20" s="16" t="s">
        <v>15831</v>
      </c>
      <c r="CE20" s="23">
        <f>B7L313C39*B7L121C1</f>
        <v>7.5452000000000004</v>
      </c>
      <c r="CF20" s="16" t="s">
        <v>15832</v>
      </c>
      <c r="CG20" s="23">
        <f>A1L319C19</f>
        <v>0.36560000000000004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0.73120000000000007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0.73120000000000007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0.73120000000000007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2.9248000000000003</v>
      </c>
      <c r="CX20" s="16" t="s">
        <v>15837</v>
      </c>
      <c r="CY20" s="23">
        <f>B7L313C49*B7L121C1</f>
        <v>7.6044800000000006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34.613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69.225999999999999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69.225999999999999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69.225999999999999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276.904</v>
      </c>
      <c r="V21" s="16" t="s">
        <v>15846</v>
      </c>
      <c r="W21" s="23">
        <f>B7L314C9*B7L121C1</f>
        <v>719.95040000000006</v>
      </c>
      <c r="X21" s="16" t="s">
        <v>15847</v>
      </c>
      <c r="Y21" s="23">
        <f>A1L320C16</f>
        <v>34.118499999999997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68.236999999999995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68.236999999999995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68.236999999999995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272.94799999999998</v>
      </c>
      <c r="AP21" s="16" t="s">
        <v>15852</v>
      </c>
      <c r="AQ21" s="23">
        <f>B7L314C19*B7L121C1</f>
        <v>709.66480000000001</v>
      </c>
      <c r="AR21" s="16" t="s">
        <v>15853</v>
      </c>
      <c r="AS21" s="23">
        <f>A1L320C17</f>
        <v>36.356000000000002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72.712000000000003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72.712000000000003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72.712000000000003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290.84800000000001</v>
      </c>
      <c r="BJ21" s="16" t="s">
        <v>15858</v>
      </c>
      <c r="BK21" s="23">
        <f>B7L314C29*B7L121C1</f>
        <v>756.20480000000009</v>
      </c>
      <c r="BL21" s="16" t="s">
        <v>15859</v>
      </c>
      <c r="BM21" s="23">
        <f>A1L320C18</f>
        <v>39.139499999999998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78.278999999999996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78.278999999999996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78.278999999999996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313.11599999999999</v>
      </c>
      <c r="CD21" s="16" t="s">
        <v>15864</v>
      </c>
      <c r="CE21" s="23">
        <f>B7L314C39*B7L121C1</f>
        <v>814.10159999999996</v>
      </c>
      <c r="CF21" s="16" t="s">
        <v>15865</v>
      </c>
      <c r="CG21" s="23">
        <f>A1L320C19</f>
        <v>40.638999999999996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81.277999999999992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81.277999999999992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81.277999999999992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325.11199999999997</v>
      </c>
      <c r="CX21" s="16" t="s">
        <v>15870</v>
      </c>
      <c r="CY21" s="23">
        <f>B7L314C49*B7L121C1</f>
        <v>845.29119999999989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0.23599999999999999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0.47199999999999998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0.47199999999999998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0.47199999999999998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1.8879999999999999</v>
      </c>
      <c r="V22" s="16" t="s">
        <v>15879</v>
      </c>
      <c r="W22" s="17">
        <f>B7L315C9*B7L121C1</f>
        <v>4.9088000000000003</v>
      </c>
      <c r="X22" s="16" t="s">
        <v>15880</v>
      </c>
      <c r="Y22" s="17">
        <f>A1L323C16</f>
        <v>0.22450000000000001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0.44900000000000001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0.44900000000000001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0.44900000000000001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1.796</v>
      </c>
      <c r="AP22" s="16" t="s">
        <v>15885</v>
      </c>
      <c r="AQ22" s="17">
        <f>B7L315C19*B7L121C1</f>
        <v>4.6696</v>
      </c>
      <c r="AR22" s="16" t="s">
        <v>15886</v>
      </c>
      <c r="AS22" s="17">
        <f>A1L323C17</f>
        <v>0.22799999999999998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0.45599999999999996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0.45599999999999996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0.45599999999999996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1.8239999999999998</v>
      </c>
      <c r="BJ22" s="16" t="s">
        <v>15891</v>
      </c>
      <c r="BK22" s="17">
        <f>B7L315C29*B7L121C1</f>
        <v>4.7423999999999999</v>
      </c>
      <c r="BL22" s="16" t="s">
        <v>15892</v>
      </c>
      <c r="BM22" s="17">
        <f>A1L323C18</f>
        <v>0.3125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0.625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0.625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0.625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2.5</v>
      </c>
      <c r="CD22" s="16" t="s">
        <v>15897</v>
      </c>
      <c r="CE22" s="17">
        <f>B7L315C39*B7L121C1</f>
        <v>6.5</v>
      </c>
      <c r="CF22" s="16" t="s">
        <v>15898</v>
      </c>
      <c r="CG22" s="17">
        <f>A1L323C19</f>
        <v>0.44619999999999999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0.89239999999999997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0.89239999999999997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0.89239999999999997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3.5695999999999999</v>
      </c>
      <c r="CX22" s="16" t="s">
        <v>15903</v>
      </c>
      <c r="CY22" s="17">
        <f>B7L315C49*B7L121C1</f>
        <v>9.2809600000000003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1991.201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3783.2819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3783.2819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3982.402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15133.1276</v>
      </c>
      <c r="V23" s="16" t="s">
        <v>15913</v>
      </c>
      <c r="W23" s="17">
        <f>B7L316C9*B7L121C1</f>
        <v>39346.131760000004</v>
      </c>
      <c r="X23" s="16" t="s">
        <v>15914</v>
      </c>
      <c r="Y23" s="17">
        <f>A1L324C16</f>
        <v>1914.5775000000001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3637.6972500000002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3637.6972500000002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3829.1550000000002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14550.789000000001</v>
      </c>
      <c r="AP23" s="16" t="s">
        <v>15919</v>
      </c>
      <c r="AQ23" s="17">
        <f>B7L316C19*B7L121C1</f>
        <v>37832.051400000004</v>
      </c>
      <c r="AR23" s="16" t="s">
        <v>15920</v>
      </c>
      <c r="AS23" s="17">
        <f>A1L324C17</f>
        <v>2012.251666666667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3823.2781666666669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3823.2781666666669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4024.503333333334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15293.112666666668</v>
      </c>
      <c r="BJ23" s="16" t="s">
        <v>15925</v>
      </c>
      <c r="BK23" s="17">
        <f>B7L316C29*B7L121C1</f>
        <v>39762.092933333341</v>
      </c>
      <c r="BL23" s="16" t="s">
        <v>15926</v>
      </c>
      <c r="BM23" s="17">
        <f>A1L324C18</f>
        <v>2132.7565000000004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4052.2373500000008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4052.2373500000008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4265.5130000000008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16208.949400000003</v>
      </c>
      <c r="CD23" s="16" t="s">
        <v>15931</v>
      </c>
      <c r="CE23" s="17">
        <f>B7L316C39*B7L121C1</f>
        <v>42143.268440000007</v>
      </c>
      <c r="CF23" s="16" t="s">
        <v>15932</v>
      </c>
      <c r="CG23" s="17">
        <f>A1L324C19</f>
        <v>2213.924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4206.4555999999993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4206.4555999999993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4427.848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16825.822399999997</v>
      </c>
      <c r="CX23" s="16" t="s">
        <v>15937</v>
      </c>
      <c r="CY23" s="17">
        <f>B7L316C49*B7L121C1</f>
        <v>43747.138239999993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F03F57-BF6F-4497-9789-9E0E18ECA75E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0.26218924077689909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0.25363602908969884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0.25304352284458298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0.25327341246829255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0.252000281469689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12.839</v>
      </c>
      <c r="F9" s="16" t="s">
        <v>12038</v>
      </c>
      <c r="G9" s="21">
        <f>A1L542C9</f>
        <v>0.76770445890076011</v>
      </c>
      <c r="H9" s="16" t="s">
        <v>16018</v>
      </c>
      <c r="I9" s="15">
        <f>B7L402C1*B7L402C2</f>
        <v>9.8565575478268599</v>
      </c>
      <c r="J9" s="16" t="s">
        <v>16019</v>
      </c>
      <c r="K9" s="23">
        <f>B3L802C3</f>
        <v>1.9698177676537585</v>
      </c>
      <c r="L9" s="16" t="s">
        <v>16020</v>
      </c>
      <c r="M9" s="17">
        <f>B7L402C3*B7L402C4</f>
        <v>19.41562218561111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9.7078110928055548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53.392961010430554</v>
      </c>
      <c r="V9" s="16" t="s">
        <v>16025</v>
      </c>
      <c r="W9" s="17">
        <f>B7L402C9*B7L121C1</f>
        <v>138.82169862711945</v>
      </c>
      <c r="X9" s="16" t="s">
        <v>15451</v>
      </c>
      <c r="Y9" s="17">
        <f>A1L304C16</f>
        <v>11.98</v>
      </c>
      <c r="Z9" s="16" t="s">
        <v>12647</v>
      </c>
      <c r="AA9" s="23">
        <f>A1L542C54</f>
        <v>0.77808261430693426</v>
      </c>
      <c r="AB9" s="16" t="s">
        <v>16026</v>
      </c>
      <c r="AC9" s="17">
        <f>B7L402C11*B7L402C12</f>
        <v>9.3214297193970737</v>
      </c>
      <c r="AD9" s="16" t="s">
        <v>16027</v>
      </c>
      <c r="AE9" s="23">
        <f>B3L802C9</f>
        <v>1.9724926207372984</v>
      </c>
      <c r="AF9" s="16" t="s">
        <v>16028</v>
      </c>
      <c r="AG9" s="17">
        <f>B7L402C13*B7L402C14</f>
        <v>18.386451336232074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9.1932256681160371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50.562741174638205</v>
      </c>
      <c r="AP9" s="16" t="s">
        <v>16031</v>
      </c>
      <c r="AQ9" s="17">
        <f>B7L402C19*B7L121C1</f>
        <v>131.46312705405933</v>
      </c>
      <c r="AR9" s="16" t="s">
        <v>15457</v>
      </c>
      <c r="AS9" s="17">
        <f>A1L304C17</f>
        <v>11.257333333333335</v>
      </c>
      <c r="AT9" s="16" t="s">
        <v>13145</v>
      </c>
      <c r="AU9" s="23">
        <f>A1L542C63</f>
        <v>0.79444202266782904</v>
      </c>
      <c r="AV9" s="16" t="s">
        <v>16032</v>
      </c>
      <c r="AW9" s="17">
        <f>B7L402C21*B7L402C22</f>
        <v>8.9432986631793092</v>
      </c>
      <c r="AX9" s="16" t="s">
        <v>16033</v>
      </c>
      <c r="AY9" s="23">
        <f>B3L802C15</f>
        <v>1.984872289805629</v>
      </c>
      <c r="AZ9" s="16" t="s">
        <v>16034</v>
      </c>
      <c r="BA9" s="17">
        <f>B7L402C23*B7L402C24</f>
        <v>17.751305696000337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8.8756528480001684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48.816090664000924</v>
      </c>
      <c r="BJ9" s="16" t="s">
        <v>16037</v>
      </c>
      <c r="BK9" s="17">
        <f>B7L402C29*B7L121C1</f>
        <v>126.92183572640241</v>
      </c>
      <c r="BL9" s="16" t="s">
        <v>15463</v>
      </c>
      <c r="BM9" s="17">
        <f>A1L304C18</f>
        <v>11.289000000000001</v>
      </c>
      <c r="BN9" s="16" t="s">
        <v>13643</v>
      </c>
      <c r="BO9" s="23">
        <f>A1L542C72</f>
        <v>0.80802849088391793</v>
      </c>
      <c r="BP9" s="16" t="s">
        <v>16038</v>
      </c>
      <c r="BQ9" s="17">
        <f>B7L402C31*B7L402C32</f>
        <v>9.121833633588551</v>
      </c>
      <c r="BR9" s="16" t="s">
        <v>16039</v>
      </c>
      <c r="BS9" s="21">
        <f>B3L802C21</f>
        <v>1.9875672729749982</v>
      </c>
      <c r="BT9" s="16" t="s">
        <v>16040</v>
      </c>
      <c r="BU9" s="17">
        <f>B7L402C33*B7L402C34</f>
        <v>18.130257999643216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9.0651289998216082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49.858209499018848</v>
      </c>
      <c r="CD9" s="16" t="s">
        <v>16043</v>
      </c>
      <c r="CE9" s="17">
        <f>B7L402C39*B7L121C1</f>
        <v>129.63134469744901</v>
      </c>
      <c r="CF9" s="16" t="s">
        <v>15469</v>
      </c>
      <c r="CG9" s="17">
        <f>A1L304C19</f>
        <v>11.506800000000002</v>
      </c>
      <c r="CH9" s="16" t="s">
        <v>14141</v>
      </c>
      <c r="CI9" s="23">
        <f>A1L542C81</f>
        <v>0.80639323852776645</v>
      </c>
      <c r="CJ9" s="16" t="s">
        <v>16044</v>
      </c>
      <c r="CK9" s="17">
        <f>B7L402C41*B7L402C42</f>
        <v>9.2790057170913052</v>
      </c>
      <c r="CL9" s="16" t="s">
        <v>16045</v>
      </c>
      <c r="CM9" s="21">
        <f>B3L802C27</f>
        <v>1.9864027633093919</v>
      </c>
      <c r="CN9" s="16" t="s">
        <v>16046</v>
      </c>
      <c r="CO9" s="17">
        <f>B7L402C43*B7L402C44</f>
        <v>18.431842597193814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9.215921298596907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50.687567142282987</v>
      </c>
      <c r="CX9" s="16" t="s">
        <v>16049</v>
      </c>
      <c r="CY9" s="17">
        <f>B7L402C49*B7L121C1</f>
        <v>131.78767456993577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125.369</v>
      </c>
      <c r="F10" s="16" t="s">
        <v>12077</v>
      </c>
      <c r="G10" s="21">
        <f>A1L543C9</f>
        <v>0.68245365041404515</v>
      </c>
      <c r="H10" s="16" t="s">
        <v>16050</v>
      </c>
      <c r="I10" s="21">
        <f>B7L403C1*B7L403C2</f>
        <v>85.558531698758429</v>
      </c>
      <c r="J10" s="16" t="s">
        <v>16051</v>
      </c>
      <c r="K10" s="23">
        <f>B3L803C3</f>
        <v>1.9852135074778372</v>
      </c>
      <c r="L10" s="16" t="s">
        <v>16052</v>
      </c>
      <c r="M10" s="23">
        <f>B7L403C3*B7L403C4</f>
        <v>169.85195280834594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84.925976404172971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467.09287022295132</v>
      </c>
      <c r="V10" s="16" t="s">
        <v>16057</v>
      </c>
      <c r="W10" s="17">
        <f>B7L403C9*B7L121C1</f>
        <v>1214.4414625796735</v>
      </c>
      <c r="X10" s="16" t="s">
        <v>15484</v>
      </c>
      <c r="Y10" s="23">
        <f>A1L305C16</f>
        <v>132.74250000000001</v>
      </c>
      <c r="Z10" s="16" t="s">
        <v>12678</v>
      </c>
      <c r="AA10" s="23">
        <f>A1L543C54</f>
        <v>0.66682246920831623</v>
      </c>
      <c r="AB10" s="16" t="s">
        <v>16058</v>
      </c>
      <c r="AC10" s="23">
        <f>B7L403C11*B7L403C12</f>
        <v>88.515681618884926</v>
      </c>
      <c r="AD10" s="16" t="s">
        <v>16059</v>
      </c>
      <c r="AE10" s="23">
        <f>B3L803C9</f>
        <v>1.9832612856388594</v>
      </c>
      <c r="AF10" s="16" t="s">
        <v>16060</v>
      </c>
      <c r="AG10" s="23">
        <f>B7L403C13*B7L403C14</f>
        <v>175.54972452666968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87.774862263334839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482.76174244834164</v>
      </c>
      <c r="AP10" s="16" t="s">
        <v>16063</v>
      </c>
      <c r="AQ10" s="17">
        <f>B7L403C19*B7L121C1</f>
        <v>1255.1805303656884</v>
      </c>
      <c r="AR10" s="16" t="s">
        <v>15490</v>
      </c>
      <c r="AS10" s="23">
        <f>A1L305C17</f>
        <v>149.26866666666669</v>
      </c>
      <c r="AT10" s="16" t="s">
        <v>13176</v>
      </c>
      <c r="AU10" s="23">
        <f>A1L543C63</f>
        <v>0.66803971527247197</v>
      </c>
      <c r="AV10" s="16" t="s">
        <v>16064</v>
      </c>
      <c r="AW10" s="23">
        <f>B7L403C21*B7L403C22</f>
        <v>99.717397579101544</v>
      </c>
      <c r="AX10" s="16" t="s">
        <v>16065</v>
      </c>
      <c r="AY10" s="23">
        <f>B3L803C15</f>
        <v>1.9896627522427075</v>
      </c>
      <c r="AZ10" s="16" t="s">
        <v>16066</v>
      </c>
      <c r="BA10" s="23">
        <f>B7L403C23*B7L403C24</f>
        <v>198.40399171371547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99.201995856857735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545.61097721271756</v>
      </c>
      <c r="BJ10" s="16" t="s">
        <v>16069</v>
      </c>
      <c r="BK10" s="17">
        <f>B7L403C29*B7L121C1</f>
        <v>1418.5885407530657</v>
      </c>
      <c r="BL10" s="16" t="s">
        <v>15496</v>
      </c>
      <c r="BM10" s="23">
        <f>A1L305C18</f>
        <v>165.60075000000001</v>
      </c>
      <c r="BN10" s="16" t="s">
        <v>13674</v>
      </c>
      <c r="BO10" s="23">
        <f>A1L543C72</f>
        <v>0.67598180544953279</v>
      </c>
      <c r="BP10" s="16" t="s">
        <v>16070</v>
      </c>
      <c r="BQ10" s="23">
        <f>B7L403C31*B7L403C32</f>
        <v>111.94309396879672</v>
      </c>
      <c r="BR10" s="16" t="s">
        <v>16071</v>
      </c>
      <c r="BS10" s="21">
        <f>B3L803C21</f>
        <v>1.9771217517825281</v>
      </c>
      <c r="BT10" s="16" t="s">
        <v>16072</v>
      </c>
      <c r="BU10" s="23">
        <f>B7L403C33*B7L403C34</f>
        <v>221.32512604754353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110.66256302377177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608.64409663074468</v>
      </c>
      <c r="CD10" s="16" t="s">
        <v>16075</v>
      </c>
      <c r="CE10" s="17">
        <f>B7L403C39*B7L121C1</f>
        <v>1582.4746512399363</v>
      </c>
      <c r="CF10" s="16" t="s">
        <v>15502</v>
      </c>
      <c r="CG10" s="23">
        <f>A1L305C19</f>
        <v>179.84780000000001</v>
      </c>
      <c r="CH10" s="16" t="s">
        <v>14172</v>
      </c>
      <c r="CI10" s="23">
        <f>A1L543C81</f>
        <v>0.66980958458273221</v>
      </c>
      <c r="CJ10" s="16" t="s">
        <v>16076</v>
      </c>
      <c r="CK10" s="23">
        <f>B7L403C41*B7L403C42</f>
        <v>120.46378020611832</v>
      </c>
      <c r="CL10" s="16" t="s">
        <v>16077</v>
      </c>
      <c r="CM10" s="21">
        <f>B3L803C27</f>
        <v>1.9748199695668607</v>
      </c>
      <c r="CN10" s="16" t="s">
        <v>16078</v>
      </c>
      <c r="CO10" s="23">
        <f>B7L403C43*B7L403C44</f>
        <v>237.89427876055555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118.94713938027778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654.20926659152781</v>
      </c>
      <c r="CX10" s="16" t="s">
        <v>16081</v>
      </c>
      <c r="CY10" s="17">
        <f>B7L403C49*B7L121C1</f>
        <v>1700.9440931379725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675.88599999999997</v>
      </c>
      <c r="F11" s="16" t="s">
        <v>12116</v>
      </c>
      <c r="G11" s="21">
        <f>A1L544C9</f>
        <v>7.6661124854129431E-2</v>
      </c>
      <c r="H11" s="16" t="s">
        <v>16082</v>
      </c>
      <c r="I11" s="15">
        <f>B7L404C1*B7L404C2</f>
        <v>51.814181033158121</v>
      </c>
      <c r="J11" s="16" t="s">
        <v>16083</v>
      </c>
      <c r="K11" s="23">
        <f>B3L804C3</f>
        <v>1.9478944770613602</v>
      </c>
      <c r="L11" s="16" t="s">
        <v>16084</v>
      </c>
      <c r="M11" s="17">
        <f>B7L404C3*B7L404C4</f>
        <v>100.92855706794619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50.464278533973093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277.55353193685204</v>
      </c>
      <c r="V11" s="16" t="s">
        <v>16089</v>
      </c>
      <c r="W11" s="17">
        <f>B7L404C9*B7L121C1</f>
        <v>721.63918303581534</v>
      </c>
      <c r="X11" s="16" t="s">
        <v>15517</v>
      </c>
      <c r="Y11" s="17">
        <f>A1L308C16</f>
        <v>626.62900000000002</v>
      </c>
      <c r="Z11" s="16" t="s">
        <v>12709</v>
      </c>
      <c r="AA11" s="23">
        <f>A1L544C54</f>
        <v>7.0986183198382055E-2</v>
      </c>
      <c r="AB11" s="16" t="s">
        <v>16090</v>
      </c>
      <c r="AC11" s="17">
        <f>B7L404C11*B7L404C12</f>
        <v>44.48200099141895</v>
      </c>
      <c r="AD11" s="16" t="s">
        <v>16091</v>
      </c>
      <c r="AE11" s="23">
        <f>B3L804C9</f>
        <v>1.9653162954745853</v>
      </c>
      <c r="AF11" s="16" t="s">
        <v>16092</v>
      </c>
      <c r="AG11" s="17">
        <f>B7L404C13*B7L404C14</f>
        <v>87.42120140375232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43.71060070187616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240.40830386031888</v>
      </c>
      <c r="AP11" s="16" t="s">
        <v>16095</v>
      </c>
      <c r="AQ11" s="17">
        <f>B7L404C19*B7L121C1</f>
        <v>625.0615900368291</v>
      </c>
      <c r="AR11" s="16" t="s">
        <v>15523</v>
      </c>
      <c r="AS11" s="17">
        <f>A1L308C17</f>
        <v>659.53566666666666</v>
      </c>
      <c r="AT11" s="16" t="s">
        <v>13207</v>
      </c>
      <c r="AU11" s="23">
        <f>A1L544C63</f>
        <v>8.3214071424308075E-2</v>
      </c>
      <c r="AV11" s="16" t="s">
        <v>16096</v>
      </c>
      <c r="AW11" s="17">
        <f>B7L404C21*B7L404C22</f>
        <v>54.882648072878645</v>
      </c>
      <c r="AX11" s="16" t="s">
        <v>16097</v>
      </c>
      <c r="AY11" s="23">
        <f>B3L804C15</f>
        <v>1.9667186333444531</v>
      </c>
      <c r="AZ11" s="16" t="s">
        <v>16098</v>
      </c>
      <c r="BA11" s="17">
        <f>B7L404C23*B7L404C24</f>
        <v>107.93872661221647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53.969363306108235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296.83149818359527</v>
      </c>
      <c r="BJ11" s="16" t="s">
        <v>16101</v>
      </c>
      <c r="BK11" s="17">
        <f>B7L404C29*B7L121C1</f>
        <v>771.76189527734778</v>
      </c>
      <c r="BL11" s="16" t="s">
        <v>15529</v>
      </c>
      <c r="BM11" s="17">
        <f>A1L308C18</f>
        <v>713.63875000000007</v>
      </c>
      <c r="BN11" s="16" t="s">
        <v>13705</v>
      </c>
      <c r="BO11" s="23">
        <f>A1L544C72</f>
        <v>9.0928894495554011E-2</v>
      </c>
      <c r="BP11" s="16" t="s">
        <v>16102</v>
      </c>
      <c r="BQ11" s="17">
        <f>B7L404C31*B7L404C32</f>
        <v>64.890382606689045</v>
      </c>
      <c r="BR11" s="16" t="s">
        <v>16103</v>
      </c>
      <c r="BS11" s="21">
        <f>B3L804C21</f>
        <v>1.9618397237026604</v>
      </c>
      <c r="BT11" s="16" t="s">
        <v>16104</v>
      </c>
      <c r="BU11" s="17">
        <f>B7L404C33*B7L404C34</f>
        <v>127.30453028406676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63.652265142033379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350.08745828118356</v>
      </c>
      <c r="CD11" s="16" t="s">
        <v>16107</v>
      </c>
      <c r="CE11" s="17">
        <f>B7L404C39*B7L121C1</f>
        <v>910.22739153107727</v>
      </c>
      <c r="CF11" s="16" t="s">
        <v>15535</v>
      </c>
      <c r="CG11" s="17">
        <f>A1L308C19</f>
        <v>742.3922</v>
      </c>
      <c r="CH11" s="16" t="s">
        <v>14203</v>
      </c>
      <c r="CI11" s="23">
        <f>A1L544C81</f>
        <v>9.4921671068024807E-2</v>
      </c>
      <c r="CJ11" s="16" t="s">
        <v>16108</v>
      </c>
      <c r="CK11" s="17">
        <f>B7L404C41*B7L404C42</f>
        <v>70.46910821186728</v>
      </c>
      <c r="CL11" s="16" t="s">
        <v>16109</v>
      </c>
      <c r="CM11" s="21">
        <f>B3L804C27</f>
        <v>1.9648837904044931</v>
      </c>
      <c r="CN11" s="16" t="s">
        <v>16110</v>
      </c>
      <c r="CO11" s="17">
        <f>B7L404C43*B7L404C44</f>
        <v>138.46360844975817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69.231804224879085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380.77492323683498</v>
      </c>
      <c r="CX11" s="16" t="s">
        <v>16113</v>
      </c>
      <c r="CY11" s="17">
        <f>B7L404C49*B7L121C1</f>
        <v>990.01480041577099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246.54900000000001</v>
      </c>
      <c r="F12" s="16" t="s">
        <v>12155</v>
      </c>
      <c r="G12" s="21">
        <f>A1L545C9</f>
        <v>0.56114445846687877</v>
      </c>
      <c r="H12" s="16" t="s">
        <v>16114</v>
      </c>
      <c r="I12" s="21">
        <f>B7L405C1*B7L405C2</f>
        <v>138.34960509055051</v>
      </c>
      <c r="J12" s="16" t="s">
        <v>16115</v>
      </c>
      <c r="K12" s="23">
        <f>B3L805C3</f>
        <v>1.815743677547927</v>
      </c>
      <c r="L12" s="16" t="s">
        <v>16116</v>
      </c>
      <c r="M12" s="23">
        <f>B7L405C3*B7L405C4</f>
        <v>251.20742073441957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125.60371036720979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690.82040701965377</v>
      </c>
      <c r="V12" s="16" t="s">
        <v>16121</v>
      </c>
      <c r="W12" s="17">
        <f>B7L405C9*B7L121C1</f>
        <v>1796.1330582510998</v>
      </c>
      <c r="X12" s="16" t="s">
        <v>15550</v>
      </c>
      <c r="Y12" s="23">
        <f>A1L309C16</f>
        <v>224.006</v>
      </c>
      <c r="Z12" s="16" t="s">
        <v>12740</v>
      </c>
      <c r="AA12" s="23">
        <f>A1L545C54</f>
        <v>0.53584096688936411</v>
      </c>
      <c r="AB12" s="16" t="s">
        <v>16122</v>
      </c>
      <c r="AC12" s="23">
        <f>B7L405C11*B7L405C12</f>
        <v>120.03159162901889</v>
      </c>
      <c r="AD12" s="16" t="s">
        <v>16123</v>
      </c>
      <c r="AE12" s="23">
        <f>B3L805C9</f>
        <v>1.856928575987745</v>
      </c>
      <c r="AF12" s="16" t="s">
        <v>16124</v>
      </c>
      <c r="AG12" s="23">
        <f>B7L405C13*B7L405C14</f>
        <v>222.89009251721657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111.44504625860829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612.94775442234561</v>
      </c>
      <c r="AP12" s="16" t="s">
        <v>16127</v>
      </c>
      <c r="AQ12" s="17">
        <f>B7L405C19*B7L121C1</f>
        <v>1593.6641614980986</v>
      </c>
      <c r="AR12" s="16" t="s">
        <v>15556</v>
      </c>
      <c r="AS12" s="23">
        <f>A1L309C17</f>
        <v>234.37166666666667</v>
      </c>
      <c r="AT12" s="16" t="s">
        <v>13238</v>
      </c>
      <c r="AU12" s="23">
        <f>A1L545C63</f>
        <v>0.50633627190771957</v>
      </c>
      <c r="AV12" s="16" t="s">
        <v>16128</v>
      </c>
      <c r="AW12" s="23">
        <f>B7L405C21*B7L405C22</f>
        <v>118.67087594079875</v>
      </c>
      <c r="AX12" s="16" t="s">
        <v>16129</v>
      </c>
      <c r="AY12" s="23">
        <f>B3L805C15</f>
        <v>1.8715330070281124</v>
      </c>
      <c r="AZ12" s="16" t="s">
        <v>16130</v>
      </c>
      <c r="BA12" s="23">
        <f>B7L405C23*B7L405C24</f>
        <v>222.09646129614316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111.04823064807158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610.76526856439364</v>
      </c>
      <c r="BJ12" s="16" t="s">
        <v>16133</v>
      </c>
      <c r="BK12" s="17">
        <f>B7L405C29*B7L121C1</f>
        <v>1587.9896982674236</v>
      </c>
      <c r="BL12" s="16" t="s">
        <v>15562</v>
      </c>
      <c r="BM12" s="23">
        <f>A1L309C18</f>
        <v>245.70875000000001</v>
      </c>
      <c r="BN12" s="16" t="s">
        <v>13736</v>
      </c>
      <c r="BO12" s="23">
        <f>A1L545C72</f>
        <v>0.48506270435826332</v>
      </c>
      <c r="BP12" s="16" t="s">
        <v>16134</v>
      </c>
      <c r="BQ12" s="23">
        <f>B7L405C31*B7L405C32</f>
        <v>119.18415075948843</v>
      </c>
      <c r="BR12" s="16" t="s">
        <v>16135</v>
      </c>
      <c r="BS12" s="21">
        <f>B3L805C21</f>
        <v>1.8567289838104684</v>
      </c>
      <c r="BT12" s="16" t="s">
        <v>16136</v>
      </c>
      <c r="BU12" s="23">
        <f>B7L405C33*B7L405C34</f>
        <v>221.29266712597862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110.64633356298931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608.5548345964412</v>
      </c>
      <c r="CD12" s="16" t="s">
        <v>16139</v>
      </c>
      <c r="CE12" s="17">
        <f>B7L405C39*B7L121C1</f>
        <v>1582.2425699507471</v>
      </c>
      <c r="CF12" s="16" t="s">
        <v>15568</v>
      </c>
      <c r="CG12" s="23">
        <f>A1L309C19</f>
        <v>253.45640000000003</v>
      </c>
      <c r="CH12" s="16" t="s">
        <v>14234</v>
      </c>
      <c r="CI12" s="23">
        <f>A1L545C81</f>
        <v>0.46644899413515861</v>
      </c>
      <c r="CJ12" s="16" t="s">
        <v>16140</v>
      </c>
      <c r="CK12" s="23">
        <f>B7L405C41*B7L405C42</f>
        <v>118.22448283711843</v>
      </c>
      <c r="CL12" s="16" t="s">
        <v>16141</v>
      </c>
      <c r="CM12" s="21">
        <f>B3L805C27</f>
        <v>1.855091597379078</v>
      </c>
      <c r="CN12" s="16" t="s">
        <v>16142</v>
      </c>
      <c r="CO12" s="23">
        <f>B7L405C43*B7L405C44</f>
        <v>219.31724471562543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109.65862235781272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603.1224229679699</v>
      </c>
      <c r="CX12" s="16" t="s">
        <v>16145</v>
      </c>
      <c r="CY12" s="17">
        <f>B7L405C49*B7L121C1</f>
        <v>1568.1182997167218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161.821</v>
      </c>
      <c r="F13" s="16" t="s">
        <v>12194</v>
      </c>
      <c r="G13" s="21">
        <f>A1L546C9</f>
        <v>0.30905863372677478</v>
      </c>
      <c r="H13" s="16" t="s">
        <v>16146</v>
      </c>
      <c r="I13" s="15">
        <f>B7L406C1*B7L406C2</f>
        <v>50.012177168300418</v>
      </c>
      <c r="J13" s="16" t="s">
        <v>16147</v>
      </c>
      <c r="K13" s="23">
        <f>B3L806C3</f>
        <v>2.010823898959492</v>
      </c>
      <c r="L13" s="16" t="s">
        <v>16148</v>
      </c>
      <c r="M13" s="17">
        <f>B7L406C3*B7L406C4</f>
        <v>100.56568108901473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50.282840544507366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276.5556229947905</v>
      </c>
      <c r="V13" s="16" t="s">
        <v>16153</v>
      </c>
      <c r="W13" s="17">
        <f>B7L406C9*B7L121C1</f>
        <v>719.04461978645531</v>
      </c>
      <c r="X13" s="16" t="s">
        <v>15583</v>
      </c>
      <c r="Y13" s="17">
        <f>A1L312C16</f>
        <v>157.82</v>
      </c>
      <c r="Z13" s="16" t="s">
        <v>12771</v>
      </c>
      <c r="AA13" s="23">
        <f>A1L546C54</f>
        <v>0.30551784248483971</v>
      </c>
      <c r="AB13" s="16" t="s">
        <v>16154</v>
      </c>
      <c r="AC13" s="17">
        <f>B7L406C11*B7L406C12</f>
        <v>48.216825900957403</v>
      </c>
      <c r="AD13" s="16" t="s">
        <v>16155</v>
      </c>
      <c r="AE13" s="23">
        <f>B3L806C9</f>
        <v>2.0102179967348506</v>
      </c>
      <c r="AF13" s="16" t="s">
        <v>16156</v>
      </c>
      <c r="AG13" s="17">
        <f>B7L406C13*B7L406C14</f>
        <v>96.926331171535651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48.463165585767825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266.54741072172305</v>
      </c>
      <c r="AP13" s="16" t="s">
        <v>16159</v>
      </c>
      <c r="AQ13" s="17">
        <f>B7L406C19*B7L121C1</f>
        <v>693.02326787647996</v>
      </c>
      <c r="AR13" s="16" t="s">
        <v>15589</v>
      </c>
      <c r="AS13" s="17">
        <f>A1L312C17</f>
        <v>164.63533333333334</v>
      </c>
      <c r="AT13" s="16" t="s">
        <v>13269</v>
      </c>
      <c r="AU13" s="23">
        <f>A1L546C63</f>
        <v>0.32990748349731125</v>
      </c>
      <c r="AV13" s="16" t="s">
        <v>16160</v>
      </c>
      <c r="AW13" s="17">
        <f>B7L406C21*B7L406C22</f>
        <v>54.314428514741003</v>
      </c>
      <c r="AX13" s="16" t="s">
        <v>16161</v>
      </c>
      <c r="AY13" s="23">
        <f>B3L806C15</f>
        <v>2.0214018514715537</v>
      </c>
      <c r="AZ13" s="16" t="s">
        <v>16162</v>
      </c>
      <c r="BA13" s="17">
        <f>B7L406C23*B7L406C24</f>
        <v>109.79128636131682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54.895643180658411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301.92603749362127</v>
      </c>
      <c r="BJ13" s="16" t="s">
        <v>16165</v>
      </c>
      <c r="BK13" s="17">
        <f>B7L406C29*B7L121C1</f>
        <v>785.00769748341531</v>
      </c>
      <c r="BL13" s="16" t="s">
        <v>15595</v>
      </c>
      <c r="BM13" s="17">
        <f>A1L312C18</f>
        <v>173.56825000000001</v>
      </c>
      <c r="BN13" s="16" t="s">
        <v>13767</v>
      </c>
      <c r="BO13" s="23">
        <f>A1L546C72</f>
        <v>0.35574669119379465</v>
      </c>
      <c r="BP13" s="16" t="s">
        <v>16166</v>
      </c>
      <c r="BQ13" s="17">
        <f>B7L406C31*B7L406C32</f>
        <v>61.746330633797349</v>
      </c>
      <c r="BR13" s="16" t="s">
        <v>16167</v>
      </c>
      <c r="BS13" s="21">
        <f>B3L806C21</f>
        <v>2.02795357897649</v>
      </c>
      <c r="BT13" s="16" t="s">
        <v>16168</v>
      </c>
      <c r="BU13" s="17">
        <f>B7L406C33*B7L406C34</f>
        <v>125.21869219747502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62.609346098737511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344.35140354305634</v>
      </c>
      <c r="CD13" s="16" t="s">
        <v>16171</v>
      </c>
      <c r="CE13" s="17">
        <f>B7L406C39*B7L121C1</f>
        <v>895.31364921194654</v>
      </c>
      <c r="CF13" s="16" t="s">
        <v>15601</v>
      </c>
      <c r="CG13" s="17">
        <f>A1L312C19</f>
        <v>183.0318</v>
      </c>
      <c r="CH13" s="16" t="s">
        <v>14265</v>
      </c>
      <c r="CI13" s="23">
        <f>A1L546C81</f>
        <v>0.37148682040483255</v>
      </c>
      <c r="CJ13" s="16" t="s">
        <v>16172</v>
      </c>
      <c r="CK13" s="17">
        <f>B7L406C41*B7L406C42</f>
        <v>67.993901414973237</v>
      </c>
      <c r="CL13" s="16" t="s">
        <v>16173</v>
      </c>
      <c r="CM13" s="21">
        <f>B3L806C27</f>
        <v>2.0319890928105027</v>
      </c>
      <c r="CN13" s="16" t="s">
        <v>16174</v>
      </c>
      <c r="CO13" s="17">
        <f>B7L406C43*B7L406C44</f>
        <v>138.16286605285822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69.08143302642911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379.9478816453601</v>
      </c>
      <c r="CX13" s="16" t="s">
        <v>16177</v>
      </c>
      <c r="CY13" s="17">
        <f>B7L406C49*B7L121C1</f>
        <v>987.86449227793628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184.39999999999998</v>
      </c>
      <c r="F14" s="16" t="s">
        <v>12233</v>
      </c>
      <c r="G14" s="21">
        <f>A1L547C9</f>
        <v>0.12962328168176571</v>
      </c>
      <c r="H14" s="16" t="s">
        <v>16178</v>
      </c>
      <c r="I14" s="21">
        <f>B7L407C1*B7L407C2</f>
        <v>23.902533142117594</v>
      </c>
      <c r="J14" s="16" t="s">
        <v>16179</v>
      </c>
      <c r="K14" s="23">
        <f>B3L807C3</f>
        <v>1.9989030100334448</v>
      </c>
      <c r="L14" s="16" t="s">
        <v>16180</v>
      </c>
      <c r="M14" s="23">
        <f>B7L407C3*B7L407C4</f>
        <v>47.778845445203032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23.889422722601516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131.39182497430835</v>
      </c>
      <c r="V14" s="16" t="s">
        <v>16185</v>
      </c>
      <c r="W14" s="23">
        <f>B7L407C9*B7L121C1</f>
        <v>341.6187449332017</v>
      </c>
      <c r="X14" s="16" t="s">
        <v>15616</v>
      </c>
      <c r="Y14" s="23">
        <f>A1L313C16</f>
        <v>149.45749999999998</v>
      </c>
      <c r="Z14" s="16" t="s">
        <v>12802</v>
      </c>
      <c r="AA14" s="23">
        <f>A1L547C54</f>
        <v>0.14911276631204182</v>
      </c>
      <c r="AB14" s="16" t="s">
        <v>16186</v>
      </c>
      <c r="AC14" s="23">
        <f>B7L407C11*B7L407C12</f>
        <v>22.286021271081989</v>
      </c>
      <c r="AD14" s="16" t="s">
        <v>16187</v>
      </c>
      <c r="AE14" s="23">
        <f>B3L807C9</f>
        <v>2.0181647253780337</v>
      </c>
      <c r="AF14" s="16" t="s">
        <v>16188</v>
      </c>
      <c r="AG14" s="23">
        <f>B7L407C13*B7L407C14</f>
        <v>44.9768619983222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22.4884309991611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123.68637049538604</v>
      </c>
      <c r="AP14" s="16" t="s">
        <v>16191</v>
      </c>
      <c r="AQ14" s="23">
        <f>B7L407C19*B7L121C1</f>
        <v>321.58456328800372</v>
      </c>
      <c r="AR14" s="16" t="s">
        <v>15622</v>
      </c>
      <c r="AS14" s="23">
        <f>A1L313C17</f>
        <v>165.89699999999999</v>
      </c>
      <c r="AT14" s="16" t="s">
        <v>13300</v>
      </c>
      <c r="AU14" s="23">
        <f>A1L547C63</f>
        <v>0.14203648473251948</v>
      </c>
      <c r="AV14" s="16" t="s">
        <v>16192</v>
      </c>
      <c r="AW14" s="23">
        <f>B7L407C21*B7L407C22</f>
        <v>23.563426707670782</v>
      </c>
      <c r="AX14" s="16" t="s">
        <v>16193</v>
      </c>
      <c r="AY14" s="23">
        <f>B3L807C15</f>
        <v>2.0245714706098727</v>
      </c>
      <c r="AZ14" s="16" t="s">
        <v>16194</v>
      </c>
      <c r="BA14" s="23">
        <f>B7L407C23*B7L407C24</f>
        <v>47.70584146215699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23.852920731078495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131.19106402093172</v>
      </c>
      <c r="BJ14" s="16" t="s">
        <v>16197</v>
      </c>
      <c r="BK14" s="23">
        <f>B7L407C29*B7L121C1</f>
        <v>341.09676645442249</v>
      </c>
      <c r="BL14" s="16" t="s">
        <v>15628</v>
      </c>
      <c r="BM14" s="23">
        <f>A1L313C18</f>
        <v>180.80074999999999</v>
      </c>
      <c r="BN14" s="16" t="s">
        <v>13798</v>
      </c>
      <c r="BO14" s="23">
        <f>A1L547C72</f>
        <v>0.14746552449505043</v>
      </c>
      <c r="BP14" s="16" t="s">
        <v>16198</v>
      </c>
      <c r="BQ14" s="23">
        <f>B7L407C31*B7L407C32</f>
        <v>26.661877427848488</v>
      </c>
      <c r="BR14" s="16" t="s">
        <v>16199</v>
      </c>
      <c r="BS14" s="21">
        <f>B3L807C21</f>
        <v>2.0226100556717537</v>
      </c>
      <c r="BT14" s="16" t="s">
        <v>16200</v>
      </c>
      <c r="BU14" s="23">
        <f>B7L407C33*B7L407C34</f>
        <v>53.9265813886541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26.96329069432705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148.29809881879876</v>
      </c>
      <c r="CD14" s="16" t="s">
        <v>16203</v>
      </c>
      <c r="CE14" s="23">
        <f>B7L407C39*B7L121C1</f>
        <v>385.57505692887679</v>
      </c>
      <c r="CF14" s="16" t="s">
        <v>15634</v>
      </c>
      <c r="CG14" s="23">
        <f>A1L313C19</f>
        <v>195.51399999999998</v>
      </c>
      <c r="CH14" s="16" t="s">
        <v>14296</v>
      </c>
      <c r="CI14" s="23">
        <f>A1L547C81</f>
        <v>0.1480319689396466</v>
      </c>
      <c r="CJ14" s="16" t="s">
        <v>16204</v>
      </c>
      <c r="CK14" s="23">
        <f>B7L407C41*B7L407C42</f>
        <v>28.942322375266063</v>
      </c>
      <c r="CL14" s="16" t="s">
        <v>16205</v>
      </c>
      <c r="CM14" s="21">
        <f>B3L807C27</f>
        <v>2.0283594630029729</v>
      </c>
      <c r="CN14" s="16" t="s">
        <v>16206</v>
      </c>
      <c r="CO14" s="23">
        <f>B7L407C43*B7L407C44</f>
        <v>58.705433471153597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29.352716735576799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161.43994204567238</v>
      </c>
      <c r="CX14" s="16" t="s">
        <v>16209</v>
      </c>
      <c r="CY14" s="23">
        <f>B7L407C49*B7L121C1</f>
        <v>419.74384931874823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76.486000000000004</v>
      </c>
      <c r="F15" s="16" t="s">
        <v>12272</v>
      </c>
      <c r="G15" s="21">
        <f>A1L548C9</f>
        <v>0.375375913389555</v>
      </c>
      <c r="H15" s="16" t="s">
        <v>16210</v>
      </c>
      <c r="I15" s="21">
        <f>B7L408C1*B7L408C2</f>
        <v>28.711002111513505</v>
      </c>
      <c r="J15" s="16" t="s">
        <v>16211</v>
      </c>
      <c r="K15" s="23">
        <f>B3L808C3</f>
        <v>2.0076903023983315</v>
      </c>
      <c r="L15" s="16" t="s">
        <v>16212</v>
      </c>
      <c r="M15" s="23">
        <f>B7L408C3*B7L408C4</f>
        <v>57.64280051142368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28.82140025571184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158.51770140641511</v>
      </c>
      <c r="V15" s="16" t="s">
        <v>16217</v>
      </c>
      <c r="W15" s="23">
        <f>B7L408C9*B7L121C1</f>
        <v>412.14602365667929</v>
      </c>
      <c r="X15" s="16" t="s">
        <v>15649</v>
      </c>
      <c r="Y15" s="23">
        <f>A1L314C16</f>
        <v>79.216499999999996</v>
      </c>
      <c r="Z15" s="16" t="s">
        <v>12833</v>
      </c>
      <c r="AA15" s="23">
        <f>A1L548C54</f>
        <v>0.32809884075497886</v>
      </c>
      <c r="AB15" s="16" t="s">
        <v>16218</v>
      </c>
      <c r="AC15" s="23">
        <f>B7L408C11*B7L408C12</f>
        <v>25.99084181866678</v>
      </c>
      <c r="AD15" s="16" t="s">
        <v>16219</v>
      </c>
      <c r="AE15" s="23">
        <f>B3L808C9</f>
        <v>2.0259380198385806</v>
      </c>
      <c r="AF15" s="16" t="s">
        <v>16220</v>
      </c>
      <c r="AG15" s="23">
        <f>B7L408C13*B7L408C14</f>
        <v>52.655834608047549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26.327917304023774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144.80354517213075</v>
      </c>
      <c r="AP15" s="16" t="s">
        <v>16223</v>
      </c>
      <c r="AQ15" s="23">
        <f>B7L408C19*B7L121C1</f>
        <v>376.48921744754</v>
      </c>
      <c r="AR15" s="16" t="s">
        <v>15655</v>
      </c>
      <c r="AS15" s="23">
        <f>A1L314C17</f>
        <v>92.595333333333329</v>
      </c>
      <c r="AT15" s="16" t="s">
        <v>13331</v>
      </c>
      <c r="AU15" s="23">
        <f>A1L548C63</f>
        <v>0.31571086465083398</v>
      </c>
      <c r="AV15" s="16" t="s">
        <v>16224</v>
      </c>
      <c r="AW15" s="23">
        <f>B7L408C21*B7L408C22</f>
        <v>29.233352749298856</v>
      </c>
      <c r="AX15" s="16" t="s">
        <v>16225</v>
      </c>
      <c r="AY15" s="23">
        <f>B3L808C15</f>
        <v>2.0600706713780919</v>
      </c>
      <c r="AZ15" s="16" t="s">
        <v>16226</v>
      </c>
      <c r="BA15" s="23">
        <f>B7L408C23*B7L408C24</f>
        <v>60.222772624880683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30.111386312440342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165.61262471842187</v>
      </c>
      <c r="BJ15" s="16" t="s">
        <v>16229</v>
      </c>
      <c r="BK15" s="23">
        <f>B7L408C29*B7L121C1</f>
        <v>430.5928242678969</v>
      </c>
      <c r="BL15" s="16" t="s">
        <v>15661</v>
      </c>
      <c r="BM15" s="23">
        <f>A1L314C18</f>
        <v>109.60025</v>
      </c>
      <c r="BN15" s="16" t="s">
        <v>13829</v>
      </c>
      <c r="BO15" s="23">
        <f>A1L548C72</f>
        <v>0.30969604899580139</v>
      </c>
      <c r="BP15" s="16" t="s">
        <v>16230</v>
      </c>
      <c r="BQ15" s="23">
        <f>B7L408C31*B7L408C32</f>
        <v>33.942764393952082</v>
      </c>
      <c r="BR15" s="16" t="s">
        <v>16231</v>
      </c>
      <c r="BS15" s="21">
        <f>B3L808C21</f>
        <v>2.056391169122521</v>
      </c>
      <c r="BT15" s="16" t="s">
        <v>16232</v>
      </c>
      <c r="BU15" s="23">
        <f>B7L408C33*B7L408C34</f>
        <v>69.799600955329396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34.899800477664698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191.94890262715583</v>
      </c>
      <c r="CD15" s="16" t="s">
        <v>16235</v>
      </c>
      <c r="CE15" s="23">
        <f>B7L408C39*B7L121C1</f>
        <v>499.06714683060517</v>
      </c>
      <c r="CF15" s="16" t="s">
        <v>15667</v>
      </c>
      <c r="CG15" s="23">
        <f>A1L314C19</f>
        <v>122.785</v>
      </c>
      <c r="CH15" s="16" t="s">
        <v>14327</v>
      </c>
      <c r="CI15" s="23">
        <f>A1L548C81</f>
        <v>0.31266662894985497</v>
      </c>
      <c r="CJ15" s="16" t="s">
        <v>16236</v>
      </c>
      <c r="CK15" s="23">
        <f>B7L408C41*B7L408C42</f>
        <v>38.390772035607945</v>
      </c>
      <c r="CL15" s="16" t="s">
        <v>16237</v>
      </c>
      <c r="CM15" s="21">
        <f>B3L808C27</f>
        <v>2.0599371377700262</v>
      </c>
      <c r="CN15" s="16" t="s">
        <v>16238</v>
      </c>
      <c r="CO15" s="23">
        <f>B7L408C43*B7L408C44</f>
        <v>79.082577063811797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39.541288531905899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217.47708692548244</v>
      </c>
      <c r="CX15" s="16" t="s">
        <v>16241</v>
      </c>
      <c r="CY15" s="23">
        <f>B7L408C49*B7L121C1</f>
        <v>565.44042600625437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4.0149999999999997</v>
      </c>
      <c r="F16" s="16" t="s">
        <v>12311</v>
      </c>
      <c r="G16" s="21">
        <f>A1L549C9</f>
        <v>1.0282854507566699</v>
      </c>
      <c r="H16" s="16" t="s">
        <v>16242</v>
      </c>
      <c r="I16" s="21">
        <f>B7L409C1*B7L409C2</f>
        <v>4.1285660847880292</v>
      </c>
      <c r="J16" s="16" t="s">
        <v>16243</v>
      </c>
      <c r="K16" s="23">
        <f>B3L809C3</f>
        <v>1.9398907103825138</v>
      </c>
      <c r="L16" s="16" t="s">
        <v>16244</v>
      </c>
      <c r="M16" s="23">
        <f>B7L409C3*B7L409C4</f>
        <v>8.0089669950806037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4.0044834975403019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22.02465923647166</v>
      </c>
      <c r="V16" s="16" t="s">
        <v>16249</v>
      </c>
      <c r="W16" s="23">
        <f>B7L409C9*B7L121C1</f>
        <v>57.264114014826319</v>
      </c>
      <c r="X16" s="16" t="s">
        <v>15682</v>
      </c>
      <c r="Y16" s="23">
        <f>A1L316C16</f>
        <v>3.2554999999999996</v>
      </c>
      <c r="Z16" s="16" t="s">
        <v>12864</v>
      </c>
      <c r="AA16" s="23">
        <f>A1L549C54</f>
        <v>1.0325606469002697</v>
      </c>
      <c r="AB16" s="16" t="s">
        <v>16250</v>
      </c>
      <c r="AC16" s="23">
        <f>B7L409C11*B7L409C12</f>
        <v>3.3615011859838275</v>
      </c>
      <c r="AD16" s="16" t="s">
        <v>16251</v>
      </c>
      <c r="AE16" s="23">
        <f>B3L809C9</f>
        <v>1.9586926007619812</v>
      </c>
      <c r="AF16" s="16" t="s">
        <v>16252</v>
      </c>
      <c r="AG16" s="23">
        <f>B7L409C13*B7L409C14</f>
        <v>6.5841475004391476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3.2920737502195738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18.106405626207657</v>
      </c>
      <c r="AP16" s="16" t="s">
        <v>16255</v>
      </c>
      <c r="AQ16" s="23">
        <f>B7L409C19*B7L121C1</f>
        <v>47.076654628139913</v>
      </c>
      <c r="AR16" s="16" t="s">
        <v>15688</v>
      </c>
      <c r="AS16" s="23">
        <f>A1L316C17</f>
        <v>3.5036666666666663</v>
      </c>
      <c r="AT16" s="16" t="s">
        <v>13362</v>
      </c>
      <c r="AU16" s="23">
        <f>A1L549C63</f>
        <v>1.0279624664879359</v>
      </c>
      <c r="AV16" s="16" t="s">
        <v>16256</v>
      </c>
      <c r="AW16" s="23">
        <f>B7L409C21*B7L409C22</f>
        <v>3.6016378284182311</v>
      </c>
      <c r="AX16" s="16" t="s">
        <v>16257</v>
      </c>
      <c r="AY16" s="23">
        <f>B3L809C15</f>
        <v>1.9867950141922746</v>
      </c>
      <c r="AZ16" s="16" t="s">
        <v>16258</v>
      </c>
      <c r="BA16" s="23">
        <f>B7L409C23*B7L409C24</f>
        <v>7.1557160804276325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3.5778580402138163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19.67821922117599</v>
      </c>
      <c r="BJ16" s="16" t="s">
        <v>16261</v>
      </c>
      <c r="BK16" s="23">
        <f>B7L409C29*B7L121C1</f>
        <v>51.163369975057577</v>
      </c>
      <c r="BL16" s="16" t="s">
        <v>15694</v>
      </c>
      <c r="BM16" s="23">
        <f>A1L316C18</f>
        <v>3.7762500000000001</v>
      </c>
      <c r="BN16" s="16" t="s">
        <v>13860</v>
      </c>
      <c r="BO16" s="23">
        <f>A1L549C72</f>
        <v>1.0218248421458527</v>
      </c>
      <c r="BP16" s="16" t="s">
        <v>16262</v>
      </c>
      <c r="BQ16" s="23">
        <f>B7L409C31*B7L409C32</f>
        <v>3.8586660601532761</v>
      </c>
      <c r="BR16" s="16" t="s">
        <v>16263</v>
      </c>
      <c r="BS16" s="21">
        <f>B3L809C21</f>
        <v>1.9938387814478864</v>
      </c>
      <c r="BT16" s="16" t="s">
        <v>16264</v>
      </c>
      <c r="BU16" s="23">
        <f>B7L409C33*B7L409C34</f>
        <v>7.6935580353903248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3.8467790176951624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21.157284597323393</v>
      </c>
      <c r="CD16" s="16" t="s">
        <v>16267</v>
      </c>
      <c r="CE16" s="23">
        <f>B7L409C39*B7L121C1</f>
        <v>55.008939953040823</v>
      </c>
      <c r="CF16" s="16" t="s">
        <v>15700</v>
      </c>
      <c r="CG16" s="23">
        <f>A1L316C19</f>
        <v>3.9259999999999997</v>
      </c>
      <c r="CH16" s="16" t="s">
        <v>14358</v>
      </c>
      <c r="CI16" s="23">
        <f>A1L549C81</f>
        <v>1.0257199028564823</v>
      </c>
      <c r="CJ16" s="16" t="s">
        <v>16268</v>
      </c>
      <c r="CK16" s="23">
        <f>B7L409C41*B7L409C42</f>
        <v>4.0269763386145492</v>
      </c>
      <c r="CL16" s="16" t="s">
        <v>16269</v>
      </c>
      <c r="CM16" s="21">
        <f>B3L809C27</f>
        <v>1.9992725348852591</v>
      </c>
      <c r="CN16" s="16" t="s">
        <v>16270</v>
      </c>
      <c r="CO16" s="23">
        <f>B7L409C43*B7L409C44</f>
        <v>8.0510231924248696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4.0255115962124348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22.140313779168391</v>
      </c>
      <c r="CX16" s="16" t="s">
        <v>16273</v>
      </c>
      <c r="CY16" s="23">
        <f>B7L409C49*B7L121C1</f>
        <v>57.564815825837819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0.54</v>
      </c>
      <c r="F17" s="16" t="s">
        <v>12350</v>
      </c>
      <c r="G17" s="21">
        <f>A1L550C9</f>
        <v>0.92066869300911847</v>
      </c>
      <c r="H17" s="16" t="s">
        <v>16274</v>
      </c>
      <c r="I17" s="21">
        <f>B7L410C1*B7L410C2</f>
        <v>0.49716109422492399</v>
      </c>
      <c r="J17" s="16" t="s">
        <v>16275</v>
      </c>
      <c r="K17" s="23">
        <f>B3L810C3</f>
        <v>1.8946564885496184</v>
      </c>
      <c r="L17" s="16" t="s">
        <v>16276</v>
      </c>
      <c r="M17" s="23">
        <f>B7L410C3*B7L410C4</f>
        <v>0.9419494930276805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0.47097474651384025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2.5903611058261213</v>
      </c>
      <c r="V17" s="16" t="s">
        <v>16281</v>
      </c>
      <c r="W17" s="23">
        <f>B7L410C9*B7L121C1</f>
        <v>6.7349388751479156</v>
      </c>
      <c r="X17" s="16" t="s">
        <v>15715</v>
      </c>
      <c r="Y17" s="23">
        <f>A1L315C16</f>
        <v>0.78049999999999997</v>
      </c>
      <c r="Z17" s="16" t="s">
        <v>12895</v>
      </c>
      <c r="AA17" s="23">
        <f>A1L550C54</f>
        <v>0.90356964017454755</v>
      </c>
      <c r="AB17" s="16" t="s">
        <v>16282</v>
      </c>
      <c r="AC17" s="23">
        <f>B7L410C11*B7L410C12</f>
        <v>0.70523610415623439</v>
      </c>
      <c r="AD17" s="16" t="s">
        <v>16283</v>
      </c>
      <c r="AE17" s="23">
        <f>B3L810C9</f>
        <v>1.8624057573680604</v>
      </c>
      <c r="AF17" s="16" t="s">
        <v>16284</v>
      </c>
      <c r="AG17" s="23">
        <f>B7L410C13*B7L410C14</f>
        <v>1.3134357806843919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0.65671789034219596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3.6119483968820778</v>
      </c>
      <c r="AP17" s="16" t="s">
        <v>16287</v>
      </c>
      <c r="AQ17" s="23">
        <f>B7L410C19*B7L121C1</f>
        <v>9.3910658318934033</v>
      </c>
      <c r="AR17" s="16" t="s">
        <v>15721</v>
      </c>
      <c r="AS17" s="23">
        <f>A1L315C17</f>
        <v>0.82033333333333325</v>
      </c>
      <c r="AT17" s="16" t="s">
        <v>13393</v>
      </c>
      <c r="AU17" s="23">
        <f>A1L550C63</f>
        <v>0.90861388437427437</v>
      </c>
      <c r="AV17" s="16" t="s">
        <v>16288</v>
      </c>
      <c r="AW17" s="23">
        <f>B7L410C21*B7L410C22</f>
        <v>0.7453662564816963</v>
      </c>
      <c r="AX17" s="16" t="s">
        <v>16289</v>
      </c>
      <c r="AY17" s="23">
        <f>B3L810C15</f>
        <v>1.8549318801089916</v>
      </c>
      <c r="AZ17" s="16" t="s">
        <v>16290</v>
      </c>
      <c r="BA17" s="23">
        <f>B7L410C23*B7L410C24</f>
        <v>1.3826036315053938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0.69130181575269689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3.802159986639833</v>
      </c>
      <c r="BJ17" s="16" t="s">
        <v>16293</v>
      </c>
      <c r="BK17" s="23">
        <f>B7L410C29*B7L121C1</f>
        <v>9.8856159652635665</v>
      </c>
      <c r="BL17" s="16" t="s">
        <v>15727</v>
      </c>
      <c r="BM17" s="23">
        <f>A1L315C18</f>
        <v>0.97549999999999992</v>
      </c>
      <c r="BN17" s="16" t="s">
        <v>13891</v>
      </c>
      <c r="BO17" s="23">
        <f>A1L550C72</f>
        <v>0.89543699041624947</v>
      </c>
      <c r="BP17" s="16" t="s">
        <v>16294</v>
      </c>
      <c r="BQ17" s="23">
        <f>B7L410C31*B7L410C32</f>
        <v>0.87349878415105131</v>
      </c>
      <c r="BR17" s="16" t="s">
        <v>16295</v>
      </c>
      <c r="BS17" s="21">
        <f>B3L810C21</f>
        <v>1.8463420227811329</v>
      </c>
      <c r="BT17" s="16" t="s">
        <v>16296</v>
      </c>
      <c r="BU17" s="23">
        <f>B7L410C33*B7L410C34</f>
        <v>1.6127775120263124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0.80638875601315618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4.435138158072359</v>
      </c>
      <c r="CD17" s="16" t="s">
        <v>16299</v>
      </c>
      <c r="CE17" s="23">
        <f>B7L410C39*B7L121C1</f>
        <v>11.531359210988134</v>
      </c>
      <c r="CF17" s="16" t="s">
        <v>15733</v>
      </c>
      <c r="CG17" s="23">
        <f>A1L315C19</f>
        <v>1.3552</v>
      </c>
      <c r="CH17" s="16" t="s">
        <v>14389</v>
      </c>
      <c r="CI17" s="23">
        <f>A1L550C81</f>
        <v>0.84689692390717741</v>
      </c>
      <c r="CJ17" s="16" t="s">
        <v>16300</v>
      </c>
      <c r="CK17" s="23">
        <f>B7L410C41*B7L410C42</f>
        <v>1.1477147112790067</v>
      </c>
      <c r="CL17" s="16" t="s">
        <v>16301</v>
      </c>
      <c r="CM17" s="21">
        <f>B3L810C27</f>
        <v>1.8450944684725701</v>
      </c>
      <c r="CN17" s="16" t="s">
        <v>16302</v>
      </c>
      <c r="CO17" s="23">
        <f>B7L410C43*B7L410C44</f>
        <v>2.1176420651654881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1.0588210325827441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5.8235156792050926</v>
      </c>
      <c r="CX17" s="16" t="s">
        <v>16305</v>
      </c>
      <c r="CY17" s="23">
        <f>B7L410C49*B7L121C1</f>
        <v>15.14114076593324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408.31900000000002</v>
      </c>
      <c r="F18" s="16" t="s">
        <v>12389</v>
      </c>
      <c r="G18" s="21">
        <f>A1L551C9</f>
        <v>0.22409369757422501</v>
      </c>
      <c r="H18" s="16" t="s">
        <v>16306</v>
      </c>
      <c r="I18" s="21">
        <f>B7L411C1*B7L411C2</f>
        <v>91.501714499809992</v>
      </c>
      <c r="J18" s="16" t="s">
        <v>16307</v>
      </c>
      <c r="K18" s="23">
        <f>B3L811C3</f>
        <v>1.0969160003704503</v>
      </c>
      <c r="L18" s="16" t="s">
        <v>16308</v>
      </c>
      <c r="M18" s="23">
        <f>B7L411C3*B7L411C4</f>
        <v>100.36969469617041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50.184847348085206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276.01666041446862</v>
      </c>
      <c r="V18" s="16" t="s">
        <v>16313</v>
      </c>
      <c r="W18" s="23">
        <f>B7L411C9*B7L121C1</f>
        <v>717.64331707761846</v>
      </c>
      <c r="X18" s="16" t="s">
        <v>15748</v>
      </c>
      <c r="Y18" s="17">
        <f>A1L317C16</f>
        <v>436</v>
      </c>
      <c r="Z18" s="16" t="s">
        <v>12926</v>
      </c>
      <c r="AA18" s="23">
        <f>A1L551C54</f>
        <v>0.21553490828365163</v>
      </c>
      <c r="AB18" s="16" t="s">
        <v>16314</v>
      </c>
      <c r="AC18" s="23">
        <f>B7L411C11*B7L411C12</f>
        <v>93.973220011672112</v>
      </c>
      <c r="AD18" s="16" t="s">
        <v>16315</v>
      </c>
      <c r="AE18" s="23">
        <f>B3L811C9</f>
        <v>1.121214686461903</v>
      </c>
      <c r="AF18" s="16" t="s">
        <v>16316</v>
      </c>
      <c r="AG18" s="23">
        <f>B7L411C13*B7L411C14</f>
        <v>105.36415441120238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52.682077205601189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289.75142463080653</v>
      </c>
      <c r="AP18" s="16" t="s">
        <v>16319</v>
      </c>
      <c r="AQ18" s="23">
        <f>B7L411C19*B7L121C1</f>
        <v>753.353704040097</v>
      </c>
      <c r="AR18" s="16" t="s">
        <v>15754</v>
      </c>
      <c r="AS18" s="23">
        <f>A1L317C17</f>
        <v>432.39333333333337</v>
      </c>
      <c r="AT18" s="16" t="s">
        <v>13424</v>
      </c>
      <c r="AU18" s="23">
        <f>A1L551C63</f>
        <v>0.20921712527062014</v>
      </c>
      <c r="AV18" s="16" t="s">
        <v>16320</v>
      </c>
      <c r="AW18" s="23">
        <f>B7L411C21*B7L411C22</f>
        <v>90.464090186181025</v>
      </c>
      <c r="AX18" s="16" t="s">
        <v>16321</v>
      </c>
      <c r="AY18" s="23">
        <f>B3L811C15</f>
        <v>1.1151574610793422</v>
      </c>
      <c r="AZ18" s="16" t="s">
        <v>16322</v>
      </c>
      <c r="BA18" s="23">
        <f>B7L411C23*B7L411C24</f>
        <v>100.88170513087427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50.440852565437133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277.42468910990425</v>
      </c>
      <c r="BJ18" s="16" t="s">
        <v>16325</v>
      </c>
      <c r="BK18" s="23">
        <f>B7L411C29*B7L121C1</f>
        <v>721.30419168575111</v>
      </c>
      <c r="BL18" s="16" t="s">
        <v>15760</v>
      </c>
      <c r="BM18" s="23">
        <f>A1L317C18</f>
        <v>425.56925000000001</v>
      </c>
      <c r="BN18" s="16" t="s">
        <v>13922</v>
      </c>
      <c r="BO18" s="23">
        <f>A1L551C72</f>
        <v>0.2034545264365587</v>
      </c>
      <c r="BP18" s="16" t="s">
        <v>16326</v>
      </c>
      <c r="BQ18" s="23">
        <f>B7L411C31*B7L411C32</f>
        <v>86.583990224711457</v>
      </c>
      <c r="BR18" s="16" t="s">
        <v>16327</v>
      </c>
      <c r="BS18" s="21">
        <f>B3L811C21</f>
        <v>1.1111623259603776</v>
      </c>
      <c r="BT18" s="16" t="s">
        <v>16328</v>
      </c>
      <c r="BU18" s="23">
        <f>B7L411C33*B7L411C34</f>
        <v>96.208867969020972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48.104433984510486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264.57438691480769</v>
      </c>
      <c r="CD18" s="16" t="s">
        <v>16331</v>
      </c>
      <c r="CE18" s="23">
        <f>B7L411C39*B7L121C1</f>
        <v>687.89340597850003</v>
      </c>
      <c r="CF18" s="16" t="s">
        <v>15766</v>
      </c>
      <c r="CG18" s="23">
        <f>A1L317C19</f>
        <v>417.41079999999999</v>
      </c>
      <c r="CH18" s="16" t="s">
        <v>14420</v>
      </c>
      <c r="CI18" s="23">
        <f>A1L551C81</f>
        <v>0.19630339018869164</v>
      </c>
      <c r="CJ18" s="16" t="s">
        <v>16332</v>
      </c>
      <c r="CK18" s="23">
        <f>B7L411C41*B7L411C42</f>
        <v>81.939155141373931</v>
      </c>
      <c r="CL18" s="16" t="s">
        <v>16333</v>
      </c>
      <c r="CM18" s="21">
        <f>B3L811C27</f>
        <v>1.1134051837366101</v>
      </c>
      <c r="CN18" s="16" t="s">
        <v>16334</v>
      </c>
      <c r="CO18" s="23">
        <f>B7L411C43*B7L411C44</f>
        <v>91.231480085404044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45.615740042702022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250.88657023486113</v>
      </c>
      <c r="CX18" s="16" t="s">
        <v>16337</v>
      </c>
      <c r="CY18" s="23">
        <f>B7L411C49*B7L121C1</f>
        <v>652.30508261063892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59.799000000000007</v>
      </c>
      <c r="F19" s="16" t="s">
        <v>12428</v>
      </c>
      <c r="G19" s="21">
        <f>A1L552C9</f>
        <v>6.604580270406972E-2</v>
      </c>
      <c r="H19" s="16" t="s">
        <v>16338</v>
      </c>
      <c r="I19" s="21">
        <f>B7L412C1*B7L412C2</f>
        <v>3.9494729559006658</v>
      </c>
      <c r="J19" s="16" t="s">
        <v>16339</v>
      </c>
      <c r="K19" s="23">
        <f>B3L812C3</f>
        <v>1.7611481649614136</v>
      </c>
      <c r="L19" s="16" t="s">
        <v>16340</v>
      </c>
      <c r="M19" s="23">
        <f>B7L412C3*B7L412C4</f>
        <v>6.9556070488491875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3.4778035244245937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19.127919384335264</v>
      </c>
      <c r="V19" s="16" t="s">
        <v>16345</v>
      </c>
      <c r="W19" s="23">
        <f>B7L412C9*B7L121C1</f>
        <v>49.732590399271686</v>
      </c>
      <c r="X19" s="16" t="s">
        <v>15781</v>
      </c>
      <c r="Y19" s="23">
        <f>A1L318C16</f>
        <v>57.990500000000004</v>
      </c>
      <c r="Z19" s="16" t="s">
        <v>12957</v>
      </c>
      <c r="AA19" s="23">
        <f>A1L552C54</f>
        <v>6.5482600901758101E-2</v>
      </c>
      <c r="AB19" s="16" t="s">
        <v>16346</v>
      </c>
      <c r="AC19" s="23">
        <f>B7L412C11*B7L412C12</f>
        <v>3.7973687675934036</v>
      </c>
      <c r="AD19" s="16" t="s">
        <v>16347</v>
      </c>
      <c r="AE19" s="23">
        <f>B3L812C9</f>
        <v>1.7725100187506895</v>
      </c>
      <c r="AF19" s="16" t="s">
        <v>16348</v>
      </c>
      <c r="AG19" s="23">
        <f>B7L412C13*B7L412C14</f>
        <v>6.7308741854502667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3.3654370927251334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18.509904009988233</v>
      </c>
      <c r="AP19" s="16" t="s">
        <v>16351</v>
      </c>
      <c r="AQ19" s="23">
        <f>B7L412C19*B7L121C1</f>
        <v>48.125750425969407</v>
      </c>
      <c r="AR19" s="16" t="s">
        <v>15787</v>
      </c>
      <c r="AS19" s="23">
        <f>A1L318C17</f>
        <v>61.045666666666669</v>
      </c>
      <c r="AT19" s="16" t="s">
        <v>13455</v>
      </c>
      <c r="AU19" s="23">
        <f>A1L552C63</f>
        <v>6.9495763927626297E-2</v>
      </c>
      <c r="AV19" s="16" t="s">
        <v>16352</v>
      </c>
      <c r="AW19" s="23">
        <f>B7L412C21*B7L412C22</f>
        <v>4.2424152394712324</v>
      </c>
      <c r="AX19" s="16" t="s">
        <v>16353</v>
      </c>
      <c r="AY19" s="23">
        <f>B3L812C15</f>
        <v>1.788191245600359</v>
      </c>
      <c r="AZ19" s="16" t="s">
        <v>16354</v>
      </c>
      <c r="BA19" s="23">
        <f>B7L412C23*B7L412C24</f>
        <v>7.5862497914240086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3.7931248957120043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20.862186926416022</v>
      </c>
      <c r="BJ19" s="16" t="s">
        <v>16357</v>
      </c>
      <c r="BK19" s="23">
        <f>B7L412C29*B7L121C1</f>
        <v>54.241686008681661</v>
      </c>
      <c r="BL19" s="16" t="s">
        <v>15793</v>
      </c>
      <c r="BM19" s="23">
        <f>A1L318C18</f>
        <v>62.414249999999996</v>
      </c>
      <c r="BN19" s="16" t="s">
        <v>13953</v>
      </c>
      <c r="BO19" s="23">
        <f>A1L552C72</f>
        <v>6.9412717712314595E-2</v>
      </c>
      <c r="BP19" s="16" t="s">
        <v>16358</v>
      </c>
      <c r="BQ19" s="23">
        <f>B7L412C31*B7L412C32</f>
        <v>4.3323427164758312</v>
      </c>
      <c r="BR19" s="16" t="s">
        <v>16359</v>
      </c>
      <c r="BS19" s="21">
        <f>B3L812C21</f>
        <v>1.7782246580071637</v>
      </c>
      <c r="BT19" s="16" t="s">
        <v>16360</v>
      </c>
      <c r="BU19" s="23">
        <f>B7L412C33*B7L412C34</f>
        <v>7.7038786453750614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3.8519393226875307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21.185666274781418</v>
      </c>
      <c r="CD19" s="16" t="s">
        <v>16363</v>
      </c>
      <c r="CE19" s="23">
        <f>B7L412C39*B7L121C1</f>
        <v>55.082732314431688</v>
      </c>
      <c r="CF19" s="16" t="s">
        <v>15799</v>
      </c>
      <c r="CG19" s="23">
        <f>A1L318C19</f>
        <v>61.247199999999999</v>
      </c>
      <c r="CH19" s="16" t="s">
        <v>14451</v>
      </c>
      <c r="CI19" s="23">
        <f>A1L552C81</f>
        <v>6.9719683242104466E-2</v>
      </c>
      <c r="CJ19" s="16" t="s">
        <v>16364</v>
      </c>
      <c r="CK19" s="23">
        <f>B7L412C41*B7L412C42</f>
        <v>4.2701353834658207</v>
      </c>
      <c r="CL19" s="16" t="s">
        <v>16365</v>
      </c>
      <c r="CM19" s="21">
        <f>B3L812C27</f>
        <v>1.7824905223474927</v>
      </c>
      <c r="CN19" s="16" t="s">
        <v>16366</v>
      </c>
      <c r="CO19" s="23">
        <f>B7L412C43*B7L412C44</f>
        <v>7.6114758501685023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3.8057379250842511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20.93155858796338</v>
      </c>
      <c r="CX19" s="16" t="s">
        <v>16369</v>
      </c>
      <c r="CY19" s="23">
        <f>B7L412C49*B7L121C1</f>
        <v>54.422052328704787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0.32900000000000001</v>
      </c>
      <c r="F20" s="16" t="s">
        <v>12467</v>
      </c>
      <c r="G20" s="21">
        <f>A1L553C9</f>
        <v>0.75360297536029741</v>
      </c>
      <c r="H20" s="16" t="s">
        <v>16370</v>
      </c>
      <c r="I20" s="21">
        <f>B7L413C1*B7L413C2</f>
        <v>0.24793537889353787</v>
      </c>
      <c r="J20" s="16" t="s">
        <v>16371</v>
      </c>
      <c r="K20" s="23">
        <f>B3L813C3</f>
        <v>2.2222222222222223</v>
      </c>
      <c r="L20" s="16" t="s">
        <v>16372</v>
      </c>
      <c r="M20" s="23">
        <f>B7L413C3*B7L413C4</f>
        <v>0.55096750865230637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0.27548375432615319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1.5151606487938425</v>
      </c>
      <c r="V20" s="16" t="s">
        <v>16377</v>
      </c>
      <c r="W20" s="23">
        <f>B7L413C9*B7L121C1</f>
        <v>3.9394176868639907</v>
      </c>
      <c r="X20" s="16" t="s">
        <v>15814</v>
      </c>
      <c r="Y20" s="23">
        <f>A1L319C16</f>
        <v>0.35650000000000004</v>
      </c>
      <c r="Z20" s="16" t="s">
        <v>12988</v>
      </c>
      <c r="AA20" s="23">
        <f>A1L553C54</f>
        <v>0.8065589353612167</v>
      </c>
      <c r="AB20" s="16" t="s">
        <v>16378</v>
      </c>
      <c r="AC20" s="23">
        <f>B7L413C11*B7L413C12</f>
        <v>0.28753826045627379</v>
      </c>
      <c r="AD20" s="16" t="s">
        <v>16379</v>
      </c>
      <c r="AE20" s="23">
        <f>B3L813C9</f>
        <v>2.1260869565217391</v>
      </c>
      <c r="AF20" s="16" t="s">
        <v>16380</v>
      </c>
      <c r="AG20" s="23">
        <f>B7L413C13*B7L413C14</f>
        <v>0.61133134505703424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0.30566567252851712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1.6811611989068442</v>
      </c>
      <c r="AP20" s="16" t="s">
        <v>16383</v>
      </c>
      <c r="AQ20" s="23">
        <f>B7L413C19*B7L121C1</f>
        <v>4.371019117157795</v>
      </c>
      <c r="AR20" s="16" t="s">
        <v>15820</v>
      </c>
      <c r="AS20" s="23">
        <f>A1L319C17</f>
        <v>0.34366666666666673</v>
      </c>
      <c r="AT20" s="16" t="s">
        <v>13486</v>
      </c>
      <c r="AU20" s="23">
        <f>A1L553C63</f>
        <v>0.87539477461958082</v>
      </c>
      <c r="AV20" s="16" t="s">
        <v>16384</v>
      </c>
      <c r="AW20" s="23">
        <f>B7L413C21*B7L413C22</f>
        <v>0.30084400421092933</v>
      </c>
      <c r="AX20" s="16" t="s">
        <v>16385</v>
      </c>
      <c r="AY20" s="23">
        <f>B3L813C15</f>
        <v>2.1322314049586777</v>
      </c>
      <c r="AZ20" s="16" t="s">
        <v>16386</v>
      </c>
      <c r="BA20" s="23">
        <f>B7L413C23*B7L413C24</f>
        <v>0.64146903377206421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0.32073451688603211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1.7640398428731765</v>
      </c>
      <c r="BJ20" s="16" t="s">
        <v>16389</v>
      </c>
      <c r="BK20" s="23">
        <f>B7L413C29*B7L121C1</f>
        <v>4.586503591470259</v>
      </c>
      <c r="BL20" s="16" t="s">
        <v>15826</v>
      </c>
      <c r="BM20" s="23">
        <f>A1L319C18</f>
        <v>0.36275000000000002</v>
      </c>
      <c r="BN20" s="16" t="s">
        <v>13984</v>
      </c>
      <c r="BO20" s="23">
        <f>A1L553C72</f>
        <v>0.8915697958386245</v>
      </c>
      <c r="BP20" s="16" t="s">
        <v>16390</v>
      </c>
      <c r="BQ20" s="23">
        <f>B7L413C31*B7L413C32</f>
        <v>0.32341694344046107</v>
      </c>
      <c r="BR20" s="16" t="s">
        <v>16391</v>
      </c>
      <c r="BS20" s="21">
        <f>B3L813C21</f>
        <v>2.1576994434137289</v>
      </c>
      <c r="BT20" s="16" t="s">
        <v>16392</v>
      </c>
      <c r="BU20" s="23">
        <f>B7L413C33*B7L413C34</f>
        <v>0.69783655885205231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0.34891827942602616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1.9190505368431439</v>
      </c>
      <c r="CD20" s="16" t="s">
        <v>16395</v>
      </c>
      <c r="CE20" s="23">
        <f>B7L413C39*B7L121C1</f>
        <v>4.9895313957921745</v>
      </c>
      <c r="CF20" s="16" t="s">
        <v>15832</v>
      </c>
      <c r="CG20" s="23">
        <f>A1L319C19</f>
        <v>0.36560000000000004</v>
      </c>
      <c r="CH20" s="16" t="s">
        <v>14482</v>
      </c>
      <c r="CI20" s="23">
        <f>A1L553C81</f>
        <v>0.85940752602081649</v>
      </c>
      <c r="CJ20" s="16" t="s">
        <v>16396</v>
      </c>
      <c r="CK20" s="23">
        <f>B7L413C41*B7L413C42</f>
        <v>0.31419939151321052</v>
      </c>
      <c r="CL20" s="16" t="s">
        <v>16397</v>
      </c>
      <c r="CM20" s="21">
        <f>B3L813C27</f>
        <v>2.1754636233951499</v>
      </c>
      <c r="CN20" s="16" t="s">
        <v>16398</v>
      </c>
      <c r="CO20" s="23">
        <f>B7L413C43*B7L413C44</f>
        <v>0.6835293467298803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0.34176467336494015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1.8797057035071709</v>
      </c>
      <c r="CX20" s="16" t="s">
        <v>16401</v>
      </c>
      <c r="CY20" s="23">
        <f>B7L413C49*B7L121C1</f>
        <v>4.8872348291186443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34.613</v>
      </c>
      <c r="F21" s="16" t="s">
        <v>12506</v>
      </c>
      <c r="G21" s="21">
        <f>A1L554C9</f>
        <v>0.71389600070627701</v>
      </c>
      <c r="H21" s="16" t="s">
        <v>16402</v>
      </c>
      <c r="I21" s="21">
        <f>B7L414C1*B7L414C2</f>
        <v>24.710082272446368</v>
      </c>
      <c r="J21" s="16" t="s">
        <v>16403</v>
      </c>
      <c r="K21" s="23">
        <f>B3L814C3</f>
        <v>2.0321430052673053</v>
      </c>
      <c r="L21" s="16" t="s">
        <v>16404</v>
      </c>
      <c r="M21" s="23">
        <f>B7L414C3*B7L414C4</f>
        <v>50.214420849531528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25.107210424765764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138.0896573362117</v>
      </c>
      <c r="V21" s="16" t="s">
        <v>16409</v>
      </c>
      <c r="W21" s="23">
        <f>B7L414C9*B7L121C1</f>
        <v>359.03310907415045</v>
      </c>
      <c r="X21" s="16" t="s">
        <v>15847</v>
      </c>
      <c r="Y21" s="23">
        <f>A1L320C16</f>
        <v>34.118499999999997</v>
      </c>
      <c r="Z21" s="16" t="s">
        <v>13019</v>
      </c>
      <c r="AA21" s="23">
        <f>A1L554C54</f>
        <v>0.71760011822077718</v>
      </c>
      <c r="AB21" s="16" t="s">
        <v>16410</v>
      </c>
      <c r="AC21" s="23">
        <f>B7L414C11*B7L414C12</f>
        <v>24.483439633515584</v>
      </c>
      <c r="AD21" s="16" t="s">
        <v>16411</v>
      </c>
      <c r="AE21" s="23">
        <f>B3L814C9</f>
        <v>2.0390918918918919</v>
      </c>
      <c r="AF21" s="16" t="s">
        <v>16412</v>
      </c>
      <c r="AG21" s="23">
        <f>B7L414C13*B7L414C14</f>
        <v>49.923983242326223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24.961991621163111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137.29095391639711</v>
      </c>
      <c r="AP21" s="16" t="s">
        <v>16415</v>
      </c>
      <c r="AQ21" s="23">
        <f>B7L414C19*B7L121C1</f>
        <v>356.9564801826325</v>
      </c>
      <c r="AR21" s="16" t="s">
        <v>15853</v>
      </c>
      <c r="AS21" s="23">
        <f>A1L320C17</f>
        <v>36.356000000000002</v>
      </c>
      <c r="AT21" s="16" t="s">
        <v>13517</v>
      </c>
      <c r="AU21" s="23">
        <f>A1L554C63</f>
        <v>0.74180387421156491</v>
      </c>
      <c r="AV21" s="16" t="s">
        <v>16416</v>
      </c>
      <c r="AW21" s="23">
        <f>B7L414C21*B7L414C22</f>
        <v>26.969021650835654</v>
      </c>
      <c r="AX21" s="16" t="s">
        <v>16417</v>
      </c>
      <c r="AY21" s="23">
        <f>B3L814C15</f>
        <v>2.0506052570109508</v>
      </c>
      <c r="AZ21" s="16" t="s">
        <v>16418</v>
      </c>
      <c r="BA21" s="23">
        <f>B7L414C23*B7L414C24</f>
        <v>55.30281757364574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27.65140878682287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152.08274832752579</v>
      </c>
      <c r="BJ21" s="16" t="s">
        <v>16421</v>
      </c>
      <c r="BK21" s="23">
        <f>B7L414C29*B7L121C1</f>
        <v>395.41514565156706</v>
      </c>
      <c r="BL21" s="16" t="s">
        <v>15859</v>
      </c>
      <c r="BM21" s="23">
        <f>A1L320C18</f>
        <v>39.139499999999998</v>
      </c>
      <c r="BN21" s="16" t="s">
        <v>14015</v>
      </c>
      <c r="BO21" s="23">
        <f>A1L554C72</f>
        <v>0.74495395936595266</v>
      </c>
      <c r="BP21" s="16" t="s">
        <v>16422</v>
      </c>
      <c r="BQ21" s="23">
        <f>B7L414C31*B7L414C32</f>
        <v>29.157125492603704</v>
      </c>
      <c r="BR21" s="16" t="s">
        <v>16423</v>
      </c>
      <c r="BS21" s="21">
        <f>B3L814C21</f>
        <v>2.0465423875017974</v>
      </c>
      <c r="BT21" s="16" t="s">
        <v>16424</v>
      </c>
      <c r="BU21" s="23">
        <f>B7L414C33*B7L414C34</f>
        <v>59.671293218322703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29.835646609161351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164.09605635038744</v>
      </c>
      <c r="CD21" s="16" t="s">
        <v>16427</v>
      </c>
      <c r="CE21" s="23">
        <f>B7L414C39*B7L121C1</f>
        <v>426.64974651100738</v>
      </c>
      <c r="CF21" s="16" t="s">
        <v>15865</v>
      </c>
      <c r="CG21" s="23">
        <f>A1L320C19</f>
        <v>40.638999999999996</v>
      </c>
      <c r="CH21" s="16" t="s">
        <v>14513</v>
      </c>
      <c r="CI21" s="23">
        <f>A1L554C81</f>
        <v>0.73059588242002116</v>
      </c>
      <c r="CJ21" s="16" t="s">
        <v>16428</v>
      </c>
      <c r="CK21" s="23">
        <f>B7L414C41*B7L414C42</f>
        <v>29.690686065667236</v>
      </c>
      <c r="CL21" s="16" t="s">
        <v>16429</v>
      </c>
      <c r="CM21" s="21">
        <f>B3L814C27</f>
        <v>2.0481053420971369</v>
      </c>
      <c r="CN21" s="16" t="s">
        <v>16430</v>
      </c>
      <c r="CO21" s="23">
        <f>B7L414C43*B7L414C44</f>
        <v>60.809652741622088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30.404826370811044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167.22654503946075</v>
      </c>
      <c r="CX21" s="16" t="s">
        <v>16433</v>
      </c>
      <c r="CY21" s="23">
        <f>B7L414C49*B7L121C1</f>
        <v>434.78901710259794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0.23599999999999999</v>
      </c>
      <c r="F22" s="16" t="s">
        <v>12545</v>
      </c>
      <c r="G22" s="21">
        <f>A1L555C9</f>
        <v>0.22556989921811468</v>
      </c>
      <c r="H22" s="16" t="s">
        <v>16434</v>
      </c>
      <c r="I22" s="15">
        <f>B7L415C1*B7L415C2</f>
        <v>5.3234496215475061E-2</v>
      </c>
      <c r="J22" s="16" t="s">
        <v>16435</v>
      </c>
      <c r="K22" s="23">
        <f>B3L815C3</f>
        <v>1.0061857831830572</v>
      </c>
      <c r="L22" s="16" t="s">
        <v>16436</v>
      </c>
      <c r="M22" s="17">
        <f>B7L415C3*B7L415C4</f>
        <v>5.3563793266923267E-2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2.6781896633461633E-2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0.14730043148403899</v>
      </c>
      <c r="V22" s="16" t="s">
        <v>16441</v>
      </c>
      <c r="W22" s="17">
        <f>B7L415C9*B7L121C1</f>
        <v>0.38298112185850136</v>
      </c>
      <c r="X22" s="16" t="s">
        <v>15880</v>
      </c>
      <c r="Y22" s="17">
        <f>A1L323C16</f>
        <v>0.22450000000000001</v>
      </c>
      <c r="Z22" s="16" t="s">
        <v>13050</v>
      </c>
      <c r="AA22" s="23">
        <f>A1L555C54</f>
        <v>0.23055124215272624</v>
      </c>
      <c r="AB22" s="16" t="s">
        <v>16442</v>
      </c>
      <c r="AC22" s="17">
        <f>B7L415C11*B7L415C12</f>
        <v>5.1758753863287044E-2</v>
      </c>
      <c r="AD22" s="16" t="s">
        <v>16443</v>
      </c>
      <c r="AE22" s="23">
        <f>B3L815C9</f>
        <v>1.0050707313730567</v>
      </c>
      <c r="AF22" s="16" t="s">
        <v>16444</v>
      </c>
      <c r="AG22" s="17">
        <f>B7L415C13*B7L415C14</f>
        <v>5.2021208600331929E-2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2.6010604300165965E-2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0.14305832365091281</v>
      </c>
      <c r="AP22" s="16" t="s">
        <v>16447</v>
      </c>
      <c r="AQ22" s="17">
        <f>B7L415C19*B7L121C1</f>
        <v>0.37195164149237331</v>
      </c>
      <c r="AR22" s="16" t="s">
        <v>15886</v>
      </c>
      <c r="AS22" s="17">
        <f>A1L323C17</f>
        <v>0.22799999999999998</v>
      </c>
      <c r="AT22" s="16" t="s">
        <v>13548</v>
      </c>
      <c r="AU22" s="23">
        <f>A1L555C63</f>
        <v>0.23993950522761562</v>
      </c>
      <c r="AV22" s="16" t="s">
        <v>16448</v>
      </c>
      <c r="AW22" s="17">
        <f>B7L415C21*B7L415C22</f>
        <v>5.470620719189636E-2</v>
      </c>
      <c r="AX22" s="16" t="s">
        <v>16449</v>
      </c>
      <c r="AY22" s="23">
        <f>B3L815C15</f>
        <v>1.0048738860003343</v>
      </c>
      <c r="AZ22" s="16" t="s">
        <v>16450</v>
      </c>
      <c r="BA22" s="17">
        <f>B7L415C23*B7L415C24</f>
        <v>5.4972839009260331E-2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2.7486419504630166E-2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0.15117530727546591</v>
      </c>
      <c r="BJ22" s="16" t="s">
        <v>16453</v>
      </c>
      <c r="BK22" s="17">
        <f>B7L415C29*B7L121C1</f>
        <v>0.3930557989162114</v>
      </c>
      <c r="BL22" s="16" t="s">
        <v>15892</v>
      </c>
      <c r="BM22" s="17">
        <f>A1L323C18</f>
        <v>0.3125</v>
      </c>
      <c r="BN22" s="16" t="s">
        <v>14046</v>
      </c>
      <c r="BO22" s="23">
        <f>A1L555C72</f>
        <v>0.26858073515376557</v>
      </c>
      <c r="BP22" s="16" t="s">
        <v>16454</v>
      </c>
      <c r="BQ22" s="17">
        <f>B7L415C31*B7L415C32</f>
        <v>8.3931479735551734E-2</v>
      </c>
      <c r="BR22" s="16" t="s">
        <v>16455</v>
      </c>
      <c r="BS22" s="21">
        <f>B3L815C21</f>
        <v>1.0065736789893267</v>
      </c>
      <c r="BT22" s="16" t="s">
        <v>16456</v>
      </c>
      <c r="BU22" s="17">
        <f>B7L415C33*B7L415C34</f>
        <v>8.4483218340432431E-2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4.2241609170216216E-2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0.23232885043618917</v>
      </c>
      <c r="CD22" s="16" t="s">
        <v>16459</v>
      </c>
      <c r="CE22" s="17">
        <f>B7L415C39*B7L121C1</f>
        <v>0.60405501113409188</v>
      </c>
      <c r="CF22" s="16" t="s">
        <v>15898</v>
      </c>
      <c r="CG22" s="17">
        <f>A1L323C19</f>
        <v>0.44619999999999999</v>
      </c>
      <c r="CH22" s="16" t="s">
        <v>14544</v>
      </c>
      <c r="CI22" s="23">
        <f>A1L555C81</f>
        <v>0.30302048688071609</v>
      </c>
      <c r="CJ22" s="16" t="s">
        <v>16460</v>
      </c>
      <c r="CK22" s="17">
        <f>B7L415C41*B7L415C42</f>
        <v>0.13520774124617552</v>
      </c>
      <c r="CL22" s="16" t="s">
        <v>16461</v>
      </c>
      <c r="CM22" s="21">
        <f>B3L815C27</f>
        <v>1.0070601447007492</v>
      </c>
      <c r="CN22" s="16" t="s">
        <v>16462</v>
      </c>
      <c r="CO22" s="17">
        <f>B7L415C43*B7L415C44</f>
        <v>0.13616232746403498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6.8081163732017488E-2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0.37444640052609618</v>
      </c>
      <c r="CX22" s="16" t="s">
        <v>16465</v>
      </c>
      <c r="CY22" s="17">
        <f>B7L415C49*B7L121C1</f>
        <v>0.97356064136785014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1991.201</v>
      </c>
      <c r="F23" s="16" t="s">
        <v>16466</v>
      </c>
      <c r="G23" s="21">
        <f>A1L556C9</f>
        <v>0.26218924077689909</v>
      </c>
      <c r="H23" s="16" t="s">
        <v>16467</v>
      </c>
      <c r="I23" s="15">
        <f>B7L416C1*B7L416C2</f>
        <v>522.07147842420227</v>
      </c>
      <c r="J23" s="16" t="s">
        <v>16468</v>
      </c>
      <c r="K23" s="23">
        <f>B3L816C3</f>
        <v>1.6948724470981698</v>
      </c>
      <c r="L23" s="16" t="s">
        <v>16469</v>
      </c>
      <c r="M23" s="17">
        <f>B7L416C3*B7L416C4</f>
        <v>884.84456419698699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442.4222820984935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2433.3225515417143</v>
      </c>
      <c r="V23" s="16" t="s">
        <v>16474</v>
      </c>
      <c r="W23" s="17">
        <f>B7L416C9*B7L121C1</f>
        <v>6326.6386340084573</v>
      </c>
      <c r="X23" s="16" t="s">
        <v>15914</v>
      </c>
      <c r="Y23" s="17">
        <f>A1L324C16</f>
        <v>1914.5775000000001</v>
      </c>
      <c r="Z23" s="16" t="s">
        <v>16475</v>
      </c>
      <c r="AA23" s="23">
        <f>A1L556C54</f>
        <v>0.25363602908969884</v>
      </c>
      <c r="AB23" s="16" t="s">
        <v>16476</v>
      </c>
      <c r="AC23" s="17">
        <f>B7L416C11*B7L416C12</f>
        <v>485.6058344844829</v>
      </c>
      <c r="AD23" s="16" t="s">
        <v>16477</v>
      </c>
      <c r="AE23" s="23">
        <f>B3L816C9</f>
        <v>1.6882417069711795</v>
      </c>
      <c r="AF23" s="16" t="s">
        <v>16478</v>
      </c>
      <c r="AG23" s="17">
        <f>B7L416C13*B7L416C14</f>
        <v>819.82002292524749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409.91001146262374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2254.5050630444307</v>
      </c>
      <c r="AP23" s="16" t="s">
        <v>16481</v>
      </c>
      <c r="AQ23" s="17">
        <f>B7L416C19*B7L121C1</f>
        <v>5861.7131639155205</v>
      </c>
      <c r="AR23" s="16" t="s">
        <v>15920</v>
      </c>
      <c r="AS23" s="17">
        <f>A1L324C17</f>
        <v>2012.251666666667</v>
      </c>
      <c r="AT23" s="16" t="s">
        <v>16482</v>
      </c>
      <c r="AU23" s="23">
        <f>A1L556C63</f>
        <v>0.25304352284458298</v>
      </c>
      <c r="AV23" s="16" t="s">
        <v>16483</v>
      </c>
      <c r="AW23" s="17">
        <f>B7L416C21*B7L416C22</f>
        <v>509.18725058321695</v>
      </c>
      <c r="AX23" s="16" t="s">
        <v>16484</v>
      </c>
      <c r="AY23" s="23">
        <f>B3L816C15</f>
        <v>1.6993660497027225</v>
      </c>
      <c r="AZ23" s="16" t="s">
        <v>16485</v>
      </c>
      <c r="BA23" s="17">
        <f>B7L416C23*B7L416C24</f>
        <v>865.29552658259172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432.64776329129586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2379.5626981021273</v>
      </c>
      <c r="BJ23" s="16" t="s">
        <v>16488</v>
      </c>
      <c r="BK23" s="17">
        <f>B7L416C29*B7L121C1</f>
        <v>6186.8630150655317</v>
      </c>
      <c r="BL23" s="16" t="s">
        <v>15926</v>
      </c>
      <c r="BM23" s="17">
        <f>A1L324C18</f>
        <v>2132.7565000000004</v>
      </c>
      <c r="BN23" s="16" t="s">
        <v>16489</v>
      </c>
      <c r="BO23" s="23">
        <f>A1L556C72</f>
        <v>0.25327341246829255</v>
      </c>
      <c r="BP23" s="16" t="s">
        <v>16490</v>
      </c>
      <c r="BQ23" s="17">
        <f>B7L416C31*B7L416C32</f>
        <v>540.17051671893205</v>
      </c>
      <c r="BR23" s="16" t="s">
        <v>16491</v>
      </c>
      <c r="BS23" s="21">
        <f>B3L816C21</f>
        <v>1.7074110708365766</v>
      </c>
      <c r="BT23" s="16" t="s">
        <v>16492</v>
      </c>
      <c r="BU23" s="17">
        <f>B7L416C33*B7L416C34</f>
        <v>922.29312038541866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461.14656019270933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2536.3060810599013</v>
      </c>
      <c r="CD23" s="16" t="s">
        <v>16495</v>
      </c>
      <c r="CE23" s="17">
        <f>B7L416C39*B7L121C1</f>
        <v>6594.3958107557437</v>
      </c>
      <c r="CF23" s="16" t="s">
        <v>15932</v>
      </c>
      <c r="CG23" s="17">
        <f>A1L324C19</f>
        <v>2213.924</v>
      </c>
      <c r="CH23" s="16" t="s">
        <v>16496</v>
      </c>
      <c r="CI23" s="23">
        <f>A1L556C81</f>
        <v>0.252000281469689</v>
      </c>
      <c r="CJ23" s="16" t="s">
        <v>16497</v>
      </c>
      <c r="CK23" s="17">
        <f>B7L416C41*B7L416C42</f>
        <v>557.9094711524998</v>
      </c>
      <c r="CL23" s="16" t="s">
        <v>16498</v>
      </c>
      <c r="CM23" s="21">
        <f>B3L816C27</f>
        <v>1.7208913929109804</v>
      </c>
      <c r="CN23" s="16" t="s">
        <v>16499</v>
      </c>
      <c r="CO23" s="17">
        <f>B7L416C43*B7L416C44</f>
        <v>960.1016069298538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480.0508034649269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2640.279419057098</v>
      </c>
      <c r="CX23" s="16" t="s">
        <v>16502</v>
      </c>
      <c r="CY23" s="17">
        <f>B7L416C49*B7L121C1</f>
        <v>6864.726489548455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929780-EA5E-4E71-AB65-5D3E7652F51F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12.839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0.41932174000000005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0.75477913200000013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1.5095582640000003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1.6772869600000002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4.5286747920000003</v>
      </c>
      <c r="Z9" s="16" t="s">
        <v>16591</v>
      </c>
      <c r="AA9" s="17">
        <f>B7L502C11*B7L121C1</f>
        <v>11.774554459200001</v>
      </c>
      <c r="AB9" s="16" t="s">
        <v>15451</v>
      </c>
      <c r="AC9" s="17">
        <f>A1L304C16</f>
        <v>11.98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0.39126680000000003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0.70428024000000011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1.4085604800000002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1.5650672000000001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4.2256814400000007</v>
      </c>
      <c r="AX9" s="16" t="s">
        <v>16597</v>
      </c>
      <c r="AY9" s="17">
        <f>B7L502C23*B7L121C1</f>
        <v>10.986771744000002</v>
      </c>
      <c r="AZ9" s="16" t="s">
        <v>15457</v>
      </c>
      <c r="BA9" s="17">
        <f>A1L304C17</f>
        <v>11.257333333333335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0.36766450666666672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0.6617961120000001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1.3235922240000002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1.4706580266666669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3.9707766720000004</v>
      </c>
      <c r="BV9" s="16" t="s">
        <v>16603</v>
      </c>
      <c r="BW9" s="17">
        <f>B7L502C35*B7L121C1</f>
        <v>10.324019347200002</v>
      </c>
      <c r="BX9" s="16" t="s">
        <v>15463</v>
      </c>
      <c r="BY9" s="17">
        <f>A1L304C18</f>
        <v>11.289000000000001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0.36869874000000008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0.66365773200000011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1.3273154640000002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1.4747949600000003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3.9819463920000007</v>
      </c>
      <c r="CT9" s="16" t="s">
        <v>16609</v>
      </c>
      <c r="CU9" s="17">
        <f>B7L502C47*B7L121C1</f>
        <v>10.353060619200003</v>
      </c>
      <c r="CV9" s="16" t="s">
        <v>15469</v>
      </c>
      <c r="CW9" s="17">
        <f>A1L304C19</f>
        <v>11.506800000000002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0.3758120880000001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0.67646175840000022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1.3529235168000004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1.5032483520000004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4.0587705504000011</v>
      </c>
      <c r="DR9" s="16" t="s">
        <v>16615</v>
      </c>
      <c r="DS9" s="17">
        <f>B7L502C59*B7L121C1</f>
        <v>10.552803431040003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125.369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4.0945515400000003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8.1891030800000006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16.378206160000001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16.378206160000001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49.13461848</v>
      </c>
      <c r="Z10" s="16" t="s">
        <v>16624</v>
      </c>
      <c r="AA10" s="23">
        <f>B7L503C11*B7L121C1</f>
        <v>127.75000804800001</v>
      </c>
      <c r="AB10" s="16" t="s">
        <v>15484</v>
      </c>
      <c r="AC10" s="23">
        <f>A1L305C16</f>
        <v>132.74250000000001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4.3353700500000008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8.6707401000000015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17.341480200000003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17.341480200000003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52.024440600000005</v>
      </c>
      <c r="AX10" s="16" t="s">
        <v>16630</v>
      </c>
      <c r="AY10" s="23">
        <f>B7L503C23*B7L121C1</f>
        <v>135.26354556000001</v>
      </c>
      <c r="AZ10" s="16" t="s">
        <v>15490</v>
      </c>
      <c r="BA10" s="23">
        <f>A1L305C17</f>
        <v>149.26866666666669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4.875114653333334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9.7502293066666681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19.500458613333336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19.500458613333336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58.501375840000009</v>
      </c>
      <c r="BV10" s="16" t="s">
        <v>16636</v>
      </c>
      <c r="BW10" s="23">
        <f>B7L503C35*B7L121C1</f>
        <v>152.10357718400002</v>
      </c>
      <c r="BX10" s="16" t="s">
        <v>15496</v>
      </c>
      <c r="BY10" s="23">
        <f>A1L305C18</f>
        <v>165.60075000000001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5.4085204950000003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10.817040990000001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21.634081980000001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21.634081980000001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64.90224594</v>
      </c>
      <c r="CT10" s="16" t="s">
        <v>16642</v>
      </c>
      <c r="CU10" s="23">
        <f>B7L503C47*B7L121C1</f>
        <v>168.74583944400001</v>
      </c>
      <c r="CV10" s="16" t="s">
        <v>15502</v>
      </c>
      <c r="CW10" s="23">
        <f>A1L305C19</f>
        <v>179.84780000000001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5.8738291480000004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11.747658296000001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23.495316592000002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23.495316592000002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70.485949776000012</v>
      </c>
      <c r="DR10" s="16" t="s">
        <v>16648</v>
      </c>
      <c r="DS10" s="23">
        <f>B7L503C59*B7L121C1</f>
        <v>183.26346941760005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675.88599999999997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22.074436760000001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44.148873520000002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88.297747040000004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88.297747040000004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264.89324112000003</v>
      </c>
      <c r="Z11" s="16" t="s">
        <v>16657</v>
      </c>
      <c r="AA11" s="17">
        <f>B7L504C11*B7L121C1</f>
        <v>688.72242691200006</v>
      </c>
      <c r="AB11" s="16" t="s">
        <v>15517</v>
      </c>
      <c r="AC11" s="17">
        <f>A1L308C16</f>
        <v>626.62900000000002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20.465703140000002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40.931406280000004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81.862812560000009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81.862812560000009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245.58843768000003</v>
      </c>
      <c r="AX11" s="16" t="s">
        <v>16663</v>
      </c>
      <c r="AY11" s="17">
        <f>B7L504C23*B7L121C1</f>
        <v>638.52993796800013</v>
      </c>
      <c r="AZ11" s="16" t="s">
        <v>15523</v>
      </c>
      <c r="BA11" s="17">
        <f>A1L308C17</f>
        <v>659.53566666666666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21.540434873333336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43.080869746666671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86.161739493333343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86.161739493333343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258.48521848000001</v>
      </c>
      <c r="BV11" s="16" t="s">
        <v>16669</v>
      </c>
      <c r="BW11" s="17">
        <f>B7L504C35*B7L121C1</f>
        <v>672.06156804800003</v>
      </c>
      <c r="BX11" s="16" t="s">
        <v>15529</v>
      </c>
      <c r="BY11" s="17">
        <f>A1L308C18</f>
        <v>713.63875000000007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23.307441575000002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46.614883150000004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93.229766300000009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93.229766300000009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279.68929890000004</v>
      </c>
      <c r="CT11" s="16" t="s">
        <v>16675</v>
      </c>
      <c r="CU11" s="17">
        <f>B7L504C47*B7L121C1</f>
        <v>727.19217714000013</v>
      </c>
      <c r="CV11" s="16" t="s">
        <v>15535</v>
      </c>
      <c r="CW11" s="17">
        <f>A1L308C19</f>
        <v>742.3922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24.246529252000002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48.493058504000004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96.986117008000008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96.986117008000008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290.95835102400002</v>
      </c>
      <c r="DR11" s="16" t="s">
        <v>16681</v>
      </c>
      <c r="DS11" s="17">
        <f>B7L504C59*B7L121C1</f>
        <v>756.49171266240012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246.54900000000001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8.0522903400000008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16.104580680000002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32.209161360000003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32.209161360000003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96.627484080000016</v>
      </c>
      <c r="Z12" s="16" t="s">
        <v>16690</v>
      </c>
      <c r="AA12" s="23">
        <f>B7L505C11*B7L121C1</f>
        <v>251.23145860800005</v>
      </c>
      <c r="AB12" s="16" t="s">
        <v>15550</v>
      </c>
      <c r="AC12" s="23">
        <f>A1L309C16</f>
        <v>224.006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7.3160359600000007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14.632071920000001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29.264143840000003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29.264143840000003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87.792431520000008</v>
      </c>
      <c r="AX12" s="16" t="s">
        <v>16696</v>
      </c>
      <c r="AY12" s="23">
        <f>B7L505C23*B7L121C1</f>
        <v>228.26032195200003</v>
      </c>
      <c r="AZ12" s="16" t="s">
        <v>15556</v>
      </c>
      <c r="BA12" s="23">
        <f>A1L309C17</f>
        <v>234.37166666666667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7.6545786333333341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15.309157266666668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30.618314533333336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30.618314533333336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91.854943600000013</v>
      </c>
      <c r="BV12" s="16" t="s">
        <v>16702</v>
      </c>
      <c r="BW12" s="23">
        <f>B7L505C35*B7L121C1</f>
        <v>238.82285336000004</v>
      </c>
      <c r="BX12" s="16" t="s">
        <v>15562</v>
      </c>
      <c r="BY12" s="23">
        <f>A1L309C18</f>
        <v>245.70875000000001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8.0248477750000013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16.049695550000003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32.099391100000005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32.099391100000005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96.298173300000016</v>
      </c>
      <c r="CT12" s="16" t="s">
        <v>16708</v>
      </c>
      <c r="CU12" s="23">
        <f>B7L505C47*B7L121C1</f>
        <v>250.37525058000006</v>
      </c>
      <c r="CV12" s="16" t="s">
        <v>15568</v>
      </c>
      <c r="CW12" s="23">
        <f>A1L309C19</f>
        <v>253.45640000000003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8.2778860240000007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16.555772048000001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33.111544096000003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33.111544096000003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99.334632288000009</v>
      </c>
      <c r="DR12" s="16" t="s">
        <v>16714</v>
      </c>
      <c r="DS12" s="23">
        <f>B7L505C59*B7L121C1</f>
        <v>258.27004394880004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161.821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5.2850738599999998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10.57014772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21.140295439999999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21.140295439999999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63.420886319999994</v>
      </c>
      <c r="Z13" s="16" t="s">
        <v>16723</v>
      </c>
      <c r="AA13" s="17">
        <f>B7L506C11*B7L121C1</f>
        <v>164.89430443199998</v>
      </c>
      <c r="AB13" s="16" t="s">
        <v>15583</v>
      </c>
      <c r="AC13" s="17">
        <f>A1L312C16</f>
        <v>157.82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5.1544011999999997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10.308802399999999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20.617604799999999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20.617604799999999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61.8528144</v>
      </c>
      <c r="AX13" s="16" t="s">
        <v>16729</v>
      </c>
      <c r="AY13" s="17">
        <f>B7L506C23*B7L121C1</f>
        <v>160.81731744000001</v>
      </c>
      <c r="AZ13" s="16" t="s">
        <v>15589</v>
      </c>
      <c r="BA13" s="17">
        <f>A1L312C17</f>
        <v>164.63533333333334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5.3769899866666666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10.753979973333333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21.507959946666666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21.507959946666666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64.523879840000006</v>
      </c>
      <c r="BV13" s="16" t="s">
        <v>16735</v>
      </c>
      <c r="BW13" s="17">
        <f>B7L506C35*B7L121C1</f>
        <v>167.76208758400003</v>
      </c>
      <c r="BX13" s="16" t="s">
        <v>15595</v>
      </c>
      <c r="BY13" s="17">
        <f>A1L312C18</f>
        <v>173.56825000000001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5.6687390450000006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11.337478090000001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22.674956180000002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22.674956180000002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68.02486854</v>
      </c>
      <c r="CT13" s="16" t="s">
        <v>16741</v>
      </c>
      <c r="CU13" s="17">
        <f>B7L506C47*B7L121C1</f>
        <v>176.86465820399999</v>
      </c>
      <c r="CV13" s="16" t="s">
        <v>15601</v>
      </c>
      <c r="CW13" s="17">
        <f>A1L312C19</f>
        <v>183.0318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5.9778185880000008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11.955637176000002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23.911274352000003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23.911274352000003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71.733823056000006</v>
      </c>
      <c r="DR13" s="16" t="s">
        <v>16747</v>
      </c>
      <c r="DS13" s="17">
        <f>B7L506C59*B7L121C1</f>
        <v>186.50793994560001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184.39999999999998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6.0225039999999996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12.045007999999999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24.090015999999999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24.090015999999999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72.270048000000003</v>
      </c>
      <c r="Z14" s="16" t="s">
        <v>16756</v>
      </c>
      <c r="AA14" s="23">
        <f>B7L507C11*B7L121C1</f>
        <v>187.90212480000002</v>
      </c>
      <c r="AB14" s="16" t="s">
        <v>15616</v>
      </c>
      <c r="AC14" s="23">
        <f>A1L313C16</f>
        <v>149.45749999999998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4.88128195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9.7625639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19.5251278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19.5251278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58.5753834</v>
      </c>
      <c r="AX14" s="16" t="s">
        <v>16762</v>
      </c>
      <c r="AY14" s="23">
        <f>B7L507C23*B7L121C1</f>
        <v>152.29599684000002</v>
      </c>
      <c r="AZ14" s="16" t="s">
        <v>15622</v>
      </c>
      <c r="BA14" s="23">
        <f>A1L313C17</f>
        <v>165.89699999999999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5.4181960199999999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10.83639204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21.67278408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21.67278408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65.018352239999999</v>
      </c>
      <c r="BV14" s="16" t="s">
        <v>16768</v>
      </c>
      <c r="BW14" s="23">
        <f>B7L507C35*B7L121C1</f>
        <v>169.04771582399999</v>
      </c>
      <c r="BX14" s="16" t="s">
        <v>15628</v>
      </c>
      <c r="BY14" s="23">
        <f>A1L313C18</f>
        <v>180.80074999999999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5.9049524949999999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11.80990499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23.619809979999999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23.619809979999999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70.859429939999998</v>
      </c>
      <c r="CT14" s="16" t="s">
        <v>16774</v>
      </c>
      <c r="CU14" s="23">
        <f>B7L507C47*B7L121C1</f>
        <v>184.23451784400001</v>
      </c>
      <c r="CV14" s="16" t="s">
        <v>15634</v>
      </c>
      <c r="CW14" s="23">
        <f>A1L313C19</f>
        <v>195.51399999999998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6.3854872399999998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12.77097448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25.541948959999999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25.541948959999999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76.625846879999997</v>
      </c>
      <c r="DR14" s="16" t="s">
        <v>16780</v>
      </c>
      <c r="DS14" s="23">
        <f>B7L507C59*B7L121C1</f>
        <v>199.227201888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76.486000000000004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2.4980327600000001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4.9960655200000001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9.9921310400000003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9.9921310400000003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29.976393120000001</v>
      </c>
      <c r="Z15" s="16" t="s">
        <v>16789</v>
      </c>
      <c r="AA15" s="23">
        <f>B7L508C11*B7L121C1</f>
        <v>77.938622112000004</v>
      </c>
      <c r="AB15" s="16" t="s">
        <v>15649</v>
      </c>
      <c r="AC15" s="23">
        <f>A1L314C16</f>
        <v>79.216499999999996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2.5872108900000002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5.1744217800000003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10.348843560000001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10.348843560000001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31.046530680000004</v>
      </c>
      <c r="AX15" s="16" t="s">
        <v>16795</v>
      </c>
      <c r="AY15" s="23">
        <f>B7L508C23*B7L121C1</f>
        <v>80.720979768000007</v>
      </c>
      <c r="AZ15" s="16" t="s">
        <v>15655</v>
      </c>
      <c r="BA15" s="23">
        <f>A1L314C17</f>
        <v>92.595333333333329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3.0241635866666665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6.048327173333333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12.096654346666666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12.096654346666666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36.289963039999996</v>
      </c>
      <c r="BV15" s="16" t="s">
        <v>16801</v>
      </c>
      <c r="BW15" s="23">
        <f>B7L508C35*B7L121C1</f>
        <v>94.353903903999992</v>
      </c>
      <c r="BX15" s="16" t="s">
        <v>15661</v>
      </c>
      <c r="BY15" s="23">
        <f>A1L314C18</f>
        <v>109.60025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3.5795441650000002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7.1590883300000003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14.318176660000001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14.318176660000001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42.954529980000004</v>
      </c>
      <c r="CT15" s="16" t="s">
        <v>16807</v>
      </c>
      <c r="CU15" s="23">
        <f>B7L508C47*B7L121C1</f>
        <v>111.68177794800002</v>
      </c>
      <c r="CV15" s="16" t="s">
        <v>15667</v>
      </c>
      <c r="CW15" s="23">
        <f>A1L314C19</f>
        <v>122.785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4.0101580999999999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8.0203161999999999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16.0406324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16.0406324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48.121897199999999</v>
      </c>
      <c r="DR15" s="16" t="s">
        <v>16813</v>
      </c>
      <c r="DS15" s="23">
        <f>B7L508C59*B7L121C1</f>
        <v>125.11693272000001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4.0149999999999997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0.13112989999999999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0.26225979999999999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0.52451959999999997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0.52451959999999997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1.5735587999999998</v>
      </c>
      <c r="Z16" s="16" t="s">
        <v>16822</v>
      </c>
      <c r="AA16" s="23">
        <f>B7L509C11*B7L121C1</f>
        <v>4.0912528799999999</v>
      </c>
      <c r="AB16" s="16" t="s">
        <v>15682</v>
      </c>
      <c r="AC16" s="23">
        <f>A1L316C16</f>
        <v>3.2554999999999996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0.10632462999999999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0.21264925999999998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0.42529851999999996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0.42529851999999996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1.2758955599999999</v>
      </c>
      <c r="AX16" s="16" t="s">
        <v>16828</v>
      </c>
      <c r="AY16" s="23">
        <f>B7L509C23*B7L121C1</f>
        <v>3.3173284559999998</v>
      </c>
      <c r="AZ16" s="16" t="s">
        <v>15688</v>
      </c>
      <c r="BA16" s="23">
        <f>A1L316C17</f>
        <v>3.5036666666666663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0.11442975333333333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0.22885950666666666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0.45771901333333331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0.45771901333333331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1.3731570399999999</v>
      </c>
      <c r="BV16" s="16" t="s">
        <v>16834</v>
      </c>
      <c r="BW16" s="23">
        <f>B7L509C35*B7L121C1</f>
        <v>3.5702083039999999</v>
      </c>
      <c r="BX16" s="16" t="s">
        <v>15694</v>
      </c>
      <c r="BY16" s="23">
        <f>A1L316C18</f>
        <v>3.7762500000000001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0.12333232500000001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0.24666465000000001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0.49332930000000003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0.49332930000000003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1.4799879</v>
      </c>
      <c r="CT16" s="16" t="s">
        <v>16840</v>
      </c>
      <c r="CU16" s="23">
        <f>B7L509C47*B7L121C1</f>
        <v>3.8479685400000001</v>
      </c>
      <c r="CV16" s="16" t="s">
        <v>15700</v>
      </c>
      <c r="CW16" s="23">
        <f>A1L316C19</f>
        <v>3.9259999999999997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0.12822316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0.25644632000000001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0.51289264000000001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0.51289264000000001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1.53867792</v>
      </c>
      <c r="DR16" s="16" t="s">
        <v>16846</v>
      </c>
      <c r="DS16" s="23">
        <f>B7L509C59*B7L121C1</f>
        <v>4.0005625920000005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0.54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1.7636400000000003E-2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3.5272800000000007E-2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7.0545600000000014E-2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7.0545600000000014E-2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0.21163680000000004</v>
      </c>
      <c r="Z17" s="16" t="s">
        <v>16855</v>
      </c>
      <c r="AA17" s="23">
        <f>B7L510C11*B7L121C1</f>
        <v>0.55025568000000014</v>
      </c>
      <c r="AB17" s="16" t="s">
        <v>15715</v>
      </c>
      <c r="AC17" s="23">
        <f>A1L315C16</f>
        <v>0.78049999999999997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2.5491130000000001E-2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5.0982260000000001E-2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0.10196452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0.10196452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0.30589356000000001</v>
      </c>
      <c r="AX17" s="16" t="s">
        <v>16861</v>
      </c>
      <c r="AY17" s="23">
        <f>B7L510C23*B7L121C1</f>
        <v>0.79532325600000009</v>
      </c>
      <c r="AZ17" s="16" t="s">
        <v>15721</v>
      </c>
      <c r="BA17" s="23">
        <f>A1L315C17</f>
        <v>0.82033333333333325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2.6792086666666666E-2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5.3584173333333332E-2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0.10716834666666666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0.10716834666666666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0.32150504000000002</v>
      </c>
      <c r="BV17" s="16" t="s">
        <v>16867</v>
      </c>
      <c r="BW17" s="23">
        <f>B7L510C35*B7L121C1</f>
        <v>0.83591310400000007</v>
      </c>
      <c r="BX17" s="16" t="s">
        <v>15727</v>
      </c>
      <c r="BY17" s="23">
        <f>A1L315C18</f>
        <v>0.97549999999999992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3.1859829999999999E-2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6.3719659999999997E-2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0.12743931999999999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0.12743931999999999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0.38231795999999996</v>
      </c>
      <c r="CT17" s="16" t="s">
        <v>16873</v>
      </c>
      <c r="CU17" s="23">
        <f>B7L510C47*B7L121C1</f>
        <v>0.99402669599999993</v>
      </c>
      <c r="CV17" s="16" t="s">
        <v>15733</v>
      </c>
      <c r="CW17" s="23">
        <f>A1L315C19</f>
        <v>1.3552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4.4260832E-2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8.8521664E-2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0.177043328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0.177043328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0.531129984</v>
      </c>
      <c r="DR17" s="16" t="s">
        <v>16879</v>
      </c>
      <c r="DS17" s="23">
        <f>B7L510C59*B7L121C1</f>
        <v>1.3809379584000001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408.31900000000002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13.335698540000001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13.335698540000001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26.671397080000002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53.342794160000004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80.014191240000002</v>
      </c>
      <c r="Z18" s="16" t="s">
        <v>16888</v>
      </c>
      <c r="AA18" s="23">
        <f>B7L511C11*B7L121C1</f>
        <v>208.036897224</v>
      </c>
      <c r="AB18" s="16" t="s">
        <v>15748</v>
      </c>
      <c r="AC18" s="17">
        <f>A1L317C16</f>
        <v>436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14.23976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14.23976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28.479520000000001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56.959040000000002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85.438559999999995</v>
      </c>
      <c r="AX18" s="16" t="s">
        <v>16894</v>
      </c>
      <c r="AY18" s="23">
        <f>B7L511C23*B7L121C1</f>
        <v>222.14025599999999</v>
      </c>
      <c r="AZ18" s="16" t="s">
        <v>15754</v>
      </c>
      <c r="BA18" s="23">
        <f>A1L317C17</f>
        <v>432.39333333333337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14.121966266666668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14.121966266666668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28.243932533333336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56.487865066666672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84.731797600000007</v>
      </c>
      <c r="BV18" s="16" t="s">
        <v>16900</v>
      </c>
      <c r="BW18" s="23">
        <f>B7L511C35*B7L121C1</f>
        <v>220.30267376000003</v>
      </c>
      <c r="BX18" s="16" t="s">
        <v>15760</v>
      </c>
      <c r="BY18" s="23">
        <f>A1L317C18</f>
        <v>425.56925000000001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13.899091705000002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13.899091705000002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27.798183410000004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55.596366820000007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83.394550230000007</v>
      </c>
      <c r="CT18" s="16" t="s">
        <v>16906</v>
      </c>
      <c r="CU18" s="23">
        <f>B7L511C47*B7L121C1</f>
        <v>216.82583059800004</v>
      </c>
      <c r="CV18" s="16" t="s">
        <v>15766</v>
      </c>
      <c r="CW18" s="23">
        <f>A1L317C19</f>
        <v>417.41079999999999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13.632636728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13.632636728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27.265273455999999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54.530546911999998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81.795820367999994</v>
      </c>
      <c r="DR18" s="16" t="s">
        <v>16912</v>
      </c>
      <c r="DS18" s="23">
        <f>B7L511C59*B7L121C1</f>
        <v>212.66913295679998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59.799000000000007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1.9530353400000002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3.9060706800000005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7.8121413600000009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7.8121413600000009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23.436424080000002</v>
      </c>
      <c r="Z19" s="16" t="s">
        <v>16921</v>
      </c>
      <c r="AA19" s="23">
        <f>B7L512C11*B7L121C1</f>
        <v>60.934702608000009</v>
      </c>
      <c r="AB19" s="16" t="s">
        <v>15781</v>
      </c>
      <c r="AC19" s="23">
        <f>A1L318C16</f>
        <v>57.990500000000004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1.8939697300000002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3.7879394600000005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7.575878920000001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7.575878920000001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22.727636760000003</v>
      </c>
      <c r="AX19" s="16" t="s">
        <v>16927</v>
      </c>
      <c r="AY19" s="23">
        <f>B7L512C23*B7L121C1</f>
        <v>59.091855576000007</v>
      </c>
      <c r="AZ19" s="16" t="s">
        <v>15787</v>
      </c>
      <c r="BA19" s="23">
        <f>A1L318C17</f>
        <v>61.045666666666669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1.9937514733333335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3.9875029466666669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7.9750058933333339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7.9750058933333339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23.925017680000003</v>
      </c>
      <c r="BV19" s="16" t="s">
        <v>16933</v>
      </c>
      <c r="BW19" s="23">
        <f>B7L512C35*B7L121C1</f>
        <v>62.205045968000007</v>
      </c>
      <c r="BX19" s="16" t="s">
        <v>15793</v>
      </c>
      <c r="BY19" s="23">
        <f>A1L318C18</f>
        <v>62.414249999999996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2.0384494050000002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4.0768988100000003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8.1537976200000006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8.1537976200000006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24.461392860000004</v>
      </c>
      <c r="CT19" s="16" t="s">
        <v>16939</v>
      </c>
      <c r="CU19" s="23">
        <f>B7L512C47*B7L121C1</f>
        <v>63.599621436000014</v>
      </c>
      <c r="CV19" s="16" t="s">
        <v>15799</v>
      </c>
      <c r="CW19" s="23">
        <f>A1L318C19</f>
        <v>61.247199999999999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2.0003335520000003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4.0006671040000006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8.0013342080000012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8.0013342080000012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24.004002624000002</v>
      </c>
      <c r="DR19" s="16" t="s">
        <v>16945</v>
      </c>
      <c r="DS19" s="23">
        <f>B7L512C59*B7L121C1</f>
        <v>62.410406822400006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0.32900000000000001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1.074514E-2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2.149028E-2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4.2980560000000001E-2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4.2980560000000001E-2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0.12894168</v>
      </c>
      <c r="Z20" s="16" t="s">
        <v>16954</v>
      </c>
      <c r="AA20" s="23">
        <f>B7L513C11*B7L121C1</f>
        <v>0.33524836800000002</v>
      </c>
      <c r="AB20" s="16" t="s">
        <v>15814</v>
      </c>
      <c r="AC20" s="23">
        <f>A1L319C16</f>
        <v>0.35650000000000004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1.1643290000000002E-2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2.3286580000000005E-2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4.6573160000000009E-2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4.6573160000000009E-2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0.13971948000000003</v>
      </c>
      <c r="AX20" s="16" t="s">
        <v>16960</v>
      </c>
      <c r="AY20" s="23">
        <f>B7L513C23*B7L121C1</f>
        <v>0.36327064800000008</v>
      </c>
      <c r="AZ20" s="16" t="s">
        <v>15820</v>
      </c>
      <c r="BA20" s="23">
        <f>A1L319C17</f>
        <v>0.34366666666666673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1.1224153333333335E-2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2.2448306666666671E-2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4.4896613333333342E-2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4.4896613333333342E-2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0.13468984000000003</v>
      </c>
      <c r="BV20" s="16" t="s">
        <v>16966</v>
      </c>
      <c r="BW20" s="23">
        <f>B7L513C35*B7L121C1</f>
        <v>0.35019358400000011</v>
      </c>
      <c r="BX20" s="16" t="s">
        <v>15826</v>
      </c>
      <c r="BY20" s="23">
        <f>A1L319C18</f>
        <v>0.36275000000000002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1.1847415000000002E-2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2.3694830000000004E-2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4.7389660000000007E-2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4.7389660000000007E-2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0.14216898000000003</v>
      </c>
      <c r="CT20" s="16" t="s">
        <v>16972</v>
      </c>
      <c r="CU20" s="23">
        <f>B7L513C47*B7L121C1</f>
        <v>0.36963934800000009</v>
      </c>
      <c r="CV20" s="16" t="s">
        <v>15832</v>
      </c>
      <c r="CW20" s="23">
        <f>A1L319C19</f>
        <v>0.36560000000000004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1.1940496000000002E-2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2.3880992000000004E-2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4.7761984000000007E-2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4.7761984000000007E-2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0.14328595200000002</v>
      </c>
      <c r="DR20" s="16" t="s">
        <v>16978</v>
      </c>
      <c r="DS20" s="23">
        <f>B7L513C59*B7L121C1</f>
        <v>0.37254347520000008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34.613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1.13046058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2.2609211600000001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4.5218423200000002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4.5218423200000002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13.56552696</v>
      </c>
      <c r="Z21" s="16" t="s">
        <v>16987</v>
      </c>
      <c r="AA21" s="23">
        <f>B7L514C11*B7L121C1</f>
        <v>35.270370096000001</v>
      </c>
      <c r="AB21" s="16" t="s">
        <v>15847</v>
      </c>
      <c r="AC21" s="23">
        <f>A1L320C16</f>
        <v>34.118499999999997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1.11431021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2.2286204199999999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4.4572408399999999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4.4572408399999999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13.371722519999999</v>
      </c>
      <c r="AX21" s="16" t="s">
        <v>16993</v>
      </c>
      <c r="AY21" s="23">
        <f>B7L514C23*B7L121C1</f>
        <v>34.766478551999995</v>
      </c>
      <c r="AZ21" s="16" t="s">
        <v>15853</v>
      </c>
      <c r="BA21" s="23">
        <f>A1L320C17</f>
        <v>36.356000000000002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1.1873869600000002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2.3747739200000004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4.7495478400000009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4.7495478400000009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14.248643520000002</v>
      </c>
      <c r="BV21" s="16" t="s">
        <v>16999</v>
      </c>
      <c r="BW21" s="23">
        <f>B7L514C35*B7L121C1</f>
        <v>37.046473152000004</v>
      </c>
      <c r="BX21" s="16" t="s">
        <v>15859</v>
      </c>
      <c r="BY21" s="23">
        <f>A1L320C18</f>
        <v>39.139499999999998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1.2782960699999999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2.5565921399999998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5.1131842799999996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5.1131842799999996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15.33955284</v>
      </c>
      <c r="CT21" s="16" t="s">
        <v>17005</v>
      </c>
      <c r="CU21" s="23">
        <f>B7L514C47*B7L121C1</f>
        <v>39.882837383999998</v>
      </c>
      <c r="CV21" s="16" t="s">
        <v>15865</v>
      </c>
      <c r="CW21" s="23">
        <f>A1L320C19</f>
        <v>40.638999999999996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1.32726974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2.65453948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5.3090789599999999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5.3090789599999999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15.927236879999999</v>
      </c>
      <c r="DR21" s="16" t="s">
        <v>17011</v>
      </c>
      <c r="DS21" s="23">
        <f>B7L514C59*B7L121C1</f>
        <v>41.410815887999995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0.23599999999999999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7.7077600000000001E-3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1.541552E-2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3.0831040000000001E-2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3.0831040000000001E-2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9.2493119999999998E-2</v>
      </c>
      <c r="Z22" s="16" t="s">
        <v>17020</v>
      </c>
      <c r="AA22" s="17">
        <f>B7L515C11*B7L121C1</f>
        <v>0.240482112</v>
      </c>
      <c r="AB22" s="16" t="s">
        <v>15880</v>
      </c>
      <c r="AC22" s="17">
        <f>A1L323C16</f>
        <v>0.22450000000000001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7.3321700000000007E-3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1.4664340000000001E-2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2.9328680000000003E-2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2.9328680000000003E-2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8.7986040000000015E-2</v>
      </c>
      <c r="AX22" s="16" t="s">
        <v>17026</v>
      </c>
      <c r="AY22" s="17">
        <f>B7L515C23*B7L121C1</f>
        <v>0.22876370400000004</v>
      </c>
      <c r="AZ22" s="16" t="s">
        <v>15886</v>
      </c>
      <c r="BA22" s="17">
        <f>A1L323C17</f>
        <v>0.22799999999999998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7.4464800000000001E-3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1.489296E-2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2.978592E-2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2.978592E-2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8.9357760000000008E-2</v>
      </c>
      <c r="BV22" s="16" t="s">
        <v>17032</v>
      </c>
      <c r="BW22" s="17">
        <f>B7L515C35*B7L121C1</f>
        <v>0.23233017600000003</v>
      </c>
      <c r="BX22" s="16" t="s">
        <v>15892</v>
      </c>
      <c r="BY22" s="17">
        <f>A1L323C18</f>
        <v>0.3125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1.020625E-2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2.04125E-2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4.0825E-2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4.0825E-2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0.122475</v>
      </c>
      <c r="CT22" s="16" t="s">
        <v>17038</v>
      </c>
      <c r="CU22" s="17">
        <f>B7L515C47*B7L121C1</f>
        <v>0.31843500000000002</v>
      </c>
      <c r="CV22" s="16" t="s">
        <v>15898</v>
      </c>
      <c r="CW22" s="17">
        <f>A1L323C19</f>
        <v>0.44619999999999999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1.4572892E-2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2.9145784000000001E-2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5.8291568000000002E-2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5.8291568000000002E-2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0.17487470399999999</v>
      </c>
      <c r="DR22" s="16" t="s">
        <v>17044</v>
      </c>
      <c r="DS22" s="17">
        <f>B7L515C59*B7L121C1</f>
        <v>0.45467423039999999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1991.201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65.03262466000001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123.56198685400001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247.12397370800002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260.13049864000004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741.3719211240001</v>
      </c>
      <c r="Z23" s="16" t="s">
        <v>17054</v>
      </c>
      <c r="AA23" s="17">
        <f>B7L516C11*B7L121C1</f>
        <v>1927.5669949224002</v>
      </c>
      <c r="AB23" s="16" t="s">
        <v>15914</v>
      </c>
      <c r="AC23" s="17">
        <f>A1L324C16</f>
        <v>1914.5775000000001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62.530101150000007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118.80719218500001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237.61438437000001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250.12040460000003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712.84315311</v>
      </c>
      <c r="AX23" s="16" t="s">
        <v>17060</v>
      </c>
      <c r="AY23" s="17">
        <f>B7L516C23*B7L121C1</f>
        <v>1853.392198086</v>
      </c>
      <c r="AZ23" s="16" t="s">
        <v>15920</v>
      </c>
      <c r="BA23" s="17">
        <f>A1L324C17</f>
        <v>2012.251666666667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65.720139433333344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124.86826492333334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249.73652984666668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262.88055773333338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749.20958954000002</v>
      </c>
      <c r="BV23" s="16" t="s">
        <v>17066</v>
      </c>
      <c r="BW23" s="17">
        <f>B7L516C35*B7L121C1</f>
        <v>1947.944932804</v>
      </c>
      <c r="BX23" s="16" t="s">
        <v>15926</v>
      </c>
      <c r="BY23" s="17">
        <f>A1L324C18</f>
        <v>2132.7565000000004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69.655827290000019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132.34607185100003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264.69214370200007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278.62330916000008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794.0764311060002</v>
      </c>
      <c r="CT23" s="16" t="s">
        <v>17072</v>
      </c>
      <c r="CU23" s="17">
        <f>B7L516C47*B7L121C1</f>
        <v>2064.5987208756005</v>
      </c>
      <c r="CV23" s="16" t="s">
        <v>15932</v>
      </c>
      <c r="CW23" s="17">
        <f>A1L324C19</f>
        <v>2213.924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72.306757840000003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137.38283989600001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274.76567979200001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289.22703136000001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824.29703937600004</v>
      </c>
      <c r="DR23" s="16" t="s">
        <v>17078</v>
      </c>
      <c r="DS23" s="17">
        <f>B7L516C59*B7L121C1</f>
        <v>2143.1723023776003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C8D21F-0CC8-4BE7-8395-2D49D90F8799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12.839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0.59958129999999998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1.0792463400000001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1.6188695100000001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1.1991626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5.6660432850000007</v>
      </c>
      <c r="Z9" s="16" t="s">
        <v>17166</v>
      </c>
      <c r="AA9" s="17">
        <f>B7L602C11*B7L121C1</f>
        <v>14.731712541000002</v>
      </c>
      <c r="AB9" s="16" t="s">
        <v>15451</v>
      </c>
      <c r="AC9" s="17">
        <f>A1L304C16</f>
        <v>11.98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0.55946600000000002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1.0070388000000001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1.5105582000000002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1.118932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5.2869537000000006</v>
      </c>
      <c r="AX9" s="16" t="s">
        <v>17172</v>
      </c>
      <c r="AY9" s="17">
        <f>B7L602C23*B7L121C1</f>
        <v>13.746079620000001</v>
      </c>
      <c r="AZ9" s="16" t="s">
        <v>15457</v>
      </c>
      <c r="BA9" s="17">
        <f>A1L304C17</f>
        <v>11.257333333333335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0.52571746666666674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0.94629144000000021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1.4194371600000002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1.0514349333333335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4.9680300600000011</v>
      </c>
      <c r="BV9" s="16" t="s">
        <v>17178</v>
      </c>
      <c r="BW9" s="17">
        <f>B7L602C35*B7L121C1</f>
        <v>12.916878156000003</v>
      </c>
      <c r="BX9" s="16" t="s">
        <v>15463</v>
      </c>
      <c r="BY9" s="17">
        <f>A1L304C18</f>
        <v>11.289000000000001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0.52719630000000006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0.94895334000000009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1.4234300100000001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1.0543926000000001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4.9820050350000002</v>
      </c>
      <c r="CT9" s="16" t="s">
        <v>17184</v>
      </c>
      <c r="CU9" s="17">
        <f>B7L602C47*B7L121C1</f>
        <v>12.953213091</v>
      </c>
      <c r="CV9" s="16" t="s">
        <v>15469</v>
      </c>
      <c r="CW9" s="17">
        <f>A1L304C19</f>
        <v>11.506800000000002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0.53736756000000008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0.96726160800000016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1.4508924120000002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1.0747351200000002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5.0781234420000008</v>
      </c>
      <c r="DR9" s="16" t="s">
        <v>17190</v>
      </c>
      <c r="DS9" s="17">
        <f>B7L602C59*B7L121C1</f>
        <v>13.203120949200002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125.369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5.8547323000000002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11.7094646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17.564196899999999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11.7094646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61.474689150000003</v>
      </c>
      <c r="Z10" s="16" t="s">
        <v>17199</v>
      </c>
      <c r="AA10" s="23">
        <f>B7L603C11*B7L121C1</f>
        <v>159.83419179000001</v>
      </c>
      <c r="AB10" s="16" t="s">
        <v>15484</v>
      </c>
      <c r="AC10" s="23">
        <f>A1L305C16</f>
        <v>132.74250000000001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6.1990747500000003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12.398149500000001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18.59722425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12.398149500000001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65.090284875000009</v>
      </c>
      <c r="AX10" s="16" t="s">
        <v>17205</v>
      </c>
      <c r="AY10" s="23">
        <f>B7L603C23*B7L121C1</f>
        <v>169.23474067500004</v>
      </c>
      <c r="AZ10" s="16" t="s">
        <v>15490</v>
      </c>
      <c r="BA10" s="23">
        <f>A1L305C17</f>
        <v>149.26866666666669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6.9708467333333344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13.941693466666669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20.912540200000002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13.941693466666669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73.193890700000011</v>
      </c>
      <c r="BV10" s="16" t="s">
        <v>17211</v>
      </c>
      <c r="BW10" s="23">
        <f>B7L603C35*B7L121C1</f>
        <v>190.30411582000005</v>
      </c>
      <c r="BX10" s="16" t="s">
        <v>15496</v>
      </c>
      <c r="BY10" s="23">
        <f>A1L305C18</f>
        <v>165.60075000000001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7.7335550250000002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15.46711005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23.200665075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15.46711005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81.202327762500005</v>
      </c>
      <c r="CT10" s="16" t="s">
        <v>17217</v>
      </c>
      <c r="CU10" s="23">
        <f>B7L603C47*B7L121C1</f>
        <v>211.12605218250002</v>
      </c>
      <c r="CV10" s="16" t="s">
        <v>15502</v>
      </c>
      <c r="CW10" s="23">
        <f>A1L305C19</f>
        <v>179.84780000000001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8.3988922600000002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16.79778452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25.196676780000001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16.79778452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88.188368730000008</v>
      </c>
      <c r="DR10" s="16" t="s">
        <v>17223</v>
      </c>
      <c r="DS10" s="23">
        <f>B7L603C59*B7L121C1</f>
        <v>229.28975869800001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675.88599999999997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31.563876199999996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63.127752399999991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94.691628599999987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63.127752399999991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331.42070009999998</v>
      </c>
      <c r="Z11" s="16" t="s">
        <v>17232</v>
      </c>
      <c r="AA11" s="17">
        <f>B7L604C11*B7L121C1</f>
        <v>861.69382025999994</v>
      </c>
      <c r="AB11" s="16" t="s">
        <v>15517</v>
      </c>
      <c r="AC11" s="17">
        <f>A1L308C16</f>
        <v>626.62900000000002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29.263574299999998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58.527148599999997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87.790722899999992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58.527148599999997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307.26753014999997</v>
      </c>
      <c r="AX11" s="16" t="s">
        <v>17238</v>
      </c>
      <c r="AY11" s="17">
        <f>B7L604C23*B7L121C1</f>
        <v>798.89557838999997</v>
      </c>
      <c r="AZ11" s="16" t="s">
        <v>15523</v>
      </c>
      <c r="BA11" s="17">
        <f>A1L308C17</f>
        <v>659.53566666666666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30.80031563333333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61.60063126666666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92.400946899999994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61.60063126666666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323.40331414999997</v>
      </c>
      <c r="BV11" s="16" t="s">
        <v>17244</v>
      </c>
      <c r="BW11" s="17">
        <f>B7L604C35*B7L121C1</f>
        <v>840.84861678999994</v>
      </c>
      <c r="BX11" s="16" t="s">
        <v>15529</v>
      </c>
      <c r="BY11" s="17">
        <f>A1L308C18</f>
        <v>713.63875000000007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33.326929625000005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66.653859250000011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99.980788875000016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66.653859250000011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349.93276106250005</v>
      </c>
      <c r="CT11" s="16" t="s">
        <v>17250</v>
      </c>
      <c r="CU11" s="17">
        <f>B7L604C47*B7L121C1</f>
        <v>909.82517876250017</v>
      </c>
      <c r="CV11" s="16" t="s">
        <v>15535</v>
      </c>
      <c r="CW11" s="17">
        <f>A1L308C19</f>
        <v>742.3922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34.669715740000001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69.339431480000002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104.00914722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69.339431480000002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364.03201526999999</v>
      </c>
      <c r="DR11" s="16" t="s">
        <v>17256</v>
      </c>
      <c r="DS11" s="17">
        <f>B7L604C59*B7L121C1</f>
        <v>946.48323970199999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246.54900000000001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11.5138383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23.027676599999999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34.541514899999996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23.027676599999999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120.89530214999999</v>
      </c>
      <c r="Z12" s="16" t="s">
        <v>17265</v>
      </c>
      <c r="AA12" s="23">
        <f>B7L605C11*B7L121C1</f>
        <v>314.32778558999996</v>
      </c>
      <c r="AB12" s="16" t="s">
        <v>15550</v>
      </c>
      <c r="AC12" s="23">
        <f>A1L309C16</f>
        <v>224.006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10.4610802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20.922160399999999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31.383240600000001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20.922160399999999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109.84134209999999</v>
      </c>
      <c r="AX12" s="16" t="s">
        <v>17271</v>
      </c>
      <c r="AY12" s="23">
        <f>B7L605C23*B7L121C1</f>
        <v>285.58748945999997</v>
      </c>
      <c r="AZ12" s="16" t="s">
        <v>15556</v>
      </c>
      <c r="BA12" s="23">
        <f>A1L309C17</f>
        <v>234.37166666666667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10.945156833333334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21.890313666666668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32.8354705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21.890313666666668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114.92414675000001</v>
      </c>
      <c r="BV12" s="16" t="s">
        <v>17277</v>
      </c>
      <c r="BW12" s="23">
        <f>B7L605C35*B7L121C1</f>
        <v>298.80278155000002</v>
      </c>
      <c r="BX12" s="16" t="s">
        <v>15562</v>
      </c>
      <c r="BY12" s="23">
        <f>A1L309C18</f>
        <v>245.70875000000001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11.474598625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22.949197250000001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34.423795875000003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22.949197250000001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120.4832855625</v>
      </c>
      <c r="CT12" s="16" t="s">
        <v>17283</v>
      </c>
      <c r="CU12" s="23">
        <f>B7L605C47*B7L121C1</f>
        <v>313.25654246250002</v>
      </c>
      <c r="CV12" s="16" t="s">
        <v>15568</v>
      </c>
      <c r="CW12" s="23">
        <f>A1L309C19</f>
        <v>253.45640000000003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11.83641388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23.672827760000001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35.509241639999999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23.672827760000001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124.28234574</v>
      </c>
      <c r="DR12" s="16" t="s">
        <v>17289</v>
      </c>
      <c r="DS12" s="23">
        <f>B7L605C59*B7L121C1</f>
        <v>323.134098924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161.821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7.5570406999999999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15.1140814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22.671122099999998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15.1140814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79.348927349999997</v>
      </c>
      <c r="Z13" s="16" t="s">
        <v>17298</v>
      </c>
      <c r="AA13" s="17">
        <f>B7L606C11*B7L121C1</f>
        <v>206.30721111</v>
      </c>
      <c r="AB13" s="16" t="s">
        <v>15583</v>
      </c>
      <c r="AC13" s="17">
        <f>A1L312C16</f>
        <v>157.82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7.3701939999999997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14.740387999999999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22.110582000000001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14.740387999999999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77.387036999999992</v>
      </c>
      <c r="AX13" s="16" t="s">
        <v>17304</v>
      </c>
      <c r="AY13" s="17">
        <f>B7L606C23*B7L121C1</f>
        <v>201.2062962</v>
      </c>
      <c r="AZ13" s="16" t="s">
        <v>15589</v>
      </c>
      <c r="BA13" s="17">
        <f>A1L312C17</f>
        <v>164.63533333333334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7.6884700666666665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15.376940133333333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23.065410199999999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15.376940133333333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80.728935699999994</v>
      </c>
      <c r="BV13" s="16" t="s">
        <v>17310</v>
      </c>
      <c r="BW13" s="17">
        <f>B7L606C35*B7L121C1</f>
        <v>209.89523281999999</v>
      </c>
      <c r="BX13" s="16" t="s">
        <v>15595</v>
      </c>
      <c r="BY13" s="17">
        <f>A1L312C18</f>
        <v>173.56825000000001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8.1056372749999994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16.211274549999999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24.316911824999998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16.211274549999999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85.10919138749999</v>
      </c>
      <c r="CT13" s="16" t="s">
        <v>17316</v>
      </c>
      <c r="CU13" s="17">
        <f>B7L606C47*B7L121C1</f>
        <v>221.28389760749999</v>
      </c>
      <c r="CV13" s="16" t="s">
        <v>15601</v>
      </c>
      <c r="CW13" s="17">
        <f>A1L312C19</f>
        <v>183.0318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8.5475850599999994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17.095170119999999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25.642755179999998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17.095170119999999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89.749643129999995</v>
      </c>
      <c r="DR13" s="16" t="s">
        <v>17322</v>
      </c>
      <c r="DS13" s="17">
        <f>B7L606C59*B7L121C1</f>
        <v>233.349072138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184.39999999999998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8.6114799999999985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17.222959999999997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25.834439999999994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17.222959999999997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90.420539999999988</v>
      </c>
      <c r="Z14" s="16" t="s">
        <v>17331</v>
      </c>
      <c r="AA14" s="23">
        <f>B7L607C11*B7L121C1</f>
        <v>235.09340399999996</v>
      </c>
      <c r="AB14" s="16" t="s">
        <v>15616</v>
      </c>
      <c r="AC14" s="23">
        <f>A1L313C16</f>
        <v>149.45749999999998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6.9796652499999992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13.959330499999998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20.938995749999997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13.959330499999998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73.286485124999984</v>
      </c>
      <c r="AX14" s="16" t="s">
        <v>17337</v>
      </c>
      <c r="AY14" s="23">
        <f>B7L607C23*B7L121C1</f>
        <v>190.54486132499997</v>
      </c>
      <c r="AZ14" s="16" t="s">
        <v>15622</v>
      </c>
      <c r="BA14" s="23">
        <f>A1L313C17</f>
        <v>165.89699999999999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7.7473898999999991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15.494779799999998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23.242169699999998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15.494779799999998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81.34759394999999</v>
      </c>
      <c r="BV14" s="16" t="s">
        <v>17343</v>
      </c>
      <c r="BW14" s="23">
        <f>B7L607C35*B7L121C1</f>
        <v>211.50374426999997</v>
      </c>
      <c r="BX14" s="16" t="s">
        <v>15628</v>
      </c>
      <c r="BY14" s="23">
        <f>A1L313C18</f>
        <v>180.80074999999999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8.4433950249999992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16.886790049999998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25.330185074999996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16.886790049999998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88.655647762499996</v>
      </c>
      <c r="CT14" s="16" t="s">
        <v>17349</v>
      </c>
      <c r="CU14" s="23">
        <f>B7L607C47*B7L121C1</f>
        <v>230.5046841825</v>
      </c>
      <c r="CV14" s="16" t="s">
        <v>15634</v>
      </c>
      <c r="CW14" s="23">
        <f>A1L313C19</f>
        <v>195.51399999999998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9.1305037999999996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18.261007599999999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27.391511399999999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18.261007599999999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95.870289899999989</v>
      </c>
      <c r="DR14" s="16" t="s">
        <v>17355</v>
      </c>
      <c r="DS14" s="23">
        <f>B7L607C59*B7L121C1</f>
        <v>249.26275373999997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76.486000000000004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3.5718962000000003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7.1437924000000006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10.7156886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7.1437924000000006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37.504910100000004</v>
      </c>
      <c r="Z15" s="16" t="s">
        <v>17364</v>
      </c>
      <c r="AA15" s="23">
        <f>B7L608C11*B7L121C1</f>
        <v>97.512766260000006</v>
      </c>
      <c r="AB15" s="16" t="s">
        <v>15649</v>
      </c>
      <c r="AC15" s="23">
        <f>A1L314C16</f>
        <v>79.216499999999996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3.6994105499999996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7.3988210999999993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11.098231649999999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7.3988210999999993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38.843810774999994</v>
      </c>
      <c r="AX15" s="16" t="s">
        <v>17370</v>
      </c>
      <c r="AY15" s="23">
        <f>B7L608C23*B7L121C1</f>
        <v>100.99390801499999</v>
      </c>
      <c r="AZ15" s="16" t="s">
        <v>15655</v>
      </c>
      <c r="BA15" s="23">
        <f>A1L314C17</f>
        <v>92.595333333333329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4.3242020666666665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8.648404133333333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12.9726062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8.648404133333333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45.404121699999997</v>
      </c>
      <c r="BV15" s="16" t="s">
        <v>17376</v>
      </c>
      <c r="BW15" s="23">
        <f>B7L608C35*B7L121C1</f>
        <v>118.05071642</v>
      </c>
      <c r="BX15" s="16" t="s">
        <v>15661</v>
      </c>
      <c r="BY15" s="23">
        <f>A1L314C18</f>
        <v>109.60025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5.1183316750000003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10.236663350000001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15.354995025000001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10.236663350000001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53.742482587500007</v>
      </c>
      <c r="CT15" s="16" t="s">
        <v>17382</v>
      </c>
      <c r="CU15" s="23">
        <f>B7L608C47*B7L121C1</f>
        <v>139.73045472750002</v>
      </c>
      <c r="CV15" s="16" t="s">
        <v>15667</v>
      </c>
      <c r="CW15" s="23">
        <f>A1L314C19</f>
        <v>122.785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5.7340594999999999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11.468119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17.202178499999999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11.468119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60.207624750000001</v>
      </c>
      <c r="DR15" s="16" t="s">
        <v>17388</v>
      </c>
      <c r="DS15" s="23">
        <f>B7L608C59*B7L121C1</f>
        <v>156.53982435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4.0149999999999997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0.18750049999999999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0.37500099999999997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0.56250149999999999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0.37500099999999997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1.9687552499999998</v>
      </c>
      <c r="Z16" s="16" t="s">
        <v>17397</v>
      </c>
      <c r="AA16" s="23">
        <f>B7L609C11*B7L121C1</f>
        <v>5.11876365</v>
      </c>
      <c r="AB16" s="16" t="s">
        <v>15682</v>
      </c>
      <c r="AC16" s="23">
        <f>A1L316C16</f>
        <v>3.2554999999999996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0.15203184999999997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0.30406369999999994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0.45609554999999991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0.30406369999999994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1.5963344249999998</v>
      </c>
      <c r="AX16" s="16" t="s">
        <v>17403</v>
      </c>
      <c r="AY16" s="23">
        <f>B7L609C23*B7L121C1</f>
        <v>4.1504695049999993</v>
      </c>
      <c r="AZ16" s="16" t="s">
        <v>15688</v>
      </c>
      <c r="BA16" s="23">
        <f>A1L316C17</f>
        <v>3.5036666666666663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0.16362123333333331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0.32724246666666662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0.4908636999999999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0.32724246666666662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1.7180229499999997</v>
      </c>
      <c r="BV16" s="16" t="s">
        <v>17409</v>
      </c>
      <c r="BW16" s="23">
        <f>B7L609C35*B7L121C1</f>
        <v>4.4668596699999998</v>
      </c>
      <c r="BX16" s="16" t="s">
        <v>15694</v>
      </c>
      <c r="BY16" s="23">
        <f>A1L316C18</f>
        <v>3.7762500000000001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0.17635087499999999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0.35270174999999998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0.52905262499999994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0.35270174999999998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1.8516841874999999</v>
      </c>
      <c r="CT16" s="16" t="s">
        <v>17415</v>
      </c>
      <c r="CU16" s="23">
        <f>B7L609C47*B7L121C1</f>
        <v>4.8143788875000002</v>
      </c>
      <c r="CV16" s="16" t="s">
        <v>15700</v>
      </c>
      <c r="CW16" s="23">
        <f>A1L316C19</f>
        <v>3.9259999999999997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0.18334419999999998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0.36668839999999997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0.55003259999999998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0.36668839999999997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1.9251140999999998</v>
      </c>
      <c r="DR16" s="16" t="s">
        <v>17421</v>
      </c>
      <c r="DS16" s="23">
        <f>B7L609C59*B7L121C1</f>
        <v>5.00529666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0.54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2.5218000000000001E-2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5.0436000000000002E-2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7.5653999999999999E-2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5.0436000000000002E-2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0.264789</v>
      </c>
      <c r="Z17" s="16" t="s">
        <v>17430</v>
      </c>
      <c r="AA17" s="23">
        <f>B7L610C11*B7L121C1</f>
        <v>0.68845140000000005</v>
      </c>
      <c r="AB17" s="16" t="s">
        <v>15715</v>
      </c>
      <c r="AC17" s="23">
        <f>A1L315C16</f>
        <v>0.78049999999999997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3.6449349999999998E-2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7.2898699999999997E-2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0.10934805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7.2898699999999997E-2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0.38271817499999999</v>
      </c>
      <c r="AX17" s="16" t="s">
        <v>17436</v>
      </c>
      <c r="AY17" s="23">
        <f>B7L610C23*B7L121C1</f>
        <v>0.99506725500000004</v>
      </c>
      <c r="AZ17" s="16" t="s">
        <v>15721</v>
      </c>
      <c r="BA17" s="23">
        <f>A1L315C17</f>
        <v>0.82033333333333325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3.8309566666666663E-2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7.6619133333333325E-2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0.11492869999999999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7.6619133333333325E-2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0.40225044999999998</v>
      </c>
      <c r="BV17" s="16" t="s">
        <v>17442</v>
      </c>
      <c r="BW17" s="23">
        <f>B7L610C35*B7L121C1</f>
        <v>1.0458511699999999</v>
      </c>
      <c r="BX17" s="16" t="s">
        <v>15727</v>
      </c>
      <c r="BY17" s="23">
        <f>A1L315C18</f>
        <v>0.97549999999999992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4.5555849999999995E-2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9.111169999999999E-2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0.13666754999999997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9.111169999999999E-2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0.47833642499999995</v>
      </c>
      <c r="CT17" s="16" t="s">
        <v>17448</v>
      </c>
      <c r="CU17" s="23">
        <f>B7L610C47*B7L121C1</f>
        <v>1.2436747049999999</v>
      </c>
      <c r="CV17" s="16" t="s">
        <v>15733</v>
      </c>
      <c r="CW17" s="23">
        <f>A1L315C19</f>
        <v>1.3552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6.3287839999999998E-2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0.12657568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0.18986352000000001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0.12657568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0.66452232</v>
      </c>
      <c r="DR17" s="16" t="s">
        <v>17454</v>
      </c>
      <c r="DS17" s="23">
        <f>B7L610C59*B7L121C1</f>
        <v>1.7277580320000001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408.31900000000002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19.068497300000001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19.068497300000001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28.602745949999999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38.136994600000001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100.109610825</v>
      </c>
      <c r="Z18" s="16" t="s">
        <v>17463</v>
      </c>
      <c r="AA18" s="23">
        <f>B7L611C11*B7L121C1</f>
        <v>260.284988145</v>
      </c>
      <c r="AB18" s="16" t="s">
        <v>15748</v>
      </c>
      <c r="AC18" s="17">
        <f>A1L317C16</f>
        <v>436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20.3612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20.3612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30.541800000000002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40.7224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106.8963</v>
      </c>
      <c r="AX18" s="16" t="s">
        <v>17469</v>
      </c>
      <c r="AY18" s="23">
        <f>B7L611C23*B7L121C1</f>
        <v>277.93038000000001</v>
      </c>
      <c r="AZ18" s="16" t="s">
        <v>15754</v>
      </c>
      <c r="BA18" s="23">
        <f>A1L317C17</f>
        <v>432.39333333333337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20.192768666666669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20.192768666666669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30.289153000000006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40.385537333333339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106.01203550000001</v>
      </c>
      <c r="BV18" s="16" t="s">
        <v>17475</v>
      </c>
      <c r="BW18" s="23">
        <f>B7L611C35*B7L121C1</f>
        <v>275.63129230000004</v>
      </c>
      <c r="BX18" s="16" t="s">
        <v>15760</v>
      </c>
      <c r="BY18" s="23">
        <f>A1L317C18</f>
        <v>425.56925000000001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19.874083975000001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19.874083975000001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29.8111259625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39.748167950000003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104.33894086875</v>
      </c>
      <c r="CT18" s="16" t="s">
        <v>17481</v>
      </c>
      <c r="CU18" s="23">
        <f>B7L611C47*B7L121C1</f>
        <v>271.28124625875</v>
      </c>
      <c r="CV18" s="16" t="s">
        <v>15766</v>
      </c>
      <c r="CW18" s="23">
        <f>A1L317C19</f>
        <v>417.41079999999999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19.493084359999997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19.493084359999997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29.239626539999996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38.986168719999995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102.33869288999999</v>
      </c>
      <c r="DR18" s="16" t="s">
        <v>17487</v>
      </c>
      <c r="DS18" s="23">
        <f>B7L611C59*B7L121C1</f>
        <v>266.08060151399997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59.799000000000007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2.7926133000000002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5.5852266000000004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8.3778399000000014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5.5852266000000004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29.322439650000003</v>
      </c>
      <c r="Z19" s="16" t="s">
        <v>17496</v>
      </c>
      <c r="AA19" s="23">
        <f>B7L612C11*B7L121C1</f>
        <v>76.238343090000015</v>
      </c>
      <c r="AB19" s="16" t="s">
        <v>15781</v>
      </c>
      <c r="AC19" s="23">
        <f>A1L318C16</f>
        <v>57.990500000000004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2.7081563500000003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5.4163127000000006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8.1244690500000019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5.4163127000000006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28.435641675000003</v>
      </c>
      <c r="AX19" s="16" t="s">
        <v>17502</v>
      </c>
      <c r="AY19" s="23">
        <f>B7L612C23*B7L121C1</f>
        <v>73.932668355000004</v>
      </c>
      <c r="AZ19" s="16" t="s">
        <v>15787</v>
      </c>
      <c r="BA19" s="23">
        <f>A1L318C17</f>
        <v>61.045666666666669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2.8508326333333334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5.7016652666666667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8.5524979000000005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5.7016652666666667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29.933742649999999</v>
      </c>
      <c r="BV19" s="16" t="s">
        <v>17508</v>
      </c>
      <c r="BW19" s="23">
        <f>B7L612C35*B7L121C1</f>
        <v>77.827730889999998</v>
      </c>
      <c r="BX19" s="16" t="s">
        <v>15793</v>
      </c>
      <c r="BY19" s="23">
        <f>A1L318C18</f>
        <v>62.414249999999996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2.9147454749999997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5.8294909499999994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8.7442364249999986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5.8294909499999994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30.604827487499996</v>
      </c>
      <c r="CT19" s="16" t="s">
        <v>17514</v>
      </c>
      <c r="CU19" s="23">
        <f>B7L612C47*B7L121C1</f>
        <v>79.572551467499991</v>
      </c>
      <c r="CV19" s="16" t="s">
        <v>15799</v>
      </c>
      <c r="CW19" s="23">
        <f>A1L318C19</f>
        <v>61.247199999999999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2.8602442399999997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5.7204884799999993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8.5807327199999985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5.7204884799999993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30.032564519999998</v>
      </c>
      <c r="DR19" s="16" t="s">
        <v>17520</v>
      </c>
      <c r="DS19" s="23">
        <f>B7L612C59*B7L121C1</f>
        <v>78.084667752000001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0.32900000000000001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1.5364300000000001E-2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3.0728600000000002E-2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4.6092900000000006E-2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3.0728600000000002E-2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0.16132515</v>
      </c>
      <c r="Z20" s="16" t="s">
        <v>17529</v>
      </c>
      <c r="AA20" s="23">
        <f>B7L613C11*B7L121C1</f>
        <v>0.41944539000000003</v>
      </c>
      <c r="AB20" s="16" t="s">
        <v>15814</v>
      </c>
      <c r="AC20" s="23">
        <f>A1L319C16</f>
        <v>0.35650000000000004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1.6648550000000002E-2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3.3297100000000003E-2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4.9945650000000008E-2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3.3297100000000003E-2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0.17480977500000003</v>
      </c>
      <c r="AX20" s="16" t="s">
        <v>17535</v>
      </c>
      <c r="AY20" s="23">
        <f>B7L613C23*B7L121C1</f>
        <v>0.45450541500000008</v>
      </c>
      <c r="AZ20" s="16" t="s">
        <v>15820</v>
      </c>
      <c r="BA20" s="23">
        <f>A1L319C17</f>
        <v>0.34366666666666673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1.6049233333333336E-2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3.2098466666666672E-2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4.8147700000000009E-2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3.2098466666666672E-2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0.16851695000000003</v>
      </c>
      <c r="BV20" s="16" t="s">
        <v>17541</v>
      </c>
      <c r="BW20" s="23">
        <f>B7L613C35*B7L121C1</f>
        <v>0.43814407000000011</v>
      </c>
      <c r="BX20" s="16" t="s">
        <v>15826</v>
      </c>
      <c r="BY20" s="23">
        <f>A1L319C18</f>
        <v>0.36275000000000002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1.6940424999999999E-2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3.3880849999999997E-2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5.0821274999999999E-2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3.3880849999999997E-2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0.1778744625</v>
      </c>
      <c r="CT20" s="16" t="s">
        <v>17547</v>
      </c>
      <c r="CU20" s="23">
        <f>B7L613C47*B7L121C1</f>
        <v>0.46247360250000003</v>
      </c>
      <c r="CV20" s="16" t="s">
        <v>15832</v>
      </c>
      <c r="CW20" s="23">
        <f>A1L319C19</f>
        <v>0.36560000000000004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1.7073520000000002E-2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3.4147040000000004E-2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5.1220560000000005E-2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3.4147040000000004E-2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0.17927196000000001</v>
      </c>
      <c r="DR20" s="16" t="s">
        <v>17553</v>
      </c>
      <c r="DS20" s="23">
        <f>B7L613C59*B7L121C1</f>
        <v>0.46610709600000005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34.613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1.6164270999999999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3.2328541999999998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4.8492812999999995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3.2328541999999998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16.972484549999997</v>
      </c>
      <c r="Z21" s="16" t="s">
        <v>17562</v>
      </c>
      <c r="AA21" s="23">
        <f>B7L614C11*B7L121C1</f>
        <v>44.128459829999997</v>
      </c>
      <c r="AB21" s="16" t="s">
        <v>15847</v>
      </c>
      <c r="AC21" s="23">
        <f>A1L320C16</f>
        <v>34.118499999999997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1.5933339499999999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3.1866678999999998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4.7800018499999997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3.1866678999999998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16.730006475</v>
      </c>
      <c r="AX21" s="16" t="s">
        <v>17568</v>
      </c>
      <c r="AY21" s="23">
        <f>B7L614C23*B7L121C1</f>
        <v>43.498016835000001</v>
      </c>
      <c r="AZ21" s="16" t="s">
        <v>15853</v>
      </c>
      <c r="BA21" s="23">
        <f>A1L320C17</f>
        <v>36.356000000000002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1.6978252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3.3956504000000001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5.0934755999999997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3.3956504000000001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17.8271646</v>
      </c>
      <c r="BV21" s="16" t="s">
        <v>17574</v>
      </c>
      <c r="BW21" s="23">
        <f>B7L614C35*B7L121C1</f>
        <v>46.350627960000004</v>
      </c>
      <c r="BX21" s="16" t="s">
        <v>15859</v>
      </c>
      <c r="BY21" s="23">
        <f>A1L320C18</f>
        <v>39.139499999999998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1.8278146499999999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3.6556292999999997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5.4834439499999998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3.6556292999999997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19.192053824999999</v>
      </c>
      <c r="CT21" s="16" t="s">
        <v>17580</v>
      </c>
      <c r="CU21" s="23">
        <f>B7L614C47*B7L121C1</f>
        <v>49.899339945000001</v>
      </c>
      <c r="CV21" s="16" t="s">
        <v>15865</v>
      </c>
      <c r="CW21" s="23">
        <f>A1L320C19</f>
        <v>40.638999999999996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1.8978412999999998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3.7956825999999997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5.6935238999999997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3.7956825999999997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19.927333649999998</v>
      </c>
      <c r="DR21" s="16" t="s">
        <v>17586</v>
      </c>
      <c r="DS21" s="23">
        <f>B7L614C59*B7L121C1</f>
        <v>51.811067489999999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0.23599999999999999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1.1021199999999998E-2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2.2042399999999997E-2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3.3063599999999999E-2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2.2042399999999997E-2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0.11572259999999998</v>
      </c>
      <c r="Z22" s="16" t="s">
        <v>17595</v>
      </c>
      <c r="AA22" s="17">
        <f>B7L615C11*B7L121C1</f>
        <v>0.30087875999999997</v>
      </c>
      <c r="AB22" s="16" t="s">
        <v>15880</v>
      </c>
      <c r="AC22" s="17">
        <f>A1L323C16</f>
        <v>0.22450000000000001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1.0484149999999999E-2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2.0968299999999999E-2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3.145245E-2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2.0968299999999999E-2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0.11008357499999999</v>
      </c>
      <c r="AX22" s="16" t="s">
        <v>17601</v>
      </c>
      <c r="AY22" s="17">
        <f>B7L615C23*B7L121C1</f>
        <v>0.28621729499999998</v>
      </c>
      <c r="AZ22" s="16" t="s">
        <v>15886</v>
      </c>
      <c r="BA22" s="17">
        <f>A1L323C17</f>
        <v>0.22799999999999998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1.0647599999999998E-2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2.1295199999999997E-2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3.1942799999999993E-2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2.1295199999999997E-2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0.11179979999999998</v>
      </c>
      <c r="BV22" s="16" t="s">
        <v>17607</v>
      </c>
      <c r="BW22" s="17">
        <f>B7L615C35*B7L121C1</f>
        <v>0.29067947999999993</v>
      </c>
      <c r="BX22" s="16" t="s">
        <v>15892</v>
      </c>
      <c r="BY22" s="17">
        <f>A1L323C18</f>
        <v>0.3125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1.4593749999999999E-2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2.9187499999999998E-2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4.3781249999999994E-2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2.9187499999999998E-2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0.15323437499999998</v>
      </c>
      <c r="CT22" s="16" t="s">
        <v>17613</v>
      </c>
      <c r="CU22" s="17">
        <f>B7L615C47*B7L121C1</f>
        <v>0.39840937499999995</v>
      </c>
      <c r="CV22" s="16" t="s">
        <v>15898</v>
      </c>
      <c r="CW22" s="17">
        <f>A1L323C19</f>
        <v>0.44619999999999999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2.0837539999999998E-2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4.1675079999999996E-2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6.2512619999999991E-2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4.1675079999999996E-2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0.21879416999999998</v>
      </c>
      <c r="DR22" s="16" t="s">
        <v>17619</v>
      </c>
      <c r="DS22" s="17">
        <f>B7L615C59*B7L121C1</f>
        <v>0.56886484199999998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1991.201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92.989086700000001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176.67926473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265.018897095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185.9781734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927.56613983249997</v>
      </c>
      <c r="Z23" s="16" t="s">
        <v>17629</v>
      </c>
      <c r="AA23" s="17">
        <f>B7L616C11*B7L121C1</f>
        <v>2411.6719635644999</v>
      </c>
      <c r="AB23" s="16" t="s">
        <v>15914</v>
      </c>
      <c r="AC23" s="17">
        <f>A1L324C16</f>
        <v>1914.5775000000001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89.410769250000001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169.880461575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254.82069236249998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178.8215385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891.87242326875003</v>
      </c>
      <c r="AX23" s="16" t="s">
        <v>17635</v>
      </c>
      <c r="AY23" s="17">
        <f>B7L616C23*B7L121C1</f>
        <v>2318.8683004987502</v>
      </c>
      <c r="AZ23" s="16" t="s">
        <v>15920</v>
      </c>
      <c r="BA23" s="17">
        <f>A1L324C17</f>
        <v>2012.251666666667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93.97215283333334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178.54709038333334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267.82063557499998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187.94430566666668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937.3722245125</v>
      </c>
      <c r="BV23" s="16" t="s">
        <v>17641</v>
      </c>
      <c r="BW23" s="17">
        <f>B7L616C35*B7L121C1</f>
        <v>2437.1677837325001</v>
      </c>
      <c r="BX23" s="16" t="s">
        <v>15926</v>
      </c>
      <c r="BY23" s="17">
        <f>A1L324C18</f>
        <v>2132.7565000000004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99.599728550000023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189.23948424500003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283.85922636750001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199.19945710000005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993.50729228625016</v>
      </c>
      <c r="CT23" s="16" t="s">
        <v>17647</v>
      </c>
      <c r="CU23" s="17">
        <f>B7L616C47*B7L121C1</f>
        <v>2583.1189599442505</v>
      </c>
      <c r="CV23" s="16" t="s">
        <v>15932</v>
      </c>
      <c r="CW23" s="17">
        <f>A1L324C19</f>
        <v>2213.924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103.39025079999999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196.44147651999998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294.66221478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206.78050159999998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1031.3177517299998</v>
      </c>
      <c r="DR23" s="16" t="s">
        <v>17653</v>
      </c>
      <c r="DS23" s="17">
        <f>B7L616C59*B7L121C1</f>
        <v>2681.4261544979995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6B54D-3162-4195-8E10-7BE4490CB2A1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17295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86.474999999999994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43.237499999999997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86.474999999999994</v>
      </c>
      <c r="R9" s="16" t="s">
        <v>17723</v>
      </c>
      <c r="S9" s="23">
        <f>B7L702C7*B7L121C1</f>
        <v>224.83499999999998</v>
      </c>
      <c r="T9" s="16" t="s">
        <v>14765</v>
      </c>
      <c r="U9" s="17">
        <f>A1L202C18</f>
        <v>15704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78.52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39.26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78.52</v>
      </c>
      <c r="AH9" s="16" t="s">
        <v>17727</v>
      </c>
      <c r="AI9" s="23">
        <f>B7L702C15*B7L121C1</f>
        <v>204.15199999999999</v>
      </c>
      <c r="AJ9" s="16" t="s">
        <v>14773</v>
      </c>
      <c r="AK9" s="17">
        <f>A1L202C21</f>
        <v>14739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73.694999999999993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36.847499999999997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73.694999999999993</v>
      </c>
      <c r="AX9" s="16" t="s">
        <v>17731</v>
      </c>
      <c r="AY9" s="23">
        <f>B7L702C23*B7L121C1</f>
        <v>191.607</v>
      </c>
      <c r="AZ9" s="16" t="s">
        <v>14781</v>
      </c>
      <c r="BA9" s="17">
        <f>A1L202C24</f>
        <v>14587.75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72.938749999999999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36.469374999999999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72.938749999999999</v>
      </c>
      <c r="BN9" s="16" t="s">
        <v>17735</v>
      </c>
      <c r="BO9" s="23">
        <f>B7L702C31*B7L121C1</f>
        <v>189.64075</v>
      </c>
      <c r="BP9" s="16" t="s">
        <v>14789</v>
      </c>
      <c r="BQ9" s="17">
        <f>A1L202C27</f>
        <v>14492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72.459999999999994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36.229999999999997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72.459999999999994</v>
      </c>
      <c r="CD9" s="16" t="s">
        <v>17739</v>
      </c>
      <c r="CE9" s="23">
        <f>B7L702C39*B7L121C1</f>
        <v>188.39599999999999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117342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586.71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293.35500000000002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586.71</v>
      </c>
      <c r="R10" s="16" t="s">
        <v>17745</v>
      </c>
      <c r="S10" s="17">
        <f>B7L703C7*B7L121C1</f>
        <v>1525.4460000000001</v>
      </c>
      <c r="T10" s="16" t="s">
        <v>14805</v>
      </c>
      <c r="U10" s="17">
        <f>A1L203C18</f>
        <v>120201.5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601.00750000000005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300.50375000000003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601.00750000000005</v>
      </c>
      <c r="AH10" s="16" t="s">
        <v>17749</v>
      </c>
      <c r="AI10" s="17">
        <f>B7L703C15*B7L121C1</f>
        <v>1562.6195000000002</v>
      </c>
      <c r="AJ10" s="16" t="s">
        <v>14813</v>
      </c>
      <c r="AK10" s="17">
        <f>A1L203C21</f>
        <v>133962.66666666666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669.81333333333328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334.90666666666664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669.81333333333328</v>
      </c>
      <c r="AX10" s="16" t="s">
        <v>17753</v>
      </c>
      <c r="AY10" s="17">
        <f>B7L703C23*B7L121C1</f>
        <v>1741.5146666666665</v>
      </c>
      <c r="AZ10" s="16" t="s">
        <v>14821</v>
      </c>
      <c r="BA10" s="17">
        <f>A1L203C24</f>
        <v>150153.5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750.76750000000004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375.38375000000002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750.76750000000004</v>
      </c>
      <c r="BN10" s="16" t="s">
        <v>17757</v>
      </c>
      <c r="BO10" s="17">
        <f>B7L703C31*B7L121C1</f>
        <v>1951.9955000000002</v>
      </c>
      <c r="BP10" s="16" t="s">
        <v>14829</v>
      </c>
      <c r="BQ10" s="17">
        <f>A1L203C27</f>
        <v>163004.79999999999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815.02399999999989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407.51199999999994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815.02399999999989</v>
      </c>
      <c r="CD10" s="16" t="s">
        <v>17761</v>
      </c>
      <c r="CE10" s="17">
        <f>B7L703C39*B7L121C1</f>
        <v>2119.0623999999998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299929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1499.645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749.82249999999999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1499.645</v>
      </c>
      <c r="R11" s="16" t="s">
        <v>17767</v>
      </c>
      <c r="S11" s="17">
        <f>B7L704C7*B7L121C1</f>
        <v>3899.0770000000002</v>
      </c>
      <c r="T11" s="16" t="s">
        <v>14845</v>
      </c>
      <c r="U11" s="17">
        <f>A1L204C18</f>
        <v>276378.5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1381.8924999999999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690.94624999999996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1381.8924999999999</v>
      </c>
      <c r="AH11" s="16" t="s">
        <v>17771</v>
      </c>
      <c r="AI11" s="17">
        <f>B7L704C15*B7L121C1</f>
        <v>3592.9204999999997</v>
      </c>
      <c r="AJ11" s="16" t="s">
        <v>14853</v>
      </c>
      <c r="AK11" s="17">
        <f>A1L204C21</f>
        <v>288889.33333333337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1444.4466666666669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722.22333333333347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1444.4466666666669</v>
      </c>
      <c r="AX11" s="16" t="s">
        <v>17775</v>
      </c>
      <c r="AY11" s="17">
        <f>B7L704C23*B7L121C1</f>
        <v>3755.561333333334</v>
      </c>
      <c r="AZ11" s="16" t="s">
        <v>14861</v>
      </c>
      <c r="BA11" s="17">
        <f>A1L204C24</f>
        <v>312704.5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1563.5225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781.76125000000002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1563.5225</v>
      </c>
      <c r="BN11" s="16" t="s">
        <v>17779</v>
      </c>
      <c r="BO11" s="17">
        <f>B7L704C31*B7L121C1</f>
        <v>4065.1585000000005</v>
      </c>
      <c r="BP11" s="16" t="s">
        <v>14869</v>
      </c>
      <c r="BQ11" s="17">
        <f>A1L204C27</f>
        <v>328862.59999999998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1644.3129999999999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822.15649999999994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1644.3129999999999</v>
      </c>
      <c r="CD11" s="16" t="s">
        <v>17783</v>
      </c>
      <c r="CE11" s="17">
        <f>B7L704C39*B7L121C1</f>
        <v>4275.2137999999995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129379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646.89499999999998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323.44749999999999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646.89499999999998</v>
      </c>
      <c r="R12" s="16" t="s">
        <v>17789</v>
      </c>
      <c r="S12" s="17">
        <f>B7L705C7*B7L121C1</f>
        <v>1681.9269999999999</v>
      </c>
      <c r="T12" s="16" t="s">
        <v>14885</v>
      </c>
      <c r="U12" s="17">
        <f>A1L205C18</f>
        <v>116370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581.85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290.92500000000001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581.85</v>
      </c>
      <c r="AH12" s="16" t="s">
        <v>17793</v>
      </c>
      <c r="AI12" s="17">
        <f>B7L705C15*B7L121C1</f>
        <v>1512.8100000000002</v>
      </c>
      <c r="AJ12" s="16" t="s">
        <v>14893</v>
      </c>
      <c r="AK12" s="17">
        <f>A1L205C21</f>
        <v>119299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596.495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298.2475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596.495</v>
      </c>
      <c r="AX12" s="16" t="s">
        <v>17797</v>
      </c>
      <c r="AY12" s="17">
        <f>B7L705C23*B7L121C1</f>
        <v>1550.8870000000002</v>
      </c>
      <c r="AZ12" s="16" t="s">
        <v>14901</v>
      </c>
      <c r="BA12" s="17">
        <f>A1L205C24</f>
        <v>124492.75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622.46375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311.231875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622.46375</v>
      </c>
      <c r="BN12" s="16" t="s">
        <v>17801</v>
      </c>
      <c r="BO12" s="17">
        <f>B7L705C31*B7L121C1</f>
        <v>1618.4057500000001</v>
      </c>
      <c r="BP12" s="16" t="s">
        <v>14909</v>
      </c>
      <c r="BQ12" s="17">
        <f>A1L205C27</f>
        <v>129272.79999999999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646.36399999999992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323.18199999999996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646.36399999999992</v>
      </c>
      <c r="CD12" s="16" t="s">
        <v>17805</v>
      </c>
      <c r="CE12" s="17">
        <f>B7L705C39*B7L121C1</f>
        <v>1680.5463999999999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153637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768.18499999999995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384.09249999999997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768.18499999999995</v>
      </c>
      <c r="R13" s="16" t="s">
        <v>17811</v>
      </c>
      <c r="S13" s="17">
        <f>B7L706C7*B7L121C1</f>
        <v>1997.2809999999999</v>
      </c>
      <c r="T13" s="16" t="s">
        <v>14925</v>
      </c>
      <c r="U13" s="17">
        <f>A1L206C18</f>
        <v>156993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784.96500000000003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392.48250000000002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784.96500000000003</v>
      </c>
      <c r="AH13" s="16" t="s">
        <v>17815</v>
      </c>
      <c r="AI13" s="17">
        <f>B7L706C15*B7L121C1</f>
        <v>2040.9090000000001</v>
      </c>
      <c r="AJ13" s="16" t="s">
        <v>14933</v>
      </c>
      <c r="AK13" s="17">
        <f>A1L206C21</f>
        <v>167333.66666666669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836.66833333333341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418.3341666666667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836.66833333333341</v>
      </c>
      <c r="AX13" s="16" t="s">
        <v>17819</v>
      </c>
      <c r="AY13" s="17">
        <f>B7L706C23*B7L121C1</f>
        <v>2175.3376666666668</v>
      </c>
      <c r="AZ13" s="16" t="s">
        <v>14941</v>
      </c>
      <c r="BA13" s="17">
        <f>A1L206C24</f>
        <v>177758.75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888.79375000000005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444.39687500000002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888.79375000000005</v>
      </c>
      <c r="BN13" s="16" t="s">
        <v>17823</v>
      </c>
      <c r="BO13" s="17">
        <f>B7L706C31*B7L121C1</f>
        <v>2310.86375</v>
      </c>
      <c r="BP13" s="16" t="s">
        <v>14949</v>
      </c>
      <c r="BQ13" s="17">
        <f>A1L206C27</f>
        <v>188086.6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940.43299999999999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470.2165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940.43299999999999</v>
      </c>
      <c r="CD13" s="16" t="s">
        <v>17827</v>
      </c>
      <c r="CE13" s="17">
        <f>B7L706C39*B7L121C1</f>
        <v>2445.1258000000003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74709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373.54500000000002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186.77250000000001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373.54500000000002</v>
      </c>
      <c r="R14" s="16" t="s">
        <v>17833</v>
      </c>
      <c r="S14" s="23">
        <f>B7L707C7*B7L121C1</f>
        <v>971.2170000000001</v>
      </c>
      <c r="T14" s="16" t="s">
        <v>14965</v>
      </c>
      <c r="U14" s="17">
        <f>A1L207C18</f>
        <v>63329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316.64499999999998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158.32249999999999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316.64499999999998</v>
      </c>
      <c r="AH14" s="16" t="s">
        <v>17837</v>
      </c>
      <c r="AI14" s="23">
        <f>B7L707C15*B7L121C1</f>
        <v>823.27699999999993</v>
      </c>
      <c r="AJ14" s="16" t="s">
        <v>14973</v>
      </c>
      <c r="AK14" s="17">
        <f>A1L207C21</f>
        <v>73386.666666666657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366.93333333333328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183.46666666666664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366.93333333333328</v>
      </c>
      <c r="AX14" s="16" t="s">
        <v>17841</v>
      </c>
      <c r="AY14" s="23">
        <f>B7L707C23*B7L121C1</f>
        <v>954.02666666666653</v>
      </c>
      <c r="AZ14" s="16" t="s">
        <v>14981</v>
      </c>
      <c r="BA14" s="17">
        <f>A1L207C24</f>
        <v>81472.25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407.36124999999998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203.68062499999999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407.36124999999998</v>
      </c>
      <c r="BN14" s="16" t="s">
        <v>17845</v>
      </c>
      <c r="BO14" s="17">
        <f>B7L707C31*B7L121C1</f>
        <v>1059.1392499999999</v>
      </c>
      <c r="BP14" s="16" t="s">
        <v>14989</v>
      </c>
      <c r="BQ14" s="17">
        <f>A1L207C27</f>
        <v>87873.4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439.36699999999996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219.68349999999998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439.36699999999996</v>
      </c>
      <c r="CD14" s="16" t="s">
        <v>17849</v>
      </c>
      <c r="CE14" s="17">
        <f>B7L707C39*B7L121C1</f>
        <v>1142.3542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15403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77.015000000000001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38.5075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77.015000000000001</v>
      </c>
      <c r="R15" s="16" t="s">
        <v>17855</v>
      </c>
      <c r="S15" s="23">
        <f>B7L708C7*B7L121C1</f>
        <v>200.239</v>
      </c>
      <c r="T15" s="16" t="s">
        <v>15005</v>
      </c>
      <c r="U15" s="17">
        <f>A1L208C18</f>
        <v>16441.5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82.207499999999996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41.103749999999998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82.207499999999996</v>
      </c>
      <c r="AH15" s="16" t="s">
        <v>17859</v>
      </c>
      <c r="AI15" s="23">
        <f>B7L708C15*B7L121C1</f>
        <v>213.73949999999999</v>
      </c>
      <c r="AJ15" s="16" t="s">
        <v>15013</v>
      </c>
      <c r="AK15" s="17">
        <f>A1L208C21</f>
        <v>18656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93.28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46.64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93.28</v>
      </c>
      <c r="AX15" s="16" t="s">
        <v>17863</v>
      </c>
      <c r="AY15" s="23">
        <f>B7L708C23*B7L121C1</f>
        <v>242.52800000000002</v>
      </c>
      <c r="AZ15" s="16" t="s">
        <v>15021</v>
      </c>
      <c r="BA15" s="17">
        <f>A1L208C24</f>
        <v>20166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100.83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50.414999999999999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100.83</v>
      </c>
      <c r="BN15" s="16" t="s">
        <v>17867</v>
      </c>
      <c r="BO15" s="23">
        <f>B7L708C31*B7L121C1</f>
        <v>262.15800000000002</v>
      </c>
      <c r="BP15" s="16" t="s">
        <v>15029</v>
      </c>
      <c r="BQ15" s="17">
        <f>A1L208C27</f>
        <v>22676.2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113.381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56.6905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113.381</v>
      </c>
      <c r="CD15" s="16" t="s">
        <v>17871</v>
      </c>
      <c r="CE15" s="23">
        <f>B7L708C39*B7L121C1</f>
        <v>294.79059999999998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6035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30.175000000000001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15.0875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30.175000000000001</v>
      </c>
      <c r="R16" s="16" t="s">
        <v>17877</v>
      </c>
      <c r="S16" s="23">
        <f>B7L709C7*B7L121C1</f>
        <v>78.454999999999998</v>
      </c>
      <c r="T16" s="16" t="s">
        <v>15045</v>
      </c>
      <c r="U16" s="17">
        <f>A1L209C18</f>
        <v>4884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24.42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12.21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24.42</v>
      </c>
      <c r="AH16" s="16" t="s">
        <v>17881</v>
      </c>
      <c r="AI16" s="23">
        <f>B7L709C15*B7L121C1</f>
        <v>63.492000000000004</v>
      </c>
      <c r="AJ16" s="16" t="s">
        <v>15053</v>
      </c>
      <c r="AK16" s="17">
        <f>A1L209C21</f>
        <v>5366.3333333333339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26.831666666666671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13.415833333333335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26.831666666666671</v>
      </c>
      <c r="AX16" s="16" t="s">
        <v>17885</v>
      </c>
      <c r="AY16" s="23">
        <f>B7L709C23*B7L121C1</f>
        <v>69.762333333333345</v>
      </c>
      <c r="AZ16" s="16" t="s">
        <v>15061</v>
      </c>
      <c r="BA16" s="17">
        <f>A1L209C24</f>
        <v>5825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29.125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14.5625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29.125</v>
      </c>
      <c r="BN16" s="16" t="s">
        <v>17889</v>
      </c>
      <c r="BO16" s="23">
        <f>B7L709C31*B7L121C1</f>
        <v>75.725000000000009</v>
      </c>
      <c r="BP16" s="16" t="s">
        <v>15069</v>
      </c>
      <c r="BQ16" s="17">
        <f>A1L209C27</f>
        <v>6046.2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30.230999999999998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15.115499999999999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30.230999999999998</v>
      </c>
      <c r="CD16" s="16" t="s">
        <v>17893</v>
      </c>
      <c r="CE16" s="23">
        <f>B7L709C39*B7L121C1</f>
        <v>78.6006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6205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31.024999999999999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15.512499999999999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31.024999999999999</v>
      </c>
      <c r="R17" s="16" t="s">
        <v>17899</v>
      </c>
      <c r="S17" s="23">
        <f>B7L710C7*B7L121C1</f>
        <v>80.664999999999992</v>
      </c>
      <c r="T17" s="16" t="s">
        <v>15085</v>
      </c>
      <c r="U17" s="17">
        <f>A1L210C18</f>
        <v>5434.5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27.172499999999999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13.58625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27.172499999999999</v>
      </c>
      <c r="AH17" s="16" t="s">
        <v>17903</v>
      </c>
      <c r="AI17" s="23">
        <f>B7L710C15*B7L121C1</f>
        <v>70.648499999999999</v>
      </c>
      <c r="AJ17" s="16" t="s">
        <v>15093</v>
      </c>
      <c r="AK17" s="17">
        <f>A1L210C21</f>
        <v>5673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28.364999999999998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14.182499999999999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28.364999999999998</v>
      </c>
      <c r="AX17" s="16" t="s">
        <v>17907</v>
      </c>
      <c r="AY17" s="23">
        <f>B7L710C23*B7L121C1</f>
        <v>73.748999999999995</v>
      </c>
      <c r="AZ17" s="16" t="s">
        <v>15101</v>
      </c>
      <c r="BA17" s="17">
        <f>A1L210C24</f>
        <v>6038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30.19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15.095000000000001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30.19</v>
      </c>
      <c r="BN17" s="16" t="s">
        <v>17911</v>
      </c>
      <c r="BO17" s="23">
        <f>B7L710C31*B7L121C1</f>
        <v>78.494</v>
      </c>
      <c r="BP17" s="16" t="s">
        <v>15109</v>
      </c>
      <c r="BQ17" s="17">
        <f>A1L210C27</f>
        <v>6484.4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32.421999999999997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16.210999999999999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32.421999999999997</v>
      </c>
      <c r="CD17" s="16" t="s">
        <v>17915</v>
      </c>
      <c r="CE17" s="23">
        <f>B7L710C39*B7L121C1</f>
        <v>84.297199999999989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177662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888.31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444.15499999999997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888.31</v>
      </c>
      <c r="R18" s="16" t="s">
        <v>17921</v>
      </c>
      <c r="S18" s="17">
        <f>B7L711C7*B7L121C1</f>
        <v>2309.6059999999998</v>
      </c>
      <c r="T18" s="16" t="s">
        <v>15125</v>
      </c>
      <c r="U18" s="17">
        <f>A1L211C18</f>
        <v>192049.5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960.24749999999995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480.12374999999997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960.24749999999995</v>
      </c>
      <c r="AH18" s="16" t="s">
        <v>17925</v>
      </c>
      <c r="AI18" s="17">
        <f>B7L711C15*B7L121C1</f>
        <v>2496.6435000000001</v>
      </c>
      <c r="AJ18" s="16" t="s">
        <v>15133</v>
      </c>
      <c r="AK18" s="17">
        <f>A1L211C21</f>
        <v>190202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951.01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475.505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951.01</v>
      </c>
      <c r="AX18" s="16" t="s">
        <v>17929</v>
      </c>
      <c r="AY18" s="17">
        <f>B7L711C23*B7L121C1</f>
        <v>2472.6260000000002</v>
      </c>
      <c r="AZ18" s="16" t="s">
        <v>15141</v>
      </c>
      <c r="BA18" s="17">
        <f>A1L211C24</f>
        <v>186827.5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934.13750000000005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467.06875000000002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934.13750000000005</v>
      </c>
      <c r="BN18" s="16" t="s">
        <v>17933</v>
      </c>
      <c r="BO18" s="17">
        <f>B7L711C31*B7L121C1</f>
        <v>2428.7575000000002</v>
      </c>
      <c r="BP18" s="16" t="s">
        <v>15149</v>
      </c>
      <c r="BQ18" s="17">
        <f>A1L211C27</f>
        <v>183102.59999999998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915.51299999999992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457.75649999999996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915.51299999999992</v>
      </c>
      <c r="CD18" s="16" t="s">
        <v>17937</v>
      </c>
      <c r="CE18" s="17">
        <f>B7L711C39*B7L121C1</f>
        <v>2380.3337999999999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50434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252.17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126.08499999999999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252.17</v>
      </c>
      <c r="R19" s="16" t="s">
        <v>17943</v>
      </c>
      <c r="S19" s="23">
        <f>B7L712C7*B7L121C1</f>
        <v>655.64199999999994</v>
      </c>
      <c r="T19" s="16" t="s">
        <v>15165</v>
      </c>
      <c r="U19" s="17">
        <f>A1L212C18</f>
        <v>48210.5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241.05250000000001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120.52625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241.05250000000001</v>
      </c>
      <c r="AH19" s="16" t="s">
        <v>17947</v>
      </c>
      <c r="AI19" s="23">
        <f>B7L712C15*B7L121C1</f>
        <v>626.73650000000009</v>
      </c>
      <c r="AJ19" s="16" t="s">
        <v>15173</v>
      </c>
      <c r="AK19" s="17">
        <f>A1L212C21</f>
        <v>50466.333333333328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252.33166666666665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126.16583333333332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252.33166666666665</v>
      </c>
      <c r="AX19" s="16" t="s">
        <v>17951</v>
      </c>
      <c r="AY19" s="23">
        <f>B7L712C23*B7L121C1</f>
        <v>656.0623333333333</v>
      </c>
      <c r="AZ19" s="16" t="s">
        <v>15181</v>
      </c>
      <c r="BA19" s="17">
        <f>A1L212C24</f>
        <v>51508.5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257.54250000000002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128.77125000000001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257.54250000000002</v>
      </c>
      <c r="BN19" s="16" t="s">
        <v>17955</v>
      </c>
      <c r="BO19" s="23">
        <f>B7L712C31*B7L121C1</f>
        <v>669.61050000000012</v>
      </c>
      <c r="BP19" s="16" t="s">
        <v>15189</v>
      </c>
      <c r="BQ19" s="17">
        <f>A1L212C27</f>
        <v>50497.599999999999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252.488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126.244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252.488</v>
      </c>
      <c r="CD19" s="16" t="s">
        <v>17959</v>
      </c>
      <c r="CE19" s="23">
        <f>B7L712C39*B7L121C1</f>
        <v>656.46879999999999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240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1.2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0.6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1.2</v>
      </c>
      <c r="R20" s="16" t="s">
        <v>17965</v>
      </c>
      <c r="S20" s="23">
        <f>B7L713C7*B7L121C1</f>
        <v>3.12</v>
      </c>
      <c r="T20" s="16" t="s">
        <v>15205</v>
      </c>
      <c r="U20" s="23">
        <f>A1L213C18</f>
        <v>244.5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1.2224999999999999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0.61124999999999996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1.2224999999999999</v>
      </c>
      <c r="AH20" s="16" t="s">
        <v>17969</v>
      </c>
      <c r="AI20" s="23">
        <f>B7L713C15*B7L121C1</f>
        <v>3.1785000000000001</v>
      </c>
      <c r="AJ20" s="16" t="s">
        <v>15213</v>
      </c>
      <c r="AK20" s="17">
        <f>A1L213C21</f>
        <v>258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1.29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0.64500000000000002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1.29</v>
      </c>
      <c r="AX20" s="16" t="s">
        <v>17973</v>
      </c>
      <c r="AY20" s="23">
        <f>B7L713C23*B7L121C1</f>
        <v>3.3540000000000001</v>
      </c>
      <c r="AZ20" s="16" t="s">
        <v>15221</v>
      </c>
      <c r="BA20" s="23">
        <f>A1L213C24</f>
        <v>290.75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1.4537500000000001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0.72687500000000005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1.4537500000000001</v>
      </c>
      <c r="BN20" s="16" t="s">
        <v>17977</v>
      </c>
      <c r="BO20" s="23">
        <f>B7L713C31*B7L121C1</f>
        <v>3.7797500000000004</v>
      </c>
      <c r="BP20" s="16" t="s">
        <v>15229</v>
      </c>
      <c r="BQ20" s="17">
        <f>A1L213C27</f>
        <v>305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1.5249999999999999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0.76249999999999996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1.5249999999999999</v>
      </c>
      <c r="CD20" s="16" t="s">
        <v>17981</v>
      </c>
      <c r="CE20" s="23">
        <f>B7L713C39*B7L121C1</f>
        <v>3.9649999999999999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48997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244.98500000000001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122.49250000000001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244.98500000000001</v>
      </c>
      <c r="R21" s="16" t="s">
        <v>17987</v>
      </c>
      <c r="S21" s="23">
        <f>B7L714C7*B7L121C1</f>
        <v>636.96100000000001</v>
      </c>
      <c r="T21" s="16" t="s">
        <v>15245</v>
      </c>
      <c r="U21" s="17">
        <f>A1L214C18</f>
        <v>47154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235.77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117.88500000000001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235.77</v>
      </c>
      <c r="AH21" s="16" t="s">
        <v>17991</v>
      </c>
      <c r="AI21" s="23">
        <f>B7L714C15*B7L121C1</f>
        <v>613.00200000000007</v>
      </c>
      <c r="AJ21" s="16" t="s">
        <v>15253</v>
      </c>
      <c r="AK21" s="17">
        <f>A1L214C21</f>
        <v>49747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248.73500000000001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124.36750000000001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248.73500000000001</v>
      </c>
      <c r="AX21" s="16" t="s">
        <v>17995</v>
      </c>
      <c r="AY21" s="23">
        <f>B7L714C23*B7L121C1</f>
        <v>646.71100000000001</v>
      </c>
      <c r="AZ21" s="16" t="s">
        <v>15261</v>
      </c>
      <c r="BA21" s="17">
        <f>A1L214C24</f>
        <v>53381.5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266.90750000000003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133.45375000000001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266.90750000000003</v>
      </c>
      <c r="BN21" s="16" t="s">
        <v>17999</v>
      </c>
      <c r="BO21" s="23">
        <f>B7L714C31*B7L121C1</f>
        <v>693.95950000000005</v>
      </c>
      <c r="BP21" s="16" t="s">
        <v>15269</v>
      </c>
      <c r="BQ21" s="17">
        <f>A1L214C27</f>
        <v>55714.2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278.57099999999997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139.28549999999998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278.57099999999997</v>
      </c>
      <c r="CD21" s="16" t="s">
        <v>18003</v>
      </c>
      <c r="CE21" s="23">
        <f>B7L714C39*B7L121C1</f>
        <v>724.28459999999995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28791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143.95500000000001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71.977500000000006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143.95500000000001</v>
      </c>
      <c r="R22" s="16" t="s">
        <v>18009</v>
      </c>
      <c r="S22" s="23">
        <f>B7L715C7*B7L121C1</f>
        <v>374.28300000000007</v>
      </c>
      <c r="T22" s="16" t="s">
        <v>15285</v>
      </c>
      <c r="U22" s="17">
        <f>A1L215C18</f>
        <v>33002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165.01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82.504999999999995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165.01</v>
      </c>
      <c r="AH22" s="16" t="s">
        <v>18013</v>
      </c>
      <c r="AI22" s="23">
        <f>B7L715C15*B7L121C1</f>
        <v>429.02600000000001</v>
      </c>
      <c r="AJ22" s="16" t="s">
        <v>15293</v>
      </c>
      <c r="AK22" s="17">
        <f>A1L215C21</f>
        <v>38073.666666666664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190.36833333333331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95.184166666666655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190.36833333333331</v>
      </c>
      <c r="AX22" s="16" t="s">
        <v>18017</v>
      </c>
      <c r="AY22" s="23">
        <f>B7L715C23*B7L121C1</f>
        <v>494.95766666666663</v>
      </c>
      <c r="AZ22" s="16" t="s">
        <v>15301</v>
      </c>
      <c r="BA22" s="17">
        <f>A1L215C24</f>
        <v>42108.5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210.54249999999999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105.27124999999999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210.54249999999999</v>
      </c>
      <c r="BN22" s="16" t="s">
        <v>18021</v>
      </c>
      <c r="BO22" s="23">
        <f>B7L715C31*B7L121C1</f>
        <v>547.41049999999996</v>
      </c>
      <c r="BP22" s="16" t="s">
        <v>15309</v>
      </c>
      <c r="BQ22" s="17">
        <f>A1L215C27</f>
        <v>43762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218.81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109.405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218.81</v>
      </c>
      <c r="CD22" s="16" t="s">
        <v>18025</v>
      </c>
      <c r="CE22" s="23">
        <f>B7L715C39*B7L121C1</f>
        <v>568.90600000000006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1126058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5630.29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2815.145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5630.29</v>
      </c>
      <c r="R23" s="16" t="s">
        <v>18032</v>
      </c>
      <c r="S23" s="17">
        <f>B7L716C7*B7L121C1</f>
        <v>14638.754000000001</v>
      </c>
      <c r="T23" s="16" t="s">
        <v>15325</v>
      </c>
      <c r="U23" s="17">
        <f>A1L216C18</f>
        <v>1096396.5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5481.9825000000001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2740.99125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5481.9825000000001</v>
      </c>
      <c r="AH23" s="16" t="s">
        <v>18036</v>
      </c>
      <c r="AI23" s="17">
        <f>B7L716C15*B7L121C1</f>
        <v>14253.154500000001</v>
      </c>
      <c r="AJ23" s="16" t="s">
        <v>15333</v>
      </c>
      <c r="AK23" s="17">
        <f>A1L216C21</f>
        <v>1156052.6666666665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5780.2633333333324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2890.1316666666662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5780.2633333333324</v>
      </c>
      <c r="AX23" s="16" t="s">
        <v>18040</v>
      </c>
      <c r="AY23" s="17">
        <f>B7L716C23*B7L121C1</f>
        <v>15028.684666666664</v>
      </c>
      <c r="AZ23" s="16" t="s">
        <v>15341</v>
      </c>
      <c r="BA23" s="17">
        <f>A1L216C24</f>
        <v>1227315.25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6136.5762500000001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3068.288125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6136.5762500000001</v>
      </c>
      <c r="BN23" s="16" t="s">
        <v>18044</v>
      </c>
      <c r="BO23" s="17">
        <f>B7L716C31*B7L121C1</f>
        <v>15955.098250000001</v>
      </c>
      <c r="BP23" s="16" t="s">
        <v>15349</v>
      </c>
      <c r="BQ23" s="17">
        <f>A1L216C27</f>
        <v>1280180.3999999999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6400.9019999999991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3200.4509999999996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6400.9019999999991</v>
      </c>
      <c r="CD23" s="16" t="s">
        <v>18048</v>
      </c>
      <c r="CE23" s="17">
        <f>B7L716C39*B7L121C1</f>
        <v>16642.3452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8E669A-2541-4109-A83C-7C4EE1854DBF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107.73838842680556</v>
      </c>
      <c r="F9" s="16" t="s">
        <v>18142</v>
      </c>
      <c r="G9" s="23">
        <f>B7L202C7</f>
        <v>33.051502447348874</v>
      </c>
      <c r="H9" s="16" t="s">
        <v>18143</v>
      </c>
      <c r="I9" s="17">
        <f>B7L802C1+B7L802C2</f>
        <v>140.78989087415442</v>
      </c>
      <c r="J9" s="16" t="s">
        <v>18144</v>
      </c>
      <c r="K9" s="17">
        <f>IF(B7L802C3=0,0,B7L802C2/B7L802C3)</f>
        <v>0.23475763950191625</v>
      </c>
      <c r="L9" s="16" t="s">
        <v>18145</v>
      </c>
      <c r="M9" s="17">
        <f>B7L302C9+B7L402C9+B7L502C11+B7L602C11+B7L702C7</f>
        <v>242.50347908743058</v>
      </c>
      <c r="N9" s="16" t="s">
        <v>18146</v>
      </c>
      <c r="O9" s="17">
        <f>B7L302C10+B7L402C10+B7L502C12+B7L602C12+B7L702C8</f>
        <v>630.50904562731944</v>
      </c>
      <c r="P9" s="16" t="s">
        <v>18147</v>
      </c>
      <c r="Q9" s="17">
        <f>B7L202C1</f>
        <v>17295</v>
      </c>
      <c r="R9" s="16" t="s">
        <v>18148</v>
      </c>
      <c r="S9" s="17">
        <f>B7L802C6+B7L802C7</f>
        <v>17925.509045627321</v>
      </c>
      <c r="T9" s="16" t="s">
        <v>18149</v>
      </c>
      <c r="U9" s="17">
        <f>IF(B7L802C8=0,0,B7L802C7/B7L802C8)</f>
        <v>0.96482615673438155</v>
      </c>
      <c r="V9" s="16" t="s">
        <v>18150</v>
      </c>
      <c r="W9" s="17">
        <f>B7L302C15+B7L302C17+B7L402C17+B7L502C19+B7L502C21+B7L602C19+B7L602C21+B7L702C13</f>
        <v>99.580343548116034</v>
      </c>
      <c r="X9" s="16" t="s">
        <v>18151</v>
      </c>
      <c r="Y9" s="23">
        <f>B7L202C15</f>
        <v>29.277536221591447</v>
      </c>
      <c r="Z9" s="16" t="s">
        <v>18152</v>
      </c>
      <c r="AA9" s="17">
        <f>B7L802C10+B7L802C11</f>
        <v>128.85787976970749</v>
      </c>
      <c r="AB9" s="16" t="s">
        <v>18153</v>
      </c>
      <c r="AC9" s="17">
        <f>IF(B7L802C12=0,0,B7L802C11/B7L802C12)</f>
        <v>0.22720796177863348</v>
      </c>
      <c r="AD9" s="16" t="s">
        <v>18154</v>
      </c>
      <c r="AE9" s="17">
        <f>B7L302C19+B7L402C19+B7L502C23+B7L602C23+B7L702C15</f>
        <v>224.85137631463817</v>
      </c>
      <c r="AF9" s="16" t="s">
        <v>18155</v>
      </c>
      <c r="AG9" s="17">
        <f>B7L302C20+B7L402C20+B7L502C24+B7L602C24+B7L702C16</f>
        <v>584.61357841805932</v>
      </c>
      <c r="AH9" s="16" t="s">
        <v>18156</v>
      </c>
      <c r="AI9" s="17">
        <f>B7L202C9</f>
        <v>15704</v>
      </c>
      <c r="AJ9" s="16" t="s">
        <v>18157</v>
      </c>
      <c r="AK9" s="17">
        <f>B7L802C15+B7L802C16</f>
        <v>16288.613578418059</v>
      </c>
      <c r="AL9" s="16" t="s">
        <v>18158</v>
      </c>
      <c r="AM9" s="17">
        <f>IF(B7L802C17=0,0,B7L802C16/B7L802C17)</f>
        <v>0.96410906455582845</v>
      </c>
      <c r="AN9" s="16" t="s">
        <v>18159</v>
      </c>
      <c r="AO9" s="17">
        <f>B7L302C25+B7L302C27+B7L402C27+B7L502C31+B7L502C33+B7L602C31+B7L602C33+B7L702C21</f>
        <v>93.766141858666842</v>
      </c>
      <c r="AP9" s="16" t="s">
        <v>18160</v>
      </c>
      <c r="AQ9" s="23">
        <f>B7L202C23</f>
        <v>27.3680597116218</v>
      </c>
      <c r="AR9" s="16" t="s">
        <v>18161</v>
      </c>
      <c r="AS9" s="17">
        <f>B7L802C19+B7L802C20</f>
        <v>121.13420157028864</v>
      </c>
      <c r="AT9" s="16" t="s">
        <v>18162</v>
      </c>
      <c r="AU9" s="17">
        <f>IF(B7L802C21=0,0,B7L802C20/B7L802C21)</f>
        <v>0.22593172990653154</v>
      </c>
      <c r="AV9" s="16" t="s">
        <v>18163</v>
      </c>
      <c r="AW9" s="17">
        <f>B7L302C29+B7L402C29+B7L502C35+B7L602C35+B7L702C23</f>
        <v>212.50269739600094</v>
      </c>
      <c r="AX9" s="16" t="s">
        <v>18164</v>
      </c>
      <c r="AY9" s="17">
        <f>B7L302C30+B7L402C30+B7L502C36+B7L602C36+B7L702C24</f>
        <v>552.50701322960242</v>
      </c>
      <c r="AZ9" s="16" t="s">
        <v>18165</v>
      </c>
      <c r="BA9" s="17">
        <f>B7L202C17</f>
        <v>14739</v>
      </c>
      <c r="BB9" s="16" t="s">
        <v>18166</v>
      </c>
      <c r="BC9" s="17">
        <f>B7L802C24+B7L802C25</f>
        <v>15291.507013229602</v>
      </c>
      <c r="BD9" s="16" t="s">
        <v>18167</v>
      </c>
      <c r="BE9" s="17">
        <f>IF(B7L802C26=0,0,B7L802C25/B7L802C26)</f>
        <v>0.96386837394433422</v>
      </c>
      <c r="BF9" s="16" t="s">
        <v>18168</v>
      </c>
      <c r="BG9" s="17">
        <f>B7L302C35+B7L302C37+B7L402C37+B7L502C43+B7L502C45+B7L602C43+B7L602C45+B7L702C29</f>
        <v>93.712637033821608</v>
      </c>
      <c r="BH9" s="16" t="s">
        <v>18169</v>
      </c>
      <c r="BI9" s="23">
        <f>B7L202C31</f>
        <v>27.417273664400852</v>
      </c>
      <c r="BJ9" s="16" t="s">
        <v>18170</v>
      </c>
      <c r="BK9" s="17">
        <f>B7L802C28+B7L802C29</f>
        <v>121.12991069822246</v>
      </c>
      <c r="BL9" s="16" t="s">
        <v>18171</v>
      </c>
      <c r="BM9" s="17">
        <f>IF(B7L802C30=0,0,B7L802C29/B7L802C30)</f>
        <v>0.22634602392060701</v>
      </c>
      <c r="BN9" s="16" t="s">
        <v>18172</v>
      </c>
      <c r="BO9" s="17">
        <f>B7L302C39+B7L402C39+B7L502C47+B7L602C47+B7L702C31</f>
        <v>213.04171092601885</v>
      </c>
      <c r="BP9" s="16" t="s">
        <v>18173</v>
      </c>
      <c r="BQ9" s="17">
        <f>B7L302C40+B7L402C40+B7L502C48+B7L602C48+B7L702C32</f>
        <v>553.90844840764908</v>
      </c>
      <c r="BR9" s="16" t="s">
        <v>18174</v>
      </c>
      <c r="BS9" s="17">
        <f>B7L202C25</f>
        <v>14587.75</v>
      </c>
      <c r="BT9" s="16" t="s">
        <v>18175</v>
      </c>
      <c r="BU9" s="17">
        <f>B7L802C33+B7L802C34</f>
        <v>15141.658448407648</v>
      </c>
      <c r="BV9" s="16" t="s">
        <v>18176</v>
      </c>
      <c r="BW9" s="17">
        <f>IF(B7L802C35=0,0,B7L802C34/B7L802C35)</f>
        <v>0.96341824442183877</v>
      </c>
      <c r="BX9" s="16" t="s">
        <v>18177</v>
      </c>
      <c r="BY9" s="17">
        <f>B7L302C45+B7L302C47+B7L402C47+B7L502C55+B7L502C57+B7L602C55+B7L602C57+B7L702C37</f>
        <v>94.553560699396911</v>
      </c>
      <c r="BZ9" s="16" t="s">
        <v>18178</v>
      </c>
      <c r="CA9" s="23">
        <f>B7L202C39</f>
        <v>27.21071771539269</v>
      </c>
      <c r="CB9" s="16" t="s">
        <v>18179</v>
      </c>
      <c r="CC9" s="17">
        <f>B7L802C37+B7L802C38</f>
        <v>121.7642784147896</v>
      </c>
      <c r="CD9" s="16" t="s">
        <v>18180</v>
      </c>
      <c r="CE9" s="17">
        <f>IF(B7L802C39=0,0,B7L802C38/B7L802C39)</f>
        <v>0.22347044691300574</v>
      </c>
      <c r="CF9" s="16" t="s">
        <v>18181</v>
      </c>
      <c r="CG9" s="17">
        <f>B7L302C49+B7L402C49+B7L502C59+B7L602C59+B7L702C39</f>
        <v>215.13342113468298</v>
      </c>
      <c r="CH9" s="16" t="s">
        <v>18182</v>
      </c>
      <c r="CI9" s="17">
        <f>B7L302C50+B7L402C50+B7L502C60+B7L602C60+B7L702C40</f>
        <v>559.34689495017585</v>
      </c>
      <c r="CJ9" s="16" t="s">
        <v>18183</v>
      </c>
      <c r="CK9" s="17">
        <f>B7L202C33</f>
        <v>14492</v>
      </c>
      <c r="CL9" s="16" t="s">
        <v>18184</v>
      </c>
      <c r="CM9" s="17">
        <f>B7L802C42+B7L802C43</f>
        <v>15051.346894950177</v>
      </c>
      <c r="CN9" s="16" t="s">
        <v>18185</v>
      </c>
      <c r="CO9" s="17">
        <f>IF(B7L802C44=0,0,B7L802C43/B7L802C44)</f>
        <v>0.96283741921210775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941.78705022417296</v>
      </c>
      <c r="F10" s="16" t="s">
        <v>18187</v>
      </c>
      <c r="G10" s="23">
        <f>B7L203C7</f>
        <v>224.24570107989658</v>
      </c>
      <c r="H10" s="16" t="s">
        <v>18188</v>
      </c>
      <c r="I10" s="17">
        <f>B7L803C1+B7L803C2</f>
        <v>1166.0327513040695</v>
      </c>
      <c r="J10" s="16" t="s">
        <v>18189</v>
      </c>
      <c r="K10" s="23">
        <f>IF(B7L803C3=0,0,B7L803C2/B7L803C3)</f>
        <v>0.19231509649201906</v>
      </c>
      <c r="L10" s="16" t="s">
        <v>18190</v>
      </c>
      <c r="M10" s="17">
        <f>B7L303C9+B7L403C9+B7L503C11+B7L603C11+B7L703C7</f>
        <v>2167.3641778529513</v>
      </c>
      <c r="N10" s="16" t="s">
        <v>18191</v>
      </c>
      <c r="O10" s="17">
        <f>B7L303C10+B7L403C10+B7L503C12+B7L603C12+B7L703C8</f>
        <v>5635.1468624176732</v>
      </c>
      <c r="P10" s="16" t="s">
        <v>18192</v>
      </c>
      <c r="Q10" s="17">
        <f>B7L203C1</f>
        <v>117342</v>
      </c>
      <c r="R10" s="16" t="s">
        <v>18193</v>
      </c>
      <c r="S10" s="17">
        <f>B7L803C6+B7L803C7</f>
        <v>122977.14686241768</v>
      </c>
      <c r="T10" s="16" t="s">
        <v>18194</v>
      </c>
      <c r="U10" s="23">
        <f>IF(B7L803C8=0,0,B7L803C7/B7L803C8)</f>
        <v>0.95417728410367109</v>
      </c>
      <c r="V10" s="16" t="s">
        <v>18195</v>
      </c>
      <c r="W10" s="23">
        <f>B7L303C15+B7L303C17+B7L403C17+B7L503C19+B7L503C21+B7L603C19+B7L603C21+B7L703C13</f>
        <v>984.92694641333492</v>
      </c>
      <c r="X10" s="16" t="s">
        <v>18196</v>
      </c>
      <c r="Y10" s="23">
        <f>B7L203C15</f>
        <v>224.09601185300713</v>
      </c>
      <c r="Z10" s="16" t="s">
        <v>18197</v>
      </c>
      <c r="AA10" s="17">
        <f>B7L803C10+B7L803C11</f>
        <v>1209.0229582663421</v>
      </c>
      <c r="AB10" s="16" t="s">
        <v>18198</v>
      </c>
      <c r="AC10" s="23">
        <f>IF(B7L803C12=0,0,B7L803C11/B7L803C12)</f>
        <v>0.1853529830189046</v>
      </c>
      <c r="AD10" s="16" t="s">
        <v>18199</v>
      </c>
      <c r="AE10" s="17">
        <f>B7L303C19+B7L403C19+B7L503C23+B7L603C23+B7L703C15</f>
        <v>2262.8239679233416</v>
      </c>
      <c r="AF10" s="16" t="s">
        <v>18200</v>
      </c>
      <c r="AG10" s="17">
        <f>B7L303C20+B7L403C20+B7L503C24+B7L603C24+B7L703C16</f>
        <v>5883.3423166006887</v>
      </c>
      <c r="AH10" s="16" t="s">
        <v>18201</v>
      </c>
      <c r="AI10" s="17">
        <f>B7L203C9</f>
        <v>120201.5</v>
      </c>
      <c r="AJ10" s="16" t="s">
        <v>18202</v>
      </c>
      <c r="AK10" s="17">
        <f>B7L803C15+B7L803C16</f>
        <v>126084.84231660068</v>
      </c>
      <c r="AL10" s="16" t="s">
        <v>18203</v>
      </c>
      <c r="AM10" s="23">
        <f>IF(B7L803C17=0,0,B7L803C16/B7L803C17)</f>
        <v>0.95333822679630642</v>
      </c>
      <c r="AN10" s="16" t="s">
        <v>18204</v>
      </c>
      <c r="AO10" s="17">
        <f>B7L303C25+B7L303C27+B7L403C27+B7L503C31+B7L503C33+B7L603C31+B7L603C33+B7L703C21</f>
        <v>1105.0384800835245</v>
      </c>
      <c r="AP10" s="16" t="s">
        <v>18205</v>
      </c>
      <c r="AQ10" s="23">
        <f>B7L203C23</f>
        <v>248.74810098795174</v>
      </c>
      <c r="AR10" s="16" t="s">
        <v>18206</v>
      </c>
      <c r="AS10" s="17">
        <f>B7L803C19+B7L803C20</f>
        <v>1353.7865810714763</v>
      </c>
      <c r="AT10" s="16" t="s">
        <v>18207</v>
      </c>
      <c r="AU10" s="23">
        <f>IF(B7L803C21=0,0,B7L803C20/B7L803C21)</f>
        <v>0.18374247792519557</v>
      </c>
      <c r="AV10" s="16" t="s">
        <v>18208</v>
      </c>
      <c r="AW10" s="17">
        <f>B7L303C29+B7L403C29+B7L503C35+B7L603C35+B7L703C23</f>
        <v>2541.2689104193846</v>
      </c>
      <c r="AX10" s="16" t="s">
        <v>18209</v>
      </c>
      <c r="AY10" s="17">
        <f>B7L303C30+B7L403C30+B7L503C36+B7L603C36+B7L703C24</f>
        <v>6607.2991670903994</v>
      </c>
      <c r="AZ10" s="16" t="s">
        <v>18210</v>
      </c>
      <c r="BA10" s="17">
        <f>B7L203C17</f>
        <v>133962.66666666666</v>
      </c>
      <c r="BB10" s="16" t="s">
        <v>18211</v>
      </c>
      <c r="BC10" s="17">
        <f>B7L803C24+B7L803C25</f>
        <v>140569.96583375704</v>
      </c>
      <c r="BD10" s="16" t="s">
        <v>18212</v>
      </c>
      <c r="BE10" s="23">
        <f>IF(B7L803C26=0,0,B7L803C25/B7L803C26)</f>
        <v>0.95299636641511021</v>
      </c>
      <c r="BF10" s="16" t="s">
        <v>18213</v>
      </c>
      <c r="BG10" s="17">
        <f>B7L303C35+B7L303C37+B7L403C37+B7L503C43+B7L503C45+B7L603C43+B7L603C45+B7L703C29</f>
        <v>1230.3852521087717</v>
      </c>
      <c r="BH10" s="16" t="s">
        <v>18214</v>
      </c>
      <c r="BI10" s="23">
        <f>B7L203C31</f>
        <v>282.20936067368945</v>
      </c>
      <c r="BJ10" s="16" t="s">
        <v>18215</v>
      </c>
      <c r="BK10" s="17">
        <f>B7L803C28+B7L803C29</f>
        <v>1512.5946127824611</v>
      </c>
      <c r="BL10" s="16" t="s">
        <v>18216</v>
      </c>
      <c r="BM10" s="23">
        <f>IF(B7L803C30=0,0,B7L803C29/B7L803C30)</f>
        <v>0.1865730304000999</v>
      </c>
      <c r="BN10" s="16" t="s">
        <v>18217</v>
      </c>
      <c r="BO10" s="17">
        <f>B7L303C39+B7L403C39+B7L503C47+B7L603C47+B7L703C31</f>
        <v>2830.3221703332447</v>
      </c>
      <c r="BP10" s="16" t="s">
        <v>18218</v>
      </c>
      <c r="BQ10" s="17">
        <f>B7L303C40+B7L403C40+B7L503C48+B7L603C48+B7L703C32</f>
        <v>7358.837642866436</v>
      </c>
      <c r="BR10" s="16" t="s">
        <v>18219</v>
      </c>
      <c r="BS10" s="17">
        <f>B7L203C25</f>
        <v>150153.5</v>
      </c>
      <c r="BT10" s="16" t="s">
        <v>18220</v>
      </c>
      <c r="BU10" s="17">
        <f>B7L803C33+B7L803C34</f>
        <v>157512.33764286645</v>
      </c>
      <c r="BV10" s="16" t="s">
        <v>18221</v>
      </c>
      <c r="BW10" s="23">
        <f>IF(B7L803C35=0,0,B7L803C34/B7L803C35)</f>
        <v>0.95328088102183195</v>
      </c>
      <c r="BX10" s="16" t="s">
        <v>18222</v>
      </c>
      <c r="BY10" s="17">
        <f>B7L303C45+B7L303C47+B7L403C47+B7L503C55+B7L503C57+B7L603C55+B7L603C57+B7L703C37</f>
        <v>1334.8354338642778</v>
      </c>
      <c r="BZ10" s="16" t="s">
        <v>18223</v>
      </c>
      <c r="CA10" s="23">
        <f>B7L203C39</f>
        <v>306.06386965595101</v>
      </c>
      <c r="CB10" s="16" t="s">
        <v>18224</v>
      </c>
      <c r="CC10" s="17">
        <f>B7L803C37+B7L803C38</f>
        <v>1640.8993035202288</v>
      </c>
      <c r="CD10" s="16" t="s">
        <v>18225</v>
      </c>
      <c r="CE10" s="23">
        <f>IF(B7L803C39=0,0,B7L803C38/B7L803C39)</f>
        <v>0.1865220303277299</v>
      </c>
      <c r="CF10" s="16" t="s">
        <v>18226</v>
      </c>
      <c r="CG10" s="17">
        <f>B7L303C49+B7L403C49+B7L503C59+B7L603C59+B7L703C39</f>
        <v>3066.6899850975278</v>
      </c>
      <c r="CH10" s="16" t="s">
        <v>18227</v>
      </c>
      <c r="CI10" s="17">
        <f>B7L303C50+B7L403C50+B7L503C60+B7L603C60+B7L703C40</f>
        <v>7973.3939612535723</v>
      </c>
      <c r="CJ10" s="16" t="s">
        <v>18228</v>
      </c>
      <c r="CK10" s="17">
        <f>B7L203C33</f>
        <v>163004.79999999999</v>
      </c>
      <c r="CL10" s="16" t="s">
        <v>18229</v>
      </c>
      <c r="CM10" s="17">
        <f>B7L803C42+B7L803C43</f>
        <v>170978.19396125356</v>
      </c>
      <c r="CN10" s="16" t="s">
        <v>18230</v>
      </c>
      <c r="CO10" s="23">
        <f>IF(B7L803C44=0,0,B7L803C43/B7L803C44)</f>
        <v>0.9533660183411431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3838.2456536139734</v>
      </c>
      <c r="F11" s="16" t="s">
        <v>18232</v>
      </c>
      <c r="G11" s="23">
        <f>B7L204C7</f>
        <v>573.17745461294601</v>
      </c>
      <c r="H11" s="16" t="s">
        <v>18233</v>
      </c>
      <c r="I11" s="17">
        <f>B7L804C1+B7L804C2</f>
        <v>4411.4231082269198</v>
      </c>
      <c r="J11" s="16" t="s">
        <v>18234</v>
      </c>
      <c r="K11" s="17">
        <f>IF(B7L804C3=0,0,B7L804C2/B7L804C3)</f>
        <v>0.1299302833917744</v>
      </c>
      <c r="L11" s="16" t="s">
        <v>18235</v>
      </c>
      <c r="M11" s="17">
        <f>B7L304C9+B7L404C9+B7L504C11+B7L604C11+B7L704C7</f>
        <v>7780.6004731568519</v>
      </c>
      <c r="N11" s="16" t="s">
        <v>18236</v>
      </c>
      <c r="O11" s="17">
        <f>B7L304C10+B7L404C10+B7L504C12+B7L604C12+B7L704C8</f>
        <v>20229.561230207815</v>
      </c>
      <c r="P11" s="16" t="s">
        <v>18237</v>
      </c>
      <c r="Q11" s="17">
        <f>B7L204C1</f>
        <v>299929</v>
      </c>
      <c r="R11" s="16" t="s">
        <v>18238</v>
      </c>
      <c r="S11" s="17">
        <f>B7L804C6+B7L804C7</f>
        <v>320158.56123020779</v>
      </c>
      <c r="T11" s="16" t="s">
        <v>18239</v>
      </c>
      <c r="U11" s="17">
        <f>IF(B7L804C8=0,0,B7L804C7/B7L804C8)</f>
        <v>0.93681393009615044</v>
      </c>
      <c r="V11" s="16" t="s">
        <v>18240</v>
      </c>
      <c r="W11" s="17">
        <f>B7L304C15+B7L304C17+B7L404C17+B7L504C19+B7L504C21+B7L604C19+B7L604C21+B7L704C13</f>
        <v>3551.2163473218761</v>
      </c>
      <c r="X11" s="16" t="s">
        <v>18241</v>
      </c>
      <c r="Y11" s="23">
        <f>B7L204C15</f>
        <v>515.26245189882263</v>
      </c>
      <c r="Z11" s="16" t="s">
        <v>18242</v>
      </c>
      <c r="AA11" s="17">
        <f>B7L804C10+B7L804C11</f>
        <v>4066.4787992206989</v>
      </c>
      <c r="AB11" s="16" t="s">
        <v>18243</v>
      </c>
      <c r="AC11" s="17">
        <f>IF(B7L804C12=0,0,B7L804C11/B7L804C12)</f>
        <v>0.12670973521307125</v>
      </c>
      <c r="AD11" s="16" t="s">
        <v>18244</v>
      </c>
      <c r="AE11" s="17">
        <f>B7L304C19+B7L404C19+B7L504C23+B7L604C23+B7L704C15</f>
        <v>7188.1887716903193</v>
      </c>
      <c r="AF11" s="16" t="s">
        <v>18245</v>
      </c>
      <c r="AG11" s="17">
        <f>B7L304C20+B7L404C20+B7L504C24+B7L604C24+B7L704C16</f>
        <v>18689.290806394827</v>
      </c>
      <c r="AH11" s="16" t="s">
        <v>18246</v>
      </c>
      <c r="AI11" s="17">
        <f>B7L204C9</f>
        <v>276378.5</v>
      </c>
      <c r="AJ11" s="16" t="s">
        <v>18247</v>
      </c>
      <c r="AK11" s="17">
        <f>B7L804C15+B7L804C16</f>
        <v>295067.79080639483</v>
      </c>
      <c r="AL11" s="16" t="s">
        <v>18248</v>
      </c>
      <c r="AM11" s="17">
        <f>IF(B7L804C17=0,0,B7L804C16/B7L804C17)</f>
        <v>0.93666102709713384</v>
      </c>
      <c r="AN11" s="16" t="s">
        <v>18249</v>
      </c>
      <c r="AO11" s="17">
        <f>B7L304C25+B7L304C27+B7L404C27+B7L504C31+B7L504C33+B7L604C31+B7L604C33+B7L704C21</f>
        <v>3740.6604204594414</v>
      </c>
      <c r="AP11" s="16" t="s">
        <v>18250</v>
      </c>
      <c r="AQ11" s="23">
        <f>B7L204C23</f>
        <v>536.42313079023563</v>
      </c>
      <c r="AR11" s="16" t="s">
        <v>18251</v>
      </c>
      <c r="AS11" s="17">
        <f>B7L804C19+B7L804C20</f>
        <v>4277.0835512496769</v>
      </c>
      <c r="AT11" s="16" t="s">
        <v>18252</v>
      </c>
      <c r="AU11" s="17">
        <f>IF(B7L804C21=0,0,B7L804C20/B7L804C21)</f>
        <v>0.12541796866079544</v>
      </c>
      <c r="AV11" s="16" t="s">
        <v>18253</v>
      </c>
      <c r="AW11" s="17">
        <f>B7L304C29+B7L404C29+B7L504C35+B7L604C35+B7L704C23</f>
        <v>7599.4520308135961</v>
      </c>
      <c r="AX11" s="16" t="s">
        <v>18254</v>
      </c>
      <c r="AY11" s="17">
        <f>B7L304C30+B7L404C30+B7L504C36+B7L604C36+B7L704C24</f>
        <v>19758.57528011535</v>
      </c>
      <c r="AZ11" s="16" t="s">
        <v>18255</v>
      </c>
      <c r="BA11" s="17">
        <f>B7L204C17</f>
        <v>288889.33333333337</v>
      </c>
      <c r="BB11" s="16" t="s">
        <v>18256</v>
      </c>
      <c r="BC11" s="17">
        <f>B7L804C24+B7L804C25</f>
        <v>308647.90861344873</v>
      </c>
      <c r="BD11" s="16" t="s">
        <v>18257</v>
      </c>
      <c r="BE11" s="17">
        <f>IF(B7L804C26=0,0,B7L804C25/B7L804C26)</f>
        <v>0.93598344674072931</v>
      </c>
      <c r="BF11" s="16" t="s">
        <v>18258</v>
      </c>
      <c r="BG11" s="17">
        <f>B7L304C35+B7L304C37+B7L404C37+B7L504C43+B7L504C45+B7L604C43+B7L604C45+B7L704C29</f>
        <v>4053.0626958670337</v>
      </c>
      <c r="BH11" s="16" t="s">
        <v>18259</v>
      </c>
      <c r="BI11" s="23">
        <f>B7L204C31</f>
        <v>587.7194805634615</v>
      </c>
      <c r="BJ11" s="16" t="s">
        <v>18260</v>
      </c>
      <c r="BK11" s="17">
        <f>B7L804C28+B7L804C29</f>
        <v>4640.7821764304954</v>
      </c>
      <c r="BL11" s="16" t="s">
        <v>18261</v>
      </c>
      <c r="BM11" s="17">
        <f>IF(B7L804C30=0,0,B7L804C29/B7L804C30)</f>
        <v>0.1266423327404502</v>
      </c>
      <c r="BN11" s="16" t="s">
        <v>18262</v>
      </c>
      <c r="BO11" s="17">
        <f>B7L304C39+B7L404C39+B7L504C47+B7L604C47+B7L704C31</f>
        <v>8252.3420182436857</v>
      </c>
      <c r="BP11" s="16" t="s">
        <v>18263</v>
      </c>
      <c r="BQ11" s="17">
        <f>B7L304C40+B7L404C40+B7L504C48+B7L604C48+B7L704C32</f>
        <v>21456.089247433581</v>
      </c>
      <c r="BR11" s="16" t="s">
        <v>18264</v>
      </c>
      <c r="BS11" s="17">
        <f>B7L204C25</f>
        <v>312704.5</v>
      </c>
      <c r="BT11" s="16" t="s">
        <v>18265</v>
      </c>
      <c r="BU11" s="17">
        <f>B7L804C33+B7L804C34</f>
        <v>334160.58924743359</v>
      </c>
      <c r="BV11" s="16" t="s">
        <v>18266</v>
      </c>
      <c r="BW11" s="17">
        <f>IF(B7L804C35=0,0,B7L804C34/B7L804C35)</f>
        <v>0.9357910838745076</v>
      </c>
      <c r="BX11" s="16" t="s">
        <v>18267</v>
      </c>
      <c r="BY11" s="17">
        <f>B7L304C45+B7L304C47+B7L404C47+B7L504C55+B7L504C57+B7L604C55+B7L604C57+B7L704C37</f>
        <v>4228.2779169408786</v>
      </c>
      <c r="BZ11" s="16" t="s">
        <v>18268</v>
      </c>
      <c r="CA11" s="23">
        <f>B7L204C39</f>
        <v>617.48463812793955</v>
      </c>
      <c r="CB11" s="16" t="s">
        <v>18269</v>
      </c>
      <c r="CC11" s="17">
        <f>B7L804C37+B7L804C38</f>
        <v>4845.7625550688181</v>
      </c>
      <c r="CD11" s="16" t="s">
        <v>18270</v>
      </c>
      <c r="CE11" s="17">
        <f>IF(B7L804C39=0,0,B7L804C38/B7L804C39)</f>
        <v>0.12742775385930361</v>
      </c>
      <c r="CF11" s="16" t="s">
        <v>18271</v>
      </c>
      <c r="CG11" s="17">
        <f>B7L304C49+B7L404C49+B7L504C59+B7L604C59+B7L704C39</f>
        <v>8619.2158895308348</v>
      </c>
      <c r="CH11" s="16" t="s">
        <v>18272</v>
      </c>
      <c r="CI11" s="17">
        <f>B7L304C50+B7L404C50+B7L504C60+B7L604C60+B7L704C40</f>
        <v>22409.961312780171</v>
      </c>
      <c r="CJ11" s="16" t="s">
        <v>18273</v>
      </c>
      <c r="CK11" s="17">
        <f>B7L204C33</f>
        <v>328862.59999999998</v>
      </c>
      <c r="CL11" s="16" t="s">
        <v>18274</v>
      </c>
      <c r="CM11" s="17">
        <f>B7L804C42+B7L804C43</f>
        <v>351272.56131278013</v>
      </c>
      <c r="CN11" s="16" t="s">
        <v>18275</v>
      </c>
      <c r="CO11" s="17">
        <f>IF(B7L804C44=0,0,B7L804C43/B7L804C44)</f>
        <v>0.93620349614262677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1557.2347245872099</v>
      </c>
      <c r="F12" s="16" t="s">
        <v>18277</v>
      </c>
      <c r="G12" s="23">
        <f>B7L205C7</f>
        <v>247.24893524923678</v>
      </c>
      <c r="H12" s="16" t="s">
        <v>18278</v>
      </c>
      <c r="I12" s="17">
        <f>B7L805C1+B7L805C2</f>
        <v>1804.4836598364468</v>
      </c>
      <c r="J12" s="16" t="s">
        <v>18279</v>
      </c>
      <c r="K12" s="23">
        <f>IF(B7L805C3=0,0,B7L805C2/B7L805C3)</f>
        <v>0.13701921538688064</v>
      </c>
      <c r="L12" s="16" t="s">
        <v>18280</v>
      </c>
      <c r="M12" s="17">
        <f>B7L305C9+B7L405C9+B7L505C11+B7L605C11+B7L705C7</f>
        <v>3527.630193249654</v>
      </c>
      <c r="N12" s="16" t="s">
        <v>18281</v>
      </c>
      <c r="O12" s="17">
        <f>B7L305C10+B7L405C10+B7L505C12+B7L605C12+B7L705C8</f>
        <v>9171.8385024490999</v>
      </c>
      <c r="P12" s="16" t="s">
        <v>18282</v>
      </c>
      <c r="Q12" s="17">
        <f>B7L205C1</f>
        <v>129379</v>
      </c>
      <c r="R12" s="16" t="s">
        <v>18283</v>
      </c>
      <c r="S12" s="17">
        <f>B7L805C6+B7L805C7</f>
        <v>138550.8385024491</v>
      </c>
      <c r="T12" s="16" t="s">
        <v>18284</v>
      </c>
      <c r="U12" s="23">
        <f>IF(B7L805C8=0,0,B7L805C7/B7L805C8)</f>
        <v>0.93380163843406139</v>
      </c>
      <c r="V12" s="16" t="s">
        <v>18285</v>
      </c>
      <c r="W12" s="17">
        <f>B7L305C15+B7L305C17+B7L405C17+B7L505C19+B7L505C21+B7L605C19+B7L605C21+B7L705C13</f>
        <v>1409.2277349386081</v>
      </c>
      <c r="X12" s="16" t="s">
        <v>18286</v>
      </c>
      <c r="Y12" s="23">
        <f>B7L205C15</f>
        <v>216.95280757173944</v>
      </c>
      <c r="Z12" s="16" t="s">
        <v>18287</v>
      </c>
      <c r="AA12" s="17">
        <f>B7L805C10+B7L805C11</f>
        <v>1626.1805425103475</v>
      </c>
      <c r="AB12" s="16" t="s">
        <v>18288</v>
      </c>
      <c r="AC12" s="23">
        <f>IF(B7L805C12=0,0,B7L805C11/B7L805C12)</f>
        <v>0.13341249750585979</v>
      </c>
      <c r="AD12" s="16" t="s">
        <v>18289</v>
      </c>
      <c r="AE12" s="17">
        <f>B7L305C19+B7L405C19+B7L505C23+B7L605C23+B7L705C15</f>
        <v>3184.4795280423455</v>
      </c>
      <c r="AF12" s="16" t="s">
        <v>18290</v>
      </c>
      <c r="AG12" s="17">
        <f>B7L305C20+B7L405C20+B7L505C24+B7L605C24+B7L705C16</f>
        <v>8279.6467729100987</v>
      </c>
      <c r="AH12" s="16" t="s">
        <v>18291</v>
      </c>
      <c r="AI12" s="17">
        <f>B7L205C9</f>
        <v>116370</v>
      </c>
      <c r="AJ12" s="16" t="s">
        <v>18292</v>
      </c>
      <c r="AK12" s="17">
        <f>B7L805C15+B7L805C16</f>
        <v>124649.6467729101</v>
      </c>
      <c r="AL12" s="16" t="s">
        <v>18293</v>
      </c>
      <c r="AM12" s="23">
        <f>IF(B7L805C17=0,0,B7L805C16/B7L805C17)</f>
        <v>0.93357665274419777</v>
      </c>
      <c r="AN12" s="16" t="s">
        <v>18294</v>
      </c>
      <c r="AO12" s="17">
        <f>B7L305C25+B7L305C27+B7L405C27+B7L505C31+B7L505C33+B7L605C31+B7L605C33+B7L705C21</f>
        <v>1462.7448105480719</v>
      </c>
      <c r="AP12" s="16" t="s">
        <v>18295</v>
      </c>
      <c r="AQ12" s="23">
        <f>B7L205C23</f>
        <v>221.51992370830919</v>
      </c>
      <c r="AR12" s="16" t="s">
        <v>18296</v>
      </c>
      <c r="AS12" s="17">
        <f>B7L805C19+B7L805C20</f>
        <v>1684.264734256381</v>
      </c>
      <c r="AT12" s="16" t="s">
        <v>18297</v>
      </c>
      <c r="AU12" s="23">
        <f>IF(B7L805C21=0,0,B7L805C20/B7L805C21)</f>
        <v>0.1315232215000407</v>
      </c>
      <c r="AV12" s="16" t="s">
        <v>18298</v>
      </c>
      <c r="AW12" s="17">
        <f>B7L305C29+B7L405C29+B7L505C35+B7L605C35+B7L705C23</f>
        <v>3289.0126922477266</v>
      </c>
      <c r="AX12" s="16" t="s">
        <v>18299</v>
      </c>
      <c r="AY12" s="17">
        <f>B7L305C30+B7L405C30+B7L505C36+B7L605C36+B7L705C24</f>
        <v>8551.4329998440917</v>
      </c>
      <c r="AZ12" s="16" t="s">
        <v>18300</v>
      </c>
      <c r="BA12" s="17">
        <f>B7L205C17</f>
        <v>119299</v>
      </c>
      <c r="BB12" s="16" t="s">
        <v>18301</v>
      </c>
      <c r="BC12" s="17">
        <f>B7L805C24+B7L805C25</f>
        <v>127850.4329998441</v>
      </c>
      <c r="BD12" s="16" t="s">
        <v>18302</v>
      </c>
      <c r="BE12" s="23">
        <f>IF(B7L805C26=0,0,B7L805C25/B7L805C26)</f>
        <v>0.93311377365570192</v>
      </c>
      <c r="BF12" s="16" t="s">
        <v>18303</v>
      </c>
      <c r="BG12" s="17">
        <f>B7L305C35+B7L305C37+B7L405C37+B7L505C43+B7L505C45+B7L605C43+B7L605C45+B7L705C29</f>
        <v>1526.2849838879895</v>
      </c>
      <c r="BH12" s="16" t="s">
        <v>18304</v>
      </c>
      <c r="BI12" s="23">
        <f>B7L205C31</f>
        <v>233.98068900165131</v>
      </c>
      <c r="BJ12" s="16" t="s">
        <v>18305</v>
      </c>
      <c r="BK12" s="17">
        <f>B7L805C28+B7L805C29</f>
        <v>1760.2656728896409</v>
      </c>
      <c r="BL12" s="16" t="s">
        <v>18306</v>
      </c>
      <c r="BM12" s="23">
        <f>IF(B7L805C30=0,0,B7L805C29/B7L805C30)</f>
        <v>0.13292350842560607</v>
      </c>
      <c r="BN12" s="16" t="s">
        <v>18307</v>
      </c>
      <c r="BO12" s="17">
        <f>B7L305C39+B7L405C39+B7L505C47+B7L605C47+B7L705C31</f>
        <v>3413.4700434589413</v>
      </c>
      <c r="BP12" s="16" t="s">
        <v>18308</v>
      </c>
      <c r="BQ12" s="17">
        <f>B7L305C40+B7L405C40+B7L505C48+B7L605C48+B7L705C32</f>
        <v>8875.0221129932488</v>
      </c>
      <c r="BR12" s="16" t="s">
        <v>18309</v>
      </c>
      <c r="BS12" s="17">
        <f>B7L205C25</f>
        <v>124492.75</v>
      </c>
      <c r="BT12" s="16" t="s">
        <v>18310</v>
      </c>
      <c r="BU12" s="17">
        <f>B7L805C33+B7L805C34</f>
        <v>133367.77211299326</v>
      </c>
      <c r="BV12" s="16" t="s">
        <v>18311</v>
      </c>
      <c r="BW12" s="23">
        <f>IF(B7L805C35=0,0,B7L805C34/B7L805C35)</f>
        <v>0.93345452224039505</v>
      </c>
      <c r="BX12" s="16" t="s">
        <v>18312</v>
      </c>
      <c r="BY12" s="17">
        <f>B7L305C45+B7L305C47+B7L405C47+B7L505C55+B7L505C57+B7L605C55+B7L605C57+B7L705C37</f>
        <v>1572.0713799498128</v>
      </c>
      <c r="BZ12" s="16" t="s">
        <v>18313</v>
      </c>
      <c r="CA12" s="23">
        <f>B7L205C39</f>
        <v>242.72741299188624</v>
      </c>
      <c r="CB12" s="16" t="s">
        <v>18314</v>
      </c>
      <c r="CC12" s="17">
        <f>B7L805C37+B7L805C38</f>
        <v>1814.798792941699</v>
      </c>
      <c r="CD12" s="16" t="s">
        <v>18315</v>
      </c>
      <c r="CE12" s="23">
        <f>IF(B7L805C39=0,0,B7L805C38/B7L805C39)</f>
        <v>0.13374893896553519</v>
      </c>
      <c r="CF12" s="16" t="s">
        <v>18316</v>
      </c>
      <c r="CG12" s="17">
        <f>B7L305C49+B7L405C49+B7L505C59+B7L605C59+B7L705C39</f>
        <v>3500.7546009959706</v>
      </c>
      <c r="CH12" s="16" t="s">
        <v>18317</v>
      </c>
      <c r="CI12" s="17">
        <f>B7L305C50+B7L405C50+B7L505C60+B7L605C60+B7L705C40</f>
        <v>9101.9619625895211</v>
      </c>
      <c r="CJ12" s="16" t="s">
        <v>18318</v>
      </c>
      <c r="CK12" s="17">
        <f>B7L205C33</f>
        <v>129272.79999999999</v>
      </c>
      <c r="CL12" s="16" t="s">
        <v>18319</v>
      </c>
      <c r="CM12" s="17">
        <f>B7L805C42+B7L805C43</f>
        <v>138374.76196258952</v>
      </c>
      <c r="CN12" s="16" t="s">
        <v>18320</v>
      </c>
      <c r="CO12" s="23">
        <f>IF(B7L805C44=0,0,B7L805C43/B7L805C44)</f>
        <v>0.9342223839557513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1161.7251349245075</v>
      </c>
      <c r="F13" s="16" t="s">
        <v>18322</v>
      </c>
      <c r="G13" s="23">
        <f>B7L206C7</f>
        <v>293.6070356463336</v>
      </c>
      <c r="H13" s="16" t="s">
        <v>18323</v>
      </c>
      <c r="I13" s="17">
        <f>B7L806C1+B7L806C2</f>
        <v>1455.3321705708411</v>
      </c>
      <c r="J13" s="16" t="s">
        <v>18324</v>
      </c>
      <c r="K13" s="17">
        <f>IF(B7L806C3=0,0,B7L806C2/B7L806C3)</f>
        <v>0.20174571935090863</v>
      </c>
      <c r="L13" s="16" t="s">
        <v>18325</v>
      </c>
      <c r="M13" s="17">
        <f>B7L306C9+B7L406C9+B7L506C11+B7L606C11+B7L706C7</f>
        <v>2482.0784366647904</v>
      </c>
      <c r="N13" s="16" t="s">
        <v>18326</v>
      </c>
      <c r="O13" s="17">
        <f>B7L306C10+B7L406C10+B7L506C12+B7L606C12+B7L706C8</f>
        <v>6453.4039353284552</v>
      </c>
      <c r="P13" s="16" t="s">
        <v>18327</v>
      </c>
      <c r="Q13" s="17">
        <f>B7L206C1</f>
        <v>153637</v>
      </c>
      <c r="R13" s="16" t="s">
        <v>18328</v>
      </c>
      <c r="S13" s="17">
        <f>B7L806C6+B7L806C7</f>
        <v>160090.40393532845</v>
      </c>
      <c r="T13" s="16" t="s">
        <v>18329</v>
      </c>
      <c r="U13" s="17">
        <f>IF(B7L806C8=0,0,B7L806C7/B7L806C8)</f>
        <v>0.95968900210948671</v>
      </c>
      <c r="V13" s="16" t="s">
        <v>18330</v>
      </c>
      <c r="W13" s="17">
        <f>B7L306C15+B7L306C17+B7L406C17+B7L506C19+B7L506C21+B7L606C19+B7L606C21+B7L706C13</f>
        <v>1150.3118451857679</v>
      </c>
      <c r="X13" s="16" t="s">
        <v>18331</v>
      </c>
      <c r="Y13" s="23">
        <f>B7L206C15</f>
        <v>292.68773841290795</v>
      </c>
      <c r="Z13" s="16" t="s">
        <v>18332</v>
      </c>
      <c r="AA13" s="17">
        <f>B7L806C10+B7L806C11</f>
        <v>1442.9995835986758</v>
      </c>
      <c r="AB13" s="16" t="s">
        <v>18333</v>
      </c>
      <c r="AC13" s="17">
        <f>IF(B7L806C12=0,0,B7L806C11/B7L806C12)</f>
        <v>0.20283286408370141</v>
      </c>
      <c r="AD13" s="16" t="s">
        <v>18334</v>
      </c>
      <c r="AE13" s="17">
        <f>B7L306C19+B7L406C19+B7L506C23+B7L606C23+B7L706C15</f>
        <v>2453.3122621217231</v>
      </c>
      <c r="AF13" s="16" t="s">
        <v>18335</v>
      </c>
      <c r="AG13" s="17">
        <f>B7L306C20+B7L406C20+B7L506C24+B7L606C24+B7L706C16</f>
        <v>6378.6118815164809</v>
      </c>
      <c r="AH13" s="16" t="s">
        <v>18336</v>
      </c>
      <c r="AI13" s="17">
        <f>B7L206C9</f>
        <v>156993</v>
      </c>
      <c r="AJ13" s="16" t="s">
        <v>18337</v>
      </c>
      <c r="AK13" s="17">
        <f>B7L806C15+B7L806C16</f>
        <v>163371.61188151647</v>
      </c>
      <c r="AL13" s="16" t="s">
        <v>18338</v>
      </c>
      <c r="AM13" s="17">
        <f>IF(B7L806C17=0,0,B7L806C16/B7L806C17)</f>
        <v>0.96095642438698292</v>
      </c>
      <c r="AN13" s="16" t="s">
        <v>18339</v>
      </c>
      <c r="AO13" s="17">
        <f>B7L306C25+B7L306C27+B7L406C27+B7L506C31+B7L506C33+B7L606C31+B7L606C33+B7L706C21</f>
        <v>1213.2294134073252</v>
      </c>
      <c r="AP13" s="16" t="s">
        <v>18340</v>
      </c>
      <c r="AQ13" s="23">
        <f>B7L206C23</f>
        <v>310.71292361068953</v>
      </c>
      <c r="AR13" s="16" t="s">
        <v>18341</v>
      </c>
      <c r="AS13" s="17">
        <f>B7L806C19+B7L806C20</f>
        <v>1523.9423370180148</v>
      </c>
      <c r="AT13" s="16" t="s">
        <v>18342</v>
      </c>
      <c r="AU13" s="17">
        <f>IF(B7L806C21=0,0,B7L806C20/B7L806C21)</f>
        <v>0.20388758554912209</v>
      </c>
      <c r="AV13" s="16" t="s">
        <v>18343</v>
      </c>
      <c r="AW13" s="17">
        <f>B7L306C29+B7L406C29+B7L506C35+B7L606C35+B7L706C23</f>
        <v>2600.9298530336214</v>
      </c>
      <c r="AX13" s="16" t="s">
        <v>18344</v>
      </c>
      <c r="AY13" s="17">
        <f>B7L306C30+B7L406C30+B7L506C36+B7L606C36+B7L706C24</f>
        <v>6762.4176178874168</v>
      </c>
      <c r="AZ13" s="16" t="s">
        <v>18345</v>
      </c>
      <c r="BA13" s="17">
        <f>B7L206C17</f>
        <v>167333.66666666669</v>
      </c>
      <c r="BB13" s="16" t="s">
        <v>18346</v>
      </c>
      <c r="BC13" s="17">
        <f>B7L806C24+B7L806C25</f>
        <v>174096.08428455409</v>
      </c>
      <c r="BD13" s="16" t="s">
        <v>18347</v>
      </c>
      <c r="BE13" s="17">
        <f>IF(B7L806C26=0,0,B7L806C25/B7L806C26)</f>
        <v>0.96115698037852215</v>
      </c>
      <c r="BF13" s="16" t="s">
        <v>18348</v>
      </c>
      <c r="BG13" s="17">
        <f>B7L306C35+B7L306C37+B7L406C37+B7L506C43+B7L506C45+B7L606C43+B7L606C45+B7L706C29</f>
        <v>1287.1573198337376</v>
      </c>
      <c r="BH13" s="16" t="s">
        <v>18349</v>
      </c>
      <c r="BI13" s="23">
        <f>B7L206C31</f>
        <v>334.09266644902846</v>
      </c>
      <c r="BJ13" s="16" t="s">
        <v>18350</v>
      </c>
      <c r="BK13" s="17">
        <f>B7L806C28+B7L806C29</f>
        <v>1621.249986282766</v>
      </c>
      <c r="BL13" s="16" t="s">
        <v>18351</v>
      </c>
      <c r="BM13" s="17">
        <f>IF(B7L806C30=0,0,B7L806C29/B7L806C30)</f>
        <v>0.20607103733276982</v>
      </c>
      <c r="BN13" s="16" t="s">
        <v>18352</v>
      </c>
      <c r="BO13" s="17">
        <f>B7L306C39+B7L406C39+B7L506C47+B7L606C47+B7L706C31</f>
        <v>2774.8252134705563</v>
      </c>
      <c r="BP13" s="16" t="s">
        <v>18353</v>
      </c>
      <c r="BQ13" s="17">
        <f>B7L306C40+B7L406C40+B7L506C48+B7L606C48+B7L706C32</f>
        <v>7214.5455550234474</v>
      </c>
      <c r="BR13" s="16" t="s">
        <v>18354</v>
      </c>
      <c r="BS13" s="17">
        <f>B7L206C25</f>
        <v>177758.75</v>
      </c>
      <c r="BT13" s="16" t="s">
        <v>18355</v>
      </c>
      <c r="BU13" s="17">
        <f>B7L806C33+B7L806C34</f>
        <v>184973.29555502345</v>
      </c>
      <c r="BV13" s="16" t="s">
        <v>18356</v>
      </c>
      <c r="BW13" s="17">
        <f>IF(B7L806C35=0,0,B7L806C34/B7L806C35)</f>
        <v>0.9609968264155333</v>
      </c>
      <c r="BX13" s="16" t="s">
        <v>18357</v>
      </c>
      <c r="BY13" s="17">
        <f>B7L306C45+B7L306C47+B7L406C47+B7L506C55+B7L506C57+B7L606C55+B7L606C57+B7L706C37</f>
        <v>1361.985607030429</v>
      </c>
      <c r="BZ13" s="16" t="s">
        <v>18358</v>
      </c>
      <c r="CA13" s="23">
        <f>B7L206C39</f>
        <v>353.15838936295739</v>
      </c>
      <c r="CB13" s="16" t="s">
        <v>18359</v>
      </c>
      <c r="CC13" s="17">
        <f>B7L806C37+B7L806C38</f>
        <v>1715.1439963933865</v>
      </c>
      <c r="CD13" s="16" t="s">
        <v>18360</v>
      </c>
      <c r="CE13" s="17">
        <f>IF(B7L806C39=0,0,B7L806C38/B7L806C39)</f>
        <v>0.20590597063895547</v>
      </c>
      <c r="CF13" s="16" t="s">
        <v>18361</v>
      </c>
      <c r="CG13" s="17">
        <f>B7L306C49+B7L406C49+B7L506C59+B7L606C59+B7L706C39</f>
        <v>2946.11874783136</v>
      </c>
      <c r="CH13" s="16" t="s">
        <v>18362</v>
      </c>
      <c r="CI13" s="17">
        <f>B7L306C50+B7L406C50+B7L506C60+B7L606C60+B7L706C40</f>
        <v>7659.9087443615372</v>
      </c>
      <c r="CJ13" s="16" t="s">
        <v>18363</v>
      </c>
      <c r="CK13" s="17">
        <f>B7L206C33</f>
        <v>188086.6</v>
      </c>
      <c r="CL13" s="16" t="s">
        <v>18364</v>
      </c>
      <c r="CM13" s="17">
        <f>B7L806C42+B7L806C43</f>
        <v>195746.50874436155</v>
      </c>
      <c r="CN13" s="16" t="s">
        <v>18365</v>
      </c>
      <c r="CO13" s="17">
        <f>IF(B7L806C44=0,0,B7L806C43/B7L806C44)</f>
        <v>0.96086822292005658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1039.4993547226013</v>
      </c>
      <c r="F14" s="16" t="s">
        <v>18367</v>
      </c>
      <c r="G14" s="23">
        <f>B7L207C7</f>
        <v>142.77217093605014</v>
      </c>
      <c r="H14" s="16" t="s">
        <v>18368</v>
      </c>
      <c r="I14" s="17">
        <f>B7L807C1+B7L807C2</f>
        <v>1182.2715256586514</v>
      </c>
      <c r="J14" s="16" t="s">
        <v>18369</v>
      </c>
      <c r="K14" s="23">
        <f>IF(B7L807C3=0,0,B7L807C2/B7L807C3)</f>
        <v>0.12076089784578954</v>
      </c>
      <c r="L14" s="16" t="s">
        <v>18370</v>
      </c>
      <c r="M14" s="17">
        <f>B7L307C9+B7L407C9+B7L507C11+B7L607C11+B7L707C7</f>
        <v>2142.8274129743081</v>
      </c>
      <c r="N14" s="16" t="s">
        <v>18371</v>
      </c>
      <c r="O14" s="17">
        <f>B7L307C10+B7L407C10+B7L507C12+B7L607C12+B7L707C8</f>
        <v>5571.3512737332021</v>
      </c>
      <c r="P14" s="16" t="s">
        <v>18372</v>
      </c>
      <c r="Q14" s="17">
        <f>B7L207C1</f>
        <v>74709</v>
      </c>
      <c r="R14" s="16" t="s">
        <v>18373</v>
      </c>
      <c r="S14" s="17">
        <f>B7L807C6+B7L807C7</f>
        <v>80280.351273733206</v>
      </c>
      <c r="T14" s="16" t="s">
        <v>18374</v>
      </c>
      <c r="U14" s="23">
        <f>IF(B7L807C8=0,0,B7L807C7/B7L807C8)</f>
        <v>0.93060130922027884</v>
      </c>
      <c r="V14" s="16" t="s">
        <v>18375</v>
      </c>
      <c r="W14" s="23">
        <f>B7L307C15+B7L307C17+B7L407C17+B7L507C19+B7L507C21+B7L607C19+B7L607C21+B7L707C13</f>
        <v>852.58951284916088</v>
      </c>
      <c r="X14" s="16" t="s">
        <v>18376</v>
      </c>
      <c r="Y14" s="23">
        <f>B7L207C15</f>
        <v>118.06654937450107</v>
      </c>
      <c r="Z14" s="16" t="s">
        <v>18377</v>
      </c>
      <c r="AA14" s="23">
        <f>B7L807C10+B7L807C11</f>
        <v>970.65606222366193</v>
      </c>
      <c r="AB14" s="16" t="s">
        <v>18378</v>
      </c>
      <c r="AC14" s="23">
        <f>IF(B7L807C12=0,0,B7L807C11/B7L807C12)</f>
        <v>0.12163582340795782</v>
      </c>
      <c r="AD14" s="16" t="s">
        <v>18379</v>
      </c>
      <c r="AE14" s="17">
        <f>B7L307C19+B7L407C19+B7L507C23+B7L607C23+B7L707C15</f>
        <v>1767.8532390203857</v>
      </c>
      <c r="AF14" s="16" t="s">
        <v>18380</v>
      </c>
      <c r="AG14" s="17">
        <f>B7L307C20+B7L407C20+B7L507C24+B7L607C24+B7L707C16</f>
        <v>4596.4184214530032</v>
      </c>
      <c r="AH14" s="16" t="s">
        <v>18381</v>
      </c>
      <c r="AI14" s="17">
        <f>B7L207C9</f>
        <v>63329</v>
      </c>
      <c r="AJ14" s="16" t="s">
        <v>18382</v>
      </c>
      <c r="AK14" s="17">
        <f>B7L807C15+B7L807C16</f>
        <v>67925.418421453011</v>
      </c>
      <c r="AL14" s="16" t="s">
        <v>18383</v>
      </c>
      <c r="AM14" s="23">
        <f>IF(B7L807C17=0,0,B7L807C16/B7L807C17)</f>
        <v>0.93233139333888426</v>
      </c>
      <c r="AN14" s="16" t="s">
        <v>18384</v>
      </c>
      <c r="AO14" s="23">
        <f>B7L307C25+B7L307C27+B7L407C27+B7L507C31+B7L507C33+B7L607C31+B7L607C33+B7L707C21</f>
        <v>952.99010505774504</v>
      </c>
      <c r="AP14" s="16" t="s">
        <v>18385</v>
      </c>
      <c r="AQ14" s="23">
        <f>B7L207C23</f>
        <v>136.26777090509657</v>
      </c>
      <c r="AR14" s="16" t="s">
        <v>18386</v>
      </c>
      <c r="AS14" s="17">
        <f>B7L807C19+B7L807C20</f>
        <v>1089.2578759628416</v>
      </c>
      <c r="AT14" s="16" t="s">
        <v>18387</v>
      </c>
      <c r="AU14" s="23">
        <f>IF(B7L807C21=0,0,B7L807C20/B7L807C21)</f>
        <v>0.12510147864172538</v>
      </c>
      <c r="AV14" s="16" t="s">
        <v>18388</v>
      </c>
      <c r="AW14" s="17">
        <f>B7L307C29+B7L407C29+B7L507C35+B7L607C35+B7L707C23</f>
        <v>1971.6663435442647</v>
      </c>
      <c r="AX14" s="16" t="s">
        <v>18389</v>
      </c>
      <c r="AY14" s="17">
        <f>B7L307C30+B7L407C30+B7L507C36+B7L607C36+B7L707C24</f>
        <v>5126.332493215089</v>
      </c>
      <c r="AZ14" s="16" t="s">
        <v>18390</v>
      </c>
      <c r="BA14" s="17">
        <f>B7L207C17</f>
        <v>73386.666666666657</v>
      </c>
      <c r="BB14" s="16" t="s">
        <v>18391</v>
      </c>
      <c r="BC14" s="17">
        <f>B7L807C24+B7L807C25</f>
        <v>78512.999159881743</v>
      </c>
      <c r="BD14" s="16" t="s">
        <v>18392</v>
      </c>
      <c r="BE14" s="23">
        <f>IF(B7L807C26=0,0,B7L807C25/B7L807C26)</f>
        <v>0.93470721347969443</v>
      </c>
      <c r="BF14" s="16" t="s">
        <v>18393</v>
      </c>
      <c r="BG14" s="17">
        <f>B7L307C35+B7L307C37+B7L407C37+B7L507C43+B7L507C45+B7L607C43+B7L607C45+B7L707C29</f>
        <v>1043.3035107793271</v>
      </c>
      <c r="BH14" s="16" t="s">
        <v>18394</v>
      </c>
      <c r="BI14" s="23">
        <f>B7L207C31</f>
        <v>153.12484614176159</v>
      </c>
      <c r="BJ14" s="16" t="s">
        <v>18395</v>
      </c>
      <c r="BK14" s="17">
        <f>B7L807C28+B7L807C29</f>
        <v>1196.4283569210886</v>
      </c>
      <c r="BL14" s="16" t="s">
        <v>18396</v>
      </c>
      <c r="BM14" s="23">
        <f>IF(B7L807C30=0,0,B7L807C29/B7L807C30)</f>
        <v>0.1279849689753392</v>
      </c>
      <c r="BN14" s="16" t="s">
        <v>18397</v>
      </c>
      <c r="BO14" s="17">
        <f>B7L307C39+B7L407C39+B7L507C47+B7L607C47+B7L707C31</f>
        <v>2161.5804265212987</v>
      </c>
      <c r="BP14" s="16" t="s">
        <v>18398</v>
      </c>
      <c r="BQ14" s="17">
        <f>B7L307C40+B7L407C40+B7L507C48+B7L607C48+B7L707C32</f>
        <v>5620.1091089553765</v>
      </c>
      <c r="BR14" s="16" t="s">
        <v>18399</v>
      </c>
      <c r="BS14" s="17">
        <f>B7L207C25</f>
        <v>81472.25</v>
      </c>
      <c r="BT14" s="16" t="s">
        <v>18400</v>
      </c>
      <c r="BU14" s="17">
        <f>B7L807C33+B7L807C34</f>
        <v>87092.359108955381</v>
      </c>
      <c r="BV14" s="16" t="s">
        <v>18401</v>
      </c>
      <c r="BW14" s="23">
        <f>IF(B7L807C35=0,0,B7L807C34/B7L807C35)</f>
        <v>0.93546955018264644</v>
      </c>
      <c r="BX14" s="16" t="s">
        <v>18402</v>
      </c>
      <c r="BY14" s="17">
        <f>B7L307C45+B7L307C47+B7L407C47+B7L507C55+B7L507C57+B7L607C55+B7L607C57+B7L707C37</f>
        <v>1127.8286336555766</v>
      </c>
      <c r="BZ14" s="16" t="s">
        <v>18403</v>
      </c>
      <c r="CA14" s="23">
        <f>B7L207C39</f>
        <v>164.99436117111426</v>
      </c>
      <c r="CB14" s="16" t="s">
        <v>18404</v>
      </c>
      <c r="CC14" s="17">
        <f>B7L807C37+B7L807C38</f>
        <v>1292.8229948266908</v>
      </c>
      <c r="CD14" s="16" t="s">
        <v>18405</v>
      </c>
      <c r="CE14" s="23">
        <f>IF(B7L807C39=0,0,B7L807C38/B7L807C39)</f>
        <v>0.12762331876161637</v>
      </c>
      <c r="CF14" s="16" t="s">
        <v>18406</v>
      </c>
      <c r="CG14" s="17">
        <f>B7L307C49+B7L407C49+B7L507C59+B7L607C59+B7L707C39</f>
        <v>2337.415078825672</v>
      </c>
      <c r="CH14" s="16" t="s">
        <v>18407</v>
      </c>
      <c r="CI14" s="17">
        <f>B7L307C50+B7L407C50+B7L507C60+B7L607C60+B7L707C40</f>
        <v>6077.279204946748</v>
      </c>
      <c r="CJ14" s="16" t="s">
        <v>18408</v>
      </c>
      <c r="CK14" s="17">
        <f>B7L207C33</f>
        <v>87873.4</v>
      </c>
      <c r="CL14" s="16" t="s">
        <v>18409</v>
      </c>
      <c r="CM14" s="17">
        <f>B7L807C42+B7L807C43</f>
        <v>93950.679204946748</v>
      </c>
      <c r="CN14" s="16" t="s">
        <v>18410</v>
      </c>
      <c r="CO14" s="23">
        <f>IF(B7L807C44=0,0,B7L807C43/B7L807C44)</f>
        <v>0.93531415359233749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411.1166433357119</v>
      </c>
      <c r="F15" s="16" t="s">
        <v>18412</v>
      </c>
      <c r="G15" s="23">
        <f>B7L208C7</f>
        <v>29.435807585806</v>
      </c>
      <c r="H15" s="16" t="s">
        <v>18413</v>
      </c>
      <c r="I15" s="23">
        <f>B7L808C1+B7L808C2</f>
        <v>440.5524509215179</v>
      </c>
      <c r="J15" s="16" t="s">
        <v>18414</v>
      </c>
      <c r="K15" s="23">
        <f>IF(B7L808C3=0,0,B7L808C2/B7L808C3)</f>
        <v>6.6815670924617862E-2</v>
      </c>
      <c r="L15" s="16" t="s">
        <v>18415</v>
      </c>
      <c r="M15" s="23">
        <f>B7L308C9+B7L408C9+B7L508C11+B7L608C11+B7L708C7</f>
        <v>914.90200462641508</v>
      </c>
      <c r="N15" s="16" t="s">
        <v>18416</v>
      </c>
      <c r="O15" s="17">
        <f>B7L308C10+B7L408C10+B7L508C12+B7L608C12+B7L708C8</f>
        <v>2378.7452120286794</v>
      </c>
      <c r="P15" s="16" t="s">
        <v>18417</v>
      </c>
      <c r="Q15" s="17">
        <f>B7L208C1</f>
        <v>15403</v>
      </c>
      <c r="R15" s="16" t="s">
        <v>18418</v>
      </c>
      <c r="S15" s="17">
        <f>B7L808C6+B7L808C7</f>
        <v>17781.74521202868</v>
      </c>
      <c r="T15" s="16" t="s">
        <v>18419</v>
      </c>
      <c r="U15" s="23">
        <f>IF(B7L808C8=0,0,B7L808C7/B7L808C8)</f>
        <v>0.86622543604890101</v>
      </c>
      <c r="V15" s="16" t="s">
        <v>18420</v>
      </c>
      <c r="W15" s="23">
        <f>B7L308C15+B7L308C17+B7L408C17+B7L508C19+B7L508C21+B7L608C19+B7L608C21+B7L708C13</f>
        <v>423.49240717402375</v>
      </c>
      <c r="X15" s="16" t="s">
        <v>18421</v>
      </c>
      <c r="Y15" s="23">
        <f>B7L208C15</f>
        <v>30.652484194300545</v>
      </c>
      <c r="Z15" s="16" t="s">
        <v>18422</v>
      </c>
      <c r="AA15" s="23">
        <f>B7L808C10+B7L808C11</f>
        <v>454.14489136832429</v>
      </c>
      <c r="AB15" s="16" t="s">
        <v>18423</v>
      </c>
      <c r="AC15" s="23">
        <f>IF(B7L808C12=0,0,B7L808C11/B7L808C12)</f>
        <v>6.7494944404076801E-2</v>
      </c>
      <c r="AD15" s="16" t="s">
        <v>18424</v>
      </c>
      <c r="AE15" s="23">
        <f>B7L308C19+B7L408C19+B7L508C23+B7L608C23+B7L708C15</f>
        <v>930.63338662713068</v>
      </c>
      <c r="AF15" s="16" t="s">
        <v>18425</v>
      </c>
      <c r="AG15" s="17">
        <f>B7L308C20+B7L408C20+B7L508C24+B7L608C24+B7L708C16</f>
        <v>2419.6468052305395</v>
      </c>
      <c r="AH15" s="16" t="s">
        <v>18426</v>
      </c>
      <c r="AI15" s="17">
        <f>B7L208C9</f>
        <v>16441.5</v>
      </c>
      <c r="AJ15" s="16" t="s">
        <v>18427</v>
      </c>
      <c r="AK15" s="17">
        <f>B7L808C15+B7L808C16</f>
        <v>18861.146805230539</v>
      </c>
      <c r="AL15" s="16" t="s">
        <v>18428</v>
      </c>
      <c r="AM15" s="23">
        <f>IF(B7L808C17=0,0,B7L808C16/B7L808C17)</f>
        <v>0.87171263602277216</v>
      </c>
      <c r="AN15" s="16" t="s">
        <v>18429</v>
      </c>
      <c r="AO15" s="23">
        <f>B7L308C25+B7L308C27+B7L408C27+B7L508C31+B7L508C33+B7L608C31+B7L608C33+B7L708C21</f>
        <v>492.94703867244021</v>
      </c>
      <c r="AP15" s="16" t="s">
        <v>18430</v>
      </c>
      <c r="AQ15" s="23">
        <f>B7L208C23</f>
        <v>34.641327225728773</v>
      </c>
      <c r="AR15" s="16" t="s">
        <v>18431</v>
      </c>
      <c r="AS15" s="23">
        <f>B7L808C19+B7L808C20</f>
        <v>527.58836589816895</v>
      </c>
      <c r="AT15" s="16" t="s">
        <v>18432</v>
      </c>
      <c r="AU15" s="23">
        <f>IF(B7L808C21=0,0,B7L808C20/B7L808C21)</f>
        <v>6.5659763301935611E-2</v>
      </c>
      <c r="AV15" s="16" t="s">
        <v>18433</v>
      </c>
      <c r="AW15" s="17">
        <f>B7L308C29+B7L408C29+B7L508C35+B7L608C35+B7L708C23</f>
        <v>1081.3493761250886</v>
      </c>
      <c r="AX15" s="16" t="s">
        <v>18434</v>
      </c>
      <c r="AY15" s="17">
        <f>B7L308C30+B7L408C30+B7L508C36+B7L608C36+B7L708C24</f>
        <v>2811.50837792523</v>
      </c>
      <c r="AZ15" s="16" t="s">
        <v>18435</v>
      </c>
      <c r="BA15" s="17">
        <f>B7L208C17</f>
        <v>18656</v>
      </c>
      <c r="BB15" s="16" t="s">
        <v>18436</v>
      </c>
      <c r="BC15" s="17">
        <f>B7L808C24+B7L808C25</f>
        <v>21467.508377925231</v>
      </c>
      <c r="BD15" s="16" t="s">
        <v>18437</v>
      </c>
      <c r="BE15" s="23">
        <f>IF(B7L808C26=0,0,B7L808C25/B7L808C26)</f>
        <v>0.86903424801658535</v>
      </c>
      <c r="BF15" s="16" t="s">
        <v>18438</v>
      </c>
      <c r="BG15" s="23">
        <f>B7L308C35+B7L308C37+B7L408C37+B7L508C43+B7L508C45+B7L608C43+B7L608C45+B7L708C29</f>
        <v>577.94381217266471</v>
      </c>
      <c r="BH15" s="16" t="s">
        <v>18439</v>
      </c>
      <c r="BI15" s="23">
        <f>B7L208C31</f>
        <v>37.901440641381129</v>
      </c>
      <c r="BJ15" s="16" t="s">
        <v>18440</v>
      </c>
      <c r="BK15" s="23">
        <f>B7L808C28+B7L808C29</f>
        <v>615.84525281404581</v>
      </c>
      <c r="BL15" s="16" t="s">
        <v>18441</v>
      </c>
      <c r="BM15" s="23">
        <f>IF(B7L808C30=0,0,B7L808C29/B7L808C30)</f>
        <v>6.1543773323240104E-2</v>
      </c>
      <c r="BN15" s="16" t="s">
        <v>18442</v>
      </c>
      <c r="BO15" s="17">
        <f>B7L308C39+B7L408C39+B7L508C47+B7L608C47+B7L708C31</f>
        <v>1266.2779151946559</v>
      </c>
      <c r="BP15" s="16" t="s">
        <v>18443</v>
      </c>
      <c r="BQ15" s="17">
        <f>B7L308C40+B7L408C40+B7L508C48+B7L608C48+B7L708C32</f>
        <v>3292.3225795061053</v>
      </c>
      <c r="BR15" s="16" t="s">
        <v>18444</v>
      </c>
      <c r="BS15" s="17">
        <f>B7L208C25</f>
        <v>20166</v>
      </c>
      <c r="BT15" s="16" t="s">
        <v>18445</v>
      </c>
      <c r="BU15" s="17">
        <f>B7L808C33+B7L808C34</f>
        <v>23458.322579506104</v>
      </c>
      <c r="BV15" s="16" t="s">
        <v>18446</v>
      </c>
      <c r="BW15" s="23">
        <f>IF(B7L808C35=0,0,B7L808C34/B7L808C35)</f>
        <v>0.8596522590927973</v>
      </c>
      <c r="BX15" s="16" t="s">
        <v>18447</v>
      </c>
      <c r="BY15" s="23">
        <f>B7L308C45+B7L308C47+B7L408C47+B7L508C55+B7L508C57+B7L608C55+B7L608C57+B7L708C37</f>
        <v>648.12335083190601</v>
      </c>
      <c r="BZ15" s="16" t="s">
        <v>18448</v>
      </c>
      <c r="CA15" s="23">
        <f>B7L208C39</f>
        <v>42.577675756126673</v>
      </c>
      <c r="CB15" s="16" t="s">
        <v>18449</v>
      </c>
      <c r="CC15" s="23">
        <f>B7L808C37+B7L808C38</f>
        <v>690.70102658803273</v>
      </c>
      <c r="CD15" s="16" t="s">
        <v>18450</v>
      </c>
      <c r="CE15" s="23">
        <f>IF(B7L808C39=0,0,B7L808C38/B7L808C39)</f>
        <v>6.1644147202812895E-2</v>
      </c>
      <c r="CF15" s="16" t="s">
        <v>18451</v>
      </c>
      <c r="CG15" s="17">
        <f>B7L308C49+B7L408C49+B7L508C59+B7L608C59+B7L708C39</f>
        <v>1421.4676088754823</v>
      </c>
      <c r="CH15" s="16" t="s">
        <v>18452</v>
      </c>
      <c r="CI15" s="17">
        <f>B7L308C50+B7L408C50+B7L508C60+B7L608C60+B7L708C40</f>
        <v>3695.8157830762539</v>
      </c>
      <c r="CJ15" s="16" t="s">
        <v>18453</v>
      </c>
      <c r="CK15" s="17">
        <f>B7L208C33</f>
        <v>22676.2</v>
      </c>
      <c r="CL15" s="16" t="s">
        <v>18454</v>
      </c>
      <c r="CM15" s="17">
        <f>B7L808C42+B7L808C43</f>
        <v>26372.015783076255</v>
      </c>
      <c r="CN15" s="16" t="s">
        <v>18455</v>
      </c>
      <c r="CO15" s="23">
        <f>IF(B7L808C44=0,0,B7L808C43/B7L808C44)</f>
        <v>0.85985842669455803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37.138525197540304</v>
      </c>
      <c r="F16" s="16" t="s">
        <v>18457</v>
      </c>
      <c r="G16" s="23">
        <f>B7L209C7</f>
        <v>11.533149307299825</v>
      </c>
      <c r="H16" s="16" t="s">
        <v>18458</v>
      </c>
      <c r="I16" s="23">
        <f>B7L809C1+B7L809C2</f>
        <v>48.671674504840126</v>
      </c>
      <c r="J16" s="16" t="s">
        <v>18459</v>
      </c>
      <c r="K16" s="23">
        <f>IF(B7L809C3=0,0,B7L809C2/B7L809C3)</f>
        <v>0.23695813683486311</v>
      </c>
      <c r="L16" s="16" t="s">
        <v>18460</v>
      </c>
      <c r="M16" s="23">
        <f>B7L309C9+B7L409C9+B7L509C11+B7L609C11+B7L709C7</f>
        <v>87.861973286471653</v>
      </c>
      <c r="N16" s="16" t="s">
        <v>18461</v>
      </c>
      <c r="O16" s="23">
        <f>B7L309C10+B7L409C10+B7L509C12+B7L609C12+B7L709C8</f>
        <v>228.44113054482631</v>
      </c>
      <c r="P16" s="16" t="s">
        <v>18462</v>
      </c>
      <c r="Q16" s="17">
        <f>B7L209C1</f>
        <v>6035</v>
      </c>
      <c r="R16" s="16" t="s">
        <v>18463</v>
      </c>
      <c r="S16" s="17">
        <f>B7L809C6+B7L809C7</f>
        <v>6263.4411305448266</v>
      </c>
      <c r="T16" s="16" t="s">
        <v>18464</v>
      </c>
      <c r="U16" s="23">
        <f>IF(B7L809C8=0,0,B7L809C7/B7L809C8)</f>
        <v>0.96352785540989738</v>
      </c>
      <c r="V16" s="16" t="s">
        <v>18465</v>
      </c>
      <c r="W16" s="23">
        <f>B7L309C15+B7L309C17+B7L409C17+B7L509C19+B7L509C21+B7L609C19+B7L609C21+B7L709C13</f>
        <v>30.134830040219569</v>
      </c>
      <c r="X16" s="16" t="s">
        <v>18466</v>
      </c>
      <c r="Y16" s="23">
        <f>B7L209C15</f>
        <v>9.1054181677440535</v>
      </c>
      <c r="Z16" s="16" t="s">
        <v>18467</v>
      </c>
      <c r="AA16" s="23">
        <f>B7L809C10+B7L809C11</f>
        <v>39.240248207963624</v>
      </c>
      <c r="AB16" s="16" t="s">
        <v>18468</v>
      </c>
      <c r="AC16" s="23">
        <f>IF(B7L809C12=0,0,B7L809C11/B7L809C12)</f>
        <v>0.23204282805469492</v>
      </c>
      <c r="AD16" s="16" t="s">
        <v>18469</v>
      </c>
      <c r="AE16" s="23">
        <f>B7L309C19+B7L409C19+B7L509C23+B7L609C23+B7L709C15</f>
        <v>71.442635611207663</v>
      </c>
      <c r="AF16" s="16" t="s">
        <v>18470</v>
      </c>
      <c r="AG16" s="23">
        <f>B7L309C20+B7L409C20+B7L509C24+B7L609C24+B7L709C16</f>
        <v>185.75085258913992</v>
      </c>
      <c r="AH16" s="16" t="s">
        <v>18471</v>
      </c>
      <c r="AI16" s="17">
        <f>B7L209C9</f>
        <v>4884</v>
      </c>
      <c r="AJ16" s="16" t="s">
        <v>18472</v>
      </c>
      <c r="AK16" s="17">
        <f>B7L809C15+B7L809C16</f>
        <v>5069.7508525891399</v>
      </c>
      <c r="AL16" s="16" t="s">
        <v>18473</v>
      </c>
      <c r="AM16" s="23">
        <f>IF(B7L809C17=0,0,B7L809C16/B7L809C17)</f>
        <v>0.96336095047071668</v>
      </c>
      <c r="AN16" s="16" t="s">
        <v>18474</v>
      </c>
      <c r="AO16" s="23">
        <f>B7L309C25+B7L309C27+B7L409C27+B7L509C31+B7L509C33+B7L609C31+B7L609C33+B7L709C21</f>
        <v>32.741902233547151</v>
      </c>
      <c r="AP16" s="16" t="s">
        <v>18475</v>
      </c>
      <c r="AQ16" s="23">
        <f>B7L209C23</f>
        <v>9.9644569576723772</v>
      </c>
      <c r="AR16" s="16" t="s">
        <v>18476</v>
      </c>
      <c r="AS16" s="23">
        <f>B7L809C19+B7L809C20</f>
        <v>42.706359191219526</v>
      </c>
      <c r="AT16" s="16" t="s">
        <v>18477</v>
      </c>
      <c r="AU16" s="23">
        <f>IF(B7L809C21=0,0,B7L809C20/B7L809C21)</f>
        <v>0.23332489929792657</v>
      </c>
      <c r="AV16" s="16" t="s">
        <v>18478</v>
      </c>
      <c r="AW16" s="23">
        <f>B7L309C29+B7L409C29+B7L509C35+B7L609C35+B7L709C23</f>
        <v>77.630399211175984</v>
      </c>
      <c r="AX16" s="16" t="s">
        <v>18479</v>
      </c>
      <c r="AY16" s="23">
        <f>B7L309C30+B7L409C30+B7L509C36+B7L609C36+B7L709C24</f>
        <v>201.8390379490576</v>
      </c>
      <c r="AZ16" s="16" t="s">
        <v>18480</v>
      </c>
      <c r="BA16" s="17">
        <f>B7L209C17</f>
        <v>5366.3333333333339</v>
      </c>
      <c r="BB16" s="16" t="s">
        <v>18481</v>
      </c>
      <c r="BC16" s="17">
        <f>B7L809C24+B7L809C25</f>
        <v>5568.1723712823914</v>
      </c>
      <c r="BD16" s="16" t="s">
        <v>18482</v>
      </c>
      <c r="BE16" s="23">
        <f>IF(B7L809C26=0,0,B7L809C25/B7L809C26)</f>
        <v>0.96375129495091894</v>
      </c>
      <c r="BF16" s="16" t="s">
        <v>18483</v>
      </c>
      <c r="BG16" s="23">
        <f>B7L309C35+B7L309C37+B7L409C37+B7L509C43+B7L509C45+B7L609C43+B7L609C45+B7L709C29</f>
        <v>35.382691992695158</v>
      </c>
      <c r="BH16" s="16" t="s">
        <v>18484</v>
      </c>
      <c r="BI16" s="23">
        <f>B7L209C31</f>
        <v>10.947926794408664</v>
      </c>
      <c r="BJ16" s="16" t="s">
        <v>18485</v>
      </c>
      <c r="BK16" s="23">
        <f>B7L809C28+B7L809C29</f>
        <v>46.330618787103823</v>
      </c>
      <c r="BL16" s="16" t="s">
        <v>18486</v>
      </c>
      <c r="BM16" s="23">
        <f>IF(B7L809C30=0,0,B7L809C29/B7L809C30)</f>
        <v>0.23630003399514343</v>
      </c>
      <c r="BN16" s="16" t="s">
        <v>18487</v>
      </c>
      <c r="BO16" s="23">
        <f>B7L309C39+B7L409C39+B7L509C47+B7L609C47+B7L709C31</f>
        <v>83.823956684823386</v>
      </c>
      <c r="BP16" s="16" t="s">
        <v>18488</v>
      </c>
      <c r="BQ16" s="23">
        <f>B7L309C40+B7L409C40+B7L509C48+B7L609C48+B7L709C32</f>
        <v>217.94228738054085</v>
      </c>
      <c r="BR16" s="16" t="s">
        <v>18489</v>
      </c>
      <c r="BS16" s="17">
        <f>B7L209C25</f>
        <v>5825</v>
      </c>
      <c r="BT16" s="16" t="s">
        <v>18490</v>
      </c>
      <c r="BU16" s="17">
        <f>B7L809C33+B7L809C34</f>
        <v>6042.9422873805406</v>
      </c>
      <c r="BV16" s="16" t="s">
        <v>18491</v>
      </c>
      <c r="BW16" s="23">
        <f>IF(B7L809C35=0,0,B7L809C34/B7L809C35)</f>
        <v>0.96393440860163948</v>
      </c>
      <c r="BX16" s="16" t="s">
        <v>18492</v>
      </c>
      <c r="BY16" s="23">
        <f>B7L309C45+B7L309C47+B7L409C47+B7L509C55+B7L509C57+B7L609C55+B7L609C57+B7L709C37</f>
        <v>36.787517876212434</v>
      </c>
      <c r="BZ16" s="16" t="s">
        <v>18493</v>
      </c>
      <c r="CA16" s="23">
        <f>B7L209C39</f>
        <v>11.352569793734977</v>
      </c>
      <c r="CB16" s="16" t="s">
        <v>18494</v>
      </c>
      <c r="CC16" s="23">
        <f>B7L809C37+B7L809C38</f>
        <v>48.140087669947413</v>
      </c>
      <c r="CD16" s="16" t="s">
        <v>18495</v>
      </c>
      <c r="CE16" s="23">
        <f>IF(B7L809C39=0,0,B7L809C38/B7L809C39)</f>
        <v>0.23582362108621766</v>
      </c>
      <c r="CF16" s="16" t="s">
        <v>18496</v>
      </c>
      <c r="CG16" s="23">
        <f>B7L309C49+B7L409C49+B7L509C59+B7L609C59+B7L709C39</f>
        <v>87.24310579916839</v>
      </c>
      <c r="CH16" s="16" t="s">
        <v>18497</v>
      </c>
      <c r="CI16" s="23">
        <f>B7L309C50+B7L409C50+B7L509C60+B7L609C60+B7L709C40</f>
        <v>226.83207507783783</v>
      </c>
      <c r="CJ16" s="16" t="s">
        <v>18498</v>
      </c>
      <c r="CK16" s="17">
        <f>B7L209C33</f>
        <v>6046.2</v>
      </c>
      <c r="CL16" s="16" t="s">
        <v>18499</v>
      </c>
      <c r="CM16" s="17">
        <f>B7L809C42+B7L809C43</f>
        <v>6273.0320750778374</v>
      </c>
      <c r="CN16" s="16" t="s">
        <v>18500</v>
      </c>
      <c r="CO16" s="23">
        <f>IF(B7L809C44=0,0,B7L809C43/B7L809C44)</f>
        <v>0.96384012191185509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18.410655946513838</v>
      </c>
      <c r="F17" s="16" t="s">
        <v>18502</v>
      </c>
      <c r="G17" s="23">
        <f>B7L210C7</f>
        <v>11.858026752575876</v>
      </c>
      <c r="H17" s="16" t="s">
        <v>18503</v>
      </c>
      <c r="I17" s="23">
        <f>B7L810C1+B7L810C2</f>
        <v>30.268682699089716</v>
      </c>
      <c r="J17" s="16" t="s">
        <v>18504</v>
      </c>
      <c r="K17" s="23">
        <f>IF(B7L810C3=0,0,B7L810C2/B7L810C3)</f>
        <v>0.39175893019396207</v>
      </c>
      <c r="L17" s="16" t="s">
        <v>18505</v>
      </c>
      <c r="M17" s="23">
        <f>B7L310C9+B7L410C9+B7L510C11+B7L610C11+B7L710C7</f>
        <v>38.411786905826119</v>
      </c>
      <c r="N17" s="16" t="s">
        <v>18506</v>
      </c>
      <c r="O17" s="23">
        <f>B7L310C10+B7L410C10+B7L510C12+B7L610C12+B7L710C8</f>
        <v>99.870645955147907</v>
      </c>
      <c r="P17" s="16" t="s">
        <v>18507</v>
      </c>
      <c r="Q17" s="17">
        <f>B7L210C1</f>
        <v>6205</v>
      </c>
      <c r="R17" s="16" t="s">
        <v>18508</v>
      </c>
      <c r="S17" s="17">
        <f>B7L810C6+B7L810C7</f>
        <v>6304.8706459551477</v>
      </c>
      <c r="T17" s="16" t="s">
        <v>18509</v>
      </c>
      <c r="U17" s="23">
        <f>IF(B7L810C8=0,0,B7L810C7/B7L810C8)</f>
        <v>0.98415976289391138</v>
      </c>
      <c r="V17" s="16" t="s">
        <v>18510</v>
      </c>
      <c r="W17" s="23">
        <f>B7L310C15+B7L310C17+B7L410C17+B7L510C19+B7L510C21+B7L610C19+B7L610C21+B7L710C13</f>
        <v>17.751143680342196</v>
      </c>
      <c r="X17" s="16" t="s">
        <v>18511</v>
      </c>
      <c r="Y17" s="23">
        <f>B7L210C15</f>
        <v>10.131735264661151</v>
      </c>
      <c r="Z17" s="16" t="s">
        <v>18512</v>
      </c>
      <c r="AA17" s="23">
        <f>B7L810C10+B7L810C11</f>
        <v>27.882878945003348</v>
      </c>
      <c r="AB17" s="16" t="s">
        <v>18513</v>
      </c>
      <c r="AC17" s="23">
        <f>IF(B7L810C12=0,0,B7L810C11/B7L810C12)</f>
        <v>0.36336761654509037</v>
      </c>
      <c r="AD17" s="16" t="s">
        <v>18514</v>
      </c>
      <c r="AE17" s="23">
        <f>B7L310C19+B7L410C19+B7L510C23+B7L610C23+B7L710C15</f>
        <v>37.717060131882079</v>
      </c>
      <c r="AF17" s="16" t="s">
        <v>18515</v>
      </c>
      <c r="AG17" s="23">
        <f>B7L310C20+B7L410C20+B7L510C24+B7L610C24+B7L710C16</f>
        <v>98.064356342893404</v>
      </c>
      <c r="AH17" s="16" t="s">
        <v>18516</v>
      </c>
      <c r="AI17" s="17">
        <f>B7L210C9</f>
        <v>5434.5</v>
      </c>
      <c r="AJ17" s="16" t="s">
        <v>18517</v>
      </c>
      <c r="AK17" s="17">
        <f>B7L810C15+B7L810C16</f>
        <v>5532.564356342893</v>
      </c>
      <c r="AL17" s="16" t="s">
        <v>18518</v>
      </c>
      <c r="AM17" s="23">
        <f>IF(B7L810C17=0,0,B7L810C16/B7L810C17)</f>
        <v>0.9822750626966561</v>
      </c>
      <c r="AN17" s="16" t="s">
        <v>18519</v>
      </c>
      <c r="AO17" s="23">
        <f>B7L310C25+B7L310C27+B7L410C27+B7L510C31+B7L510C33+B7L610C31+B7L610C33+B7L710C21</f>
        <v>18.561019675752696</v>
      </c>
      <c r="AP17" s="16" t="s">
        <v>18520</v>
      </c>
      <c r="AQ17" s="23">
        <f>B7L210C23</f>
        <v>10.533889866614457</v>
      </c>
      <c r="AR17" s="16" t="s">
        <v>18521</v>
      </c>
      <c r="AS17" s="23">
        <f>B7L810C19+B7L810C20</f>
        <v>29.094909542367155</v>
      </c>
      <c r="AT17" s="16" t="s">
        <v>18522</v>
      </c>
      <c r="AU17" s="23">
        <f>IF(B7L810C21=0,0,B7L810C20/B7L810C21)</f>
        <v>0.36205267630323151</v>
      </c>
      <c r="AV17" s="16" t="s">
        <v>18523</v>
      </c>
      <c r="AW17" s="23">
        <f>B7L310C29+B7L410C29+B7L510C35+B7L610C35+B7L710C23</f>
        <v>39.453582143306498</v>
      </c>
      <c r="AX17" s="16" t="s">
        <v>18524</v>
      </c>
      <c r="AY17" s="23">
        <f>B7L310C30+B7L410C30+B7L510C36+B7L610C36+B7L710C24</f>
        <v>102.5793135725969</v>
      </c>
      <c r="AZ17" s="16" t="s">
        <v>18525</v>
      </c>
      <c r="BA17" s="17">
        <f>B7L210C17</f>
        <v>5673</v>
      </c>
      <c r="BB17" s="16" t="s">
        <v>18526</v>
      </c>
      <c r="BC17" s="17">
        <f>B7L810C24+B7L810C25</f>
        <v>5775.5793135725971</v>
      </c>
      <c r="BD17" s="16" t="s">
        <v>18527</v>
      </c>
      <c r="BE17" s="23">
        <f>IF(B7L810C26=0,0,B7L810C25/B7L810C26)</f>
        <v>0.98223912996371876</v>
      </c>
      <c r="BF17" s="16" t="s">
        <v>18528</v>
      </c>
      <c r="BG17" s="23">
        <f>B7L310C35+B7L310C37+B7L410C37+B7L510C43+B7L510C45+B7L610C43+B7L610C45+B7L710C29</f>
        <v>20.286046646013155</v>
      </c>
      <c r="BH17" s="16" t="s">
        <v>18529</v>
      </c>
      <c r="BI17" s="23">
        <f>B7L210C31</f>
        <v>11.348254417963863</v>
      </c>
      <c r="BJ17" s="16" t="s">
        <v>18530</v>
      </c>
      <c r="BK17" s="23">
        <f>B7L810C28+B7L810C29</f>
        <v>31.63430106397702</v>
      </c>
      <c r="BL17" s="16" t="s">
        <v>18531</v>
      </c>
      <c r="BM17" s="23">
        <f>IF(B7L810C30=0,0,B7L810C29/B7L810C30)</f>
        <v>0.35873257939264164</v>
      </c>
      <c r="BN17" s="16" t="s">
        <v>18532</v>
      </c>
      <c r="BO17" s="23">
        <f>B7L310C39+B7L410C39+B7L510C47+B7L610C47+B7L710C31</f>
        <v>43.289792543072359</v>
      </c>
      <c r="BP17" s="16" t="s">
        <v>18533</v>
      </c>
      <c r="BQ17" s="23">
        <f>B7L310C40+B7L410C40+B7L510C48+B7L610C48+B7L710C32</f>
        <v>112.55346061198813</v>
      </c>
      <c r="BR17" s="16" t="s">
        <v>18534</v>
      </c>
      <c r="BS17" s="17">
        <f>B7L210C25</f>
        <v>6038</v>
      </c>
      <c r="BT17" s="16" t="s">
        <v>18535</v>
      </c>
      <c r="BU17" s="17">
        <f>B7L810C33+B7L810C34</f>
        <v>6150.5534606119882</v>
      </c>
      <c r="BV17" s="16" t="s">
        <v>18536</v>
      </c>
      <c r="BW17" s="23">
        <f>IF(B7L810C35=0,0,B7L810C34/B7L810C35)</f>
        <v>0.98170027114912861</v>
      </c>
      <c r="BX17" s="16" t="s">
        <v>18537</v>
      </c>
      <c r="BY17" s="23">
        <f>B7L310C45+B7L310C47+B7L410C47+B7L510C55+B7L510C57+B7L610C55+B7L610C57+B7L710C37</f>
        <v>23.361146888582741</v>
      </c>
      <c r="BZ17" s="16" t="s">
        <v>18538</v>
      </c>
      <c r="CA17" s="23">
        <f>B7L210C39</f>
        <v>12.175350397025417</v>
      </c>
      <c r="CB17" s="16" t="s">
        <v>18539</v>
      </c>
      <c r="CC17" s="23">
        <f>B7L810C37+B7L810C38</f>
        <v>35.536497285608156</v>
      </c>
      <c r="CD17" s="16" t="s">
        <v>18540</v>
      </c>
      <c r="CE17" s="23">
        <f>IF(B7L810C39=0,0,B7L810C38/B7L810C39)</f>
        <v>0.34261537650071899</v>
      </c>
      <c r="CF17" s="16" t="s">
        <v>18541</v>
      </c>
      <c r="CG17" s="23">
        <f>B7L310C49+B7L410C49+B7L510C59+B7L610C59+B7L710C39</f>
        <v>50.28276798320509</v>
      </c>
      <c r="CH17" s="16" t="s">
        <v>18542</v>
      </c>
      <c r="CI17" s="23">
        <f>B7L310C50+B7L410C50+B7L510C60+B7L610C60+B7L710C40</f>
        <v>130.73519675633321</v>
      </c>
      <c r="CJ17" s="16" t="s">
        <v>18543</v>
      </c>
      <c r="CK17" s="17">
        <f>B7L210C33</f>
        <v>6484.4</v>
      </c>
      <c r="CL17" s="16" t="s">
        <v>18544</v>
      </c>
      <c r="CM17" s="17">
        <f>B7L810C42+B7L810C43</f>
        <v>6615.1351967563332</v>
      </c>
      <c r="CN17" s="16" t="s">
        <v>18545</v>
      </c>
      <c r="CO17" s="23">
        <f>IF(B7L810C44=0,0,B7L810C43/B7L810C44)</f>
        <v>0.98023695769355734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1866.0507791380853</v>
      </c>
      <c r="F18" s="16" t="s">
        <v>18547</v>
      </c>
      <c r="G18" s="23">
        <f>B7L211C7</f>
        <v>339.51986283902261</v>
      </c>
      <c r="H18" s="16" t="s">
        <v>18548</v>
      </c>
      <c r="I18" s="17">
        <f>B7L811C1+B7L811C2</f>
        <v>2205.5706419771077</v>
      </c>
      <c r="J18" s="16" t="s">
        <v>18549</v>
      </c>
      <c r="K18" s="23">
        <f>IF(B7L811C3=0,0,B7L811C2/B7L811C3)</f>
        <v>0.15393742389256312</v>
      </c>
      <c r="L18" s="16" t="s">
        <v>18550</v>
      </c>
      <c r="M18" s="17">
        <f>B7L311C9+B7L411C9+B7L511C11+B7L611C11+B7L711C7</f>
        <v>2977.7264624794684</v>
      </c>
      <c r="N18" s="16" t="s">
        <v>18551</v>
      </c>
      <c r="O18" s="17">
        <f>B7L311C10+B7L411C10+B7L511C12+B7L611C12+B7L711C8</f>
        <v>7742.0888024466185</v>
      </c>
      <c r="P18" s="16" t="s">
        <v>18552</v>
      </c>
      <c r="Q18" s="17">
        <f>B7L211C1</f>
        <v>177662</v>
      </c>
      <c r="R18" s="16" t="s">
        <v>18553</v>
      </c>
      <c r="S18" s="17">
        <f>B7L811C6+B7L811C7</f>
        <v>185404.08880244661</v>
      </c>
      <c r="T18" s="16" t="s">
        <v>18554</v>
      </c>
      <c r="U18" s="23">
        <f>IF(B7L811C8=0,0,B7L811C7/B7L811C8)</f>
        <v>0.95824208164742242</v>
      </c>
      <c r="V18" s="16" t="s">
        <v>18555</v>
      </c>
      <c r="W18" s="17">
        <f>B7L311C15+B7L311C17+B7L411C17+B7L511C19+B7L511C21+B7L611C19+B7L611C21+B7L711C13</f>
        <v>1997.5085872056013</v>
      </c>
      <c r="X18" s="16" t="s">
        <v>18556</v>
      </c>
      <c r="Y18" s="23">
        <f>B7L211C15</f>
        <v>358.04484160650327</v>
      </c>
      <c r="Z18" s="16" t="s">
        <v>18557</v>
      </c>
      <c r="AA18" s="17">
        <f>B7L811C10+B7L811C11</f>
        <v>2355.5534288121044</v>
      </c>
      <c r="AB18" s="16" t="s">
        <v>18558</v>
      </c>
      <c r="AC18" s="23">
        <f>IF(B7L811C12=0,0,B7L811C11/B7L811C12)</f>
        <v>0.15200030584195398</v>
      </c>
      <c r="AD18" s="16" t="s">
        <v>18559</v>
      </c>
      <c r="AE18" s="17">
        <f>B7L311C19+B7L411C19+B7L511C23+B7L611C23+B7L711C15</f>
        <v>3186.3337846308063</v>
      </c>
      <c r="AF18" s="16" t="s">
        <v>18560</v>
      </c>
      <c r="AG18" s="17">
        <f>B7L311C20+B7L411C20+B7L511C24+B7L611C24+B7L711C16</f>
        <v>8284.4678400400971</v>
      </c>
      <c r="AH18" s="16" t="s">
        <v>18561</v>
      </c>
      <c r="AI18" s="17">
        <f>B7L211C9</f>
        <v>192049.5</v>
      </c>
      <c r="AJ18" s="16" t="s">
        <v>18562</v>
      </c>
      <c r="AK18" s="17">
        <f>B7L811C15+B7L811C16</f>
        <v>200333.9678400401</v>
      </c>
      <c r="AL18" s="16" t="s">
        <v>18563</v>
      </c>
      <c r="AM18" s="23">
        <f>IF(B7L811C17=0,0,B7L811C16/B7L811C17)</f>
        <v>0.95864671413758962</v>
      </c>
      <c r="AN18" s="16" t="s">
        <v>18564</v>
      </c>
      <c r="AO18" s="17">
        <f>B7L311C25+B7L311C27+B7L411C27+B7L511C31+B7L511C33+B7L611C31+B7L611C33+B7L711C21</f>
        <v>1978.5323404987703</v>
      </c>
      <c r="AP18" s="16" t="s">
        <v>18565</v>
      </c>
      <c r="AQ18" s="23">
        <f>B7L211C23</f>
        <v>353.17590699978899</v>
      </c>
      <c r="AR18" s="16" t="s">
        <v>18566</v>
      </c>
      <c r="AS18" s="17">
        <f>B7L811C19+B7L811C20</f>
        <v>2331.7082474985591</v>
      </c>
      <c r="AT18" s="16" t="s">
        <v>18567</v>
      </c>
      <c r="AU18" s="23">
        <f>IF(B7L811C21=0,0,B7L811C20/B7L811C21)</f>
        <v>0.15146659423565265</v>
      </c>
      <c r="AV18" s="16" t="s">
        <v>18568</v>
      </c>
      <c r="AW18" s="17">
        <f>B7L311C29+B7L411C29+B7L511C35+B7L611C35+B7L711C23</f>
        <v>3148.751855543238</v>
      </c>
      <c r="AX18" s="16" t="s">
        <v>18569</v>
      </c>
      <c r="AY18" s="17">
        <f>B7L311C30+B7L411C30+B7L511C36+B7L611C36+B7L711C24</f>
        <v>8186.7548244124191</v>
      </c>
      <c r="AZ18" s="16" t="s">
        <v>18570</v>
      </c>
      <c r="BA18" s="17">
        <f>B7L211C17</f>
        <v>190202</v>
      </c>
      <c r="BB18" s="16" t="s">
        <v>18571</v>
      </c>
      <c r="BC18" s="17">
        <f>B7L811C24+B7L811C25</f>
        <v>198388.7548244124</v>
      </c>
      <c r="BD18" s="16" t="s">
        <v>18572</v>
      </c>
      <c r="BE18" s="23">
        <f>IF(B7L811C26=0,0,B7L811C25/B7L811C26)</f>
        <v>0.958733775855097</v>
      </c>
      <c r="BF18" s="16" t="s">
        <v>18573</v>
      </c>
      <c r="BG18" s="17">
        <f>B7L311C35+B7L311C37+B7L411C37+B7L511C43+B7L511C45+B7L611C43+B7L611C45+B7L711C29</f>
        <v>1944.8347781270104</v>
      </c>
      <c r="BH18" s="16" t="s">
        <v>18574</v>
      </c>
      <c r="BI18" s="23">
        <f>B7L211C31</f>
        <v>351.13713187680423</v>
      </c>
      <c r="BJ18" s="16" t="s">
        <v>18575</v>
      </c>
      <c r="BK18" s="17">
        <f>B7L811C28+B7L811C29</f>
        <v>2295.9719100038146</v>
      </c>
      <c r="BL18" s="16" t="s">
        <v>18576</v>
      </c>
      <c r="BM18" s="23">
        <f>IF(B7L811C30=0,0,B7L811C29/B7L811C30)</f>
        <v>0.15293616195688597</v>
      </c>
      <c r="BN18" s="16" t="s">
        <v>18577</v>
      </c>
      <c r="BO18" s="17">
        <f>B7L311C39+B7L411C39+B7L511C47+B7L611C47+B7L711C31</f>
        <v>3088.7223780135573</v>
      </c>
      <c r="BP18" s="16" t="s">
        <v>18578</v>
      </c>
      <c r="BQ18" s="17">
        <f>B7L311C40+B7L411C40+B7L511C48+B7L611C48+B7L711C32</f>
        <v>8030.6781828352505</v>
      </c>
      <c r="BR18" s="16" t="s">
        <v>18579</v>
      </c>
      <c r="BS18" s="17">
        <f>B7L211C25</f>
        <v>186827.5</v>
      </c>
      <c r="BT18" s="16" t="s">
        <v>18580</v>
      </c>
      <c r="BU18" s="17">
        <f>B7L811C33+B7L811C34</f>
        <v>194858.17818283525</v>
      </c>
      <c r="BV18" s="16" t="s">
        <v>18581</v>
      </c>
      <c r="BW18" s="23">
        <f>IF(B7L811C35=0,0,B7L811C34/B7L811C35)</f>
        <v>0.95878706114505452</v>
      </c>
      <c r="BX18" s="16" t="s">
        <v>18582</v>
      </c>
      <c r="BY18" s="17">
        <f>B7L311C45+B7L311C47+B7L411C47+B7L511C55+B7L511C57+B7L611C55+B7L611C57+B7L711C37</f>
        <v>1905.626255670702</v>
      </c>
      <c r="BZ18" s="16" t="s">
        <v>18583</v>
      </c>
      <c r="CA18" s="23">
        <f>B7L211C39</f>
        <v>343.80024576003734</v>
      </c>
      <c r="CB18" s="16" t="s">
        <v>18584</v>
      </c>
      <c r="CC18" s="17">
        <f>B7L811C37+B7L811C38</f>
        <v>2249.4265014307393</v>
      </c>
      <c r="CD18" s="16" t="s">
        <v>18585</v>
      </c>
      <c r="CE18" s="23">
        <f>IF(B7L811C39=0,0,B7L811C38/B7L811C39)</f>
        <v>0.15283906610923473</v>
      </c>
      <c r="CF18" s="16" t="s">
        <v>18586</v>
      </c>
      <c r="CG18" s="17">
        <f>B7L311C49+B7L411C49+B7L511C59+B7L611C59+B7L711C39</f>
        <v>3020.1772834928611</v>
      </c>
      <c r="CH18" s="16" t="s">
        <v>18587</v>
      </c>
      <c r="CI18" s="17">
        <f>B7L311C50+B7L411C50+B7L511C60+B7L611C60+B7L711C40</f>
        <v>7852.4609370814396</v>
      </c>
      <c r="CJ18" s="16" t="s">
        <v>18588</v>
      </c>
      <c r="CK18" s="17">
        <f>B7L211C33</f>
        <v>183102.59999999998</v>
      </c>
      <c r="CL18" s="16" t="s">
        <v>18589</v>
      </c>
      <c r="CM18" s="17">
        <f>B7L811C42+B7L811C43</f>
        <v>190955.06093708141</v>
      </c>
      <c r="CN18" s="16" t="s">
        <v>18590</v>
      </c>
      <c r="CO18" s="23">
        <f>IF(B7L811C44=0,0,B7L811C43/B7L811C44)</f>
        <v>0.95887796375468271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398.34615274442461</v>
      </c>
      <c r="F19" s="16" t="s">
        <v>18592</v>
      </c>
      <c r="G19" s="23">
        <f>B7L212C7</f>
        <v>96.381582794425739</v>
      </c>
      <c r="H19" s="16" t="s">
        <v>18593</v>
      </c>
      <c r="I19" s="23">
        <f>B7L812C1+B7L812C2</f>
        <v>494.72773553885037</v>
      </c>
      <c r="J19" s="16" t="s">
        <v>18594</v>
      </c>
      <c r="K19" s="23">
        <f>IF(B7L812C3=0,0,B7L812C2/B7L812C3)</f>
        <v>0.1948174235460001</v>
      </c>
      <c r="L19" s="16" t="s">
        <v>18595</v>
      </c>
      <c r="M19" s="23">
        <f>B7L312C9+B7L412C9+B7L512C11+B7L612C11+B7L712C7</f>
        <v>802.44878311433524</v>
      </c>
      <c r="N19" s="16" t="s">
        <v>18596</v>
      </c>
      <c r="O19" s="17">
        <f>B7L312C10+B7L412C10+B7L512C12+B7L612C12+B7L712C8</f>
        <v>2086.3668360972715</v>
      </c>
      <c r="P19" s="16" t="s">
        <v>18597</v>
      </c>
      <c r="Q19" s="17">
        <f>B7L212C1</f>
        <v>50434</v>
      </c>
      <c r="R19" s="16" t="s">
        <v>18598</v>
      </c>
      <c r="S19" s="17">
        <f>B7L812C6+B7L812C7</f>
        <v>52520.366836097273</v>
      </c>
      <c r="T19" s="16" t="s">
        <v>18599</v>
      </c>
      <c r="U19" s="23">
        <f>IF(B7L812C8=0,0,B7L812C7/B7L812C8)</f>
        <v>0.96027509018342738</v>
      </c>
      <c r="V19" s="16" t="s">
        <v>18600</v>
      </c>
      <c r="W19" s="23">
        <f>B7L312C15+B7L312C17+B7L412C17+B7L512C19+B7L512C21+B7L612C19+B7L612C21+B7L712C13</f>
        <v>384.54622668272515</v>
      </c>
      <c r="X19" s="16" t="s">
        <v>18601</v>
      </c>
      <c r="Y19" s="23">
        <f>B7L212C15</f>
        <v>89.880582018023077</v>
      </c>
      <c r="Z19" s="16" t="s">
        <v>18602</v>
      </c>
      <c r="AA19" s="23">
        <f>B7L812C10+B7L812C11</f>
        <v>474.42680870074821</v>
      </c>
      <c r="AB19" s="16" t="s">
        <v>18603</v>
      </c>
      <c r="AC19" s="23">
        <f>IF(B7L812C12=0,0,B7L812C11/B7L812C12)</f>
        <v>0.18945089183338412</v>
      </c>
      <c r="AD19" s="16" t="s">
        <v>18604</v>
      </c>
      <c r="AE19" s="23">
        <f>B7L312C19+B7L412C19+B7L512C23+B7L612C23+B7L712C15</f>
        <v>774.64968244498834</v>
      </c>
      <c r="AF19" s="16" t="s">
        <v>18605</v>
      </c>
      <c r="AG19" s="17">
        <f>B7L312C20+B7L412C20+B7L512C24+B7L612C24+B7L712C16</f>
        <v>2014.0891743569696</v>
      </c>
      <c r="AH19" s="16" t="s">
        <v>18606</v>
      </c>
      <c r="AI19" s="17">
        <f>B7L212C9</f>
        <v>48210.5</v>
      </c>
      <c r="AJ19" s="16" t="s">
        <v>18607</v>
      </c>
      <c r="AK19" s="17">
        <f>B7L812C15+B7L812C16</f>
        <v>50224.589174356966</v>
      </c>
      <c r="AL19" s="16" t="s">
        <v>18608</v>
      </c>
      <c r="AM19" s="23">
        <f>IF(B7L812C17=0,0,B7L812C16/B7L812C17)</f>
        <v>0.95989834446699074</v>
      </c>
      <c r="AN19" s="16" t="s">
        <v>18609</v>
      </c>
      <c r="AO19" s="23">
        <f>B7L312C25+B7L312C27+B7L412C27+B7L512C31+B7L512C33+B7L612C31+B7L612C33+B7L712C21</f>
        <v>404.34579984904531</v>
      </c>
      <c r="AP19" s="16" t="s">
        <v>18610</v>
      </c>
      <c r="AQ19" s="23">
        <f>B7L212C23</f>
        <v>93.708231501002516</v>
      </c>
      <c r="AR19" s="16" t="s">
        <v>18611</v>
      </c>
      <c r="AS19" s="23">
        <f>B7L812C19+B7L812C20</f>
        <v>498.05403135004781</v>
      </c>
      <c r="AT19" s="16" t="s">
        <v>18612</v>
      </c>
      <c r="AU19" s="23">
        <f>IF(B7L812C21=0,0,B7L812C20/B7L812C21)</f>
        <v>0.18814872604683622</v>
      </c>
      <c r="AV19" s="16" t="s">
        <v>18613</v>
      </c>
      <c r="AW19" s="23">
        <f>B7L312C29+B7L412C29+B7L512C35+B7L612C35+B7L712C23</f>
        <v>815.41794725641603</v>
      </c>
      <c r="AX19" s="16" t="s">
        <v>18614</v>
      </c>
      <c r="AY19" s="17">
        <f>B7L312C30+B7L412C30+B7L512C36+B7L612C36+B7L712C24</f>
        <v>2120.0866628666818</v>
      </c>
      <c r="AZ19" s="16" t="s">
        <v>18615</v>
      </c>
      <c r="BA19" s="17">
        <f>B7L212C17</f>
        <v>50466.333333333328</v>
      </c>
      <c r="BB19" s="16" t="s">
        <v>18616</v>
      </c>
      <c r="BC19" s="17">
        <f>B7L812C24+B7L812C25</f>
        <v>52586.419996200013</v>
      </c>
      <c r="BD19" s="16" t="s">
        <v>18617</v>
      </c>
      <c r="BE19" s="23">
        <f>IF(B7L812C26=0,0,B7L812C25/B7L812C26)</f>
        <v>0.95968376126346144</v>
      </c>
      <c r="BF19" s="16" t="s">
        <v>18618</v>
      </c>
      <c r="BG19" s="23">
        <f>B7L312C35+B7L312C37+B7L412C37+B7L512C43+B7L512C45+B7L612C43+B7L612C45+B7L712C29</f>
        <v>413.16151193768746</v>
      </c>
      <c r="BH19" s="16" t="s">
        <v>18619</v>
      </c>
      <c r="BI19" s="23">
        <f>B7L212C31</f>
        <v>96.808804684943979</v>
      </c>
      <c r="BJ19" s="16" t="s">
        <v>18620</v>
      </c>
      <c r="BK19" s="23">
        <f>B7L812C28+B7L812C29</f>
        <v>509.97031662263146</v>
      </c>
      <c r="BL19" s="16" t="s">
        <v>18621</v>
      </c>
      <c r="BM19" s="23">
        <f>IF(B7L812C30=0,0,B7L812C29/B7L812C30)</f>
        <v>0.1898322344054795</v>
      </c>
      <c r="BN19" s="16" t="s">
        <v>18622</v>
      </c>
      <c r="BO19" s="23">
        <f>B7L312C39+B7L412C39+B7L512C47+B7L612C47+B7L712C31</f>
        <v>833.10838662228139</v>
      </c>
      <c r="BP19" s="16" t="s">
        <v>18623</v>
      </c>
      <c r="BQ19" s="17">
        <f>B7L312C40+B7L412C40+B7L512C48+B7L612C48+B7L712C32</f>
        <v>2166.081805217932</v>
      </c>
      <c r="BR19" s="16" t="s">
        <v>18624</v>
      </c>
      <c r="BS19" s="17">
        <f>B7L212C25</f>
        <v>51508.5</v>
      </c>
      <c r="BT19" s="16" t="s">
        <v>18625</v>
      </c>
      <c r="BU19" s="17">
        <f>B7L812C33+B7L812C34</f>
        <v>53674.581805217931</v>
      </c>
      <c r="BV19" s="16" t="s">
        <v>18626</v>
      </c>
      <c r="BW19" s="23">
        <f>IF(B7L812C35=0,0,B7L812C34/B7L812C35)</f>
        <v>0.95964417919307654</v>
      </c>
      <c r="BX19" s="16" t="s">
        <v>18627</v>
      </c>
      <c r="BY19" s="23">
        <f>B7L312C45+B7L312C47+B7L412C47+B7L512C55+B7L512C57+B7L612C55+B7L612C57+B7L712C37</f>
        <v>405.34242754108425</v>
      </c>
      <c r="BZ19" s="16" t="s">
        <v>18628</v>
      </c>
      <c r="CA19" s="23">
        <f>B7L212C39</f>
        <v>94.816170225283869</v>
      </c>
      <c r="CB19" s="16" t="s">
        <v>18629</v>
      </c>
      <c r="CC19" s="23">
        <f>B7L812C37+B7L812C38</f>
        <v>500.15859776636813</v>
      </c>
      <c r="CD19" s="16" t="s">
        <v>18630</v>
      </c>
      <c r="CE19" s="23">
        <f>IF(B7L812C39=0,0,B7L812C38/B7L812C39)</f>
        <v>0.1895722089927443</v>
      </c>
      <c r="CF19" s="16" t="s">
        <v>18631</v>
      </c>
      <c r="CG19" s="23">
        <f>B7L312C49+B7L412C49+B7L512C59+B7L612C59+B7L712C39</f>
        <v>817.43372573196348</v>
      </c>
      <c r="CH19" s="16" t="s">
        <v>18632</v>
      </c>
      <c r="CI19" s="17">
        <f>B7L312C50+B7L412C50+B7L512C60+B7L612C60+B7L712C40</f>
        <v>2125.3276869031047</v>
      </c>
      <c r="CJ19" s="16" t="s">
        <v>18633</v>
      </c>
      <c r="CK19" s="17">
        <f>B7L212C33</f>
        <v>50497.599999999999</v>
      </c>
      <c r="CL19" s="16" t="s">
        <v>18634</v>
      </c>
      <c r="CM19" s="17">
        <f>B7L812C42+B7L812C43</f>
        <v>52622.927686903102</v>
      </c>
      <c r="CN19" s="16" t="s">
        <v>18635</v>
      </c>
      <c r="CO19" s="23">
        <f>IF(B7L812C44=0,0,B7L812C43/B7L812C44)</f>
        <v>0.95961213523602451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2.3542663743261532</v>
      </c>
      <c r="F20" s="16" t="s">
        <v>18637</v>
      </c>
      <c r="G20" s="23">
        <f>B7L213C7</f>
        <v>0.45865051097795489</v>
      </c>
      <c r="H20" s="16" t="s">
        <v>18638</v>
      </c>
      <c r="I20" s="23">
        <f>B7L813C1+B7L813C2</f>
        <v>2.8129168853041082</v>
      </c>
      <c r="J20" s="16" t="s">
        <v>18639</v>
      </c>
      <c r="K20" s="23">
        <f>IF(B7L813C3=0,0,B7L813C2/B7L813C3)</f>
        <v>0.16305156877337654</v>
      </c>
      <c r="L20" s="16" t="s">
        <v>18640</v>
      </c>
      <c r="M20" s="23">
        <f>B7L313C9+B7L413C9+B7L513C11+B7L613C11+B7L713C7</f>
        <v>5.6374274787938425</v>
      </c>
      <c r="N20" s="16" t="s">
        <v>18641</v>
      </c>
      <c r="O20" s="23">
        <f>B7L313C10+B7L413C10+B7L513C12+B7L613C12+B7L713C8</f>
        <v>14.657311444863993</v>
      </c>
      <c r="P20" s="16" t="s">
        <v>18642</v>
      </c>
      <c r="Q20" s="17">
        <f>B7L213C1</f>
        <v>240</v>
      </c>
      <c r="R20" s="16" t="s">
        <v>18643</v>
      </c>
      <c r="S20" s="23">
        <f>B7L813C6+B7L813C7</f>
        <v>254.65731144486398</v>
      </c>
      <c r="T20" s="16" t="s">
        <v>18644</v>
      </c>
      <c r="U20" s="23">
        <f>IF(B7L813C8=0,0,B7L813C7/B7L813C8)</f>
        <v>0.94244299776157248</v>
      </c>
      <c r="V20" s="16" t="s">
        <v>18645</v>
      </c>
      <c r="W20" s="23">
        <f>B7L313C15+B7L313C17+B7L413C17+B7L513C19+B7L513C21+B7L613C19+B7L613C21+B7L713C13</f>
        <v>2.5193047425285173</v>
      </c>
      <c r="X20" s="16" t="s">
        <v>18646</v>
      </c>
      <c r="Y20" s="23">
        <f>B7L213C15</f>
        <v>0.45583020925745726</v>
      </c>
      <c r="Z20" s="16" t="s">
        <v>18647</v>
      </c>
      <c r="AA20" s="23">
        <f>B7L813C10+B7L813C11</f>
        <v>2.9751349517859746</v>
      </c>
      <c r="AB20" s="16" t="s">
        <v>18648</v>
      </c>
      <c r="AC20" s="23">
        <f>IF(B7L813C12=0,0,B7L813C11/B7L813C12)</f>
        <v>0.15321328835312906</v>
      </c>
      <c r="AD20" s="16" t="s">
        <v>18649</v>
      </c>
      <c r="AE20" s="23">
        <f>B7L313C19+B7L413C19+B7L513C23+B7L613C23+B7L713C15</f>
        <v>6.0701904539068448</v>
      </c>
      <c r="AF20" s="16" t="s">
        <v>18650</v>
      </c>
      <c r="AG20" s="23">
        <f>B7L313C20+B7L413C20+B7L513C24+B7L613C24+B7L713C16</f>
        <v>15.782495180157795</v>
      </c>
      <c r="AH20" s="16" t="s">
        <v>18651</v>
      </c>
      <c r="AI20" s="23">
        <f>B7L213C9</f>
        <v>244.5</v>
      </c>
      <c r="AJ20" s="16" t="s">
        <v>18652</v>
      </c>
      <c r="AK20" s="23">
        <f>B7L813C15+B7L813C16</f>
        <v>260.28249518015781</v>
      </c>
      <c r="AL20" s="16" t="s">
        <v>18653</v>
      </c>
      <c r="AM20" s="23">
        <f>IF(B7L813C17=0,0,B7L813C16/B7L813C17)</f>
        <v>0.93936397770724556</v>
      </c>
      <c r="AN20" s="16" t="s">
        <v>18654</v>
      </c>
      <c r="AO20" s="23">
        <f>B7L313C25+B7L313C27+B7L413C27+B7L513C31+B7L513C33+B7L613C31+B7L613C33+B7L713C21</f>
        <v>2.5104405768860323</v>
      </c>
      <c r="AP20" s="16" t="s">
        <v>18655</v>
      </c>
      <c r="AQ20" s="23">
        <f>B7L213C23</f>
        <v>0.47906638208823021</v>
      </c>
      <c r="AR20" s="16" t="s">
        <v>18656</v>
      </c>
      <c r="AS20" s="23">
        <f>B7L813C19+B7L813C20</f>
        <v>2.9895069589742627</v>
      </c>
      <c r="AT20" s="16" t="s">
        <v>18657</v>
      </c>
      <c r="AU20" s="23">
        <f>IF(B7L813C21=0,0,B7L813C20/B7L813C21)</f>
        <v>0.16024929483776948</v>
      </c>
      <c r="AV20" s="16" t="s">
        <v>18658</v>
      </c>
      <c r="AW20" s="23">
        <f>B7L313C29+B7L413C29+B7L513C35+B7L613C35+B7L713C23</f>
        <v>6.1065799662065103</v>
      </c>
      <c r="AX20" s="16" t="s">
        <v>18659</v>
      </c>
      <c r="AY20" s="23">
        <f>B7L313C30+B7L413C30+B7L513C36+B7L613C36+B7L713C24</f>
        <v>15.877107912136925</v>
      </c>
      <c r="AZ20" s="16" t="s">
        <v>18660</v>
      </c>
      <c r="BA20" s="17">
        <f>B7L213C17</f>
        <v>258</v>
      </c>
      <c r="BB20" s="16" t="s">
        <v>18661</v>
      </c>
      <c r="BC20" s="23">
        <f>B7L813C24+B7L813C25</f>
        <v>273.87710791213692</v>
      </c>
      <c r="BD20" s="16" t="s">
        <v>18662</v>
      </c>
      <c r="BE20" s="23">
        <f>IF(B7L813C26=0,0,B7L813C25/B7L813C26)</f>
        <v>0.94202834974717753</v>
      </c>
      <c r="BF20" s="16" t="s">
        <v>18663</v>
      </c>
      <c r="BG20" s="23">
        <f>B7L313C35+B7L313C37+B7L413C37+B7L513C43+B7L513C45+B7L613C43+B7L613C45+B7L713C29</f>
        <v>2.7062747244260268</v>
      </c>
      <c r="BH20" s="16" t="s">
        <v>18664</v>
      </c>
      <c r="BI20" s="23">
        <f>B7L213C31</f>
        <v>0.54645660351490455</v>
      </c>
      <c r="BJ20" s="16" t="s">
        <v>18665</v>
      </c>
      <c r="BK20" s="23">
        <f>B7L813C28+B7L813C29</f>
        <v>3.2527313279409311</v>
      </c>
      <c r="BL20" s="16" t="s">
        <v>18666</v>
      </c>
      <c r="BM20" s="23">
        <f>IF(B7L813C30=0,0,B7L813C29/B7L813C30)</f>
        <v>0.16799930532867793</v>
      </c>
      <c r="BN20" s="16" t="s">
        <v>18667</v>
      </c>
      <c r="BO20" s="23">
        <f>B7L313C39+B7L413C39+B7L513C47+B7L613C47+B7L713C31</f>
        <v>6.5948439793431444</v>
      </c>
      <c r="BP20" s="16" t="s">
        <v>18668</v>
      </c>
      <c r="BQ20" s="23">
        <f>B7L313C40+B7L413C40+B7L513C48+B7L613C48+B7L713C32</f>
        <v>17.146594346292176</v>
      </c>
      <c r="BR20" s="16" t="s">
        <v>18669</v>
      </c>
      <c r="BS20" s="23">
        <f>B7L213C25</f>
        <v>290.75</v>
      </c>
      <c r="BT20" s="16" t="s">
        <v>18670</v>
      </c>
      <c r="BU20" s="23">
        <f>B7L813C33+B7L813C34</f>
        <v>307.8965943462922</v>
      </c>
      <c r="BV20" s="16" t="s">
        <v>18671</v>
      </c>
      <c r="BW20" s="23">
        <f>IF(B7L813C35=0,0,B7L813C34/B7L813C35)</f>
        <v>0.94431054236667722</v>
      </c>
      <c r="BX20" s="16" t="s">
        <v>18672</v>
      </c>
      <c r="BY20" s="23">
        <f>B7L313C45+B7L313C47+B7L413C47+B7L513C55+B7L513C57+B7L613C55+B7L613C57+B7L713C37</f>
        <v>2.7475562413649404</v>
      </c>
      <c r="BZ20" s="16" t="s">
        <v>18673</v>
      </c>
      <c r="CA20" s="23">
        <f>B7L213C39</f>
        <v>0.57267933364578871</v>
      </c>
      <c r="CB20" s="16" t="s">
        <v>18674</v>
      </c>
      <c r="CC20" s="23">
        <f>B7L813C37+B7L813C38</f>
        <v>3.3202355750107291</v>
      </c>
      <c r="CD20" s="16" t="s">
        <v>18675</v>
      </c>
      <c r="CE20" s="23">
        <f>IF(B7L813C39=0,0,B7L813C38/B7L813C39)</f>
        <v>0.17248153653794224</v>
      </c>
      <c r="CF20" s="16" t="s">
        <v>18676</v>
      </c>
      <c r="CG20" s="23">
        <f>B7L313C49+B7L413C49+B7L513C59+B7L613C59+B7L713C39</f>
        <v>6.6520636155071724</v>
      </c>
      <c r="CH20" s="16" t="s">
        <v>18677</v>
      </c>
      <c r="CI20" s="23">
        <f>B7L313C50+B7L413C50+B7L513C60+B7L613C60+B7L713C40</f>
        <v>17.295365400318644</v>
      </c>
      <c r="CJ20" s="16" t="s">
        <v>18678</v>
      </c>
      <c r="CK20" s="17">
        <f>B7L213C33</f>
        <v>305</v>
      </c>
      <c r="CL20" s="16" t="s">
        <v>18679</v>
      </c>
      <c r="CM20" s="23">
        <f>B7L813C42+B7L813C43</f>
        <v>322.29536540031864</v>
      </c>
      <c r="CN20" s="16" t="s">
        <v>18680</v>
      </c>
      <c r="CO20" s="23">
        <f>IF(B7L813C44=0,0,B7L813C43/B7L813C44)</f>
        <v>0.94633690937864923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303.17753056476573</v>
      </c>
      <c r="F21" s="16" t="s">
        <v>18682</v>
      </c>
      <c r="G21" s="23">
        <f>B7L214C7</f>
        <v>93.635412859945234</v>
      </c>
      <c r="H21" s="16" t="s">
        <v>18683</v>
      </c>
      <c r="I21" s="23">
        <f>B7L814C1+B7L814C2</f>
        <v>396.81294342471097</v>
      </c>
      <c r="J21" s="16" t="s">
        <v>18684</v>
      </c>
      <c r="K21" s="23">
        <f>IF(B7L814C3=0,0,B7L814C2/B7L814C3)</f>
        <v>0.23596864570953968</v>
      </c>
      <c r="L21" s="16" t="s">
        <v>18685</v>
      </c>
      <c r="M21" s="23">
        <f>B7L314C9+B7L414C9+B7L514C11+B7L614C11+B7L714C7</f>
        <v>690.5166688462117</v>
      </c>
      <c r="N21" s="16" t="s">
        <v>18686</v>
      </c>
      <c r="O21" s="17">
        <f>B7L314C10+B7L414C10+B7L514C12+B7L614C12+B7L714C8</f>
        <v>1795.3433390001508</v>
      </c>
      <c r="P21" s="16" t="s">
        <v>18687</v>
      </c>
      <c r="Q21" s="17">
        <f>B7L214C1</f>
        <v>48997</v>
      </c>
      <c r="R21" s="16" t="s">
        <v>18688</v>
      </c>
      <c r="S21" s="17">
        <f>B7L814C6+B7L814C7</f>
        <v>50792.343339000152</v>
      </c>
      <c r="T21" s="16" t="s">
        <v>18689</v>
      </c>
      <c r="U21" s="23">
        <f>IF(B7L814C8=0,0,B7L814C7/B7L814C8)</f>
        <v>0.96465326817040897</v>
      </c>
      <c r="V21" s="16" t="s">
        <v>18690</v>
      </c>
      <c r="W21" s="23">
        <f>B7L314C15+B7L314C17+B7L414C17+B7L514C19+B7L514C21+B7L614C19+B7L614C21+B7L714C13</f>
        <v>296.20214305116309</v>
      </c>
      <c r="X21" s="16" t="s">
        <v>18691</v>
      </c>
      <c r="Y21" s="23">
        <f>B7L214C15</f>
        <v>87.910910786609975</v>
      </c>
      <c r="Z21" s="16" t="s">
        <v>18692</v>
      </c>
      <c r="AA21" s="23">
        <f>B7L814C10+B7L814C11</f>
        <v>384.11305383777307</v>
      </c>
      <c r="AB21" s="16" t="s">
        <v>18693</v>
      </c>
      <c r="AC21" s="23">
        <f>IF(B7L814C12=0,0,B7L814C11/B7L814C12)</f>
        <v>0.22886728245309365</v>
      </c>
      <c r="AD21" s="16" t="s">
        <v>18694</v>
      </c>
      <c r="AE21" s="23">
        <f>B7L314C19+B7L414C19+B7L514C23+B7L614C23+B7L714C15</f>
        <v>676.11068291139713</v>
      </c>
      <c r="AF21" s="16" t="s">
        <v>18695</v>
      </c>
      <c r="AG21" s="17">
        <f>B7L314C20+B7L414C20+B7L514C24+B7L614C24+B7L714C16</f>
        <v>1757.8877755696326</v>
      </c>
      <c r="AH21" s="16" t="s">
        <v>18696</v>
      </c>
      <c r="AI21" s="17">
        <f>B7L214C9</f>
        <v>47154</v>
      </c>
      <c r="AJ21" s="16" t="s">
        <v>18697</v>
      </c>
      <c r="AK21" s="17">
        <f>B7L814C15+B7L814C16</f>
        <v>48911.88777556963</v>
      </c>
      <c r="AL21" s="16" t="s">
        <v>18698</v>
      </c>
      <c r="AM21" s="23">
        <f>IF(B7L814C17=0,0,B7L814C16/B7L814C17)</f>
        <v>0.96406011185592277</v>
      </c>
      <c r="AN21" s="16" t="s">
        <v>18699</v>
      </c>
      <c r="AO21" s="23">
        <f>B7L314C25+B7L314C27+B7L414C27+B7L514C31+B7L514C33+B7L614C31+B7L614C33+B7L714C21</f>
        <v>315.43113046682288</v>
      </c>
      <c r="AP21" s="16" t="s">
        <v>18700</v>
      </c>
      <c r="AQ21" s="23">
        <f>B7L214C23</f>
        <v>92.372539960244907</v>
      </c>
      <c r="AR21" s="16" t="s">
        <v>18701</v>
      </c>
      <c r="AS21" s="23">
        <f>B7L814C19+B7L814C20</f>
        <v>407.8036704270678</v>
      </c>
      <c r="AT21" s="16" t="s">
        <v>18702</v>
      </c>
      <c r="AU21" s="23">
        <f>IF(B7L814C21=0,0,B7L814C20/B7L814C21)</f>
        <v>0.22651228191131484</v>
      </c>
      <c r="AV21" s="16" t="s">
        <v>18703</v>
      </c>
      <c r="AW21" s="23">
        <f>B7L314C29+B7L414C29+B7L514C35+B7L614C35+B7L714C23</f>
        <v>723.74155644752591</v>
      </c>
      <c r="AX21" s="16" t="s">
        <v>18704</v>
      </c>
      <c r="AY21" s="17">
        <f>B7L314C30+B7L414C30+B7L514C36+B7L614C36+B7L714C24</f>
        <v>1881.7280467635674</v>
      </c>
      <c r="AZ21" s="16" t="s">
        <v>18705</v>
      </c>
      <c r="BA21" s="17">
        <f>B7L214C17</f>
        <v>49747</v>
      </c>
      <c r="BB21" s="16" t="s">
        <v>18706</v>
      </c>
      <c r="BC21" s="17">
        <f>B7L814C24+B7L814C25</f>
        <v>51628.728046763565</v>
      </c>
      <c r="BD21" s="16" t="s">
        <v>18707</v>
      </c>
      <c r="BE21" s="23">
        <f>IF(B7L814C26=0,0,B7L814C25/B7L814C26)</f>
        <v>0.96355269405321864</v>
      </c>
      <c r="BF21" s="16" t="s">
        <v>18708</v>
      </c>
      <c r="BG21" s="23">
        <f>B7L314C35+B7L314C37+B7L414C37+B7L514C43+B7L514C45+B7L614C43+B7L614C45+B7L714C29</f>
        <v>339.21283841916136</v>
      </c>
      <c r="BH21" s="16" t="s">
        <v>18709</v>
      </c>
      <c r="BI21" s="23">
        <f>B7L214C31</f>
        <v>100.32905651085424</v>
      </c>
      <c r="BJ21" s="16" t="s">
        <v>18710</v>
      </c>
      <c r="BK21" s="23">
        <f>B7L814C28+B7L814C29</f>
        <v>439.54189493001559</v>
      </c>
      <c r="BL21" s="16" t="s">
        <v>18711</v>
      </c>
      <c r="BM21" s="23">
        <f>IF(B7L814C30=0,0,B7L814C29/B7L814C30)</f>
        <v>0.22825823355661867</v>
      </c>
      <c r="BN21" s="16" t="s">
        <v>18712</v>
      </c>
      <c r="BO21" s="23">
        <f>B7L314C39+B7L414C39+B7L514C47+B7L614C47+B7L714C31</f>
        <v>778.65116301538751</v>
      </c>
      <c r="BP21" s="16" t="s">
        <v>18713</v>
      </c>
      <c r="BQ21" s="17">
        <f>B7L314C40+B7L414C40+B7L514C48+B7L614C48+B7L714C32</f>
        <v>2024.4930238400075</v>
      </c>
      <c r="BR21" s="16" t="s">
        <v>18714</v>
      </c>
      <c r="BS21" s="17">
        <f>B7L214C25</f>
        <v>53381.5</v>
      </c>
      <c r="BT21" s="16" t="s">
        <v>18715</v>
      </c>
      <c r="BU21" s="17">
        <f>B7L814C33+B7L814C34</f>
        <v>55405.993023840005</v>
      </c>
      <c r="BV21" s="16" t="s">
        <v>18716</v>
      </c>
      <c r="BW21" s="23">
        <f>IF(B7L814C35=0,0,B7L814C34/B7L814C35)</f>
        <v>0.96346075734137804</v>
      </c>
      <c r="BX21" s="16" t="s">
        <v>18717</v>
      </c>
      <c r="BY21" s="23">
        <f>B7L314C45+B7L314C47+B7L414C47+B7L514C55+B7L514C57+B7L614C55+B7L614C57+B7L714C37</f>
        <v>352.35369079081102</v>
      </c>
      <c r="BZ21" s="16" t="s">
        <v>18718</v>
      </c>
      <c r="CA21" s="23">
        <f>B7L214C39</f>
        <v>104.6110522315023</v>
      </c>
      <c r="CB21" s="16" t="s">
        <v>18719</v>
      </c>
      <c r="CC21" s="23">
        <f>B7L814C37+B7L814C38</f>
        <v>456.96474302231331</v>
      </c>
      <c r="CD21" s="16" t="s">
        <v>18720</v>
      </c>
      <c r="CE21" s="23">
        <f>IF(B7L814C39=0,0,B7L814C38/B7L814C39)</f>
        <v>0.22892587191654348</v>
      </c>
      <c r="CF21" s="16" t="s">
        <v>18721</v>
      </c>
      <c r="CG21" s="23">
        <f>B7L314C49+B7L414C49+B7L514C59+B7L614C59+B7L714C39</f>
        <v>806.76411556946073</v>
      </c>
      <c r="CH21" s="16" t="s">
        <v>18722</v>
      </c>
      <c r="CI21" s="17">
        <f>B7L314C50+B7L414C50+B7L514C60+B7L614C60+B7L714C40</f>
        <v>2097.5867004805978</v>
      </c>
      <c r="CJ21" s="16" t="s">
        <v>18723</v>
      </c>
      <c r="CK21" s="17">
        <f>B7L214C33</f>
        <v>55714.2</v>
      </c>
      <c r="CL21" s="16" t="s">
        <v>18724</v>
      </c>
      <c r="CM21" s="17">
        <f>B7L814C42+B7L814C43</f>
        <v>57811.786700480596</v>
      </c>
      <c r="CN21" s="16" t="s">
        <v>18725</v>
      </c>
      <c r="CO21" s="23">
        <f>IF(B7L814C44=0,0,B7L814C43/B7L814C44)</f>
        <v>0.96371697156934333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73.065049976633475</v>
      </c>
      <c r="F22" s="16" t="s">
        <v>18727</v>
      </c>
      <c r="G22" s="23">
        <f>B7L215C7</f>
        <v>55.020861923192918</v>
      </c>
      <c r="H22" s="16" t="s">
        <v>18728</v>
      </c>
      <c r="I22" s="17">
        <f>B7L815C1+B7L815C2</f>
        <v>128.08591189982639</v>
      </c>
      <c r="J22" s="16" t="s">
        <v>18729</v>
      </c>
      <c r="K22" s="17">
        <f>IF(B7L815C3=0,0,B7L815C2/B7L815C3)</f>
        <v>0.42956216735392189</v>
      </c>
      <c r="L22" s="16" t="s">
        <v>18730</v>
      </c>
      <c r="M22" s="17">
        <f>B7L315C9+B7L415C9+B7L515C11+B7L615C11+B7L715C7</f>
        <v>146.19851615148406</v>
      </c>
      <c r="N22" s="16" t="s">
        <v>18731</v>
      </c>
      <c r="O22" s="17">
        <f>B7L315C10+B7L415C10+B7L515C12+B7L615C12+B7L715C8</f>
        <v>380.11614199385855</v>
      </c>
      <c r="P22" s="16" t="s">
        <v>18732</v>
      </c>
      <c r="Q22" s="17">
        <f>B7L215C1</f>
        <v>28791</v>
      </c>
      <c r="R22" s="16" t="s">
        <v>18733</v>
      </c>
      <c r="S22" s="17">
        <f>B7L815C6+B7L815C7</f>
        <v>29171.116141993858</v>
      </c>
      <c r="T22" s="16" t="s">
        <v>18734</v>
      </c>
      <c r="U22" s="17">
        <f>IF(B7L815C8=0,0,B7L815C7/B7L815C8)</f>
        <v>0.9869694344178126</v>
      </c>
      <c r="V22" s="16" t="s">
        <v>18735</v>
      </c>
      <c r="W22" s="17">
        <f>B7L315C15+B7L315C17+B7L415C17+B7L515C19+B7L515C21+B7L615C19+B7L615C21+B7L715C13</f>
        <v>83.540088714300168</v>
      </c>
      <c r="X22" s="16" t="s">
        <v>18736</v>
      </c>
      <c r="Y22" s="23">
        <f>B7L215C15</f>
        <v>61.526824400468733</v>
      </c>
      <c r="Z22" s="16" t="s">
        <v>18737</v>
      </c>
      <c r="AA22" s="17">
        <f>B7L815C10+B7L815C11</f>
        <v>145.06691311476891</v>
      </c>
      <c r="AB22" s="16" t="s">
        <v>18738</v>
      </c>
      <c r="AC22" s="17">
        <f>IF(B7L815C12=0,0,B7L815C11/B7L815C12)</f>
        <v>0.42412720502153456</v>
      </c>
      <c r="AD22" s="16" t="s">
        <v>18739</v>
      </c>
      <c r="AE22" s="17">
        <f>B7L315C19+B7L415C19+B7L515C23+B7L615C23+B7L715C15</f>
        <v>167.1471279386509</v>
      </c>
      <c r="AF22" s="16" t="s">
        <v>18740</v>
      </c>
      <c r="AG22" s="17">
        <f>B7L315C20+B7L415C20+B7L515C24+B7L615C24+B7L715C16</f>
        <v>434.58253264049239</v>
      </c>
      <c r="AH22" s="16" t="s">
        <v>18741</v>
      </c>
      <c r="AI22" s="17">
        <f>B7L215C9</f>
        <v>33002</v>
      </c>
      <c r="AJ22" s="16" t="s">
        <v>18742</v>
      </c>
      <c r="AK22" s="17">
        <f>B7L815C15+B7L815C16</f>
        <v>33436.582532640496</v>
      </c>
      <c r="AL22" s="16" t="s">
        <v>18743</v>
      </c>
      <c r="AM22" s="17">
        <f>IF(B7L815C17=0,0,B7L815C16/B7L815C17)</f>
        <v>0.9870027825895108</v>
      </c>
      <c r="AN22" s="16" t="s">
        <v>18744</v>
      </c>
      <c r="AO22" s="17">
        <f>B7L315C25+B7L315C27+B7L415C27+B7L515C31+B7L515C33+B7L615C31+B7L615C33+B7L715C21</f>
        <v>96.236462926171285</v>
      </c>
      <c r="AP22" s="16" t="s">
        <v>18745</v>
      </c>
      <c r="AQ22" s="23">
        <f>B7L215C23</f>
        <v>70.696952491601735</v>
      </c>
      <c r="AR22" s="16" t="s">
        <v>18746</v>
      </c>
      <c r="AS22" s="17">
        <f>B7L815C19+B7L815C20</f>
        <v>166.93341541777301</v>
      </c>
      <c r="AT22" s="16" t="s">
        <v>18747</v>
      </c>
      <c r="AU22" s="17">
        <f>IF(B7L815C21=0,0,B7L815C20/B7L815C21)</f>
        <v>0.42350390013091888</v>
      </c>
      <c r="AV22" s="16" t="s">
        <v>18748</v>
      </c>
      <c r="AW22" s="17">
        <f>B7L315C29+B7L415C29+B7L515C35+B7L615C35+B7L715C23</f>
        <v>192.54466620060879</v>
      </c>
      <c r="AX22" s="16" t="s">
        <v>18749</v>
      </c>
      <c r="AY22" s="17">
        <f>B7L315C30+B7L415C30+B7L515C36+B7L615C36+B7L715C24</f>
        <v>500.61613212158284</v>
      </c>
      <c r="AZ22" s="16" t="s">
        <v>18750</v>
      </c>
      <c r="BA22" s="17">
        <f>B7L215C17</f>
        <v>38073.666666666664</v>
      </c>
      <c r="BB22" s="16" t="s">
        <v>18751</v>
      </c>
      <c r="BC22" s="17">
        <f>B7L815C24+B7L815C25</f>
        <v>38574.282798788248</v>
      </c>
      <c r="BD22" s="16" t="s">
        <v>18752</v>
      </c>
      <c r="BE22" s="17">
        <f>IF(B7L815C26=0,0,B7L815C25/B7L815C26)</f>
        <v>0.98702202359191216</v>
      </c>
      <c r="BF22" s="16" t="s">
        <v>18753</v>
      </c>
      <c r="BG22" s="17">
        <f>B7L315C35+B7L315C37+B7L415C37+B7L515C43+B7L515C45+B7L615C43+B7L615C45+B7L715C29</f>
        <v>106.71811035917021</v>
      </c>
      <c r="BH22" s="16" t="s">
        <v>18754</v>
      </c>
      <c r="BI22" s="23">
        <f>B7L215C31</f>
        <v>79.141764021005528</v>
      </c>
      <c r="BJ22" s="16" t="s">
        <v>18755</v>
      </c>
      <c r="BK22" s="17">
        <f>B7L815C28+B7L815C29</f>
        <v>185.85987438017574</v>
      </c>
      <c r="BL22" s="16" t="s">
        <v>18756</v>
      </c>
      <c r="BM22" s="17">
        <f>IF(B7L815C30=0,0,B7L815C29/B7L815C30)</f>
        <v>0.42581414780858678</v>
      </c>
      <c r="BN22" s="16" t="s">
        <v>18757</v>
      </c>
      <c r="BO22" s="17">
        <f>B7L315C39+B7L415C39+B7L515C47+B7L615C47+B7L715C31</f>
        <v>213.55053822543618</v>
      </c>
      <c r="BP22" s="16" t="s">
        <v>18758</v>
      </c>
      <c r="BQ22" s="17">
        <f>B7L315C40+B7L415C40+B7L515C48+B7L615C48+B7L715C32</f>
        <v>555.23139938613406</v>
      </c>
      <c r="BR22" s="16" t="s">
        <v>18759</v>
      </c>
      <c r="BS22" s="17">
        <f>B7L215C25</f>
        <v>42108.5</v>
      </c>
      <c r="BT22" s="16" t="s">
        <v>18760</v>
      </c>
      <c r="BU22" s="17">
        <f>B7L815C33+B7L815C34</f>
        <v>42663.731399386132</v>
      </c>
      <c r="BV22" s="16" t="s">
        <v>18761</v>
      </c>
      <c r="BW22" s="17">
        <f>IF(B7L815C35=0,0,B7L815C34/B7L815C35)</f>
        <v>0.98698586876547512</v>
      </c>
      <c r="BX22" s="16" t="s">
        <v>18762</v>
      </c>
      <c r="BY22" s="17">
        <f>B7L315C45+B7L315C47+B7L415C47+B7L515C55+B7L515C57+B7L615C55+B7L615C57+B7L715C37</f>
        <v>111.47865199973202</v>
      </c>
      <c r="BZ22" s="16" t="s">
        <v>18763</v>
      </c>
      <c r="CA22" s="23">
        <f>B7L215C39</f>
        <v>82.169157373793453</v>
      </c>
      <c r="CB22" s="16" t="s">
        <v>18764</v>
      </c>
      <c r="CC22" s="17">
        <f>B7L815C37+B7L815C38</f>
        <v>193.64780937352549</v>
      </c>
      <c r="CD22" s="16" t="s">
        <v>18765</v>
      </c>
      <c r="CE22" s="17">
        <f>IF(B7L815C39=0,0,B7L815C38/B7L815C39)</f>
        <v>0.42432267960903247</v>
      </c>
      <c r="CF22" s="16" t="s">
        <v>18766</v>
      </c>
      <c r="CG22" s="17">
        <f>B7L315C49+B7L415C49+B7L515C59+B7L615C59+B7L715C39</f>
        <v>223.14771527452609</v>
      </c>
      <c r="CH22" s="16" t="s">
        <v>18767</v>
      </c>
      <c r="CI22" s="17">
        <f>B7L315C50+B7L415C50+B7L515C60+B7L615C60+B7L715C40</f>
        <v>580.18405971376797</v>
      </c>
      <c r="CJ22" s="16" t="s">
        <v>18768</v>
      </c>
      <c r="CK22" s="17">
        <f>B7L215C33</f>
        <v>43762</v>
      </c>
      <c r="CL22" s="16" t="s">
        <v>18769</v>
      </c>
      <c r="CM22" s="17">
        <f>B7L815C42+B7L815C43</f>
        <v>44342.184059713771</v>
      </c>
      <c r="CN22" s="16" t="s">
        <v>18770</v>
      </c>
      <c r="CO22" s="17">
        <f>IF(B7L815C44=0,0,B7L815C43/B7L815C44)</f>
        <v>0.98691575365497419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11981.502724941494</v>
      </c>
      <c r="F23" s="16" t="s">
        <v>18772</v>
      </c>
      <c r="G23" s="17">
        <f>B7L216C7</f>
        <v>2151.9461545450581</v>
      </c>
      <c r="H23" s="16" t="s">
        <v>18773</v>
      </c>
      <c r="I23" s="17">
        <f>B7L816C1+B7L816C2</f>
        <v>14133.448879486552</v>
      </c>
      <c r="J23" s="16" t="s">
        <v>18774</v>
      </c>
      <c r="K23" s="17">
        <f>IF(B7L816C3=0,0,B7L816C2/B7L816C3)</f>
        <v>0.15225909633906959</v>
      </c>
      <c r="L23" s="16" t="s">
        <v>18775</v>
      </c>
      <c r="M23" s="17">
        <f>B7L316C9+B7L416C9+B7L516C11+B7L616C11+B7L716C7</f>
        <v>24865.678212498213</v>
      </c>
      <c r="N23" s="16" t="s">
        <v>18776</v>
      </c>
      <c r="O23" s="17">
        <f>B7L316C10+B7L416C10+B7L516C12+B7L616C12+B7L716C8</f>
        <v>64650.763352495364</v>
      </c>
      <c r="P23" s="16" t="s">
        <v>18777</v>
      </c>
      <c r="Q23" s="17">
        <f>B7L216C1</f>
        <v>1126058</v>
      </c>
      <c r="R23" s="16" t="s">
        <v>18778</v>
      </c>
      <c r="S23" s="17">
        <f>B7L816C6+B7L816C7</f>
        <v>1190708.7633524954</v>
      </c>
      <c r="T23" s="16" t="s">
        <v>18779</v>
      </c>
      <c r="U23" s="17">
        <f>IF(B7L816C8=0,0,B7L816C7/B7L816C8)</f>
        <v>0.94570396612311125</v>
      </c>
      <c r="V23" s="16" t="s">
        <v>18780</v>
      </c>
      <c r="W23" s="17">
        <f>B7L316C15+B7L316C17+B7L416C17+B7L516C19+B7L516C21+B7L616C19+B7L616C21+B7L716C13</f>
        <v>11539.130531295123</v>
      </c>
      <c r="X23" s="16" t="s">
        <v>18781</v>
      </c>
      <c r="Y23" s="17">
        <f>B7L216C15</f>
        <v>2044.0517219801379</v>
      </c>
      <c r="Z23" s="16" t="s">
        <v>18782</v>
      </c>
      <c r="AA23" s="17">
        <f>B7L816C10+B7L816C11</f>
        <v>13583.182253275261</v>
      </c>
      <c r="AB23" s="16" t="s">
        <v>18783</v>
      </c>
      <c r="AC23" s="17">
        <f>IF(B7L816C12=0,0,B7L816C11/B7L816C12)</f>
        <v>0.15048400911261156</v>
      </c>
      <c r="AD23" s="16" t="s">
        <v>18784</v>
      </c>
      <c r="AE23" s="17">
        <f>B7L316C19+B7L416C19+B7L516C23+B7L616C23+B7L716C15</f>
        <v>23891.992139423179</v>
      </c>
      <c r="AF23" s="16" t="s">
        <v>18785</v>
      </c>
      <c r="AG23" s="17">
        <f>B7L316C20+B7L416C20+B7L516C24+B7L616C24+B7L716C16</f>
        <v>62119.179562500271</v>
      </c>
      <c r="AH23" s="16" t="s">
        <v>18786</v>
      </c>
      <c r="AI23" s="17">
        <f>B7L216C9</f>
        <v>1096396.5</v>
      </c>
      <c r="AJ23" s="16" t="s">
        <v>18787</v>
      </c>
      <c r="AK23" s="17">
        <f>B7L816C15+B7L816C16</f>
        <v>1158515.6795625002</v>
      </c>
      <c r="AL23" s="16" t="s">
        <v>18788</v>
      </c>
      <c r="AM23" s="17">
        <f>IF(B7L816C17=0,0,B7L816C16/B7L816C17)</f>
        <v>0.94638037217937454</v>
      </c>
      <c r="AN23" s="16" t="s">
        <v>18789</v>
      </c>
      <c r="AO23" s="17">
        <f>B7L316C25+B7L316C27+B7L416C27+B7L516C31+B7L516C33+B7L616C31+B7L616C33+B7L716C21</f>
        <v>12138.942958779629</v>
      </c>
      <c r="AP23" s="16" t="s">
        <v>18790</v>
      </c>
      <c r="AQ23" s="17">
        <f>B7L216C23</f>
        <v>2146.6122810986462</v>
      </c>
      <c r="AR23" s="16" t="s">
        <v>18791</v>
      </c>
      <c r="AS23" s="17">
        <f>B7L816C19+B7L816C20</f>
        <v>14285.555239878275</v>
      </c>
      <c r="AT23" s="16" t="s">
        <v>18792</v>
      </c>
      <c r="AU23" s="17">
        <f>IF(B7L816C21=0,0,B7L816C20/B7L816C21)</f>
        <v>0.15026453260327999</v>
      </c>
      <c r="AV23" s="16" t="s">
        <v>18793</v>
      </c>
      <c r="AW23" s="17">
        <f>B7L316C29+B7L416C29+B7L516C35+B7L616C35+B7L716C23</f>
        <v>25139.520512154628</v>
      </c>
      <c r="AX23" s="16" t="s">
        <v>18794</v>
      </c>
      <c r="AY23" s="17">
        <f>B7L316C30+B7L416C30+B7L516C36+B7L616C36+B7L716C24</f>
        <v>65362.753331602027</v>
      </c>
      <c r="AZ23" s="16" t="s">
        <v>18795</v>
      </c>
      <c r="BA23" s="17">
        <f>B7L216C17</f>
        <v>1156052.6666666665</v>
      </c>
      <c r="BB23" s="16" t="s">
        <v>18796</v>
      </c>
      <c r="BC23" s="17">
        <f>B7L816C24+B7L816C25</f>
        <v>1221415.4199982686</v>
      </c>
      <c r="BD23" s="16" t="s">
        <v>18797</v>
      </c>
      <c r="BE23" s="17">
        <f>IF(B7L816C26=0,0,B7L816C25/B7L816C26)</f>
        <v>0.94648605850113243</v>
      </c>
      <c r="BF23" s="16" t="s">
        <v>18798</v>
      </c>
      <c r="BG23" s="17">
        <f>B7L316C35+B7L316C37+B7L416C37+B7L516C43+B7L516C45+B7L616C43+B7L616C45+B7L716C29</f>
        <v>12873.559171522211</v>
      </c>
      <c r="BH23" s="16" t="s">
        <v>18799</v>
      </c>
      <c r="BI23" s="17">
        <f>B7L216C31</f>
        <v>2306.7051520448699</v>
      </c>
      <c r="BJ23" s="16" t="s">
        <v>18800</v>
      </c>
      <c r="BK23" s="17">
        <f>B7L816C28+B7L816C29</f>
        <v>15180.26432356708</v>
      </c>
      <c r="BL23" s="16" t="s">
        <v>18801</v>
      </c>
      <c r="BM23" s="17">
        <f>IF(B7L816C30=0,0,B7L816C29/B7L816C30)</f>
        <v>0.151954215215064</v>
      </c>
      <c r="BN23" s="16" t="s">
        <v>18802</v>
      </c>
      <c r="BO23" s="17">
        <f>B7L316C39+B7L416C39+B7L516C47+B7L616C47+B7L716C31</f>
        <v>26669.415454452152</v>
      </c>
      <c r="BP23" s="16" t="s">
        <v>18803</v>
      </c>
      <c r="BQ23" s="17">
        <f>B7L316C40+B7L416C40+B7L516C48+B7L616C48+B7L716C32</f>
        <v>69340.480181575593</v>
      </c>
      <c r="BR23" s="16" t="s">
        <v>18804</v>
      </c>
      <c r="BS23" s="17">
        <f>B7L216C25</f>
        <v>1227315.25</v>
      </c>
      <c r="BT23" s="16" t="s">
        <v>18805</v>
      </c>
      <c r="BU23" s="17">
        <f>B7L816C33+B7L816C34</f>
        <v>1296655.7301815755</v>
      </c>
      <c r="BV23" s="16" t="s">
        <v>18806</v>
      </c>
      <c r="BW23" s="17">
        <f>IF(B7L816C35=0,0,B7L816C34/B7L816C35)</f>
        <v>0.94652360023746207</v>
      </c>
      <c r="BX23" s="16" t="s">
        <v>18807</v>
      </c>
      <c r="BY23" s="17">
        <f>B7L316C45+B7L316C47+B7L416C47+B7L516C55+B7L516C57+B7L616C55+B7L616C57+B7L716C37</f>
        <v>13380.240830996927</v>
      </c>
      <c r="BZ23" s="16" t="s">
        <v>18808</v>
      </c>
      <c r="CA23" s="17">
        <f>B7L216C39</f>
        <v>2403.7142898963907</v>
      </c>
      <c r="CB23" s="16" t="s">
        <v>18809</v>
      </c>
      <c r="CC23" s="17">
        <f>B7L816C37+B7L816C38</f>
        <v>15783.955120893317</v>
      </c>
      <c r="CD23" s="16" t="s">
        <v>18810</v>
      </c>
      <c r="CE23" s="17">
        <f>IF(B7L816C39=0,0,B7L816C38/B7L816C39)</f>
        <v>0.15228846455059794</v>
      </c>
      <c r="CF23" s="16" t="s">
        <v>18811</v>
      </c>
      <c r="CG23" s="17">
        <f>B7L316C49+B7L416C49+B7L516C59+B7L616C59+B7L716C39</f>
        <v>27722.618610163092</v>
      </c>
      <c r="CH23" s="16" t="s">
        <v>18812</v>
      </c>
      <c r="CI23" s="17">
        <f>B7L316C50+B7L416C50+B7L516C60+B7L616C60+B7L716C40</f>
        <v>72078.808386424047</v>
      </c>
      <c r="CJ23" s="16" t="s">
        <v>18813</v>
      </c>
      <c r="CK23" s="17">
        <f>B7L216C33</f>
        <v>1280180.3999999999</v>
      </c>
      <c r="CL23" s="16" t="s">
        <v>18814</v>
      </c>
      <c r="CM23" s="17">
        <f>B7L816C42+B7L816C43</f>
        <v>1352259.208386424</v>
      </c>
      <c r="CN23" s="16" t="s">
        <v>18815</v>
      </c>
      <c r="CO23" s="17">
        <f>IF(B7L816C44=0,0,B7L816C43/B7L816C44)</f>
        <v>0.94669749117668667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EC460-C66B-4650-90E6-F50A0A733CC7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2954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2133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1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5088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0.58058176100628933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0.41922169811320753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1.9654088050314466E-4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12257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594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6394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19245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0.6368926994024422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3.0865159781761495E-2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0.33224214081579628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70902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269845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340747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0.20807813421688232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0.79192186578311763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73D78C-2B83-465A-A81F-93709180F159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4774.9641909600014</v>
      </c>
      <c r="F8" s="16" t="s">
        <v>18915</v>
      </c>
      <c r="G8" s="21">
        <f>B3L520C2</f>
        <v>0.43964142220081315</v>
      </c>
      <c r="H8" s="16" t="s">
        <v>18916</v>
      </c>
      <c r="I8" s="15">
        <f>IF(B9L101C2=NULL_VALUE,NULL_VALUE,B9L101C1*B9L101C2)</f>
        <v>2099.2720478716101</v>
      </c>
      <c r="J8" s="16" t="s">
        <v>18917</v>
      </c>
      <c r="K8" s="21">
        <f>B3L520C3</f>
        <v>2.3970022121600272E-2</v>
      </c>
      <c r="L8" s="16" t="s">
        <v>18918</v>
      </c>
      <c r="M8" s="21">
        <f>IF(B9L101C4=NULL_VALUE,NULL_VALUE,B9L101C1*B9L101C4)</f>
        <v>114.45599728716037</v>
      </c>
      <c r="N8" s="16" t="s">
        <v>18919</v>
      </c>
      <c r="O8" s="21">
        <f>B3L520C4</f>
        <v>0.23175302342447238</v>
      </c>
      <c r="P8" s="16" t="s">
        <v>18920</v>
      </c>
      <c r="Q8" s="15">
        <f>B9L101C1*B9L101C6</f>
        <v>1106.6123879985701</v>
      </c>
      <c r="R8" s="16" t="s">
        <v>18921</v>
      </c>
      <c r="S8" s="21">
        <f>B3L520C5</f>
        <v>3.2987358379798916E-2</v>
      </c>
      <c r="T8" s="16" t="s">
        <v>18922</v>
      </c>
      <c r="U8" s="21">
        <f>B9L101C1*B9L101C8</f>
        <v>157.51345501790416</v>
      </c>
      <c r="V8" s="16" t="s">
        <v>18923</v>
      </c>
      <c r="W8" s="21">
        <f>B3L520C6</f>
        <v>7.660743078205754E-4</v>
      </c>
      <c r="X8" s="16" t="s">
        <v>18924</v>
      </c>
      <c r="Y8" s="21">
        <f>B9L101C1*B9L101C10</f>
        <v>3.6579773874577168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0.27088209956549464</v>
      </c>
      <c r="BD8" s="16" t="s">
        <v>18926</v>
      </c>
      <c r="BE8" s="15">
        <f>B9L101C1*B9L101C26</f>
        <v>1293.4523253972986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1482.1441765999998</v>
      </c>
      <c r="F9" s="16" t="s">
        <v>18928</v>
      </c>
      <c r="G9" s="21">
        <f>B3L524C2</f>
        <v>0.72921026168922087</v>
      </c>
      <c r="H9" s="16" t="s">
        <v>18929</v>
      </c>
      <c r="I9" s="15">
        <f>IF(B9L102C2=NULL_VALUE,NULL_VALUE,B9L102C1*B9L102C2)</f>
        <v>1080.7947428796406</v>
      </c>
      <c r="J9" s="16" t="s">
        <v>18930</v>
      </c>
      <c r="K9" s="21">
        <f>B3L524C3</f>
        <v>3.8607841954128454E-2</v>
      </c>
      <c r="L9" s="16" t="s">
        <v>18931</v>
      </c>
      <c r="M9" s="21">
        <f>IF(B9L102C4=NULL_VALUE,NULL_VALUE,B9L102C1*B9L102C4)</f>
        <v>57.222388123404642</v>
      </c>
      <c r="N9" s="16" t="s">
        <v>18932</v>
      </c>
      <c r="O9" s="21">
        <f>B3L524C4</f>
        <v>4.6372810107524913E-2</v>
      </c>
      <c r="P9" s="16" t="s">
        <v>18933</v>
      </c>
      <c r="Q9" s="21">
        <f>B9L102C1*B9L102C6</f>
        <v>68.731190453445663</v>
      </c>
      <c r="R9" s="16" t="s">
        <v>18934</v>
      </c>
      <c r="S9" s="21">
        <f>B3L524C5</f>
        <v>6.6006323606553332E-3</v>
      </c>
      <c r="T9" s="16" t="s">
        <v>18935</v>
      </c>
      <c r="U9" s="21">
        <f>B9L102C1*B9L102C8</f>
        <v>9.7830888152228113</v>
      </c>
      <c r="V9" s="16" t="s">
        <v>18936</v>
      </c>
      <c r="W9" s="21">
        <f>B3L524C6</f>
        <v>1.532882629960365E-4</v>
      </c>
      <c r="X9" s="16" t="s">
        <v>18937</v>
      </c>
      <c r="Y9" s="21">
        <f>B9L102C1*B9L102C10</f>
        <v>0.22719530634070473</v>
      </c>
      <c r="Z9" s="16" t="s">
        <v>18938</v>
      </c>
      <c r="AA9" s="21">
        <f>B3L524C7</f>
        <v>1.6107769967548171E-2</v>
      </c>
      <c r="AB9" s="16" t="s">
        <v>18939</v>
      </c>
      <c r="AC9" s="21">
        <f>B9L102C1*B9L102C12</f>
        <v>23.874037455413891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7.0729622697565858E-2</v>
      </c>
      <c r="AN9" s="16" t="s">
        <v>18945</v>
      </c>
      <c r="AO9" s="21">
        <f>B9L102C1*B9L102C18</f>
        <v>104.8314983943124</v>
      </c>
      <c r="AP9" s="16" t="s">
        <v>18946</v>
      </c>
      <c r="AQ9" s="21">
        <f>B3L524C11</f>
        <v>9.2747530482734488E-4</v>
      </c>
      <c r="AR9" s="16" t="s">
        <v>18947</v>
      </c>
      <c r="AS9" s="21">
        <f>B9L102C1*B9L102C20</f>
        <v>1.3746521219901588</v>
      </c>
      <c r="AT9" s="16" t="s">
        <v>18948</v>
      </c>
      <c r="AU9" s="21">
        <f>B3L524C12</f>
        <v>6.725999555201324E-3</v>
      </c>
      <c r="AV9" s="16" t="s">
        <v>18949</v>
      </c>
      <c r="AW9" s="21">
        <f>B9L102C1*B9L102C22</f>
        <v>9.9689010725558305</v>
      </c>
      <c r="AX9" s="16" t="s">
        <v>18950</v>
      </c>
      <c r="AY9" s="21">
        <f>B3L524C13</f>
        <v>2.6709614072217328E-3</v>
      </c>
      <c r="AZ9" s="16" t="s">
        <v>18951</v>
      </c>
      <c r="BA9" s="21">
        <f>B9L102C1*B9L102C24</f>
        <v>3.9587498956370322</v>
      </c>
      <c r="BB9" s="16" t="s">
        <v>18952</v>
      </c>
      <c r="BC9" s="21">
        <f>B3L524C14</f>
        <v>8.1893336693109886E-2</v>
      </c>
      <c r="BD9" s="16" t="s">
        <v>18953</v>
      </c>
      <c r="BE9" s="21">
        <f>B9L102C1*B9L102C26</f>
        <v>121.37773208203591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8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0.19972620964509843</v>
      </c>
      <c r="P10" s="16" t="s">
        <v>18960</v>
      </c>
      <c r="Q10" s="21">
        <f>B9L103C1*B9L103C6</f>
        <v>1.5978096771607875</v>
      </c>
      <c r="R10" s="16" t="s">
        <v>18961</v>
      </c>
      <c r="S10" s="21">
        <f>B3L522C5</f>
        <v>2.8428712420008041E-2</v>
      </c>
      <c r="T10" s="16" t="s">
        <v>18962</v>
      </c>
      <c r="U10" s="21">
        <f>B9L103C1*B9L103C8</f>
        <v>0.22742969936006432</v>
      </c>
      <c r="V10" s="16" t="s">
        <v>18963</v>
      </c>
      <c r="W10" s="21">
        <f>B3L522C6</f>
        <v>6.6020764496028169E-4</v>
      </c>
      <c r="X10" s="16" t="s">
        <v>18964</v>
      </c>
      <c r="Y10" s="21">
        <f>B9L103C1*B9L103C10</f>
        <v>5.2816611596822535E-3</v>
      </c>
      <c r="Z10" s="16" t="s">
        <v>18965</v>
      </c>
      <c r="AA10" s="21">
        <f>B3L522C7</f>
        <v>6.9375649955090823E-2</v>
      </c>
      <c r="AB10" s="16" t="s">
        <v>18966</v>
      </c>
      <c r="AC10" s="21">
        <f>B9L103C1*B9L103C12</f>
        <v>0.55500519964072659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0.30463022228451142</v>
      </c>
      <c r="AN10" s="16" t="s">
        <v>18972</v>
      </c>
      <c r="AO10" s="21">
        <f>B9L103C1*B9L103C18</f>
        <v>2.4370417782760914</v>
      </c>
      <c r="AP10" s="16" t="s">
        <v>18973</v>
      </c>
      <c r="AQ10" s="21">
        <f>B3L522C11</f>
        <v>3.994606467520043E-3</v>
      </c>
      <c r="AR10" s="16" t="s">
        <v>18974</v>
      </c>
      <c r="AS10" s="21">
        <f>B9L103C1*B9L103C20</f>
        <v>3.1956851740160344E-2</v>
      </c>
      <c r="AT10" s="16" t="s">
        <v>18975</v>
      </c>
      <c r="AU10" s="21">
        <f>B3L522C12</f>
        <v>2.8968664916362092E-2</v>
      </c>
      <c r="AV10" s="16" t="s">
        <v>18976</v>
      </c>
      <c r="AW10" s="21">
        <f>B9L103C1*B9L103C22</f>
        <v>0.23174931933089674</v>
      </c>
      <c r="AX10" s="16" t="s">
        <v>18977</v>
      </c>
      <c r="AY10" s="21">
        <f>B3L522C13</f>
        <v>1.1503745335592036E-2</v>
      </c>
      <c r="AZ10" s="16" t="s">
        <v>18978</v>
      </c>
      <c r="BA10" s="21">
        <f>B9L103C1*B9L103C24</f>
        <v>9.2029962684736288E-2</v>
      </c>
      <c r="BB10" s="16" t="s">
        <v>18979</v>
      </c>
      <c r="BC10" s="21">
        <f>B3L522C14</f>
        <v>0.35271198133085685</v>
      </c>
      <c r="BD10" s="16" t="s">
        <v>18980</v>
      </c>
      <c r="BE10" s="21">
        <f>B9L103C1*B9L103C26</f>
        <v>2.8216958506468548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11513.1111612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0.19972620964509843</v>
      </c>
      <c r="P11" s="16" t="s">
        <v>18984</v>
      </c>
      <c r="Q11" s="15">
        <f>B9L104C1*B9L104C6</f>
        <v>2299.470053449154</v>
      </c>
      <c r="R11" s="16" t="s">
        <v>18961</v>
      </c>
      <c r="S11" s="21">
        <f>B3L522C5</f>
        <v>2.8428712420008041E-2</v>
      </c>
      <c r="T11" s="16" t="s">
        <v>18985</v>
      </c>
      <c r="U11" s="21">
        <f>B9L104C1*B9L104C8</f>
        <v>327.30292626133962</v>
      </c>
      <c r="V11" s="16" t="s">
        <v>18963</v>
      </c>
      <c r="W11" s="21">
        <f>B3L522C6</f>
        <v>6.6020764496028169E-4</v>
      </c>
      <c r="X11" s="16" t="s">
        <v>18986</v>
      </c>
      <c r="Y11" s="21">
        <f>B9L104C1*B9L104C10</f>
        <v>7.6010440059017865</v>
      </c>
      <c r="Z11" s="16" t="s">
        <v>18965</v>
      </c>
      <c r="AA11" s="21">
        <f>B3L522C7</f>
        <v>6.9375649955090823E-2</v>
      </c>
      <c r="AB11" s="16" t="s">
        <v>18987</v>
      </c>
      <c r="AC11" s="21">
        <f>B9L104C1*B9L104C12</f>
        <v>798.72956981346044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0.30463022228451142</v>
      </c>
      <c r="AN11" s="16" t="s">
        <v>18990</v>
      </c>
      <c r="AO11" s="15">
        <f>B9L104C1*B9L104C18</f>
        <v>3507.2416122226455</v>
      </c>
      <c r="AP11" s="16" t="s">
        <v>18973</v>
      </c>
      <c r="AQ11" s="21">
        <f>B3L522C11</f>
        <v>3.994606467520043E-3</v>
      </c>
      <c r="AR11" s="16" t="s">
        <v>18991</v>
      </c>
      <c r="AS11" s="21">
        <f>B9L104C1*B9L104C20</f>
        <v>45.990348305806712</v>
      </c>
      <c r="AT11" s="16" t="s">
        <v>18975</v>
      </c>
      <c r="AU11" s="21">
        <f>B3L522C12</f>
        <v>2.8968664916362092E-2</v>
      </c>
      <c r="AV11" s="16" t="s">
        <v>18992</v>
      </c>
      <c r="AW11" s="21">
        <f>B9L104C1*B9L104C22</f>
        <v>333.51945937363126</v>
      </c>
      <c r="AX11" s="16" t="s">
        <v>18977</v>
      </c>
      <c r="AY11" s="21">
        <f>B3L522C13</f>
        <v>1.1503745335592036E-2</v>
      </c>
      <c r="AZ11" s="16" t="s">
        <v>18993</v>
      </c>
      <c r="BA11" s="21">
        <f>B9L104C1*B9L104C24</f>
        <v>132.44389881880713</v>
      </c>
      <c r="BB11" s="16" t="s">
        <v>18979</v>
      </c>
      <c r="BC11" s="21">
        <f>B3L522C14</f>
        <v>0.35271198133085685</v>
      </c>
      <c r="BD11" s="16" t="s">
        <v>18994</v>
      </c>
      <c r="BE11" s="15">
        <f>B9L104C1*B9L104C26</f>
        <v>4060.8122489492544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8636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0.19972620964509843</v>
      </c>
      <c r="P12" s="16" t="s">
        <v>18998</v>
      </c>
      <c r="Q12" s="15">
        <f>B9L105C1*B9L105C6</f>
        <v>1724.83554649507</v>
      </c>
      <c r="R12" s="16" t="s">
        <v>18961</v>
      </c>
      <c r="S12" s="21">
        <f>B3L522C5</f>
        <v>2.8428712420008041E-2</v>
      </c>
      <c r="T12" s="16" t="s">
        <v>18999</v>
      </c>
      <c r="U12" s="21">
        <f>B9L105C1*B9L105C8</f>
        <v>245.51036045918943</v>
      </c>
      <c r="V12" s="16" t="s">
        <v>18963</v>
      </c>
      <c r="W12" s="21">
        <f>B3L522C6</f>
        <v>6.6020764496028169E-4</v>
      </c>
      <c r="X12" s="16" t="s">
        <v>19000</v>
      </c>
      <c r="Y12" s="21">
        <f>B9L105C1*B9L105C10</f>
        <v>5.7015532218769929</v>
      </c>
      <c r="Z12" s="16" t="s">
        <v>18965</v>
      </c>
      <c r="AA12" s="21">
        <f>B3L522C7</f>
        <v>6.9375649955090823E-2</v>
      </c>
      <c r="AB12" s="16" t="s">
        <v>19001</v>
      </c>
      <c r="AC12" s="21">
        <f>B9L105C1*B9L105C12</f>
        <v>599.12811301216436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0.30463022228451142</v>
      </c>
      <c r="AN12" s="16" t="s">
        <v>19004</v>
      </c>
      <c r="AO12" s="15">
        <f>B9L105C1*B9L105C18</f>
        <v>2630.7865996490405</v>
      </c>
      <c r="AP12" s="16" t="s">
        <v>18973</v>
      </c>
      <c r="AQ12" s="21">
        <f>B3L522C11</f>
        <v>3.994606467520043E-3</v>
      </c>
      <c r="AR12" s="16" t="s">
        <v>19005</v>
      </c>
      <c r="AS12" s="21">
        <f>B9L105C1*B9L105C20</f>
        <v>34.497421453503094</v>
      </c>
      <c r="AT12" s="16" t="s">
        <v>18975</v>
      </c>
      <c r="AU12" s="21">
        <f>B3L522C12</f>
        <v>2.8968664916362092E-2</v>
      </c>
      <c r="AV12" s="16" t="s">
        <v>19006</v>
      </c>
      <c r="AW12" s="21">
        <f>B9L105C1*B9L105C22</f>
        <v>250.17339021770303</v>
      </c>
      <c r="AX12" s="16" t="s">
        <v>18977</v>
      </c>
      <c r="AY12" s="21">
        <f>B3L522C13</f>
        <v>1.1503745335592036E-2</v>
      </c>
      <c r="AZ12" s="16" t="s">
        <v>19007</v>
      </c>
      <c r="BA12" s="21">
        <f>B9L105C1*B9L105C24</f>
        <v>99.34634471817283</v>
      </c>
      <c r="BB12" s="16" t="s">
        <v>18979</v>
      </c>
      <c r="BC12" s="21">
        <f>B3L522C14</f>
        <v>0.35271198133085685</v>
      </c>
      <c r="BD12" s="16" t="s">
        <v>19008</v>
      </c>
      <c r="BE12" s="15">
        <f>B9L105C1*B9L105C26</f>
        <v>3046.0206707732796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0.19972620964509843</v>
      </c>
      <c r="P13" s="16" t="s">
        <v>19012</v>
      </c>
      <c r="Q13" s="21">
        <f>B9L106C1*B9L106C6</f>
        <v>0.19972620964509843</v>
      </c>
      <c r="R13" s="16" t="s">
        <v>18961</v>
      </c>
      <c r="S13" s="21">
        <f>B3L522C5</f>
        <v>2.8428712420008041E-2</v>
      </c>
      <c r="T13" s="16" t="s">
        <v>19013</v>
      </c>
      <c r="U13" s="21">
        <f>B9L106C1*B9L106C8</f>
        <v>2.8428712420008041E-2</v>
      </c>
      <c r="V13" s="16" t="s">
        <v>18963</v>
      </c>
      <c r="W13" s="21">
        <f>B3L522C6</f>
        <v>6.6020764496028169E-4</v>
      </c>
      <c r="X13" s="16" t="s">
        <v>19014</v>
      </c>
      <c r="Y13" s="21">
        <f>B9L106C1*B9L106C10</f>
        <v>6.6020764496028169E-4</v>
      </c>
      <c r="Z13" s="16" t="s">
        <v>18965</v>
      </c>
      <c r="AA13" s="21">
        <f>B3L522C7</f>
        <v>6.9375649955090823E-2</v>
      </c>
      <c r="AB13" s="16" t="s">
        <v>19015</v>
      </c>
      <c r="AC13" s="21">
        <f>B9L106C1*B9L106C12</f>
        <v>6.9375649955090823E-2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0.30463022228451142</v>
      </c>
      <c r="AN13" s="16" t="s">
        <v>19018</v>
      </c>
      <c r="AO13" s="21">
        <f>B9L106C1*B9L106C18</f>
        <v>0.30463022228451142</v>
      </c>
      <c r="AP13" s="16" t="s">
        <v>18973</v>
      </c>
      <c r="AQ13" s="21">
        <f>B3L522C11</f>
        <v>3.994606467520043E-3</v>
      </c>
      <c r="AR13" s="16" t="s">
        <v>19019</v>
      </c>
      <c r="AS13" s="21">
        <f>B9L106C1*B9L106C20</f>
        <v>3.994606467520043E-3</v>
      </c>
      <c r="AT13" s="16" t="s">
        <v>18975</v>
      </c>
      <c r="AU13" s="21">
        <f>B3L522C12</f>
        <v>2.8968664916362092E-2</v>
      </c>
      <c r="AV13" s="16" t="s">
        <v>19020</v>
      </c>
      <c r="AW13" s="21">
        <f>B9L106C1*B9L106C22</f>
        <v>2.8968664916362092E-2</v>
      </c>
      <c r="AX13" s="16" t="s">
        <v>18977</v>
      </c>
      <c r="AY13" s="21">
        <f>B3L522C13</f>
        <v>1.1503745335592036E-2</v>
      </c>
      <c r="AZ13" s="16" t="s">
        <v>19021</v>
      </c>
      <c r="BA13" s="21">
        <f>B9L106C1*B9L106C24</f>
        <v>1.1503745335592036E-2</v>
      </c>
      <c r="BB13" s="16" t="s">
        <v>18979</v>
      </c>
      <c r="BC13" s="21">
        <f>B3L522C14</f>
        <v>0.35271198133085685</v>
      </c>
      <c r="BD13" s="16" t="s">
        <v>19022</v>
      </c>
      <c r="BE13" s="21">
        <f>B9L106C1*B9L106C26</f>
        <v>0.35271198133085685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0.19972620964509843</v>
      </c>
      <c r="P14" s="16" t="s">
        <v>19026</v>
      </c>
      <c r="Q14" s="21">
        <f>B9L107C1*B9L107C6</f>
        <v>0.19972620964509843</v>
      </c>
      <c r="R14" s="16" t="s">
        <v>18961</v>
      </c>
      <c r="S14" s="21">
        <f>B3L522C5</f>
        <v>2.8428712420008041E-2</v>
      </c>
      <c r="T14" s="16" t="s">
        <v>19027</v>
      </c>
      <c r="U14" s="21">
        <f>B9L107C1*B9L107C8</f>
        <v>2.8428712420008041E-2</v>
      </c>
      <c r="V14" s="16" t="s">
        <v>18963</v>
      </c>
      <c r="W14" s="21">
        <f>B3L522C6</f>
        <v>6.6020764496028169E-4</v>
      </c>
      <c r="X14" s="16" t="s">
        <v>19028</v>
      </c>
      <c r="Y14" s="21">
        <f>B9L107C1*B9L107C10</f>
        <v>6.6020764496028169E-4</v>
      </c>
      <c r="Z14" s="16" t="s">
        <v>18965</v>
      </c>
      <c r="AA14" s="21">
        <f>B3L522C7</f>
        <v>6.9375649955090823E-2</v>
      </c>
      <c r="AB14" s="16" t="s">
        <v>19029</v>
      </c>
      <c r="AC14" s="21">
        <f>B9L107C1*B9L107C12</f>
        <v>6.9375649955090823E-2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0.30463022228451142</v>
      </c>
      <c r="AN14" s="16" t="s">
        <v>19032</v>
      </c>
      <c r="AO14" s="21">
        <f>B9L107C1*B9L107C18</f>
        <v>0.30463022228451142</v>
      </c>
      <c r="AP14" s="16" t="s">
        <v>18973</v>
      </c>
      <c r="AQ14" s="21">
        <f>B3L522C11</f>
        <v>3.994606467520043E-3</v>
      </c>
      <c r="AR14" s="16" t="s">
        <v>19033</v>
      </c>
      <c r="AS14" s="21">
        <f>B9L107C1*B9L107C20</f>
        <v>3.994606467520043E-3</v>
      </c>
      <c r="AT14" s="16" t="s">
        <v>18975</v>
      </c>
      <c r="AU14" s="21">
        <f>B3L522C12</f>
        <v>2.8968664916362092E-2</v>
      </c>
      <c r="AV14" s="16" t="s">
        <v>19034</v>
      </c>
      <c r="AW14" s="21">
        <f>B9L107C1*B9L107C22</f>
        <v>2.8968664916362092E-2</v>
      </c>
      <c r="AX14" s="16" t="s">
        <v>18977</v>
      </c>
      <c r="AY14" s="21">
        <f>B3L522C13</f>
        <v>1.1503745335592036E-2</v>
      </c>
      <c r="AZ14" s="16" t="s">
        <v>19035</v>
      </c>
      <c r="BA14" s="21">
        <f>B9L107C1*B9L107C24</f>
        <v>1.1503745335592036E-2</v>
      </c>
      <c r="BB14" s="16" t="s">
        <v>18979</v>
      </c>
      <c r="BC14" s="21">
        <f>B3L522C14</f>
        <v>0.35271198133085685</v>
      </c>
      <c r="BD14" s="16" t="s">
        <v>19036</v>
      </c>
      <c r="BE14" s="21">
        <f>B9L107C1*B9L107C26</f>
        <v>0.35271198133085685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13723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0.19972620964509843</v>
      </c>
      <c r="P15" s="16" t="s">
        <v>19040</v>
      </c>
      <c r="Q15" s="15">
        <f>B9L108C1*B9L108C6</f>
        <v>2740.8427749596858</v>
      </c>
      <c r="R15" s="16" t="s">
        <v>18961</v>
      </c>
      <c r="S15" s="21">
        <f>B3L522C5</f>
        <v>2.8428712420008041E-2</v>
      </c>
      <c r="T15" s="16" t="s">
        <v>19041</v>
      </c>
      <c r="U15" s="21">
        <f>B9L108C1*B9L108C8</f>
        <v>390.12722053977035</v>
      </c>
      <c r="V15" s="16" t="s">
        <v>18963</v>
      </c>
      <c r="W15" s="21">
        <f>B3L522C6</f>
        <v>6.6020764496028169E-4</v>
      </c>
      <c r="X15" s="16" t="s">
        <v>19042</v>
      </c>
      <c r="Y15" s="21">
        <f>B9L108C1*B9L108C10</f>
        <v>9.0600295117899456</v>
      </c>
      <c r="Z15" s="16" t="s">
        <v>18965</v>
      </c>
      <c r="AA15" s="21">
        <f>B3L522C7</f>
        <v>6.9375649955090823E-2</v>
      </c>
      <c r="AB15" s="16" t="s">
        <v>19043</v>
      </c>
      <c r="AC15" s="21">
        <f>B9L108C1*B9L108C12</f>
        <v>952.04204433371137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0.30463022228451142</v>
      </c>
      <c r="AN15" s="16" t="s">
        <v>19046</v>
      </c>
      <c r="AO15" s="15">
        <f>B9L108C1*B9L108C18</f>
        <v>4180.44054041035</v>
      </c>
      <c r="AP15" s="16" t="s">
        <v>18973</v>
      </c>
      <c r="AQ15" s="21">
        <f>B3L522C11</f>
        <v>3.994606467520043E-3</v>
      </c>
      <c r="AR15" s="16" t="s">
        <v>19047</v>
      </c>
      <c r="AS15" s="21">
        <f>B9L108C1*B9L108C20</f>
        <v>54.817984553777549</v>
      </c>
      <c r="AT15" s="16" t="s">
        <v>18975</v>
      </c>
      <c r="AU15" s="21">
        <f>B3L522C12</f>
        <v>2.8968664916362092E-2</v>
      </c>
      <c r="AV15" s="16" t="s">
        <v>19048</v>
      </c>
      <c r="AW15" s="21">
        <f>B9L108C1*B9L108C22</f>
        <v>397.53698864723697</v>
      </c>
      <c r="AX15" s="16" t="s">
        <v>18977</v>
      </c>
      <c r="AY15" s="21">
        <f>B3L522C13</f>
        <v>1.1503745335592036E-2</v>
      </c>
      <c r="AZ15" s="16" t="s">
        <v>19049</v>
      </c>
      <c r="BA15" s="21">
        <f>B9L108C1*B9L108C24</f>
        <v>157.8658972403295</v>
      </c>
      <c r="BB15" s="16" t="s">
        <v>18979</v>
      </c>
      <c r="BC15" s="21">
        <f>B3L522C14</f>
        <v>0.35271198133085685</v>
      </c>
      <c r="BD15" s="16" t="s">
        <v>19050</v>
      </c>
      <c r="BE15" s="15">
        <f>B9L108C1*B9L108C26</f>
        <v>4840.2665198033483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4941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0.19972620964509843</v>
      </c>
      <c r="P16" s="16" t="s">
        <v>19054</v>
      </c>
      <c r="Q16" s="21">
        <f>B9L109C1*B9L109C6</f>
        <v>986.84720185643141</v>
      </c>
      <c r="R16" s="16" t="s">
        <v>18961</v>
      </c>
      <c r="S16" s="21">
        <f>B3L522C5</f>
        <v>2.8428712420008041E-2</v>
      </c>
      <c r="T16" s="16" t="s">
        <v>19055</v>
      </c>
      <c r="U16" s="21">
        <f>B9L109C1*B9L109C8</f>
        <v>140.46626806725973</v>
      </c>
      <c r="V16" s="16" t="s">
        <v>18963</v>
      </c>
      <c r="W16" s="21">
        <f>B3L522C6</f>
        <v>6.6020764496028169E-4</v>
      </c>
      <c r="X16" s="16" t="s">
        <v>19056</v>
      </c>
      <c r="Y16" s="21">
        <f>B9L109C1*B9L109C10</f>
        <v>3.2620859737487518</v>
      </c>
      <c r="Z16" s="16" t="s">
        <v>18965</v>
      </c>
      <c r="AA16" s="21">
        <f>B3L522C7</f>
        <v>6.9375649955090823E-2</v>
      </c>
      <c r="AB16" s="16" t="s">
        <v>19057</v>
      </c>
      <c r="AC16" s="21">
        <f>B9L109C1*B9L109C12</f>
        <v>342.78508642810374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0.30463022228451142</v>
      </c>
      <c r="AN16" s="16" t="s">
        <v>19060</v>
      </c>
      <c r="AO16" s="15">
        <f>B9L109C1*B9L109C18</f>
        <v>1505.177928307771</v>
      </c>
      <c r="AP16" s="16" t="s">
        <v>18973</v>
      </c>
      <c r="AQ16" s="21">
        <f>B3L522C11</f>
        <v>3.994606467520043E-3</v>
      </c>
      <c r="AR16" s="16" t="s">
        <v>19061</v>
      </c>
      <c r="AS16" s="21">
        <f>B9L109C1*B9L109C20</f>
        <v>19.737350556016533</v>
      </c>
      <c r="AT16" s="16" t="s">
        <v>18975</v>
      </c>
      <c r="AU16" s="21">
        <f>B3L522C12</f>
        <v>2.8968664916362092E-2</v>
      </c>
      <c r="AV16" s="16" t="s">
        <v>19062</v>
      </c>
      <c r="AW16" s="21">
        <f>B9L109C1*B9L109C22</f>
        <v>143.13417335174509</v>
      </c>
      <c r="AX16" s="16" t="s">
        <v>18977</v>
      </c>
      <c r="AY16" s="21">
        <f>B3L522C13</f>
        <v>1.1503745335592036E-2</v>
      </c>
      <c r="AZ16" s="16" t="s">
        <v>19063</v>
      </c>
      <c r="BA16" s="21">
        <f>B9L109C1*B9L109C24</f>
        <v>56.840005703160251</v>
      </c>
      <c r="BB16" s="16" t="s">
        <v>18979</v>
      </c>
      <c r="BC16" s="21">
        <f>B3L522C14</f>
        <v>0.35271198133085685</v>
      </c>
      <c r="BD16" s="16" t="s">
        <v>19064</v>
      </c>
      <c r="BE16" s="15">
        <f>B9L109C1*B9L109C26</f>
        <v>1742.7498997557636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0.19972620964509843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2.8428712420008041E-2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6.6020764496028169E-4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6.9375649955090823E-2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0.30463022228451142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3.994606467520043E-3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2.8968664916362092E-2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1.1503745335592036E-2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0.35271198133085685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0</v>
      </c>
      <c r="F18" s="16" t="s">
        <v>18928</v>
      </c>
      <c r="G18" s="21">
        <f>B3L524C2</f>
        <v>0.72921026168922087</v>
      </c>
      <c r="H18" s="16" t="s">
        <v>19080</v>
      </c>
      <c r="I18" s="15">
        <f>IF(B9L111C2=NULL_VALUE,NULL_VALUE,B9L111C1*B9L111C2)</f>
        <v>0</v>
      </c>
      <c r="J18" s="16" t="s">
        <v>18930</v>
      </c>
      <c r="K18" s="21">
        <f>B3L524C3</f>
        <v>3.8607841954128454E-2</v>
      </c>
      <c r="L18" s="16" t="s">
        <v>19081</v>
      </c>
      <c r="M18" s="15">
        <f>IF(B9L111C4=NULL_VALUE,NULL_VALUE,B9L111C1*B9L111C4)</f>
        <v>0</v>
      </c>
      <c r="N18" s="16" t="s">
        <v>18932</v>
      </c>
      <c r="O18" s="21">
        <f>B3L524C4</f>
        <v>4.6372810107524913E-2</v>
      </c>
      <c r="P18" s="16" t="s">
        <v>19082</v>
      </c>
      <c r="Q18" s="15">
        <f>B9L111C1*B9L111C6</f>
        <v>0</v>
      </c>
      <c r="R18" s="16" t="s">
        <v>18934</v>
      </c>
      <c r="S18" s="21">
        <f>B3L524C5</f>
        <v>6.6006323606553332E-3</v>
      </c>
      <c r="T18" s="16" t="s">
        <v>19083</v>
      </c>
      <c r="U18" s="15">
        <f>B9L111C1*B9L111C8</f>
        <v>0</v>
      </c>
      <c r="V18" s="16" t="s">
        <v>18936</v>
      </c>
      <c r="W18" s="21">
        <f>B3L524C6</f>
        <v>1.532882629960365E-4</v>
      </c>
      <c r="X18" s="16" t="s">
        <v>19084</v>
      </c>
      <c r="Y18" s="15">
        <f>B9L111C1*B9L111C10</f>
        <v>0</v>
      </c>
      <c r="Z18" s="16" t="s">
        <v>18938</v>
      </c>
      <c r="AA18" s="21">
        <f>B3L524C7</f>
        <v>1.6107769967548171E-2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7.0729622697565858E-2</v>
      </c>
      <c r="AN18" s="16" t="s">
        <v>19088</v>
      </c>
      <c r="AO18" s="15">
        <f>B9L111C1*B9L111C18</f>
        <v>0</v>
      </c>
      <c r="AP18" s="16" t="s">
        <v>18946</v>
      </c>
      <c r="AQ18" s="21">
        <f>B3L524C11</f>
        <v>9.2747530482734488E-4</v>
      </c>
      <c r="AR18" s="16" t="s">
        <v>19089</v>
      </c>
      <c r="AS18" s="15">
        <f>B9L111C1*B9L111C20</f>
        <v>0</v>
      </c>
      <c r="AT18" s="16" t="s">
        <v>18948</v>
      </c>
      <c r="AU18" s="21">
        <f>B3L524C12</f>
        <v>6.725999555201324E-3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2.6709614072217328E-3</v>
      </c>
      <c r="AZ18" s="16" t="s">
        <v>19091</v>
      </c>
      <c r="BA18" s="15">
        <f>B9L111C1*B9L111C24</f>
        <v>0</v>
      </c>
      <c r="BB18" s="16" t="s">
        <v>18952</v>
      </c>
      <c r="BC18" s="21">
        <f>B3L524C14</f>
        <v>8.1893336693109886E-2</v>
      </c>
      <c r="BD18" s="16" t="s">
        <v>19092</v>
      </c>
      <c r="BE18" s="15">
        <f>B9L111C1*B9L111C26</f>
        <v>0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17758.72327214</v>
      </c>
      <c r="F19" s="16" t="s">
        <v>18928</v>
      </c>
      <c r="G19" s="21">
        <f>B3L524C2</f>
        <v>0.72921026168922087</v>
      </c>
      <c r="H19" s="16" t="s">
        <v>19094</v>
      </c>
      <c r="I19" s="15">
        <f>IF(B9L112C2=NULL_VALUE,NULL_VALUE,B9L112C1*B9L112C2)</f>
        <v>12949.843244543667</v>
      </c>
      <c r="J19" s="16" t="s">
        <v>18930</v>
      </c>
      <c r="K19" s="21">
        <f>B3L524C3</f>
        <v>3.8607841954128454E-2</v>
      </c>
      <c r="L19" s="16" t="s">
        <v>19095</v>
      </c>
      <c r="M19" s="21">
        <f>IF(B9L112C4=NULL_VALUE,NULL_VALUE,B9L112C1*B9L112C4)</f>
        <v>685.62598139788406</v>
      </c>
      <c r="N19" s="16" t="s">
        <v>18932</v>
      </c>
      <c r="O19" s="21">
        <f>B3L524C4</f>
        <v>4.6372810107524913E-2</v>
      </c>
      <c r="P19" s="16" t="s">
        <v>19096</v>
      </c>
      <c r="Q19" s="21">
        <f>B9L112C1*B9L112C6</f>
        <v>823.5219020510317</v>
      </c>
      <c r="R19" s="16" t="s">
        <v>18934</v>
      </c>
      <c r="S19" s="21">
        <f>B3L524C5</f>
        <v>6.6006323606553332E-3</v>
      </c>
      <c r="T19" s="16" t="s">
        <v>19097</v>
      </c>
      <c r="U19" s="21">
        <f>B9L112C1*B9L112C8</f>
        <v>117.21880351401025</v>
      </c>
      <c r="V19" s="16" t="s">
        <v>18936</v>
      </c>
      <c r="W19" s="21">
        <f>B3L524C6</f>
        <v>1.532882629960365E-4</v>
      </c>
      <c r="X19" s="16" t="s">
        <v>19098</v>
      </c>
      <c r="Y19" s="21">
        <f>B9L112C1*B9L112C10</f>
        <v>2.72220384341363</v>
      </c>
      <c r="Z19" s="16" t="s">
        <v>18938</v>
      </c>
      <c r="AA19" s="21">
        <f>B3L524C7</f>
        <v>1.6107769967548171E-2</v>
      </c>
      <c r="AB19" s="16" t="s">
        <v>19099</v>
      </c>
      <c r="AC19" s="21">
        <f>B9L112C1*B9L112C12</f>
        <v>286.05342938497546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7.0729622697565858E-2</v>
      </c>
      <c r="AN19" s="16" t="s">
        <v>19102</v>
      </c>
      <c r="AO19" s="15">
        <f>B9L112C1*B9L112C18</f>
        <v>1256.0677966289443</v>
      </c>
      <c r="AP19" s="16" t="s">
        <v>18946</v>
      </c>
      <c r="AQ19" s="21">
        <f>B3L524C11</f>
        <v>9.2747530482734488E-4</v>
      </c>
      <c r="AR19" s="16" t="s">
        <v>19103</v>
      </c>
      <c r="AS19" s="21">
        <f>B9L112C1*B9L112C20</f>
        <v>16.470777280172509</v>
      </c>
      <c r="AT19" s="16" t="s">
        <v>18948</v>
      </c>
      <c r="AU19" s="21">
        <f>B3L524C12</f>
        <v>6.725999555201324E-3</v>
      </c>
      <c r="AV19" s="16" t="s">
        <v>19104</v>
      </c>
      <c r="AW19" s="21">
        <f>B9L112C1*B9L112C22</f>
        <v>119.44516482935704</v>
      </c>
      <c r="AX19" s="16" t="s">
        <v>18950</v>
      </c>
      <c r="AY19" s="21">
        <f>B3L524C13</f>
        <v>2.6709614072217328E-3</v>
      </c>
      <c r="AZ19" s="16" t="s">
        <v>19105</v>
      </c>
      <c r="BA19" s="21">
        <f>B9L112C1*B9L112C24</f>
        <v>47.43286450141639</v>
      </c>
      <c r="BB19" s="16" t="s">
        <v>18952</v>
      </c>
      <c r="BC19" s="21">
        <f>B3L524C14</f>
        <v>8.1893336693109886E-2</v>
      </c>
      <c r="BD19" s="16" t="s">
        <v>19106</v>
      </c>
      <c r="BE19" s="15">
        <f>B9L112C1*B9L112C26</f>
        <v>1454.3211041651271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22069.320456566667</v>
      </c>
      <c r="F20" s="16" t="s">
        <v>18928</v>
      </c>
      <c r="G20" s="21">
        <f>B3L524C2</f>
        <v>0.72921026168922087</v>
      </c>
      <c r="H20" s="16" t="s">
        <v>19107</v>
      </c>
      <c r="I20" s="15">
        <f>IF(B9L113C2=NULL_VALUE,NULL_VALUE,B9L113C1*B9L113C2)</f>
        <v>16093.174945436254</v>
      </c>
      <c r="J20" s="16" t="s">
        <v>18930</v>
      </c>
      <c r="K20" s="21">
        <f>B3L524C3</f>
        <v>3.8607841954128454E-2</v>
      </c>
      <c r="L20" s="16" t="s">
        <v>19108</v>
      </c>
      <c r="M20" s="21">
        <f>IF(B9L113C4=NULL_VALUE,NULL_VALUE,B9L113C1*B9L113C4)</f>
        <v>852.04883622213993</v>
      </c>
      <c r="N20" s="16" t="s">
        <v>18932</v>
      </c>
      <c r="O20" s="21">
        <f>B3L524C4</f>
        <v>4.6372810107524913E-2</v>
      </c>
      <c r="P20" s="16" t="s">
        <v>19109</v>
      </c>
      <c r="Q20" s="15">
        <f>B9L113C1*B9L113C6</f>
        <v>1023.416406734481</v>
      </c>
      <c r="R20" s="16" t="s">
        <v>18934</v>
      </c>
      <c r="S20" s="21">
        <f>B3L524C5</f>
        <v>6.6006323606553332E-3</v>
      </c>
      <c r="T20" s="16" t="s">
        <v>19110</v>
      </c>
      <c r="U20" s="21">
        <f>B9L113C1*B9L113C8</f>
        <v>145.67147078328668</v>
      </c>
      <c r="V20" s="16" t="s">
        <v>18936</v>
      </c>
      <c r="W20" s="21">
        <f>B3L524C6</f>
        <v>1.532882629960365E-4</v>
      </c>
      <c r="X20" s="16" t="s">
        <v>19111</v>
      </c>
      <c r="Y20" s="21">
        <f>B9L113C1*B9L113C10</f>
        <v>3.3829677982899997</v>
      </c>
      <c r="Z20" s="16" t="s">
        <v>18938</v>
      </c>
      <c r="AA20" s="21">
        <f>B3L524C7</f>
        <v>1.6107769967548171E-2</v>
      </c>
      <c r="AB20" s="16" t="s">
        <v>19112</v>
      </c>
      <c r="AC20" s="21">
        <f>B9L113C1*B9L113C12</f>
        <v>355.48753725448108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7.0729622697565858E-2</v>
      </c>
      <c r="AN20" s="16" t="s">
        <v>19115</v>
      </c>
      <c r="AO20" s="15">
        <f>B9L113C1*B9L113C18</f>
        <v>1560.9547090846322</v>
      </c>
      <c r="AP20" s="16" t="s">
        <v>18946</v>
      </c>
      <c r="AQ20" s="21">
        <f>B3L524C11</f>
        <v>9.2747530482734488E-4</v>
      </c>
      <c r="AR20" s="16" t="s">
        <v>19116</v>
      </c>
      <c r="AS20" s="21">
        <f>B9L113C1*B9L113C20</f>
        <v>20.46874971778653</v>
      </c>
      <c r="AT20" s="16" t="s">
        <v>18948</v>
      </c>
      <c r="AU20" s="21">
        <f>B3L524C12</f>
        <v>6.725999555201324E-3</v>
      </c>
      <c r="AV20" s="16" t="s">
        <v>19117</v>
      </c>
      <c r="AW20" s="21">
        <f>B9L113C1*B9L113C22</f>
        <v>148.4382395744629</v>
      </c>
      <c r="AX20" s="16" t="s">
        <v>18950</v>
      </c>
      <c r="AY20" s="21">
        <f>B3L524C13</f>
        <v>2.6709614072217328E-3</v>
      </c>
      <c r="AZ20" s="16" t="s">
        <v>19118</v>
      </c>
      <c r="BA20" s="21">
        <f>B9L113C1*B9L113C24</f>
        <v>58.946303223098681</v>
      </c>
      <c r="BB20" s="16" t="s">
        <v>18952</v>
      </c>
      <c r="BC20" s="21">
        <f>B3L524C14</f>
        <v>8.1893336693109886E-2</v>
      </c>
      <c r="BD20" s="16" t="s">
        <v>19119</v>
      </c>
      <c r="BE20" s="15">
        <f>B9L113C1*B9L113C26</f>
        <v>1807.3302907377517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134</v>
      </c>
      <c r="F21" s="16" t="s">
        <v>19121</v>
      </c>
      <c r="G21" s="21">
        <f>B8L105C1</f>
        <v>0.58058176100628933</v>
      </c>
      <c r="H21" s="16" t="s">
        <v>19122</v>
      </c>
      <c r="I21" s="21">
        <f>IF(B9L114C2=NULL_VALUE,NULL_VALUE,B9L114C1*B9L114C2)</f>
        <v>77.797955974842765</v>
      </c>
      <c r="J21" s="16" t="s">
        <v>19123</v>
      </c>
      <c r="K21" s="21">
        <f>B8L106C1</f>
        <v>0.41922169811320753</v>
      </c>
      <c r="L21" s="16" t="s">
        <v>19124</v>
      </c>
      <c r="M21" s="21">
        <f>IF(B9L114C4=NULL_VALUE,NULL_VALUE,B9L114C1*B9L114C4)</f>
        <v>56.175707547169807</v>
      </c>
      <c r="N21" s="16" t="s">
        <v>19125</v>
      </c>
      <c r="O21" s="21">
        <f>B8L107C1</f>
        <v>1.9654088050314466E-4</v>
      </c>
      <c r="P21" s="16" t="s">
        <v>19126</v>
      </c>
      <c r="Q21" s="21">
        <f>B9L114C1*B9L114C6</f>
        <v>2.6336477987421385E-2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617</v>
      </c>
      <c r="F22" s="16" t="s">
        <v>19128</v>
      </c>
      <c r="G22" s="21">
        <f>B8L112C1</f>
        <v>0.6368926994024422</v>
      </c>
      <c r="H22" s="16" t="s">
        <v>19129</v>
      </c>
      <c r="I22" s="21">
        <f>IF(B9L115C2=NULL_VALUE,NULL_VALUE,B9L115C1*B9L115C2)</f>
        <v>392.96279553130682</v>
      </c>
      <c r="J22" s="16" t="s">
        <v>19130</v>
      </c>
      <c r="K22" s="21">
        <f>B8L113C1</f>
        <v>3.0865159781761495E-2</v>
      </c>
      <c r="L22" s="16" t="s">
        <v>19131</v>
      </c>
      <c r="M22" s="21">
        <f>IF(B9L115C4=NULL_VALUE,NULL_VALUE,B9L115C1*B9L115C4)</f>
        <v>19.043803585346843</v>
      </c>
      <c r="N22" s="16" t="s">
        <v>19132</v>
      </c>
      <c r="O22" s="21">
        <f>B8L114C1</f>
        <v>0.33224214081579628</v>
      </c>
      <c r="P22" s="16" t="s">
        <v>19133</v>
      </c>
      <c r="Q22" s="21">
        <f>B9L115C1*B9L115C6</f>
        <v>204.99340088334631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5191</v>
      </c>
      <c r="F23" s="16" t="s">
        <v>19128</v>
      </c>
      <c r="G23" s="21">
        <f>B8L112C1</f>
        <v>0.6368926994024422</v>
      </c>
      <c r="H23" s="16" t="s">
        <v>19135</v>
      </c>
      <c r="I23" s="15">
        <f>IF(B9L116C2=NULL_VALUE,NULL_VALUE,B9L116C1*B9L116C2)</f>
        <v>3306.1100025980772</v>
      </c>
      <c r="J23" s="16" t="s">
        <v>19130</v>
      </c>
      <c r="K23" s="21">
        <f>B8L113C1</f>
        <v>3.0865159781761495E-2</v>
      </c>
      <c r="L23" s="16" t="s">
        <v>19136</v>
      </c>
      <c r="M23" s="21">
        <f>IF(B9L116C4=NULL_VALUE,NULL_VALUE,B9L116C1*B9L116C4)</f>
        <v>160.22104442712393</v>
      </c>
      <c r="N23" s="16" t="s">
        <v>19132</v>
      </c>
      <c r="O23" s="21">
        <f>B8L114C1</f>
        <v>0.33224214081579628</v>
      </c>
      <c r="P23" s="16" t="s">
        <v>19137</v>
      </c>
      <c r="Q23" s="15">
        <f>B9L116C1*B9L116C6</f>
        <v>1724.6689529747985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447</v>
      </c>
      <c r="F24" s="16" t="s">
        <v>19128</v>
      </c>
      <c r="G24" s="21">
        <f>B8L112C1</f>
        <v>0.6368926994024422</v>
      </c>
      <c r="H24" s="16" t="s">
        <v>19139</v>
      </c>
      <c r="I24" s="21">
        <f>IF(B9L117C2=NULL_VALUE,NULL_VALUE,B9L117C1*B9L117C2)</f>
        <v>284.69103663289167</v>
      </c>
      <c r="J24" s="16" t="s">
        <v>19130</v>
      </c>
      <c r="K24" s="21">
        <f>B8L113C1</f>
        <v>3.0865159781761495E-2</v>
      </c>
      <c r="L24" s="16" t="s">
        <v>19140</v>
      </c>
      <c r="M24" s="21">
        <f>IF(B9L117C4=NULL_VALUE,NULL_VALUE,B9L117C1*B9L117C4)</f>
        <v>13.796726422447389</v>
      </c>
      <c r="N24" s="16" t="s">
        <v>19132</v>
      </c>
      <c r="O24" s="21">
        <f>B8L114C1</f>
        <v>0.33224214081579628</v>
      </c>
      <c r="P24" s="16" t="s">
        <v>19141</v>
      </c>
      <c r="Q24" s="21">
        <f>B9L117C1*B9L117C6</f>
        <v>148.51223694466094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0.6368926994024422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3.0865159781761495E-2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0.33224214081579628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0.6368926994024422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3.0865159781761495E-2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0.33224214081579628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0.6368926994024422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21">
        <f>B8L113C1</f>
        <v>3.0865159781761495E-2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0.33224214081579628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17902</v>
      </c>
      <c r="F28" s="16" t="s">
        <v>19155</v>
      </c>
      <c r="G28" s="21">
        <f>B8L119C1</f>
        <v>0.20807813421688232</v>
      </c>
      <c r="H28" s="16" t="s">
        <v>19156</v>
      </c>
      <c r="I28" s="15">
        <f>IF(B9L121C2=NULL_VALUE,NULL_VALUE,B9L121C1*B9L121C2)</f>
        <v>3725.0147587506272</v>
      </c>
      <c r="J28" s="16" t="s">
        <v>19157</v>
      </c>
      <c r="K28" s="21">
        <f>B8L120C1</f>
        <v>0.79192186578311763</v>
      </c>
      <c r="L28" s="16" t="s">
        <v>19158</v>
      </c>
      <c r="M28" s="15">
        <f>IF(B9L121C4=NULL_VALUE,NULL_VALUE,B9L121C1*B9L121C4)</f>
        <v>14176.985241249371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5555</v>
      </c>
      <c r="F29" s="16" t="s">
        <v>19155</v>
      </c>
      <c r="G29" s="21">
        <f>B8L119C1</f>
        <v>0.20807813421688232</v>
      </c>
      <c r="H29" s="16" t="s">
        <v>19162</v>
      </c>
      <c r="I29" s="15">
        <f>IF(B9L122C2=NULL_VALUE,NULL_VALUE,B9L122C1*B9L122C2)</f>
        <v>1155.8740355747814</v>
      </c>
      <c r="J29" s="16" t="s">
        <v>19157</v>
      </c>
      <c r="K29" s="21">
        <f>B8L120C1</f>
        <v>0.79192186578311763</v>
      </c>
      <c r="L29" s="16" t="s">
        <v>19163</v>
      </c>
      <c r="M29" s="15">
        <f>IF(B9L122C4=NULL_VALUE,NULL_VALUE,B9L122C1*B9L122C4)</f>
        <v>4399.1259644252186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6597</v>
      </c>
      <c r="F30" s="16" t="s">
        <v>19155</v>
      </c>
      <c r="G30" s="21">
        <f>B8L119C1</f>
        <v>0.20807813421688232</v>
      </c>
      <c r="H30" s="16" t="s">
        <v>19166</v>
      </c>
      <c r="I30" s="15">
        <f>IF(B9L123C2=NULL_VALUE,NULL_VALUE,B9L123C1*B9L123C2)</f>
        <v>1372.6914514287726</v>
      </c>
      <c r="J30" s="16" t="s">
        <v>19157</v>
      </c>
      <c r="K30" s="21">
        <f>B8L120C1</f>
        <v>0.79192186578311763</v>
      </c>
      <c r="L30" s="16" t="s">
        <v>19167</v>
      </c>
      <c r="M30" s="15">
        <f>IF(B9L123C4=NULL_VALUE,NULL_VALUE,B9L123C1*B9L123C4)</f>
        <v>5224.3085485712272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1</v>
      </c>
      <c r="F31" s="16" t="s">
        <v>19155</v>
      </c>
      <c r="G31" s="21">
        <f>B8L119C1</f>
        <v>0.20807813421688232</v>
      </c>
      <c r="H31" s="16" t="s">
        <v>19170</v>
      </c>
      <c r="I31" s="21">
        <f>IF(B9L124C2=NULL_VALUE,NULL_VALUE,B9L124C1*B9L124C2)</f>
        <v>0.20807813421688232</v>
      </c>
      <c r="J31" s="16" t="s">
        <v>19157</v>
      </c>
      <c r="K31" s="21">
        <f>B8L120C1</f>
        <v>0.79192186578311763</v>
      </c>
      <c r="L31" s="16" t="s">
        <v>19171</v>
      </c>
      <c r="M31" s="21">
        <f>IF(B9L124C4=NULL_VALUE,NULL_VALUE,B9L124C1*B9L124C4)</f>
        <v>0.79192186578311763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0.20807813421688232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0.79192186578311763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0.20807813421688232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0.79192186578311763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C80C30-82DD-4E6C-B80D-B4D9BDDCBDA0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157.51345501790416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6.8605566921838539E-3</v>
      </c>
      <c r="L8" s="16" t="s">
        <v>19231</v>
      </c>
      <c r="M8" s="21">
        <f>B9L201C1*B9L201C4</f>
        <v>1.0806299879320829</v>
      </c>
      <c r="N8" s="16" t="s">
        <v>19232</v>
      </c>
      <c r="O8" s="21">
        <f>B3L309C4</f>
        <v>0.10601439531011428</v>
      </c>
      <c r="P8" s="16" t="s">
        <v>19233</v>
      </c>
      <c r="Q8" s="21">
        <f>B9L201C1*B9L201C6</f>
        <v>16.698693686929996</v>
      </c>
      <c r="R8" s="16" t="s">
        <v>19234</v>
      </c>
      <c r="S8" s="21">
        <f>B3L310C4</f>
        <v>0.18041873546726145</v>
      </c>
      <c r="T8" s="16" t="s">
        <v>19235</v>
      </c>
      <c r="U8" s="21">
        <f>B9L201C1*B9L201C8</f>
        <v>28.418378373409638</v>
      </c>
      <c r="V8" s="16" t="s">
        <v>19236</v>
      </c>
      <c r="W8" s="21">
        <f>B3L311C4</f>
        <v>0.14165918076034592</v>
      </c>
      <c r="X8" s="16" t="s">
        <v>19237</v>
      </c>
      <c r="Y8" s="21">
        <f>B9L201C1*B9L201C10</f>
        <v>22.313226996567902</v>
      </c>
      <c r="Z8" s="16" t="s">
        <v>19238</v>
      </c>
      <c r="AA8" s="21">
        <f>B3L312C4</f>
        <v>0.2114975786289553</v>
      </c>
      <c r="AB8" s="16" t="s">
        <v>19239</v>
      </c>
      <c r="AC8" s="21">
        <f>B9L201C1*B9L201C12</f>
        <v>33.3137143377676</v>
      </c>
      <c r="AD8" s="16" t="s">
        <v>19240</v>
      </c>
      <c r="AE8" s="21">
        <f>B3L313C4</f>
        <v>5.0062071578001327E-2</v>
      </c>
      <c r="AF8" s="16" t="s">
        <v>19241</v>
      </c>
      <c r="AG8" s="21">
        <f>B9L201C1*B9L201C14</f>
        <v>7.885449859604611</v>
      </c>
      <c r="AH8" s="16" t="s">
        <v>19242</v>
      </c>
      <c r="AI8" s="21">
        <f>B3L314C4</f>
        <v>5.4396617628579051E-2</v>
      </c>
      <c r="AJ8" s="16" t="s">
        <v>19243</v>
      </c>
      <c r="AK8" s="21">
        <f>B9L201C1*B9L201C16</f>
        <v>8.5681991839653193</v>
      </c>
      <c r="AL8" s="16" t="s">
        <v>19244</v>
      </c>
      <c r="AM8" s="21">
        <f>B3L315C4</f>
        <v>3.8606461527184504E-3</v>
      </c>
      <c r="AN8" s="16" t="s">
        <v>19245</v>
      </c>
      <c r="AO8" s="21">
        <f>B9L201C1*B9L201C18</f>
        <v>0.60810371411626241</v>
      </c>
      <c r="AP8" s="16" t="s">
        <v>19246</v>
      </c>
      <c r="AQ8" s="21">
        <f>B3L316C4</f>
        <v>9.6593013185332821E-4</v>
      </c>
      <c r="AR8" s="16" t="s">
        <v>19247</v>
      </c>
      <c r="AS8" s="21">
        <f>B9L201C1*B9L201C20</f>
        <v>0.15214699237411744</v>
      </c>
      <c r="AT8" s="16" t="s">
        <v>19248</v>
      </c>
      <c r="AU8" s="21">
        <f>B3L317C4</f>
        <v>4.7568380213214363E-2</v>
      </c>
      <c r="AV8" s="16" t="s">
        <v>19249</v>
      </c>
      <c r="AW8" s="21">
        <f>B9L201C1*B9L201C22</f>
        <v>7.4926599169887034</v>
      </c>
      <c r="AX8" s="16" t="s">
        <v>19250</v>
      </c>
      <c r="AY8" s="21">
        <f>B3L318C4</f>
        <v>3.918829036317549E-2</v>
      </c>
      <c r="AZ8" s="16" t="s">
        <v>19251</v>
      </c>
      <c r="BA8" s="21">
        <f>B9L201C1*B9L201C24</f>
        <v>6.1726830113486102</v>
      </c>
      <c r="BB8" s="16" t="s">
        <v>19252</v>
      </c>
      <c r="BC8" s="21">
        <f>B3L319C4</f>
        <v>3.1764891682479991E-4</v>
      </c>
      <c r="BD8" s="16" t="s">
        <v>19253</v>
      </c>
      <c r="BE8" s="21">
        <f>B9L201C1*B9L201C26</f>
        <v>5.0033978371769101E-2</v>
      </c>
      <c r="BF8" s="16" t="s">
        <v>19254</v>
      </c>
      <c r="BG8" s="21">
        <f>B3L320C4</f>
        <v>4.7414281032374717E-2</v>
      </c>
      <c r="BH8" s="16" t="s">
        <v>19255</v>
      </c>
      <c r="BI8" s="21">
        <f>B9L201C1*B9L201C28</f>
        <v>7.4683872225992216</v>
      </c>
      <c r="BJ8" s="16" t="s">
        <v>19256</v>
      </c>
      <c r="BK8" s="21">
        <f>B3L321C4</f>
        <v>0.10785241238358002</v>
      </c>
      <c r="BL8" s="16" t="s">
        <v>19257</v>
      </c>
      <c r="BM8" s="21">
        <f>B9L201C1*B9L201C30</f>
        <v>16.988206106553481</v>
      </c>
      <c r="BN8" s="16" t="s">
        <v>19258</v>
      </c>
      <c r="BO8" s="21">
        <f>B3L322C4</f>
        <v>6.0141561521498432E-4</v>
      </c>
      <c r="BP8" s="16" t="s">
        <v>19259</v>
      </c>
      <c r="BQ8" s="21">
        <f>B9L201C1*B9L201C32</f>
        <v>9.4731051454230594E-2</v>
      </c>
      <c r="BR8" s="16" t="s">
        <v>19260</v>
      </c>
      <c r="BS8" s="21">
        <f>B3L323C4</f>
        <v>1.3218591256027629E-3</v>
      </c>
      <c r="BT8" s="16" t="s">
        <v>19261</v>
      </c>
      <c r="BU8" s="21">
        <f>B9L201C1*B9L201C34</f>
        <v>0.20821059792063693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9.7830888152228113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6.8605566921838539E-3</v>
      </c>
      <c r="L9" s="16" t="s">
        <v>19266</v>
      </c>
      <c r="M9" s="21">
        <f>B9L202C1*B9L202C4</f>
        <v>6.7117435441505863E-2</v>
      </c>
      <c r="N9" s="16" t="s">
        <v>19232</v>
      </c>
      <c r="O9" s="21">
        <f>B3L309C4</f>
        <v>0.10601439531011428</v>
      </c>
      <c r="P9" s="16" t="s">
        <v>19267</v>
      </c>
      <c r="Q9" s="21">
        <f>B9L202C1*B9L202C6</f>
        <v>1.0371482450109886</v>
      </c>
      <c r="R9" s="16" t="s">
        <v>19234</v>
      </c>
      <c r="S9" s="21">
        <f>B3L310C4</f>
        <v>0.18041873546726145</v>
      </c>
      <c r="T9" s="16" t="s">
        <v>19268</v>
      </c>
      <c r="U9" s="21">
        <f>B9L202C1*B9L202C8</f>
        <v>1.7650525130064085</v>
      </c>
      <c r="V9" s="16" t="s">
        <v>19236</v>
      </c>
      <c r="W9" s="21">
        <f>B3L311C4</f>
        <v>0.14165918076034592</v>
      </c>
      <c r="X9" s="16" t="s">
        <v>19269</v>
      </c>
      <c r="Y9" s="21">
        <f>B9L202C1*B9L202C10</f>
        <v>1.3858643468701666</v>
      </c>
      <c r="Z9" s="16" t="s">
        <v>19238</v>
      </c>
      <c r="AA9" s="21">
        <f>B3L312C4</f>
        <v>0.2114975786289553</v>
      </c>
      <c r="AB9" s="16" t="s">
        <v>19270</v>
      </c>
      <c r="AC9" s="21">
        <f>B9L202C1*B9L202C12</f>
        <v>2.0690995959316396</v>
      </c>
      <c r="AD9" s="16" t="s">
        <v>19240</v>
      </c>
      <c r="AE9" s="21">
        <f>B3L313C4</f>
        <v>5.0062071578001327E-2</v>
      </c>
      <c r="AF9" s="16" t="s">
        <v>19271</v>
      </c>
      <c r="AG9" s="21">
        <f>B9L202C1*B9L202C14</f>
        <v>0.4897616925216286</v>
      </c>
      <c r="AH9" s="16" t="s">
        <v>19242</v>
      </c>
      <c r="AI9" s="21">
        <f>B3L314C4</f>
        <v>5.4396617628579051E-2</v>
      </c>
      <c r="AJ9" s="16" t="s">
        <v>19272</v>
      </c>
      <c r="AK9" s="21">
        <f>B9L202C1*B9L202C16</f>
        <v>0.53216694150810373</v>
      </c>
      <c r="AL9" s="16" t="s">
        <v>19244</v>
      </c>
      <c r="AM9" s="21">
        <f>B3L315C4</f>
        <v>3.8606461527184504E-3</v>
      </c>
      <c r="AN9" s="16" t="s">
        <v>19273</v>
      </c>
      <c r="AO9" s="21">
        <f>B9L202C1*B9L202C18</f>
        <v>3.7769044196192848E-2</v>
      </c>
      <c r="AP9" s="16" t="s">
        <v>19246</v>
      </c>
      <c r="AQ9" s="21">
        <f>B3L316C4</f>
        <v>9.6593013185332821E-4</v>
      </c>
      <c r="AR9" s="16" t="s">
        <v>19274</v>
      </c>
      <c r="AS9" s="21">
        <f>B9L202C1*B9L202C20</f>
        <v>9.4497802692209906E-3</v>
      </c>
      <c r="AT9" s="16" t="s">
        <v>19248</v>
      </c>
      <c r="AU9" s="21">
        <f>B3L317C4</f>
        <v>4.7568380213214363E-2</v>
      </c>
      <c r="AV9" s="16" t="s">
        <v>19275</v>
      </c>
      <c r="AW9" s="21">
        <f>B9L202C1*B9L202C22</f>
        <v>0.46536568842216353</v>
      </c>
      <c r="AX9" s="16" t="s">
        <v>19250</v>
      </c>
      <c r="AY9" s="21">
        <f>B3L318C4</f>
        <v>3.918829036317549E-2</v>
      </c>
      <c r="AZ9" s="16" t="s">
        <v>19276</v>
      </c>
      <c r="BA9" s="21">
        <f>B9L202C1*B9L202C24</f>
        <v>0.38338252513968601</v>
      </c>
      <c r="BB9" s="16" t="s">
        <v>19252</v>
      </c>
      <c r="BC9" s="21">
        <f>B3L319C4</f>
        <v>3.1764891682479991E-4</v>
      </c>
      <c r="BD9" s="16" t="s">
        <v>19277</v>
      </c>
      <c r="BE9" s="21">
        <f>B9L202C1*B9L202C26</f>
        <v>3.1075875653563409E-3</v>
      </c>
      <c r="BF9" s="16" t="s">
        <v>19254</v>
      </c>
      <c r="BG9" s="21">
        <f>B3L320C4</f>
        <v>4.7414281032374717E-2</v>
      </c>
      <c r="BH9" s="16" t="s">
        <v>19278</v>
      </c>
      <c r="BI9" s="21">
        <f>B9L202C1*B9L202C28</f>
        <v>0.46385812244965619</v>
      </c>
      <c r="BJ9" s="16" t="s">
        <v>19256</v>
      </c>
      <c r="BK9" s="21">
        <f>B3L321C4</f>
        <v>0.10785241238358002</v>
      </c>
      <c r="BL9" s="16" t="s">
        <v>19279</v>
      </c>
      <c r="BM9" s="21">
        <f>B9L202C1*B9L202C30</f>
        <v>1.0551297292846</v>
      </c>
      <c r="BN9" s="16" t="s">
        <v>19258</v>
      </c>
      <c r="BO9" s="21">
        <f>B3L322C4</f>
        <v>6.0141561521498432E-4</v>
      </c>
      <c r="BP9" s="16" t="s">
        <v>19280</v>
      </c>
      <c r="BQ9" s="21">
        <f>B9L202C1*B9L202C32</f>
        <v>5.8837023785100594E-3</v>
      </c>
      <c r="BR9" s="16" t="s">
        <v>19260</v>
      </c>
      <c r="BS9" s="21">
        <f>B3L323C4</f>
        <v>1.3218591256027629E-3</v>
      </c>
      <c r="BT9" s="16" t="s">
        <v>19281</v>
      </c>
      <c r="BU9" s="21">
        <f>B9L202C1*B9L202C34</f>
        <v>1.2931865226984595E-2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0.22742969936006432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6.8605566921838539E-3</v>
      </c>
      <c r="L10" s="16" t="s">
        <v>19285</v>
      </c>
      <c r="M10" s="21">
        <f>B9L203C1*B9L203C4</f>
        <v>1.5602943459460514E-3</v>
      </c>
      <c r="N10" s="16" t="s">
        <v>19232</v>
      </c>
      <c r="O10" s="21">
        <f>B3L309C4</f>
        <v>0.10601439531011428</v>
      </c>
      <c r="P10" s="16" t="s">
        <v>19286</v>
      </c>
      <c r="Q10" s="21">
        <f>B9L203C1*B9L203C6</f>
        <v>2.4110822053218305E-2</v>
      </c>
      <c r="R10" s="16" t="s">
        <v>19234</v>
      </c>
      <c r="S10" s="21">
        <f>B3L310C4</f>
        <v>0.18041873546726145</v>
      </c>
      <c r="T10" s="16" t="s">
        <v>19287</v>
      </c>
      <c r="U10" s="21">
        <f>B9L203C1*B9L203C8</f>
        <v>4.1032578766242243E-2</v>
      </c>
      <c r="V10" s="16" t="s">
        <v>19236</v>
      </c>
      <c r="W10" s="21">
        <f>B3L311C4</f>
        <v>0.14165918076034592</v>
      </c>
      <c r="X10" s="16" t="s">
        <v>19288</v>
      </c>
      <c r="Y10" s="21">
        <f>B9L203C1*B9L203C10</f>
        <v>3.2217504891918484E-2</v>
      </c>
      <c r="Z10" s="16" t="s">
        <v>19238</v>
      </c>
      <c r="AA10" s="21">
        <f>B3L312C4</f>
        <v>0.2114975786289553</v>
      </c>
      <c r="AB10" s="16" t="s">
        <v>19289</v>
      </c>
      <c r="AC10" s="21">
        <f>B9L203C1*B9L203C12</f>
        <v>4.8100830722964866E-2</v>
      </c>
      <c r="AD10" s="16" t="s">
        <v>19240</v>
      </c>
      <c r="AE10" s="21">
        <f>B3L313C4</f>
        <v>5.0062071578001327E-2</v>
      </c>
      <c r="AF10" s="16" t="s">
        <v>19290</v>
      </c>
      <c r="AG10" s="21">
        <f>B9L203C1*B9L203C14</f>
        <v>1.1385601888326862E-2</v>
      </c>
      <c r="AH10" s="16" t="s">
        <v>19242</v>
      </c>
      <c r="AI10" s="21">
        <f>B3L314C4</f>
        <v>5.4396617628579051E-2</v>
      </c>
      <c r="AJ10" s="16" t="s">
        <v>19291</v>
      </c>
      <c r="AK10" s="21">
        <f>B9L203C1*B9L203C16</f>
        <v>1.2371406393472109E-2</v>
      </c>
      <c r="AL10" s="16" t="s">
        <v>19244</v>
      </c>
      <c r="AM10" s="21">
        <f>B3L315C4</f>
        <v>3.8606461527184504E-3</v>
      </c>
      <c r="AN10" s="16" t="s">
        <v>19292</v>
      </c>
      <c r="AO10" s="21">
        <f>B9L203C1*B9L203C18</f>
        <v>8.780255938483462E-4</v>
      </c>
      <c r="AP10" s="16" t="s">
        <v>19246</v>
      </c>
      <c r="AQ10" s="21">
        <f>B3L316C4</f>
        <v>9.6593013185332821E-4</v>
      </c>
      <c r="AR10" s="16" t="s">
        <v>19293</v>
      </c>
      <c r="AS10" s="21">
        <f>B9L203C1*B9L203C20</f>
        <v>2.1968119949022973E-4</v>
      </c>
      <c r="AT10" s="16" t="s">
        <v>19248</v>
      </c>
      <c r="AU10" s="21">
        <f>B3L317C4</f>
        <v>4.7568380213214363E-2</v>
      </c>
      <c r="AV10" s="16" t="s">
        <v>19294</v>
      </c>
      <c r="AW10" s="21">
        <f>B9L203C1*B9L203C22</f>
        <v>1.0818462410936576E-2</v>
      </c>
      <c r="AX10" s="16" t="s">
        <v>19250</v>
      </c>
      <c r="AY10" s="21">
        <f>B3L318C4</f>
        <v>3.918829036317549E-2</v>
      </c>
      <c r="AZ10" s="16" t="s">
        <v>19295</v>
      </c>
      <c r="BA10" s="21">
        <f>B9L203C1*B9L203C24</f>
        <v>8.9125810957319078E-3</v>
      </c>
      <c r="BB10" s="16" t="s">
        <v>19252</v>
      </c>
      <c r="BC10" s="21">
        <f>B3L319C4</f>
        <v>3.1764891682479991E-4</v>
      </c>
      <c r="BD10" s="16" t="s">
        <v>19296</v>
      </c>
      <c r="BE10" s="21">
        <f>B9L203C1*B9L203C26</f>
        <v>7.2242797655514316E-5</v>
      </c>
      <c r="BF10" s="16" t="s">
        <v>19254</v>
      </c>
      <c r="BG10" s="21">
        <f>B3L320C4</f>
        <v>4.7414281032374717E-2</v>
      </c>
      <c r="BH10" s="16" t="s">
        <v>19297</v>
      </c>
      <c r="BI10" s="21">
        <f>B9L203C1*B9L203C28</f>
        <v>1.0783415680566582E-2</v>
      </c>
      <c r="BJ10" s="16" t="s">
        <v>19256</v>
      </c>
      <c r="BK10" s="21">
        <f>B3L321C4</f>
        <v>0.10785241238358002</v>
      </c>
      <c r="BL10" s="16" t="s">
        <v>19298</v>
      </c>
      <c r="BM10" s="21">
        <f>B9L203C1*B9L203C30</f>
        <v>2.4528841723655284E-2</v>
      </c>
      <c r="BN10" s="16" t="s">
        <v>19258</v>
      </c>
      <c r="BO10" s="21">
        <f>B3L322C4</f>
        <v>6.0141561521498432E-4</v>
      </c>
      <c r="BP10" s="16" t="s">
        <v>19299</v>
      </c>
      <c r="BQ10" s="21">
        <f>B9L203C1*B9L203C32</f>
        <v>1.3677977255879202E-4</v>
      </c>
      <c r="BR10" s="16" t="s">
        <v>19260</v>
      </c>
      <c r="BS10" s="21">
        <f>B3L323C4</f>
        <v>1.3218591256027629E-3</v>
      </c>
      <c r="BT10" s="16" t="s">
        <v>19300</v>
      </c>
      <c r="BU10" s="21">
        <f>B9L203C1*B9L203C34</f>
        <v>3.0063002353219385E-4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2686.6303189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6.8605566921838539E-3</v>
      </c>
      <c r="L11" s="16" t="s">
        <v>19303</v>
      </c>
      <c r="M11" s="21">
        <f>B9L204C1*B9L204C4</f>
        <v>18.431779613753438</v>
      </c>
      <c r="N11" s="16" t="s">
        <v>19232</v>
      </c>
      <c r="O11" s="21">
        <f>B3L309C4</f>
        <v>0.10601439531011428</v>
      </c>
      <c r="P11" s="16" t="s">
        <v>19304</v>
      </c>
      <c r="Q11" s="21">
        <f>B9L204C1*B9L204C6</f>
        <v>284.82148868000297</v>
      </c>
      <c r="R11" s="16" t="s">
        <v>19234</v>
      </c>
      <c r="S11" s="21">
        <f>B3L310C4</f>
        <v>0.18041873546726145</v>
      </c>
      <c r="T11" s="16" t="s">
        <v>19305</v>
      </c>
      <c r="U11" s="21">
        <f>B9L204C1*B9L204C8</f>
        <v>484.71844480394338</v>
      </c>
      <c r="V11" s="16" t="s">
        <v>19236</v>
      </c>
      <c r="W11" s="21">
        <f>B3L311C4</f>
        <v>0.14165918076034592</v>
      </c>
      <c r="X11" s="16" t="s">
        <v>19306</v>
      </c>
      <c r="Y11" s="21">
        <f>B9L204C1*B9L204C10</f>
        <v>380.58584998128089</v>
      </c>
      <c r="Z11" s="16" t="s">
        <v>19238</v>
      </c>
      <c r="AA11" s="21">
        <f>B3L312C4</f>
        <v>0.2114975786289553</v>
      </c>
      <c r="AB11" s="16" t="s">
        <v>19307</v>
      </c>
      <c r="AC11" s="21">
        <f>B9L204C1*B9L204C12</f>
        <v>568.21580711848799</v>
      </c>
      <c r="AD11" s="16" t="s">
        <v>19240</v>
      </c>
      <c r="AE11" s="21">
        <f>B3L313C4</f>
        <v>5.0062071578001327E-2</v>
      </c>
      <c r="AF11" s="16" t="s">
        <v>19308</v>
      </c>
      <c r="AG11" s="21">
        <f>B9L204C1*B9L204C14</f>
        <v>134.49827932840034</v>
      </c>
      <c r="AH11" s="16" t="s">
        <v>19242</v>
      </c>
      <c r="AI11" s="21">
        <f>B3L314C4</f>
        <v>5.4396617628579051E-2</v>
      </c>
      <c r="AJ11" s="16" t="s">
        <v>19309</v>
      </c>
      <c r="AK11" s="21">
        <f>B9L204C1*B9L204C16</f>
        <v>146.14360216655069</v>
      </c>
      <c r="AL11" s="16" t="s">
        <v>19244</v>
      </c>
      <c r="AM11" s="21">
        <f>B3L315C4</f>
        <v>3.8606461527184504E-3</v>
      </c>
      <c r="AN11" s="16" t="s">
        <v>19310</v>
      </c>
      <c r="AO11" s="21">
        <f>B9L204C1*B9L204C18</f>
        <v>10.372129004438028</v>
      </c>
      <c r="AP11" s="16" t="s">
        <v>19246</v>
      </c>
      <c r="AQ11" s="21">
        <f>B3L316C4</f>
        <v>9.6593013185332821E-4</v>
      </c>
      <c r="AR11" s="16" t="s">
        <v>19311</v>
      </c>
      <c r="AS11" s="21">
        <f>B9L204C1*B9L204C20</f>
        <v>2.5950971781762262</v>
      </c>
      <c r="AT11" s="16" t="s">
        <v>19248</v>
      </c>
      <c r="AU11" s="21">
        <f>B3L317C4</f>
        <v>4.7568380213214363E-2</v>
      </c>
      <c r="AV11" s="16" t="s">
        <v>19312</v>
      </c>
      <c r="AW11" s="21">
        <f>B9L204C1*B9L204C22</f>
        <v>127.79865250178456</v>
      </c>
      <c r="AX11" s="16" t="s">
        <v>19250</v>
      </c>
      <c r="AY11" s="21">
        <f>B3L318C4</f>
        <v>3.918829036317549E-2</v>
      </c>
      <c r="AZ11" s="16" t="s">
        <v>19313</v>
      </c>
      <c r="BA11" s="21">
        <f>B9L204C1*B9L204C24</f>
        <v>105.28444903556397</v>
      </c>
      <c r="BB11" s="16" t="s">
        <v>19252</v>
      </c>
      <c r="BC11" s="21">
        <f>B3L319C4</f>
        <v>3.1764891682479991E-4</v>
      </c>
      <c r="BD11" s="16" t="s">
        <v>19314</v>
      </c>
      <c r="BE11" s="21">
        <f>B9L204C1*B9L204C26</f>
        <v>0.85340521070725173</v>
      </c>
      <c r="BF11" s="16" t="s">
        <v>19254</v>
      </c>
      <c r="BG11" s="21">
        <f>B3L320C4</f>
        <v>4.7414281032374717E-2</v>
      </c>
      <c r="BH11" s="16" t="s">
        <v>19315</v>
      </c>
      <c r="BI11" s="21">
        <f>B9L204C1*B9L204C28</f>
        <v>127.38464497042311</v>
      </c>
      <c r="BJ11" s="16" t="s">
        <v>19256</v>
      </c>
      <c r="BK11" s="21">
        <f>B3L321C4</f>
        <v>0.10785241238358002</v>
      </c>
      <c r="BL11" s="16" t="s">
        <v>19316</v>
      </c>
      <c r="BM11" s="21">
        <f>B9L204C1*B9L204C30</f>
        <v>289.75956107623193</v>
      </c>
      <c r="BN11" s="16" t="s">
        <v>19258</v>
      </c>
      <c r="BO11" s="21">
        <f>B3L322C4</f>
        <v>6.0141561521498432E-4</v>
      </c>
      <c r="BP11" s="16" t="s">
        <v>19317</v>
      </c>
      <c r="BQ11" s="21">
        <f>B9L204C1*B9L204C32</f>
        <v>1.6157814260964731</v>
      </c>
      <c r="BR11" s="16" t="s">
        <v>19260</v>
      </c>
      <c r="BS11" s="21">
        <f>B3L323C4</f>
        <v>1.3218591256027629E-3</v>
      </c>
      <c r="BT11" s="16" t="s">
        <v>19318</v>
      </c>
      <c r="BU11" s="21">
        <f>B9L204C1*B9L204C34</f>
        <v>3.5513468041590261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327.30292626133962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6.8605566921838539E-3</v>
      </c>
      <c r="L12" s="16" t="s">
        <v>19322</v>
      </c>
      <c r="M12" s="21">
        <f>B9L205C1*B9L205C4</f>
        <v>2.2454802811335921</v>
      </c>
      <c r="N12" s="16" t="s">
        <v>19232</v>
      </c>
      <c r="O12" s="21">
        <f>B3L309C4</f>
        <v>0.10601439531011428</v>
      </c>
      <c r="P12" s="16" t="s">
        <v>19323</v>
      </c>
      <c r="Q12" s="21">
        <f>B9L205C1*B9L205C6</f>
        <v>34.698821810826843</v>
      </c>
      <c r="R12" s="16" t="s">
        <v>19234</v>
      </c>
      <c r="S12" s="21">
        <f>B3L310C4</f>
        <v>0.18041873546726145</v>
      </c>
      <c r="T12" s="16" t="s">
        <v>19324</v>
      </c>
      <c r="U12" s="21">
        <f>B9L205C1*B9L205C8</f>
        <v>59.051580070805215</v>
      </c>
      <c r="V12" s="16" t="s">
        <v>19236</v>
      </c>
      <c r="W12" s="21">
        <f>B3L311C4</f>
        <v>0.14165918076034592</v>
      </c>
      <c r="X12" s="16" t="s">
        <v>19325</v>
      </c>
      <c r="Y12" s="21">
        <f>B9L205C1*B9L205C10</f>
        <v>46.365464394645279</v>
      </c>
      <c r="Z12" s="16" t="s">
        <v>19238</v>
      </c>
      <c r="AA12" s="21">
        <f>B3L312C4</f>
        <v>0.2114975786289553</v>
      </c>
      <c r="AB12" s="16" t="s">
        <v>19326</v>
      </c>
      <c r="AC12" s="21">
        <f>B9L205C1*B9L205C12</f>
        <v>69.223776382444839</v>
      </c>
      <c r="AD12" s="16" t="s">
        <v>19240</v>
      </c>
      <c r="AE12" s="21">
        <f>B3L313C4</f>
        <v>5.0062071578001327E-2</v>
      </c>
      <c r="AF12" s="16" t="s">
        <v>19327</v>
      </c>
      <c r="AG12" s="21">
        <f>B9L205C1*B9L205C14</f>
        <v>16.385462522184476</v>
      </c>
      <c r="AH12" s="16" t="s">
        <v>19242</v>
      </c>
      <c r="AI12" s="21">
        <f>B3L314C4</f>
        <v>5.4396617628579051E-2</v>
      </c>
      <c r="AJ12" s="16" t="s">
        <v>19328</v>
      </c>
      <c r="AK12" s="21">
        <f>B9L205C1*B9L205C16</f>
        <v>17.804172128553095</v>
      </c>
      <c r="AL12" s="16" t="s">
        <v>19244</v>
      </c>
      <c r="AM12" s="21">
        <f>B3L315C4</f>
        <v>3.8606461527184504E-3</v>
      </c>
      <c r="AN12" s="16" t="s">
        <v>19329</v>
      </c>
      <c r="AO12" s="21">
        <f>B9L205C1*B9L205C18</f>
        <v>1.2636007830443314</v>
      </c>
      <c r="AP12" s="16" t="s">
        <v>19246</v>
      </c>
      <c r="AQ12" s="21">
        <f>B3L316C4</f>
        <v>9.6593013185332821E-4</v>
      </c>
      <c r="AR12" s="16" t="s">
        <v>19330</v>
      </c>
      <c r="AS12" s="21">
        <f>B9L205C1*B9L205C20</f>
        <v>0.31615175871959594</v>
      </c>
      <c r="AT12" s="16" t="s">
        <v>19248</v>
      </c>
      <c r="AU12" s="21">
        <f>B3L317C4</f>
        <v>4.7568380213214363E-2</v>
      </c>
      <c r="AV12" s="16" t="s">
        <v>19331</v>
      </c>
      <c r="AW12" s="21">
        <f>B9L205C1*B9L205C22</f>
        <v>15.569270041297067</v>
      </c>
      <c r="AX12" s="16" t="s">
        <v>19250</v>
      </c>
      <c r="AY12" s="21">
        <f>B3L318C4</f>
        <v>3.918829036317549E-2</v>
      </c>
      <c r="AZ12" s="16" t="s">
        <v>19332</v>
      </c>
      <c r="BA12" s="21">
        <f>B9L205C1*B9L205C24</f>
        <v>12.826442111046394</v>
      </c>
      <c r="BB12" s="16" t="s">
        <v>19252</v>
      </c>
      <c r="BC12" s="21">
        <f>B3L319C4</f>
        <v>3.1764891682479991E-4</v>
      </c>
      <c r="BD12" s="16" t="s">
        <v>19333</v>
      </c>
      <c r="BE12" s="21">
        <f>B9L205C1*B9L205C26</f>
        <v>0.10396742000050188</v>
      </c>
      <c r="BF12" s="16" t="s">
        <v>19254</v>
      </c>
      <c r="BG12" s="21">
        <f>B3L320C4</f>
        <v>4.7414281032374717E-2</v>
      </c>
      <c r="BH12" s="16" t="s">
        <v>19334</v>
      </c>
      <c r="BI12" s="21">
        <f>B9L205C1*B9L205C28</f>
        <v>15.518832928473776</v>
      </c>
      <c r="BJ12" s="16" t="s">
        <v>19256</v>
      </c>
      <c r="BK12" s="21">
        <f>B3L321C4</f>
        <v>0.10785241238358002</v>
      </c>
      <c r="BL12" s="16" t="s">
        <v>19335</v>
      </c>
      <c r="BM12" s="21">
        <f>B9L205C1*B9L205C30</f>
        <v>35.300410177490484</v>
      </c>
      <c r="BN12" s="16" t="s">
        <v>19258</v>
      </c>
      <c r="BO12" s="21">
        <f>B3L322C4</f>
        <v>6.0141561521498432E-4</v>
      </c>
      <c r="BP12" s="16" t="s">
        <v>19336</v>
      </c>
      <c r="BQ12" s="21">
        <f>B9L205C1*B9L205C32</f>
        <v>0.19684509075912821</v>
      </c>
      <c r="BR12" s="16" t="s">
        <v>19260</v>
      </c>
      <c r="BS12" s="21">
        <f>B3L323C4</f>
        <v>1.3218591256027629E-3</v>
      </c>
      <c r="BT12" s="16" t="s">
        <v>19337</v>
      </c>
      <c r="BU12" s="21">
        <f>B9L205C1*B9L205C34</f>
        <v>0.43264835991503997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245.51036045918943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6.8605566921838539E-3</v>
      </c>
      <c r="L13" s="16" t="s">
        <v>19341</v>
      </c>
      <c r="M13" s="21">
        <f>B9L206C1*B9L206C4</f>
        <v>1.6843377464487623</v>
      </c>
      <c r="N13" s="16" t="s">
        <v>19232</v>
      </c>
      <c r="O13" s="21">
        <f>B3L309C4</f>
        <v>0.10601439531011428</v>
      </c>
      <c r="P13" s="16" t="s">
        <v>19342</v>
      </c>
      <c r="Q13" s="21">
        <f>B9L206C1*B9L206C6</f>
        <v>26.027632406449158</v>
      </c>
      <c r="R13" s="16" t="s">
        <v>19234</v>
      </c>
      <c r="S13" s="21">
        <f>B3L310C4</f>
        <v>0.18041873546726145</v>
      </c>
      <c r="T13" s="16" t="s">
        <v>19343</v>
      </c>
      <c r="U13" s="21">
        <f>B9L206C1*B9L206C8</f>
        <v>44.294668778158503</v>
      </c>
      <c r="V13" s="16" t="s">
        <v>19236</v>
      </c>
      <c r="W13" s="21">
        <f>B3L311C4</f>
        <v>0.14165918076034592</v>
      </c>
      <c r="X13" s="16" t="s">
        <v>19344</v>
      </c>
      <c r="Y13" s="21">
        <f>B9L206C1*B9L206C10</f>
        <v>34.778796530826</v>
      </c>
      <c r="Z13" s="16" t="s">
        <v>19238</v>
      </c>
      <c r="AA13" s="21">
        <f>B3L312C4</f>
        <v>0.2114975786289553</v>
      </c>
      <c r="AB13" s="16" t="s">
        <v>19345</v>
      </c>
      <c r="AC13" s="21">
        <f>B9L206C1*B9L206C12</f>
        <v>51.92484676544057</v>
      </c>
      <c r="AD13" s="16" t="s">
        <v>19240</v>
      </c>
      <c r="AE13" s="21">
        <f>B3L313C4</f>
        <v>5.0062071578001327E-2</v>
      </c>
      <c r="AF13" s="16" t="s">
        <v>19346</v>
      </c>
      <c r="AG13" s="21">
        <f>B9L206C1*B9L206C14</f>
        <v>12.290757238448847</v>
      </c>
      <c r="AH13" s="16" t="s">
        <v>19242</v>
      </c>
      <c r="AI13" s="21">
        <f>B3L314C4</f>
        <v>5.4396617628579051E-2</v>
      </c>
      <c r="AJ13" s="16" t="s">
        <v>19347</v>
      </c>
      <c r="AK13" s="21">
        <f>B9L206C1*B9L206C16</f>
        <v>13.354933201753141</v>
      </c>
      <c r="AL13" s="16" t="s">
        <v>19244</v>
      </c>
      <c r="AM13" s="21">
        <f>B3L315C4</f>
        <v>3.8606461527184504E-3</v>
      </c>
      <c r="AN13" s="16" t="s">
        <v>19348</v>
      </c>
      <c r="AO13" s="21">
        <f>B9L206C1*B9L206C18</f>
        <v>0.94782862855928962</v>
      </c>
      <c r="AP13" s="16" t="s">
        <v>19246</v>
      </c>
      <c r="AQ13" s="21">
        <f>B3L316C4</f>
        <v>9.6593013185332821E-4</v>
      </c>
      <c r="AR13" s="16" t="s">
        <v>19349</v>
      </c>
      <c r="AS13" s="21">
        <f>B9L206C1*B9L206C20</f>
        <v>0.23714585484970299</v>
      </c>
      <c r="AT13" s="16" t="s">
        <v>19248</v>
      </c>
      <c r="AU13" s="21">
        <f>B3L317C4</f>
        <v>4.7568380213214363E-2</v>
      </c>
      <c r="AV13" s="16" t="s">
        <v>19350</v>
      </c>
      <c r="AW13" s="21">
        <f>B9L206C1*B9L206C22</f>
        <v>11.678530172606033</v>
      </c>
      <c r="AX13" s="16" t="s">
        <v>19250</v>
      </c>
      <c r="AY13" s="21">
        <f>B3L318C4</f>
        <v>3.918829036317549E-2</v>
      </c>
      <c r="AZ13" s="16" t="s">
        <v>19351</v>
      </c>
      <c r="BA13" s="21">
        <f>B9L206C1*B9L206C24</f>
        <v>9.6211312928425947</v>
      </c>
      <c r="BB13" s="16" t="s">
        <v>19252</v>
      </c>
      <c r="BC13" s="21">
        <f>B3L319C4</f>
        <v>3.1764891682479991E-4</v>
      </c>
      <c r="BD13" s="16" t="s">
        <v>19352</v>
      </c>
      <c r="BE13" s="21">
        <f>B9L206C1*B9L206C26</f>
        <v>7.7986100069127706E-2</v>
      </c>
      <c r="BF13" s="16" t="s">
        <v>19254</v>
      </c>
      <c r="BG13" s="21">
        <f>B3L320C4</f>
        <v>4.7414281032374717E-2</v>
      </c>
      <c r="BH13" s="16" t="s">
        <v>19353</v>
      </c>
      <c r="BI13" s="21">
        <f>B9L206C1*B9L206C28</f>
        <v>11.640697227171625</v>
      </c>
      <c r="BJ13" s="16" t="s">
        <v>19256</v>
      </c>
      <c r="BK13" s="21">
        <f>B3L321C4</f>
        <v>0.10785241238358002</v>
      </c>
      <c r="BL13" s="16" t="s">
        <v>19354</v>
      </c>
      <c r="BM13" s="21">
        <f>B9L206C1*B9L206C30</f>
        <v>26.478884640685877</v>
      </c>
      <c r="BN13" s="16" t="s">
        <v>19258</v>
      </c>
      <c r="BO13" s="21">
        <f>B3L322C4</f>
        <v>6.0141561521498432E-4</v>
      </c>
      <c r="BP13" s="16" t="s">
        <v>19355</v>
      </c>
      <c r="BQ13" s="21">
        <f>B9L206C1*B9L206C32</f>
        <v>0.14765376447721598</v>
      </c>
      <c r="BR13" s="16" t="s">
        <v>19260</v>
      </c>
      <c r="BS13" s="21">
        <f>B3L323C4</f>
        <v>1.3218591256027629E-3</v>
      </c>
      <c r="BT13" s="16" t="s">
        <v>19356</v>
      </c>
      <c r="BU13" s="21">
        <f>B9L206C1*B9L206C34</f>
        <v>0.32453011040300328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2.8428712420008041E-2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6.8605566921838539E-3</v>
      </c>
      <c r="L14" s="16" t="s">
        <v>19360</v>
      </c>
      <c r="M14" s="21">
        <f>B9L207C1*B9L207C4</f>
        <v>1.9503679324325642E-4</v>
      </c>
      <c r="N14" s="16" t="s">
        <v>19232</v>
      </c>
      <c r="O14" s="21">
        <f>B3L309C4</f>
        <v>0.10601439531011428</v>
      </c>
      <c r="P14" s="16" t="s">
        <v>19361</v>
      </c>
      <c r="Q14" s="21">
        <f>B9L207C1*B9L207C6</f>
        <v>3.0138527566522882E-3</v>
      </c>
      <c r="R14" s="16" t="s">
        <v>19234</v>
      </c>
      <c r="S14" s="21">
        <f>B3L310C4</f>
        <v>0.18041873546726145</v>
      </c>
      <c r="T14" s="16" t="s">
        <v>19362</v>
      </c>
      <c r="U14" s="21">
        <f>B9L207C1*B9L207C8</f>
        <v>5.1290723457802804E-3</v>
      </c>
      <c r="V14" s="16" t="s">
        <v>19236</v>
      </c>
      <c r="W14" s="21">
        <f>B3L311C4</f>
        <v>0.14165918076034592</v>
      </c>
      <c r="X14" s="16" t="s">
        <v>19363</v>
      </c>
      <c r="Y14" s="21">
        <f>B9L207C1*B9L207C10</f>
        <v>4.0271881114898106E-3</v>
      </c>
      <c r="Z14" s="16" t="s">
        <v>19238</v>
      </c>
      <c r="AA14" s="21">
        <f>B3L312C4</f>
        <v>0.2114975786289553</v>
      </c>
      <c r="AB14" s="16" t="s">
        <v>19364</v>
      </c>
      <c r="AC14" s="21">
        <f>B9L207C1*B9L207C12</f>
        <v>6.0126038403706082E-3</v>
      </c>
      <c r="AD14" s="16" t="s">
        <v>19240</v>
      </c>
      <c r="AE14" s="21">
        <f>B3L313C4</f>
        <v>5.0062071578001327E-2</v>
      </c>
      <c r="AF14" s="16" t="s">
        <v>19365</v>
      </c>
      <c r="AG14" s="21">
        <f>B9L207C1*B9L207C14</f>
        <v>1.4232002360408578E-3</v>
      </c>
      <c r="AH14" s="16" t="s">
        <v>19242</v>
      </c>
      <c r="AI14" s="21">
        <f>B3L314C4</f>
        <v>5.4396617628579051E-2</v>
      </c>
      <c r="AJ14" s="16" t="s">
        <v>19366</v>
      </c>
      <c r="AK14" s="21">
        <f>B9L207C1*B9L207C16</f>
        <v>1.5464257991840136E-3</v>
      </c>
      <c r="AL14" s="16" t="s">
        <v>19244</v>
      </c>
      <c r="AM14" s="21">
        <f>B3L315C4</f>
        <v>3.8606461527184504E-3</v>
      </c>
      <c r="AN14" s="16" t="s">
        <v>19367</v>
      </c>
      <c r="AO14" s="21">
        <f>B9L207C1*B9L207C18</f>
        <v>1.0975319923104327E-4</v>
      </c>
      <c r="AP14" s="16" t="s">
        <v>19246</v>
      </c>
      <c r="AQ14" s="21">
        <f>B3L316C4</f>
        <v>9.6593013185332821E-4</v>
      </c>
      <c r="AR14" s="16" t="s">
        <v>19368</v>
      </c>
      <c r="AS14" s="21">
        <f>B9L207C1*B9L207C20</f>
        <v>2.7460149936278716E-5</v>
      </c>
      <c r="AT14" s="16" t="s">
        <v>19248</v>
      </c>
      <c r="AU14" s="21">
        <f>B3L317C4</f>
        <v>4.7568380213214363E-2</v>
      </c>
      <c r="AV14" s="16" t="s">
        <v>19369</v>
      </c>
      <c r="AW14" s="21">
        <f>B9L207C1*B9L207C22</f>
        <v>1.352307801367072E-3</v>
      </c>
      <c r="AX14" s="16" t="s">
        <v>19250</v>
      </c>
      <c r="AY14" s="21">
        <f>B3L318C4</f>
        <v>3.918829036317549E-2</v>
      </c>
      <c r="AZ14" s="16" t="s">
        <v>19370</v>
      </c>
      <c r="BA14" s="21">
        <f>B9L207C1*B9L207C24</f>
        <v>1.1140726369664885E-3</v>
      </c>
      <c r="BB14" s="16" t="s">
        <v>19252</v>
      </c>
      <c r="BC14" s="21">
        <f>B3L319C4</f>
        <v>3.1764891682479991E-4</v>
      </c>
      <c r="BD14" s="16" t="s">
        <v>19371</v>
      </c>
      <c r="BE14" s="21">
        <f>B9L207C1*B9L207C26</f>
        <v>9.0303497069392895E-6</v>
      </c>
      <c r="BF14" s="16" t="s">
        <v>19254</v>
      </c>
      <c r="BG14" s="21">
        <f>B3L320C4</f>
        <v>4.7414281032374717E-2</v>
      </c>
      <c r="BH14" s="16" t="s">
        <v>19372</v>
      </c>
      <c r="BI14" s="21">
        <f>B9L207C1*B9L207C28</f>
        <v>1.3479269600708227E-3</v>
      </c>
      <c r="BJ14" s="16" t="s">
        <v>19256</v>
      </c>
      <c r="BK14" s="21">
        <f>B3L321C4</f>
        <v>0.10785241238358002</v>
      </c>
      <c r="BL14" s="16" t="s">
        <v>19373</v>
      </c>
      <c r="BM14" s="21">
        <f>B9L207C1*B9L207C30</f>
        <v>3.0661052154569105E-3</v>
      </c>
      <c r="BN14" s="16" t="s">
        <v>19258</v>
      </c>
      <c r="BO14" s="21">
        <f>B3L322C4</f>
        <v>6.0141561521498432E-4</v>
      </c>
      <c r="BP14" s="16" t="s">
        <v>19374</v>
      </c>
      <c r="BQ14" s="21">
        <f>B9L207C1*B9L207C32</f>
        <v>1.7097471569849002E-5</v>
      </c>
      <c r="BR14" s="16" t="s">
        <v>19260</v>
      </c>
      <c r="BS14" s="21">
        <f>B3L323C4</f>
        <v>1.3218591256027629E-3</v>
      </c>
      <c r="BT14" s="16" t="s">
        <v>19375</v>
      </c>
      <c r="BU14" s="21">
        <f>B9L207C1*B9L207C34</f>
        <v>3.7578752941524232E-5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2.8428712420008041E-2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6.8605566921838539E-3</v>
      </c>
      <c r="L15" s="16" t="s">
        <v>19379</v>
      </c>
      <c r="M15" s="21">
        <f>B9L208C1*B9L208C4</f>
        <v>1.9503679324325642E-4</v>
      </c>
      <c r="N15" s="16" t="s">
        <v>19232</v>
      </c>
      <c r="O15" s="21">
        <f>B3L309C4</f>
        <v>0.10601439531011428</v>
      </c>
      <c r="P15" s="16" t="s">
        <v>19380</v>
      </c>
      <c r="Q15" s="21">
        <f>B9L208C1*B9L208C6</f>
        <v>3.0138527566522882E-3</v>
      </c>
      <c r="R15" s="16" t="s">
        <v>19234</v>
      </c>
      <c r="S15" s="21">
        <f>B3L310C4</f>
        <v>0.18041873546726145</v>
      </c>
      <c r="T15" s="16" t="s">
        <v>19381</v>
      </c>
      <c r="U15" s="21">
        <f>B9L208C1*B9L208C8</f>
        <v>5.1290723457802804E-3</v>
      </c>
      <c r="V15" s="16" t="s">
        <v>19236</v>
      </c>
      <c r="W15" s="21">
        <f>B3L311C4</f>
        <v>0.14165918076034592</v>
      </c>
      <c r="X15" s="16" t="s">
        <v>19382</v>
      </c>
      <c r="Y15" s="21">
        <f>B9L208C1*B9L208C10</f>
        <v>4.0271881114898106E-3</v>
      </c>
      <c r="Z15" s="16" t="s">
        <v>19238</v>
      </c>
      <c r="AA15" s="21">
        <f>B3L312C4</f>
        <v>0.2114975786289553</v>
      </c>
      <c r="AB15" s="16" t="s">
        <v>19383</v>
      </c>
      <c r="AC15" s="21">
        <f>B9L208C1*B9L208C12</f>
        <v>6.0126038403706082E-3</v>
      </c>
      <c r="AD15" s="16" t="s">
        <v>19240</v>
      </c>
      <c r="AE15" s="21">
        <f>B3L313C4</f>
        <v>5.0062071578001327E-2</v>
      </c>
      <c r="AF15" s="16" t="s">
        <v>19384</v>
      </c>
      <c r="AG15" s="21">
        <f>B9L208C1*B9L208C14</f>
        <v>1.4232002360408578E-3</v>
      </c>
      <c r="AH15" s="16" t="s">
        <v>19242</v>
      </c>
      <c r="AI15" s="21">
        <f>B3L314C4</f>
        <v>5.4396617628579051E-2</v>
      </c>
      <c r="AJ15" s="16" t="s">
        <v>19385</v>
      </c>
      <c r="AK15" s="21">
        <f>B9L208C1*B9L208C16</f>
        <v>1.5464257991840136E-3</v>
      </c>
      <c r="AL15" s="16" t="s">
        <v>19244</v>
      </c>
      <c r="AM15" s="21">
        <f>B3L315C4</f>
        <v>3.8606461527184504E-3</v>
      </c>
      <c r="AN15" s="16" t="s">
        <v>19386</v>
      </c>
      <c r="AO15" s="21">
        <f>B9L208C1*B9L208C18</f>
        <v>1.0975319923104327E-4</v>
      </c>
      <c r="AP15" s="16" t="s">
        <v>19246</v>
      </c>
      <c r="AQ15" s="21">
        <f>B3L316C4</f>
        <v>9.6593013185332821E-4</v>
      </c>
      <c r="AR15" s="16" t="s">
        <v>19387</v>
      </c>
      <c r="AS15" s="21">
        <f>B9L208C1*B9L208C20</f>
        <v>2.7460149936278716E-5</v>
      </c>
      <c r="AT15" s="16" t="s">
        <v>19248</v>
      </c>
      <c r="AU15" s="21">
        <f>B3L317C4</f>
        <v>4.7568380213214363E-2</v>
      </c>
      <c r="AV15" s="16" t="s">
        <v>19388</v>
      </c>
      <c r="AW15" s="21">
        <f>B9L208C1*B9L208C22</f>
        <v>1.352307801367072E-3</v>
      </c>
      <c r="AX15" s="16" t="s">
        <v>19250</v>
      </c>
      <c r="AY15" s="21">
        <f>B3L318C4</f>
        <v>3.918829036317549E-2</v>
      </c>
      <c r="AZ15" s="16" t="s">
        <v>19389</v>
      </c>
      <c r="BA15" s="21">
        <f>B9L208C1*B9L208C24</f>
        <v>1.1140726369664885E-3</v>
      </c>
      <c r="BB15" s="16" t="s">
        <v>19252</v>
      </c>
      <c r="BC15" s="21">
        <f>B3L319C4</f>
        <v>3.1764891682479991E-4</v>
      </c>
      <c r="BD15" s="16" t="s">
        <v>19390</v>
      </c>
      <c r="BE15" s="21">
        <f>B9L208C1*B9L208C26</f>
        <v>9.0303497069392895E-6</v>
      </c>
      <c r="BF15" s="16" t="s">
        <v>19254</v>
      </c>
      <c r="BG15" s="21">
        <f>B3L320C4</f>
        <v>4.7414281032374717E-2</v>
      </c>
      <c r="BH15" s="16" t="s">
        <v>19391</v>
      </c>
      <c r="BI15" s="21">
        <f>B9L208C1*B9L208C28</f>
        <v>1.3479269600708227E-3</v>
      </c>
      <c r="BJ15" s="16" t="s">
        <v>19256</v>
      </c>
      <c r="BK15" s="21">
        <f>B3L321C4</f>
        <v>0.10785241238358002</v>
      </c>
      <c r="BL15" s="16" t="s">
        <v>19392</v>
      </c>
      <c r="BM15" s="21">
        <f>B9L208C1*B9L208C30</f>
        <v>3.0661052154569105E-3</v>
      </c>
      <c r="BN15" s="16" t="s">
        <v>19258</v>
      </c>
      <c r="BO15" s="21">
        <f>B3L322C4</f>
        <v>6.0141561521498432E-4</v>
      </c>
      <c r="BP15" s="16" t="s">
        <v>19393</v>
      </c>
      <c r="BQ15" s="21">
        <f>B9L208C1*B9L208C32</f>
        <v>1.7097471569849002E-5</v>
      </c>
      <c r="BR15" s="16" t="s">
        <v>19260</v>
      </c>
      <c r="BS15" s="21">
        <f>B3L323C4</f>
        <v>1.3218591256027629E-3</v>
      </c>
      <c r="BT15" s="16" t="s">
        <v>19394</v>
      </c>
      <c r="BU15" s="21">
        <f>B9L208C1*B9L208C34</f>
        <v>3.7578752941524232E-5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390.12722053977035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6.8605566921838539E-3</v>
      </c>
      <c r="L16" s="16" t="s">
        <v>19398</v>
      </c>
      <c r="M16" s="21">
        <f>B9L209C1*B9L209C4</f>
        <v>2.6764899136772078</v>
      </c>
      <c r="N16" s="16" t="s">
        <v>19232</v>
      </c>
      <c r="O16" s="21">
        <f>B3L309C4</f>
        <v>0.10601439531011428</v>
      </c>
      <c r="P16" s="16" t="s">
        <v>19399</v>
      </c>
      <c r="Q16" s="21">
        <f>B9L209C1*B9L209C6</f>
        <v>41.359101379539347</v>
      </c>
      <c r="R16" s="16" t="s">
        <v>19234</v>
      </c>
      <c r="S16" s="21">
        <f>B3L310C4</f>
        <v>0.18041873546726145</v>
      </c>
      <c r="T16" s="16" t="s">
        <v>19400</v>
      </c>
      <c r="U16" s="21">
        <f>B9L209C1*B9L209C8</f>
        <v>70.386259801142799</v>
      </c>
      <c r="V16" s="16" t="s">
        <v>19236</v>
      </c>
      <c r="W16" s="21">
        <f>B3L311C4</f>
        <v>0.14165918076034592</v>
      </c>
      <c r="X16" s="16" t="s">
        <v>19401</v>
      </c>
      <c r="Y16" s="21">
        <f>B9L209C1*B9L209C10</f>
        <v>55.265102453974663</v>
      </c>
      <c r="Z16" s="16" t="s">
        <v>19238</v>
      </c>
      <c r="AA16" s="21">
        <f>B3L312C4</f>
        <v>0.2114975786289553</v>
      </c>
      <c r="AB16" s="16" t="s">
        <v>19402</v>
      </c>
      <c r="AC16" s="21">
        <f>B9L209C1*B9L209C12</f>
        <v>82.510962501405857</v>
      </c>
      <c r="AD16" s="16" t="s">
        <v>19240</v>
      </c>
      <c r="AE16" s="21">
        <f>B3L313C4</f>
        <v>5.0062071578001327E-2</v>
      </c>
      <c r="AF16" s="16" t="s">
        <v>19403</v>
      </c>
      <c r="AG16" s="21">
        <f>B9L209C1*B9L209C14</f>
        <v>19.530576839188694</v>
      </c>
      <c r="AH16" s="16" t="s">
        <v>19242</v>
      </c>
      <c r="AI16" s="21">
        <f>B3L314C4</f>
        <v>5.4396617628579051E-2</v>
      </c>
      <c r="AJ16" s="16" t="s">
        <v>19404</v>
      </c>
      <c r="AK16" s="21">
        <f>B9L209C1*B9L209C16</f>
        <v>21.221601242202219</v>
      </c>
      <c r="AL16" s="16" t="s">
        <v>19244</v>
      </c>
      <c r="AM16" s="21">
        <f>B3L315C4</f>
        <v>3.8606461527184504E-3</v>
      </c>
      <c r="AN16" s="16" t="s">
        <v>19405</v>
      </c>
      <c r="AO16" s="21">
        <f>B9L209C1*B9L209C18</f>
        <v>1.5061431530476068</v>
      </c>
      <c r="AP16" s="16" t="s">
        <v>19246</v>
      </c>
      <c r="AQ16" s="21">
        <f>B3L316C4</f>
        <v>9.6593013185332821E-4</v>
      </c>
      <c r="AR16" s="16" t="s">
        <v>19406</v>
      </c>
      <c r="AS16" s="21">
        <f>B9L209C1*B9L209C20</f>
        <v>0.37683563757555283</v>
      </c>
      <c r="AT16" s="16" t="s">
        <v>19248</v>
      </c>
      <c r="AU16" s="21">
        <f>B3L317C4</f>
        <v>4.7568380213214363E-2</v>
      </c>
      <c r="AV16" s="16" t="s">
        <v>19407</v>
      </c>
      <c r="AW16" s="21">
        <f>B9L209C1*B9L209C22</f>
        <v>18.557719958160327</v>
      </c>
      <c r="AX16" s="16" t="s">
        <v>19250</v>
      </c>
      <c r="AY16" s="21">
        <f>B3L318C4</f>
        <v>3.918829036317549E-2</v>
      </c>
      <c r="AZ16" s="16" t="s">
        <v>19408</v>
      </c>
      <c r="BA16" s="21">
        <f>B9L209C1*B9L209C24</f>
        <v>15.288418797091122</v>
      </c>
      <c r="BB16" s="16" t="s">
        <v>19252</v>
      </c>
      <c r="BC16" s="21">
        <f>B3L319C4</f>
        <v>3.1764891682479991E-4</v>
      </c>
      <c r="BD16" s="16" t="s">
        <v>19409</v>
      </c>
      <c r="BE16" s="21">
        <f>B9L209C1*B9L209C26</f>
        <v>0.12392348902832788</v>
      </c>
      <c r="BF16" s="16" t="s">
        <v>19254</v>
      </c>
      <c r="BG16" s="21">
        <f>B3L320C4</f>
        <v>4.7414281032374717E-2</v>
      </c>
      <c r="BH16" s="16" t="s">
        <v>19410</v>
      </c>
      <c r="BI16" s="21">
        <f>B9L209C1*B9L209C28</f>
        <v>18.4976016730519</v>
      </c>
      <c r="BJ16" s="16" t="s">
        <v>19256</v>
      </c>
      <c r="BK16" s="21">
        <f>B3L321C4</f>
        <v>0.10785241238358002</v>
      </c>
      <c r="BL16" s="16" t="s">
        <v>19411</v>
      </c>
      <c r="BM16" s="21">
        <f>B9L209C1*B9L209C30</f>
        <v>42.076161871715179</v>
      </c>
      <c r="BN16" s="16" t="s">
        <v>19258</v>
      </c>
      <c r="BO16" s="21">
        <f>B3L322C4</f>
        <v>6.0141561521498432E-4</v>
      </c>
      <c r="BP16" s="16" t="s">
        <v>19412</v>
      </c>
      <c r="BQ16" s="21">
        <f>B9L209C1*B9L209C32</f>
        <v>0.23462860235303784</v>
      </c>
      <c r="BR16" s="16" t="s">
        <v>19260</v>
      </c>
      <c r="BS16" s="21">
        <f>B3L323C4</f>
        <v>1.3218591256027629E-3</v>
      </c>
      <c r="BT16" s="16" t="s">
        <v>19413</v>
      </c>
      <c r="BU16" s="21">
        <f>B9L209C1*B9L209C34</f>
        <v>0.51569322661653705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140.46626806725973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6.8605566921838539E-3</v>
      </c>
      <c r="L17" s="16" t="s">
        <v>19417</v>
      </c>
      <c r="M17" s="21">
        <f>B9L210C1*B9L210C4</f>
        <v>0.9636767954149299</v>
      </c>
      <c r="N17" s="16" t="s">
        <v>19232</v>
      </c>
      <c r="O17" s="21">
        <f>B3L309C4</f>
        <v>0.10601439531011428</v>
      </c>
      <c r="P17" s="16" t="s">
        <v>19418</v>
      </c>
      <c r="Q17" s="21">
        <f>B9L210C1*B9L210C6</f>
        <v>14.891446470618956</v>
      </c>
      <c r="R17" s="16" t="s">
        <v>19234</v>
      </c>
      <c r="S17" s="21">
        <f>B3L310C4</f>
        <v>0.18041873546726145</v>
      </c>
      <c r="T17" s="16" t="s">
        <v>19419</v>
      </c>
      <c r="U17" s="21">
        <f>B9L210C1*B9L210C8</f>
        <v>25.342746460500368</v>
      </c>
      <c r="V17" s="16" t="s">
        <v>19236</v>
      </c>
      <c r="W17" s="21">
        <f>B3L311C4</f>
        <v>0.14165918076034592</v>
      </c>
      <c r="X17" s="16" t="s">
        <v>19420</v>
      </c>
      <c r="Y17" s="21">
        <f>B9L210C1*B9L210C10</f>
        <v>19.898336458871153</v>
      </c>
      <c r="Z17" s="16" t="s">
        <v>19238</v>
      </c>
      <c r="AA17" s="21">
        <f>B3L312C4</f>
        <v>0.2114975786289553</v>
      </c>
      <c r="AB17" s="16" t="s">
        <v>19421</v>
      </c>
      <c r="AC17" s="21">
        <f>B9L210C1*B9L210C12</f>
        <v>29.708275575271177</v>
      </c>
      <c r="AD17" s="16" t="s">
        <v>19240</v>
      </c>
      <c r="AE17" s="21">
        <f>B3L313C4</f>
        <v>5.0062071578001327E-2</v>
      </c>
      <c r="AF17" s="16" t="s">
        <v>19422</v>
      </c>
      <c r="AG17" s="21">
        <f>B9L210C1*B9L210C14</f>
        <v>7.0320323662778792</v>
      </c>
      <c r="AH17" s="16" t="s">
        <v>19242</v>
      </c>
      <c r="AI17" s="21">
        <f>B3L314C4</f>
        <v>5.4396617628579051E-2</v>
      </c>
      <c r="AJ17" s="16" t="s">
        <v>19423</v>
      </c>
      <c r="AK17" s="21">
        <f>B9L210C1*B9L210C16</f>
        <v>7.6408898737682112</v>
      </c>
      <c r="AL17" s="16" t="s">
        <v>19244</v>
      </c>
      <c r="AM17" s="21">
        <f>B3L315C4</f>
        <v>3.8606461527184504E-3</v>
      </c>
      <c r="AN17" s="16" t="s">
        <v>19424</v>
      </c>
      <c r="AO17" s="21">
        <f>B9L210C1*B9L210C18</f>
        <v>0.54229055740058485</v>
      </c>
      <c r="AP17" s="16" t="s">
        <v>19246</v>
      </c>
      <c r="AQ17" s="21">
        <f>B3L316C4</f>
        <v>9.6593013185332821E-4</v>
      </c>
      <c r="AR17" s="16" t="s">
        <v>19425</v>
      </c>
      <c r="AS17" s="21">
        <f>B9L210C1*B9L210C20</f>
        <v>0.13568060083515315</v>
      </c>
      <c r="AT17" s="16" t="s">
        <v>19248</v>
      </c>
      <c r="AU17" s="21">
        <f>B3L317C4</f>
        <v>4.7568380213214363E-2</v>
      </c>
      <c r="AV17" s="16" t="s">
        <v>19426</v>
      </c>
      <c r="AW17" s="21">
        <f>B9L210C1*B9L210C22</f>
        <v>6.6817528465547023</v>
      </c>
      <c r="AX17" s="16" t="s">
        <v>19250</v>
      </c>
      <c r="AY17" s="21">
        <f>B3L318C4</f>
        <v>3.918829036317549E-2</v>
      </c>
      <c r="AZ17" s="16" t="s">
        <v>19427</v>
      </c>
      <c r="BA17" s="21">
        <f>B9L210C1*B9L210C24</f>
        <v>5.50463289925142</v>
      </c>
      <c r="BB17" s="16" t="s">
        <v>19252</v>
      </c>
      <c r="BC17" s="21">
        <f>B3L319C4</f>
        <v>3.1764891682479991E-4</v>
      </c>
      <c r="BD17" s="16" t="s">
        <v>19428</v>
      </c>
      <c r="BE17" s="21">
        <f>B9L210C1*B9L210C26</f>
        <v>4.4618957901987034E-2</v>
      </c>
      <c r="BF17" s="16" t="s">
        <v>19254</v>
      </c>
      <c r="BG17" s="21">
        <f>B3L320C4</f>
        <v>4.7414281032374717E-2</v>
      </c>
      <c r="BH17" s="16" t="s">
        <v>19429</v>
      </c>
      <c r="BI17" s="21">
        <f>B9L210C1*B9L210C28</f>
        <v>6.6601071097099354</v>
      </c>
      <c r="BJ17" s="16" t="s">
        <v>19256</v>
      </c>
      <c r="BK17" s="21">
        <f>B3L321C4</f>
        <v>0.10785241238358002</v>
      </c>
      <c r="BL17" s="16" t="s">
        <v>19430</v>
      </c>
      <c r="BM17" s="21">
        <f>B9L210C1*B9L210C30</f>
        <v>15.149625869572596</v>
      </c>
      <c r="BN17" s="16" t="s">
        <v>19258</v>
      </c>
      <c r="BO17" s="21">
        <f>B3L322C4</f>
        <v>6.0141561521498432E-4</v>
      </c>
      <c r="BP17" s="16" t="s">
        <v>19431</v>
      </c>
      <c r="BQ17" s="21">
        <f>B9L210C1*B9L210C32</f>
        <v>8.4478607026623923E-2</v>
      </c>
      <c r="BR17" s="16" t="s">
        <v>19260</v>
      </c>
      <c r="BS17" s="21">
        <f>B3L323C4</f>
        <v>1.3218591256027629E-3</v>
      </c>
      <c r="BT17" s="16" t="s">
        <v>19432</v>
      </c>
      <c r="BU17" s="21">
        <f>B9L210C1*B9L210C34</f>
        <v>0.18567661828407125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6.8605566921838539E-3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0.10601439531011428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0.18041873546726145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0.14165918076034592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0.2114975786289553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5.0062071578001327E-2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5.4396617628579051E-2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3.8606461527184504E-3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9.6593013185332821E-4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4.7568380213214363E-2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3.918829036317549E-2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3.1764891682479991E-4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4.7414281032374717E-2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0.10785241238358002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6.0141561521498432E-4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1.3218591256027629E-3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15">
        <f>B9L111C9</f>
        <v>0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6.8605566921838539E-3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0.10601439531011428</v>
      </c>
      <c r="P19" s="16" t="s">
        <v>19456</v>
      </c>
      <c r="Q19" s="15">
        <f>B9L212C1*B9L212C6</f>
        <v>0</v>
      </c>
      <c r="R19" s="16" t="s">
        <v>19234</v>
      </c>
      <c r="S19" s="21">
        <f>B3L310C4</f>
        <v>0.18041873546726145</v>
      </c>
      <c r="T19" s="16" t="s">
        <v>19457</v>
      </c>
      <c r="U19" s="15">
        <f>B9L212C1*B9L212C8</f>
        <v>0</v>
      </c>
      <c r="V19" s="16" t="s">
        <v>19236</v>
      </c>
      <c r="W19" s="21">
        <f>B3L311C4</f>
        <v>0.14165918076034592</v>
      </c>
      <c r="X19" s="16" t="s">
        <v>19458</v>
      </c>
      <c r="Y19" s="15">
        <f>B9L212C1*B9L212C10</f>
        <v>0</v>
      </c>
      <c r="Z19" s="16" t="s">
        <v>19238</v>
      </c>
      <c r="AA19" s="21">
        <f>B3L312C4</f>
        <v>0.2114975786289553</v>
      </c>
      <c r="AB19" s="16" t="s">
        <v>19459</v>
      </c>
      <c r="AC19" s="15">
        <f>B9L212C1*B9L212C12</f>
        <v>0</v>
      </c>
      <c r="AD19" s="16" t="s">
        <v>19240</v>
      </c>
      <c r="AE19" s="21">
        <f>B3L313C4</f>
        <v>5.0062071578001327E-2</v>
      </c>
      <c r="AF19" s="16" t="s">
        <v>19460</v>
      </c>
      <c r="AG19" s="15">
        <f>B9L212C1*B9L212C14</f>
        <v>0</v>
      </c>
      <c r="AH19" s="16" t="s">
        <v>19242</v>
      </c>
      <c r="AI19" s="21">
        <f>B3L314C4</f>
        <v>5.4396617628579051E-2</v>
      </c>
      <c r="AJ19" s="16" t="s">
        <v>19461</v>
      </c>
      <c r="AK19" s="15">
        <f>B9L212C1*B9L212C16</f>
        <v>0</v>
      </c>
      <c r="AL19" s="16" t="s">
        <v>19244</v>
      </c>
      <c r="AM19" s="21">
        <f>B3L315C4</f>
        <v>3.8606461527184504E-3</v>
      </c>
      <c r="AN19" s="16" t="s">
        <v>19462</v>
      </c>
      <c r="AO19" s="15">
        <f>B9L212C1*B9L212C18</f>
        <v>0</v>
      </c>
      <c r="AP19" s="16" t="s">
        <v>19246</v>
      </c>
      <c r="AQ19" s="21">
        <f>B3L316C4</f>
        <v>9.6593013185332821E-4</v>
      </c>
      <c r="AR19" s="16" t="s">
        <v>19463</v>
      </c>
      <c r="AS19" s="15">
        <f>B9L212C1*B9L212C20</f>
        <v>0</v>
      </c>
      <c r="AT19" s="16" t="s">
        <v>19248</v>
      </c>
      <c r="AU19" s="21">
        <f>B3L317C4</f>
        <v>4.7568380213214363E-2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3.918829036317549E-2</v>
      </c>
      <c r="AZ19" s="16" t="s">
        <v>19465</v>
      </c>
      <c r="BA19" s="15">
        <f>B9L212C1*B9L212C24</f>
        <v>0</v>
      </c>
      <c r="BB19" s="16" t="s">
        <v>19252</v>
      </c>
      <c r="BC19" s="21">
        <f>B3L319C4</f>
        <v>3.1764891682479991E-4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4.7414281032374717E-2</v>
      </c>
      <c r="BH19" s="16" t="s">
        <v>19467</v>
      </c>
      <c r="BI19" s="15">
        <f>B9L212C1*B9L212C28</f>
        <v>0</v>
      </c>
      <c r="BJ19" s="16" t="s">
        <v>19256</v>
      </c>
      <c r="BK19" s="21">
        <f>B3L321C4</f>
        <v>0.10785241238358002</v>
      </c>
      <c r="BL19" s="16" t="s">
        <v>19468</v>
      </c>
      <c r="BM19" s="15">
        <f>B9L212C1*B9L212C30</f>
        <v>0</v>
      </c>
      <c r="BN19" s="16" t="s">
        <v>19258</v>
      </c>
      <c r="BO19" s="21">
        <f>B3L322C4</f>
        <v>6.0141561521498432E-4</v>
      </c>
      <c r="BP19" s="16" t="s">
        <v>19469</v>
      </c>
      <c r="BQ19" s="15">
        <f>B9L212C1*B9L212C32</f>
        <v>0</v>
      </c>
      <c r="BR19" s="16" t="s">
        <v>19260</v>
      </c>
      <c r="BS19" s="21">
        <f>B3L323C4</f>
        <v>1.3218591256027629E-3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117.21880351401025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6.8605566921838539E-3</v>
      </c>
      <c r="L20" s="16" t="s">
        <v>19474</v>
      </c>
      <c r="M20" s="21">
        <f>B9L213C1*B9L213C4</f>
        <v>0.80418624689782725</v>
      </c>
      <c r="N20" s="16" t="s">
        <v>19232</v>
      </c>
      <c r="O20" s="21">
        <f>B3L309C4</f>
        <v>0.10601439531011428</v>
      </c>
      <c r="P20" s="16" t="s">
        <v>19475</v>
      </c>
      <c r="Q20" s="21">
        <f>B9L213C1*B9L213C6</f>
        <v>12.426880573512895</v>
      </c>
      <c r="R20" s="16" t="s">
        <v>19234</v>
      </c>
      <c r="S20" s="21">
        <f>B3L310C4</f>
        <v>0.18041873546726145</v>
      </c>
      <c r="T20" s="16" t="s">
        <v>19476</v>
      </c>
      <c r="U20" s="21">
        <f>B9L213C1*B9L213C8</f>
        <v>21.148468302983112</v>
      </c>
      <c r="V20" s="16" t="s">
        <v>19236</v>
      </c>
      <c r="W20" s="21">
        <f>B3L311C4</f>
        <v>0.14165918076034592</v>
      </c>
      <c r="X20" s="16" t="s">
        <v>19477</v>
      </c>
      <c r="Y20" s="21">
        <f>B9L213C1*B9L213C10</f>
        <v>16.60511967550265</v>
      </c>
      <c r="Z20" s="16" t="s">
        <v>19238</v>
      </c>
      <c r="AA20" s="21">
        <f>B3L312C4</f>
        <v>0.2114975786289553</v>
      </c>
      <c r="AB20" s="16" t="s">
        <v>19478</v>
      </c>
      <c r="AC20" s="21">
        <f>B9L213C1*B9L213C12</f>
        <v>24.791493112996445</v>
      </c>
      <c r="AD20" s="16" t="s">
        <v>19240</v>
      </c>
      <c r="AE20" s="21">
        <f>B3L313C4</f>
        <v>5.0062071578001327E-2</v>
      </c>
      <c r="AF20" s="16" t="s">
        <v>19479</v>
      </c>
      <c r="AG20" s="21">
        <f>B9L213C1*B9L213C14</f>
        <v>5.8682161318060544</v>
      </c>
      <c r="AH20" s="16" t="s">
        <v>19242</v>
      </c>
      <c r="AI20" s="21">
        <f>B3L314C4</f>
        <v>5.4396617628579051E-2</v>
      </c>
      <c r="AJ20" s="16" t="s">
        <v>19480</v>
      </c>
      <c r="AK20" s="21">
        <f>B9L213C1*B9L213C16</f>
        <v>6.3763064336311537</v>
      </c>
      <c r="AL20" s="16" t="s">
        <v>19244</v>
      </c>
      <c r="AM20" s="21">
        <f>B3L315C4</f>
        <v>3.8606461527184504E-3</v>
      </c>
      <c r="AN20" s="16" t="s">
        <v>19481</v>
      </c>
      <c r="AO20" s="21">
        <f>B9L213C1*B9L213C18</f>
        <v>0.45254032281262363</v>
      </c>
      <c r="AP20" s="16" t="s">
        <v>19246</v>
      </c>
      <c r="AQ20" s="21">
        <f>B3L316C4</f>
        <v>9.6593013185332821E-4</v>
      </c>
      <c r="AR20" s="16" t="s">
        <v>19482</v>
      </c>
      <c r="AS20" s="21">
        <f>B9L213C1*B9L213C20</f>
        <v>0.11322517433397729</v>
      </c>
      <c r="AT20" s="16" t="s">
        <v>19248</v>
      </c>
      <c r="AU20" s="21">
        <f>B3L317C4</f>
        <v>4.7568380213214363E-2</v>
      </c>
      <c r="AV20" s="16" t="s">
        <v>19483</v>
      </c>
      <c r="AW20" s="21">
        <f>B9L213C1*B9L213C22</f>
        <v>5.5759086136925076</v>
      </c>
      <c r="AX20" s="16" t="s">
        <v>19250</v>
      </c>
      <c r="AY20" s="21">
        <f>B3L318C4</f>
        <v>3.918829036317549E-2</v>
      </c>
      <c r="AZ20" s="16" t="s">
        <v>19484</v>
      </c>
      <c r="BA20" s="21">
        <f>B9L213C1*B9L213C24</f>
        <v>4.5936045081310493</v>
      </c>
      <c r="BB20" s="16" t="s">
        <v>19252</v>
      </c>
      <c r="BC20" s="21">
        <f>B3L319C4</f>
        <v>3.1764891682479991E-4</v>
      </c>
      <c r="BD20" s="16" t="s">
        <v>19485</v>
      </c>
      <c r="BE20" s="21">
        <f>B9L213C1*B9L213C26</f>
        <v>3.7234425967724402E-2</v>
      </c>
      <c r="BF20" s="16" t="s">
        <v>19254</v>
      </c>
      <c r="BG20" s="21">
        <f>B3L320C4</f>
        <v>4.7414281032374717E-2</v>
      </c>
      <c r="BH20" s="16" t="s">
        <v>19486</v>
      </c>
      <c r="BI20" s="21">
        <f>B9L213C1*B9L213C28</f>
        <v>5.5578452920919945</v>
      </c>
      <c r="BJ20" s="16" t="s">
        <v>19256</v>
      </c>
      <c r="BK20" s="21">
        <f>B3L321C4</f>
        <v>0.10785241238358002</v>
      </c>
      <c r="BL20" s="16" t="s">
        <v>19487</v>
      </c>
      <c r="BM20" s="21">
        <f>B9L213C1*B9L213C30</f>
        <v>12.642330735702872</v>
      </c>
      <c r="BN20" s="16" t="s">
        <v>19258</v>
      </c>
      <c r="BO20" s="21">
        <f>B3L322C4</f>
        <v>6.0141561521498432E-4</v>
      </c>
      <c r="BP20" s="16" t="s">
        <v>19488</v>
      </c>
      <c r="BQ20" s="21">
        <f>B9L213C1*B9L213C32</f>
        <v>7.0497218830142844E-2</v>
      </c>
      <c r="BR20" s="16" t="s">
        <v>19260</v>
      </c>
      <c r="BS20" s="21">
        <f>B3L323C4</f>
        <v>1.3218591256027629E-3</v>
      </c>
      <c r="BT20" s="16" t="s">
        <v>19489</v>
      </c>
      <c r="BU20" s="21">
        <f>B9L213C1*B9L213C34</f>
        <v>0.15494674511723167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145.67147078328668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6.8605566921838539E-3</v>
      </c>
      <c r="L21" s="16" t="s">
        <v>19493</v>
      </c>
      <c r="M21" s="21">
        <f>B9L214C1*B9L214C4</f>
        <v>0.99938738374254221</v>
      </c>
      <c r="N21" s="16" t="s">
        <v>19232</v>
      </c>
      <c r="O21" s="21">
        <f>B3L309C4</f>
        <v>0.10601439531011428</v>
      </c>
      <c r="P21" s="16" t="s">
        <v>19494</v>
      </c>
      <c r="Q21" s="21">
        <f>B9L214C1*B9L214C6</f>
        <v>15.443272889025117</v>
      </c>
      <c r="R21" s="16" t="s">
        <v>19234</v>
      </c>
      <c r="S21" s="21">
        <f>B3L310C4</f>
        <v>0.18041873546726145</v>
      </c>
      <c r="T21" s="16" t="s">
        <v>19495</v>
      </c>
      <c r="U21" s="21">
        <f>B9L214C1*B9L214C8</f>
        <v>26.281862552376705</v>
      </c>
      <c r="V21" s="16" t="s">
        <v>19236</v>
      </c>
      <c r="W21" s="21">
        <f>B3L311C4</f>
        <v>0.14165918076034592</v>
      </c>
      <c r="X21" s="16" t="s">
        <v>19496</v>
      </c>
      <c r="Y21" s="21">
        <f>B9L214C1*B9L214C10</f>
        <v>20.635701211315059</v>
      </c>
      <c r="Z21" s="16" t="s">
        <v>19238</v>
      </c>
      <c r="AA21" s="21">
        <f>B3L312C4</f>
        <v>0.2114975786289553</v>
      </c>
      <c r="AB21" s="16" t="s">
        <v>19497</v>
      </c>
      <c r="AC21" s="21">
        <f>B9L214C1*B9L214C12</f>
        <v>30.809163345983738</v>
      </c>
      <c r="AD21" s="16" t="s">
        <v>19240</v>
      </c>
      <c r="AE21" s="21">
        <f>B3L313C4</f>
        <v>5.0062071578001327E-2</v>
      </c>
      <c r="AF21" s="16" t="s">
        <v>19498</v>
      </c>
      <c r="AG21" s="21">
        <f>B9L214C1*B9L214C14</f>
        <v>7.2926155972256268</v>
      </c>
      <c r="AH21" s="16" t="s">
        <v>19242</v>
      </c>
      <c r="AI21" s="21">
        <f>B3L314C4</f>
        <v>5.4396617628579051E-2</v>
      </c>
      <c r="AJ21" s="16" t="s">
        <v>19499</v>
      </c>
      <c r="AK21" s="21">
        <f>B9L214C1*B9L214C16</f>
        <v>7.9240352955911701</v>
      </c>
      <c r="AL21" s="16" t="s">
        <v>19244</v>
      </c>
      <c r="AM21" s="21">
        <f>B3L315C4</f>
        <v>3.8606461527184504E-3</v>
      </c>
      <c r="AN21" s="16" t="s">
        <v>19500</v>
      </c>
      <c r="AO21" s="21">
        <f>B9L214C1*B9L214C18</f>
        <v>0.56238600324033383</v>
      </c>
      <c r="AP21" s="16" t="s">
        <v>19246</v>
      </c>
      <c r="AQ21" s="21">
        <f>B3L316C4</f>
        <v>9.6593013185332821E-4</v>
      </c>
      <c r="AR21" s="16" t="s">
        <v>19501</v>
      </c>
      <c r="AS21" s="21">
        <f>B9L214C1*B9L214C20</f>
        <v>0.14070846298096834</v>
      </c>
      <c r="AT21" s="16" t="s">
        <v>19248</v>
      </c>
      <c r="AU21" s="21">
        <f>B3L317C4</f>
        <v>4.7568380213214363E-2</v>
      </c>
      <c r="AV21" s="16" t="s">
        <v>19502</v>
      </c>
      <c r="AW21" s="21">
        <f>B9L214C1*B9L214C22</f>
        <v>6.929355908437528</v>
      </c>
      <c r="AX21" s="16" t="s">
        <v>19250</v>
      </c>
      <c r="AY21" s="21">
        <f>B3L318C4</f>
        <v>3.918829036317549E-2</v>
      </c>
      <c r="AZ21" s="16" t="s">
        <v>19503</v>
      </c>
      <c r="BA21" s="21">
        <f>B9L214C1*B9L214C24</f>
        <v>5.7086158946862735</v>
      </c>
      <c r="BB21" s="16" t="s">
        <v>19252</v>
      </c>
      <c r="BC21" s="21">
        <f>B3L319C4</f>
        <v>3.1764891682479991E-4</v>
      </c>
      <c r="BD21" s="16" t="s">
        <v>19504</v>
      </c>
      <c r="BE21" s="21">
        <f>B9L214C1*B9L214C26</f>
        <v>4.62723849065865E-2</v>
      </c>
      <c r="BF21" s="16" t="s">
        <v>19254</v>
      </c>
      <c r="BG21" s="21">
        <f>B3L320C4</f>
        <v>4.7414281032374717E-2</v>
      </c>
      <c r="BH21" s="16" t="s">
        <v>19505</v>
      </c>
      <c r="BI21" s="21">
        <f>B9L214C1*B9L214C28</f>
        <v>6.9069080541181176</v>
      </c>
      <c r="BJ21" s="16" t="s">
        <v>19256</v>
      </c>
      <c r="BK21" s="21">
        <f>B3L321C4</f>
        <v>0.10785241238358002</v>
      </c>
      <c r="BL21" s="16" t="s">
        <v>19506</v>
      </c>
      <c r="BM21" s="21">
        <f>B9L214C1*B9L214C30</f>
        <v>15.711019539441663</v>
      </c>
      <c r="BN21" s="16" t="s">
        <v>19258</v>
      </c>
      <c r="BO21" s="21">
        <f>B3L322C4</f>
        <v>6.0141561521498432E-4</v>
      </c>
      <c r="BP21" s="16" t="s">
        <v>19507</v>
      </c>
      <c r="BQ21" s="21">
        <f>B9L214C1*B9L214C32</f>
        <v>8.7609097220401971E-2</v>
      </c>
      <c r="BR21" s="16" t="s">
        <v>19260</v>
      </c>
      <c r="BS21" s="21">
        <f>B3L323C4</f>
        <v>1.3218591256027629E-3</v>
      </c>
      <c r="BT21" s="16" t="s">
        <v>19508</v>
      </c>
      <c r="BU21" s="21">
        <f>B9L214C1*B9L214C34</f>
        <v>0.19255716299486375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7134.3487304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6.8605566921838539E-3</v>
      </c>
      <c r="L22" s="16" t="s">
        <v>19512</v>
      </c>
      <c r="M22" s="21">
        <f>B9L215C1*B9L215C4</f>
        <v>48.945603926719102</v>
      </c>
      <c r="N22" s="16" t="s">
        <v>19232</v>
      </c>
      <c r="O22" s="21">
        <f>B3L309C4</f>
        <v>0.10601439531011428</v>
      </c>
      <c r="P22" s="16" t="s">
        <v>19513</v>
      </c>
      <c r="Q22" s="21">
        <f>B9L215C1*B9L215C6</f>
        <v>756.34366658483748</v>
      </c>
      <c r="R22" s="16" t="s">
        <v>19234</v>
      </c>
      <c r="S22" s="21">
        <f>B3L310C4</f>
        <v>0.18041873546726145</v>
      </c>
      <c r="T22" s="16" t="s">
        <v>19514</v>
      </c>
      <c r="U22" s="15">
        <f>B9L215C1*B9L215C8</f>
        <v>1287.1701763212302</v>
      </c>
      <c r="V22" s="16" t="s">
        <v>19236</v>
      </c>
      <c r="W22" s="21">
        <f>B3L311C4</f>
        <v>0.14165918076034592</v>
      </c>
      <c r="X22" s="16" t="s">
        <v>19515</v>
      </c>
      <c r="Y22" s="15">
        <f>B9L215C1*B9L215C10</f>
        <v>1010.645996407078</v>
      </c>
      <c r="Z22" s="16" t="s">
        <v>19238</v>
      </c>
      <c r="AA22" s="21">
        <f>B3L312C4</f>
        <v>0.2114975786289553</v>
      </c>
      <c r="AB22" s="16" t="s">
        <v>19516</v>
      </c>
      <c r="AC22" s="15">
        <f>B9L215C1*B9L215C12</f>
        <v>1508.8974815741615</v>
      </c>
      <c r="AD22" s="16" t="s">
        <v>19240</v>
      </c>
      <c r="AE22" s="21">
        <f>B3L313C4</f>
        <v>5.0062071578001327E-2</v>
      </c>
      <c r="AF22" s="16" t="s">
        <v>19517</v>
      </c>
      <c r="AG22" s="21">
        <f>B9L215C1*B9L215C14</f>
        <v>357.16027680370769</v>
      </c>
      <c r="AH22" s="16" t="s">
        <v>19242</v>
      </c>
      <c r="AI22" s="21">
        <f>B3L314C4</f>
        <v>5.4396617628579051E-2</v>
      </c>
      <c r="AJ22" s="16" t="s">
        <v>19518</v>
      </c>
      <c r="AK22" s="21">
        <f>B9L215C1*B9L215C16</f>
        <v>388.08443991650722</v>
      </c>
      <c r="AL22" s="16" t="s">
        <v>19244</v>
      </c>
      <c r="AM22" s="21">
        <f>B3L315C4</f>
        <v>3.8606461527184504E-3</v>
      </c>
      <c r="AN22" s="16" t="s">
        <v>19519</v>
      </c>
      <c r="AO22" s="21">
        <f>B9L215C1*B9L215C18</f>
        <v>27.543195978170523</v>
      </c>
      <c r="AP22" s="16" t="s">
        <v>19246</v>
      </c>
      <c r="AQ22" s="21">
        <f>B3L316C4</f>
        <v>9.6593013185332821E-4</v>
      </c>
      <c r="AR22" s="16" t="s">
        <v>19520</v>
      </c>
      <c r="AS22" s="21">
        <f>B9L215C1*B9L215C20</f>
        <v>6.8912824098428969</v>
      </c>
      <c r="AT22" s="16" t="s">
        <v>19248</v>
      </c>
      <c r="AU22" s="21">
        <f>B3L317C4</f>
        <v>4.7568380213214363E-2</v>
      </c>
      <c r="AV22" s="16" t="s">
        <v>19521</v>
      </c>
      <c r="AW22" s="21">
        <f>B9L215C1*B9L215C22</f>
        <v>339.36941298133036</v>
      </c>
      <c r="AX22" s="16" t="s">
        <v>19250</v>
      </c>
      <c r="AY22" s="21">
        <f>B3L318C4</f>
        <v>3.918829036317549E-2</v>
      </c>
      <c r="AZ22" s="16" t="s">
        <v>19522</v>
      </c>
      <c r="BA22" s="21">
        <f>B9L215C1*B9L215C24</f>
        <v>279.5829295990676</v>
      </c>
      <c r="BB22" s="16" t="s">
        <v>19252</v>
      </c>
      <c r="BC22" s="21">
        <f>B3L319C4</f>
        <v>3.1764891682479991E-4</v>
      </c>
      <c r="BD22" s="16" t="s">
        <v>19523</v>
      </c>
      <c r="BE22" s="21">
        <f>B9L215C1*B9L215C26</f>
        <v>2.2662181464619464</v>
      </c>
      <c r="BF22" s="16" t="s">
        <v>19254</v>
      </c>
      <c r="BG22" s="21">
        <f>B3L320C4</f>
        <v>4.7414281032374717E-2</v>
      </c>
      <c r="BH22" s="16" t="s">
        <v>19524</v>
      </c>
      <c r="BI22" s="21">
        <f>B9L215C1*B9L215C28</f>
        <v>338.27001568615134</v>
      </c>
      <c r="BJ22" s="16" t="s">
        <v>19256</v>
      </c>
      <c r="BK22" s="21">
        <f>B3L321C4</f>
        <v>0.10785241238358002</v>
      </c>
      <c r="BL22" s="16" t="s">
        <v>19525</v>
      </c>
      <c r="BM22" s="21">
        <f>B9L215C1*B9L215C30</f>
        <v>769.45672135937139</v>
      </c>
      <c r="BN22" s="16" t="s">
        <v>19258</v>
      </c>
      <c r="BO22" s="21">
        <f>B3L322C4</f>
        <v>6.0141561521498432E-4</v>
      </c>
      <c r="BP22" s="16" t="s">
        <v>19526</v>
      </c>
      <c r="BQ22" s="21">
        <f>B9L215C1*B9L215C32</f>
        <v>4.2907087308517582</v>
      </c>
      <c r="BR22" s="16" t="s">
        <v>19260</v>
      </c>
      <c r="BS22" s="21">
        <f>B3L323C4</f>
        <v>1.3218591256027629E-3</v>
      </c>
      <c r="BT22" s="16" t="s">
        <v>19527</v>
      </c>
      <c r="BU22" s="21">
        <f>B9L215C1*B9L215C34</f>
        <v>9.4306039745117261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6717.3298165999995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6.8605566921838539E-3</v>
      </c>
      <c r="L23" s="16" t="s">
        <v>19530</v>
      </c>
      <c r="M23" s="21">
        <f>B9L216C1*B9L216C4</f>
        <v>46.08462202688127</v>
      </c>
      <c r="N23" s="16" t="s">
        <v>19232</v>
      </c>
      <c r="O23" s="21">
        <f>B3L309C4</f>
        <v>0.10601439531011428</v>
      </c>
      <c r="P23" s="16" t="s">
        <v>19531</v>
      </c>
      <c r="Q23" s="21">
        <f>B9L216C1*B9L216C6</f>
        <v>712.1336586054498</v>
      </c>
      <c r="R23" s="16" t="s">
        <v>19234</v>
      </c>
      <c r="S23" s="21">
        <f>B3L310C4</f>
        <v>0.18041873546726145</v>
      </c>
      <c r="T23" s="16" t="s">
        <v>19532</v>
      </c>
      <c r="U23" s="15">
        <f>B9L216C1*B9L216C8</f>
        <v>1211.9321512275033</v>
      </c>
      <c r="V23" s="16" t="s">
        <v>19236</v>
      </c>
      <c r="W23" s="21">
        <f>B3L311C4</f>
        <v>0.14165918076034592</v>
      </c>
      <c r="X23" s="16" t="s">
        <v>19533</v>
      </c>
      <c r="Y23" s="21">
        <f>B9L216C1*B9L216C10</f>
        <v>951.5714387166006</v>
      </c>
      <c r="Z23" s="16" t="s">
        <v>19238</v>
      </c>
      <c r="AA23" s="21">
        <f>B3L312C4</f>
        <v>0.2114975786289553</v>
      </c>
      <c r="AB23" s="16" t="s">
        <v>19534</v>
      </c>
      <c r="AC23" s="15">
        <f>B9L216C1*B9L216C12</f>
        <v>1420.6989910629843</v>
      </c>
      <c r="AD23" s="16" t="s">
        <v>19240</v>
      </c>
      <c r="AE23" s="21">
        <f>B3L313C4</f>
        <v>5.0062071578001327E-2</v>
      </c>
      <c r="AF23" s="16" t="s">
        <v>19535</v>
      </c>
      <c r="AG23" s="21">
        <f>B9L216C1*B9L216C14</f>
        <v>336.28344609167169</v>
      </c>
      <c r="AH23" s="16" t="s">
        <v>19242</v>
      </c>
      <c r="AI23" s="21">
        <f>B3L314C4</f>
        <v>5.4396617628579051E-2</v>
      </c>
      <c r="AJ23" s="16" t="s">
        <v>19536</v>
      </c>
      <c r="AK23" s="21">
        <f>B9L216C1*B9L216C16</f>
        <v>365.4000215186432</v>
      </c>
      <c r="AL23" s="16" t="s">
        <v>19244</v>
      </c>
      <c r="AM23" s="21">
        <f>B3L315C4</f>
        <v>3.8606461527184504E-3</v>
      </c>
      <c r="AN23" s="16" t="s">
        <v>19537</v>
      </c>
      <c r="AO23" s="21">
        <f>B9L216C1*B9L216C18</f>
        <v>25.933233512997724</v>
      </c>
      <c r="AP23" s="16" t="s">
        <v>19246</v>
      </c>
      <c r="AQ23" s="21">
        <f>B3L316C4</f>
        <v>9.6593013185332821E-4</v>
      </c>
      <c r="AR23" s="16" t="s">
        <v>19538</v>
      </c>
      <c r="AS23" s="21">
        <f>B9L216C1*B9L216C20</f>
        <v>6.4884712754507303</v>
      </c>
      <c r="AT23" s="16" t="s">
        <v>19248</v>
      </c>
      <c r="AU23" s="21">
        <f>B3L317C4</f>
        <v>4.7568380213214363E-2</v>
      </c>
      <c r="AV23" s="16" t="s">
        <v>19539</v>
      </c>
      <c r="AW23" s="21">
        <f>B9L216C1*B9L216C22</f>
        <v>319.53249873359027</v>
      </c>
      <c r="AX23" s="16" t="s">
        <v>19250</v>
      </c>
      <c r="AY23" s="21">
        <f>B3L318C4</f>
        <v>3.918829036317549E-2</v>
      </c>
      <c r="AZ23" s="16" t="s">
        <v>19540</v>
      </c>
      <c r="BA23" s="21">
        <f>B9L216C1*B9L216C24</f>
        <v>263.24067131813712</v>
      </c>
      <c r="BB23" s="16" t="s">
        <v>19252</v>
      </c>
      <c r="BC23" s="21">
        <f>B3L319C4</f>
        <v>3.1764891682479991E-4</v>
      </c>
      <c r="BD23" s="16" t="s">
        <v>19541</v>
      </c>
      <c r="BE23" s="21">
        <f>B9L216C1*B9L216C26</f>
        <v>2.1337525401979218</v>
      </c>
      <c r="BF23" s="16" t="s">
        <v>19254</v>
      </c>
      <c r="BG23" s="21">
        <f>B3L320C4</f>
        <v>4.7414281032374717E-2</v>
      </c>
      <c r="BH23" s="16" t="s">
        <v>19542</v>
      </c>
      <c r="BI23" s="21">
        <f>B9L216C1*B9L216C28</f>
        <v>318.49736371142251</v>
      </c>
      <c r="BJ23" s="16" t="s">
        <v>19256</v>
      </c>
      <c r="BK23" s="21">
        <f>B3L321C4</f>
        <v>0.10785241238358002</v>
      </c>
      <c r="BL23" s="16" t="s">
        <v>19543</v>
      </c>
      <c r="BM23" s="21">
        <f>B9L216C1*B9L216C30</f>
        <v>724.48022549646112</v>
      </c>
      <c r="BN23" s="16" t="s">
        <v>19258</v>
      </c>
      <c r="BO23" s="21">
        <f>B3L322C4</f>
        <v>6.0141561521498432E-4</v>
      </c>
      <c r="BP23" s="16" t="s">
        <v>19544</v>
      </c>
      <c r="BQ23" s="21">
        <f>B9L216C1*B9L216C32</f>
        <v>4.0399070442524465</v>
      </c>
      <c r="BR23" s="16" t="s">
        <v>19260</v>
      </c>
      <c r="BS23" s="21">
        <f>B3L323C4</f>
        <v>1.3218591256027629E-3</v>
      </c>
      <c r="BT23" s="16" t="s">
        <v>19545</v>
      </c>
      <c r="BU23" s="21">
        <f>B9L216C1*B9L216C34</f>
        <v>8.8793637177562434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3724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6.8605566921838539E-3</v>
      </c>
      <c r="L24" s="16" t="s">
        <v>19549</v>
      </c>
      <c r="M24" s="21">
        <f>B9L217C1*B9L217C4</f>
        <v>25.548713121692671</v>
      </c>
      <c r="N24" s="16" t="s">
        <v>19232</v>
      </c>
      <c r="O24" s="21">
        <f>B3L309C4</f>
        <v>0.10601439531011428</v>
      </c>
      <c r="P24" s="16" t="s">
        <v>19550</v>
      </c>
      <c r="Q24" s="21">
        <f>B9L217C1*B9L217C6</f>
        <v>394.79760813486558</v>
      </c>
      <c r="R24" s="16" t="s">
        <v>19234</v>
      </c>
      <c r="S24" s="21">
        <f>B3L310C4</f>
        <v>0.18041873546726145</v>
      </c>
      <c r="T24" s="16" t="s">
        <v>19551</v>
      </c>
      <c r="U24" s="21">
        <f>B9L217C1*B9L217C8</f>
        <v>671.87937088008164</v>
      </c>
      <c r="V24" s="16" t="s">
        <v>19236</v>
      </c>
      <c r="W24" s="21">
        <f>B3L311C4</f>
        <v>0.14165918076034592</v>
      </c>
      <c r="X24" s="16" t="s">
        <v>19552</v>
      </c>
      <c r="Y24" s="21">
        <f>B9L217C1*B9L217C10</f>
        <v>527.53878915152825</v>
      </c>
      <c r="Z24" s="16" t="s">
        <v>19238</v>
      </c>
      <c r="AA24" s="21">
        <f>B3L312C4</f>
        <v>0.2114975786289553</v>
      </c>
      <c r="AB24" s="16" t="s">
        <v>19553</v>
      </c>
      <c r="AC24" s="21">
        <f>B9L217C1*B9L217C12</f>
        <v>787.61698281422957</v>
      </c>
      <c r="AD24" s="16" t="s">
        <v>19240</v>
      </c>
      <c r="AE24" s="21">
        <f>B3L313C4</f>
        <v>5.0062071578001327E-2</v>
      </c>
      <c r="AF24" s="16" t="s">
        <v>19554</v>
      </c>
      <c r="AG24" s="21">
        <f>B9L217C1*B9L217C14</f>
        <v>186.43115455647694</v>
      </c>
      <c r="AH24" s="16" t="s">
        <v>19242</v>
      </c>
      <c r="AI24" s="21">
        <f>B3L314C4</f>
        <v>5.4396617628579051E-2</v>
      </c>
      <c r="AJ24" s="16" t="s">
        <v>19555</v>
      </c>
      <c r="AK24" s="21">
        <f>B9L217C1*B9L217C16</f>
        <v>202.57300404882838</v>
      </c>
      <c r="AL24" s="16" t="s">
        <v>19244</v>
      </c>
      <c r="AM24" s="21">
        <f>B3L315C4</f>
        <v>3.8606461527184504E-3</v>
      </c>
      <c r="AN24" s="16" t="s">
        <v>19556</v>
      </c>
      <c r="AO24" s="21">
        <f>B9L217C1*B9L217C18</f>
        <v>14.37704627272351</v>
      </c>
      <c r="AP24" s="16" t="s">
        <v>19246</v>
      </c>
      <c r="AQ24" s="21">
        <f>B3L316C4</f>
        <v>9.6593013185332821E-4</v>
      </c>
      <c r="AR24" s="16" t="s">
        <v>19557</v>
      </c>
      <c r="AS24" s="21">
        <f>B9L217C1*B9L217C20</f>
        <v>3.5971238110217945</v>
      </c>
      <c r="AT24" s="16" t="s">
        <v>19248</v>
      </c>
      <c r="AU24" s="21">
        <f>B3L317C4</f>
        <v>4.7568380213214363E-2</v>
      </c>
      <c r="AV24" s="16" t="s">
        <v>19558</v>
      </c>
      <c r="AW24" s="21">
        <f>B9L217C1*B9L217C22</f>
        <v>177.14464791401028</v>
      </c>
      <c r="AX24" s="16" t="s">
        <v>19250</v>
      </c>
      <c r="AY24" s="21">
        <f>B3L318C4</f>
        <v>3.918829036317549E-2</v>
      </c>
      <c r="AZ24" s="16" t="s">
        <v>19559</v>
      </c>
      <c r="BA24" s="21">
        <f>B9L217C1*B9L217C24</f>
        <v>145.93719331246552</v>
      </c>
      <c r="BB24" s="16" t="s">
        <v>19252</v>
      </c>
      <c r="BC24" s="21">
        <f>B3L319C4</f>
        <v>3.1764891682479991E-4</v>
      </c>
      <c r="BD24" s="16" t="s">
        <v>19560</v>
      </c>
      <c r="BE24" s="21">
        <f>B9L217C1*B9L217C26</f>
        <v>1.1829245662555548</v>
      </c>
      <c r="BF24" s="16" t="s">
        <v>19254</v>
      </c>
      <c r="BG24" s="21">
        <f>B3L320C4</f>
        <v>4.7414281032374717E-2</v>
      </c>
      <c r="BH24" s="16" t="s">
        <v>19561</v>
      </c>
      <c r="BI24" s="21">
        <f>B9L217C1*B9L217C28</f>
        <v>176.57078256456344</v>
      </c>
      <c r="BJ24" s="16" t="s">
        <v>19256</v>
      </c>
      <c r="BK24" s="21">
        <f>B3L321C4</f>
        <v>0.10785241238358002</v>
      </c>
      <c r="BL24" s="16" t="s">
        <v>19562</v>
      </c>
      <c r="BM24" s="21">
        <f>B9L217C1*B9L217C30</f>
        <v>401.642383716452</v>
      </c>
      <c r="BN24" s="16" t="s">
        <v>19258</v>
      </c>
      <c r="BO24" s="21">
        <f>B3L322C4</f>
        <v>6.0141561521498432E-4</v>
      </c>
      <c r="BP24" s="16" t="s">
        <v>19563</v>
      </c>
      <c r="BQ24" s="21">
        <f>B9L217C1*B9L217C32</f>
        <v>2.2396717510606017</v>
      </c>
      <c r="BR24" s="16" t="s">
        <v>19260</v>
      </c>
      <c r="BS24" s="21">
        <f>B3L323C4</f>
        <v>1.3218591256027629E-3</v>
      </c>
      <c r="BT24" s="16" t="s">
        <v>19564</v>
      </c>
      <c r="BU24" s="21">
        <f>B9L217C1*B9L217C34</f>
        <v>4.922603383744689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16532.805799999998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6.8605566921838539E-3</v>
      </c>
      <c r="L25" s="16" t="s">
        <v>19568</v>
      </c>
      <c r="M25" s="21">
        <f>B9L218C1*B9L218C4</f>
        <v>113.42425147176603</v>
      </c>
      <c r="N25" s="16" t="s">
        <v>19232</v>
      </c>
      <c r="O25" s="21">
        <f>B3L309C4</f>
        <v>0.10601439531011428</v>
      </c>
      <c r="P25" s="16" t="s">
        <v>19569</v>
      </c>
      <c r="Q25" s="15">
        <f>B9L218C1*B9L218C6</f>
        <v>1752.7154096665499</v>
      </c>
      <c r="R25" s="16" t="s">
        <v>19234</v>
      </c>
      <c r="S25" s="21">
        <f>B3L310C4</f>
        <v>0.18041873546726145</v>
      </c>
      <c r="T25" s="16" t="s">
        <v>19570</v>
      </c>
      <c r="U25" s="15">
        <f>B9L218C1*B9L218C8</f>
        <v>2982.8279161618057</v>
      </c>
      <c r="V25" s="16" t="s">
        <v>19236</v>
      </c>
      <c r="W25" s="21">
        <f>B3L311C4</f>
        <v>0.14165918076034592</v>
      </c>
      <c r="X25" s="16" t="s">
        <v>19571</v>
      </c>
      <c r="Y25" s="15">
        <f>B9L218C1*B9L218C10</f>
        <v>2342.023725297895</v>
      </c>
      <c r="Z25" s="16" t="s">
        <v>19238</v>
      </c>
      <c r="AA25" s="21">
        <f>B3L312C4</f>
        <v>0.2114975786289553</v>
      </c>
      <c r="AB25" s="16" t="s">
        <v>19572</v>
      </c>
      <c r="AC25" s="15">
        <f>B9L218C1*B9L218C12</f>
        <v>3496.6483946427479</v>
      </c>
      <c r="AD25" s="16" t="s">
        <v>19240</v>
      </c>
      <c r="AE25" s="21">
        <f>B3L313C4</f>
        <v>5.0062071578001327E-2</v>
      </c>
      <c r="AF25" s="16" t="s">
        <v>19573</v>
      </c>
      <c r="AG25" s="21">
        <f>B9L218C1*B9L218C14</f>
        <v>827.66650734479538</v>
      </c>
      <c r="AH25" s="16" t="s">
        <v>19242</v>
      </c>
      <c r="AI25" s="21">
        <f>B3L314C4</f>
        <v>5.4396617628579051E-2</v>
      </c>
      <c r="AJ25" s="16" t="s">
        <v>19574</v>
      </c>
      <c r="AK25" s="21">
        <f>B9L218C1*B9L218C16</f>
        <v>899.32871543015392</v>
      </c>
      <c r="AL25" s="16" t="s">
        <v>19244</v>
      </c>
      <c r="AM25" s="21">
        <f>B3L315C4</f>
        <v>3.8606461527184504E-3</v>
      </c>
      <c r="AN25" s="16" t="s">
        <v>19575</v>
      </c>
      <c r="AO25" s="21">
        <f>B9L218C1*B9L218C18</f>
        <v>63.827313105411278</v>
      </c>
      <c r="AP25" s="16" t="s">
        <v>19246</v>
      </c>
      <c r="AQ25" s="21">
        <f>B3L316C4</f>
        <v>9.6593013185332821E-4</v>
      </c>
      <c r="AR25" s="16" t="s">
        <v>19576</v>
      </c>
      <c r="AS25" s="21">
        <f>B9L218C1*B9L218C20</f>
        <v>15.969535286299468</v>
      </c>
      <c r="AT25" s="16" t="s">
        <v>19248</v>
      </c>
      <c r="AU25" s="21">
        <f>B3L317C4</f>
        <v>4.7568380213214363E-2</v>
      </c>
      <c r="AV25" s="16" t="s">
        <v>19577</v>
      </c>
      <c r="AW25" s="21">
        <f>B9L218C1*B9L218C22</f>
        <v>786.4387922856356</v>
      </c>
      <c r="AX25" s="16" t="s">
        <v>19250</v>
      </c>
      <c r="AY25" s="21">
        <f>B3L318C4</f>
        <v>3.918829036317549E-2</v>
      </c>
      <c r="AZ25" s="16" t="s">
        <v>19578</v>
      </c>
      <c r="BA25" s="21">
        <f>B9L218C1*B9L218C24</f>
        <v>647.89239420839181</v>
      </c>
      <c r="BB25" s="16" t="s">
        <v>19252</v>
      </c>
      <c r="BC25" s="21">
        <f>B3L319C4</f>
        <v>3.1764891682479991E-4</v>
      </c>
      <c r="BD25" s="16" t="s">
        <v>19579</v>
      </c>
      <c r="BE25" s="21">
        <f>B9L218C1*B9L218C26</f>
        <v>5.2516278544447692</v>
      </c>
      <c r="BF25" s="16" t="s">
        <v>19254</v>
      </c>
      <c r="BG25" s="21">
        <f>B3L320C4</f>
        <v>4.7414281032374717E-2</v>
      </c>
      <c r="BH25" s="16" t="s">
        <v>19580</v>
      </c>
      <c r="BI25" s="21">
        <f>B9L218C1*B9L218C28</f>
        <v>783.89110045487462</v>
      </c>
      <c r="BJ25" s="16" t="s">
        <v>19256</v>
      </c>
      <c r="BK25" s="21">
        <f>B3L321C4</f>
        <v>0.10785241238358002</v>
      </c>
      <c r="BL25" s="16" t="s">
        <v>19581</v>
      </c>
      <c r="BM25" s="15">
        <f>B9L218C1*B9L218C30</f>
        <v>1783.1029889992435</v>
      </c>
      <c r="BN25" s="16" t="s">
        <v>19258</v>
      </c>
      <c r="BO25" s="21">
        <f>B3L322C4</f>
        <v>6.0141561521498432E-4</v>
      </c>
      <c r="BP25" s="16" t="s">
        <v>19582</v>
      </c>
      <c r="BQ25" s="21">
        <f>B9L218C1*B9L218C32</f>
        <v>9.9430875714368607</v>
      </c>
      <c r="BR25" s="16" t="s">
        <v>19260</v>
      </c>
      <c r="BS25" s="21">
        <f>B3L323C4</f>
        <v>1.3218591256027629E-3</v>
      </c>
      <c r="BT25" s="16" t="s">
        <v>19583</v>
      </c>
      <c r="BU25" s="21">
        <f>B9L218C1*B9L218C34</f>
        <v>21.854040218548285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11397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6.8605566921838539E-3</v>
      </c>
      <c r="L26" s="16" t="s">
        <v>19587</v>
      </c>
      <c r="M26" s="21">
        <f>B9L219C1*B9L219C4</f>
        <v>78.189764620819389</v>
      </c>
      <c r="N26" s="16" t="s">
        <v>19232</v>
      </c>
      <c r="O26" s="21">
        <f>B3L309C4</f>
        <v>0.10601439531011428</v>
      </c>
      <c r="P26" s="16" t="s">
        <v>19588</v>
      </c>
      <c r="Q26" s="15">
        <f>B9L219C1*B9L219C6</f>
        <v>1208.2460633493724</v>
      </c>
      <c r="R26" s="16" t="s">
        <v>19234</v>
      </c>
      <c r="S26" s="21">
        <f>B3L310C4</f>
        <v>0.18041873546726145</v>
      </c>
      <c r="T26" s="16" t="s">
        <v>19589</v>
      </c>
      <c r="U26" s="15">
        <f>B9L219C1*B9L219C8</f>
        <v>2056.232328120379</v>
      </c>
      <c r="V26" s="16" t="s">
        <v>19236</v>
      </c>
      <c r="W26" s="21">
        <f>B3L311C4</f>
        <v>0.14165918076034592</v>
      </c>
      <c r="X26" s="16" t="s">
        <v>19590</v>
      </c>
      <c r="Y26" s="15">
        <f>B9L219C1*B9L219C10</f>
        <v>1614.4896831256624</v>
      </c>
      <c r="Z26" s="16" t="s">
        <v>19238</v>
      </c>
      <c r="AA26" s="21">
        <f>B3L312C4</f>
        <v>0.2114975786289553</v>
      </c>
      <c r="AB26" s="16" t="s">
        <v>19591</v>
      </c>
      <c r="AC26" s="15">
        <f>B9L219C1*B9L219C12</f>
        <v>2410.4379036342034</v>
      </c>
      <c r="AD26" s="16" t="s">
        <v>19240</v>
      </c>
      <c r="AE26" s="21">
        <f>B3L313C4</f>
        <v>5.0062071578001327E-2</v>
      </c>
      <c r="AF26" s="16" t="s">
        <v>19592</v>
      </c>
      <c r="AG26" s="21">
        <f>B9L219C1*B9L219C14</f>
        <v>570.55742977448108</v>
      </c>
      <c r="AH26" s="16" t="s">
        <v>19242</v>
      </c>
      <c r="AI26" s="21">
        <f>B3L314C4</f>
        <v>5.4396617628579051E-2</v>
      </c>
      <c r="AJ26" s="16" t="s">
        <v>19593</v>
      </c>
      <c r="AK26" s="21">
        <f>B9L219C1*B9L219C16</f>
        <v>619.95825111291549</v>
      </c>
      <c r="AL26" s="16" t="s">
        <v>19244</v>
      </c>
      <c r="AM26" s="21">
        <f>B3L315C4</f>
        <v>3.8606461527184504E-3</v>
      </c>
      <c r="AN26" s="16" t="s">
        <v>19594</v>
      </c>
      <c r="AO26" s="21">
        <f>B9L219C1*B9L219C18</f>
        <v>43.999784202532183</v>
      </c>
      <c r="AP26" s="16" t="s">
        <v>19246</v>
      </c>
      <c r="AQ26" s="21">
        <f>B3L316C4</f>
        <v>9.6593013185332821E-4</v>
      </c>
      <c r="AR26" s="16" t="s">
        <v>19595</v>
      </c>
      <c r="AS26" s="21">
        <f>B9L219C1*B9L219C20</f>
        <v>11.008705712732382</v>
      </c>
      <c r="AT26" s="16" t="s">
        <v>19248</v>
      </c>
      <c r="AU26" s="21">
        <f>B3L317C4</f>
        <v>4.7568380213214363E-2</v>
      </c>
      <c r="AV26" s="16" t="s">
        <v>19596</v>
      </c>
      <c r="AW26" s="21">
        <f>B9L219C1*B9L219C22</f>
        <v>542.13682929000413</v>
      </c>
      <c r="AX26" s="16" t="s">
        <v>19250</v>
      </c>
      <c r="AY26" s="21">
        <f>B3L318C4</f>
        <v>3.918829036317549E-2</v>
      </c>
      <c r="AZ26" s="16" t="s">
        <v>19597</v>
      </c>
      <c r="BA26" s="21">
        <f>B9L219C1*B9L219C24</f>
        <v>446.62894526911106</v>
      </c>
      <c r="BB26" s="16" t="s">
        <v>19252</v>
      </c>
      <c r="BC26" s="21">
        <f>B3L319C4</f>
        <v>3.1764891682479991E-4</v>
      </c>
      <c r="BD26" s="16" t="s">
        <v>19598</v>
      </c>
      <c r="BE26" s="21">
        <f>B9L219C1*B9L219C26</f>
        <v>3.6202447050522446</v>
      </c>
      <c r="BF26" s="16" t="s">
        <v>19254</v>
      </c>
      <c r="BG26" s="21">
        <f>B3L320C4</f>
        <v>4.7414281032374717E-2</v>
      </c>
      <c r="BH26" s="16" t="s">
        <v>19599</v>
      </c>
      <c r="BI26" s="21">
        <f>B9L219C1*B9L219C28</f>
        <v>540.38056092597469</v>
      </c>
      <c r="BJ26" s="16" t="s">
        <v>19256</v>
      </c>
      <c r="BK26" s="21">
        <f>B3L321C4</f>
        <v>0.10785241238358002</v>
      </c>
      <c r="BL26" s="16" t="s">
        <v>19600</v>
      </c>
      <c r="BM26" s="15">
        <f>B9L219C1*B9L219C30</f>
        <v>1229.1939439356615</v>
      </c>
      <c r="BN26" s="16" t="s">
        <v>19258</v>
      </c>
      <c r="BO26" s="21">
        <f>B3L322C4</f>
        <v>6.0141561521498432E-4</v>
      </c>
      <c r="BP26" s="16" t="s">
        <v>19601</v>
      </c>
      <c r="BQ26" s="21">
        <f>B9L219C1*B9L219C32</f>
        <v>6.8543337666051762</v>
      </c>
      <c r="BR26" s="16" t="s">
        <v>19260</v>
      </c>
      <c r="BS26" s="21">
        <f>B3L323C4</f>
        <v>1.3218591256027629E-3</v>
      </c>
      <c r="BT26" s="16" t="s">
        <v>19602</v>
      </c>
      <c r="BU26" s="21">
        <f>B9L219C1*B9L219C34</f>
        <v>15.065228454494688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6.8605566921838539E-3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0.10601439531011428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0.18041873546726145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0.14165918076034592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0.2114975786289553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5.0062071578001327E-2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5.4396617628579051E-2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3.8606461527184504E-3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9.6593013185332821E-4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4.7568380213214363E-2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3.918829036317549E-2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3.1764891682479991E-4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4.7414281032374717E-2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0.10785241238358002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6.0141561521498432E-4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1.3218591256027629E-3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6.8605566921838539E-3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0.10601439531011428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0.18041873546726145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0.14165918076034592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0.2114975786289553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5.0062071578001327E-2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5.4396617628579051E-2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3.8606461527184504E-3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9.6593013185332821E-4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4.7568380213214363E-2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3.918829036317549E-2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3.1764891682479991E-4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4.7414281032374717E-2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0.10785241238358002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6.0141561521498432E-4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1.3218591256027629E-3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6.8605566921838539E-3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0.10601439531011428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0.18041873546726145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0.14165918076034592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0.2114975786289553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5.0062071578001327E-2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5.4396617628579051E-2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3.8606461527184504E-3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9.6593013185332821E-4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4.7568380213214363E-2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3.918829036317549E-2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3.1764891682479991E-4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4.7414281032374717E-2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0.10785241238358002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6.0141561521498432E-4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1.3218591256027629E-3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6.8605566921838539E-3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0.10601439531011428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0.18041873546726145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0.14165918076034592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0.2114975786289553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5.0062071578001327E-2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5.4396617628579051E-2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3.8606461527184504E-3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9.6593013185332821E-4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4.7568380213214363E-2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3.918829036317549E-2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3.1764891682479991E-4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4.7414281032374717E-2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0.10785241238358002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6.0141561521498432E-4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1.3218591256027629E-3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6.8605566921838539E-3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0.10601439531011428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0.18041873546726145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0.14165918076034592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0.2114975786289553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5.0062071578001327E-2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5.4396617628579051E-2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3.8606461527184504E-3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9.6593013185332821E-4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4.7568380213214363E-2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3.918829036317549E-2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3.1764891682479991E-4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4.7414281032374717E-2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0.10785241238358002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6.0141561521498432E-4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1.3218591256027629E-3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28363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6.8605566921838539E-3</v>
      </c>
      <c r="L32" s="16" t="s">
        <v>19701</v>
      </c>
      <c r="M32" s="21">
        <f>B9L225C1*B9L225C4</f>
        <v>194.58596946041064</v>
      </c>
      <c r="N32" s="16" t="s">
        <v>19232</v>
      </c>
      <c r="O32" s="21">
        <f>B3L309C4</f>
        <v>0.10601439531011428</v>
      </c>
      <c r="P32" s="16" t="s">
        <v>19702</v>
      </c>
      <c r="Q32" s="15">
        <f>B9L225C1*B9L225C6</f>
        <v>3006.8862941807711</v>
      </c>
      <c r="R32" s="16" t="s">
        <v>19234</v>
      </c>
      <c r="S32" s="21">
        <f>B3L310C4</f>
        <v>0.18041873546726145</v>
      </c>
      <c r="T32" s="16" t="s">
        <v>19703</v>
      </c>
      <c r="U32" s="15">
        <f>B9L225C1*B9L225C8</f>
        <v>5117.2165940579362</v>
      </c>
      <c r="V32" s="16" t="s">
        <v>19236</v>
      </c>
      <c r="W32" s="21">
        <f>B3L311C4</f>
        <v>0.14165918076034592</v>
      </c>
      <c r="X32" s="16" t="s">
        <v>19704</v>
      </c>
      <c r="Y32" s="15">
        <f>B9L225C1*B9L225C10</f>
        <v>4017.8793439056913</v>
      </c>
      <c r="Z32" s="16" t="s">
        <v>19238</v>
      </c>
      <c r="AA32" s="21">
        <f>B3L312C4</f>
        <v>0.2114975786289553</v>
      </c>
      <c r="AB32" s="16" t="s">
        <v>19705</v>
      </c>
      <c r="AC32" s="15">
        <f>B9L225C1*B9L225C12</f>
        <v>5998.7058226530589</v>
      </c>
      <c r="AD32" s="16" t="s">
        <v>19240</v>
      </c>
      <c r="AE32" s="21">
        <f>B3L313C4</f>
        <v>5.0062071578001327E-2</v>
      </c>
      <c r="AF32" s="16" t="s">
        <v>19706</v>
      </c>
      <c r="AG32" s="15">
        <f>B9L225C1*B9L225C14</f>
        <v>1419.9105361668517</v>
      </c>
      <c r="AH32" s="16" t="s">
        <v>19242</v>
      </c>
      <c r="AI32" s="21">
        <f>B3L314C4</f>
        <v>5.4396617628579051E-2</v>
      </c>
      <c r="AJ32" s="16" t="s">
        <v>19707</v>
      </c>
      <c r="AK32" s="15">
        <f>B9L225C1*B9L225C16</f>
        <v>1542.8512657993876</v>
      </c>
      <c r="AL32" s="16" t="s">
        <v>19244</v>
      </c>
      <c r="AM32" s="21">
        <f>B3L315C4</f>
        <v>3.8606461527184504E-3</v>
      </c>
      <c r="AN32" s="16" t="s">
        <v>19708</v>
      </c>
      <c r="AO32" s="21">
        <f>B9L225C1*B9L225C18</f>
        <v>109.49950682955341</v>
      </c>
      <c r="AP32" s="16" t="s">
        <v>19246</v>
      </c>
      <c r="AQ32" s="21">
        <f>B3L316C4</f>
        <v>9.6593013185332821E-4</v>
      </c>
      <c r="AR32" s="16" t="s">
        <v>19709</v>
      </c>
      <c r="AS32" s="21">
        <f>B9L225C1*B9L225C20</f>
        <v>27.396676329755948</v>
      </c>
      <c r="AT32" s="16" t="s">
        <v>19248</v>
      </c>
      <c r="AU32" s="21">
        <f>B3L317C4</f>
        <v>4.7568380213214363E-2</v>
      </c>
      <c r="AV32" s="16" t="s">
        <v>19710</v>
      </c>
      <c r="AW32" s="15">
        <f>B9L225C1*B9L225C22</f>
        <v>1349.181967987399</v>
      </c>
      <c r="AX32" s="16" t="s">
        <v>19250</v>
      </c>
      <c r="AY32" s="21">
        <f>B3L318C4</f>
        <v>3.918829036317549E-2</v>
      </c>
      <c r="AZ32" s="16" t="s">
        <v>19711</v>
      </c>
      <c r="BA32" s="15">
        <f>B9L225C1*B9L225C24</f>
        <v>1111.4974795707465</v>
      </c>
      <c r="BB32" s="16" t="s">
        <v>19252</v>
      </c>
      <c r="BC32" s="21">
        <f>B3L319C4</f>
        <v>3.1764891682479991E-4</v>
      </c>
      <c r="BD32" s="16" t="s">
        <v>19712</v>
      </c>
      <c r="BE32" s="21">
        <f>B9L225C1*B9L225C26</f>
        <v>9.0094762279017999</v>
      </c>
      <c r="BF32" s="16" t="s">
        <v>19254</v>
      </c>
      <c r="BG32" s="21">
        <f>B3L320C4</f>
        <v>4.7414281032374717E-2</v>
      </c>
      <c r="BH32" s="16" t="s">
        <v>19713</v>
      </c>
      <c r="BI32" s="15">
        <f>B9L225C1*B9L225C28</f>
        <v>1344.811252921244</v>
      </c>
      <c r="BJ32" s="16" t="s">
        <v>19256</v>
      </c>
      <c r="BK32" s="21">
        <f>B3L321C4</f>
        <v>0.10785241238358002</v>
      </c>
      <c r="BL32" s="16" t="s">
        <v>19714</v>
      </c>
      <c r="BM32" s="15">
        <f>B9L225C1*B9L225C30</f>
        <v>3059.0179724354803</v>
      </c>
      <c r="BN32" s="16" t="s">
        <v>19258</v>
      </c>
      <c r="BO32" s="21">
        <f>B3L322C4</f>
        <v>6.0141561521498432E-4</v>
      </c>
      <c r="BP32" s="16" t="s">
        <v>19715</v>
      </c>
      <c r="BQ32" s="21">
        <f>B9L225C1*B9L225C32</f>
        <v>17.057951094342599</v>
      </c>
      <c r="BR32" s="16" t="s">
        <v>19260</v>
      </c>
      <c r="BS32" s="21">
        <f>B3L323C4</f>
        <v>1.3218591256027629E-3</v>
      </c>
      <c r="BT32" s="16" t="s">
        <v>19716</v>
      </c>
      <c r="BU32" s="21">
        <f>B9L225C1*B9L225C34</f>
        <v>37.491890379471165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-795.06401106668636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6.8605566921838539E-3</v>
      </c>
      <c r="L33" s="16" t="s">
        <v>19720</v>
      </c>
      <c r="M33" s="21">
        <f>B9L226C1*B9L226C4</f>
        <v>-5.4545817218380925</v>
      </c>
      <c r="N33" s="16" t="s">
        <v>19232</v>
      </c>
      <c r="O33" s="21">
        <f>B3L309C4</f>
        <v>0.10601439531011428</v>
      </c>
      <c r="P33" s="16" t="s">
        <v>19721</v>
      </c>
      <c r="Q33" s="21">
        <f>B9L226C1*B9L226C6</f>
        <v>-84.28823036606876</v>
      </c>
      <c r="R33" s="16" t="s">
        <v>19234</v>
      </c>
      <c r="S33" s="21">
        <f>B3L310C4</f>
        <v>0.18041873546726145</v>
      </c>
      <c r="T33" s="16" t="s">
        <v>19722</v>
      </c>
      <c r="U33" s="21">
        <f>B9L226C1*B9L226C8</f>
        <v>-143.44444349218031</v>
      </c>
      <c r="V33" s="16" t="s">
        <v>19236</v>
      </c>
      <c r="W33" s="21">
        <f>B3L311C4</f>
        <v>0.14165918076034592</v>
      </c>
      <c r="X33" s="16" t="s">
        <v>19723</v>
      </c>
      <c r="Y33" s="21">
        <f>B9L226C1*B9L226C10</f>
        <v>-112.62811645974139</v>
      </c>
      <c r="Z33" s="16" t="s">
        <v>19238</v>
      </c>
      <c r="AA33" s="21">
        <f>B3L312C4</f>
        <v>0.2114975786289553</v>
      </c>
      <c r="AB33" s="16" t="s">
        <v>19724</v>
      </c>
      <c r="AC33" s="21">
        <f>B9L226C1*B9L226C12</f>
        <v>-168.15411319562909</v>
      </c>
      <c r="AD33" s="16" t="s">
        <v>19240</v>
      </c>
      <c r="AE33" s="21">
        <f>B3L313C4</f>
        <v>5.0062071578001327E-2</v>
      </c>
      <c r="AF33" s="16" t="s">
        <v>19725</v>
      </c>
      <c r="AG33" s="21">
        <f>B9L226C1*B9L226C14</f>
        <v>-39.802551431113294</v>
      </c>
      <c r="AH33" s="16" t="s">
        <v>19242</v>
      </c>
      <c r="AI33" s="21">
        <f>B3L314C4</f>
        <v>5.4396617628579051E-2</v>
      </c>
      <c r="AJ33" s="16" t="s">
        <v>19726</v>
      </c>
      <c r="AK33" s="21">
        <f>B9L226C1*B9L226C16</f>
        <v>-43.248793000238884</v>
      </c>
      <c r="AL33" s="16" t="s">
        <v>19244</v>
      </c>
      <c r="AM33" s="21">
        <f>B3L315C4</f>
        <v>3.8606461527184504E-3</v>
      </c>
      <c r="AN33" s="16" t="s">
        <v>19727</v>
      </c>
      <c r="AO33" s="21">
        <f>B9L226C1*B9L226C18</f>
        <v>-3.069460815489502</v>
      </c>
      <c r="AP33" s="16" t="s">
        <v>19246</v>
      </c>
      <c r="AQ33" s="21">
        <f>B3L316C4</f>
        <v>9.6593013185332821E-4</v>
      </c>
      <c r="AR33" s="16" t="s">
        <v>19728</v>
      </c>
      <c r="AS33" s="21">
        <f>B9L226C1*B9L226C20</f>
        <v>-0.76797628504148041</v>
      </c>
      <c r="AT33" s="16" t="s">
        <v>19248</v>
      </c>
      <c r="AU33" s="21">
        <f>B3L317C4</f>
        <v>4.7568380213214363E-2</v>
      </c>
      <c r="AV33" s="16" t="s">
        <v>19729</v>
      </c>
      <c r="AW33" s="21">
        <f>B9L226C1*B9L226C22</f>
        <v>-37.819907172263406</v>
      </c>
      <c r="AX33" s="16" t="s">
        <v>19250</v>
      </c>
      <c r="AY33" s="21">
        <f>B3L318C4</f>
        <v>3.918829036317549E-2</v>
      </c>
      <c r="AZ33" s="16" t="s">
        <v>19730</v>
      </c>
      <c r="BA33" s="21">
        <f>B9L226C1*B9L226C24</f>
        <v>-31.157199322992277</v>
      </c>
      <c r="BB33" s="16" t="s">
        <v>19252</v>
      </c>
      <c r="BC33" s="21">
        <f>B3L319C4</f>
        <v>3.1764891682479991E-4</v>
      </c>
      <c r="BD33" s="16" t="s">
        <v>19731</v>
      </c>
      <c r="BE33" s="21">
        <f>B9L226C1*B9L226C26</f>
        <v>-0.25255122192171364</v>
      </c>
      <c r="BF33" s="16" t="s">
        <v>19254</v>
      </c>
      <c r="BG33" s="21">
        <f>B3L320C4</f>
        <v>4.7414281032374717E-2</v>
      </c>
      <c r="BH33" s="16" t="s">
        <v>19732</v>
      </c>
      <c r="BI33" s="21">
        <f>B9L226C1*B9L226C28</f>
        <v>-37.697388459442948</v>
      </c>
      <c r="BJ33" s="16" t="s">
        <v>19256</v>
      </c>
      <c r="BK33" s="21">
        <f>B3L321C4</f>
        <v>0.10785241238358002</v>
      </c>
      <c r="BL33" s="16" t="s">
        <v>19733</v>
      </c>
      <c r="BM33" s="21">
        <f>B9L226C1*B9L226C30</f>
        <v>-85.749571592907486</v>
      </c>
      <c r="BN33" s="16" t="s">
        <v>19258</v>
      </c>
      <c r="BO33" s="21">
        <f>B3L322C4</f>
        <v>6.0141561521498432E-4</v>
      </c>
      <c r="BP33" s="16" t="s">
        <v>19734</v>
      </c>
      <c r="BQ33" s="21">
        <f>B9L226C1*B9L226C32</f>
        <v>-0.47816391135096425</v>
      </c>
      <c r="BR33" s="16" t="s">
        <v>19260</v>
      </c>
      <c r="BS33" s="21">
        <f>B3L323C4</f>
        <v>1.3218591256027629E-3</v>
      </c>
      <c r="BT33" s="16" t="s">
        <v>19735</v>
      </c>
      <c r="BU33" s="21">
        <f>B9L226C1*B9L226C34</f>
        <v>-1.0509626184668355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840AA4-7BA1-449C-BF5D-C7F9D266BFE6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3.6579773874577168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3.0107633880054299E-3</v>
      </c>
      <c r="L8" s="16" t="s">
        <v>19774</v>
      </c>
      <c r="M8" s="21">
        <f>B9L301C1*B9L301C4</f>
        <v>1.1013304392309447E-2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2.9201231636668972E-2</v>
      </c>
      <c r="T8" s="16" t="s">
        <v>19776</v>
      </c>
      <c r="U8" s="21">
        <f>B9L301C1*B9L301C8</f>
        <v>0.10681744501285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0.22322498783831735</v>
      </c>
      <c r="AB8" s="16" t="s">
        <v>19780</v>
      </c>
      <c r="AC8" s="21">
        <f>B9L301C1*B9L301C12</f>
        <v>0.81655195782808865</v>
      </c>
      <c r="AD8" s="16" t="s">
        <v>10922</v>
      </c>
      <c r="AE8" s="21">
        <f>B3L337C5</f>
        <v>0.22322498783831735</v>
      </c>
      <c r="AF8" s="16" t="s">
        <v>19781</v>
      </c>
      <c r="AG8" s="21">
        <f>B9L301C1*B9L301C14</f>
        <v>0.81655195782808865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0.63546654114073131</v>
      </c>
      <c r="AZ8" s="16" t="s">
        <v>19786</v>
      </c>
      <c r="BA8" s="21">
        <f>B9L301C1*B9L301C24</f>
        <v>2.3245222379787642</v>
      </c>
      <c r="BB8" s="16" t="s">
        <v>10976</v>
      </c>
      <c r="BC8" s="21">
        <f>B3L336C5</f>
        <v>0.10909647599627696</v>
      </c>
      <c r="BD8" s="16" t="s">
        <v>19787</v>
      </c>
      <c r="BE8" s="21">
        <f>B9L301C1*B9L301C26</f>
        <v>0.39907244224570471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0.22719530634070473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3.0107633880054299E-3</v>
      </c>
      <c r="L9" s="16" t="s">
        <v>19790</v>
      </c>
      <c r="M9" s="21">
        <f>B9L302C1*B9L302C4</f>
        <v>6.8403131025727168E-4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2.9201231636668972E-2</v>
      </c>
      <c r="T9" s="16" t="s">
        <v>19792</v>
      </c>
      <c r="U9" s="21">
        <f>B9L302C1*B9L302C8</f>
        <v>6.6343827672188859E-3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0.22322498783831735</v>
      </c>
      <c r="AB9" s="16" t="s">
        <v>19794</v>
      </c>
      <c r="AC9" s="21">
        <f>B9L302C1*B9L302C12</f>
        <v>5.0715669494826594E-2</v>
      </c>
      <c r="AD9" s="16" t="s">
        <v>10922</v>
      </c>
      <c r="AE9" s="21">
        <f>B3L337C5</f>
        <v>0.22322498783831735</v>
      </c>
      <c r="AF9" s="16" t="s">
        <v>19795</v>
      </c>
      <c r="AG9" s="21">
        <f>B9L302C1*B9L302C14</f>
        <v>5.0715669494826594E-2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0.63546654114073131</v>
      </c>
      <c r="AZ9" s="16" t="s">
        <v>19800</v>
      </c>
      <c r="BA9" s="21">
        <f>B9L302C1*B9L302C24</f>
        <v>0.14437501548373649</v>
      </c>
      <c r="BB9" s="16" t="s">
        <v>10976</v>
      </c>
      <c r="BC9" s="21">
        <f>B3L336C5</f>
        <v>0.10909647599627696</v>
      </c>
      <c r="BD9" s="16" t="s">
        <v>19801</v>
      </c>
      <c r="BE9" s="21">
        <f>B9L302C1*B9L302C26</f>
        <v>2.4786207284665483E-2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5.2816611596822535E-3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3.0107633880054299E-3</v>
      </c>
      <c r="L10" s="16" t="s">
        <v>19804</v>
      </c>
      <c r="M10" s="21">
        <f>B9L303C1*B9L303C4</f>
        <v>1.5901832047421629E-5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2.9201231636668972E-2</v>
      </c>
      <c r="T10" s="16" t="s">
        <v>19806</v>
      </c>
      <c r="U10" s="21">
        <f>B9L303C1*B9L303C8</f>
        <v>1.5423101095027916E-4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0.22322498783831735</v>
      </c>
      <c r="AB10" s="16" t="s">
        <v>19808</v>
      </c>
      <c r="AC10" s="21">
        <f>B9L303C1*B9L303C12</f>
        <v>1.1789987481361842E-3</v>
      </c>
      <c r="AD10" s="16" t="s">
        <v>10922</v>
      </c>
      <c r="AE10" s="21">
        <f>B3L337C5</f>
        <v>0.22322498783831735</v>
      </c>
      <c r="AF10" s="16" t="s">
        <v>19809</v>
      </c>
      <c r="AG10" s="21">
        <f>B9L303C1*B9L303C14</f>
        <v>1.1789987481361842E-3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0.63546654114073131</v>
      </c>
      <c r="AZ10" s="16" t="s">
        <v>19814</v>
      </c>
      <c r="BA10" s="21">
        <f>B9L303C1*B9L303C24</f>
        <v>3.3563189486206253E-3</v>
      </c>
      <c r="BB10" s="16" t="s">
        <v>10976</v>
      </c>
      <c r="BC10" s="21">
        <f>B3L336C5</f>
        <v>0.10909647599627696</v>
      </c>
      <c r="BD10" s="16" t="s">
        <v>19815</v>
      </c>
      <c r="BE10" s="21">
        <f>B9L303C1*B9L303C26</f>
        <v>5.7621061992774332E-4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62.392339459999995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3.0107633880054299E-3</v>
      </c>
      <c r="L11" s="16" t="s">
        <v>19817</v>
      </c>
      <c r="M11" s="21">
        <f>B9L304C1*B9L304C4</f>
        <v>0.18784857133817445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2.9201231636668972E-2</v>
      </c>
      <c r="T11" s="16" t="s">
        <v>19819</v>
      </c>
      <c r="U11" s="21">
        <f>B9L304C1*B9L304C8</f>
        <v>1.8219331569251418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0.22322498783831735</v>
      </c>
      <c r="AB11" s="16" t="s">
        <v>19821</v>
      </c>
      <c r="AC11" s="21">
        <f>B9L304C1*B9L304C12</f>
        <v>13.927529217162666</v>
      </c>
      <c r="AD11" s="16" t="s">
        <v>10922</v>
      </c>
      <c r="AE11" s="21">
        <f>B3L337C5</f>
        <v>0.22322498783831735</v>
      </c>
      <c r="AF11" s="16" t="s">
        <v>19822</v>
      </c>
      <c r="AG11" s="21">
        <f>B9L304C1*B9L304C14</f>
        <v>13.927529217162666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0.63546654114073131</v>
      </c>
      <c r="AZ11" s="16" t="s">
        <v>19827</v>
      </c>
      <c r="BA11" s="21">
        <f>B9L304C1*B9L304C24</f>
        <v>39.648244150324558</v>
      </c>
      <c r="BB11" s="16" t="s">
        <v>10976</v>
      </c>
      <c r="BC11" s="21">
        <f>B3L336C5</f>
        <v>0.10909647599627696</v>
      </c>
      <c r="BD11" s="16" t="s">
        <v>19828</v>
      </c>
      <c r="BE11" s="21">
        <f>B9L304C1*B9L304C26</f>
        <v>6.8067843642494532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7.6010440059017865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3.0107633880054299E-3</v>
      </c>
      <c r="L12" s="16" t="s">
        <v>19831</v>
      </c>
      <c r="M12" s="21">
        <f>B9L305C1*B9L305C4</f>
        <v>2.2884945003587228E-2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2.9201231636668972E-2</v>
      </c>
      <c r="T12" s="16" t="s">
        <v>19833</v>
      </c>
      <c r="U12" s="21">
        <f>B9L305C1*B9L305C8</f>
        <v>0.22195984669685231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0.22322498783831735</v>
      </c>
      <c r="AB12" s="16" t="s">
        <v>19835</v>
      </c>
      <c r="AC12" s="21">
        <f>B9L305C1*B9L305C12</f>
        <v>1.6967429557759413</v>
      </c>
      <c r="AD12" s="16" t="s">
        <v>10922</v>
      </c>
      <c r="AE12" s="21">
        <f>B3L337C5</f>
        <v>0.22322498783831735</v>
      </c>
      <c r="AF12" s="16" t="s">
        <v>19836</v>
      </c>
      <c r="AG12" s="21">
        <f>B9L305C1*B9L305C14</f>
        <v>1.6967429557759413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0.63546654114073131</v>
      </c>
      <c r="AZ12" s="16" t="s">
        <v>19841</v>
      </c>
      <c r="BA12" s="21">
        <f>B9L305C1*B9L305C24</f>
        <v>4.8302091434888972</v>
      </c>
      <c r="BB12" s="16" t="s">
        <v>10976</v>
      </c>
      <c r="BC12" s="21">
        <f>B3L336C5</f>
        <v>0.10909647599627696</v>
      </c>
      <c r="BD12" s="16" t="s">
        <v>19842</v>
      </c>
      <c r="BE12" s="21">
        <f>B9L305C1*B9L305C26</f>
        <v>0.82924711493650916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5.7015532218769929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3.0107633880054299E-3</v>
      </c>
      <c r="L13" s="16" t="s">
        <v>19845</v>
      </c>
      <c r="M13" s="21">
        <f>B9L306C1*B9L306C4</f>
        <v>1.7166027695191651E-2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2.9201231636668972E-2</v>
      </c>
      <c r="T13" s="16" t="s">
        <v>19847</v>
      </c>
      <c r="U13" s="21">
        <f>B9L306C1*B9L306C8</f>
        <v>0.16649237632082636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0.22322498783831735</v>
      </c>
      <c r="AB13" s="16" t="s">
        <v>19849</v>
      </c>
      <c r="AC13" s="21">
        <f>B9L306C1*B9L306C12</f>
        <v>1.2727291486130108</v>
      </c>
      <c r="AD13" s="16" t="s">
        <v>10922</v>
      </c>
      <c r="AE13" s="21">
        <f>B3L337C5</f>
        <v>0.22322498783831735</v>
      </c>
      <c r="AF13" s="16" t="s">
        <v>19850</v>
      </c>
      <c r="AG13" s="21">
        <f>B9L306C1*B9L306C14</f>
        <v>1.2727291486130108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0.63546654114073131</v>
      </c>
      <c r="AZ13" s="16" t="s">
        <v>19855</v>
      </c>
      <c r="BA13" s="21">
        <f>B9L306C1*B9L306C24</f>
        <v>3.6231463050359651</v>
      </c>
      <c r="BB13" s="16" t="s">
        <v>10976</v>
      </c>
      <c r="BC13" s="21">
        <f>B3L336C5</f>
        <v>0.10909647599627696</v>
      </c>
      <c r="BD13" s="16" t="s">
        <v>19856</v>
      </c>
      <c r="BE13" s="21">
        <f>B9L306C1*B9L306C26</f>
        <v>0.62201936421199888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6.6020764496028169E-4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3.0107633880054299E-3</v>
      </c>
      <c r="L14" s="16" t="s">
        <v>19859</v>
      </c>
      <c r="M14" s="21">
        <f>B9L307C1*B9L307C4</f>
        <v>1.9877290059277036E-6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2.9201231636668972E-2</v>
      </c>
      <c r="T14" s="16" t="s">
        <v>19861</v>
      </c>
      <c r="U14" s="21">
        <f>B9L307C1*B9L307C8</f>
        <v>1.9278876368784895E-5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0.22322498783831735</v>
      </c>
      <c r="AB14" s="16" t="s">
        <v>19863</v>
      </c>
      <c r="AC14" s="21">
        <f>B9L307C1*B9L307C12</f>
        <v>1.4737484351702302E-4</v>
      </c>
      <c r="AD14" s="16" t="s">
        <v>10922</v>
      </c>
      <c r="AE14" s="21">
        <f>B3L337C5</f>
        <v>0.22322498783831735</v>
      </c>
      <c r="AF14" s="16" t="s">
        <v>19864</v>
      </c>
      <c r="AG14" s="21">
        <f>B9L307C1*B9L307C14</f>
        <v>1.4737484351702302E-4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0.63546654114073131</v>
      </c>
      <c r="AZ14" s="16" t="s">
        <v>19869</v>
      </c>
      <c r="BA14" s="21">
        <f>B9L307C1*B9L307C24</f>
        <v>4.1953986857757816E-4</v>
      </c>
      <c r="BB14" s="16" t="s">
        <v>10976</v>
      </c>
      <c r="BC14" s="21">
        <f>B3L336C5</f>
        <v>0.10909647599627696</v>
      </c>
      <c r="BD14" s="16" t="s">
        <v>19870</v>
      </c>
      <c r="BE14" s="21">
        <f>B9L307C1*B9L307C26</f>
        <v>7.2026327490967915E-5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6.6020764496028169E-4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3.0107633880054299E-3</v>
      </c>
      <c r="L15" s="16" t="s">
        <v>19873</v>
      </c>
      <c r="M15" s="21">
        <f>B9L308C1*B9L308C4</f>
        <v>1.9877290059277036E-6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2.9201231636668972E-2</v>
      </c>
      <c r="T15" s="16" t="s">
        <v>19875</v>
      </c>
      <c r="U15" s="21">
        <f>B9L308C1*B9L308C8</f>
        <v>1.9278876368784895E-5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0.22322498783831735</v>
      </c>
      <c r="AB15" s="16" t="s">
        <v>19877</v>
      </c>
      <c r="AC15" s="21">
        <f>B9L308C1*B9L308C12</f>
        <v>1.4737484351702302E-4</v>
      </c>
      <c r="AD15" s="16" t="s">
        <v>10922</v>
      </c>
      <c r="AE15" s="21">
        <f>B3L337C5</f>
        <v>0.22322498783831735</v>
      </c>
      <c r="AF15" s="16" t="s">
        <v>19878</v>
      </c>
      <c r="AG15" s="21">
        <f>B9L308C1*B9L308C14</f>
        <v>1.4737484351702302E-4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0.63546654114073131</v>
      </c>
      <c r="AZ15" s="16" t="s">
        <v>19883</v>
      </c>
      <c r="BA15" s="21">
        <f>B9L308C1*B9L308C24</f>
        <v>4.1953986857757816E-4</v>
      </c>
      <c r="BB15" s="16" t="s">
        <v>10976</v>
      </c>
      <c r="BC15" s="21">
        <f>B3L336C5</f>
        <v>0.10909647599627696</v>
      </c>
      <c r="BD15" s="16" t="s">
        <v>19884</v>
      </c>
      <c r="BE15" s="21">
        <f>B9L308C1*B9L308C26</f>
        <v>7.2026327490967915E-5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9.0600295117899456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3.0107633880054299E-3</v>
      </c>
      <c r="L16" s="16" t="s">
        <v>19887</v>
      </c>
      <c r="M16" s="21">
        <f>B9L309C1*B9L309C4</f>
        <v>2.7277605148345877E-2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2.9201231636668972E-2</v>
      </c>
      <c r="T16" s="16" t="s">
        <v>19889</v>
      </c>
      <c r="U16" s="21">
        <f>B9L309C1*B9L309C8</f>
        <v>0.26456402040883509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0.22322498783831735</v>
      </c>
      <c r="AB16" s="16" t="s">
        <v>19891</v>
      </c>
      <c r="AC16" s="21">
        <f>B9L309C1*B9L309C12</f>
        <v>2.022424977584107</v>
      </c>
      <c r="AD16" s="16" t="s">
        <v>10922</v>
      </c>
      <c r="AE16" s="21">
        <f>B3L337C5</f>
        <v>0.22322498783831735</v>
      </c>
      <c r="AF16" s="16" t="s">
        <v>19892</v>
      </c>
      <c r="AG16" s="21">
        <f>B9L309C1*B9L309C14</f>
        <v>2.022424977584107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0.63546654114073131</v>
      </c>
      <c r="AZ16" s="16" t="s">
        <v>19897</v>
      </c>
      <c r="BA16" s="21">
        <f>B9L309C1*B9L309C24</f>
        <v>5.7573456164901051</v>
      </c>
      <c r="BB16" s="16" t="s">
        <v>10976</v>
      </c>
      <c r="BC16" s="21">
        <f>B3L336C5</f>
        <v>0.10909647599627696</v>
      </c>
      <c r="BD16" s="16" t="s">
        <v>19898</v>
      </c>
      <c r="BE16" s="21">
        <f>B9L309C1*B9L309C26</f>
        <v>0.98841729215855267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3.2620859737487518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3.0107633880054299E-3</v>
      </c>
      <c r="L17" s="16" t="s">
        <v>19901</v>
      </c>
      <c r="M17" s="21">
        <f>B9L310C1*B9L310C4</f>
        <v>9.8213690182887836E-3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2.9201231636668972E-2</v>
      </c>
      <c r="T17" s="16" t="s">
        <v>19903</v>
      </c>
      <c r="U17" s="21">
        <f>B9L310C1*B9L310C8</f>
        <v>9.5256928138166164E-2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0.22322498783831735</v>
      </c>
      <c r="AB17" s="16" t="s">
        <v>19905</v>
      </c>
      <c r="AC17" s="21">
        <f>B9L310C1*B9L310C12</f>
        <v>0.7281791018176107</v>
      </c>
      <c r="AD17" s="16" t="s">
        <v>10922</v>
      </c>
      <c r="AE17" s="21">
        <f>B3L337C5</f>
        <v>0.22322498783831735</v>
      </c>
      <c r="AF17" s="16" t="s">
        <v>19906</v>
      </c>
      <c r="AG17" s="21">
        <f>B9L310C1*B9L310C14</f>
        <v>0.7281791018176107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0.63546654114073131</v>
      </c>
      <c r="AZ17" s="16" t="s">
        <v>19911</v>
      </c>
      <c r="BA17" s="21">
        <f>B9L310C1*B9L310C24</f>
        <v>2.0729464906418138</v>
      </c>
      <c r="BB17" s="16" t="s">
        <v>10976</v>
      </c>
      <c r="BC17" s="21">
        <f>B3L336C5</f>
        <v>0.10909647599627696</v>
      </c>
      <c r="BD17" s="16" t="s">
        <v>19912</v>
      </c>
      <c r="BE17" s="21">
        <f>B9L310C1*B9L310C26</f>
        <v>0.35588208413287248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3.0107633880054299E-3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2.9201231636668972E-2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0.22322498783831735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0.22322498783831735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0.63546654114073131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0.10909647599627696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15">
        <f>B9L111C11</f>
        <v>0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3.0107633880054299E-3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2.9201231636668972E-2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0.22322498783831735</v>
      </c>
      <c r="AB19" s="16" t="s">
        <v>19933</v>
      </c>
      <c r="AC19" s="15">
        <f>B9L312C1*B9L312C12</f>
        <v>0</v>
      </c>
      <c r="AD19" s="16" t="s">
        <v>10922</v>
      </c>
      <c r="AE19" s="21">
        <f>B3L337C5</f>
        <v>0.22322498783831735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0.63546654114073131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0.10909647599627696</v>
      </c>
      <c r="BD19" s="16" t="s">
        <v>19940</v>
      </c>
      <c r="BE19" s="15">
        <f>B9L312C1*B9L312C26</f>
        <v>0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2.72220384341363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3.0107633880054299E-3</v>
      </c>
      <c r="L20" s="16" t="s">
        <v>19943</v>
      </c>
      <c r="M20" s="21">
        <f>B9L313C1*B9L313C4</f>
        <v>8.1959116664374228E-3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2.9201231636668972E-2</v>
      </c>
      <c r="T20" s="16" t="s">
        <v>19945</v>
      </c>
      <c r="U20" s="21">
        <f>B9L313C1*B9L313C8</f>
        <v>7.9491704993751966E-2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0.22322498783831735</v>
      </c>
      <c r="AB20" s="16" t="s">
        <v>19947</v>
      </c>
      <c r="AC20" s="21">
        <f>B9L313C1*B9L313C12</f>
        <v>0.60766391983942825</v>
      </c>
      <c r="AD20" s="16" t="s">
        <v>10922</v>
      </c>
      <c r="AE20" s="21">
        <f>B3L337C5</f>
        <v>0.22322498783831735</v>
      </c>
      <c r="AF20" s="16" t="s">
        <v>19948</v>
      </c>
      <c r="AG20" s="21">
        <f>B9L313C1*B9L313C14</f>
        <v>0.60766391983942825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0.63546654114073131</v>
      </c>
      <c r="AZ20" s="16" t="s">
        <v>19953</v>
      </c>
      <c r="BA20" s="21">
        <f>B9L313C1*B9L313C24</f>
        <v>1.7298694606540643</v>
      </c>
      <c r="BB20" s="16" t="s">
        <v>10976</v>
      </c>
      <c r="BC20" s="21">
        <f>B3L336C5</f>
        <v>0.10909647599627696</v>
      </c>
      <c r="BD20" s="16" t="s">
        <v>19954</v>
      </c>
      <c r="BE20" s="21">
        <f>B9L313C1*B9L313C26</f>
        <v>0.29698284625994797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3.3829677982899997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3.0107633880054299E-3</v>
      </c>
      <c r="L21" s="16" t="s">
        <v>19957</v>
      </c>
      <c r="M21" s="21">
        <f>B9L314C1*B9L314C4</f>
        <v>1.0185315589892869E-2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2.9201231636668972E-2</v>
      </c>
      <c r="T21" s="16" t="s">
        <v>19959</v>
      </c>
      <c r="U21" s="21">
        <f>B9L314C1*B9L314C8</f>
        <v>9.8786826297258323E-2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0.22322498783831735</v>
      </c>
      <c r="AB21" s="16" t="s">
        <v>19961</v>
      </c>
      <c r="AC21" s="21">
        <f>B9L314C1*B9L314C12</f>
        <v>0.75516294563070441</v>
      </c>
      <c r="AD21" s="16" t="s">
        <v>10922</v>
      </c>
      <c r="AE21" s="21">
        <f>B3L337C5</f>
        <v>0.22322498783831735</v>
      </c>
      <c r="AF21" s="16" t="s">
        <v>19962</v>
      </c>
      <c r="AG21" s="21">
        <f>B9L314C1*B9L314C14</f>
        <v>0.75516294563070441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0.63546654114073131</v>
      </c>
      <c r="AZ21" s="16" t="s">
        <v>19967</v>
      </c>
      <c r="BA21" s="21">
        <f>B9L314C1*B9L314C24</f>
        <v>2.1497628455698212</v>
      </c>
      <c r="BB21" s="16" t="s">
        <v>10976</v>
      </c>
      <c r="BC21" s="21">
        <f>B3L336C5</f>
        <v>0.10909647599627696</v>
      </c>
      <c r="BD21" s="16" t="s">
        <v>19968</v>
      </c>
      <c r="BE21" s="21">
        <f>B9L314C1*B9L314C26</f>
        <v>0.36906986520232288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265.77211893333333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3.0107633880054299E-3</v>
      </c>
      <c r="L22" s="16" t="s">
        <v>19971</v>
      </c>
      <c r="M22" s="21">
        <f>B9L315C1*B9L315C4</f>
        <v>0.80017696523710469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2.9201231636668972E-2</v>
      </c>
      <c r="T22" s="16" t="s">
        <v>19973</v>
      </c>
      <c r="U22" s="21">
        <f>B9L315C1*B9L315C8</f>
        <v>7.7608732075406017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0.22322498783831735</v>
      </c>
      <c r="AB22" s="16" t="s">
        <v>19975</v>
      </c>
      <c r="AC22" s="21">
        <f>B9L315C1*B9L315C12</f>
        <v>59.326978016657165</v>
      </c>
      <c r="AD22" s="16" t="s">
        <v>10922</v>
      </c>
      <c r="AE22" s="21">
        <f>B3L337C5</f>
        <v>0.22322498783831735</v>
      </c>
      <c r="AF22" s="16" t="s">
        <v>19976</v>
      </c>
      <c r="AG22" s="21">
        <f>B9L315C1*B9L315C14</f>
        <v>59.326978016657165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0.63546654114073131</v>
      </c>
      <c r="AZ22" s="16" t="s">
        <v>19981</v>
      </c>
      <c r="BA22" s="21">
        <f>B9L315C1*B9L315C24</f>
        <v>168.88928915020841</v>
      </c>
      <c r="BB22" s="16" t="s">
        <v>10976</v>
      </c>
      <c r="BC22" s="21">
        <f>B3L336C5</f>
        <v>0.10909647599627696</v>
      </c>
      <c r="BD22" s="16" t="s">
        <v>19982</v>
      </c>
      <c r="BE22" s="21">
        <f>B9L315C1*B9L315C26</f>
        <v>28.994801593690067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273.12552053333337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3.0107633880054299E-3</v>
      </c>
      <c r="L23" s="16" t="s">
        <v>19984</v>
      </c>
      <c r="M23" s="21">
        <f>B9L316C1*B9L316C4</f>
        <v>0.82231631755168544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2.9201231636668972E-2</v>
      </c>
      <c r="T23" s="16" t="s">
        <v>19986</v>
      </c>
      <c r="U23" s="21">
        <f>B9L316C1*B9L316C8</f>
        <v>7.9756015909796556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0.22322498783831735</v>
      </c>
      <c r="AB23" s="16" t="s">
        <v>19988</v>
      </c>
      <c r="AC23" s="21">
        <f>B9L316C1*B9L316C12</f>
        <v>60.96844099938744</v>
      </c>
      <c r="AD23" s="16" t="s">
        <v>10922</v>
      </c>
      <c r="AE23" s="21">
        <f>B3L337C5</f>
        <v>0.22322498783831735</v>
      </c>
      <c r="AF23" s="16" t="s">
        <v>19989</v>
      </c>
      <c r="AG23" s="21">
        <f>B9L316C1*B9L316C14</f>
        <v>60.96844099938744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0.63546654114073131</v>
      </c>
      <c r="AZ23" s="16" t="s">
        <v>19994</v>
      </c>
      <c r="BA23" s="21">
        <f>B9L316C1*B9L316C24</f>
        <v>173.56212983057915</v>
      </c>
      <c r="BB23" s="16" t="s">
        <v>10976</v>
      </c>
      <c r="BC23" s="21">
        <f>B3L336C5</f>
        <v>0.10909647599627696</v>
      </c>
      <c r="BD23" s="16" t="s">
        <v>19995</v>
      </c>
      <c r="BE23" s="21">
        <f>B9L316C1*B9L316C26</f>
        <v>29.797031794835455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3.0107633880054299E-3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2.9201231636668972E-2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0.22322498783831735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0.22322498783831735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0.63546654114073131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0.10909647599627696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2431.2531710000003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3.0107633880054299E-3</v>
      </c>
      <c r="L25" s="16" t="s">
        <v>20012</v>
      </c>
      <c r="M25" s="21">
        <f>B9L318C1*B9L318C4</f>
        <v>7.3199280342189059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2.9201231636668972E-2</v>
      </c>
      <c r="T25" s="16" t="s">
        <v>20014</v>
      </c>
      <c r="U25" s="21">
        <f>B9L318C1*B9L318C8</f>
        <v>70.99558701375696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0.22322498783831735</v>
      </c>
      <c r="AB25" s="16" t="s">
        <v>20016</v>
      </c>
      <c r="AC25" s="21">
        <f>B9L318C1*B9L318C12</f>
        <v>542.71645952834558</v>
      </c>
      <c r="AD25" s="16" t="s">
        <v>10922</v>
      </c>
      <c r="AE25" s="21">
        <f>B3L337C5</f>
        <v>0.22322498783831735</v>
      </c>
      <c r="AF25" s="16" t="s">
        <v>20017</v>
      </c>
      <c r="AG25" s="21">
        <f>B9L318C1*B9L318C14</f>
        <v>542.71645952834558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0.63546654114073131</v>
      </c>
      <c r="AZ25" s="16" t="s">
        <v>20022</v>
      </c>
      <c r="BA25" s="15">
        <f>B9L318C1*B9L318C24</f>
        <v>1544.9800432128052</v>
      </c>
      <c r="BB25" s="16" t="s">
        <v>10976</v>
      </c>
      <c r="BC25" s="21">
        <f>B3L336C5</f>
        <v>0.10909647599627696</v>
      </c>
      <c r="BD25" s="16" t="s">
        <v>20023</v>
      </c>
      <c r="BE25" s="21">
        <f>B9L318C1*B9L318C26</f>
        <v>265.24115321087379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7496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3.0107633880054299E-3</v>
      </c>
      <c r="L26" s="16" t="s">
        <v>20026</v>
      </c>
      <c r="M26" s="21">
        <f>B9L319C1*B9L319C4</f>
        <v>22.568682356488704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2.9201231636668972E-2</v>
      </c>
      <c r="T26" s="16" t="s">
        <v>20028</v>
      </c>
      <c r="U26" s="21">
        <f>B9L319C1*B9L319C8</f>
        <v>218.89243234847061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0.22322498783831735</v>
      </c>
      <c r="AB26" s="16" t="s">
        <v>20030</v>
      </c>
      <c r="AC26" s="15">
        <f>B9L319C1*B9L319C12</f>
        <v>1673.2945088360268</v>
      </c>
      <c r="AD26" s="16" t="s">
        <v>10922</v>
      </c>
      <c r="AE26" s="21">
        <f>B3L337C5</f>
        <v>0.22322498783831735</v>
      </c>
      <c r="AF26" s="16" t="s">
        <v>20031</v>
      </c>
      <c r="AG26" s="15">
        <f>B9L319C1*B9L319C14</f>
        <v>1673.2945088360268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0.63546654114073131</v>
      </c>
      <c r="AZ26" s="16" t="s">
        <v>20036</v>
      </c>
      <c r="BA26" s="15">
        <f>B9L319C1*B9L319C24</f>
        <v>4763.4571923909216</v>
      </c>
      <c r="BB26" s="16" t="s">
        <v>10976</v>
      </c>
      <c r="BC26" s="21">
        <f>B3L336C5</f>
        <v>0.10909647599627696</v>
      </c>
      <c r="BD26" s="16" t="s">
        <v>20037</v>
      </c>
      <c r="BE26" s="21">
        <f>B9L319C1*B9L319C26</f>
        <v>817.78718406809207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3.0107633880054299E-3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2.9201231636668972E-2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0.22322498783831735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0.22322498783831735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0.63546654114073131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0.10909647599627696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3.0107633880054299E-3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2.9201231636668972E-2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0.22322498783831735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0.22322498783831735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0.63546654114073131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0.10909647599627696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3.0107633880054299E-3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2.9201231636668972E-2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0.22322498783831735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0.22322498783831735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0.63546654114073131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0.10909647599627696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3.0107633880054299E-3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2.9201231636668972E-2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0.22322498783831735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0.22322498783831735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0.63546654114073131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0.10909647599627696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3.0107633880054299E-3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2.9201231636668972E-2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0.22322498783831735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0.22322498783831735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0.63546654114073131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0.10909647599627696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3.0107633880054299E-3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2.9201231636668972E-2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0.22322498783831735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0.22322498783831735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0.63546654114073131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0.10909647599627696</v>
      </c>
      <c r="BD32" s="16" t="s">
        <v>20121</v>
      </c>
      <c r="BE32" s="15">
        <f>B9L325C1*B9L325C26</f>
        <v>0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-71.569193466595607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3.0107633880054299E-3</v>
      </c>
      <c r="L33" s="16" t="s">
        <v>20124</v>
      </c>
      <c r="M33" s="21">
        <f>B9L326C1*B9L326C4</f>
        <v>-0.21547790739830347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2.9201231636668972E-2</v>
      </c>
      <c r="T33" s="16" t="s">
        <v>20126</v>
      </c>
      <c r="U33" s="21">
        <f>B9L326C1*B9L326C8</f>
        <v>-2.0899085964676338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0.22322498783831735</v>
      </c>
      <c r="AB33" s="16" t="s">
        <v>20128</v>
      </c>
      <c r="AC33" s="21">
        <f>B9L326C1*B9L326C12</f>
        <v>-15.976032341178986</v>
      </c>
      <c r="AD33" s="16" t="s">
        <v>10922</v>
      </c>
      <c r="AE33" s="21">
        <f>B3L337C5</f>
        <v>0.22322498783831735</v>
      </c>
      <c r="AF33" s="16" t="s">
        <v>20129</v>
      </c>
      <c r="AG33" s="21">
        <f>B9L326C1*B9L326C14</f>
        <v>-15.976032341178986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0.63546654114073131</v>
      </c>
      <c r="AZ33" s="16" t="s">
        <v>20134</v>
      </c>
      <c r="BA33" s="21">
        <f>B9L326C1*B9L326C24</f>
        <v>-45.479827824449337</v>
      </c>
      <c r="BB33" s="16" t="s">
        <v>10976</v>
      </c>
      <c r="BC33" s="21">
        <f>B3L336C5</f>
        <v>0.10909647599627696</v>
      </c>
      <c r="BD33" s="16" t="s">
        <v>20135</v>
      </c>
      <c r="BE33" s="21">
        <f>B9L326C1*B9L326C26</f>
        <v>-7.8079467971013496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76691D-280A-4B0F-B382-77C6CBB83DBF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8426.6340157799987</v>
      </c>
      <c r="F8" s="16" t="s">
        <v>11042</v>
      </c>
      <c r="G8" s="21">
        <f>B3L209C4</f>
        <v>0.94971746332766627</v>
      </c>
      <c r="H8" s="16" t="s">
        <v>20193</v>
      </c>
      <c r="I8" s="15">
        <f>B9L401C1*B9L401C2</f>
        <v>8002.9214818572063</v>
      </c>
      <c r="J8" s="16" t="s">
        <v>20194</v>
      </c>
      <c r="K8" s="21">
        <f>B9L401C1-B9L401C3</f>
        <v>423.71253392279232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2797.2094233599996</v>
      </c>
      <c r="F9" s="16" t="s">
        <v>11093</v>
      </c>
      <c r="G9" s="21">
        <f>B3L207C4</f>
        <v>0.91219475716832399</v>
      </c>
      <c r="H9" s="16" t="s">
        <v>20196</v>
      </c>
      <c r="I9" s="15">
        <f>B9L402C1*B9L402C2</f>
        <v>2551.5997706908224</v>
      </c>
      <c r="J9" s="16" t="s">
        <v>20197</v>
      </c>
      <c r="K9" s="21">
        <f>B9L402C1-B9L402C3</f>
        <v>245.60965266917719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1079.1462936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1079.1462936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18874.948762499997</v>
      </c>
      <c r="F11" s="16" t="s">
        <v>10710</v>
      </c>
      <c r="G11" s="21">
        <f>B3L305C3</f>
        <v>0.9339179034049192</v>
      </c>
      <c r="H11" s="16" t="s">
        <v>20200</v>
      </c>
      <c r="I11" s="15">
        <f>B9L404C1*B9L404C2</f>
        <v>17627.65257514927</v>
      </c>
      <c r="J11" s="16" t="s">
        <v>20201</v>
      </c>
      <c r="K11" s="15">
        <f>B9L404C1-B9L404C3</f>
        <v>1247.2961873507265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8.0049829999999993</v>
      </c>
      <c r="F12" s="16" t="s">
        <v>11078</v>
      </c>
      <c r="G12" s="21">
        <f>B3L220C4</f>
        <v>0.93129766898016542</v>
      </c>
      <c r="H12" s="16" t="s">
        <v>20202</v>
      </c>
      <c r="I12" s="21">
        <f>B9L405C1*B9L405C2</f>
        <v>7.4550220081258507</v>
      </c>
      <c r="J12" s="16" t="s">
        <v>20203</v>
      </c>
      <c r="K12" s="21">
        <f>B9L405C1-B9L405C3</f>
        <v>0.5499609918741486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28582.495885839999</v>
      </c>
      <c r="F13" s="16" t="s">
        <v>11042</v>
      </c>
      <c r="G13" s="21">
        <f>B3L209C4</f>
        <v>0.94971746332766627</v>
      </c>
      <c r="H13" s="16" t="s">
        <v>20205</v>
      </c>
      <c r="I13" s="15">
        <f>B9L406C1*B9L406C2</f>
        <v>27145.295488273419</v>
      </c>
      <c r="J13" s="16" t="s">
        <v>20206</v>
      </c>
      <c r="K13" s="15">
        <f>B9L406C1-B9L406C3</f>
        <v>1437.2003975665793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10550</v>
      </c>
      <c r="F14" s="16" t="s">
        <v>11042</v>
      </c>
      <c r="G14" s="21">
        <f>B3L209C4</f>
        <v>0.94971746332766627</v>
      </c>
      <c r="H14" s="16" t="s">
        <v>20208</v>
      </c>
      <c r="I14" s="15">
        <f>B9L407C1*B9L407C2</f>
        <v>10019.519238106879</v>
      </c>
      <c r="J14" s="16" t="s">
        <v>20209</v>
      </c>
      <c r="K14" s="21">
        <f>B9L407C1-B9L407C3</f>
        <v>530.48076189312087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9788.2968329333326</v>
      </c>
      <c r="F15" s="16" t="s">
        <v>10710</v>
      </c>
      <c r="G15" s="21">
        <f>B3L305C3</f>
        <v>0.9339179034049192</v>
      </c>
      <c r="H15" s="16" t="s">
        <v>20211</v>
      </c>
      <c r="I15" s="15">
        <f>B9L408C1*B9L408C2</f>
        <v>9141.4656561181091</v>
      </c>
      <c r="J15" s="16" t="s">
        <v>20212</v>
      </c>
      <c r="K15" s="21">
        <f>B9L408C1-B9L408C3</f>
        <v>646.83117681522344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5880.5984944333322</v>
      </c>
      <c r="F16" s="16" t="s">
        <v>10710</v>
      </c>
      <c r="G16" s="21">
        <f>B3L305C3</f>
        <v>0.9339179034049192</v>
      </c>
      <c r="H16" s="16" t="s">
        <v>20213</v>
      </c>
      <c r="I16" s="15">
        <f>B9L409C1*B9L409C2</f>
        <v>5491.996216687302</v>
      </c>
      <c r="J16" s="16" t="s">
        <v>20214</v>
      </c>
      <c r="K16" s="21">
        <f>B9L409C1-B9L409C3</f>
        <v>388.60227774603027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78</v>
      </c>
      <c r="F17" s="16" t="s">
        <v>10710</v>
      </c>
      <c r="G17" s="21">
        <f>B3L305C3</f>
        <v>0.9339179034049192</v>
      </c>
      <c r="H17" s="16" t="s">
        <v>20216</v>
      </c>
      <c r="I17" s="21">
        <f>B9L410C1*B9L410C2</f>
        <v>72.845596465583696</v>
      </c>
      <c r="J17" s="16" t="s">
        <v>20217</v>
      </c>
      <c r="K17" s="21">
        <f>B9L410C1-B9L410C3</f>
        <v>5.1544035344163035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46746.136302999999</v>
      </c>
      <c r="F18" s="16" t="s">
        <v>10710</v>
      </c>
      <c r="G18" s="21">
        <f>B3L305C3</f>
        <v>0.9339179034049192</v>
      </c>
      <c r="H18" s="16" t="s">
        <v>20219</v>
      </c>
      <c r="I18" s="15">
        <f>B9L411C1*B9L411C2</f>
        <v>43657.053608378337</v>
      </c>
      <c r="J18" s="16" t="s">
        <v>20220</v>
      </c>
      <c r="K18" s="15">
        <f>B9L411C1-B9L411C3</f>
        <v>3089.0826946216621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14102</v>
      </c>
      <c r="F19" s="16" t="s">
        <v>10710</v>
      </c>
      <c r="G19" s="21">
        <f>B3L305C3</f>
        <v>0.9339179034049192</v>
      </c>
      <c r="H19" s="16" t="s">
        <v>20222</v>
      </c>
      <c r="I19" s="15">
        <f>B9L412C1*B9L412C2</f>
        <v>13170.11027381617</v>
      </c>
      <c r="J19" s="16" t="s">
        <v>20223</v>
      </c>
      <c r="K19" s="21">
        <f>B9L412C1-B9L412C3</f>
        <v>931.88972618383013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0.9339179034049192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0.9339179034049192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0.9339179034049192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0.9339179034049192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0.9339179034049192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4500</v>
      </c>
      <c r="F25" s="16" t="s">
        <v>10710</v>
      </c>
      <c r="G25" s="21">
        <f>B3L305C3</f>
        <v>0.9339179034049192</v>
      </c>
      <c r="H25" s="16" t="s">
        <v>20240</v>
      </c>
      <c r="I25" s="15">
        <f>B9L418C1*B9L418C2</f>
        <v>4202.6305653221361</v>
      </c>
      <c r="J25" s="16" t="s">
        <v>20241</v>
      </c>
      <c r="K25" s="21">
        <f>B9L418C1-B9L418C3</f>
        <v>297.36943467786386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1620.0916372666834</v>
      </c>
      <c r="F26" s="16" t="s">
        <v>10710</v>
      </c>
      <c r="G26" s="21">
        <f>B3L305C3</f>
        <v>0.9339179034049192</v>
      </c>
      <c r="H26" s="16" t="s">
        <v>20243</v>
      </c>
      <c r="I26" s="15">
        <f>B9L419C1*B9L419C2</f>
        <v>1513.0325851999439</v>
      </c>
      <c r="J26" s="16" t="s">
        <v>20244</v>
      </c>
      <c r="K26" s="21">
        <f>B9L419C1-B9L419C3</f>
        <v>107.05905206673947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0.39907244224570471</v>
      </c>
      <c r="F34" s="16" t="s">
        <v>11042</v>
      </c>
      <c r="G34" s="21">
        <f>B3L209C4</f>
        <v>0.94971746332766627</v>
      </c>
      <c r="H34" s="16" t="s">
        <v>20268</v>
      </c>
      <c r="I34" s="21">
        <f>B9L427C1*B9L427C2</f>
        <v>0.37900606753356725</v>
      </c>
      <c r="J34" s="16" t="s">
        <v>20269</v>
      </c>
      <c r="K34" s="21">
        <f>B9L427C1-B9L427C3</f>
        <v>2.0066374712137458E-2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2.4786207284665483E-2</v>
      </c>
      <c r="F35" s="16" t="s">
        <v>11042</v>
      </c>
      <c r="G35" s="21">
        <f>B3L209C4</f>
        <v>0.94971746332766627</v>
      </c>
      <c r="H35" s="16" t="s">
        <v>20271</v>
      </c>
      <c r="I35" s="21">
        <f>B9L428C1*B9L428C2</f>
        <v>2.3539893907906225E-2</v>
      </c>
      <c r="J35" s="16" t="s">
        <v>20272</v>
      </c>
      <c r="K35" s="21">
        <f>B9L428C1-B9L428C3</f>
        <v>1.2463133767592581E-3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5.7621061992774332E-4</v>
      </c>
      <c r="F36" s="16" t="s">
        <v>11042</v>
      </c>
      <c r="G36" s="21">
        <f>B3L209C4</f>
        <v>0.94971746332766627</v>
      </c>
      <c r="H36" s="16" t="s">
        <v>20274</v>
      </c>
      <c r="I36" s="21">
        <f>B9L429C1*B9L429C2</f>
        <v>5.472372883002384E-4</v>
      </c>
      <c r="J36" s="16" t="s">
        <v>20275</v>
      </c>
      <c r="K36" s="21">
        <f>B9L429C1-B9L429C3</f>
        <v>2.8973331627504925E-5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6.8067843642494532</v>
      </c>
      <c r="F37" s="16" t="s">
        <v>11042</v>
      </c>
      <c r="G37" s="21">
        <f>B3L209C4</f>
        <v>0.94971746332766627</v>
      </c>
      <c r="H37" s="16" t="s">
        <v>20277</v>
      </c>
      <c r="I37" s="21">
        <f>B9L430C1*B9L430C2</f>
        <v>6.4645219798334121</v>
      </c>
      <c r="J37" s="16" t="s">
        <v>20278</v>
      </c>
      <c r="K37" s="21">
        <f>B9L430C1-B9L430C3</f>
        <v>0.34226238441604107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0.82924711493650916</v>
      </c>
      <c r="F38" s="16" t="s">
        <v>11042</v>
      </c>
      <c r="G38" s="21">
        <f>B3L209C4</f>
        <v>0.94971746332766627</v>
      </c>
      <c r="H38" s="16" t="s">
        <v>20280</v>
      </c>
      <c r="I38" s="21">
        <f>B9L431C1*B9L431C2</f>
        <v>0.78755046646928717</v>
      </c>
      <c r="J38" s="16" t="s">
        <v>20281</v>
      </c>
      <c r="K38" s="21">
        <f>B9L431C1-B9L431C3</f>
        <v>4.1696648467221986E-2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0.62201936421199888</v>
      </c>
      <c r="F39" s="16" t="s">
        <v>11042</v>
      </c>
      <c r="G39" s="21">
        <f>B3L209C4</f>
        <v>0.94971746332766627</v>
      </c>
      <c r="H39" s="16" t="s">
        <v>20283</v>
      </c>
      <c r="I39" s="21">
        <f>B9L432C1*B9L432C2</f>
        <v>0.59074265272010729</v>
      </c>
      <c r="J39" s="16" t="s">
        <v>20284</v>
      </c>
      <c r="K39" s="21">
        <f>B9L432C1-B9L432C3</f>
        <v>3.1276711491891596E-2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7.2026327490967915E-5</v>
      </c>
      <c r="F40" s="16" t="s">
        <v>11042</v>
      </c>
      <c r="G40" s="21">
        <f>B3L209C4</f>
        <v>0.94971746332766627</v>
      </c>
      <c r="H40" s="16" t="s">
        <v>20286</v>
      </c>
      <c r="I40" s="21">
        <f>B9L433C1*B9L433C2</f>
        <v>6.84046610375298E-5</v>
      </c>
      <c r="J40" s="16" t="s">
        <v>20287</v>
      </c>
      <c r="K40" s="21">
        <f>B9L433C1-B9L433C3</f>
        <v>3.6216664534381157E-6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7.2026327490967915E-5</v>
      </c>
      <c r="F41" s="16" t="s">
        <v>11042</v>
      </c>
      <c r="G41" s="21">
        <f>B3L209C4</f>
        <v>0.94971746332766627</v>
      </c>
      <c r="H41" s="16" t="s">
        <v>20289</v>
      </c>
      <c r="I41" s="21">
        <f>B9L434C1*B9L434C2</f>
        <v>6.84046610375298E-5</v>
      </c>
      <c r="J41" s="16" t="s">
        <v>20290</v>
      </c>
      <c r="K41" s="21">
        <f>B9L434C1-B9L434C3</f>
        <v>3.6216664534381157E-6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0.98841729215855267</v>
      </c>
      <c r="F42" s="16" t="s">
        <v>11042</v>
      </c>
      <c r="G42" s="21">
        <f>B3L209C4</f>
        <v>0.94971746332766627</v>
      </c>
      <c r="H42" s="16" t="s">
        <v>20292</v>
      </c>
      <c r="I42" s="21">
        <f>B9L435C1*B9L435C2</f>
        <v>0.93871716341802147</v>
      </c>
      <c r="J42" s="16" t="s">
        <v>20293</v>
      </c>
      <c r="K42" s="21">
        <f>B9L435C1-B9L435C3</f>
        <v>4.9700128740531202E-2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0.35588208413287248</v>
      </c>
      <c r="F43" s="16" t="s">
        <v>11042</v>
      </c>
      <c r="G43" s="21">
        <f>B3L209C4</f>
        <v>0.94971746332766627</v>
      </c>
      <c r="H43" s="16" t="s">
        <v>20295</v>
      </c>
      <c r="I43" s="21">
        <f>B9L436C1*B9L436C2</f>
        <v>0.33798743018643473</v>
      </c>
      <c r="J43" s="16" t="s">
        <v>20296</v>
      </c>
      <c r="K43" s="21">
        <f>B9L436C1-B9L436C3</f>
        <v>1.7894653946437744E-2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0.94971746332766627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15">
        <f>B9L312C27</f>
        <v>0</v>
      </c>
      <c r="F45" s="16" t="s">
        <v>11042</v>
      </c>
      <c r="G45" s="21">
        <f>B3L209C4</f>
        <v>0.94971746332766627</v>
      </c>
      <c r="H45" s="16" t="s">
        <v>20301</v>
      </c>
      <c r="I45" s="15">
        <f>B9L438C1*B9L438C2</f>
        <v>0</v>
      </c>
      <c r="J45" s="16" t="s">
        <v>20302</v>
      </c>
      <c r="K45" s="15">
        <f>B9L438C1-B9L438C3</f>
        <v>0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0.29698284625994797</v>
      </c>
      <c r="F46" s="16" t="s">
        <v>11042</v>
      </c>
      <c r="G46" s="21">
        <f>B3L209C4</f>
        <v>0.94971746332766627</v>
      </c>
      <c r="H46" s="16" t="s">
        <v>20304</v>
      </c>
      <c r="I46" s="21">
        <f>B9L439C1*B9L439C2</f>
        <v>0.28204979540182806</v>
      </c>
      <c r="J46" s="16" t="s">
        <v>20305</v>
      </c>
      <c r="K46" s="21">
        <f>B9L439C1-B9L439C3</f>
        <v>1.4933050858119912E-2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0.36906986520232288</v>
      </c>
      <c r="F47" s="16" t="s">
        <v>11042</v>
      </c>
      <c r="G47" s="21">
        <f>B3L209C4</f>
        <v>0.94971746332766627</v>
      </c>
      <c r="H47" s="16" t="s">
        <v>20307</v>
      </c>
      <c r="I47" s="21">
        <f>B9L440C1*B9L440C2</f>
        <v>0.35051209617063384</v>
      </c>
      <c r="J47" s="16" t="s">
        <v>20308</v>
      </c>
      <c r="K47" s="21">
        <f>B9L440C1-B9L440C3</f>
        <v>1.8557769031689042E-2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28.994801593690067</v>
      </c>
      <c r="F48" s="16" t="s">
        <v>11042</v>
      </c>
      <c r="G48" s="21">
        <f>B3L209C4</f>
        <v>0.94971746332766627</v>
      </c>
      <c r="H48" s="16" t="s">
        <v>20310</v>
      </c>
      <c r="I48" s="21">
        <f>B9L441C1*B9L441C2</f>
        <v>27.536869419248305</v>
      </c>
      <c r="J48" s="16" t="s">
        <v>20311</v>
      </c>
      <c r="K48" s="21">
        <f>B9L441C1-B9L441C3</f>
        <v>1.4579321744417619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29.797031794835455</v>
      </c>
      <c r="F49" s="16" t="s">
        <v>11042</v>
      </c>
      <c r="G49" s="21">
        <f>B3L209C4</f>
        <v>0.94971746332766627</v>
      </c>
      <c r="H49" s="16" t="s">
        <v>20313</v>
      </c>
      <c r="I49" s="21">
        <f>B9L442C1*B9L442C2</f>
        <v>28.298761450884946</v>
      </c>
      <c r="J49" s="16" t="s">
        <v>20314</v>
      </c>
      <c r="K49" s="21">
        <f>B9L442C1-B9L442C3</f>
        <v>1.4982703439505087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0.94971746332766627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265.24115321087379</v>
      </c>
      <c r="F51" s="16" t="s">
        <v>11042</v>
      </c>
      <c r="G51" s="21">
        <f>B3L209C4</f>
        <v>0.94971746332766627</v>
      </c>
      <c r="H51" s="16" t="s">
        <v>20319</v>
      </c>
      <c r="I51" s="21">
        <f>B9L444C1*B9L444C2</f>
        <v>251.90415519753594</v>
      </c>
      <c r="J51" s="16" t="s">
        <v>20320</v>
      </c>
      <c r="K51" s="21">
        <f>B9L444C1-B9L444C3</f>
        <v>13.336998013337848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817.78718406809207</v>
      </c>
      <c r="F52" s="16" t="s">
        <v>11042</v>
      </c>
      <c r="G52" s="21">
        <f>B3L209C4</f>
        <v>0.94971746332766627</v>
      </c>
      <c r="H52" s="16" t="s">
        <v>20322</v>
      </c>
      <c r="I52" s="21">
        <f>B9L445C1*B9L445C2</f>
        <v>776.66676999502374</v>
      </c>
      <c r="J52" s="16" t="s">
        <v>20323</v>
      </c>
      <c r="K52" s="21">
        <f>B9L445C1-B9L445C3</f>
        <v>41.120414073068332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0.94971746332766627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0.94971746332766627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0.94971746332766627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0.94971746332766627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0.94971746332766627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0.94971746332766627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-7.8079467971013496</v>
      </c>
      <c r="F59" s="16" t="s">
        <v>11042</v>
      </c>
      <c r="G59" s="21">
        <f>B3L209C4</f>
        <v>0.94971746332766627</v>
      </c>
      <c r="H59" s="16" t="s">
        <v>20343</v>
      </c>
      <c r="I59" s="21">
        <f>B9L452C1*B9L452C2</f>
        <v>-7.4153434259404705</v>
      </c>
      <c r="J59" s="16" t="s">
        <v>20344</v>
      </c>
      <c r="K59" s="21">
        <f>B9L452C1-B9L452C3</f>
        <v>-0.39260337116087918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1106.6123879985701</v>
      </c>
      <c r="F60" s="16" t="s">
        <v>10710</v>
      </c>
      <c r="G60" s="21">
        <f>B3L305C3</f>
        <v>0.9339179034049192</v>
      </c>
      <c r="H60" s="16" t="s">
        <v>20346</v>
      </c>
      <c r="I60" s="15">
        <f>B9L453C1*B9L453C2</f>
        <v>1033.4851212815356</v>
      </c>
      <c r="J60" s="16" t="s">
        <v>20347</v>
      </c>
      <c r="K60" s="21">
        <f>B9L453C1-B9L453C3</f>
        <v>73.127266717034445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68.731190453445663</v>
      </c>
      <c r="F61" s="16" t="s">
        <v>10710</v>
      </c>
      <c r="G61" s="21">
        <f>B3L305C3</f>
        <v>0.9339179034049192</v>
      </c>
      <c r="H61" s="16" t="s">
        <v>20349</v>
      </c>
      <c r="I61" s="21">
        <f>B9L454C1*B9L454C2</f>
        <v>64.189289286806172</v>
      </c>
      <c r="J61" s="16" t="s">
        <v>20350</v>
      </c>
      <c r="K61" s="21">
        <f>B9L454C1-B9L454C3</f>
        <v>4.5419011666394908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1.5978096771607875</v>
      </c>
      <c r="F62" s="16" t="s">
        <v>10710</v>
      </c>
      <c r="G62" s="21">
        <f>B3L305C3</f>
        <v>0.9339179034049192</v>
      </c>
      <c r="H62" s="16" t="s">
        <v>20352</v>
      </c>
      <c r="I62" s="21">
        <f>B9L455C1*B9L455C2</f>
        <v>1.4922230637340934</v>
      </c>
      <c r="J62" s="16" t="s">
        <v>20353</v>
      </c>
      <c r="K62" s="21">
        <f>B9L455C1-B9L455C3</f>
        <v>0.10558661342669406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2299.470053449154</v>
      </c>
      <c r="F63" s="16" t="s">
        <v>10710</v>
      </c>
      <c r="G63" s="21">
        <f>B3L305C3</f>
        <v>0.9339179034049192</v>
      </c>
      <c r="H63" s="16" t="s">
        <v>20355</v>
      </c>
      <c r="I63" s="15">
        <f>B9L456C1*B9L456C2</f>
        <v>2147.5162512596312</v>
      </c>
      <c r="J63" s="16" t="s">
        <v>20356</v>
      </c>
      <c r="K63" s="21">
        <f>B9L456C1-B9L456C3</f>
        <v>151.95380218952278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1724.83554649507</v>
      </c>
      <c r="F64" s="16" t="s">
        <v>10710</v>
      </c>
      <c r="G64" s="21">
        <f>B3L305C3</f>
        <v>0.9339179034049192</v>
      </c>
      <c r="H64" s="16" t="s">
        <v>20358</v>
      </c>
      <c r="I64" s="15">
        <f>B9L457C1*B9L457C2</f>
        <v>1610.8547973009538</v>
      </c>
      <c r="J64" s="16" t="s">
        <v>20359</v>
      </c>
      <c r="K64" s="21">
        <f>B9L457C1-B9L457C3</f>
        <v>113.98074919411624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0.19972620964509843</v>
      </c>
      <c r="F65" s="16" t="s">
        <v>10710</v>
      </c>
      <c r="G65" s="21">
        <f>B3L305C3</f>
        <v>0.9339179034049192</v>
      </c>
      <c r="H65" s="16" t="s">
        <v>20361</v>
      </c>
      <c r="I65" s="21">
        <f>B9L458C1*B9L458C2</f>
        <v>0.18652788296676168</v>
      </c>
      <c r="J65" s="16" t="s">
        <v>20362</v>
      </c>
      <c r="K65" s="21">
        <f>B9L458C1-B9L458C3</f>
        <v>1.3198326678336758E-2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0.19972620964509843</v>
      </c>
      <c r="F66" s="16" t="s">
        <v>10710</v>
      </c>
      <c r="G66" s="21">
        <f>B3L305C3</f>
        <v>0.9339179034049192</v>
      </c>
      <c r="H66" s="16" t="s">
        <v>20364</v>
      </c>
      <c r="I66" s="21">
        <f>B9L459C1*B9L459C2</f>
        <v>0.18652788296676168</v>
      </c>
      <c r="J66" s="16" t="s">
        <v>20365</v>
      </c>
      <c r="K66" s="21">
        <f>B9L459C1-B9L459C3</f>
        <v>1.3198326678336758E-2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2740.8427749596858</v>
      </c>
      <c r="F67" s="16" t="s">
        <v>10710</v>
      </c>
      <c r="G67" s="21">
        <f>B3L305C3</f>
        <v>0.9339179034049192</v>
      </c>
      <c r="H67" s="16" t="s">
        <v>20367</v>
      </c>
      <c r="I67" s="15">
        <f>B9L460C1*B9L460C2</f>
        <v>2559.7221379528705</v>
      </c>
      <c r="J67" s="16" t="s">
        <v>20368</v>
      </c>
      <c r="K67" s="21">
        <f>B9L460C1-B9L460C3</f>
        <v>181.12063700681529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986.84720185643141</v>
      </c>
      <c r="F68" s="16" t="s">
        <v>10710</v>
      </c>
      <c r="G68" s="21">
        <f>B3L305C3</f>
        <v>0.9339179034049192</v>
      </c>
      <c r="H68" s="16" t="s">
        <v>20370</v>
      </c>
      <c r="I68" s="21">
        <f>B9L461C1*B9L461C2</f>
        <v>921.63426973876949</v>
      </c>
      <c r="J68" s="16" t="s">
        <v>20371</v>
      </c>
      <c r="K68" s="21">
        <f>B9L461C1-B9L461C3</f>
        <v>65.212932117661921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0.9339179034049192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15">
        <f>B9L111C7</f>
        <v>0</v>
      </c>
      <c r="F70" s="16" t="s">
        <v>10710</v>
      </c>
      <c r="G70" s="21">
        <f>B3L305C3</f>
        <v>0.9339179034049192</v>
      </c>
      <c r="H70" s="16" t="s">
        <v>20376</v>
      </c>
      <c r="I70" s="15">
        <f>B9L463C1*B9L463C2</f>
        <v>0</v>
      </c>
      <c r="J70" s="16" t="s">
        <v>20377</v>
      </c>
      <c r="K70" s="15">
        <f>B9L463C1-B9L463C3</f>
        <v>0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823.5219020510317</v>
      </c>
      <c r="F71" s="16" t="s">
        <v>10710</v>
      </c>
      <c r="G71" s="21">
        <f>B3L305C3</f>
        <v>0.9339179034049192</v>
      </c>
      <c r="H71" s="16" t="s">
        <v>20379</v>
      </c>
      <c r="I71" s="21">
        <f>B9L464C1*B9L464C2</f>
        <v>769.10184817153072</v>
      </c>
      <c r="J71" s="16" t="s">
        <v>20380</v>
      </c>
      <c r="K71" s="21">
        <f>B9L464C1-B9L464C3</f>
        <v>54.420053879500983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1023.416406734481</v>
      </c>
      <c r="F72" s="16" t="s">
        <v>10710</v>
      </c>
      <c r="G72" s="21">
        <f>B3L305C3</f>
        <v>0.9339179034049192</v>
      </c>
      <c r="H72" s="16" t="s">
        <v>20382</v>
      </c>
      <c r="I72" s="21">
        <f>B9L465C1*B9L465C2</f>
        <v>955.78690488766256</v>
      </c>
      <c r="J72" s="16" t="s">
        <v>20383</v>
      </c>
      <c r="K72" s="21">
        <f>B9L465C1-B9L465C3</f>
        <v>67.629501846818471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45232.164847533335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45232.164847533335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45232.164847533335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45232.164847533335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3.9587498956370322</v>
      </c>
      <c r="F78" s="16" t="s">
        <v>10710</v>
      </c>
      <c r="G78" s="21">
        <f>B3L305C3</f>
        <v>0.9339179034049192</v>
      </c>
      <c r="H78" s="16" t="s">
        <v>20394</v>
      </c>
      <c r="I78" s="21">
        <f>B9L471C1*B9L471C2</f>
        <v>3.6971474026377797</v>
      </c>
      <c r="J78" s="16" t="s">
        <v>20395</v>
      </c>
      <c r="K78" s="21">
        <f>B9L471C1-B9L471C3</f>
        <v>0.26160249299925242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9.2029962684736288E-2</v>
      </c>
      <c r="F79" s="16" t="s">
        <v>10710</v>
      </c>
      <c r="G79" s="21">
        <f>B3L305C3</f>
        <v>0.9339179034049192</v>
      </c>
      <c r="H79" s="16" t="s">
        <v>20397</v>
      </c>
      <c r="I79" s="21">
        <f>B9L472C1*B9L472C2</f>
        <v>8.5948429800961859E-2</v>
      </c>
      <c r="J79" s="16" t="s">
        <v>20398</v>
      </c>
      <c r="K79" s="21">
        <f>B9L472C1-B9L472C3</f>
        <v>6.0815328837744292E-3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132.44389881880713</v>
      </c>
      <c r="F80" s="16" t="s">
        <v>10710</v>
      </c>
      <c r="G80" s="21">
        <f>B3L305C3</f>
        <v>0.9339179034049192</v>
      </c>
      <c r="H80" s="16" t="s">
        <v>20400</v>
      </c>
      <c r="I80" s="21">
        <f>B9L473C1*B9L473C2</f>
        <v>123.69172830363361</v>
      </c>
      <c r="J80" s="16" t="s">
        <v>20401</v>
      </c>
      <c r="K80" s="21">
        <f>B9L473C1-B9L473C3</f>
        <v>8.7521705151735176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99.34634471817283</v>
      </c>
      <c r="F81" s="16" t="s">
        <v>10710</v>
      </c>
      <c r="G81" s="21">
        <f>B3L305C3</f>
        <v>0.9339179034049192</v>
      </c>
      <c r="H81" s="16" t="s">
        <v>20403</v>
      </c>
      <c r="I81" s="21">
        <f>B9L474C1*B9L474C2</f>
        <v>92.781329970138344</v>
      </c>
      <c r="J81" s="16" t="s">
        <v>20404</v>
      </c>
      <c r="K81" s="21">
        <f>B9L474C1-B9L474C3</f>
        <v>6.5650147480344856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1.1503745335592036E-2</v>
      </c>
      <c r="F82" s="16" t="s">
        <v>10710</v>
      </c>
      <c r="G82" s="21">
        <f>B3L305C3</f>
        <v>0.9339179034049192</v>
      </c>
      <c r="H82" s="16" t="s">
        <v>20406</v>
      </c>
      <c r="I82" s="21">
        <f>B9L475C1*B9L475C2</f>
        <v>1.0743553725120232E-2</v>
      </c>
      <c r="J82" s="16" t="s">
        <v>20407</v>
      </c>
      <c r="K82" s="21">
        <f>B9L475C1-B9L475C3</f>
        <v>7.6019161047180366E-4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1.1503745335592036E-2</v>
      </c>
      <c r="F83" s="16" t="s">
        <v>10710</v>
      </c>
      <c r="G83" s="21">
        <f>B3L305C3</f>
        <v>0.9339179034049192</v>
      </c>
      <c r="H83" s="16" t="s">
        <v>20409</v>
      </c>
      <c r="I83" s="21">
        <f>B9L476C1*B9L476C2</f>
        <v>1.0743553725120232E-2</v>
      </c>
      <c r="J83" s="16" t="s">
        <v>20410</v>
      </c>
      <c r="K83" s="21">
        <f>B9L476C1-B9L476C3</f>
        <v>7.6019161047180366E-4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157.8658972403295</v>
      </c>
      <c r="F84" s="16" t="s">
        <v>10710</v>
      </c>
      <c r="G84" s="21">
        <f>B3L305C3</f>
        <v>0.9339179034049192</v>
      </c>
      <c r="H84" s="16" t="s">
        <v>20412</v>
      </c>
      <c r="I84" s="21">
        <f>B9L477C1*B9L477C2</f>
        <v>147.43378776982496</v>
      </c>
      <c r="J84" s="16" t="s">
        <v>20413</v>
      </c>
      <c r="K84" s="21">
        <f>B9L477C1-B9L477C3</f>
        <v>10.432109470504543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56.840005703160251</v>
      </c>
      <c r="F85" s="16" t="s">
        <v>10710</v>
      </c>
      <c r="G85" s="21">
        <f>B3L305C3</f>
        <v>0.9339179034049192</v>
      </c>
      <c r="H85" s="16" t="s">
        <v>20415</v>
      </c>
      <c r="I85" s="21">
        <f>B9L478C1*B9L478C2</f>
        <v>53.083898955819073</v>
      </c>
      <c r="J85" s="16" t="s">
        <v>20416</v>
      </c>
      <c r="K85" s="21">
        <f>B9L478C1-B9L478C3</f>
        <v>3.7561067473411782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0.9339179034049192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15">
        <f>B9L111C25</f>
        <v>0</v>
      </c>
      <c r="F87" s="16" t="s">
        <v>10710</v>
      </c>
      <c r="G87" s="21">
        <f>B3L305C3</f>
        <v>0.9339179034049192</v>
      </c>
      <c r="H87" s="16" t="s">
        <v>20421</v>
      </c>
      <c r="I87" s="15">
        <f>B9L480C1*B9L480C2</f>
        <v>0</v>
      </c>
      <c r="J87" s="16" t="s">
        <v>20422</v>
      </c>
      <c r="K87" s="15">
        <f>B9L480C1-B9L480C3</f>
        <v>0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47.43286450141639</v>
      </c>
      <c r="F88" s="16" t="s">
        <v>10710</v>
      </c>
      <c r="G88" s="21">
        <f>B3L305C3</f>
        <v>0.9339179034049192</v>
      </c>
      <c r="H88" s="16" t="s">
        <v>20424</v>
      </c>
      <c r="I88" s="21">
        <f>B9L481C1*B9L481C2</f>
        <v>44.29840136765241</v>
      </c>
      <c r="J88" s="16" t="s">
        <v>20425</v>
      </c>
      <c r="K88" s="21">
        <f>B9L481C1-B9L481C3</f>
        <v>3.1344631337639797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58.946303223098681</v>
      </c>
      <c r="F89" s="16" t="s">
        <v>10710</v>
      </c>
      <c r="G89" s="21">
        <f>B3L305C3</f>
        <v>0.9339179034049192</v>
      </c>
      <c r="H89" s="16" t="s">
        <v>20427</v>
      </c>
      <c r="I89" s="21">
        <f>B9L482C1*B9L482C2</f>
        <v>55.051007919586951</v>
      </c>
      <c r="J89" s="16" t="s">
        <v>20428</v>
      </c>
      <c r="K89" s="21">
        <f>B9L482C1-B9L482C3</f>
        <v>3.8952953035117304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190A94-EFC7-4D92-8085-3B30AABB096C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0.81655195782808865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0.81655195782808865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5.0715669494826594E-2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5.0715669494826594E-2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1.1789987481361842E-3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1.1789987481361842E-3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13.927529217162666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13.927529217162666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1.6967429557759413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1.6967429557759413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1.2727291486130108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1.2727291486130108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1.4737484351702302E-4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1.4737484351702302E-4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1.4737484351702302E-4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1.4737484351702302E-4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2.022424977584107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2.022424977584107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0.7281791018176107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0.7281791018176107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0.60766391983942825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0.60766391983942825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0.75516294563070441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0.75516294563070441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59.326978016657165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59.326978016657165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60.96844099938744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60.96844099938744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542.71645952834558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542.71645952834558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1673.2945088360268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1673.2945088360268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-15.976032341178986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-15.976032341178986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6BB56-1CC7-4FCA-B99F-F2E6AB633D7C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0.61812603254589582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0.61054864373423356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0.61993674384443742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0.62814119119819956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0.63137874571958041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D17D5-3B42-47E6-B79F-A0EE72B6D454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0.46847217353553366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0.46051697726200913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0.4703844944876534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0.47910471178964065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0.48257096814517625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808FBC-1AAF-499F-A7AD-2C8D98879FC7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0.74799873195288358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0.75177261179077781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0.76496811642326545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0.77275543373260391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0.77665844279478424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FDE8DB-1863-4921-B201-DF79678ABC6D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0.71177194303126445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0.71588227316174435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0.7303012128293036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0.73884501857609985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0.74313685438105659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2CA39-1E6F-4B93-9C63-BA83025E0BC8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0.90383894168507184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0.90692909890587858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0.91413997057882446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0.91769838020519978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0.9202566836420305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FF9491-3E97-4E24-84E8-F87122C79458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0.53496703027847259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0.5439296397757406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0.56580000024598742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0.57711666303372522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0.58547976034956595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F6A7E-8AF1-4A55-9249-80FE4E2E9F0A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0.46227077953244861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0.46727614845203713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0.48523966710823546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0.49619115465668595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0.50178173146283866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9A1C24-B4AE-457D-A6D0-4FB22308A099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0.46711486835315286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0.47212663622778117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0.49010507259092406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0.50105948279939794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0.50664975030666071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F7CCE9-EB33-4D1C-99A7-94A76F1A7FA6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0.83655134819461785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0.8413949878953384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0.85089763183650513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0.85786624270097345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0.86049274734805092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836CA5-BB4E-462B-9622-F728874A8C32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0.5121819549203287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0.53198123088213811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0.55855086441114876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0.57747902902630988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0.58611571877487589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D903AE-A9A3-4909-987D-95C2C41852AD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0.80175716864978597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0.81406989777121641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0.82975028135118312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0.84037335749145758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0.84507790443973374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149095-5F67-4FC6-B39E-89CF019055B8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0.72214740919421772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0.73778755926497741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0.75798868547363685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0.77185831541907113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0.77804883615316778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C970AD-BFA2-43F6-AD41-FA10283710C6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0.91679768288019192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0.91496494547358775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0.91777428121137861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0.91978872460229255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0.92030719455695342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27DE2-FDDD-4AE3-9891-C9AD63F05A4A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0.7710931539980258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0.7653990427945857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0.77244556422230792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0.77853390581438864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0.78091876182223807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982439-E450-479F-AA50-E0F1B8DABBD9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0.19505193730995293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0.19082144727648417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0.19886919007977813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0.2083813394767681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0.21525959347865947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9FB981-2B89-4BB2-AC80-907D4B2C58E1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0.61812603254589582</v>
      </c>
      <c r="G8" s="31">
        <f>CR1L2</f>
        <v>0.61054864373423356</v>
      </c>
      <c r="H8" s="31">
        <f>CR1L3</f>
        <v>0.61993674384443742</v>
      </c>
      <c r="I8" s="31">
        <f>CR1L4</f>
        <v>0.62814119119819956</v>
      </c>
      <c r="J8" s="31">
        <f>CR1L5</f>
        <v>0.63137874571958041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0.46847217353553366</v>
      </c>
      <c r="G9" s="31">
        <f>CR2L2</f>
        <v>0.46051697726200913</v>
      </c>
      <c r="H9" s="31">
        <f>CR2L3</f>
        <v>0.4703844944876534</v>
      </c>
      <c r="I9" s="31">
        <f>CR2L4</f>
        <v>0.47910471178964065</v>
      </c>
      <c r="J9" s="31">
        <f>CR2L5</f>
        <v>0.48257096814517625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0.74799873195288358</v>
      </c>
      <c r="G10" s="31">
        <f>CR3L2</f>
        <v>0.75177261179077781</v>
      </c>
      <c r="H10" s="31">
        <f>CR3L3</f>
        <v>0.76496811642326545</v>
      </c>
      <c r="I10" s="31">
        <f>CR3L4</f>
        <v>0.77275543373260391</v>
      </c>
      <c r="J10" s="31">
        <f>CR3L5</f>
        <v>0.77665844279478424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0.71177194303126445</v>
      </c>
      <c r="G11" s="31">
        <f>CR4L2</f>
        <v>0.71588227316174435</v>
      </c>
      <c r="H11" s="31">
        <f>CR4L3</f>
        <v>0.7303012128293036</v>
      </c>
      <c r="I11" s="31">
        <f>CR4L4</f>
        <v>0.73884501857609985</v>
      </c>
      <c r="J11" s="31">
        <f>CR4L5</f>
        <v>0.74313685438105659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0.90383894168507184</v>
      </c>
      <c r="G12" s="31">
        <f>CR5L2</f>
        <v>0.90692909890587858</v>
      </c>
      <c r="H12" s="31">
        <f>CR5L3</f>
        <v>0.91413997057882446</v>
      </c>
      <c r="I12" s="31">
        <f>CR5L4</f>
        <v>0.91769838020519978</v>
      </c>
      <c r="J12" s="31">
        <f>CR5L5</f>
        <v>0.9202566836420305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0.53496703027847259</v>
      </c>
      <c r="G13" s="31">
        <f>CR6L2</f>
        <v>0.5439296397757406</v>
      </c>
      <c r="H13" s="31">
        <f>CR6L3</f>
        <v>0.56580000024598742</v>
      </c>
      <c r="I13" s="31">
        <f>CR6L4</f>
        <v>0.57711666303372522</v>
      </c>
      <c r="J13" s="31">
        <f>CR6L5</f>
        <v>0.58547976034956595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0.46227077953244861</v>
      </c>
      <c r="G14" s="31">
        <f>CR7L2</f>
        <v>0.46727614845203713</v>
      </c>
      <c r="H14" s="31">
        <f>CR7L3</f>
        <v>0.48523966710823546</v>
      </c>
      <c r="I14" s="31">
        <f>CR7L4</f>
        <v>0.49619115465668595</v>
      </c>
      <c r="J14" s="31">
        <f>CR7L5</f>
        <v>0.50178173146283866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0.46711486835315286</v>
      </c>
      <c r="G15" s="31">
        <f>CR8L2</f>
        <v>0.47212663622778117</v>
      </c>
      <c r="H15" s="31">
        <f>CR8L3</f>
        <v>0.49010507259092406</v>
      </c>
      <c r="I15" s="31">
        <f>CR8L4</f>
        <v>0.50105948279939794</v>
      </c>
      <c r="J15" s="31">
        <f>CR8L5</f>
        <v>0.50664975030666071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0.83655134819461785</v>
      </c>
      <c r="G16" s="31">
        <f>CR9L2</f>
        <v>0.8413949878953384</v>
      </c>
      <c r="H16" s="31">
        <f>CR9L3</f>
        <v>0.85089763183650513</v>
      </c>
      <c r="I16" s="31">
        <f>CR9L4</f>
        <v>0.85786624270097345</v>
      </c>
      <c r="J16" s="31">
        <f>CR9L5</f>
        <v>0.86049274734805092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0.5121819549203287</v>
      </c>
      <c r="G17" s="31">
        <f>CR10L2</f>
        <v>0.53198123088213811</v>
      </c>
      <c r="H17" s="31">
        <f>CR10L3</f>
        <v>0.55855086441114876</v>
      </c>
      <c r="I17" s="31">
        <f>CR10L4</f>
        <v>0.57747902902630988</v>
      </c>
      <c r="J17" s="31">
        <f>CR10L5</f>
        <v>0.58611571877487589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0.80175716864978597</v>
      </c>
      <c r="G18" s="31">
        <f>CR11L2</f>
        <v>0.81406989777121641</v>
      </c>
      <c r="H18" s="31">
        <f>CR11L3</f>
        <v>0.82975028135118312</v>
      </c>
      <c r="I18" s="31">
        <f>CR11L4</f>
        <v>0.84037335749145758</v>
      </c>
      <c r="J18" s="31">
        <f>CR11L5</f>
        <v>0.84507790443973374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0.72214740919421772</v>
      </c>
      <c r="G19" s="31">
        <f>CR12L2</f>
        <v>0.73778755926497741</v>
      </c>
      <c r="H19" s="31">
        <f>CR12L3</f>
        <v>0.75798868547363685</v>
      </c>
      <c r="I19" s="31">
        <f>CR12L4</f>
        <v>0.77185831541907113</v>
      </c>
      <c r="J19" s="31">
        <f>CR12L5</f>
        <v>0.77804883615316778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0.91679768288019192</v>
      </c>
      <c r="G20" s="31">
        <f>CR13L2</f>
        <v>0.91496494547358775</v>
      </c>
      <c r="H20" s="31">
        <f>CR13L3</f>
        <v>0.91777428121137861</v>
      </c>
      <c r="I20" s="31">
        <f>CR13L4</f>
        <v>0.91978872460229255</v>
      </c>
      <c r="J20" s="31">
        <f>CR13L5</f>
        <v>0.92030719455695342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0.7710931539980258</v>
      </c>
      <c r="G21" s="31">
        <f>CR14L2</f>
        <v>0.7653990427945857</v>
      </c>
      <c r="H21" s="31">
        <f>CR14L3</f>
        <v>0.77244556422230792</v>
      </c>
      <c r="I21" s="31">
        <f>CR14L4</f>
        <v>0.77853390581438864</v>
      </c>
      <c r="J21" s="31">
        <f>CR14L5</f>
        <v>0.78091876182223807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0.19505193730995293</v>
      </c>
      <c r="G23" s="31">
        <f>CR16L2</f>
        <v>0.19082144727648417</v>
      </c>
      <c r="H23" s="31">
        <f>CR16L3</f>
        <v>0.19886919007977813</v>
      </c>
      <c r="I23" s="31">
        <f>CR16L4</f>
        <v>0.2083813394767681</v>
      </c>
      <c r="J23" s="31">
        <f>CR16L5</f>
        <v>0.21525959347865947</v>
      </c>
    </row>
  </sheetData>
  <pageMargins left="0.7" right="0.7" top="0.75" bottom="0.75" header="0.3" footer="0.3"/>
  <pageSetup scale="60" orientation="landscape" horizontalDpi="4294967295" verticalDpi="4294967295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DB442D-E1D4-44F4-BF4D-EC1361CF79B5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37639.732815479998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0.63137874571958041</v>
      </c>
      <c r="L8" s="16" t="s">
        <v>20796</v>
      </c>
      <c r="M8" s="15">
        <f>IF(_xlfn.SINGLE(D1L101C2)&lt;&gt;0,_xlfn.SINGLE(D1L101C2)*_xlfn.SINGLE(D1L101C4),_xlfn.SINGLE(D1L101C3)*_xlfn.SINGLE(D1L101C4))</f>
        <v>23764.927294257894</v>
      </c>
      <c r="N8" s="16" t="s">
        <v>4251</v>
      </c>
      <c r="O8" s="32">
        <f>1</f>
        <v>1</v>
      </c>
      <c r="P8" s="16" t="s">
        <v>20797</v>
      </c>
      <c r="Q8" s="15">
        <f>D1L101C5*D1L101C6</f>
        <v>23764.927294257894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360089587.80000001</v>
      </c>
      <c r="V8" s="16" t="s">
        <v>20798</v>
      </c>
      <c r="W8" s="33">
        <f>IF(_xlfn.SINGLE(D1L101C9)=0,0,D1L101C7/_xlfn.SINGLE(D1L101C9))</f>
        <v>6.5997263179565596E-5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365.87187686000004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360089587.80000001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35806.261317739998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0.63137874571958041</v>
      </c>
      <c r="L10" s="16" t="s">
        <v>20825</v>
      </c>
      <c r="M10" s="15">
        <f>IF(_xlfn.SINGLE(D1L103C2)&lt;&gt;0,_xlfn.SINGLE(D1L103C2)*_xlfn.SINGLE(D1L103C4),_xlfn.SINGLE(D1L103C3)*_xlfn.SINGLE(D1L103C4))</f>
        <v>22607.31235970221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22607.31235970221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360089587.80000001</v>
      </c>
      <c r="V10" s="16" t="s">
        <v>20827</v>
      </c>
      <c r="W10" s="33">
        <f>IF(_xlfn.SINGLE(D1L103C9)=0,0,D1L103C7/_xlfn.SINGLE(D1L103C9))</f>
        <v>6.2782466157446082E-5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22080.377126359999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0.63137874571958041</v>
      </c>
      <c r="L11" s="16" t="s">
        <v>20840</v>
      </c>
      <c r="M11" s="15">
        <f>IF(_xlfn.SINGLE(D1L104C2)&lt;&gt;0,_xlfn.SINGLE(D1L104C2)*_xlfn.SINGLE(D1L104C4),_xlfn.SINGLE(D1L104C3)*_xlfn.SINGLE(D1L104C4))</f>
        <v>13941.08081505649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13941.08081505649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360089587.80000001</v>
      </c>
      <c r="V11" s="16" t="s">
        <v>20842</v>
      </c>
      <c r="W11" s="33">
        <f>IF(_xlfn.SINGLE(D1L104C9)=0,0,D1L104C7/_xlfn.SINGLE(D1L104C9))</f>
        <v>3.8715589918138946E-5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128595.22445704001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0.63137874571958041</v>
      </c>
      <c r="L12" s="16" t="s">
        <v>20855</v>
      </c>
      <c r="M12" s="15">
        <f>IF(_xlfn.SINGLE(D1L105C2)&lt;&gt;0,_xlfn.SINGLE(D1L105C2)*_xlfn.SINGLE(D1L105C4),_xlfn.SINGLE(D1L105C3)*_xlfn.SINGLE(D1L105C4))</f>
        <v>81192.291523213833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81192.291523213833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360089587.80000001</v>
      </c>
      <c r="V12" s="16" t="s">
        <v>20857</v>
      </c>
      <c r="W12" s="33">
        <f>IF(_xlfn.SINGLE(D1L105C9)=0,0,D1L105C7/_xlfn.SINGLE(D1L105C9))</f>
        <v>2.254780317844387E-4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5923.1803410599987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0.63137874571958041</v>
      </c>
      <c r="L13" s="16" t="s">
        <v>20870</v>
      </c>
      <c r="M13" s="15">
        <f>IF(_xlfn.SINGLE(D1L106C2)&lt;&gt;0,_xlfn.SINGLE(D1L106C2)*_xlfn.SINGLE(D1L106C4),_xlfn.SINGLE(D1L106C3)*_xlfn.SINGLE(D1L106C4))</f>
        <v>3739.7701744093383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3739.7701744093383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360089587.80000001</v>
      </c>
      <c r="V13" s="16" t="s">
        <v>20872</v>
      </c>
      <c r="W13" s="33">
        <f>IF(_xlfn.SINGLE(D1L106C9)=0,0,D1L106C7/_xlfn.SINGLE(D1L106C9))</f>
        <v>1.0385665959568015E-5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12033</v>
      </c>
      <c r="H14" s="16" t="s">
        <v>11112</v>
      </c>
      <c r="I14" s="15">
        <v>0</v>
      </c>
      <c r="J14" s="16" t="s">
        <v>20896</v>
      </c>
      <c r="K14" s="21">
        <f>_xlfn.SINGLE(IF(FLOW_THRU_100PCT="Y",1,INDEX(VariabilityMatrix,D1L107C1,_xlfn.SINGLE(D1L107C8))))</f>
        <v>0.61812603254589582</v>
      </c>
      <c r="L14" s="16" t="s">
        <v>20885</v>
      </c>
      <c r="M14" s="15">
        <f>IF(_xlfn.SINGLE(D1L107C2)&lt;&gt;0,_xlfn.SINGLE(D1L107C2)*_xlfn.SINGLE(D1L107C4),_xlfn.SINGLE(D1L107C3)*_xlfn.SINGLE(D1L107C4))</f>
        <v>7437.9105496247648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7437.9105496247648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338845434</v>
      </c>
      <c r="V14" s="16" t="s">
        <v>20887</v>
      </c>
      <c r="W14" s="33">
        <f>IF(_xlfn.SINGLE(D1L107C9)=0,0,D1L107C7/_xlfn.SINGLE(D1L107C9))</f>
        <v>2.1950747459754069E-5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55125.371663860002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0.63137874571958041</v>
      </c>
      <c r="L15" s="16" t="s">
        <v>20901</v>
      </c>
      <c r="M15" s="15">
        <f>IF(_xlfn.SINGLE(D1L108C2)&lt;&gt;0,_xlfn.SINGLE(D1L108C2)*_xlfn.SINGLE(D1L108C4),_xlfn.SINGLE(D1L108C3)*_xlfn.SINGLE(D1L108C4))</f>
        <v>34804.988018453631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34804.988018453631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360089587.80000001</v>
      </c>
      <c r="V15" s="16" t="s">
        <v>20903</v>
      </c>
      <c r="W15" s="33">
        <f>IF(_xlfn.SINGLE(D1L108C9)=0,0,D1L108C7/_xlfn.SINGLE(D1L108C9))</f>
        <v>9.6656468827932128E-5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11271.663493459999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0.63137874571958041</v>
      </c>
      <c r="L16" s="16" t="s">
        <v>20916</v>
      </c>
      <c r="M16" s="15">
        <f>IF(_xlfn.SINGLE(D1L109C2)&lt;&gt;0,_xlfn.SINGLE(D1L109C2)*_xlfn.SINGLE(D1L109C4),_xlfn.SINGLE(D1L109C3)*_xlfn.SINGLE(D1L109C4))</f>
        <v>7116.6887586739576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7116.6887586739576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360089587.80000001</v>
      </c>
      <c r="V16" s="16" t="s">
        <v>20918</v>
      </c>
      <c r="W16" s="33">
        <f>IF(_xlfn.SINGLE(D1L109C9)=0,0,D1L109C7/_xlfn.SINGLE(D1L109C9))</f>
        <v>1.976366159919817E-5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308474.81121499999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0.6301144251630536</v>
      </c>
      <c r="L17" s="16" t="s">
        <v>20931</v>
      </c>
      <c r="M17" s="15">
        <f>SUMIF(D1L101C2:D1L109C2,"&lt;&gt;0",D1L101C5:D1L109C5)</f>
        <v>194604.96949339216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194604.96949339216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5.417298948860417E-4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365.87187686000004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242077.77605767999</v>
      </c>
      <c r="H19" s="16" t="s">
        <v>20962</v>
      </c>
      <c r="I19" s="15">
        <f>SUM(D1L101C3:D1L107C3)</f>
        <v>365.87187686000004</v>
      </c>
      <c r="J19" s="16" t="s">
        <v>20963</v>
      </c>
      <c r="K19" s="21">
        <f>D1L112C5/SUM(D1L112C2,D1L112C3)</f>
        <v>0.62976817094209525</v>
      </c>
      <c r="L19" s="16" t="s">
        <v>20951</v>
      </c>
      <c r="M19" s="15">
        <f>SUM(D1L101C5:D1L107C5)</f>
        <v>152683.29271626455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152683.29271626455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4.2530976445891139E-4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308474.81121499999</v>
      </c>
      <c r="H20" s="16" t="s">
        <v>20950</v>
      </c>
      <c r="I20" s="15">
        <f>SUM(D1L101C3:D1L109C3)</f>
        <v>365.87187686000004</v>
      </c>
      <c r="J20" s="16" t="s">
        <v>20975</v>
      </c>
      <c r="K20" s="21">
        <f>D1L113C5/SUM(D1L113C2,D1L113C3)</f>
        <v>0.6301144251630536</v>
      </c>
      <c r="L20" s="16" t="s">
        <v>20964</v>
      </c>
      <c r="M20" s="15">
        <f>SUM(D1L110C5:D1L111C5)</f>
        <v>194604.96949339216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194604.96949339216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5.417298948860417E-4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8002.9214818572063</v>
      </c>
      <c r="J21" s="16" t="s">
        <v>20987</v>
      </c>
      <c r="K21" s="21">
        <f>_xlfn.SINGLE(IF(FLOW_THRU_100PCT="Y",1,INDEX(VariabilityMatrix,D1L114C1,_xlfn.SINGLE(D1L114C8))))</f>
        <v>0.48257096814517625</v>
      </c>
      <c r="L21" s="16" t="s">
        <v>20976</v>
      </c>
      <c r="M21" s="15">
        <f>IF(_xlfn.SINGLE(D1L114C2)&lt;&gt;0,_xlfn.SINGLE(D1L114C2)*_xlfn.SINGLE(D1L114C4),_xlfn.SINGLE(D1L114C3)*_xlfn.SINGLE(D1L114C4))</f>
        <v>3861.9775674896605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3861.9775674896605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360089587.80000001</v>
      </c>
      <c r="V21" s="16" t="s">
        <v>20978</v>
      </c>
      <c r="W21" s="33">
        <f>IF(_xlfn.SINGLE(D1L114C9)=0,0,D1L114C7/_xlfn.SINGLE(D1L114C9))</f>
        <v>1.072504648380633E-5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2099.2720478716101</v>
      </c>
      <c r="J22" s="16" t="s">
        <v>21003</v>
      </c>
      <c r="K22" s="21">
        <f>_xlfn.SINGLE(IF(FLOW_THRU_100PCT="Y",1,INDEX(VariabilityMatrix,D1L115C1,_xlfn.SINGLE(D1L115C8))))</f>
        <v>0.48257096814517625</v>
      </c>
      <c r="L22" s="16" t="s">
        <v>20992</v>
      </c>
      <c r="M22" s="15">
        <f>IF(_xlfn.SINGLE(D1L115C2)&lt;&gt;0,_xlfn.SINGLE(D1L115C2)*_xlfn.SINGLE(D1L115C4),_xlfn.SINGLE(D1L115C3)*_xlfn.SINGLE(D1L115C4))</f>
        <v>1013.0477445415097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1013.0477445415097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360089587.80000001</v>
      </c>
      <c r="V22" s="16" t="s">
        <v>20994</v>
      </c>
      <c r="W22" s="33">
        <f>IF(_xlfn.SINGLE(D1L115C9)=0,0,D1L115C7/_xlfn.SINGLE(D1L115C9))</f>
        <v>2.8133214035174322E-6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0.37900606753356725</v>
      </c>
      <c r="J23" s="16" t="s">
        <v>21019</v>
      </c>
      <c r="K23" s="21">
        <f>_xlfn.SINGLE(IF(FLOW_THRU_100PCT="Y",1,INDEX(VariabilityMatrix,D1L116C1,_xlfn.SINGLE(D1L116C8))))</f>
        <v>0.48257096814517625</v>
      </c>
      <c r="L23" s="16" t="s">
        <v>21008</v>
      </c>
      <c r="M23" s="15">
        <f>IF(_xlfn.SINGLE(D1L116C2)&lt;&gt;0,_xlfn.SINGLE(D1L116C2)*_xlfn.SINGLE(D1L116C4),_xlfn.SINGLE(D1L116C3)*_xlfn.SINGLE(D1L116C4))</f>
        <v>0.18289732494256961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0.18289732494256961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360089587.80000001</v>
      </c>
      <c r="V23" s="16" t="s">
        <v>21010</v>
      </c>
      <c r="W23" s="33">
        <f>IF(_xlfn.SINGLE(D1L116C9)=0,0,D1L116C7/_xlfn.SINGLE(D1L116C9))</f>
        <v>5.0792172597935255E-10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2551.5997706908224</v>
      </c>
      <c r="J24" s="16" t="s">
        <v>21034</v>
      </c>
      <c r="K24" s="21">
        <f>_xlfn.SINGLE(IF(FLOW_THRU_100PCT="Y",1,INDEX(VariabilityMatrix,D1L117C1,_xlfn.SINGLE(D1L117C8))))</f>
        <v>0.48257096814517625</v>
      </c>
      <c r="L24" s="16" t="s">
        <v>21023</v>
      </c>
      <c r="M24" s="15">
        <f>IF(_xlfn.SINGLE(D1L117C2)&lt;&gt;0,_xlfn.SINGLE(D1L117C2)*_xlfn.SINGLE(D1L117C4),_xlfn.SINGLE(D1L117C3)*_xlfn.SINGLE(D1L117C4))</f>
        <v>1231.3279716612799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1231.3279716612799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360089587.80000001</v>
      </c>
      <c r="V24" s="16" t="s">
        <v>21025</v>
      </c>
      <c r="W24" s="33">
        <f>IF(_xlfn.SINGLE(D1L117C9)=0,0,D1L117C7/_xlfn.SINGLE(D1L117C9))</f>
        <v>3.4195045160405491E-6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1080.7947428796406</v>
      </c>
      <c r="J25" s="16" t="s">
        <v>21050</v>
      </c>
      <c r="K25" s="21">
        <f>_xlfn.SINGLE(IF(FLOW_THRU_100PCT="Y",1,INDEX(VariabilityMatrix,D1L118C1,_xlfn.SINGLE(D1L118C8))))</f>
        <v>0.48257096814517625</v>
      </c>
      <c r="L25" s="16" t="s">
        <v>21039</v>
      </c>
      <c r="M25" s="15">
        <f>IF(_xlfn.SINGLE(D1L118C2)&lt;&gt;0,_xlfn.SINGLE(D1L118C2)*_xlfn.SINGLE(D1L118C4),_xlfn.SINGLE(D1L118C3)*_xlfn.SINGLE(D1L118C4))</f>
        <v>521.56016543764497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521.56016543764497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360089587.80000001</v>
      </c>
      <c r="V25" s="16" t="s">
        <v>21041</v>
      </c>
      <c r="W25" s="33">
        <f>IF(_xlfn.SINGLE(D1L118C9)=0,0,D1L118C7/_xlfn.SINGLE(D1L118C9))</f>
        <v>1.4484177913173333E-6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2.3539893907906225E-2</v>
      </c>
      <c r="J26" s="16" t="s">
        <v>21066</v>
      </c>
      <c r="K26" s="21">
        <f>_xlfn.SINGLE(IF(FLOW_THRU_100PCT="Y",1,INDEX(VariabilityMatrix,D1L119C1,_xlfn.SINGLE(D1L119C8))))</f>
        <v>0.48257096814517625</v>
      </c>
      <c r="L26" s="16" t="s">
        <v>21055</v>
      </c>
      <c r="M26" s="15">
        <f>IF(_xlfn.SINGLE(D1L119C2)&lt;&gt;0,_xlfn.SINGLE(D1L119C2)*_xlfn.SINGLE(D1L119C4),_xlfn.SINGLE(D1L119C3)*_xlfn.SINGLE(D1L119C4))</f>
        <v>1.1359669393173044E-2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1.1359669393173044E-2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360089587.80000001</v>
      </c>
      <c r="V26" s="16" t="s">
        <v>21057</v>
      </c>
      <c r="W26" s="33">
        <f>IF(_xlfn.SINGLE(D1L119C9)=0,0,D1L119C7/_xlfn.SINGLE(D1L119C9))</f>
        <v>3.1546786627672226E-11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5.472372883002384E-4</v>
      </c>
      <c r="J27" s="16" t="s">
        <v>21081</v>
      </c>
      <c r="K27" s="21">
        <f>_xlfn.SINGLE(IF(FLOW_THRU_100PCT="Y",1,INDEX(VariabilityMatrix,D1L120C1,_xlfn.SINGLE(D1L120C8))))</f>
        <v>0.46847217353553366</v>
      </c>
      <c r="L27" s="16" t="s">
        <v>21070</v>
      </c>
      <c r="M27" s="15">
        <f>IF(_xlfn.SINGLE(D1L120C2)&lt;&gt;0,_xlfn.SINGLE(D1L120C2)*_xlfn.SINGLE(D1L120C4),_xlfn.SINGLE(D1L120C3)*_xlfn.SINGLE(D1L120C4))</f>
        <v>2.5636544188970412E-4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2.5636544188970412E-4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338845434</v>
      </c>
      <c r="V27" s="16" t="s">
        <v>21072</v>
      </c>
      <c r="W27" s="33">
        <f>IF(_xlfn.SINGLE(D1L120C9)=0,0,D1L120C7/_xlfn.SINGLE(D1L120C9))</f>
        <v>7.5658520424301817E-13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6.4645219798334121</v>
      </c>
      <c r="J28" s="16" t="s">
        <v>21097</v>
      </c>
      <c r="K28" s="21">
        <f>_xlfn.SINGLE(IF(FLOW_THRU_100PCT="Y",1,INDEX(VariabilityMatrix,D1L121C1,_xlfn.SINGLE(D1L121C8))))</f>
        <v>0.48257096814517625</v>
      </c>
      <c r="L28" s="16" t="s">
        <v>21086</v>
      </c>
      <c r="M28" s="15">
        <f>IF(_xlfn.SINGLE(D1L121C2)&lt;&gt;0,_xlfn.SINGLE(D1L121C2)*_xlfn.SINGLE(D1L121C4),_xlfn.SINGLE(D1L121C3)*_xlfn.SINGLE(D1L121C4))</f>
        <v>3.1195906304039811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3.1195906304039811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360089587.80000001</v>
      </c>
      <c r="V28" s="16" t="s">
        <v>21088</v>
      </c>
      <c r="W28" s="33">
        <f>IF(_xlfn.SINGLE(D1L121C9)=0,0,D1L121C7/_xlfn.SINGLE(D1L121C9))</f>
        <v>8.6633736050614598E-9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27145.295488273419</v>
      </c>
      <c r="J29" s="16" t="s">
        <v>21113</v>
      </c>
      <c r="K29" s="21">
        <f>_xlfn.SINGLE(IF(FLOW_THRU_100PCT="Y",1,INDEX(VariabilityMatrix,D1L122C1,_xlfn.SINGLE(D1L122C8))))</f>
        <v>0.48257096814517625</v>
      </c>
      <c r="L29" s="16" t="s">
        <v>21102</v>
      </c>
      <c r="M29" s="15">
        <f>IF(_xlfn.SINGLE(D1L122C2)&lt;&gt;0,_xlfn.SINGLE(D1L122C2)*_xlfn.SINGLE(D1L122C4),_xlfn.SINGLE(D1L122C3)*_xlfn.SINGLE(D1L122C4))</f>
        <v>13099.531524362988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13099.531524362988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360089587.80000001</v>
      </c>
      <c r="V29" s="16" t="s">
        <v>21104</v>
      </c>
      <c r="W29" s="33">
        <f>IF(_xlfn.SINGLE(D1L122C9)=0,0,D1L122C7/_xlfn.SINGLE(D1L122C9))</f>
        <v>3.6378534587450204E-5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12949.843244543667</v>
      </c>
      <c r="J30" s="16" t="s">
        <v>21129</v>
      </c>
      <c r="K30" s="21">
        <f>_xlfn.SINGLE(IF(FLOW_THRU_100PCT="Y",1,INDEX(VariabilityMatrix,D1L123C1,_xlfn.SINGLE(D1L123C8))))</f>
        <v>0.48257096814517625</v>
      </c>
      <c r="L30" s="16" t="s">
        <v>21118</v>
      </c>
      <c r="M30" s="15">
        <f>IF(_xlfn.SINGLE(D1L123C2)&lt;&gt;0,_xlfn.SINGLE(D1L123C2)*_xlfn.SINGLE(D1L123C4),_xlfn.SINGLE(D1L123C3)*_xlfn.SINGLE(D1L123C4))</f>
        <v>6249.2183918477076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6249.2183918477076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360089587.80000001</v>
      </c>
      <c r="V30" s="16" t="s">
        <v>21120</v>
      </c>
      <c r="W30" s="33">
        <f>IF(_xlfn.SINGLE(D1L123C9)=0,0,D1L123C7/_xlfn.SINGLE(D1L123C9))</f>
        <v>1.7354621193097734E-5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10019.519238106879</v>
      </c>
      <c r="J31" s="16" t="s">
        <v>21145</v>
      </c>
      <c r="K31" s="21">
        <f>_xlfn.SINGLE(IF(FLOW_THRU_100PCT="Y",1,INDEX(VariabilityMatrix,D1L124C1,_xlfn.SINGLE(D1L124C8))))</f>
        <v>0.46847217353553366</v>
      </c>
      <c r="L31" s="16" t="s">
        <v>21134</v>
      </c>
      <c r="M31" s="15">
        <f>IF(_xlfn.SINGLE(D1L124C2)&lt;&gt;0,_xlfn.SINGLE(D1L124C2)*_xlfn.SINGLE(D1L124C4),_xlfn.SINGLE(D1L124C3)*_xlfn.SINGLE(D1L124C4))</f>
        <v>4693.8659552570243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4693.8659552570243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338845434</v>
      </c>
      <c r="V31" s="16" t="s">
        <v>21136</v>
      </c>
      <c r="W31" s="33">
        <f>IF(_xlfn.SINGLE(D1L124C9)=0,0,D1L124C7/_xlfn.SINGLE(D1L124C9))</f>
        <v>1.3852528274756166E-5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68699.489191400004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0.48257096814517625</v>
      </c>
      <c r="L32" s="16" t="s">
        <v>21150</v>
      </c>
      <c r="M32" s="15">
        <f>IF(_xlfn.SINGLE(D1L125C2)&lt;&gt;0,_xlfn.SINGLE(D1L125C2)*_xlfn.SINGLE(D1L125C4),_xlfn.SINGLE(D1L125C3)*_xlfn.SINGLE(D1L125C4))</f>
        <v>33152.379010172968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33152.379010172968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360089587.80000001</v>
      </c>
      <c r="V32" s="16" t="s">
        <v>21152</v>
      </c>
      <c r="W32" s="33">
        <f>IF(_xlfn.SINGLE(D1L125C9)=0,0,D1L125C7/_xlfn.SINGLE(D1L125C9))</f>
        <v>9.2067030354086145E-5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0.78755046646928717</v>
      </c>
      <c r="J33" s="16" t="s">
        <v>21177</v>
      </c>
      <c r="K33" s="21">
        <f>_xlfn.SINGLE(IF(FLOW_THRU_100PCT="Y",1,INDEX(VariabilityMatrix,D1L126C1,_xlfn.SINGLE(D1L126C8))))</f>
        <v>0.48257096814517625</v>
      </c>
      <c r="L33" s="16" t="s">
        <v>21166</v>
      </c>
      <c r="M33" s="15">
        <f>IF(_xlfn.SINGLE(D1L126C2)&lt;&gt;0,_xlfn.SINGLE(D1L126C2)*_xlfn.SINGLE(D1L126C4),_xlfn.SINGLE(D1L126C3)*_xlfn.SINGLE(D1L126C4))</f>
        <v>0.38004899106726908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0.38004899106726908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360089587.80000001</v>
      </c>
      <c r="V33" s="16" t="s">
        <v>21168</v>
      </c>
      <c r="W33" s="33">
        <f>IF(_xlfn.SINGLE(D1L126C9)=0,0,D1L126C7/_xlfn.SINGLE(D1L126C9))</f>
        <v>1.0554289930714544E-9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32200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0.46847217353553366</v>
      </c>
      <c r="L34" s="16" t="s">
        <v>21182</v>
      </c>
      <c r="M34" s="15">
        <f>IF(_xlfn.SINGLE(D1L127C2)&lt;&gt;0,_xlfn.SINGLE(D1L127C2)*_xlfn.SINGLE(D1L127C4),_xlfn.SINGLE(D1L127C3)*_xlfn.SINGLE(D1L127C4))</f>
        <v>15084.803987844183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15084.803987844183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338845434</v>
      </c>
      <c r="V34" s="16" t="s">
        <v>21184</v>
      </c>
      <c r="W34" s="33">
        <f>IF(_xlfn.SINGLE(D1L127C9)=0,0,D1L127C7/_xlfn.SINGLE(D1L127C9))</f>
        <v>4.4518244822635516E-5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0.59074265272010729</v>
      </c>
      <c r="J35" s="16" t="s">
        <v>21209</v>
      </c>
      <c r="K35" s="21">
        <f>_xlfn.SINGLE(IF(FLOW_THRU_100PCT="Y",1,INDEX(VariabilityMatrix,D1L128C1,_xlfn.SINGLE(D1L128C8))))</f>
        <v>0.46847217353553366</v>
      </c>
      <c r="L35" s="16" t="s">
        <v>21198</v>
      </c>
      <c r="M35" s="15">
        <f>IF(_xlfn.SINGLE(D1L128C2)&lt;&gt;0,_xlfn.SINGLE(D1L128C2)*_xlfn.SINGLE(D1L128C4),_xlfn.SINGLE(D1L128C3)*_xlfn.SINGLE(D1L128C4))</f>
        <v>0.2767464945199356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0.2767464945199356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338845434</v>
      </c>
      <c r="V35" s="16" t="s">
        <v>21200</v>
      </c>
      <c r="W35" s="33">
        <f>IF(_xlfn.SINGLE(D1L128C9)=0,0,D1L128C7/_xlfn.SINGLE(D1L128C9))</f>
        <v>8.1673372798033814E-10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75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0.46847217353553366</v>
      </c>
      <c r="L36" s="16" t="s">
        <v>21214</v>
      </c>
      <c r="M36" s="15">
        <f>IF(_xlfn.SINGLE(D1L129C2)&lt;&gt;0,_xlfn.SINGLE(D1L129C2)*_xlfn.SINGLE(D1L129C4),_xlfn.SINGLE(D1L129C3)*_xlfn.SINGLE(D1L129C4))</f>
        <v>35.135413015165028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35.135413015165028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338845434</v>
      </c>
      <c r="V36" s="16" t="s">
        <v>21216</v>
      </c>
      <c r="W36" s="33">
        <f>IF(_xlfn.SINGLE(D1L129C9)=0,0,D1L129C7/_xlfn.SINGLE(D1L129C9))</f>
        <v>1.0369156402787777E-7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6.84046610375298E-5</v>
      </c>
      <c r="J37" s="16" t="s">
        <v>21241</v>
      </c>
      <c r="K37" s="21">
        <f>_xlfn.SINGLE(IF(FLOW_THRU_100PCT="Y",1,INDEX(VariabilityMatrix,D1L130C1,_xlfn.SINGLE(D1L130C8))))</f>
        <v>0.46847217353553366</v>
      </c>
      <c r="L37" s="16" t="s">
        <v>21230</v>
      </c>
      <c r="M37" s="15">
        <f>IF(_xlfn.SINGLE(D1L130C2)&lt;&gt;0,_xlfn.SINGLE(D1L130C2)*_xlfn.SINGLE(D1L130C4),_xlfn.SINGLE(D1L130C3)*_xlfn.SINGLE(D1L130C4))</f>
        <v>3.2045680236213016E-5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3.2045680236213016E-5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338845434</v>
      </c>
      <c r="V37" s="16" t="s">
        <v>21232</v>
      </c>
      <c r="W37" s="33">
        <f>IF(_xlfn.SINGLE(D1L130C9)=0,0,D1L130C7/_xlfn.SINGLE(D1L130C9))</f>
        <v>9.4573150530377272E-14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88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0.46847217353553366</v>
      </c>
      <c r="L38" s="16" t="s">
        <v>21246</v>
      </c>
      <c r="M38" s="15">
        <f>IF(_xlfn.SINGLE(D1L131C2)&lt;&gt;0,_xlfn.SINGLE(D1L131C2)*_xlfn.SINGLE(D1L131C4),_xlfn.SINGLE(D1L131C3)*_xlfn.SINGLE(D1L131C4))</f>
        <v>41.22555127112696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41.22555127112696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338845434</v>
      </c>
      <c r="V38" s="16" t="s">
        <v>21248</v>
      </c>
      <c r="W38" s="33">
        <f>IF(_xlfn.SINGLE(D1L131C9)=0,0,D1L131C7/_xlfn.SINGLE(D1L131C9))</f>
        <v>1.2166476845937654E-7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6.84046610375298E-5</v>
      </c>
      <c r="J39" s="16" t="s">
        <v>21273</v>
      </c>
      <c r="K39" s="21">
        <f>_xlfn.SINGLE(IF(FLOW_THRU_100PCT="Y",1,INDEX(VariabilityMatrix,D1L132C1,_xlfn.SINGLE(D1L132C8))))</f>
        <v>0.46847217353553366</v>
      </c>
      <c r="L39" s="16" t="s">
        <v>21262</v>
      </c>
      <c r="M39" s="15">
        <f>IF(_xlfn.SINGLE(D1L132C2)&lt;&gt;0,_xlfn.SINGLE(D1L132C2)*_xlfn.SINGLE(D1L132C4),_xlfn.SINGLE(D1L132C3)*_xlfn.SINGLE(D1L132C4))</f>
        <v>3.2045680236213016E-5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3.2045680236213016E-5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338845434</v>
      </c>
      <c r="V39" s="16" t="s">
        <v>21264</v>
      </c>
      <c r="W39" s="33">
        <f>IF(_xlfn.SINGLE(D1L132C9)=0,0,D1L132C7/_xlfn.SINGLE(D1L132C9))</f>
        <v>9.4573150530377272E-14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43688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0.46847217353553366</v>
      </c>
      <c r="L40" s="16" t="s">
        <v>21278</v>
      </c>
      <c r="M40" s="15">
        <f>IF(_xlfn.SINGLE(D1L133C2)&lt;&gt;0,_xlfn.SINGLE(D1L133C2)*_xlfn.SINGLE(D1L133C4),_xlfn.SINGLE(D1L133C3)*_xlfn.SINGLE(D1L133C4))</f>
        <v>20466.612317420393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20466.612317420393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338845434</v>
      </c>
      <c r="V40" s="16" t="s">
        <v>21280</v>
      </c>
      <c r="W40" s="33">
        <f>IF(_xlfn.SINGLE(D1L133C9)=0,0,D1L133C7/_xlfn.SINGLE(D1L133C9))</f>
        <v>6.0401027323332304E-5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0.93871716341802147</v>
      </c>
      <c r="J41" s="16" t="s">
        <v>21305</v>
      </c>
      <c r="K41" s="21">
        <f>_xlfn.SINGLE(IF(FLOW_THRU_100PCT="Y",1,INDEX(VariabilityMatrix,D1L134C1,_xlfn.SINGLE(D1L134C8))))</f>
        <v>0.46847217353553366</v>
      </c>
      <c r="L41" s="16" t="s">
        <v>21294</v>
      </c>
      <c r="M41" s="15">
        <f>IF(_xlfn.SINGLE(D1L134C2)&lt;&gt;0,_xlfn.SINGLE(D1L134C2)*_xlfn.SINGLE(D1L134C4),_xlfn.SINGLE(D1L134C3)*_xlfn.SINGLE(D1L134C4))</f>
        <v>0.43976286988155128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0.43976286988155128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338845434</v>
      </c>
      <c r="V41" s="16" t="s">
        <v>21296</v>
      </c>
      <c r="W41" s="33">
        <f>IF(_xlfn.SINGLE(D1L134C9)=0,0,D1L134C7/_xlfn.SINGLE(D1L134C9))</f>
        <v>1.2978273447283674E-9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42507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0.46847217353553366</v>
      </c>
      <c r="L42" s="16" t="s">
        <v>21310</v>
      </c>
      <c r="M42" s="15">
        <f>IF(_xlfn.SINGLE(D1L135C2)&lt;&gt;0,_xlfn.SINGLE(D1L135C2)*_xlfn.SINGLE(D1L135C4),_xlfn.SINGLE(D1L135C3)*_xlfn.SINGLE(D1L135C4))</f>
        <v>19913.34668047493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19913.34668047493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338845434</v>
      </c>
      <c r="V42" s="16" t="s">
        <v>21312</v>
      </c>
      <c r="W42" s="33">
        <f>IF(_xlfn.SINGLE(D1L135C9)=0,0,D1L135C7/_xlfn.SINGLE(D1L135C9))</f>
        <v>5.8768230828439998E-5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0.33798743018643473</v>
      </c>
      <c r="J43" s="16" t="s">
        <v>21337</v>
      </c>
      <c r="K43" s="21">
        <f>_xlfn.SINGLE(IF(FLOW_THRU_100PCT="Y",1,INDEX(VariabilityMatrix,D1L136C1,_xlfn.SINGLE(D1L136C8))))</f>
        <v>0.46847217353553366</v>
      </c>
      <c r="L43" s="16" t="s">
        <v>21326</v>
      </c>
      <c r="M43" s="15">
        <f>IF(_xlfn.SINGLE(D1L136C2)&lt;&gt;0,_xlfn.SINGLE(D1L136C2)*_xlfn.SINGLE(D1L136C4),_xlfn.SINGLE(D1L136C3)*_xlfn.SINGLE(D1L136C4))</f>
        <v>0.15833770604712852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0.15833770604712852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338845434</v>
      </c>
      <c r="V43" s="16" t="s">
        <v>21328</v>
      </c>
      <c r="W43" s="33">
        <f>IF(_xlfn.SINGLE(D1L136C9)=0,0,D1L136C7/_xlfn.SINGLE(D1L136C9))</f>
        <v>4.6728593677059409E-10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_xlfn.SINGLE(IF(FLOW_THRU_100PCT="Y",1,INDEX(VariabilityMatrix,D1L137C1,_xlfn.SINGLE(D1L137C8))))</f>
        <v>0.46847217353553366</v>
      </c>
      <c r="L44" s="16" t="s">
        <v>21342</v>
      </c>
      <c r="M44" s="15">
        <f>IF(_xlfn.SINGLE(D1L137C2)&lt;&gt;0,_xlfn.SINGLE(D1L137C2)*_xlfn.SINGLE(D1L137C4),_xlfn.SINGLE(D1L137C3)*_xlfn.SINGLE(D1L137C4))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338845434</v>
      </c>
      <c r="V44" s="16" t="s">
        <v>21344</v>
      </c>
      <c r="W44" s="33">
        <f>IF(_xlfn.SINGLE(D1L137C9)=0,0,D1L137C7/_xlfn.SINGLE(D1L137C9))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_xlfn.SINGLE(IF(FLOW_THRU_100PCT="Y",1,INDEX(VariabilityMatrix,D1L138C1,_xlfn.SINGLE(D1L138C8))))</f>
        <v>0.46847217353553366</v>
      </c>
      <c r="L45" s="16" t="s">
        <v>21358</v>
      </c>
      <c r="M45" s="15">
        <f>IF(_xlfn.SINGLE(D1L138C2)&lt;&gt;0,_xlfn.SINGLE(D1L138C2)*_xlfn.SINGLE(D1L138C4),_xlfn.SINGLE(D1L138C3)*_xlfn.SINGLE(D1L138C4))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338845434</v>
      </c>
      <c r="V45" s="16" t="s">
        <v>21360</v>
      </c>
      <c r="W45" s="33">
        <f>IF(_xlfn.SINGLE(D1L138C9)=0,0,D1L138C7/_xlfn.SINGLE(D1L138C9))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2872</v>
      </c>
      <c r="J46" s="16" t="s">
        <v>21385</v>
      </c>
      <c r="K46" s="21">
        <f>IF(FLOW_THRU_100PCT="Y",1,D1L113C4)</f>
        <v>0.6301144251630536</v>
      </c>
      <c r="L46" s="16" t="s">
        <v>21374</v>
      </c>
      <c r="M46" s="15">
        <f>IF(_xlfn.SINGLE(D1L139C2)&lt;&gt;0,_xlfn.SINGLE(D1L139C2)*_xlfn.SINGLE(D1L139C4),_xlfn.SINGLE(D1L139C3)*_xlfn.SINGLE(D1L139C4))</f>
        <v>1809.6886290682899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1809.6886290682899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338845434</v>
      </c>
      <c r="V46" s="16" t="s">
        <v>21376</v>
      </c>
      <c r="W46" s="33">
        <f>IF(_xlfn.SINGLE(D1L139C9)=0,0,D1L139C7/_xlfn.SINGLE(D1L139C9))</f>
        <v>5.3407496382798828E-6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0</v>
      </c>
      <c r="J47" s="16" t="s">
        <v>21385</v>
      </c>
      <c r="K47" s="21">
        <f>IF(FLOW_THRU_100PCT="Y",1,D1L113C4)</f>
        <v>0.6301144251630536</v>
      </c>
      <c r="L47" s="16" t="s">
        <v>21390</v>
      </c>
      <c r="M47" s="15">
        <f>IF(_xlfn.SINGLE(D1L140C2)&lt;&gt;0,_xlfn.SINGLE(D1L140C2)*_xlfn.SINGLE(D1L140C4),_xlfn.SINGLE(D1L140C3)*_xlfn.SINGLE(D1L140C4))</f>
        <v>0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0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338845434</v>
      </c>
      <c r="V47" s="16" t="s">
        <v>21392</v>
      </c>
      <c r="W47" s="33">
        <f>IF(_xlfn.SINGLE(D1L140C9)=0,0,D1L140C7/_xlfn.SINGLE(D1L140C9))</f>
        <v>0</v>
      </c>
      <c r="X47" s="16" t="s">
        <v>21393</v>
      </c>
      <c r="Y47" s="32">
        <f>IF(D1L140C5=0,0,D1L140C7/D1L140C5)</f>
        <v>0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</v>
      </c>
      <c r="J48" s="16" t="s">
        <v>21385</v>
      </c>
      <c r="K48" s="21">
        <f>IF(FLOW_THRU_100PCT="Y",1,D1L113C4)</f>
        <v>0.6301144251630536</v>
      </c>
      <c r="L48" s="16" t="s">
        <v>21405</v>
      </c>
      <c r="M48" s="15">
        <f>IF(_xlfn.SINGLE(D1L141C2)&lt;&gt;0,_xlfn.SINGLE(D1L141C2)*_xlfn.SINGLE(D1L141C4),_xlfn.SINGLE(D1L141C3)*_xlfn.SINGLE(D1L141C4))</f>
        <v>0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338845434</v>
      </c>
      <c r="V48" s="16" t="s">
        <v>21407</v>
      </c>
      <c r="W48" s="33">
        <f>IF(_xlfn.SINGLE(D1L141C9)=0,0,D1L141C7/_xlfn.SINGLE(D1L141C9))</f>
        <v>0</v>
      </c>
      <c r="X48" s="16" t="s">
        <v>21408</v>
      </c>
      <c r="Y48" s="32">
        <f>IF(D1L141C5=0,0,D1L141C7/D1L141C5)</f>
        <v>0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0.28204979540182806</v>
      </c>
      <c r="J49" s="16" t="s">
        <v>21430</v>
      </c>
      <c r="K49" s="21">
        <f>_xlfn.SINGLE(IF(FLOW_THRU_100PCT="Y",1,INDEX(VariabilityMatrix,D1L142C1,_xlfn.SINGLE(D1L142C8))))</f>
        <v>0.48257096814517625</v>
      </c>
      <c r="L49" s="16" t="s">
        <v>21419</v>
      </c>
      <c r="M49" s="15">
        <f>IF(_xlfn.SINGLE(D1L142C2)&lt;&gt;0,_xlfn.SINGLE(D1L142C2)*_xlfn.SINGLE(D1L142C4),_xlfn.SINGLE(D1L142C3)*_xlfn.SINGLE(D1L142C4))</f>
        <v>0.13610904283220904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0.13610904283220904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360089587.80000001</v>
      </c>
      <c r="V49" s="16" t="s">
        <v>21421</v>
      </c>
      <c r="W49" s="33">
        <f>IF(_xlfn.SINGLE(D1L142C9)=0,0,D1L142C7/_xlfn.SINGLE(D1L142C9))</f>
        <v>3.7798661067591425E-10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0.35051209617063384</v>
      </c>
      <c r="J50" s="16" t="s">
        <v>21445</v>
      </c>
      <c r="K50" s="21">
        <f>_xlfn.SINGLE(IF(FLOW_THRU_100PCT="Y",1,INDEX(VariabilityMatrix,D1L143C1,_xlfn.SINGLE(D1L143C8))))</f>
        <v>0.4703844944876534</v>
      </c>
      <c r="L50" s="16" t="s">
        <v>21434</v>
      </c>
      <c r="M50" s="15">
        <f>IF(_xlfn.SINGLE(D1L143C2)&lt;&gt;0,_xlfn.SINGLE(D1L143C2)*_xlfn.SINGLE(D1L143C4),_xlfn.SINGLE(D1L143C3)*_xlfn.SINGLE(D1L143C4))</f>
        <v>0.16487545516903135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0.16487545516903135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342193178</v>
      </c>
      <c r="V50" s="16" t="s">
        <v>21436</v>
      </c>
      <c r="W50" s="33">
        <f>IF(_xlfn.SINGLE(D1L143C9)=0,0,D1L143C7/_xlfn.SINGLE(D1L143C9))</f>
        <v>4.818198192397376E-10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16093.174945436254</v>
      </c>
      <c r="J51" s="16" t="s">
        <v>21461</v>
      </c>
      <c r="K51" s="21">
        <f>_xlfn.SINGLE(IF(FLOW_THRU_100PCT="Y",1,INDEX(VariabilityMatrix,D1L144C1,_xlfn.SINGLE(D1L144C8))))</f>
        <v>0.4703844944876534</v>
      </c>
      <c r="L51" s="16" t="s">
        <v>21450</v>
      </c>
      <c r="M51" s="15">
        <f>IF(_xlfn.SINGLE(D1L144C2)&lt;&gt;0,_xlfn.SINGLE(D1L144C2)*_xlfn.SINGLE(D1L144C4),_xlfn.SINGLE(D1L144C3)*_xlfn.SINGLE(D1L144C4))</f>
        <v>7569.9799614104013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7569.9799614104013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342193178</v>
      </c>
      <c r="V51" s="16" t="s">
        <v>21452</v>
      </c>
      <c r="W51" s="33">
        <f>IF(_xlfn.SINGLE(D1L144C9)=0,0,D1L144C7/_xlfn.SINGLE(D1L144C9))</f>
        <v>2.212194879411185E-5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27.536869419248305</v>
      </c>
      <c r="J52" s="16" t="s">
        <v>21476</v>
      </c>
      <c r="K52" s="21">
        <f>_xlfn.SINGLE(IF(FLOW_THRU_100PCT="Y",1,INDEX(VariabilityMatrix,D1L145C1,_xlfn.SINGLE(D1L145C8))))</f>
        <v>0.4703844944876534</v>
      </c>
      <c r="L52" s="16" t="s">
        <v>21465</v>
      </c>
      <c r="M52" s="15">
        <f>IF(_xlfn.SINGLE(D1L145C2)&lt;&gt;0,_xlfn.SINGLE(D1L145C2)*_xlfn.SINGLE(D1L145C4),_xlfn.SINGLE(D1L145C3)*_xlfn.SINGLE(D1L145C4))</f>
        <v>12.952916401545636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12.952916401545636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342193178</v>
      </c>
      <c r="V52" s="16" t="s">
        <v>21467</v>
      </c>
      <c r="W52" s="33">
        <f>IF(_xlfn.SINGLE(D1L145C9)=0,0,D1L145C7/_xlfn.SINGLE(D1L145C9))</f>
        <v>3.7852643577674237E-8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28.298761450884946</v>
      </c>
      <c r="J53" s="16" t="s">
        <v>21492</v>
      </c>
      <c r="K53" s="21">
        <f>IF(FLOW_THRU_100PCT="Y",1,D1L144C4)</f>
        <v>0.4703844944876534</v>
      </c>
      <c r="L53" s="16" t="s">
        <v>21481</v>
      </c>
      <c r="M53" s="15">
        <f>IF(_xlfn.SINGLE(D1L146C2)&lt;&gt;0,_xlfn.SINGLE(D1L146C2)*_xlfn.SINGLE(D1L146C4),_xlfn.SINGLE(D1L146C3)*_xlfn.SINGLE(D1L146C4))</f>
        <v>13.311298599701209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13.311298599701209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342193178</v>
      </c>
      <c r="V53" s="16" t="s">
        <v>21483</v>
      </c>
      <c r="W53" s="33">
        <f>IF(_xlfn.SINGLE(D1L146C9)=0,0,D1L146C7/_xlfn.SINGLE(D1L146C9))</f>
        <v>3.8899953171191532E-8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_xlfn.SINGLE(IF(FLOW_THRU_100PCT="Y",1,INDEX(VariabilityMatrix,D1L147C1,_xlfn.SINGLE(D1L147C8))))</f>
        <v>0.46847217353553366</v>
      </c>
      <c r="L54" s="16" t="s">
        <v>21497</v>
      </c>
      <c r="M54" s="15">
        <f>IF(_xlfn.SINGLE(D1L147C2)&lt;&gt;0,_xlfn.SINGLE(D1L147C2)*_xlfn.SINGLE(D1L147C4),_xlfn.SINGLE(D1L147C3)*_xlfn.SINGLE(D1L147C4))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338845434</v>
      </c>
      <c r="V54" s="16" t="s">
        <v>21499</v>
      </c>
      <c r="W54" s="33">
        <f>IF(_xlfn.SINGLE(D1L147C9)=0,0,D1L147C7/_xlfn.SINGLE(D1L147C9))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251.90415519753594</v>
      </c>
      <c r="J55" s="16" t="s">
        <v>21524</v>
      </c>
      <c r="K55" s="21">
        <f>_xlfn.SINGLE(IF(FLOW_THRU_100PCT="Y",1,INDEX(VariabilityMatrix,D1L148C1,_xlfn.SINGLE(D1L148C8))))</f>
        <v>0.4703844944876534</v>
      </c>
      <c r="L55" s="16" t="s">
        <v>21513</v>
      </c>
      <c r="M55" s="15">
        <f>IF(_xlfn.SINGLE(D1L148C2)&lt;&gt;0,_xlfn.SINGLE(D1L148C2)*_xlfn.SINGLE(D1L148C4),_xlfn.SINGLE(D1L148C3)*_xlfn.SINGLE(D1L148C4))</f>
        <v>118.49180870193233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118.49180870193233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342193178</v>
      </c>
      <c r="V55" s="16" t="s">
        <v>21515</v>
      </c>
      <c r="W55" s="33">
        <f>IF(_xlfn.SINGLE(D1L148C9)=0,0,D1L148C7/_xlfn.SINGLE(D1L148C9))</f>
        <v>3.46271686053111E-7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776.66676999502374</v>
      </c>
      <c r="J56" s="16" t="s">
        <v>21540</v>
      </c>
      <c r="K56" s="21">
        <f>_xlfn.SINGLE(IF(FLOW_THRU_100PCT="Y",1,INDEX(VariabilityMatrix,D1L149C1,_xlfn.SINGLE(D1L149C8))))</f>
        <v>0.46847217353553366</v>
      </c>
      <c r="L56" s="16" t="s">
        <v>21529</v>
      </c>
      <c r="M56" s="15">
        <f>IF(_xlfn.SINGLE(D1L149C2)&lt;&gt;0,_xlfn.SINGLE(D1L149C2)*_xlfn.SINGLE(D1L149C4),_xlfn.SINGLE(D1L149C3)*_xlfn.SINGLE(D1L149C4))</f>
        <v>363.84676985239116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363.84676985239116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338845434</v>
      </c>
      <c r="V56" s="16" t="s">
        <v>21531</v>
      </c>
      <c r="W56" s="33">
        <f>IF(_xlfn.SINGLE(D1L149C9)=0,0,D1L149C7/_xlfn.SINGLE(D1L149C9))</f>
        <v>1.0737838947901867E-6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0.46847217353553366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338845434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0.46847217353553366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338845434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_xlfn.SINGLE(IF(FLOW_THRU_100PCT="Y",1,INDEX(VariabilityMatrix,D1L152C1,_xlfn.SINGLE(D1L152C8))))</f>
        <v>0.46847217353553366</v>
      </c>
      <c r="L59" s="16" t="s">
        <v>21577</v>
      </c>
      <c r="M59" s="15">
        <f>IF(_xlfn.SINGLE(D1L152C2)&lt;&gt;0,_xlfn.SINGLE(D1L152C2)*_xlfn.SINGLE(D1L152C4),_xlfn.SINGLE(D1L152C3)*_xlfn.SINGLE(D1L152C4))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338845434</v>
      </c>
      <c r="V59" s="16" t="s">
        <v>21579</v>
      </c>
      <c r="W59" s="33">
        <f>IF(_xlfn.SINGLE(D1L152C9)=0,0,D1L152C7/_xlfn.SINGLE(D1L152C9))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_xlfn.SINGLE(IF(FLOW_THRU_100PCT="Y",1,INDEX(VariabilityMatrix,D1L153C1,_xlfn.SINGLE(D1L153C8))))</f>
        <v>0.46847217353553366</v>
      </c>
      <c r="L60" s="16" t="s">
        <v>21593</v>
      </c>
      <c r="M60" s="15">
        <f>IF(_xlfn.SINGLE(D1L153C2)&lt;&gt;0,_xlfn.SINGLE(D1L153C2)*_xlfn.SINGLE(D1L153C4),_xlfn.SINGLE(D1L153C3)*_xlfn.SINGLE(D1L153C4))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338845434</v>
      </c>
      <c r="V60" s="16" t="s">
        <v>21595</v>
      </c>
      <c r="W60" s="33">
        <f>IF(_xlfn.SINGLE(D1L153C9)=0,0,D1L153C7/_xlfn.SINGLE(D1L153C9))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0.46847217353553366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338845434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0.4703844944876534</v>
      </c>
      <c r="L62" s="16" t="s">
        <v>21625</v>
      </c>
      <c r="M62" s="15">
        <f>IF(_xlfn.SINGLE(D1L155C2)&lt;&gt;0,_xlfn.SINGLE(D1L155C2)*_xlfn.SINGLE(D1L155C4),_xlfn.SINGLE(D1L155C3)*_xlfn.SINGLE(D1L155C4))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338845434</v>
      </c>
      <c r="V62" s="16" t="s">
        <v>21627</v>
      </c>
      <c r="W62" s="33">
        <f>IF(_xlfn.SINGLE(D1L155C9)=0,0,D1L155C7/_xlfn.SINGLE(D1L155C9))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-7.4153434259404705</v>
      </c>
      <c r="J63" s="16" t="s">
        <v>21492</v>
      </c>
      <c r="K63" s="21">
        <f>IF(FLOW_THRU_100PCT="Y",1,D1L144C4)</f>
        <v>0.4703844944876534</v>
      </c>
      <c r="L63" s="16" t="s">
        <v>21640</v>
      </c>
      <c r="M63" s="15">
        <f>IF(_xlfn.SINGLE(D1L156C2)&lt;&gt;0,_xlfn.SINGLE(D1L156C2)*_xlfn.SINGLE(D1L156C4),_xlfn.SINGLE(D1L156C3)*_xlfn.SINGLE(D1L156C4))</f>
        <v>-3.4880625688633522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-3.4880625688633522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342193178</v>
      </c>
      <c r="V63" s="16" t="s">
        <v>21642</v>
      </c>
      <c r="W63" s="33">
        <f>IF(_xlfn.SINGLE(D1L156C9)=0,0,D1L156C7/_xlfn.SINGLE(D1L156C9))</f>
        <v>-1.0193255719619729E-8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410542.3004064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84281.593935930679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283956.17006643733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283956.17006643733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7.9490443357817513E-4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609F6E-ECC2-46D8-80E4-F8107370A917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15.883919999999998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15.883919999999998</v>
      </c>
      <c r="N8" s="16" t="s">
        <v>4251</v>
      </c>
      <c r="O8" s="32">
        <f>1</f>
        <v>1</v>
      </c>
      <c r="P8" s="16" t="s">
        <v>21732</v>
      </c>
      <c r="Q8" s="15">
        <f>D1L201C5*D1L201C6</f>
        <v>15.883919999999998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338845434</v>
      </c>
      <c r="V8" s="16" t="s">
        <v>21733</v>
      </c>
      <c r="W8" s="33">
        <f>IF(_xlfn.SINGLE(D1L201C9)=0,0,D1L201C7/_xlfn.SINGLE(D1L201C9))</f>
        <v>4.6876594476996843E-8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46737.638499925204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23368.819249962602</v>
      </c>
      <c r="N9" s="16" t="s">
        <v>4251</v>
      </c>
      <c r="O9" s="32">
        <f>1</f>
        <v>1</v>
      </c>
      <c r="P9" s="16" t="s">
        <v>21745</v>
      </c>
      <c r="Q9" s="15">
        <f>D1L202C5*D1L202C6</f>
        <v>23368.819249962602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338845434</v>
      </c>
      <c r="V9" s="16" t="s">
        <v>21746</v>
      </c>
      <c r="W9" s="33">
        <f>IF(_xlfn.SINGLE(D1L202C9)=0,0,D1L202C7/_xlfn.SINGLE(D1L202C9))</f>
        <v>6.8966014899768732E-5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11220.911829216377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11220.911829216377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11220.911829216377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338845434</v>
      </c>
      <c r="V10" s="16" t="s">
        <v>21759</v>
      </c>
      <c r="W10" s="33">
        <f>IF(_xlfn.SINGLE(D1L203C9)=0,0,D1L203C7/_xlfn.SINGLE(D1L203C9))</f>
        <v>3.3115133637056408E-5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189.99040040620002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94.995200203100012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94.995200203100012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338845434</v>
      </c>
      <c r="V11" s="16" t="s">
        <v>21771</v>
      </c>
      <c r="W11" s="33">
        <f>IF(_xlfn.SINGLE(D1L204C9)=0,0,D1L204C7/_xlfn.SINGLE(D1L204C9))</f>
        <v>2.8034965406410055E-7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45.586438239727983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45.586438239727983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45.586438239727983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338845434</v>
      </c>
      <c r="V12" s="16" t="s">
        <v>21783</v>
      </c>
      <c r="W12" s="33">
        <f>IF(_xlfn.SINGLE(D1L205C9)=0,0,D1L205C7/_xlfn.SINGLE(D1L205C9))</f>
        <v>1.3453460978237052E-7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4134.9572405644894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2067.4786202822447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2067.4786202822447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338845434</v>
      </c>
      <c r="V13" s="16" t="s">
        <v>21795</v>
      </c>
      <c r="W13" s="33">
        <f>IF(_xlfn.SINGLE(D1L206C9)=0,0,D1L206C7/_xlfn.SINGLE(D1L206C9))</f>
        <v>6.1015389697777213E-6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992.44489372242708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992.44489372242708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992.44489372242708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338845434</v>
      </c>
      <c r="V14" s="16" t="s">
        <v>21807</v>
      </c>
      <c r="W14" s="33">
        <f>IF(_xlfn.SINGLE(D1L207C9)=0,0,D1L207C7/_xlfn.SINGLE(D1L207C9))</f>
        <v>2.9289014817370303E-6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44850.356889638613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22425.178444819307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22425.178444819307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338845434</v>
      </c>
      <c r="V15" s="16" t="s">
        <v>21819</v>
      </c>
      <c r="W15" s="33">
        <f>IF(_xlfn.SINGLE(D1L208C9)=0,0,D1L208C7/_xlfn.SINGLE(D1L208C9))</f>
        <v>6.6181143951372546E-5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10767.914403809482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10767.914403809482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10767.914403809482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338845434</v>
      </c>
      <c r="V16" s="16" t="s">
        <v>21831</v>
      </c>
      <c r="W16" s="33">
        <f>IF(_xlfn.SINGLE(D1L209C9)=0,0,D1L209C7/_xlfn.SINGLE(D1L209C9))</f>
        <v>3.1778248497246922E-5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-492.28777653587764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-246.14388826793882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-246.14388826793882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338845434</v>
      </c>
      <c r="V17" s="16" t="s">
        <v>21843</v>
      </c>
      <c r="W17" s="33">
        <f>IF(_xlfn.SINGLE(D1L210C9)=0,0,D1L210C7/_xlfn.SINGLE(D1L210C9))</f>
        <v>-7.2641937464601871E-7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-118.53714667337606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-118.53714667337606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-118.53714667337606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338845434</v>
      </c>
      <c r="V18" s="16" t="s">
        <v>21855</v>
      </c>
      <c r="W18" s="33">
        <f>IF(_xlfn.SINGLE(D1L211C9)=0,0,D1L211C7/_xlfn.SINGLE(D1L211C9))</f>
        <v>-3.4982660168699826E-7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63565.407779338348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63565.407779338348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63565.407779338348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338845434</v>
      </c>
      <c r="V19" s="16" t="s">
        <v>21867</v>
      </c>
      <c r="W19" s="33">
        <f>IF(_xlfn.SINGLE(D1L212C9)=0,0,D1L212C7/_xlfn.SINGLE(D1L212C9))</f>
        <v>1.8759411047379894E-4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264753.29939128325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132376.64969564162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132376.64969564162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338845434</v>
      </c>
      <c r="V20" s="16" t="s">
        <v>21879</v>
      </c>
      <c r="W20" s="33">
        <f>IF(_xlfn.SINGLE(D1L213C9)=0,0,D1L213C7/_xlfn.SINGLE(D1L213C9))</f>
        <v>3.9066971666981834E-4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37946.537644476666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37946.537644476666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37946.537644476666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338845434</v>
      </c>
      <c r="V21" s="16" t="s">
        <v>21891</v>
      </c>
      <c r="W21" s="33">
        <f>IF(_xlfn.SINGLE(D1L214C9)=0,0,D1L214C7/_xlfn.SINGLE(D1L214C9))</f>
        <v>1.119877496843492E-4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158049.03540642787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79024.517703213933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79024.517703213933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338845434</v>
      </c>
      <c r="V22" s="16" t="s">
        <v>21903</v>
      </c>
      <c r="W22" s="33">
        <f>IF(_xlfn.SINGLE(D1L215C9)=0,0,D1L215C7/_xlfn.SINGLE(D1L215C9))</f>
        <v>2.332170062625484E-4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18986.191270071835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18986.191270071835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18986.191270071835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338845434</v>
      </c>
      <c r="V23" s="16" t="s">
        <v>21915</v>
      </c>
      <c r="W23" s="33">
        <f>IF(_xlfn.SINGLE(D1L216C9)=0,0,D1L216C7/_xlfn.SINGLE(D1L216C9))</f>
        <v>5.6032011545629492E-5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79079.653201929221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39539.82660096461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39539.82660096461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338845434</v>
      </c>
      <c r="V24" s="16" t="s">
        <v>21927</v>
      </c>
      <c r="W24" s="33">
        <f>IF(_xlfn.SINGLE(D1L217C9)=0,0,D1L217C7/_xlfn.SINGLE(D1L217C9))</f>
        <v>1.1668986102071723E-4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113.044288241689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56.522144120844501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56.522144120844501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338845434</v>
      </c>
      <c r="V25" s="16" t="s">
        <v>21939</v>
      </c>
      <c r="W25" s="33">
        <f>IF(_xlfn.SINGLE(D1L218C9)=0,0,D1L218C7/_xlfn.SINGLE(D1L218C9))</f>
        <v>1.6680804416813979E-7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27.541806436502323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27.541806436502323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27.541806436502323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338845434</v>
      </c>
      <c r="V26" s="16" t="s">
        <v>21951</v>
      </c>
      <c r="W26" s="33">
        <f>IF(_xlfn.SINGLE(D1L219C9)=0,0,D1L219C7/_xlfn.SINGLE(D1L219C9))</f>
        <v>8.1281326743515519E-8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655.46688140139008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327.73344070069504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327.73344070069504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338845434</v>
      </c>
      <c r="V27" s="16" t="s">
        <v>21963</v>
      </c>
      <c r="W27" s="33">
        <f>IF(_xlfn.SINGLE(D1L220C9)=0,0,D1L220C7/_xlfn.SINGLE(D1L220C9))</f>
        <v>9.672063065211468E-7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157.65309891239261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157.65309891239261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157.65309891239261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338845434</v>
      </c>
      <c r="V28" s="16" t="s">
        <v>21975</v>
      </c>
      <c r="W28" s="33">
        <f>IF(_xlfn.SINGLE(D1L221C9)=0,0,D1L221C7/_xlfn.SINGLE(D1L221C9))</f>
        <v>4.6526552549736473E-7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458.85371547013921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229.4268577350696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229.4268577350696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338845434</v>
      </c>
      <c r="V29" s="16" t="s">
        <v>21987</v>
      </c>
      <c r="W29" s="33">
        <f>IF(_xlfn.SINGLE(D1L222C9)=0,0,D1L222C7/_xlfn.SINGLE(D1L222C9))</f>
        <v>6.770841059498225E-7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110.17712393087443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110.17712393087443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110.17712393087443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338845434</v>
      </c>
      <c r="V30" s="16" t="s">
        <v>21999</v>
      </c>
      <c r="W30" s="33">
        <f>IF(_xlfn.SINGLE(D1L223C9)=0,0,D1L223C7/_xlfn.SINGLE(D1L223C9))</f>
        <v>3.2515451847839987E-7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94745.695853235899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47372.847926617949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47372.847926617949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338845434</v>
      </c>
      <c r="V31" s="16" t="s">
        <v>22011</v>
      </c>
      <c r="W31" s="33">
        <f>IF(_xlfn.SINGLE(D1L224C9)=0,0,D1L224C7/_xlfn.SINGLE(D1L224C9))</f>
        <v>1.3980665865079341E-4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22747.400659506497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22747.400659506497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22747.400659506497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338845434</v>
      </c>
      <c r="V32" s="16" t="s">
        <v>22023</v>
      </c>
      <c r="W32" s="33">
        <f>IF(_xlfn.SINGLE(D1L225C9)=0,0,D1L225C7/_xlfn.SINGLE(D1L225C9))</f>
        <v>6.7132085538170467E-5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20039.237482843946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10019.618741421973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10019.618741421973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338845434</v>
      </c>
      <c r="V33" s="16" t="s">
        <v>22035</v>
      </c>
      <c r="W33" s="33">
        <f>IF(_xlfn.SINGLE(D1L226C9)=0,0,D1L226C7/_xlfn.SINGLE(D1L226C9))</f>
        <v>2.9569879762411004E-5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4811.2686692179577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4811.2686692179577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4811.2686692179577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338845434</v>
      </c>
      <c r="V34" s="16" t="s">
        <v>22047</v>
      </c>
      <c r="W34" s="33">
        <f>IF(_xlfn.SINGLE(D1L227C9)=0,0,D1L227C7/_xlfn.SINGLE(D1L227C9))</f>
        <v>1.4199006940781021E-5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43636.752881131782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21818.376440565891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21818.376440565891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338845434</v>
      </c>
      <c r="V35" s="16" t="s">
        <v>22059</v>
      </c>
      <c r="W35" s="33">
        <f>IF(_xlfn.SINGLE(D1L228C9)=0,0,D1L228C7/_xlfn.SINGLE(D1L228C9))</f>
        <v>6.4390351031160396E-5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10476.640104420825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10476.640104420825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10476.640104420825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338845434</v>
      </c>
      <c r="V36" s="16" t="s">
        <v>22071</v>
      </c>
      <c r="W36" s="33">
        <f>IF(_xlfn.SINGLE(D1L229C9)=0,0,D1L229C7/_xlfn.SINGLE(D1L229C9))</f>
        <v>3.0918640339184344E-5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16957.205307715481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16957.205307715481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16957.205307715481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338845434</v>
      </c>
      <c r="V37" s="16" t="s">
        <v>22083</v>
      </c>
      <c r="W37" s="33">
        <f>IF(_xlfn.SINGLE(D1L230C9)=0,0,D1L230C7/_xlfn.SINGLE(D1L230C9))</f>
        <v>5.0044072034671363E-5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75.9773970662133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75.9773970662133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75.9773970662133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338845434</v>
      </c>
      <c r="V38" s="16" t="s">
        <v>22095</v>
      </c>
      <c r="W38" s="33">
        <f>IF(_xlfn.SINGLE(D1L231C9)=0,0,D1L231C7/_xlfn.SINGLE(D1L231C9))</f>
        <v>2.2422434963728417E-7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73.356466536349629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36.678233268174814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36.678233268174814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338845434</v>
      </c>
      <c r="V39" s="16" t="s">
        <v>22107</v>
      </c>
      <c r="W39" s="33">
        <f>IF(_xlfn.SINGLE(D1L232C9)=0,0,D1L232C7/_xlfn.SINGLE(D1L232C9))</f>
        <v>1.0824473222258269E-7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338845434</v>
      </c>
      <c r="V40" s="16" t="s">
        <v>22119</v>
      </c>
      <c r="W40" s="33">
        <f>IF(_xlfn.SINGLE(D1L233C9)=0,0,D1L233C7/_xlfn.SINGLE(D1L233C9))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955811.25602190825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577298.7306106583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577298.7306106583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1.7037229151822013E-3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91626.428323249726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45813.214161624863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45813.214161624863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338845434</v>
      </c>
      <c r="V42" s="16" t="s">
        <v>22140</v>
      </c>
      <c r="W42" s="33">
        <f>IF(_xlfn.SINGLE(D1L235C9)=0,0,D1L235C7/_xlfn.SINGLE(D1L235C9))</f>
        <v>1.3520387045151938E-4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193326.33415481882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96663.167077409409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96663.167077409409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338845434</v>
      </c>
      <c r="V43" s="16" t="s">
        <v>22151</v>
      </c>
      <c r="W43" s="33">
        <f>IF(_xlfn.SINGLE(D1L236C9)=0,0,D1L236C7/_xlfn.SINGLE(D1L236C9))</f>
        <v>2.8527215472943162E-4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1619.13641103488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809.56820551743999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809.56820551743999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338845434</v>
      </c>
      <c r="V44" s="16" t="s">
        <v>22162</v>
      </c>
      <c r="W44" s="33">
        <f>IF(_xlfn.SINGLE(D1L237C9)=0,0,D1L237C7/_xlfn.SINGLE(D1L237C9))</f>
        <v>2.3891961475196975E-6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30068.394171713146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15034.197085856573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15034.197085856573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338845434</v>
      </c>
      <c r="V45" s="16" t="s">
        <v>22173</v>
      </c>
      <c r="W45" s="33">
        <f>IF(_xlfn.SINGLE(D1L238C9)=0,0,D1L238C7/_xlfn.SINGLE(D1L238C9))</f>
        <v>4.4368893829794304E-5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220606.80779457028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110303.40389728514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110303.40389728514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338845434</v>
      </c>
      <c r="V46" s="16" t="s">
        <v>22184</v>
      </c>
      <c r="W46" s="33">
        <f>IF(_xlfn.SINGLE(D1L239C9)=0,0,D1L239C7/_xlfn.SINGLE(D1L239C9))</f>
        <v>3.2552719567496119E-4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156.90080460423067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78.450402302115336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78.450402302115336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338845434</v>
      </c>
      <c r="V47" s="16" t="s">
        <v>22195</v>
      </c>
      <c r="W47" s="33">
        <f>IF(_xlfn.SINGLE(D1L240C9)=0,0,D1L240C7/_xlfn.SINGLE(D1L240C9))</f>
        <v>2.3152267798336435E-7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336023.4797641139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168011.73988205695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168011.73988205695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338845434</v>
      </c>
      <c r="V48" s="16" t="s">
        <v>22206</v>
      </c>
      <c r="W48" s="33">
        <f>IF(_xlfn.SINGLE(D1L241C9)=0,0,D1L241C7/_xlfn.SINGLE(D1L241C9))</f>
        <v>4.9583592701460736E-4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512591.13379154482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256295.56689577241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256295.56689577241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338845434</v>
      </c>
      <c r="V49" s="16" t="s">
        <v>22217</v>
      </c>
      <c r="W49" s="33">
        <f>IF(_xlfn.SINGLE(D1L242C9)=0,0,D1L242C7/_xlfn.SINGLE(D1L242C9))</f>
        <v>7.5637898929389858E-4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206519.43539252057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103259.71769626028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103259.71769626028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338845434</v>
      </c>
      <c r="V50" s="16" t="s">
        <v>22228</v>
      </c>
      <c r="W50" s="33">
        <f>IF(_xlfn.SINGLE(D1L243C9)=0,0,D1L243C7/_xlfn.SINGLE(D1L243C9))</f>
        <v>3.0473988236258859E-4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1018.0039414783138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509.00197073915689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509.00197073915689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338845434</v>
      </c>
      <c r="V51" s="16" t="s">
        <v>22239</v>
      </c>
      <c r="W51" s="33">
        <f>IF(_xlfn.SINGLE(D1L244C9)=0,0,D1L244C7/_xlfn.SINGLE(D1L244C9))</f>
        <v>1.5021656474177452E-6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1401.0878854246687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700.54394271233434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700.54394271233434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338845434</v>
      </c>
      <c r="V52" s="16" t="s">
        <v>22250</v>
      </c>
      <c r="W52" s="33">
        <f>IF(_xlfn.SINGLE(D1L245C9)=0,0,D1L245C7/_xlfn.SINGLE(D1L245C9))</f>
        <v>2.0674439506017791E-6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1978.4281990033271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989.21409950166355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989.21409950166355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338845434</v>
      </c>
      <c r="V53" s="16" t="s">
        <v>22261</v>
      </c>
      <c r="W53" s="33">
        <f>IF(_xlfn.SINGLE(D1L246C9)=0,0,D1L246C7/_xlfn.SINGLE(D1L246C9))</f>
        <v>2.9193667679808949E-6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195368.97976948004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97684.489884740018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97684.489884740018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338845434</v>
      </c>
      <c r="V54" s="16" t="s">
        <v>22272</v>
      </c>
      <c r="W54" s="33">
        <f>IF(_xlfn.SINGLE(D1L247C9)=0,0,D1L247C7/_xlfn.SINGLE(D1L247C9))</f>
        <v>2.8828628065485462E-4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54443.12870457484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27221.56435228742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27221.56435228742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338845434</v>
      </c>
      <c r="V55" s="16" t="s">
        <v>22283</v>
      </c>
      <c r="W55" s="33">
        <f>IF(_xlfn.SINGLE(D1L248C9)=0,0,D1L248C7/_xlfn.SINGLE(D1L248C9))</f>
        <v>8.0336228913999231E-5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30063.878610020245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15031.939305010123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15031.939305010123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338845434</v>
      </c>
      <c r="V56" s="16" t="s">
        <v>22294</v>
      </c>
      <c r="W56" s="33">
        <f>IF(_xlfn.SINGLE(D1L249C9)=0,0,D1L249C7/_xlfn.SINGLE(D1L249C9))</f>
        <v>4.4362230671256801E-5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29731.977680859101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29731.977680859101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29731.977680859101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338845434</v>
      </c>
      <c r="V57" s="16" t="s">
        <v>22305</v>
      </c>
      <c r="W57" s="33">
        <f>IF(_xlfn.SINGLE(D1L250C9)=0,0,D1L250C7/_xlfn.SINGLE(D1L250C9))</f>
        <v>8.7744955951978687E-5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1906543.5353990109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968137.75653993501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968137.75653993501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2.8571663047403935E-3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2.8571663047403935E-3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5653A3-8FCC-4318-8BA5-853A95D2263C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1611.64516488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0.86049274734805092</v>
      </c>
      <c r="L8" s="16" t="s">
        <v>22353</v>
      </c>
      <c r="M8" s="15">
        <f>IF(_xlfn.SINGLE(D2L101C2)&lt;&gt;0,_xlfn.SINGLE(D2L101C2)*_xlfn.SINGLE(D2L101C4),_xlfn.SINGLE(D2L101C3)*_xlfn.SINGLE(D2L101C4))</f>
        <v>1386.8089756777938</v>
      </c>
      <c r="N8" s="16" t="s">
        <v>4251</v>
      </c>
      <c r="O8" s="32">
        <f>1</f>
        <v>1</v>
      </c>
      <c r="P8" s="16" t="s">
        <v>22354</v>
      </c>
      <c r="Q8" s="15">
        <f>D2L101C5*D2L101C6</f>
        <v>1386.8089756777938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141149.04000000004</v>
      </c>
      <c r="V8" s="16" t="s">
        <v>22355</v>
      </c>
      <c r="W8" s="33">
        <f>IF(D2L101C9=0,0,D2L101C7/D2L101C9)</f>
        <v>9.8251392689443252E-3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24.167356719999997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141149.04000000004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1952.2202243399995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0.86049274734805092</v>
      </c>
      <c r="L10" s="16" t="s">
        <v>22366</v>
      </c>
      <c r="M10" s="15">
        <f>IF(_xlfn.SINGLE(D2L103C2)&lt;&gt;0,_xlfn.SINGLE(D2L103C2)*_xlfn.SINGLE(D2L103C4),_xlfn.SINGLE(D2L103C3)*_xlfn.SINGLE(D2L103C4))</f>
        <v>1679.8713442707544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1679.8713442707544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141149.04000000004</v>
      </c>
      <c r="V10" s="16" t="s">
        <v>22368</v>
      </c>
      <c r="W10" s="33">
        <f>IF(D2L103C9=0,0,D2L103C7/D2L103C9)</f>
        <v>1.1901401130824227E-2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293.72886574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0.86049274734805092</v>
      </c>
      <c r="L11" s="16" t="s">
        <v>22373</v>
      </c>
      <c r="M11" s="15">
        <f>IF(_xlfn.SINGLE(D2L104C2)&lt;&gt;0,_xlfn.SINGLE(D2L104C2)*_xlfn.SINGLE(D2L104C4),_xlfn.SINGLE(D2L104C3)*_xlfn.SINGLE(D2L104C4))</f>
        <v>252.75155865603941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252.75155865603941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141149.04000000004</v>
      </c>
      <c r="V11" s="16" t="s">
        <v>22375</v>
      </c>
      <c r="W11" s="33">
        <f>IF(D2L104C9=0,0,D2L104C7/D2L104C9)</f>
        <v>1.7906714679465007E-3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5891.3927513800008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0.86049274734805092</v>
      </c>
      <c r="L12" s="16" t="s">
        <v>22380</v>
      </c>
      <c r="M12" s="15">
        <f>IF(_xlfn.SINGLE(D2L105C2)&lt;&gt;0,_xlfn.SINGLE(D2L105C2)*_xlfn.SINGLE(D2L105C4),_xlfn.SINGLE(D2L105C3)*_xlfn.SINGLE(D2L105C4))</f>
        <v>5069.5007343413699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5069.5007343413699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141149.04000000004</v>
      </c>
      <c r="V12" s="16" t="s">
        <v>22382</v>
      </c>
      <c r="W12" s="33">
        <f>IF(D2L105C9=0,0,D2L105C7/D2L105C9)</f>
        <v>3.5915942002449103E-2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362.45303395999997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0.86049274734805092</v>
      </c>
      <c r="L13" s="16" t="s">
        <v>22387</v>
      </c>
      <c r="M13" s="15">
        <f>IF(_xlfn.SINGLE(D2L106C2)&lt;&gt;0,_xlfn.SINGLE(D2L106C2)*_xlfn.SINGLE(D2L106C4),_xlfn.SINGLE(D2L106C3)*_xlfn.SINGLE(D2L106C4))</f>
        <v>311.8882069768768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311.8882069768768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141149.04000000004</v>
      </c>
      <c r="V13" s="16" t="s">
        <v>22389</v>
      </c>
      <c r="W13" s="33">
        <f>IF(D2L106C9=0,0,D2L106C7/D2L106C9)</f>
        <v>2.2096374653123871E-3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_xlfn.SINGLE(IF(FLOW_THRU_100PCT="Y",1,INDEX(VariabilityMatrix,D2L107C1,_xlfn.SINGLE(D2L107C8))))</f>
        <v>0.83655134819461785</v>
      </c>
      <c r="L14" s="16" t="s">
        <v>22394</v>
      </c>
      <c r="M14" s="15">
        <f>IF(_xlfn.SINGLE(D2L107C2)&lt;&gt;0,_xlfn.SINGLE(D2L107C2)*_xlfn.SINGLE(D2L107C4),_xlfn.SINGLE(D2L107C3)*_xlfn.SINGLE(D2L107C4))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116193.95999999999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5306.2096740800007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0.86049274734805092</v>
      </c>
      <c r="L15" s="16" t="s">
        <v>22402</v>
      </c>
      <c r="M15" s="15">
        <f>IF(_xlfn.SINGLE(D2L108C2)&lt;&gt;0,_xlfn.SINGLE(D2L108C2)*_xlfn.SINGLE(D2L108C4),_xlfn.SINGLE(D2L108C3)*_xlfn.SINGLE(D2L108C4))</f>
        <v>4565.9549404539057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4565.9549404539057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141149.04000000004</v>
      </c>
      <c r="V15" s="16" t="s">
        <v>22404</v>
      </c>
      <c r="W15" s="33">
        <f>IF(D2L108C9=0,0,D2L108C7/D2L108C9)</f>
        <v>3.2348466135185223E-2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272.58619721999992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0.86049274734805092</v>
      </c>
      <c r="L16" s="16" t="s">
        <v>22409</v>
      </c>
      <c r="M16" s="15">
        <f>IF(_xlfn.SINGLE(D2L109C2)&lt;&gt;0,_xlfn.SINGLE(D2L109C2)*_xlfn.SINGLE(D2L109C4),_xlfn.SINGLE(D2L109C3)*_xlfn.SINGLE(D2L109C4))</f>
        <v>234.55844573499536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234.55844573499536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141149.04000000004</v>
      </c>
      <c r="V16" s="16" t="s">
        <v>22411</v>
      </c>
      <c r="W16" s="33">
        <f>IF(D2L109C9=0,0,D2L109C7/D2L109C9)</f>
        <v>1.6617785408600391E-3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15690.235911600003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0.859169385918091</v>
      </c>
      <c r="L17" s="16" t="s">
        <v>22416</v>
      </c>
      <c r="M17" s="15">
        <f>SUMIF(D2L101C2:D2L109C2,"&lt;&gt;0",D2L101C5:D2L109C5)</f>
        <v>13501.334206111738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13501.334206111738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9.5653036011521808E-2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24.167356719999997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10111.440040300002</v>
      </c>
      <c r="H19" s="16" t="s">
        <v>22431</v>
      </c>
      <c r="I19" s="15">
        <f>SUM(D2L101C3:D2L107C3)</f>
        <v>24.167356719999997</v>
      </c>
      <c r="J19" s="16" t="s">
        <v>22432</v>
      </c>
      <c r="K19" s="21">
        <f>D2L112C5/SUM(D2L112C2,D2L112C3)</f>
        <v>0.85844098721513118</v>
      </c>
      <c r="L19" s="16" t="s">
        <v>22426</v>
      </c>
      <c r="M19" s="15">
        <f>SUM(D2L101C5:D2L107C5)</f>
        <v>8700.8208199228357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8700.8208199228357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6.1642791335476545E-2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15690.235911600003</v>
      </c>
      <c r="H20" s="16" t="s">
        <v>22438</v>
      </c>
      <c r="I20" s="15">
        <f>SUM(D2L110C3:D2L111C3)</f>
        <v>24.167356719999997</v>
      </c>
      <c r="J20" s="16" t="s">
        <v>22439</v>
      </c>
      <c r="K20" s="21">
        <f>D2L113C5/SUM(D2L113C2,D2L113C3)</f>
        <v>0.859169385918091</v>
      </c>
      <c r="L20" s="16" t="s">
        <v>22433</v>
      </c>
      <c r="M20" s="15">
        <f>SUM(D2L110C5:D2L111C5)</f>
        <v>13501.334206111738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13501.334206111738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9.5653036011521808E-2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423.71253392279232</v>
      </c>
      <c r="J21" s="16" t="s">
        <v>22446</v>
      </c>
      <c r="K21" s="21">
        <f>_xlfn.SINGLE(IF(FLOW_THRU_100PCT="Y",1,INDEX(VariabilityMatrix,D2L114C1,_xlfn.SINGLE(D2L114C8))))</f>
        <v>0.48257096814517625</v>
      </c>
      <c r="L21" s="16" t="s">
        <v>22440</v>
      </c>
      <c r="M21" s="15">
        <f>IF(_xlfn.SINGLE(D2L114C2)&lt;&gt;0,_xlfn.SINGLE(D2L114C2)*_xlfn.SINGLE(D2L114C4),_xlfn.SINGLE(D2L114C3)*_xlfn.SINGLE(D2L114C4))</f>
        <v>204.47136771036773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204.47136771036773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141149.04000000004</v>
      </c>
      <c r="V21" s="16" t="s">
        <v>22442</v>
      </c>
      <c r="W21" s="33">
        <f>IF(D2L114C9=0,0,D2L114C7/D2L114C9)</f>
        <v>1.4486203215435802E-3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114.45599728716037</v>
      </c>
      <c r="J22" s="16" t="s">
        <v>22453</v>
      </c>
      <c r="K22" s="21">
        <f>_xlfn.SINGLE(IF(FLOW_THRU_100PCT="Y",1,INDEX(VariabilityMatrix,D2L115C1,_xlfn.SINGLE(D2L115C8))))</f>
        <v>0.48257096814517625</v>
      </c>
      <c r="L22" s="16" t="s">
        <v>22447</v>
      </c>
      <c r="M22" s="15">
        <f>IF(_xlfn.SINGLE(D2L115C2)&lt;&gt;0,_xlfn.SINGLE(D2L115C2)*_xlfn.SINGLE(D2L115C4),_xlfn.SINGLE(D2L115C3)*_xlfn.SINGLE(D2L115C4))</f>
        <v>55.233141420886646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55.233141420886646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141149.04000000004</v>
      </c>
      <c r="V22" s="16" t="s">
        <v>22449</v>
      </c>
      <c r="W22" s="33">
        <f>IF(D2L115C9=0,0,D2L115C7/D2L115C9)</f>
        <v>3.9131078341649814E-4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2.0066374712137458E-2</v>
      </c>
      <c r="J23" s="16" t="s">
        <v>22460</v>
      </c>
      <c r="K23" s="21">
        <f>_xlfn.SINGLE(IF(FLOW_THRU_100PCT="Y",1,INDEX(VariabilityMatrix,D2L116C1,_xlfn.SINGLE(D2L116C8))))</f>
        <v>0.48257096814517625</v>
      </c>
      <c r="L23" s="16" t="s">
        <v>22454</v>
      </c>
      <c r="M23" s="15">
        <f>IF(_xlfn.SINGLE(D2L116C2)&lt;&gt;0,_xlfn.SINGLE(D2L116C2)*_xlfn.SINGLE(D2L116C4),_xlfn.SINGLE(D2L116C3)*_xlfn.SINGLE(D2L116C4))</f>
        <v>9.6834498720000557E-3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9.6834498720000557E-3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141149.04000000004</v>
      </c>
      <c r="V23" s="16" t="s">
        <v>22456</v>
      </c>
      <c r="W23" s="33">
        <f>IF(D2L116C9=0,0,D2L116C7/D2L116C9)</f>
        <v>6.8604433101351971E-8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245.60965266917719</v>
      </c>
      <c r="J24" s="16" t="s">
        <v>22467</v>
      </c>
      <c r="K24" s="21">
        <f>_xlfn.SINGLE(IF(FLOW_THRU_100PCT="Y",1,INDEX(VariabilityMatrix,D2L117C1,_xlfn.SINGLE(D2L117C8))))</f>
        <v>0.48257096814517625</v>
      </c>
      <c r="L24" s="16" t="s">
        <v>22461</v>
      </c>
      <c r="M24" s="15">
        <f>IF(_xlfn.SINGLE(D2L117C2)&lt;&gt;0,_xlfn.SINGLE(D2L117C2)*_xlfn.SINGLE(D2L117C4),_xlfn.SINGLE(D2L117C3)*_xlfn.SINGLE(D2L117C4))</f>
        <v>118.52408787436531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118.52408787436531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141149.04000000004</v>
      </c>
      <c r="V24" s="16" t="s">
        <v>22463</v>
      </c>
      <c r="W24" s="33">
        <f>IF(D2L117C9=0,0,D2L117C7/D2L117C9)</f>
        <v>8.3970877785895866E-4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57.222388123404642</v>
      </c>
      <c r="J25" s="16" t="s">
        <v>22474</v>
      </c>
      <c r="K25" s="21">
        <f>_xlfn.SINGLE(IF(FLOW_THRU_100PCT="Y",1,INDEX(VariabilityMatrix,D2L118C1,_xlfn.SINGLE(D2L118C8))))</f>
        <v>0.48257096814517625</v>
      </c>
      <c r="L25" s="16" t="s">
        <v>22468</v>
      </c>
      <c r="M25" s="15">
        <f>IF(_xlfn.SINGLE(D2L118C2)&lt;&gt;0,_xlfn.SINGLE(D2L118C2)*_xlfn.SINGLE(D2L118C4),_xlfn.SINGLE(D2L118C3)*_xlfn.SINGLE(D2L118C4))</f>
        <v>27.613863236290413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27.613863236290413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141149.04000000004</v>
      </c>
      <c r="V25" s="16" t="s">
        <v>22470</v>
      </c>
      <c r="W25" s="33">
        <f>IF(D2L118C9=0,0,D2L118C7/D2L118C9)</f>
        <v>1.9563621003933435E-4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1.2463133767592581E-3</v>
      </c>
      <c r="J26" s="16" t="s">
        <v>22481</v>
      </c>
      <c r="K26" s="21">
        <f>_xlfn.SINGLE(IF(FLOW_THRU_100PCT="Y",1,INDEX(VariabilityMatrix,D2L119C1,_xlfn.SINGLE(D2L119C8))))</f>
        <v>0.48257096814517625</v>
      </c>
      <c r="L26" s="16" t="s">
        <v>22475</v>
      </c>
      <c r="M26" s="15">
        <f>IF(_xlfn.SINGLE(D2L119C2)&lt;&gt;0,_xlfn.SINGLE(D2L119C2)*_xlfn.SINGLE(D2L119C4),_xlfn.SINGLE(D2L119C3)*_xlfn.SINGLE(D2L119C4))</f>
        <v>6.0143465283499903E-4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6.0143465283499903E-4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141149.04000000004</v>
      </c>
      <c r="V26" s="16" t="s">
        <v>22477</v>
      </c>
      <c r="W26" s="33">
        <f>IF(D2L119C9=0,0,D2L119C7/D2L119C9)</f>
        <v>4.2609900346116334E-9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2.8973331627504925E-5</v>
      </c>
      <c r="J27" s="16" t="s">
        <v>22488</v>
      </c>
      <c r="K27" s="21">
        <f>_xlfn.SINGLE(IF(FLOW_THRU_100PCT="Y",1,INDEX(VariabilityMatrix,D2L120C1,_xlfn.SINGLE(D2L120C8))))</f>
        <v>0.46847217353553366</v>
      </c>
      <c r="L27" s="16" t="s">
        <v>22482</v>
      </c>
      <c r="M27" s="15">
        <f>IF(_xlfn.SINGLE(D2L120C2)&lt;&gt;0,_xlfn.SINGLE(D2L120C2)*_xlfn.SINGLE(D2L120C4),_xlfn.SINGLE(D2L120C3)*_xlfn.SINGLE(D2L120C4))</f>
        <v>1.3573199642103053E-5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1.3573199642103053E-5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116193.95999999999</v>
      </c>
      <c r="V27" s="16" t="s">
        <v>22484</v>
      </c>
      <c r="W27" s="33">
        <f>IF(D2L120C9=0,0,D2L120C7/D2L120C9)</f>
        <v>1.1681501897433441E-10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0.34226238441604107</v>
      </c>
      <c r="J28" s="16" t="s">
        <v>22495</v>
      </c>
      <c r="K28" s="21">
        <f>_xlfn.SINGLE(IF(FLOW_THRU_100PCT="Y",1,INDEX(VariabilityMatrix,D2L121C1,_xlfn.SINGLE(D2L121C8))))</f>
        <v>0.48257096814517625</v>
      </c>
      <c r="L28" s="16" t="s">
        <v>22489</v>
      </c>
      <c r="M28" s="15">
        <f>IF(_xlfn.SINGLE(D2L121C2)&lt;&gt;0,_xlfn.SINGLE(D2L121C2)*_xlfn.SINGLE(D2L121C4),_xlfn.SINGLE(D2L121C3)*_xlfn.SINGLE(D2L121C4))</f>
        <v>0.16516589020732542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0.16516589020732542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141149.04000000004</v>
      </c>
      <c r="V28" s="16" t="s">
        <v>22491</v>
      </c>
      <c r="W28" s="33">
        <f>IF(D2L121C9=0,0,D2L121C7/D2L121C9)</f>
        <v>1.1701524162496988E-6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1437.2003975665793</v>
      </c>
      <c r="J29" s="16" t="s">
        <v>22502</v>
      </c>
      <c r="K29" s="21">
        <f>_xlfn.SINGLE(IF(FLOW_THRU_100PCT="Y",1,INDEX(VariabilityMatrix,D2L122C1,_xlfn.SINGLE(D2L122C8))))</f>
        <v>0.48257096814517625</v>
      </c>
      <c r="L29" s="16" t="s">
        <v>22496</v>
      </c>
      <c r="M29" s="15">
        <f>IF(_xlfn.SINGLE(D2L122C2)&lt;&gt;0,_xlfn.SINGLE(D2L122C2)*_xlfn.SINGLE(D2L122C4),_xlfn.SINGLE(D2L122C3)*_xlfn.SINGLE(D2L122C4))</f>
        <v>693.55118727233639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693.55118727233639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141149.04000000004</v>
      </c>
      <c r="V29" s="16" t="s">
        <v>22498</v>
      </c>
      <c r="W29" s="33">
        <f>IF(D2L122C9=0,0,D2L122C7/D2L122C9)</f>
        <v>4.9136089573994712E-3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685.62598139788406</v>
      </c>
      <c r="J30" s="16" t="s">
        <v>22509</v>
      </c>
      <c r="K30" s="21">
        <f>_xlfn.SINGLE(IF(FLOW_THRU_100PCT="Y",1,INDEX(VariabilityMatrix,D2L123C1,_xlfn.SINGLE(D2L123C8))))</f>
        <v>0.48257096814517625</v>
      </c>
      <c r="L30" s="16" t="s">
        <v>22503</v>
      </c>
      <c r="M30" s="15">
        <f>IF(_xlfn.SINGLE(D2L123C2)&lt;&gt;0,_xlfn.SINGLE(D2L123C2)*_xlfn.SINGLE(D2L123C4),_xlfn.SINGLE(D2L123C3)*_xlfn.SINGLE(D2L123C4))</f>
        <v>330.86319362866351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330.86319362866351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141149.04000000004</v>
      </c>
      <c r="V30" s="16" t="s">
        <v>22505</v>
      </c>
      <c r="W30" s="33">
        <f>IF(D2L123C9=0,0,D2L123C7/D2L123C9)</f>
        <v>2.3440697409536997E-3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530.48076189312087</v>
      </c>
      <c r="J31" s="16" t="s">
        <v>22516</v>
      </c>
      <c r="K31" s="21">
        <f>_xlfn.SINGLE(IF(FLOW_THRU_100PCT="Y",1,INDEX(VariabilityMatrix,D2L124C1,_xlfn.SINGLE(D2L124C8))))</f>
        <v>0.46847217353553366</v>
      </c>
      <c r="L31" s="16" t="s">
        <v>22510</v>
      </c>
      <c r="M31" s="15">
        <f>IF(_xlfn.SINGLE(D2L124C2)&lt;&gt;0,_xlfn.SINGLE(D2L124C2)*_xlfn.SINGLE(D2L124C4),_xlfn.SINGLE(D2L124C3)*_xlfn.SINGLE(D2L124C4))</f>
        <v>248.51547554285622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248.51547554285622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116193.95999999999</v>
      </c>
      <c r="V31" s="16" t="s">
        <v>22512</v>
      </c>
      <c r="W31" s="33">
        <f>IF(D2L124C9=0,0,D2L124C7/D2L124C9)</f>
        <v>2.1387985704494129E-3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4582.0983847999996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0.86049274734805092</v>
      </c>
      <c r="L32" s="16" t="s">
        <v>22517</v>
      </c>
      <c r="M32" s="15">
        <f>IF(_xlfn.SINGLE(D2L125C2)&lt;&gt;0,_xlfn.SINGLE(D2L125C2)*_xlfn.SINGLE(D2L125C4),_xlfn.SINGLE(D2L125C3)*_xlfn.SINGLE(D2L125C4))</f>
        <v>3942.8624277556182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3942.8624277556182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141149.04000000004</v>
      </c>
      <c r="V32" s="16" t="s">
        <v>22519</v>
      </c>
      <c r="W32" s="33">
        <f>IF(D2L125C9=0,0,D2L125C7/D2L125C9)</f>
        <v>2.7934036446550521E-2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4.1696648467221986E-2</v>
      </c>
      <c r="J33" s="16" t="s">
        <v>22531</v>
      </c>
      <c r="K33" s="21">
        <f>_xlfn.SINGLE(IF(FLOW_THRU_100PCT="Y",1,INDEX(VariabilityMatrix,D2L126C1,_xlfn.SINGLE(D2L126C8))))</f>
        <v>0.48257096814517625</v>
      </c>
      <c r="L33" s="16" t="s">
        <v>22525</v>
      </c>
      <c r="M33" s="15">
        <f>IF(_xlfn.SINGLE(D2L126C2)&lt;&gt;0,_xlfn.SINGLE(D2L126C2)*_xlfn.SINGLE(D2L126C4),_xlfn.SINGLE(D2L126C3)*_xlfn.SINGLE(D2L126C4))</f>
        <v>2.0121592019236394E-2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2.0121592019236394E-2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141149.04000000004</v>
      </c>
      <c r="V33" s="16" t="s">
        <v>22527</v>
      </c>
      <c r="W33" s="33">
        <f>IF(D2L126C9=0,0,D2L126C7/D2L126C9)</f>
        <v>1.4255564203083768E-7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3066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0.83655134819461785</v>
      </c>
      <c r="L34" s="16" t="s">
        <v>22532</v>
      </c>
      <c r="M34" s="15">
        <f>IF(_xlfn.SINGLE(D2L127C2)&lt;&gt;0,_xlfn.SINGLE(D2L127C2)*_xlfn.SINGLE(D2L127C4),_xlfn.SINGLE(D2L127C3)*_xlfn.SINGLE(D2L127C4))</f>
        <v>2564.8664335646981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2564.8664335646981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116193.95999999999</v>
      </c>
      <c r="V34" s="16" t="s">
        <v>22534</v>
      </c>
      <c r="W34" s="33">
        <f>IF(D2L127C9=0,0,D2L127C7/D2L127C9)</f>
        <v>2.2074008266563066E-2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3.1276711491891596E-2</v>
      </c>
      <c r="J35" s="16" t="s">
        <v>22546</v>
      </c>
      <c r="K35" s="21">
        <f>_xlfn.SINGLE(IF(FLOW_THRU_100PCT="Y",1,INDEX(VariabilityMatrix,D2L128C1,_xlfn.SINGLE(D2L128C8))))</f>
        <v>0.46847217353553366</v>
      </c>
      <c r="L35" s="16" t="s">
        <v>22540</v>
      </c>
      <c r="M35" s="15">
        <f>IF(_xlfn.SINGLE(D2L128C2)&lt;&gt;0,_xlfn.SINGLE(D2L128C2)*_xlfn.SINGLE(D2L128C4),_xlfn.SINGLE(D2L128C3)*_xlfn.SINGLE(D2L128C4))</f>
        <v>1.4652269013650259E-2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1.4652269013650259E-2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116193.95999999999</v>
      </c>
      <c r="V35" s="16" t="s">
        <v>22542</v>
      </c>
      <c r="W35" s="33">
        <f>IF(D2L128C9=0,0,D2L128C7/D2L128C9)</f>
        <v>1.2610181298279412E-7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8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0.83655134819461785</v>
      </c>
      <c r="L36" s="16" t="s">
        <v>22547</v>
      </c>
      <c r="M36" s="15">
        <f>IF(_xlfn.SINGLE(D2L129C2)&lt;&gt;0,_xlfn.SINGLE(D2L129C2)*_xlfn.SINGLE(D2L129C4),_xlfn.SINGLE(D2L129C3)*_xlfn.SINGLE(D2L129C4))</f>
        <v>6.6924107855569428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6.6924107855569428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116193.95999999999</v>
      </c>
      <c r="V36" s="16" t="s">
        <v>22549</v>
      </c>
      <c r="W36" s="33">
        <f>IF(D2L129C9=0,0,D2L129C7/D2L129C9)</f>
        <v>5.7596890454176305E-5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3.6216664534381157E-6</v>
      </c>
      <c r="J37" s="16" t="s">
        <v>22561</v>
      </c>
      <c r="K37" s="21">
        <f>_xlfn.SINGLE(IF(FLOW_THRU_100PCT="Y",1,INDEX(VariabilityMatrix,D2L130C1,_xlfn.SINGLE(D2L130C8))))</f>
        <v>0.46847217353553366</v>
      </c>
      <c r="L37" s="16" t="s">
        <v>22555</v>
      </c>
      <c r="M37" s="15">
        <f>IF(_xlfn.SINGLE(D2L130C2)&lt;&gt;0,_xlfn.SINGLE(D2L130C2)*_xlfn.SINGLE(D2L130C4),_xlfn.SINGLE(D2L130C3)*_xlfn.SINGLE(D2L130C4))</f>
        <v>1.6966499552628816E-6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1.6966499552628816E-6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116193.95999999999</v>
      </c>
      <c r="V37" s="16" t="s">
        <v>22557</v>
      </c>
      <c r="W37" s="33">
        <f>IF(D2L130C9=0,0,D2L130C7/D2L130C9)</f>
        <v>1.4601877371791801E-11</v>
      </c>
      <c r="X37" s="16" t="s">
        <v>22558</v>
      </c>
      <c r="Y37" s="32">
        <f>IF(D2L130C5=0,0,D2L130C7/D2L130C5)</f>
        <v>1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10</v>
      </c>
      <c r="H38" s="16" t="s">
        <v>11112</v>
      </c>
      <c r="I38" s="15">
        <v>0</v>
      </c>
      <c r="J38" s="16" t="s">
        <v>22568</v>
      </c>
      <c r="K38" s="21">
        <f>_xlfn.SINGLE(IF(FLOW_THRU_100PCT="Y",1,INDEX(VariabilityMatrix,D2L131C1,_xlfn.SINGLE(D2L131C8))))</f>
        <v>0.83655134819461785</v>
      </c>
      <c r="L38" s="16" t="s">
        <v>22562</v>
      </c>
      <c r="M38" s="15">
        <f>IF(_xlfn.SINGLE(D2L131C2)&lt;&gt;0,_xlfn.SINGLE(D2L131C2)*_xlfn.SINGLE(D2L131C4),_xlfn.SINGLE(D2L131C3)*_xlfn.SINGLE(D2L131C4))</f>
        <v>8.3655134819461789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8.3655134819461789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116193.95999999999</v>
      </c>
      <c r="V38" s="16" t="s">
        <v>22564</v>
      </c>
      <c r="W38" s="33">
        <f>IF(D2L131C9=0,0,D2L131C7/D2L131C9)</f>
        <v>7.1996113067720381E-5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3.6216664534381157E-6</v>
      </c>
      <c r="J39" s="16" t="s">
        <v>22576</v>
      </c>
      <c r="K39" s="21">
        <f>_xlfn.SINGLE(IF(FLOW_THRU_100PCT="Y",1,INDEX(VariabilityMatrix,D2L132C1,_xlfn.SINGLE(D2L132C8))))</f>
        <v>0.46847217353553366</v>
      </c>
      <c r="L39" s="16" t="s">
        <v>22570</v>
      </c>
      <c r="M39" s="15">
        <f>IF(_xlfn.SINGLE(D2L132C2)&lt;&gt;0,_xlfn.SINGLE(D2L132C2)*_xlfn.SINGLE(D2L132C4),_xlfn.SINGLE(D2L132C3)*_xlfn.SINGLE(D2L132C4))</f>
        <v>1.6966499552628816E-6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1.6966499552628816E-6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116193.95999999999</v>
      </c>
      <c r="V39" s="16" t="s">
        <v>22572</v>
      </c>
      <c r="W39" s="33">
        <f>IF(D2L132C9=0,0,D2L132C7/D2L132C9)</f>
        <v>1.4601877371791801E-11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9028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0.83655134819461785</v>
      </c>
      <c r="L40" s="16" t="s">
        <v>22577</v>
      </c>
      <c r="M40" s="15">
        <f>IF(_xlfn.SINGLE(D2L133C2)&lt;&gt;0,_xlfn.SINGLE(D2L133C2)*_xlfn.SINGLE(D2L133C4),_xlfn.SINGLE(D2L133C3)*_xlfn.SINGLE(D2L133C4))</f>
        <v>7552.3855715010095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7552.3855715010095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116193.95999999999</v>
      </c>
      <c r="V40" s="16" t="s">
        <v>22579</v>
      </c>
      <c r="W40" s="33">
        <f>IF(D2L133C9=0,0,D2L133C7/D2L133C9)</f>
        <v>6.4998090877537953E-2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4.9700128740531202E-2</v>
      </c>
      <c r="J41" s="16" t="s">
        <v>22591</v>
      </c>
      <c r="K41" s="21">
        <f>_xlfn.SINGLE(IF(FLOW_THRU_100PCT="Y",1,INDEX(VariabilityMatrix,D2L134C1,_xlfn.SINGLE(D2L134C8))))</f>
        <v>0.46847217353553366</v>
      </c>
      <c r="L41" s="16" t="s">
        <v>22585</v>
      </c>
      <c r="M41" s="15">
        <f>IF(_xlfn.SINGLE(D2L134C2)&lt;&gt;0,_xlfn.SINGLE(D2L134C2)*_xlfn.SINGLE(D2L134C4),_xlfn.SINGLE(D2L134C3)*_xlfn.SINGLE(D2L134C4))</f>
        <v>2.3283127336072497E-2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2.3283127336072497E-2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116193.95999999999</v>
      </c>
      <c r="V41" s="16" t="s">
        <v>22587</v>
      </c>
      <c r="W41" s="33">
        <f>IF(D2L134C9=0,0,D2L134C7/D2L134C9)</f>
        <v>2.0038156317309865E-7</v>
      </c>
      <c r="X41" s="16" t="s">
        <v>22588</v>
      </c>
      <c r="Y41" s="32">
        <f>IF(D2L134C5=0,0,D2L134C7/D2L134C5)</f>
        <v>1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1560</v>
      </c>
      <c r="H42" s="16" t="s">
        <v>11112</v>
      </c>
      <c r="I42" s="15">
        <v>0</v>
      </c>
      <c r="J42" s="16" t="s">
        <v>22598</v>
      </c>
      <c r="K42" s="21">
        <f>_xlfn.SINGLE(IF(FLOW_THRU_100PCT="Y",1,INDEX(VariabilityMatrix,D2L135C1,_xlfn.SINGLE(D2L135C8))))</f>
        <v>0.83655134819461785</v>
      </c>
      <c r="L42" s="16" t="s">
        <v>22592</v>
      </c>
      <c r="M42" s="15">
        <f>IF(_xlfn.SINGLE(D2L135C2)&lt;&gt;0,_xlfn.SINGLE(D2L135C2)*_xlfn.SINGLE(D2L135C4),_xlfn.SINGLE(D2L135C3)*_xlfn.SINGLE(D2L135C4))</f>
        <v>1305.0201031836039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1305.0201031836039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116193.95999999999</v>
      </c>
      <c r="V42" s="16" t="s">
        <v>22594</v>
      </c>
      <c r="W42" s="33">
        <f>IF(D2L135C9=0,0,D2L135C7/D2L135C9)</f>
        <v>1.1231393638564379E-2</v>
      </c>
      <c r="X42" s="16" t="s">
        <v>22595</v>
      </c>
      <c r="Y42" s="32">
        <f>IF(D2L135C5=0,0,D2L135C7/D2L135C5)</f>
        <v>1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1.7894653946437744E-2</v>
      </c>
      <c r="J43" s="16" t="s">
        <v>22606</v>
      </c>
      <c r="K43" s="21">
        <f>_xlfn.SINGLE(IF(FLOW_THRU_100PCT="Y",1,INDEX(VariabilityMatrix,D2L136C1,_xlfn.SINGLE(D2L136C8))))</f>
        <v>0.46847217353553366</v>
      </c>
      <c r="L43" s="16" t="s">
        <v>22600</v>
      </c>
      <c r="M43" s="15">
        <f>IF(_xlfn.SINGLE(D2L136C2)&lt;&gt;0,_xlfn.SINGLE(D2L136C2)*_xlfn.SINGLE(D2L136C4),_xlfn.SINGLE(D2L136C3)*_xlfn.SINGLE(D2L136C4))</f>
        <v>8.3831474289539059E-3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8.3831474289539059E-3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116193.95999999999</v>
      </c>
      <c r="V43" s="16" t="s">
        <v>22602</v>
      </c>
      <c r="W43" s="33">
        <f>IF(D2L136C9=0,0,D2L136C7/D2L136C9)</f>
        <v>7.2147876094023362E-8</v>
      </c>
      <c r="X43" s="16" t="s">
        <v>22603</v>
      </c>
      <c r="Y43" s="32">
        <f>IF(D2L136C5=0,0,D2L136C7/D2L136C5)</f>
        <v>1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0.83655134819461785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116193.95999999999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_xlfn.SINGLE(IF(FLOW_THRU_100PCT="Y",1,INDEX(VariabilityMatrix,D2L138C1,_xlfn.SINGLE(D2L138C8))))</f>
        <v>0.46847217353553366</v>
      </c>
      <c r="L45" s="16" t="s">
        <v>22615</v>
      </c>
      <c r="M45" s="15">
        <f>IF(_xlfn.SINGLE(D2L138C2)&lt;&gt;0,_xlfn.SINGLE(D2L138C2)*_xlfn.SINGLE(D2L138C4),_xlfn.SINGLE(D2L138C3)*_xlfn.SINGLE(D2L138C4))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116193.95999999999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9</v>
      </c>
      <c r="J46" s="16" t="s">
        <v>22628</v>
      </c>
      <c r="K46" s="21">
        <f>IF(FLOW_THRU_100PCT="Y",1,D2L113C4)</f>
        <v>0.859169385918091</v>
      </c>
      <c r="L46" s="16" t="s">
        <v>22622</v>
      </c>
      <c r="M46" s="15">
        <f>IF(_xlfn.SINGLE(D2L139C2)&lt;&gt;0,_xlfn.SINGLE(D2L139C2)*_xlfn.SINGLE(D2L139C4),_xlfn.SINGLE(D2L139C3)*_xlfn.SINGLE(D2L139C4))</f>
        <v>7.7325244732628189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7.7325244732628189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116193.95999999999</v>
      </c>
      <c r="V46" s="16" t="s">
        <v>22624</v>
      </c>
      <c r="W46" s="33">
        <f>IF(D2L139C9=0,0,D2L139C7/D2L139C9)</f>
        <v>6.6548420186925551E-5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0</v>
      </c>
      <c r="J47" s="16" t="s">
        <v>22628</v>
      </c>
      <c r="K47" s="21">
        <f>IF(FLOW_THRU_100PCT="Y",1,D2L113C4)</f>
        <v>0.859169385918091</v>
      </c>
      <c r="L47" s="16" t="s">
        <v>22630</v>
      </c>
      <c r="M47" s="15">
        <f>IF(_xlfn.SINGLE(D2L140C2)&lt;&gt;0,_xlfn.SINGLE(D2L140C2)*_xlfn.SINGLE(D2L140C4),_xlfn.SINGLE(D2L140C3)*_xlfn.SINGLE(D2L140C4))</f>
        <v>0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0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116193.95999999999</v>
      </c>
      <c r="V47" s="16" t="s">
        <v>22632</v>
      </c>
      <c r="W47" s="33">
        <f>IF(D2L140C9=0,0,D2L140C7/D2L140C9)</f>
        <v>0</v>
      </c>
      <c r="X47" s="16" t="s">
        <v>22633</v>
      </c>
      <c r="Y47" s="32">
        <f>IF(D2L140C5=0,0,D2L140C7/D2L140C5)</f>
        <v>0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</v>
      </c>
      <c r="J48" s="16" t="s">
        <v>22628</v>
      </c>
      <c r="K48" s="21">
        <f>IF(FLOW_THRU_100PCT="Y",1,D2L113C4)</f>
        <v>0.859169385918091</v>
      </c>
      <c r="L48" s="16" t="s">
        <v>22636</v>
      </c>
      <c r="M48" s="15">
        <f>IF(_xlfn.SINGLE(D2L141C2)&lt;&gt;0,_xlfn.SINGLE(D2L141C2)*_xlfn.SINGLE(D2L141C4),_xlfn.SINGLE(D2L141C3)*_xlfn.SINGLE(D2L141C4))</f>
        <v>0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116193.95999999999</v>
      </c>
      <c r="V48" s="16" t="s">
        <v>22638</v>
      </c>
      <c r="W48" s="33">
        <f>IF(D2L141C9=0,0,D2L141C7/D2L141C9)</f>
        <v>0</v>
      </c>
      <c r="X48" s="16" t="s">
        <v>22639</v>
      </c>
      <c r="Y48" s="32">
        <f>IF(D2L141C5=0,0,D2L141C7/D2L141C5)</f>
        <v>0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1.4933050858119912E-2</v>
      </c>
      <c r="J49" s="16" t="s">
        <v>22648</v>
      </c>
      <c r="K49" s="21">
        <f>_xlfn.SINGLE(IF(FLOW_THRU_100PCT="Y",1,INDEX(VariabilityMatrix,D2L142C1,_xlfn.SINGLE(D2L142C8))))</f>
        <v>0.48257096814517625</v>
      </c>
      <c r="L49" s="16" t="s">
        <v>22642</v>
      </c>
      <c r="M49" s="15">
        <f>IF(_xlfn.SINGLE(D2L142C2)&lt;&gt;0,_xlfn.SINGLE(D2L142C2)*_xlfn.SINGLE(D2L142C4),_xlfn.SINGLE(D2L142C3)*_xlfn.SINGLE(D2L142C4))</f>
        <v>7.2062568099640805E-3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7.2062568099640805E-3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141149.04000000004</v>
      </c>
      <c r="V49" s="16" t="s">
        <v>22644</v>
      </c>
      <c r="W49" s="33">
        <f>IF(D2L142C9=0,0,D2L142C7/D2L142C9)</f>
        <v>5.105423890919895E-8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1.8557769031689042E-2</v>
      </c>
      <c r="J50" s="16" t="s">
        <v>22655</v>
      </c>
      <c r="K50" s="21">
        <f>_xlfn.SINGLE(IF(FLOW_THRU_100PCT="Y",1,INDEX(VariabilityMatrix,D2L143C1,_xlfn.SINGLE(D2L143C8))))</f>
        <v>0.4703844944876534</v>
      </c>
      <c r="L50" s="16" t="s">
        <v>22649</v>
      </c>
      <c r="M50" s="15">
        <f>IF(_xlfn.SINGLE(D2L143C2)&lt;&gt;0,_xlfn.SINGLE(D2L143C2)*_xlfn.SINGLE(D2L143C4),_xlfn.SINGLE(D2L143C3)*_xlfn.SINGLE(D2L143C4))</f>
        <v>8.7292868047896786E-3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8.7292868047896786E-3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130425.4</v>
      </c>
      <c r="V50" s="16" t="s">
        <v>22651</v>
      </c>
      <c r="W50" s="33">
        <f>IF(D2L143C9=0,0,D2L143C7/D2L143C9)</f>
        <v>6.6929346621054484E-8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852.04883622213993</v>
      </c>
      <c r="J51" s="16" t="s">
        <v>22662</v>
      </c>
      <c r="K51" s="21">
        <f>_xlfn.SINGLE(IF(FLOW_THRU_100PCT="Y",1,INDEX(VariabilityMatrix,D2L144C1,_xlfn.SINGLE(D2L144C8))))</f>
        <v>0.4703844944876534</v>
      </c>
      <c r="L51" s="16" t="s">
        <v>22656</v>
      </c>
      <c r="M51" s="15">
        <f>IF(_xlfn.SINGLE(D2L144C2)&lt;&gt;0,_xlfn.SINGLE(D2L144C2)*_xlfn.SINGLE(D2L144C4),_xlfn.SINGLE(D2L144C3)*_xlfn.SINGLE(D2L144C4))</f>
        <v>400.79056110514466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400.79056110514466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130425.4</v>
      </c>
      <c r="V51" s="16" t="s">
        <v>22658</v>
      </c>
      <c r="W51" s="33">
        <f>IF(D2L144C9=0,0,D2L144C7/D2L144C9)</f>
        <v>3.0729486825813428E-3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1.4579321744417619</v>
      </c>
      <c r="J52" s="16" t="s">
        <v>22669</v>
      </c>
      <c r="K52" s="21">
        <f>_xlfn.SINGLE(IF(FLOW_THRU_100PCT="Y",1,INDEX(VariabilityMatrix,D2L145C1,_xlfn.SINGLE(D2L145C8))))</f>
        <v>0.4703844944876534</v>
      </c>
      <c r="L52" s="16" t="s">
        <v>22663</v>
      </c>
      <c r="M52" s="15">
        <f>IF(_xlfn.SINGLE(D2L145C2)&lt;&gt;0,_xlfn.SINGLE(D2L145C2)*_xlfn.SINGLE(D2L145C4),_xlfn.SINGLE(D2L145C3)*_xlfn.SINGLE(D2L145C4))</f>
        <v>0.68578868887207356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0.68578868887207356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130425.4</v>
      </c>
      <c r="V52" s="16" t="s">
        <v>22665</v>
      </c>
      <c r="W52" s="33">
        <f>IF(D2L145C9=0,0,D2L145C7/D2L145C9)</f>
        <v>5.2580915134020947E-6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1.4982703439505087</v>
      </c>
      <c r="J53" s="16" t="s">
        <v>22676</v>
      </c>
      <c r="K53" s="21">
        <f>IF(FLOW_THRU_100PCT="Y",1,D2L144C4)</f>
        <v>0.4703844944876534</v>
      </c>
      <c r="L53" s="16" t="s">
        <v>22670</v>
      </c>
      <c r="M53" s="15">
        <f>IF(_xlfn.SINGLE(D2L146C2)&lt;&gt;0,_xlfn.SINGLE(D2L146C2)*_xlfn.SINGLE(D2L146C4),_xlfn.SINGLE(D2L146C3)*_xlfn.SINGLE(D2L146C4))</f>
        <v>0.70476313834500259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0.70476313834500259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130425.4</v>
      </c>
      <c r="V53" s="16" t="s">
        <v>22672</v>
      </c>
      <c r="W53" s="33">
        <f>IF(D2L146C9=0,0,D2L146C7/D2L146C9)</f>
        <v>5.403572757645387E-6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_xlfn.SINGLE(IF(FLOW_THRU_100PCT="Y",1,INDEX(VariabilityMatrix,D2L147C1,_xlfn.SINGLE(D2L147C8))))</f>
        <v>0.46847217353553366</v>
      </c>
      <c r="L54" s="16" t="s">
        <v>22677</v>
      </c>
      <c r="M54" s="15">
        <f>IF(_xlfn.SINGLE(D2L147C2)&lt;&gt;0,_xlfn.SINGLE(D2L147C2)*_xlfn.SINGLE(D2L147C4),_xlfn.SINGLE(D2L147C3)*_xlfn.SINGLE(D2L147C4))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116193.95999999999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13.336998013337848</v>
      </c>
      <c r="J55" s="16" t="s">
        <v>22690</v>
      </c>
      <c r="K55" s="21">
        <f>_xlfn.SINGLE(IF(FLOW_THRU_100PCT="Y",1,INDEX(VariabilityMatrix,D2L148C1,_xlfn.SINGLE(D2L148C8))))</f>
        <v>0.4703844944876534</v>
      </c>
      <c r="L55" s="16" t="s">
        <v>22684</v>
      </c>
      <c r="M55" s="15">
        <f>IF(_xlfn.SINGLE(D2L148C2)&lt;&gt;0,_xlfn.SINGLE(D2L148C2)*_xlfn.SINGLE(D2L148C4),_xlfn.SINGLE(D2L148C3)*_xlfn.SINGLE(D2L148C4))</f>
        <v>6.2735170684867612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6.2735170684867612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130425.4</v>
      </c>
      <c r="V55" s="16" t="s">
        <v>22686</v>
      </c>
      <c r="W55" s="33">
        <f>IF(D2L148C9=0,0,D2L148C7/D2L148C9)</f>
        <v>4.8100424215580412E-5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41.120414073068332</v>
      </c>
      <c r="J56" s="16" t="s">
        <v>22697</v>
      </c>
      <c r="K56" s="21">
        <f>_xlfn.SINGLE(IF(FLOW_THRU_100PCT="Y",1,INDEX(VariabilityMatrix,D2L149C1,_xlfn.SINGLE(D2L149C8))))</f>
        <v>0.46847217353553366</v>
      </c>
      <c r="L56" s="16" t="s">
        <v>22691</v>
      </c>
      <c r="M56" s="15">
        <f>IF(_xlfn.SINGLE(D2L149C2)&lt;&gt;0,_xlfn.SINGLE(D2L149C2)*_xlfn.SINGLE(D2L149C4),_xlfn.SINGLE(D2L149C3)*_xlfn.SINGLE(D2L149C4))</f>
        <v>19.263769757491467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19.263769757491467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116193.95999999999</v>
      </c>
      <c r="V56" s="16" t="s">
        <v>22693</v>
      </c>
      <c r="W56" s="33">
        <f>IF(D2L149C9=0,0,D2L149C7/D2L149C9)</f>
        <v>1.6578976874091794E-4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0.46847217353553366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116193.95999999999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0.46847217353553366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116193.95999999999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_xlfn.SINGLE(IF(FLOW_THRU_100PCT="Y",1,INDEX(VariabilityMatrix,D2L152C1,_xlfn.SINGLE(D2L152C8))))</f>
        <v>0.46847217353553366</v>
      </c>
      <c r="L59" s="16" t="s">
        <v>22712</v>
      </c>
      <c r="M59" s="15">
        <f>IF(_xlfn.SINGLE(D2L152C2)&lt;&gt;0,_xlfn.SINGLE(D2L152C2)*_xlfn.SINGLE(D2L152C4),_xlfn.SINGLE(D2L152C3)*_xlfn.SINGLE(D2L152C4))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116193.95999999999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_xlfn.SINGLE(IF(FLOW_THRU_100PCT="Y",1,INDEX(VariabilityMatrix,D2L153C1,_xlfn.SINGLE(D2L153C8))))</f>
        <v>0.46847217353553366</v>
      </c>
      <c r="L60" s="16" t="s">
        <v>22719</v>
      </c>
      <c r="M60" s="15">
        <f>IF(_xlfn.SINGLE(D2L153C2)&lt;&gt;0,_xlfn.SINGLE(D2L153C2)*_xlfn.SINGLE(D2L153C4),_xlfn.SINGLE(D2L153C3)*_xlfn.SINGLE(D2L153C4))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116193.95999999999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0.46847217353553366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116193.95999999999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0.4703844944876534</v>
      </c>
      <c r="L62" s="16" t="s">
        <v>22733</v>
      </c>
      <c r="M62" s="15">
        <f>IF(_xlfn.SINGLE(D2L155C2)&lt;&gt;0,_xlfn.SINGLE(D2L155C2)*_xlfn.SINGLE(D2L155C4),_xlfn.SINGLE(D2L155C3)*_xlfn.SINGLE(D2L155C4))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116193.95999999999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-0.39260337116087918</v>
      </c>
      <c r="J63" s="16" t="s">
        <v>22676</v>
      </c>
      <c r="K63" s="21">
        <f>IF(FLOW_THRU_100PCT="Y",1,D2L144C4)</f>
        <v>0.4703844944876534</v>
      </c>
      <c r="L63" s="16" t="s">
        <v>22739</v>
      </c>
      <c r="M63" s="15">
        <f>IF(_xlfn.SINGLE(D2L156C2)&lt;&gt;0,_xlfn.SINGLE(D2L156C2)*_xlfn.SINGLE(D2L156C4),_xlfn.SINGLE(D2L156C3)*_xlfn.SINGLE(D2L156C4))</f>
        <v>-0.18467453827765873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-0.18467453827765873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130425.4</v>
      </c>
      <c r="V63" s="16" t="s">
        <v>22741</v>
      </c>
      <c r="W63" s="33">
        <f>IF(D2L156C9=0,0,D2L156C7/D2L156C9)</f>
        <v>-1.4159399800779506E-6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30804.334296400004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4437.8319974786973</v>
      </c>
      <c r="J64" s="16" t="s">
        <v>22751</v>
      </c>
      <c r="K64" s="21">
        <f>D2L157C5/SUM(D2L157C2:D2L157C3)</f>
        <v>0.804984693213049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28369.404422241205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28369.404422241205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0.21505235501201433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0.804984693213049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141149.04000000004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30804.334296400004</v>
      </c>
      <c r="H66" s="16" t="s">
        <v>22763</v>
      </c>
      <c r="I66" s="15">
        <f>SUM(D2L157C3:D2L158C3)</f>
        <v>4437.8319974786973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28369.404422241205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28369.404422241205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0.21505235501201433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2F0C39-C806-48AE-BD22-9867FEC787E1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36.116080000000004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36.116080000000004</v>
      </c>
      <c r="N8" s="16" t="s">
        <v>4251</v>
      </c>
      <c r="O8" s="32">
        <f>1</f>
        <v>1</v>
      </c>
      <c r="P8" s="16" t="s">
        <v>22824</v>
      </c>
      <c r="Q8" s="15">
        <f>D2L201C5*D2L201C6</f>
        <v>36.116080000000004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116193.95999999999</v>
      </c>
      <c r="V8" s="16" t="s">
        <v>22825</v>
      </c>
      <c r="W8" s="33">
        <f>IF(_xlfn.SINGLE(D2L201C9)=0,0,D2L201C7/_xlfn.SINGLE(D2L201C9))</f>
        <v>3.1082579507575098E-4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2474.5117496485909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1237.2558748242955</v>
      </c>
      <c r="N9" s="16" t="s">
        <v>4251</v>
      </c>
      <c r="O9" s="32">
        <f>1</f>
        <v>1</v>
      </c>
      <c r="P9" s="16" t="s">
        <v>22829</v>
      </c>
      <c r="Q9" s="15">
        <f>D2L202C5*D2L202C6</f>
        <v>1237.2558748242955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116193.95999999999</v>
      </c>
      <c r="V9" s="16" t="s">
        <v>22830</v>
      </c>
      <c r="W9" s="33">
        <f>IF(_xlfn.SINGLE(D2L202C9)=0,0,D2L202C7/_xlfn.SINGLE(D2L202C9))</f>
        <v>1.0648194405494877E-2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594.08817078362335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594.08817078362335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594.08817078362335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116193.95999999999</v>
      </c>
      <c r="V10" s="16" t="s">
        <v>22835</v>
      </c>
      <c r="W10" s="33">
        <f>IF(_xlfn.SINGLE(D2L203C9)=0,0,D2L203C7/_xlfn.SINGLE(D2L203C9))</f>
        <v>5.1129006256747205E-3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10.058990852230039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5.0294954261150195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5.0294954261150195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116193.95999999999</v>
      </c>
      <c r="V11" s="16" t="s">
        <v>22840</v>
      </c>
      <c r="W11" s="33">
        <f>IF(_xlfn.SINGLE(D2L204C9)=0,0,D2L204C7/_xlfn.SINGLE(D2L204C9))</f>
        <v>4.3285343111767774E-5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2.4135617602720174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2.4135617602720174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2.4135617602720174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116193.95999999999</v>
      </c>
      <c r="V12" s="16" t="s">
        <v>22845</v>
      </c>
      <c r="W12" s="33">
        <f>IF(_xlfn.SINGLE(D2L205C9)=0,0,D2L205C7/_xlfn.SINGLE(D2L205C9))</f>
        <v>2.0771834958306073E-5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273.13109581501703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136.56554790750852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136.56554790750852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116193.95999999999</v>
      </c>
      <c r="V13" s="16" t="s">
        <v>22850</v>
      </c>
      <c r="W13" s="33">
        <f>IF(_xlfn.SINGLE(D2L206C9)=0,0,D2L206C7/_xlfn.SINGLE(D2L206C9))</f>
        <v>1.1753239833422369E-3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65.555106277572918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65.555106277572918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65.555106277572918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116193.95999999999</v>
      </c>
      <c r="V14" s="16" t="s">
        <v>22855</v>
      </c>
      <c r="W14" s="33">
        <f>IF(_xlfn.SINGLE(D2L207C9)=0,0,D2L207C7/_xlfn.SINGLE(D2L207C9))</f>
        <v>5.641868671794379E-4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2445.3201916794205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1222.6600958397103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1222.6600958397103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116193.95999999999</v>
      </c>
      <c r="V15" s="16" t="s">
        <v>22860</v>
      </c>
      <c r="W15" s="33">
        <f>IF(_xlfn.SINGLE(D2L208C9)=0,0,D2L208C7/_xlfn.SINGLE(D2L208C9))</f>
        <v>1.0522578762611329E-2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587.08559619051812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587.08559619051812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587.08559619051812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116193.95999999999</v>
      </c>
      <c r="V16" s="16" t="s">
        <v>22865</v>
      </c>
      <c r="W16" s="33">
        <f>IF(_xlfn.SINGLE(D2L209C9)=0,0,D2L209C7/_xlfn.SINGLE(D2L209C9))</f>
        <v>5.0526343726517127E-3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-26.840393779748354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-13.420196889874177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-13.420196889874177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116193.95999999999</v>
      </c>
      <c r="V17" s="16" t="s">
        <v>22870</v>
      </c>
      <c r="W17" s="33">
        <f>IF(_xlfn.SINGLE(D2L210C9)=0,0,D2L210C7/_xlfn.SINGLE(D2L210C9))</f>
        <v>-1.1549823149046799E-4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-6.462853326623943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-6.462853326623943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-6.462853326623943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116193.95999999999</v>
      </c>
      <c r="V18" s="16" t="s">
        <v>22875</v>
      </c>
      <c r="W18" s="33">
        <f>IF(_xlfn.SINGLE(D2L211C9)=0,0,D2L211C7/_xlfn.SINGLE(D2L211C9))</f>
        <v>-5.5621250249358428E-5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845.59222066165239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845.59222066165239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845.59222066165239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116193.95999999999</v>
      </c>
      <c r="V19" s="16" t="s">
        <v>22880</v>
      </c>
      <c r="W19" s="33">
        <f>IF(_xlfn.SINGLE(D2L212C9)=0,0,D2L212C7/_xlfn.SINGLE(D2L212C9))</f>
        <v>7.2774197614200635E-3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3521.936508878076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1760.968254439038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1760.968254439038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116193.95999999999</v>
      </c>
      <c r="V20" s="16" t="s">
        <v>22885</v>
      </c>
      <c r="W20" s="33">
        <f>IF(_xlfn.SINGLE(D2L213C9)=0,0,D2L213C7/_xlfn.SINGLE(D2L213C9))</f>
        <v>1.5155419906844023E-2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1738.4623555233338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1738.4623555233338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1738.4623555233338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116193.95999999999</v>
      </c>
      <c r="V21" s="16" t="s">
        <v>22890</v>
      </c>
      <c r="W21" s="33">
        <f>IF(_xlfn.SINGLE(D2L214C9)=0,0,D2L214C7/_xlfn.SINGLE(D2L214C9))</f>
        <v>1.4961727404103741E-2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7240.7738738936896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3620.3869369468448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3620.3869369468448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116193.95999999999</v>
      </c>
      <c r="V22" s="16" t="s">
        <v>22895</v>
      </c>
      <c r="W22" s="33">
        <f>IF(_xlfn.SINGLE(D2L215C9)=0,0,D2L215C7/_xlfn.SINGLE(D2L215C9))</f>
        <v>3.1158133666731428E-2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1161.8087299281651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1161.8087299281651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1161.8087299281651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116193.95999999999</v>
      </c>
      <c r="V23" s="16" t="s">
        <v>22900</v>
      </c>
      <c r="W23" s="33">
        <f>IF(_xlfn.SINGLE(D2L216C9)=0,0,D2L216C7/_xlfn.SINGLE(D2L216C9))</f>
        <v>9.9988736929885608E-3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4839.0659370696085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2419.5329685348042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2419.5329685348042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116193.95999999999</v>
      </c>
      <c r="V24" s="16" t="s">
        <v>22905</v>
      </c>
      <c r="W24" s="33">
        <f>IF(_xlfn.SINGLE(D2L217C9)=0,0,D2L217C7/_xlfn.SINGLE(D2L217C9))</f>
        <v>2.0823224963972348E-2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5.9850995570768788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2.9925497785384394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2.9925497785384394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116193.95999999999</v>
      </c>
      <c r="V25" s="16" t="s">
        <v>22910</v>
      </c>
      <c r="W25" s="33">
        <f>IF(_xlfn.SINGLE(D2L218C9)=0,0,D2L218C7/_xlfn.SINGLE(D2L218C9))</f>
        <v>2.5754779151501846E-5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1.4581935634976766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1.4581935634976766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1.4581935634976766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116193.95999999999</v>
      </c>
      <c r="V26" s="16" t="s">
        <v>22915</v>
      </c>
      <c r="W26" s="33">
        <f>IF(_xlfn.SINGLE(D2L219C9)=0,0,D2L219C7/_xlfn.SINGLE(D2L219C9))</f>
        <v>1.2549650287309914E-5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34.703518440193648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17.351759220096824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17.351759220096824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116193.95999999999</v>
      </c>
      <c r="V27" s="16" t="s">
        <v>22920</v>
      </c>
      <c r="W27" s="33">
        <f>IF(_xlfn.SINGLE(D2L220C9)=0,0,D2L220C7/_xlfn.SINGLE(D2L220C9))</f>
        <v>1.4933443373559886E-4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8.3469010876073924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8.3469010876073924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8.3469010876073924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116193.95999999999</v>
      </c>
      <c r="V28" s="16" t="s">
        <v>22925</v>
      </c>
      <c r="W28" s="33">
        <f>IF(_xlfn.SINGLE(D2L221C9)=0,0,D2L221C7/_xlfn.SINGLE(D2L221C9))</f>
        <v>7.1835929230808489E-5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24.293887041438552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12.146943520719276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12.146943520719276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116193.95999999999</v>
      </c>
      <c r="V29" s="16" t="s">
        <v>22930</v>
      </c>
      <c r="W29" s="33">
        <f>IF(_xlfn.SINGLE(D2L222C9)=0,0,D2L222C7/_xlfn.SINGLE(D2L222C9))</f>
        <v>1.0454023187366432E-4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5.8332983107367369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5.8332983107367369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5.8332983107367369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116193.95999999999</v>
      </c>
      <c r="V30" s="16" t="s">
        <v>22935</v>
      </c>
      <c r="W30" s="33">
        <f>IF(_xlfn.SINGLE(D2L223C9)=0,0,D2L223C7/_xlfn.SINGLE(D2L223C9))</f>
        <v>5.0203111338461461E-5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9119.9480881409982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4559.9740440704991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4559.9740440704991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116193.95999999999</v>
      </c>
      <c r="V31" s="16" t="s">
        <v>22940</v>
      </c>
      <c r="W31" s="33">
        <f>IF(_xlfn.SINGLE(D2L224C9)=0,0,D2L224C7/_xlfn.SINGLE(D2L224C9))</f>
        <v>3.924450155645353E-2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2189.5993404935034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2189.5993404935034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2189.5993404935034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116193.95999999999</v>
      </c>
      <c r="V32" s="16" t="s">
        <v>22945</v>
      </c>
      <c r="W32" s="33">
        <f>IF(_xlfn.SINGLE(D2L225C9)=0,0,D2L225C7/_xlfn.SINGLE(D2L225C9))</f>
        <v>1.8844347335210055E-2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1060.9720601389636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530.48603006948179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530.48603006948179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116193.95999999999</v>
      </c>
      <c r="V33" s="16" t="s">
        <v>22950</v>
      </c>
      <c r="W33" s="33">
        <f>IF(_xlfn.SINGLE(D2L226C9)=0,0,D2L226C7/_xlfn.SINGLE(D2L226C9))</f>
        <v>4.5655215647137067E-3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254.73133078204228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254.73133078204228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254.73133078204228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116193.95999999999</v>
      </c>
      <c r="V34" s="16" t="s">
        <v>22955</v>
      </c>
      <c r="W34" s="33">
        <f>IF(_xlfn.SINGLE(D2L227C9)=0,0,D2L227C7/_xlfn.SINGLE(D2L227C9))</f>
        <v>2.1922940812245514E-3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1055.2813729577829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527.64068647889144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527.64068647889144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116193.95999999999</v>
      </c>
      <c r="V35" s="16" t="s">
        <v>22960</v>
      </c>
      <c r="W35" s="33">
        <f>IF(_xlfn.SINGLE(D2L228C9)=0,0,D2L228C7/_xlfn.SINGLE(D2L228C9))</f>
        <v>4.54103368607879E-3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253.35989557917492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253.35989557917492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253.35989557917492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116193.95999999999</v>
      </c>
      <c r="V36" s="16" t="s">
        <v>22965</v>
      </c>
      <c r="W36" s="33">
        <f>IF(_xlfn.SINGLE(D2L229C9)=0,0,D2L229C7/_xlfn.SINGLE(D2L229C9))</f>
        <v>2.1804910993581329E-3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897.79469228451853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897.79469228451853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897.79469228451853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116193.95999999999</v>
      </c>
      <c r="V37" s="16" t="s">
        <v>22970</v>
      </c>
      <c r="W37" s="33">
        <f>IF(_xlfn.SINGLE(D2L230C9)=0,0,D2L230C7/_xlfn.SINGLE(D2L230C9))</f>
        <v>7.7266898579282312E-3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4.0226029337867004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4.0226029337867004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4.0226029337867004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116193.95999999999</v>
      </c>
      <c r="V38" s="16" t="s">
        <v>22975</v>
      </c>
      <c r="W38" s="33">
        <f>IF(_xlfn.SINGLE(D2L231C9)=0,0,D2L231C7/_xlfn.SINGLE(D2L231C9))</f>
        <v>3.4619724930510161E-5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3.8838384690144636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1.9419192345072318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1.9419192345072318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116193.95999999999</v>
      </c>
      <c r="V39" s="16" t="s">
        <v>22980</v>
      </c>
      <c r="W39" s="33">
        <f>IF(_xlfn.SINGLE(D2L232C9)=0,0,D2L232C7/_xlfn.SINGLE(D2L232C9))</f>
        <v>1.6712738205215074E-5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116193.95999999999</v>
      </c>
      <c r="V40" s="16" t="s">
        <v>22985</v>
      </c>
      <c r="W40" s="33">
        <f>IF(_xlfn.SINGLE(D2L233C9)=0,0,D2L233C7/_xlfn.SINGLE(D2L233C9))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32980.820511086873</v>
      </c>
      <c r="J41" s="16" t="s">
        <v>22994</v>
      </c>
      <c r="K41" s="21">
        <f>D2L234C5/D2L234C3</f>
        <v>0.51361086046938587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16939.307601685698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16939.307601685698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0.14578475164875779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0.51361086046938587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116193.95999999999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40722.831041635734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24681.318132234563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24681.318132234563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0.21241481168414056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208335.68888767718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104167.84444383859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104167.84444383859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116193.95999999999</v>
      </c>
      <c r="V44" s="16" t="s">
        <v>23009</v>
      </c>
      <c r="W44" s="33">
        <f>IF(_xlfn.SINGLE(D2L237C9)=0,0,D2L237C7/_xlfn.SINGLE(D2L237C9))</f>
        <v>0.89649964975665342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10235.610970874246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5117.805485437123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5117.805485437123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116193.95999999999</v>
      </c>
      <c r="V45" s="16" t="s">
        <v>23014</v>
      </c>
      <c r="W45" s="33">
        <f>IF(_xlfn.SINGLE(D2L238C9)=0,0,D2L238C7/_xlfn.SINGLE(D2L238C9))</f>
        <v>4.4045365916069334E-2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85.724743525415278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42.862371762707639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42.862371762707639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116193.95999999999</v>
      </c>
      <c r="V46" s="16" t="s">
        <v>23019</v>
      </c>
      <c r="W46" s="33">
        <f>IF(_xlfn.SINGLE(D2L239C9)=0,0,D2L239C7/_xlfn.SINGLE(D2L239C9))</f>
        <v>3.6888640134743355E-4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1986.1422916181689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993.07114580908444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993.07114580908444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116193.95999999999</v>
      </c>
      <c r="V47" s="16" t="s">
        <v>23024</v>
      </c>
      <c r="W47" s="33">
        <f>IF(_xlfn.SINGLE(D2L240C9)=0,0,D2L240C7/_xlfn.SINGLE(D2L240C9))</f>
        <v>8.5466675359810833E-3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12027.870432545638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6013.9352162728192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6013.9352162728192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116193.95999999999</v>
      </c>
      <c r="V48" s="16" t="s">
        <v>23029</v>
      </c>
      <c r="W48" s="33">
        <f>IF(_xlfn.SINGLE(D2L241C9)=0,0,D2L241C7/_xlfn.SINGLE(D2L241C9))</f>
        <v>5.1757726617397491E-2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8.5545073037782089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4.2772536518891044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4.2772536518891044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116193.95999999999</v>
      </c>
      <c r="V49" s="16" t="s">
        <v>23034</v>
      </c>
      <c r="W49" s="33">
        <f>IF(_xlfn.SINGLE(D2L242C9)=0,0,D2L242C7/_xlfn.SINGLE(D2L242C9))</f>
        <v>3.6811325234884025E-5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4470.0230892021846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2235.0115446010923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2235.0115446010923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116193.95999999999</v>
      </c>
      <c r="V50" s="16" t="s">
        <v>23039</v>
      </c>
      <c r="W50" s="33">
        <f>IF(_xlfn.SINGLE(D2L243C9)=0,0,D2L243C7/_xlfn.SINGLE(D2L243C9))</f>
        <v>1.9235178356956699E-2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23483.575714353334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11741.787857176667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11741.787857176667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116193.95999999999</v>
      </c>
      <c r="V51" s="16" t="s">
        <v>23044</v>
      </c>
      <c r="W51" s="33">
        <f>IF(_xlfn.SINGLE(D2L244C9)=0,0,D2L244C7/_xlfn.SINGLE(D2L244C9))</f>
        <v>0.10105334095831374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12637.399440775696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6318.6997203878482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6318.6997203878482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116193.95999999999</v>
      </c>
      <c r="V52" s="16" t="s">
        <v>23049</v>
      </c>
      <c r="W52" s="33">
        <f>IF(_xlfn.SINGLE(D2L245C9)=0,0,D2L245C7/_xlfn.SINGLE(D2L245C9))</f>
        <v>5.4380621164713282E-2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53.89794596448634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26.94897298224317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26.94897298224317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116193.95999999999</v>
      </c>
      <c r="V53" s="16" t="s">
        <v>23054</v>
      </c>
      <c r="W53" s="33">
        <f>IF(_xlfn.SINGLE(D2L246C9)=0,0,D2L246C7/_xlfn.SINGLE(D2L246C9))</f>
        <v>2.3193092809852743E-4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74.180222750860338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37.090111375430169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37.090111375430169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116193.95999999999</v>
      </c>
      <c r="V54" s="16" t="s">
        <v>23059</v>
      </c>
      <c r="W54" s="33">
        <f>IF(_xlfn.SINGLE(D2L247C9)=0,0,D2L247C7/_xlfn.SINGLE(D2L247C9))</f>
        <v>3.192086006486927E-4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104.74735098731334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52.37367549365667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52.37367549365667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116193.95999999999</v>
      </c>
      <c r="V55" s="16" t="s">
        <v>23064</v>
      </c>
      <c r="W55" s="33">
        <f>IF(_xlfn.SINGLE(D2L248C9)=0,0,D2L248C7/_xlfn.SINGLE(D2L248C9))</f>
        <v>4.5074352826650089E-4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18805.65589270378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9402.8279463518902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9402.8279463518902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116193.95999999999</v>
      </c>
      <c r="V56" s="16" t="s">
        <v>23069</v>
      </c>
      <c r="W56" s="33">
        <f>IF(_xlfn.SINGLE(D2L249C9)=0,0,D2L249C7/_xlfn.SINGLE(D2L249C9))</f>
        <v>8.092355184685926E-2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2882.476864279663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1441.2384321398315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1441.2384321398315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116193.95999999999</v>
      </c>
      <c r="V57" s="16" t="s">
        <v>23074</v>
      </c>
      <c r="W57" s="33">
        <f>IF(_xlfn.SINGLE(D2L250C9)=0,0,D2L250C7/_xlfn.SINGLE(D2L250C9))</f>
        <v>1.2403729351679138E-2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727.04426890884076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363.52213445442038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363.52213445442038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116193.95999999999</v>
      </c>
      <c r="V58" s="16" t="s">
        <v>23079</v>
      </c>
      <c r="W58" s="33">
        <f>IF(_xlfn.SINGLE(D2L251C9)=0,0,D2L251C7/_xlfn.SINGLE(D2L251C9))</f>
        <v>3.1285803018885009E-3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1574.1515932965533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1574.1515932965533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1574.1515932965533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116193.95999999999</v>
      </c>
      <c r="V59" s="16" t="s">
        <v>23084</v>
      </c>
      <c r="W59" s="33">
        <f>IF(_xlfn.SINGLE(D2L252C9)=0,0,D2L252C7/_xlfn.SINGLE(D2L252C9))</f>
        <v>1.3547619801378259E-2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297492.7442167672</v>
      </c>
      <c r="J60" s="16" t="s">
        <v>23093</v>
      </c>
      <c r="K60" s="21">
        <f>D2L253C5/D2L253C3</f>
        <v>0.50264569745632104</v>
      </c>
      <c r="L60" s="16" t="s">
        <v>23087</v>
      </c>
      <c r="M60" s="15">
        <f>SUM(D2L237C5:D2L252C5)</f>
        <v>149533.44790503188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149533.44790503188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1.2869296123914862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0.50264569745632104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116193.95999999999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297492.7442167672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149533.44790503188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149533.44790503188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1.2869296123914862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CC0884-3A05-495F-B32F-6CF0257D7A50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225723.46427666667</v>
      </c>
      <c r="J8" s="16" t="s">
        <v>23178</v>
      </c>
      <c r="K8" s="21">
        <f>_xlfn.SINGLE(IF(FLOW_THRU_100PCT="Y",1,INDEX(VariabilityMatrix,D3L101C1,_xlfn.SINGLE(D3L101C8))))</f>
        <v>0.56580000024598742</v>
      </c>
      <c r="L8" s="16" t="s">
        <v>23148</v>
      </c>
      <c r="M8" s="15">
        <f>IF(_xlfn.SINGLE(D3L101C2)&lt;&gt;0,_xlfn.SINGLE(D3L101C2)*_xlfn.SINGLE(D3L101C4),_xlfn.SINGLE(D3L101C3)*_xlfn.SINGLE(D3L101C4))</f>
        <v>127714.33614326314</v>
      </c>
      <c r="N8" s="16" t="s">
        <v>4251</v>
      </c>
      <c r="O8" s="32">
        <f>0.45*CHOOSE(MIN(D3L101C8,RUN_YEARS),B3L110C1,B3L125C1,B3L140C1,B3L155C1,B3L170C1)</f>
        <v>0.43278510024189198</v>
      </c>
      <c r="P8" s="16" t="s">
        <v>23149</v>
      </c>
      <c r="Q8" s="15">
        <f>D3L101C5*D3L101C6</f>
        <v>55272.861770088828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342193178</v>
      </c>
      <c r="V8" s="16" t="s">
        <v>23150</v>
      </c>
      <c r="W8" s="33">
        <f>IF(D3L101C9=0,0,D3L101C7/D3L101C9)</f>
        <v>1.6152531763824007E-4</v>
      </c>
      <c r="X8" s="16" t="s">
        <v>23151</v>
      </c>
      <c r="Y8" s="32">
        <f>IF(D3L101C5=0,0,D3L101C7/D3L101C5)</f>
        <v>0.43278510024189198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0.5289595669623125</v>
      </c>
      <c r="AL8" s="16" t="s">
        <v>23155</v>
      </c>
      <c r="AM8" s="15">
        <f>D3L101C5*D3L101C17</f>
        <v>67555.719941219679</v>
      </c>
      <c r="AN8" s="16" t="s">
        <v>23172</v>
      </c>
      <c r="AO8" s="15">
        <f>IF(D3L101C17=0,0,CHOOSE(MIN(D3L101C8,RUN_YEARS),A1L108C1,A1L108C6,A1L108C7,A1L108C8,A1L108C9))</f>
        <v>135066.59299999999</v>
      </c>
      <c r="AP8" s="16" t="s">
        <v>23156</v>
      </c>
      <c r="AQ8" s="33">
        <f>IF(D3L101C19=0,0,D3L101C18/D3L101C19)</f>
        <v>0.50016601767114743</v>
      </c>
      <c r="AR8" s="16" t="s">
        <v>23157</v>
      </c>
      <c r="AS8" s="32">
        <f>IF(D3L101C5=0,0,D3L101C18/D3L101C5)</f>
        <v>0.5289595669623125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3.8255332795795516E-2</v>
      </c>
      <c r="BZ8" s="16" t="s">
        <v>23167</v>
      </c>
      <c r="CA8" s="15">
        <f>D3L101C5*D3L101C37</f>
        <v>4885.7544319546269</v>
      </c>
      <c r="CB8" s="16" t="s">
        <v>23176</v>
      </c>
      <c r="CC8" s="15">
        <f>IF(D3L101C37=0,0,CHOOSE(MIN(D3L101C8,RUN_YEARS),B6L116C1,B6L117C1,B6L118C1,B6L119C1,B6L120C1))</f>
        <v>130425.4</v>
      </c>
      <c r="CD8" s="16" t="s">
        <v>23168</v>
      </c>
      <c r="CE8" s="33">
        <f>IF(D3L101C39=0,0,D3L101C38/D3L101C39)</f>
        <v>3.7460145278102479E-2</v>
      </c>
      <c r="CF8" s="16" t="s">
        <v>23169</v>
      </c>
      <c r="CG8" s="32">
        <f>IF(D3L101C5=0,0,D3L101C38/D3L101C5)</f>
        <v>3.8255332795795516E-2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0.56580000024598742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0.43278510024189198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342193178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0.5289595669623125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135066.59299999999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3.8255332795795516E-2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130425.4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44.379062966666673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38.165994151333337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38.165994151333337</v>
      </c>
      <c r="AX10" s="16" t="s">
        <v>23237</v>
      </c>
      <c r="AY10" s="15">
        <f>IF(D3L103C22=0,0,CHOOSE(MIN(D3L103C8,RUN_YEARS),A1L104C1,A1L104C6,A1L104C7,A1L104C8,A1L104C9))</f>
        <v>61805.572999999997</v>
      </c>
      <c r="AZ10" s="16" t="s">
        <v>23223</v>
      </c>
      <c r="BA10" s="33">
        <f>IF(D3L103C24=0,0,D3L103C23/D3L103C24)</f>
        <v>6.1751703444822589E-4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1033.4851212815356</v>
      </c>
      <c r="J11" s="16" t="s">
        <v>23273</v>
      </c>
      <c r="K11" s="21">
        <f>_xlfn.SINGLE(IF(FLOW_THRU_100PCT="Y",1,INDEX(VariabilityMatrix,D3L104C1,_xlfn.SINGLE(D3L104C8))))</f>
        <v>0.48257096814517625</v>
      </c>
      <c r="L11" s="16" t="s">
        <v>23243</v>
      </c>
      <c r="M11" s="15">
        <f>IF(_xlfn.SINGLE(D3L104C2)&lt;&gt;0,_xlfn.SINGLE(D3L104C2)*_xlfn.SINGLE(D3L104C4),_xlfn.SINGLE(D3L104C3)*_xlfn.SINGLE(D3L104C4))</f>
        <v>498.72991554046553</v>
      </c>
      <c r="N11" s="16" t="s">
        <v>4251</v>
      </c>
      <c r="O11" s="32">
        <f>0.45*CHOOSE(MIN(D3L104C8,RUN_YEARS),B3L110C1,B3L125C1,B3L140C1,B3L155C1,B3L170C1)</f>
        <v>0.43406701225346539</v>
      </c>
      <c r="P11" s="16" t="s">
        <v>23244</v>
      </c>
      <c r="Q11" s="15">
        <f>D3L104C5*D3L104C6</f>
        <v>216.48220436007301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360089587.80000001</v>
      </c>
      <c r="V11" s="16" t="s">
        <v>23245</v>
      </c>
      <c r="W11" s="33">
        <f>IF(D3L104C9=0,0,D3L104C7/D3L104C9)</f>
        <v>6.0118984745626962E-7</v>
      </c>
      <c r="X11" s="16" t="s">
        <v>23246</v>
      </c>
      <c r="Y11" s="32">
        <f>IF(D3L104C5=0,0,D3L104C7/D3L104C5)</f>
        <v>0.43406701225346539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0.53052634830979106</v>
      </c>
      <c r="AL11" s="16" t="s">
        <v>23250</v>
      </c>
      <c r="AM11" s="15">
        <f>D3L104C5*D3L104C17</f>
        <v>264.58936088453368</v>
      </c>
      <c r="AN11" s="16" t="s">
        <v>23267</v>
      </c>
      <c r="AO11" s="15">
        <f>IF(D3L104C17=0,0,CHOOSE(MIN(D3L104C8,RUN_YEARS),A1L108C1,A1L108C6,A1L108C7,A1L108C8,A1L108C9))</f>
        <v>146710.80179999999</v>
      </c>
      <c r="AP11" s="16" t="s">
        <v>23251</v>
      </c>
      <c r="AQ11" s="33">
        <f>IF(D3L104C19=0,0,D3L104C18/D3L104C19)</f>
        <v>1.8034756653107849E-3</v>
      </c>
      <c r="AR11" s="16" t="s">
        <v>23252</v>
      </c>
      <c r="AS11" s="32">
        <f>IF(D3L104C5=0,0,D3L104C18/D3L104C5)</f>
        <v>0.53052634830979106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3.5406639436743548E-2</v>
      </c>
      <c r="BZ11" s="16" t="s">
        <v>23262</v>
      </c>
      <c r="CA11" s="15">
        <f>D3L104C5*D3L104C37</f>
        <v>17.658350295858824</v>
      </c>
      <c r="CB11" s="16" t="s">
        <v>23271</v>
      </c>
      <c r="CC11" s="15">
        <f>IF(D3L104C37=0,0,CHOOSE(MIN(D3L104C8,RUN_YEARS),B6L116C1,B6L117C1,B6L118C1,B6L119C1,B6L120C1))</f>
        <v>141149.04000000004</v>
      </c>
      <c r="CD11" s="16" t="s">
        <v>23263</v>
      </c>
      <c r="CE11" s="33">
        <f>IF(D3L104C39=0,0,D3L104C38/D3L104C39)</f>
        <v>1.2510428902569101E-4</v>
      </c>
      <c r="CF11" s="16" t="s">
        <v>23264</v>
      </c>
      <c r="CG11" s="32">
        <f>IF(D3L104C5=0,0,D3L104C38/D3L104C5)</f>
        <v>3.5406639436743548E-2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9.4731051454230594E-2</v>
      </c>
      <c r="J12" s="16" t="s">
        <v>23304</v>
      </c>
      <c r="K12" s="21">
        <f>_xlfn.SINGLE(IF(FLOW_THRU_100PCT="Y",1,INDEX(VariabilityMatrix,D3L105C1,_xlfn.SINGLE(D3L105C8))))</f>
        <v>0.48257096814517625</v>
      </c>
      <c r="L12" s="16" t="s">
        <v>23274</v>
      </c>
      <c r="M12" s="15">
        <f>IF(_xlfn.SINGLE(D3L105C2)&lt;&gt;0,_xlfn.SINGLE(D3L105C2)*_xlfn.SINGLE(D3L105C4),_xlfn.SINGLE(D3L105C3)*_xlfn.SINGLE(D3L105C4))</f>
        <v>4.5714455213678562E-2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4.5714455213678562E-2</v>
      </c>
      <c r="AX12" s="16" t="s">
        <v>23299</v>
      </c>
      <c r="AY12" s="15">
        <f>IF(D3L105C22=0,0,CHOOSE(MIN(D3L105C8,RUN_YEARS),A1L104C1,A1L104C6,A1L104C7,A1L104C8,A1L104C9))</f>
        <v>66174.814999999988</v>
      </c>
      <c r="AZ12" s="16" t="s">
        <v>23285</v>
      </c>
      <c r="BA12" s="33">
        <f>IF(D3L105C24=0,0,D3L105C23/D3L105C24)</f>
        <v>6.9081349473630673E-7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64.189289286806172</v>
      </c>
      <c r="J13" s="16" t="s">
        <v>23335</v>
      </c>
      <c r="K13" s="21">
        <f>_xlfn.SINGLE(IF(FLOW_THRU_100PCT="Y",1,INDEX(VariabilityMatrix,D3L106C1,_xlfn.SINGLE(D3L106C8))))</f>
        <v>0.48257096814517625</v>
      </c>
      <c r="L13" s="16" t="s">
        <v>23305</v>
      </c>
      <c r="M13" s="15">
        <f>IF(_xlfn.SINGLE(D3L106C2)&lt;&gt;0,_xlfn.SINGLE(D3L106C2)*_xlfn.SINGLE(D3L106C4),_xlfn.SINGLE(D3L106C3)*_xlfn.SINGLE(D3L106C4))</f>
        <v>30.975887475684843</v>
      </c>
      <c r="N13" s="16" t="s">
        <v>4251</v>
      </c>
      <c r="O13" s="32">
        <f>0.45*CHOOSE(MIN(D3L106C8,RUN_YEARS),B3L110C1,B3L125C1,B3L140C1,B3L155C1,B3L170C1)</f>
        <v>0.43406701225346539</v>
      </c>
      <c r="P13" s="16" t="s">
        <v>23306</v>
      </c>
      <c r="Q13" s="15">
        <f>D3L106C5*D3L106C6</f>
        <v>13.445610928470058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360089587.80000001</v>
      </c>
      <c r="V13" s="16" t="s">
        <v>23307</v>
      </c>
      <c r="W13" s="33">
        <f>IF(D3L106C9=0,0,D3L106C7/D3L106C9)</f>
        <v>3.7339627092849971E-8</v>
      </c>
      <c r="X13" s="16" t="s">
        <v>23308</v>
      </c>
      <c r="Y13" s="32">
        <f>IF(D3L106C5=0,0,D3L106C7/D3L106C5)</f>
        <v>0.43406701225346539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0.53052634830979106</v>
      </c>
      <c r="AL13" s="16" t="s">
        <v>23312</v>
      </c>
      <c r="AM13" s="15">
        <f>D3L106C5*D3L106C17</f>
        <v>16.43352446813007</v>
      </c>
      <c r="AN13" s="16" t="s">
        <v>23329</v>
      </c>
      <c r="AO13" s="15">
        <f>IF(D3L106C17=0,0,CHOOSE(MIN(D3L106C8,RUN_YEARS),A1L108C1,A1L108C6,A1L108C7,A1L108C8,A1L108C9))</f>
        <v>146710.80179999999</v>
      </c>
      <c r="AP13" s="16" t="s">
        <v>23313</v>
      </c>
      <c r="AQ13" s="33">
        <f>IF(D3L106C19=0,0,D3L106C18/D3L106C19)</f>
        <v>1.1201305061731366E-4</v>
      </c>
      <c r="AR13" s="16" t="s">
        <v>23314</v>
      </c>
      <c r="AS13" s="32">
        <f>IF(D3L106C5=0,0,D3L106C18/D3L106C5)</f>
        <v>0.53052634830979106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3.5406639436743548E-2</v>
      </c>
      <c r="BZ13" s="16" t="s">
        <v>23324</v>
      </c>
      <c r="CA13" s="15">
        <f>D3L106C5*D3L106C37</f>
        <v>1.0967520790847134</v>
      </c>
      <c r="CB13" s="16" t="s">
        <v>23333</v>
      </c>
      <c r="CC13" s="15">
        <f>IF(D3L106C37=0,0,CHOOSE(MIN(D3L106C8,RUN_YEARS),B6L116C1,B6L117C1,B6L118C1,B6L119C1,B6L120C1))</f>
        <v>141149.04000000004</v>
      </c>
      <c r="CD13" s="16" t="s">
        <v>23325</v>
      </c>
      <c r="CE13" s="33">
        <f>IF(D3L106C39=0,0,D3L106C38/D3L106C39)</f>
        <v>7.7701703042735048E-6</v>
      </c>
      <c r="CF13" s="16" t="s">
        <v>23326</v>
      </c>
      <c r="CG13" s="32">
        <f>IF(D3L106C5=0,0,D3L106C38/D3L106C5)</f>
        <v>3.5406639436743548E-2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5.8837023785100594E-3</v>
      </c>
      <c r="J14" s="16" t="s">
        <v>23366</v>
      </c>
      <c r="K14" s="21">
        <f>_xlfn.SINGLE(IF(FLOW_THRU_100PCT="Y",1,INDEX(VariabilityMatrix,D3L107C1,_xlfn.SINGLE(D3L107C8))))</f>
        <v>0.48257096814517625</v>
      </c>
      <c r="L14" s="16" t="s">
        <v>23336</v>
      </c>
      <c r="M14" s="15">
        <f>IF(_xlfn.SINGLE(D3L107C2)&lt;&gt;0,_xlfn.SINGLE(D3L107C2)*_xlfn.SINGLE(D3L107C4),_xlfn.SINGLE(D3L107C3)*_xlfn.SINGLE(D3L107C4))</f>
        <v>2.8393039530756757E-3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2.8393039530756757E-3</v>
      </c>
      <c r="AX14" s="16" t="s">
        <v>23361</v>
      </c>
      <c r="AY14" s="15">
        <f>IF(D3L107C22=0,0,CHOOSE(MIN(D3L107C8,RUN_YEARS),A1L104C1,A1L104C6,A1L104C7,A1L104C8,A1L104C9))</f>
        <v>66174.814999999988</v>
      </c>
      <c r="AZ14" s="16" t="s">
        <v>23347</v>
      </c>
      <c r="BA14" s="33">
        <f>IF(D3L107C24=0,0,D3L107C23/D3L107C24)</f>
        <v>4.2906110928692074E-8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1.4922230637340934</v>
      </c>
      <c r="J15" s="16" t="s">
        <v>23397</v>
      </c>
      <c r="K15" s="21">
        <f>_xlfn.SINGLE(IF(FLOW_THRU_100PCT="Y",1,INDEX(VariabilityMatrix,D3L108C1,_xlfn.SINGLE(D3L108C8))))</f>
        <v>0.46847217353553366</v>
      </c>
      <c r="L15" s="16" t="s">
        <v>23367</v>
      </c>
      <c r="M15" s="15">
        <f>IF(_xlfn.SINGLE(D3L108C2)&lt;&gt;0,_xlfn.SINGLE(D3L108C2)*_xlfn.SINGLE(D3L108C4),_xlfn.SINGLE(D3L108C3)*_xlfn.SINGLE(D3L108C4))</f>
        <v>0.69906498206736389</v>
      </c>
      <c r="N15" s="16" t="s">
        <v>4251</v>
      </c>
      <c r="O15" s="32">
        <f>0.45*CHOOSE(MIN(D3L108C8,RUN_YEARS),B3L110C1,B3L125C1,B3L140C1,B3L155C1,B3L170C1)</f>
        <v>0.42997380547219377</v>
      </c>
      <c r="P15" s="16" t="s">
        <v>23368</v>
      </c>
      <c r="Q15" s="15">
        <f>D3L108C5*D3L108C6</f>
        <v>0.30057963061185533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338845434</v>
      </c>
      <c r="V15" s="16" t="s">
        <v>23369</v>
      </c>
      <c r="W15" s="33">
        <f>IF(D3L108C9=0,0,D3L108C7/D3L108C9)</f>
        <v>8.870700338604986E-10</v>
      </c>
      <c r="X15" s="16" t="s">
        <v>23370</v>
      </c>
      <c r="Y15" s="32">
        <f>IF(D3L108C5=0,0,D3L108C7/D3L108C5)</f>
        <v>0.42997380547219377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0.5255235400215702</v>
      </c>
      <c r="AL15" s="16" t="s">
        <v>23374</v>
      </c>
      <c r="AM15" s="15">
        <f>D3L108C5*D3L108C17</f>
        <v>0.36737510408115659</v>
      </c>
      <c r="AN15" s="16" t="s">
        <v>23391</v>
      </c>
      <c r="AO15" s="15">
        <f>IF(D3L108C17=0,0,CHOOSE(MIN(D3L108C8,RUN_YEARS),A1L108C1,A1L108C6,A1L108C7,A1L108C8,A1L108C9))</f>
        <v>118982.447</v>
      </c>
      <c r="AP15" s="16" t="s">
        <v>23375</v>
      </c>
      <c r="AQ15" s="33">
        <f>IF(D3L108C19=0,0,D3L108C18/D3L108C19)</f>
        <v>3.0876411886297531E-6</v>
      </c>
      <c r="AR15" s="16" t="s">
        <v>23376</v>
      </c>
      <c r="AS15" s="32">
        <f>IF(D3L108C5=0,0,D3L108C18/D3L108C5)</f>
        <v>0.5255235400215702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4.4502654506236028E-2</v>
      </c>
      <c r="BZ15" s="16" t="s">
        <v>23386</v>
      </c>
      <c r="CA15" s="15">
        <f>D3L108C5*D3L108C37</f>
        <v>3.1110247374351981E-2</v>
      </c>
      <c r="CB15" s="16" t="s">
        <v>23395</v>
      </c>
      <c r="CC15" s="15">
        <f>IF(D3L108C37=0,0,CHOOSE(MIN(D3L108C8,RUN_YEARS),B6L116C1,B6L117C1,B6L118C1,B6L119C1,B6L120C1))</f>
        <v>116193.95999999999</v>
      </c>
      <c r="CD15" s="16" t="s">
        <v>23387</v>
      </c>
      <c r="CE15" s="33">
        <f>IF(D3L108C39=0,0,D3L108C38/D3L108C39)</f>
        <v>2.6774410110776825E-7</v>
      </c>
      <c r="CF15" s="16" t="s">
        <v>23388</v>
      </c>
      <c r="CG15" s="32">
        <f>IF(D3L108C5=0,0,D3L108C38/D3L108C5)</f>
        <v>4.4502654506236028E-2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1.3677977255879202E-4</v>
      </c>
      <c r="J16" s="16" t="s">
        <v>23428</v>
      </c>
      <c r="K16" s="21">
        <f>_xlfn.SINGLE(IF(FLOW_THRU_100PCT="Y",1,INDEX(VariabilityMatrix,D3L109C1,_xlfn.SINGLE(D3L109C8))))</f>
        <v>0.46847217353553366</v>
      </c>
      <c r="L16" s="16" t="s">
        <v>23398</v>
      </c>
      <c r="M16" s="15">
        <f>IF(_xlfn.SINGLE(D3L109C2)&lt;&gt;0,_xlfn.SINGLE(D3L109C2)*_xlfn.SINGLE(D3L109C4),_xlfn.SINGLE(D3L109C3)*_xlfn.SINGLE(D3L109C4))</f>
        <v>6.407751734631324E-5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6.407751734631324E-5</v>
      </c>
      <c r="AX16" s="16" t="s">
        <v>23423</v>
      </c>
      <c r="AY16" s="15">
        <f>IF(D3L109C22=0,0,CHOOSE(MIN(D3L109C8,RUN_YEARS),A1L104C1,A1L104C6,A1L104C7,A1L104C8,A1L104C9))</f>
        <v>56243.718000000001</v>
      </c>
      <c r="AZ16" s="16" t="s">
        <v>23409</v>
      </c>
      <c r="BA16" s="33">
        <f>IF(D3L109C24=0,0,D3L109C23/D3L109C24)</f>
        <v>1.1392830990709618E-9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0.48257096814517625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0.43406701225346539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360089587.80000001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0.53052634830979106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146710.80179999999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3.5406639436743548E-2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141149.04000000004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17627.65257514927</v>
      </c>
      <c r="J18" s="16" t="s">
        <v>23491</v>
      </c>
      <c r="K18" s="21">
        <f>_xlfn.SINGLE(IF(FLOW_THRU_100PCT="Y",1,INDEX(VariabilityMatrix,D3L111C1,_xlfn.SINGLE(D3L111C8))))</f>
        <v>0.58547976034956595</v>
      </c>
      <c r="L18" s="16" t="s">
        <v>23461</v>
      </c>
      <c r="M18" s="15">
        <f>IF(_xlfn.SINGLE(D3L111C2)&lt;&gt;0,_xlfn.SINGLE(D3L111C2)*_xlfn.SINGLE(D3L111C4),_xlfn.SINGLE(D3L111C3)*_xlfn.SINGLE(D3L111C4))</f>
        <v>10320.633805223804</v>
      </c>
      <c r="N18" s="16" t="s">
        <v>4251</v>
      </c>
      <c r="O18" s="32">
        <f>0.45*CHOOSE(MIN(D3L111C8,RUN_YEARS),B3L110C1,B3L125C1,B3L140C1,B3L155C1,B3L170C1)</f>
        <v>0.43406701225346539</v>
      </c>
      <c r="P18" s="16" t="s">
        <v>23462</v>
      </c>
      <c r="Q18" s="15">
        <f>D3L111C5*D3L111C6</f>
        <v>4479.8466803956098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360089587.80000001</v>
      </c>
      <c r="V18" s="16" t="s">
        <v>23463</v>
      </c>
      <c r="W18" s="33">
        <f>IF(D3L111C9=0,0,D3L111C7/D3L111C9)</f>
        <v>1.2440922570868099E-5</v>
      </c>
      <c r="X18" s="16" t="s">
        <v>23464</v>
      </c>
      <c r="Y18" s="32">
        <f>IF(D3L111C5=0,0,D3L111C7/D3L111C5)</f>
        <v>0.43406701225346533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0.53052634830979106</v>
      </c>
      <c r="AL18" s="16" t="s">
        <v>23468</v>
      </c>
      <c r="AM18" s="15">
        <f>D3L111C5*D3L111C17</f>
        <v>5475.3681649279679</v>
      </c>
      <c r="AN18" s="16" t="s">
        <v>23485</v>
      </c>
      <c r="AO18" s="15">
        <f>IF(D3L111C17=0,0,CHOOSE(MIN(D3L111C8,RUN_YEARS),A1L108C1,A1L108C6,A1L108C7,A1L108C8,A1L108C9))</f>
        <v>146710.80179999999</v>
      </c>
      <c r="AP18" s="16" t="s">
        <v>23469</v>
      </c>
      <c r="AQ18" s="33">
        <f>IF(D3L111C19=0,0,D3L111C18/D3L111C19)</f>
        <v>3.7320825036401432E-2</v>
      </c>
      <c r="AR18" s="16" t="s">
        <v>23470</v>
      </c>
      <c r="AS18" s="32">
        <f>IF(D3L111C5=0,0,D3L111C18/D3L111C5)</f>
        <v>0.53052634830979106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3.5406639436743548E-2</v>
      </c>
      <c r="BZ18" s="16" t="s">
        <v>23480</v>
      </c>
      <c r="CA18" s="15">
        <f>D3L111C5*D3L111C37</f>
        <v>365.41895990022579</v>
      </c>
      <c r="CB18" s="16" t="s">
        <v>23489</v>
      </c>
      <c r="CC18" s="15">
        <f>IF(D3L111C37=0,0,CHOOSE(MIN(D3L111C8,RUN_YEARS),B6L116C1,B6L117C1,B6L118C1,B6L119C1,B6L120C1))</f>
        <v>141149.04000000004</v>
      </c>
      <c r="CD18" s="16" t="s">
        <v>23481</v>
      </c>
      <c r="CE18" s="33">
        <f>IF(D3L111C39=0,0,D3L111C38/D3L111C39)</f>
        <v>2.5888873200995608E-3</v>
      </c>
      <c r="CF18" s="16" t="s">
        <v>23482</v>
      </c>
      <c r="CG18" s="32">
        <f>IF(D3L111C5=0,0,D3L111C38/D3L111C5)</f>
        <v>3.5406639436743548E-2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1.6157814260964731</v>
      </c>
      <c r="J19" s="16" t="s">
        <v>23523</v>
      </c>
      <c r="K19" s="21">
        <f>_xlfn.SINGLE(IF(FLOW_THRU_100PCT="Y",1,INDEX(VariabilityMatrix,D3L112C1,_xlfn.SINGLE(D3L112C8))))</f>
        <v>0.21525959347865947</v>
      </c>
      <c r="L19" s="16" t="s">
        <v>23493</v>
      </c>
      <c r="M19" s="15">
        <f>IF(_xlfn.SINGLE(D3L112C2)&lt;&gt;0,_xlfn.SINGLE(D3L112C2)*_xlfn.SINGLE(D3L112C4),_xlfn.SINGLE(D3L112C3)*_xlfn.SINGLE(D3L112C4))</f>
        <v>0.34781245293189544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0.34781245293189544</v>
      </c>
      <c r="AX19" s="16" t="s">
        <v>23518</v>
      </c>
      <c r="AY19" s="15">
        <f>IF(D3L112C22=0,0,CHOOSE(MIN(D3L112C8,RUN_YEARS),A1L104C1,A1L104C6,A1L104C7,A1L104C8,A1L104C9))</f>
        <v>66174.814999999988</v>
      </c>
      <c r="AZ19" s="16" t="s">
        <v>23504</v>
      </c>
      <c r="BA19" s="33">
        <f>IF(D3L112C24=0,0,D3L112C23/D3L112C24)</f>
        <v>5.2559641146242042E-6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7.4550220081258507</v>
      </c>
      <c r="J20" s="16" t="s">
        <v>23555</v>
      </c>
      <c r="K20" s="21">
        <f>_xlfn.SINGLE(IF(FLOW_THRU_100PCT="Y",1,INDEX(VariabilityMatrix,D3L113C1,_xlfn.SINGLE(D3L113C8))))</f>
        <v>0.58547976034956595</v>
      </c>
      <c r="L20" s="16" t="s">
        <v>23525</v>
      </c>
      <c r="M20" s="15">
        <f>IF(_xlfn.SINGLE(D3L113C2)&lt;&gt;0,_xlfn.SINGLE(D3L113C2)*_xlfn.SINGLE(D3L113C4),_xlfn.SINGLE(D3L113C3)*_xlfn.SINGLE(D3L113C4))</f>
        <v>4.3647644987182632</v>
      </c>
      <c r="N20" s="16" t="s">
        <v>4251</v>
      </c>
      <c r="O20" s="32">
        <f>0.45*CHOOSE(MIN(D3L113C8,RUN_YEARS),B3L110C1,B3L125C1,B3L140C1,B3L155C1,B3L170C1)</f>
        <v>0.43406701225346539</v>
      </c>
      <c r="P20" s="16" t="s">
        <v>23526</v>
      </c>
      <c r="Q20" s="15">
        <f>D3L113C5*D3L113C6</f>
        <v>1.894600285148631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360089587.80000001</v>
      </c>
      <c r="V20" s="16" t="s">
        <v>23527</v>
      </c>
      <c r="W20" s="33">
        <f>IF(D3L113C9=0,0,D3L113C7/D3L113C9)</f>
        <v>5.26146922693284E-9</v>
      </c>
      <c r="X20" s="16" t="s">
        <v>23528</v>
      </c>
      <c r="Y20" s="32">
        <f>IF(D3L113C5=0,0,D3L113C7/D3L113C5)</f>
        <v>0.43406701225346539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0.53052634830979106</v>
      </c>
      <c r="AL20" s="16" t="s">
        <v>23532</v>
      </c>
      <c r="AM20" s="15">
        <f>D3L113C5*D3L113C17</f>
        <v>2.315622570737216</v>
      </c>
      <c r="AN20" s="16" t="s">
        <v>23549</v>
      </c>
      <c r="AO20" s="15">
        <f>IF(D3L113C17=0,0,CHOOSE(MIN(D3L113C8,RUN_YEARS),A1L108C1,A1L108C6,A1L108C7,A1L108C8,A1L108C9))</f>
        <v>146710.80179999999</v>
      </c>
      <c r="AP20" s="16" t="s">
        <v>23533</v>
      </c>
      <c r="AQ20" s="33">
        <f>IF(D3L113C19=0,0,D3L113C18/D3L113C19)</f>
        <v>1.5783586091322255E-5</v>
      </c>
      <c r="AR20" s="16" t="s">
        <v>23534</v>
      </c>
      <c r="AS20" s="32">
        <f>IF(D3L113C5=0,0,D3L113C18/D3L113C5)</f>
        <v>0.53052634830979106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3.5406639436743548E-2</v>
      </c>
      <c r="BZ20" s="16" t="s">
        <v>23544</v>
      </c>
      <c r="CA20" s="15">
        <f>D3L113C5*D3L113C37</f>
        <v>0.15454164283241625</v>
      </c>
      <c r="CB20" s="16" t="s">
        <v>23553</v>
      </c>
      <c r="CC20" s="15">
        <f>IF(D3L113C37=0,0,CHOOSE(MIN(D3L113C8,RUN_YEARS),B6L116C1,B6L117C1,B6L118C1,B6L119C1,B6L120C1))</f>
        <v>141149.04000000004</v>
      </c>
      <c r="CD20" s="16" t="s">
        <v>23545</v>
      </c>
      <c r="CE20" s="33">
        <f>IF(D3L113C39=0,0,D3L113C38/D3L113C39)</f>
        <v>1.0948827057726799E-6</v>
      </c>
      <c r="CF20" s="16" t="s">
        <v>23546</v>
      </c>
      <c r="CG20" s="32">
        <f>IF(D3L113C5=0,0,D3L113C38/D3L113C5)</f>
        <v>3.5406639436743548E-2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2147.5162512596312</v>
      </c>
      <c r="J21" s="16" t="s">
        <v>23587</v>
      </c>
      <c r="K21" s="21">
        <f>_xlfn.SINGLE(IF(FLOW_THRU_100PCT="Y",1,INDEX(VariabilityMatrix,D3L114C1,_xlfn.SINGLE(D3L114C8))))</f>
        <v>0.48257096814517625</v>
      </c>
      <c r="L21" s="16" t="s">
        <v>23557</v>
      </c>
      <c r="M21" s="15">
        <f>IF(_xlfn.SINGLE(D3L114C2)&lt;&gt;0,_xlfn.SINGLE(D3L114C2)*_xlfn.SINGLE(D3L114C4),_xlfn.SINGLE(D3L114C3)*_xlfn.SINGLE(D3L114C4))</f>
        <v>1036.3289964778598</v>
      </c>
      <c r="N21" s="16" t="s">
        <v>4251</v>
      </c>
      <c r="O21" s="32">
        <f>0.45*CHOOSE(MIN(D3L114C8,RUN_YEARS),B3L110C1,B3L125C1,B3L140C1,B3L155C1,B3L170C1)</f>
        <v>0.43406701225346539</v>
      </c>
      <c r="P21" s="16" t="s">
        <v>23558</v>
      </c>
      <c r="Q21" s="15">
        <f>D3L114C5*D3L114C6</f>
        <v>449.83623121277668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360089587.80000001</v>
      </c>
      <c r="V21" s="16" t="s">
        <v>23559</v>
      </c>
      <c r="W21" s="33">
        <f>IF(D3L114C9=0,0,D3L114C7/D3L114C9)</f>
        <v>1.2492342085231954E-6</v>
      </c>
      <c r="X21" s="16" t="s">
        <v>23560</v>
      </c>
      <c r="Y21" s="32">
        <f>IF(D3L114C5=0,0,D3L114C7/D3L114C5)</f>
        <v>0.43406701225346539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0.53052634830979106</v>
      </c>
      <c r="AL21" s="16" t="s">
        <v>23564</v>
      </c>
      <c r="AM21" s="15">
        <f>D3L114C5*D3L114C17</f>
        <v>549.79983814894933</v>
      </c>
      <c r="AN21" s="16" t="s">
        <v>23581</v>
      </c>
      <c r="AO21" s="15">
        <f>IF(D3L114C17=0,0,CHOOSE(MIN(D3L114C8,RUN_YEARS),A1L108C1,A1L108C6,A1L108C7,A1L108C8,A1L108C9))</f>
        <v>146710.80179999999</v>
      </c>
      <c r="AP21" s="16" t="s">
        <v>23565</v>
      </c>
      <c r="AQ21" s="33">
        <f>IF(D3L114C19=0,0,D3L114C18/D3L114C19)</f>
        <v>3.7475075550227779E-3</v>
      </c>
      <c r="AR21" s="16" t="s">
        <v>23566</v>
      </c>
      <c r="AS21" s="32">
        <f>IF(D3L114C5=0,0,D3L114C18/D3L114C5)</f>
        <v>0.53052634830979106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3.5406639436743548E-2</v>
      </c>
      <c r="BZ21" s="16" t="s">
        <v>23576</v>
      </c>
      <c r="CA21" s="15">
        <f>D3L114C5*D3L114C37</f>
        <v>36.692927116133859</v>
      </c>
      <c r="CB21" s="16" t="s">
        <v>23585</v>
      </c>
      <c r="CC21" s="15">
        <f>IF(D3L114C37=0,0,CHOOSE(MIN(D3L114C8,RUN_YEARS),B6L116C1,B6L117C1,B6L118C1,B6L119C1,B6L120C1))</f>
        <v>141149.04000000004</v>
      </c>
      <c r="CD21" s="16" t="s">
        <v>23577</v>
      </c>
      <c r="CE21" s="33">
        <f>IF(D3L114C39=0,0,D3L114C38/D3L114C39)</f>
        <v>2.5995874372318684E-4</v>
      </c>
      <c r="CF21" s="16" t="s">
        <v>23578</v>
      </c>
      <c r="CG21" s="32">
        <f>IF(D3L114C5=0,0,D3L114C38/D3L114C5)</f>
        <v>3.5406639436743548E-2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0.19684509075912821</v>
      </c>
      <c r="J22" s="16" t="s">
        <v>23618</v>
      </c>
      <c r="K22" s="21">
        <f>_xlfn.SINGLE(IF(FLOW_THRU_100PCT="Y",1,INDEX(VariabilityMatrix,D3L115C1,_xlfn.SINGLE(D3L115C8))))</f>
        <v>0.48257096814517625</v>
      </c>
      <c r="L22" s="16" t="s">
        <v>23588</v>
      </c>
      <c r="M22" s="15">
        <f>IF(_xlfn.SINGLE(D3L115C2)&lt;&gt;0,_xlfn.SINGLE(D3L115C2)*_xlfn.SINGLE(D3L115C4),_xlfn.SINGLE(D3L115C3)*_xlfn.SINGLE(D3L115C4))</f>
        <v>9.4991726022257583E-2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9.4991726022257583E-2</v>
      </c>
      <c r="AX22" s="16" t="s">
        <v>23613</v>
      </c>
      <c r="AY22" s="15">
        <f>IF(D3L115C22=0,0,CHOOSE(MIN(D3L115C8,RUN_YEARS),A1L104C1,A1L104C6,A1L104C7,A1L104C8,A1L104C9))</f>
        <v>66174.814999999988</v>
      </c>
      <c r="AZ22" s="16" t="s">
        <v>23599</v>
      </c>
      <c r="BA22" s="33">
        <f>IF(D3L115C24=0,0,D3L115C23/D3L115C24)</f>
        <v>1.4354664387389311E-6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1610.8547973009538</v>
      </c>
      <c r="J23" s="16" t="s">
        <v>23649</v>
      </c>
      <c r="K23" s="21">
        <f>_xlfn.SINGLE(IF(FLOW_THRU_100PCT="Y",1,INDEX(VariabilityMatrix,D3L116C1,_xlfn.SINGLE(D3L116C8))))</f>
        <v>0.46847217353553366</v>
      </c>
      <c r="L23" s="16" t="s">
        <v>23619</v>
      </c>
      <c r="M23" s="15">
        <f>IF(_xlfn.SINGLE(D3L116C2)&lt;&gt;0,_xlfn.SINGLE(D3L116C2)*_xlfn.SINGLE(D3L116C4),_xlfn.SINGLE(D3L116C3)*_xlfn.SINGLE(D3L116C4))</f>
        <v>754.64064814171934</v>
      </c>
      <c r="N23" s="16" t="s">
        <v>4251</v>
      </c>
      <c r="O23" s="32">
        <f>0.45*CHOOSE(MIN(D3L116C8,RUN_YEARS),B3L110C1,B3L125C1,B3L140C1,B3L155C1,B3L170C1)</f>
        <v>0.42997380547219377</v>
      </c>
      <c r="P23" s="16" t="s">
        <v>23620</v>
      </c>
      <c r="Q23" s="15">
        <f>D3L116C5*D3L116C6</f>
        <v>324.47571124549785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338845434</v>
      </c>
      <c r="V23" s="16" t="s">
        <v>23621</v>
      </c>
      <c r="W23" s="33">
        <f>IF(D3L116C9=0,0,D3L116C7/D3L116C9)</f>
        <v>9.5759210155240819E-7</v>
      </c>
      <c r="X23" s="16" t="s">
        <v>23622</v>
      </c>
      <c r="Y23" s="32">
        <f>IF(D3L116C5=0,0,D3L116C7/D3L116C5)</f>
        <v>0.42997380547219377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0.5255235400215702</v>
      </c>
      <c r="AL23" s="16" t="s">
        <v>23626</v>
      </c>
      <c r="AM23" s="15">
        <f>D3L116C5*D3L116C17</f>
        <v>396.58142485560853</v>
      </c>
      <c r="AN23" s="16" t="s">
        <v>23643</v>
      </c>
      <c r="AO23" s="15">
        <f>IF(D3L116C17=0,0,CHOOSE(MIN(D3L116C8,RUN_YEARS),A1L108C1,A1L108C6,A1L108C7,A1L108C8,A1L108C9))</f>
        <v>118982.447</v>
      </c>
      <c r="AP23" s="16" t="s">
        <v>23627</v>
      </c>
      <c r="AQ23" s="33">
        <f>IF(D3L116C19=0,0,D3L116C18/D3L116C19)</f>
        <v>3.3331086631258181E-3</v>
      </c>
      <c r="AR23" s="16" t="s">
        <v>23628</v>
      </c>
      <c r="AS23" s="32">
        <f>IF(D3L116C5=0,0,D3L116C18/D3L116C5)</f>
        <v>0.5255235400215702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4.4502654506236028E-2</v>
      </c>
      <c r="BZ23" s="16" t="s">
        <v>23638</v>
      </c>
      <c r="CA23" s="15">
        <f>D3L116C5*D3L116C37</f>
        <v>33.583512040612966</v>
      </c>
      <c r="CB23" s="16" t="s">
        <v>23647</v>
      </c>
      <c r="CC23" s="15">
        <f>IF(D3L116C37=0,0,CHOOSE(MIN(D3L116C8,RUN_YEARS),B6L116C1,B6L117C1,B6L118C1,B6L119C1,B6L120C1))</f>
        <v>116193.95999999999</v>
      </c>
      <c r="CD23" s="16" t="s">
        <v>23639</v>
      </c>
      <c r="CE23" s="33">
        <f>IF(D3L116C39=0,0,D3L116C38/D3L116C39)</f>
        <v>2.8902975714583588E-4</v>
      </c>
      <c r="CF23" s="16" t="s">
        <v>23640</v>
      </c>
      <c r="CG23" s="32">
        <f>IF(D3L116C5=0,0,D3L116C38/D3L116C5)</f>
        <v>4.4502654506236035E-2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0.14765376447721598</v>
      </c>
      <c r="J24" s="16" t="s">
        <v>23680</v>
      </c>
      <c r="K24" s="21">
        <f>_xlfn.SINGLE(IF(FLOW_THRU_100PCT="Y",1,INDEX(VariabilityMatrix,D3L117C1,_xlfn.SINGLE(D3L117C8))))</f>
        <v>0.46847217353553366</v>
      </c>
      <c r="L24" s="16" t="s">
        <v>23650</v>
      </c>
      <c r="M24" s="15">
        <f>IF(_xlfn.SINGLE(D3L117C2)&lt;&gt;0,_xlfn.SINGLE(D3L117C2)*_xlfn.SINGLE(D3L117C4),_xlfn.SINGLE(D3L117C3)*_xlfn.SINGLE(D3L117C4))</f>
        <v>6.9171679975345138E-2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6.9171679975345138E-2</v>
      </c>
      <c r="AX24" s="16" t="s">
        <v>23675</v>
      </c>
      <c r="AY24" s="15">
        <f>IF(D3L117C22=0,0,CHOOSE(MIN(D3L117C8,RUN_YEARS),A1L104C1,A1L104C6,A1L104C7,A1L104C8,A1L104C9))</f>
        <v>56243.718000000001</v>
      </c>
      <c r="AZ24" s="16" t="s">
        <v>23661</v>
      </c>
      <c r="BA24" s="33">
        <f>IF(D3L117C24=0,0,D3L117C23/D3L117C24)</f>
        <v>1.2298561054471031E-6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0.18652788296676168</v>
      </c>
      <c r="J25" s="16" t="s">
        <v>23711</v>
      </c>
      <c r="K25" s="21">
        <f>_xlfn.SINGLE(IF(FLOW_THRU_100PCT="Y",1,INDEX(VariabilityMatrix,D3L118C1,_xlfn.SINGLE(D3L118C8))))</f>
        <v>0.46847217353553366</v>
      </c>
      <c r="L25" s="16" t="s">
        <v>23681</v>
      </c>
      <c r="M25" s="15">
        <f>IF(_xlfn.SINGLE(D3L118C2)&lt;&gt;0,_xlfn.SINGLE(D3L118C2)*_xlfn.SINGLE(D3L118C4),_xlfn.SINGLE(D3L118C3)*_xlfn.SINGLE(D3L118C4))</f>
        <v>8.7383122758420487E-2</v>
      </c>
      <c r="N25" s="16" t="s">
        <v>4251</v>
      </c>
      <c r="O25" s="32">
        <f>0.45*CHOOSE(MIN(D3L118C8,RUN_YEARS),B3L110C1,B3L125C1,B3L140C1,B3L155C1,B3L170C1)</f>
        <v>0.42997380547219377</v>
      </c>
      <c r="P25" s="16" t="s">
        <v>23682</v>
      </c>
      <c r="Q25" s="15">
        <f>D3L118C5*D3L118C6</f>
        <v>3.7572453826481916E-2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338845434</v>
      </c>
      <c r="V25" s="16" t="s">
        <v>23683</v>
      </c>
      <c r="W25" s="33">
        <f>IF(D3L118C9=0,0,D3L118C7/D3L118C9)</f>
        <v>1.1088375423256233E-10</v>
      </c>
      <c r="X25" s="16" t="s">
        <v>23684</v>
      </c>
      <c r="Y25" s="32">
        <f>IF(D3L118C5=0,0,D3L118C7/D3L118C5)</f>
        <v>0.42997380547219377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0.5255235400215702</v>
      </c>
      <c r="AL25" s="16" t="s">
        <v>23688</v>
      </c>
      <c r="AM25" s="15">
        <f>D3L118C5*D3L118C17</f>
        <v>4.5921888010144574E-2</v>
      </c>
      <c r="AN25" s="16" t="s">
        <v>23705</v>
      </c>
      <c r="AO25" s="15">
        <f>IF(D3L118C17=0,0,CHOOSE(MIN(D3L118C8,RUN_YEARS),A1L108C1,A1L108C6,A1L108C7,A1L108C8,A1L108C9))</f>
        <v>118982.447</v>
      </c>
      <c r="AP25" s="16" t="s">
        <v>23689</v>
      </c>
      <c r="AQ25" s="33">
        <f>IF(D3L118C19=0,0,D3L118C18/D3L118C19)</f>
        <v>3.8595514857871914E-7</v>
      </c>
      <c r="AR25" s="16" t="s">
        <v>23690</v>
      </c>
      <c r="AS25" s="32">
        <f>IF(D3L118C5=0,0,D3L118C18/D3L118C5)</f>
        <v>0.5255235400215702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4.4502654506236028E-2</v>
      </c>
      <c r="BZ25" s="16" t="s">
        <v>23700</v>
      </c>
      <c r="CA25" s="15">
        <f>D3L118C5*D3L118C37</f>
        <v>3.8887809217939976E-3</v>
      </c>
      <c r="CB25" s="16" t="s">
        <v>23709</v>
      </c>
      <c r="CC25" s="15">
        <f>IF(D3L118C37=0,0,CHOOSE(MIN(D3L118C8,RUN_YEARS),B6L116C1,B6L117C1,B6L118C1,B6L119C1,B6L120C1))</f>
        <v>116193.95999999999</v>
      </c>
      <c r="CD25" s="16" t="s">
        <v>23701</v>
      </c>
      <c r="CE25" s="33">
        <f>IF(D3L118C39=0,0,D3L118C38/D3L118C39)</f>
        <v>3.3468012638471032E-8</v>
      </c>
      <c r="CF25" s="16" t="s">
        <v>23702</v>
      </c>
      <c r="CG25" s="32">
        <f>IF(D3L118C5=0,0,D3L118C38/D3L118C5)</f>
        <v>4.4502654506236028E-2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1.7097471569849002E-5</v>
      </c>
      <c r="J26" s="16" t="s">
        <v>23742</v>
      </c>
      <c r="K26" s="21">
        <f>_xlfn.SINGLE(IF(FLOW_THRU_100PCT="Y",1,INDEX(VariabilityMatrix,D3L119C1,_xlfn.SINGLE(D3L119C8))))</f>
        <v>0.46847217353553366</v>
      </c>
      <c r="L26" s="16" t="s">
        <v>23712</v>
      </c>
      <c r="M26" s="15">
        <f>IF(_xlfn.SINGLE(D3L119C2)&lt;&gt;0,_xlfn.SINGLE(D3L119C2)*_xlfn.SINGLE(D3L119C4),_xlfn.SINGLE(D3L119C3)*_xlfn.SINGLE(D3L119C4))</f>
        <v>8.009689668289155E-6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8.009689668289155E-6</v>
      </c>
      <c r="AX26" s="16" t="s">
        <v>23737</v>
      </c>
      <c r="AY26" s="15">
        <f>IF(D3L119C22=0,0,CHOOSE(MIN(D3L119C8,RUN_YEARS),A1L104C1,A1L104C6,A1L104C7,A1L104C8,A1L104C9))</f>
        <v>56243.718000000001</v>
      </c>
      <c r="AZ26" s="16" t="s">
        <v>23723</v>
      </c>
      <c r="BA26" s="33">
        <f>IF(D3L119C24=0,0,D3L119C23/D3L119C24)</f>
        <v>1.4241038738387022E-10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0.18652788296676168</v>
      </c>
      <c r="J27" s="16" t="s">
        <v>23773</v>
      </c>
      <c r="K27" s="21">
        <f>_xlfn.SINGLE(IF(FLOW_THRU_100PCT="Y",1,INDEX(VariabilityMatrix,D3L120C1,_xlfn.SINGLE(D3L120C8))))</f>
        <v>0.46847217353553366</v>
      </c>
      <c r="L27" s="16" t="s">
        <v>23743</v>
      </c>
      <c r="M27" s="15">
        <f>IF(_xlfn.SINGLE(D3L120C2)&lt;&gt;0,_xlfn.SINGLE(D3L120C2)*_xlfn.SINGLE(D3L120C4),_xlfn.SINGLE(D3L120C3)*_xlfn.SINGLE(D3L120C4))</f>
        <v>8.7383122758420487E-2</v>
      </c>
      <c r="N27" s="16" t="s">
        <v>4251</v>
      </c>
      <c r="O27" s="32">
        <f>0.45*CHOOSE(MIN(D3L120C8,RUN_YEARS),B3L110C1,B3L125C1,B3L140C1,B3L155C1,B3L170C1)</f>
        <v>0.42997380547219377</v>
      </c>
      <c r="P27" s="16" t="s">
        <v>23744</v>
      </c>
      <c r="Q27" s="15">
        <f>D3L120C5*D3L120C6</f>
        <v>3.7572453826481916E-2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338845434</v>
      </c>
      <c r="V27" s="16" t="s">
        <v>23745</v>
      </c>
      <c r="W27" s="33">
        <f>IF(D3L120C9=0,0,D3L120C7/D3L120C9)</f>
        <v>1.1088375423256233E-10</v>
      </c>
      <c r="X27" s="16" t="s">
        <v>23746</v>
      </c>
      <c r="Y27" s="32">
        <f>IF(D3L120C5=0,0,D3L120C7/D3L120C5)</f>
        <v>0.42997380547219377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0.5255235400215702</v>
      </c>
      <c r="AL27" s="16" t="s">
        <v>23750</v>
      </c>
      <c r="AM27" s="15">
        <f>D3L120C5*D3L120C17</f>
        <v>4.5921888010144574E-2</v>
      </c>
      <c r="AN27" s="16" t="s">
        <v>23767</v>
      </c>
      <c r="AO27" s="15">
        <f>IF(D3L120C17=0,0,CHOOSE(MIN(D3L120C8,RUN_YEARS),A1L108C1,A1L108C6,A1L108C7,A1L108C8,A1L108C9))</f>
        <v>118982.447</v>
      </c>
      <c r="AP27" s="16" t="s">
        <v>23751</v>
      </c>
      <c r="AQ27" s="33">
        <f>IF(D3L120C19=0,0,D3L120C18/D3L120C19)</f>
        <v>3.8595514857871914E-7</v>
      </c>
      <c r="AR27" s="16" t="s">
        <v>23752</v>
      </c>
      <c r="AS27" s="32">
        <f>IF(D3L120C5=0,0,D3L120C18/D3L120C5)</f>
        <v>0.5255235400215702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4.4502654506236028E-2</v>
      </c>
      <c r="BZ27" s="16" t="s">
        <v>23762</v>
      </c>
      <c r="CA27" s="15">
        <f>D3L120C5*D3L120C37</f>
        <v>3.8887809217939976E-3</v>
      </c>
      <c r="CB27" s="16" t="s">
        <v>23771</v>
      </c>
      <c r="CC27" s="15">
        <f>IF(D3L120C37=0,0,CHOOSE(MIN(D3L120C8,RUN_YEARS),B6L116C1,B6L117C1,B6L118C1,B6L119C1,B6L120C1))</f>
        <v>116193.95999999999</v>
      </c>
      <c r="CD27" s="16" t="s">
        <v>23763</v>
      </c>
      <c r="CE27" s="33">
        <f>IF(D3L120C39=0,0,D3L120C38/D3L120C39)</f>
        <v>3.3468012638471032E-8</v>
      </c>
      <c r="CF27" s="16" t="s">
        <v>23764</v>
      </c>
      <c r="CG27" s="32">
        <f>IF(D3L120C5=0,0,D3L120C38/D3L120C5)</f>
        <v>4.4502654506236028E-2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1.7097471569849002E-5</v>
      </c>
      <c r="J28" s="16" t="s">
        <v>23804</v>
      </c>
      <c r="K28" s="21">
        <f>_xlfn.SINGLE(IF(FLOW_THRU_100PCT="Y",1,INDEX(VariabilityMatrix,D3L121C1,_xlfn.SINGLE(D3L121C8))))</f>
        <v>0.46847217353553366</v>
      </c>
      <c r="L28" s="16" t="s">
        <v>23774</v>
      </c>
      <c r="M28" s="15">
        <f>IF(_xlfn.SINGLE(D3L121C2)&lt;&gt;0,_xlfn.SINGLE(D3L121C2)*_xlfn.SINGLE(D3L121C4),_xlfn.SINGLE(D3L121C3)*_xlfn.SINGLE(D3L121C4))</f>
        <v>8.009689668289155E-6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8.009689668289155E-6</v>
      </c>
      <c r="AX28" s="16" t="s">
        <v>23799</v>
      </c>
      <c r="AY28" s="15">
        <f>IF(D3L121C22=0,0,CHOOSE(MIN(D3L121C8,RUN_YEARS),A1L104C1,A1L104C6,A1L104C7,A1L104C8,A1L104C9))</f>
        <v>56243.718000000001</v>
      </c>
      <c r="AZ28" s="16" t="s">
        <v>23785</v>
      </c>
      <c r="BA28" s="33">
        <f>IF(D3L121C24=0,0,D3L121C23/D3L121C24)</f>
        <v>1.4241038738387022E-10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2559.7221379528705</v>
      </c>
      <c r="J29" s="16" t="s">
        <v>23835</v>
      </c>
      <c r="K29" s="21">
        <f>_xlfn.SINGLE(IF(FLOW_THRU_100PCT="Y",1,INDEX(VariabilityMatrix,D3L122C1,_xlfn.SINGLE(D3L122C8))))</f>
        <v>0.46847217353553366</v>
      </c>
      <c r="L29" s="16" t="s">
        <v>23805</v>
      </c>
      <c r="M29" s="15">
        <f>IF(_xlfn.SINGLE(D3L122C2)&lt;&gt;0,_xlfn.SINGLE(D3L122C2)*_xlfn.SINGLE(D3L122C4),_xlfn.SINGLE(D3L122C3)*_xlfn.SINGLE(D3L122C4))</f>
        <v>1199.1585936138044</v>
      </c>
      <c r="N29" s="16" t="s">
        <v>4251</v>
      </c>
      <c r="O29" s="32">
        <f>0.45*CHOOSE(MIN(D3L122C8,RUN_YEARS),B3L110C1,B3L125C1,B3L140C1,B3L155C1,B3L170C1)</f>
        <v>0.42997380547219377</v>
      </c>
      <c r="P29" s="16" t="s">
        <v>23806</v>
      </c>
      <c r="Q29" s="15">
        <f>D3L122C5*D3L122C6</f>
        <v>515.60678386081145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338845434</v>
      </c>
      <c r="V29" s="16" t="s">
        <v>23807</v>
      </c>
      <c r="W29" s="33">
        <f>IF(D3L122C9=0,0,D3L122C7/D3L122C9)</f>
        <v>1.5216577593334531E-6</v>
      </c>
      <c r="X29" s="16" t="s">
        <v>23808</v>
      </c>
      <c r="Y29" s="32">
        <f>IF(D3L122C5=0,0,D3L122C7/D3L122C5)</f>
        <v>0.42997380547219377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0.5255235400215702</v>
      </c>
      <c r="AL29" s="16" t="s">
        <v>23812</v>
      </c>
      <c r="AM29" s="15">
        <f>D3L122C5*D3L122C17</f>
        <v>630.18606916321403</v>
      </c>
      <c r="AN29" s="16" t="s">
        <v>23829</v>
      </c>
      <c r="AO29" s="15">
        <f>IF(D3L122C17=0,0,CHOOSE(MIN(D3L122C8,RUN_YEARS),A1L108C1,A1L108C6,A1L108C7,A1L108C8,A1L108C9))</f>
        <v>118982.447</v>
      </c>
      <c r="AP29" s="16" t="s">
        <v>23813</v>
      </c>
      <c r="AQ29" s="33">
        <f>IF(D3L122C19=0,0,D3L122C18/D3L122C19)</f>
        <v>5.2964625039457628E-3</v>
      </c>
      <c r="AR29" s="16" t="s">
        <v>23814</v>
      </c>
      <c r="AS29" s="32">
        <f>IF(D3L122C5=0,0,D3L122C18/D3L122C5)</f>
        <v>0.5255235400215702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4.4502654506236028E-2</v>
      </c>
      <c r="BZ29" s="16" t="s">
        <v>23824</v>
      </c>
      <c r="CA29" s="15">
        <f>D3L122C5*D3L122C37</f>
        <v>53.36574058977903</v>
      </c>
      <c r="CB29" s="16" t="s">
        <v>23833</v>
      </c>
      <c r="CC29" s="15">
        <f>IF(D3L122C37=0,0,CHOOSE(MIN(D3L122C8,RUN_YEARS),B6L116C1,B6L117C1,B6L118C1,B6L119C1,B6L120C1))</f>
        <v>116193.95999999999</v>
      </c>
      <c r="CD29" s="16" t="s">
        <v>23825</v>
      </c>
      <c r="CE29" s="33">
        <f>IF(D3L122C39=0,0,D3L122C38/D3L122C39)</f>
        <v>4.59281537437738E-4</v>
      </c>
      <c r="CF29" s="16" t="s">
        <v>23826</v>
      </c>
      <c r="CG29" s="32">
        <f>IF(D3L122C5=0,0,D3L122C38/D3L122C5)</f>
        <v>4.4502654506236028E-2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0.23462860235303784</v>
      </c>
      <c r="J30" s="16" t="s">
        <v>23866</v>
      </c>
      <c r="K30" s="21">
        <f>_xlfn.SINGLE(IF(FLOW_THRU_100PCT="Y",1,INDEX(VariabilityMatrix,D3L123C1,_xlfn.SINGLE(D3L123C8))))</f>
        <v>0.46847217353553366</v>
      </c>
      <c r="L30" s="16" t="s">
        <v>23836</v>
      </c>
      <c r="M30" s="15">
        <f>IF(_xlfn.SINGLE(D3L123C2)&lt;&gt;0,_xlfn.SINGLE(D3L123C2)*_xlfn.SINGLE(D3L123C4),_xlfn.SINGLE(D3L123C3)*_xlfn.SINGLE(D3L123C4))</f>
        <v>0.10991697131793207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0.10991697131793207</v>
      </c>
      <c r="AX30" s="16" t="s">
        <v>23861</v>
      </c>
      <c r="AY30" s="15">
        <f>IF(D3L123C22=0,0,CHOOSE(MIN(D3L123C8,RUN_YEARS),A1L104C1,A1L104C6,A1L104C7,A1L104C8,A1L104C9))</f>
        <v>56243.718000000001</v>
      </c>
      <c r="AZ30" s="16" t="s">
        <v>23847</v>
      </c>
      <c r="BA30" s="33">
        <f>IF(D3L123C24=0,0,D3L123C23/D3L123C24)</f>
        <v>1.9542977460688512E-6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921.63426973876949</v>
      </c>
      <c r="J31" s="16" t="s">
        <v>23897</v>
      </c>
      <c r="K31" s="21">
        <f>_xlfn.SINGLE(IF(FLOW_THRU_100PCT="Y",1,INDEX(VariabilityMatrix,D3L124C1,_xlfn.SINGLE(D3L124C8))))</f>
        <v>0.46847217353553366</v>
      </c>
      <c r="L31" s="16" t="s">
        <v>23867</v>
      </c>
      <c r="M31" s="15">
        <f>IF(_xlfn.SINGLE(D3L124C2)&lt;&gt;0,_xlfn.SINGLE(D3L124C2)*_xlfn.SINGLE(D3L124C4),_xlfn.SINGLE(D3L124C3)*_xlfn.SINGLE(D3L124C4))</f>
        <v>431.76000954935569</v>
      </c>
      <c r="N31" s="16" t="s">
        <v>4251</v>
      </c>
      <c r="O31" s="32">
        <f>0.45*CHOOSE(MIN(D3L124C8,RUN_YEARS),B3L110C1,B3L125C1,B3L140C1,B3L155C1,B3L170C1)</f>
        <v>0.42997380547219377</v>
      </c>
      <c r="P31" s="16" t="s">
        <v>23868</v>
      </c>
      <c r="Q31" s="15">
        <f>D3L124C5*D3L124C6</f>
        <v>185.64549435664719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338845434</v>
      </c>
      <c r="V31" s="16" t="s">
        <v>23869</v>
      </c>
      <c r="W31" s="33">
        <f>IF(D3L124C9=0,0,D3L124C7/D3L124C9)</f>
        <v>5.4787662966309054E-7</v>
      </c>
      <c r="X31" s="16" t="s">
        <v>23870</v>
      </c>
      <c r="Y31" s="32">
        <f>IF(D3L124C5=0,0,D3L124C7/D3L124C5)</f>
        <v>0.42997380547219377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0.5255235400215702</v>
      </c>
      <c r="AL31" s="16" t="s">
        <v>23874</v>
      </c>
      <c r="AM31" s="15">
        <f>D3L124C5*D3L124C17</f>
        <v>226.90004865812435</v>
      </c>
      <c r="AN31" s="16" t="s">
        <v>23891</v>
      </c>
      <c r="AO31" s="15">
        <f>IF(D3L124C17=0,0,CHOOSE(MIN(D3L124C8,RUN_YEARS),A1L108C1,A1L108C6,A1L108C7,A1L108C8,A1L108C9))</f>
        <v>118982.447</v>
      </c>
      <c r="AP31" s="16" t="s">
        <v>23875</v>
      </c>
      <c r="AQ31" s="33">
        <f>IF(D3L124C19=0,0,D3L124C18/D3L124C19)</f>
        <v>1.9070043891274513E-3</v>
      </c>
      <c r="AR31" s="16" t="s">
        <v>23876</v>
      </c>
      <c r="AS31" s="32">
        <f>IF(D3L124C5=0,0,D3L124C18/D3L124C5)</f>
        <v>0.5255235400215702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4.4502654506236028E-2</v>
      </c>
      <c r="BZ31" s="16" t="s">
        <v>23886</v>
      </c>
      <c r="CA31" s="15">
        <f>D3L124C5*D3L124C37</f>
        <v>19.214466534584144</v>
      </c>
      <c r="CB31" s="16" t="s">
        <v>23895</v>
      </c>
      <c r="CC31" s="15">
        <f>IF(D3L124C37=0,0,CHOOSE(MIN(D3L124C8,RUN_YEARS),B6L116C1,B6L117C1,B6L118C1,B6L119C1,B6L120C1))</f>
        <v>116193.95999999999</v>
      </c>
      <c r="CD31" s="16" t="s">
        <v>23887</v>
      </c>
      <c r="CE31" s="33">
        <f>IF(D3L124C39=0,0,D3L124C38/D3L124C39)</f>
        <v>1.653654504466854E-4</v>
      </c>
      <c r="CF31" s="16" t="s">
        <v>23888</v>
      </c>
      <c r="CG31" s="32">
        <f>IF(D3L124C5=0,0,D3L124C38/D3L124C5)</f>
        <v>4.4502654506236028E-2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8.4478607026623923E-2</v>
      </c>
      <c r="J32" s="16" t="s">
        <v>23928</v>
      </c>
      <c r="K32" s="21">
        <f>_xlfn.SINGLE(IF(FLOW_THRU_100PCT="Y",1,INDEX(VariabilityMatrix,D3L125C1,_xlfn.SINGLE(D3L125C8))))</f>
        <v>0.46847217353553366</v>
      </c>
      <c r="L32" s="16" t="s">
        <v>23898</v>
      </c>
      <c r="M32" s="15">
        <f>IF(_xlfn.SINGLE(D3L125C2)&lt;&gt;0,_xlfn.SINGLE(D3L125C2)*_xlfn.SINGLE(D3L125C4),_xlfn.SINGLE(D3L125C3)*_xlfn.SINGLE(D3L125C4))</f>
        <v>3.9575876651016716E-2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3.9575876651016716E-2</v>
      </c>
      <c r="AX32" s="16" t="s">
        <v>23923</v>
      </c>
      <c r="AY32" s="15">
        <f>IF(D3L125C22=0,0,CHOOSE(MIN(D3L125C8,RUN_YEARS),A1L104C1,A1L104C6,A1L104C7,A1L104C8,A1L104C9))</f>
        <v>56243.718000000001</v>
      </c>
      <c r="AZ32" s="16" t="s">
        <v>23909</v>
      </c>
      <c r="BA32" s="33">
        <f>IF(D3L125C24=0,0,D3L125C23/D3L125C24)</f>
        <v>7.0364972406370279E-7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_xlfn.SINGLE(IF(FLOW_THRU_100PCT="Y",1,INDEX(VariabilityMatrix,D3L126C1,_xlfn.SINGLE(D3L126C8))))</f>
        <v>0.46847217353553366</v>
      </c>
      <c r="L33" s="16" t="s">
        <v>23929</v>
      </c>
      <c r="M33" s="15">
        <f>IF(_xlfn.SINGLE(D3L126C2)&lt;&gt;0,_xlfn.SINGLE(D3L126C2)*_xlfn.SINGLE(D3L126C4),_xlfn.SINGLE(D3L126C3)*_xlfn.SINGLE(D3L126C4))</f>
        <v>0</v>
      </c>
      <c r="N33" s="16" t="s">
        <v>4251</v>
      </c>
      <c r="O33" s="32">
        <f>0.45*CHOOSE(MIN(D3L126C8,RUN_YEARS),B3L110C1,B3L125C1,B3L140C1,B3L155C1,B3L170C1)</f>
        <v>0.42997380547219377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338845434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0.5255235400215702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118982.447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4.4502654506236028E-2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116193.95999999999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0.46847217353553366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56243.718000000001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</v>
      </c>
      <c r="J35" s="16" t="s">
        <v>24021</v>
      </c>
      <c r="K35" s="21">
        <f>IF(FLOW_THRU_100PCT="Y",1,D3L101C4)</f>
        <v>0.56580000024598742</v>
      </c>
      <c r="L35" s="16" t="s">
        <v>23991</v>
      </c>
      <c r="M35" s="15">
        <f>IF(_xlfn.SINGLE(D3L128C2)&lt;&gt;0,_xlfn.SINGLE(D3L128C2)*_xlfn.SINGLE(D3L128C4),_xlfn.SINGLE(D3L128C3)*_xlfn.SINGLE(D3L128C4))</f>
        <v>0</v>
      </c>
      <c r="N35" s="16" t="s">
        <v>4251</v>
      </c>
      <c r="O35" s="32">
        <f>0.45*CHOOSE(MIN(D3L128C8,RUN_YEARS),B3L110C1,B3L125C1,B3L140C1,B3L155C1,B3L170C1)</f>
        <v>0.42997380547219377</v>
      </c>
      <c r="P35" s="16" t="s">
        <v>23992</v>
      </c>
      <c r="Q35" s="15">
        <f>D3L128C5*D3L128C6</f>
        <v>0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338845434</v>
      </c>
      <c r="V35" s="16" t="s">
        <v>23993</v>
      </c>
      <c r="W35" s="33">
        <f>IF(D3L128C9=0,0,D3L128C7/D3L128C9)</f>
        <v>0</v>
      </c>
      <c r="X35" s="16" t="s">
        <v>23994</v>
      </c>
      <c r="Y35" s="32">
        <f>IF(D3L128C5=0,0,D3L128C7/D3L128C5)</f>
        <v>0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0.5255235400215702</v>
      </c>
      <c r="AL35" s="16" t="s">
        <v>23998</v>
      </c>
      <c r="AM35" s="15">
        <f>D3L128C5*D3L128C17</f>
        <v>0</v>
      </c>
      <c r="AN35" s="16" t="s">
        <v>24015</v>
      </c>
      <c r="AO35" s="15">
        <f>IF(D3L128C17=0,0,CHOOSE(MIN(D3L128C8,RUN_YEARS),A1L108C1,A1L108C6,A1L108C7,A1L108C8,A1L108C9))</f>
        <v>118982.447</v>
      </c>
      <c r="AP35" s="16" t="s">
        <v>23999</v>
      </c>
      <c r="AQ35" s="33">
        <f>IF(D3L128C19=0,0,D3L128C18/D3L128C19)</f>
        <v>0</v>
      </c>
      <c r="AR35" s="16" t="s">
        <v>24000</v>
      </c>
      <c r="AS35" s="32">
        <f>IF(D3L128C5=0,0,D3L128C18/D3L128C5)</f>
        <v>0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4.4502654506236028E-2</v>
      </c>
      <c r="BZ35" s="16" t="s">
        <v>24010</v>
      </c>
      <c r="CA35" s="15">
        <f>D3L128C5*D3L128C37</f>
        <v>0</v>
      </c>
      <c r="CB35" s="16" t="s">
        <v>24019</v>
      </c>
      <c r="CC35" s="15">
        <f>IF(D3L128C37=0,0,CHOOSE(MIN(D3L128C8,RUN_YEARS),B6L116C1,B6L117C1,B6L118C1,B6L119C1,B6L120C1))</f>
        <v>116193.95999999999</v>
      </c>
      <c r="CD35" s="16" t="s">
        <v>24011</v>
      </c>
      <c r="CE35" s="33">
        <f>IF(D3L128C39=0,0,D3L128C38/D3L128C39)</f>
        <v>0</v>
      </c>
      <c r="CF35" s="16" t="s">
        <v>24012</v>
      </c>
      <c r="CG35" s="32">
        <f>IF(D3L128C5=0,0,D3L128C38/D3L128C5)</f>
        <v>0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769.10184817153072</v>
      </c>
      <c r="J36" s="16" t="s">
        <v>24052</v>
      </c>
      <c r="K36" s="21">
        <f>_xlfn.SINGLE(IF(FLOW_THRU_100PCT="Y",1,INDEX(VariabilityMatrix,D3L129C1,_xlfn.SINGLE(D3L129C8))))</f>
        <v>0.48257096814517625</v>
      </c>
      <c r="L36" s="16" t="s">
        <v>24022</v>
      </c>
      <c r="M36" s="15">
        <f>IF(_xlfn.SINGLE(D3L129C2)&lt;&gt;0,_xlfn.SINGLE(D3L129C2)*_xlfn.SINGLE(D3L129C4),_xlfn.SINGLE(D3L129C3)*_xlfn.SINGLE(D3L129C4))</f>
        <v>371.14622347437995</v>
      </c>
      <c r="N36" s="16" t="s">
        <v>4251</v>
      </c>
      <c r="O36" s="32">
        <f>0.45*CHOOSE(MIN(D3L129C8,RUN_YEARS),B3L110C1,B3L125C1,B3L140C1,B3L155C1,B3L170C1)</f>
        <v>0.43406701225346539</v>
      </c>
      <c r="P36" s="16" t="s">
        <v>24023</v>
      </c>
      <c r="Q36" s="15">
        <f>D3L129C5*D3L129C6</f>
        <v>161.10233233268107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360089587.80000001</v>
      </c>
      <c r="V36" s="16" t="s">
        <v>24024</v>
      </c>
      <c r="W36" s="33">
        <f>IF(D3L129C9=0,0,D3L129C7/D3L129C9)</f>
        <v>4.4739514218378371E-7</v>
      </c>
      <c r="X36" s="16" t="s">
        <v>24025</v>
      </c>
      <c r="Y36" s="32">
        <f>IF(D3L129C5=0,0,D3L129C7/D3L129C5)</f>
        <v>0.43406701225346533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0.53052634830979106</v>
      </c>
      <c r="AL36" s="16" t="s">
        <v>24029</v>
      </c>
      <c r="AM36" s="15">
        <f>D3L129C5*D3L129C17</f>
        <v>196.90285062883245</v>
      </c>
      <c r="AN36" s="16" t="s">
        <v>24046</v>
      </c>
      <c r="AO36" s="15">
        <f>IF(D3L129C17=0,0,CHOOSE(MIN(D3L129C8,RUN_YEARS),A1L108C1,A1L108C6,A1L108C7,A1L108C8,A1L108C9))</f>
        <v>146710.80179999999</v>
      </c>
      <c r="AP36" s="16" t="s">
        <v>24030</v>
      </c>
      <c r="AQ36" s="33">
        <f>IF(D3L129C19=0,0,D3L129C18/D3L129C19)</f>
        <v>1.3421155648597409E-3</v>
      </c>
      <c r="AR36" s="16" t="s">
        <v>24031</v>
      </c>
      <c r="AS36" s="32">
        <f>IF(D3L129C5=0,0,D3L129C18/D3L129C5)</f>
        <v>0.53052634830979106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3.5406639436743548E-2</v>
      </c>
      <c r="BZ36" s="16" t="s">
        <v>24041</v>
      </c>
      <c r="CA36" s="15">
        <f>D3L129C5*D3L129C37</f>
        <v>13.141040512866415</v>
      </c>
      <c r="CB36" s="16" t="s">
        <v>24050</v>
      </c>
      <c r="CC36" s="15">
        <f>IF(D3L129C37=0,0,CHOOSE(MIN(D3L129C8,RUN_YEARS),B6L116C1,B6L117C1,B6L118C1,B6L119C1,B6L120C1))</f>
        <v>141149.04000000004</v>
      </c>
      <c r="CD36" s="16" t="s">
        <v>24042</v>
      </c>
      <c r="CE36" s="33">
        <f>IF(D3L129C39=0,0,D3L129C38/D3L129C39)</f>
        <v>9.3100459718793767E-5</v>
      </c>
      <c r="CF36" s="16" t="s">
        <v>24043</v>
      </c>
      <c r="CG36" s="32">
        <f>IF(D3L129C5=0,0,D3L129C38/D3L129C5)</f>
        <v>3.5406639436743548E-2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955.78690488766256</v>
      </c>
      <c r="J37" s="16" t="s">
        <v>24083</v>
      </c>
      <c r="K37" s="21">
        <f>_xlfn.SINGLE(IF(FLOW_THRU_100PCT="Y",1,INDEX(VariabilityMatrix,D3L130C1,_xlfn.SINGLE(D3L130C8))))</f>
        <v>0.4703844944876534</v>
      </c>
      <c r="L37" s="16" t="s">
        <v>24053</v>
      </c>
      <c r="M37" s="15">
        <f>IF(_xlfn.SINGLE(D3L130C2)&lt;&gt;0,_xlfn.SINGLE(D3L130C2)*_xlfn.SINGLE(D3L130C4),_xlfn.SINGLE(D3L130C3)*_xlfn.SINGLE(D3L130C4))</f>
        <v>449.58734009350201</v>
      </c>
      <c r="N37" s="16" t="s">
        <v>4251</v>
      </c>
      <c r="O37" s="32">
        <f>0.45*CHOOSE(MIN(D3L130C8,RUN_YEARS),B3L110C1,B3L125C1,B3L140C1,B3L155C1,B3L170C1)</f>
        <v>0.43278510024189198</v>
      </c>
      <c r="P37" s="16" t="s">
        <v>24054</v>
      </c>
      <c r="Q37" s="15">
        <f>D3L130C5*D3L130C6</f>
        <v>194.57470204985185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342193178</v>
      </c>
      <c r="V37" s="16" t="s">
        <v>24055</v>
      </c>
      <c r="W37" s="33">
        <f>IF(D3L130C9=0,0,D3L130C7/D3L130C9)</f>
        <v>5.6861069874938254E-7</v>
      </c>
      <c r="X37" s="16" t="s">
        <v>24056</v>
      </c>
      <c r="Y37" s="32">
        <f>IF(D3L130C5=0,0,D3L130C7/D3L130C5)</f>
        <v>0.43278510024189198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0.5289595669623125</v>
      </c>
      <c r="AL37" s="16" t="s">
        <v>24060</v>
      </c>
      <c r="AM37" s="15">
        <f>D3L130C5*D3L130C17</f>
        <v>237.81352472759673</v>
      </c>
      <c r="AN37" s="16" t="s">
        <v>24077</v>
      </c>
      <c r="AO37" s="15">
        <f>IF(D3L130C17=0,0,CHOOSE(MIN(D3L130C8,RUN_YEARS),A1L108C1,A1L108C6,A1L108C7,A1L108C8,A1L108C9))</f>
        <v>135066.59299999999</v>
      </c>
      <c r="AP37" s="16" t="s">
        <v>24061</v>
      </c>
      <c r="AQ37" s="33">
        <f>IF(D3L130C19=0,0,D3L130C18/D3L130C19)</f>
        <v>1.7607131374639527E-3</v>
      </c>
      <c r="AR37" s="16" t="s">
        <v>24062</v>
      </c>
      <c r="AS37" s="32">
        <f>IF(D3L130C5=0,0,D3L130C18/D3L130C5)</f>
        <v>0.5289595669623125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3.8255332795795516E-2</v>
      </c>
      <c r="BZ37" s="16" t="s">
        <v>24072</v>
      </c>
      <c r="CA37" s="15">
        <f>D3L130C5*D3L130C37</f>
        <v>17.19911331605342</v>
      </c>
      <c r="CB37" s="16" t="s">
        <v>24081</v>
      </c>
      <c r="CC37" s="15">
        <f>IF(D3L130C37=0,0,CHOOSE(MIN(D3L130C8,RUN_YEARS),B6L116C1,B6L117C1,B6L118C1,B6L119C1,B6L120C1))</f>
        <v>130425.4</v>
      </c>
      <c r="CD37" s="16" t="s">
        <v>24073</v>
      </c>
      <c r="CE37" s="33">
        <f>IF(D3L130C39=0,0,D3L130C38/D3L130C39)</f>
        <v>1.3186935455864748E-4</v>
      </c>
      <c r="CF37" s="16" t="s">
        <v>24074</v>
      </c>
      <c r="CG37" s="32">
        <f>IF(D3L130C5=0,0,D3L130C38/D3L130C5)</f>
        <v>3.8255332795795516E-2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56243.718000000001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7.0497218830142844E-2</v>
      </c>
      <c r="J39" s="16" t="s">
        <v>24144</v>
      </c>
      <c r="K39" s="21">
        <f>_xlfn.SINGLE(IF(FLOW_THRU_100PCT="Y",1,INDEX(VariabilityMatrix,D3L132C1,_xlfn.SINGLE(D3L132C8))))</f>
        <v>0.48257096814517625</v>
      </c>
      <c r="L39" s="16" t="s">
        <v>24114</v>
      </c>
      <c r="M39" s="15">
        <f>IF(_xlfn.SINGLE(D3L132C2)&lt;&gt;0,_xlfn.SINGLE(D3L132C2)*_xlfn.SINGLE(D3L132C4),_xlfn.SINGLE(D3L132C3)*_xlfn.SINGLE(D3L132C4))</f>
        <v>3.401991114240438E-2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3.401991114240438E-2</v>
      </c>
      <c r="AX39" s="16" t="s">
        <v>24139</v>
      </c>
      <c r="AY39" s="15">
        <f>IF(D3L132C22=0,0,CHOOSE(MIN(D3L132C8,RUN_YEARS),A1L104C1,A1L104C6,A1L104C7,A1L104C8,A1L104C9))</f>
        <v>66174.814999999988</v>
      </c>
      <c r="AZ39" s="16" t="s">
        <v>24125</v>
      </c>
      <c r="BA39" s="33">
        <f>IF(D3L132C24=0,0,D3L132C23/D3L132C24)</f>
        <v>5.1409151869037168E-7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8.7609097220401971E-2</v>
      </c>
      <c r="J40" s="16" t="s">
        <v>24175</v>
      </c>
      <c r="K40" s="21">
        <f>_xlfn.SINGLE(IF(FLOW_THRU_100PCT="Y",1,INDEX(VariabilityMatrix,D3L133C1,_xlfn.SINGLE(D3L133C8))))</f>
        <v>0.4703844944876534</v>
      </c>
      <c r="L40" s="16" t="s">
        <v>24145</v>
      </c>
      <c r="M40" s="15">
        <f>IF(_xlfn.SINGLE(D3L133C2)&lt;&gt;0,_xlfn.SINGLE(D3L133C2)*_xlfn.SINGLE(D3L133C4),_xlfn.SINGLE(D3L133C3)*_xlfn.SINGLE(D3L133C4))</f>
        <v>4.1209960908538464E-2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4.1209960908538464E-2</v>
      </c>
      <c r="AX40" s="16" t="s">
        <v>24170</v>
      </c>
      <c r="AY40" s="15">
        <f>IF(D3L133C22=0,0,CHOOSE(MIN(D3L133C8,RUN_YEARS),A1L104C1,A1L104C6,A1L104C7,A1L104C8,A1L104C9))</f>
        <v>61805.572999999997</v>
      </c>
      <c r="AZ40" s="16" t="s">
        <v>24156</v>
      </c>
      <c r="BA40" s="33">
        <f>IF(D3L133C24=0,0,D3L133C23/D3L133C24)</f>
        <v>6.6676771864146399E-7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9141.4656561181091</v>
      </c>
      <c r="J41" s="16" t="s">
        <v>24206</v>
      </c>
      <c r="K41" s="21">
        <f>_xlfn.SINGLE(IF(FLOW_THRU_100PCT="Y",1,INDEX(VariabilityMatrix,D3L134C1,_xlfn.SINGLE(D3L134C8))))</f>
        <v>0.56580000024598742</v>
      </c>
      <c r="L41" s="16" t="s">
        <v>24176</v>
      </c>
      <c r="M41" s="15">
        <f>IF(_xlfn.SINGLE(D3L134C2)&lt;&gt;0,_xlfn.SINGLE(D3L134C2)*_xlfn.SINGLE(D3L134C4),_xlfn.SINGLE(D3L134C3)*_xlfn.SINGLE(D3L134C4))</f>
        <v>5172.2412704803119</v>
      </c>
      <c r="N41" s="16" t="s">
        <v>4251</v>
      </c>
      <c r="O41" s="32">
        <f>0.45*CHOOSE(MIN(D3L134C8,RUN_YEARS),B3L110C1,B3L125C1,B3L140C1,B3L155C1,B3L170C1)</f>
        <v>0.43278510024189198</v>
      </c>
      <c r="P41" s="16" t="s">
        <v>24177</v>
      </c>
      <c r="Q41" s="15">
        <f>D3L134C5*D3L134C6</f>
        <v>2238.4689567200726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342193178</v>
      </c>
      <c r="V41" s="16" t="s">
        <v>24178</v>
      </c>
      <c r="W41" s="33">
        <f>IF(D3L134C9=0,0,D3L134C7/D3L134C9)</f>
        <v>6.5415358944416844E-6</v>
      </c>
      <c r="X41" s="16" t="s">
        <v>24179</v>
      </c>
      <c r="Y41" s="32">
        <f>IF(D3L134C5=0,0,D3L134C7/D3L134C5)</f>
        <v>0.43278510024189198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0.5289595669623125</v>
      </c>
      <c r="AL41" s="16" t="s">
        <v>24183</v>
      </c>
      <c r="AM41" s="15">
        <f>D3L134C5*D3L134C17</f>
        <v>2735.9065026578669</v>
      </c>
      <c r="AN41" s="16" t="s">
        <v>24200</v>
      </c>
      <c r="AO41" s="15">
        <f>IF(D3L134C17=0,0,CHOOSE(MIN(D3L134C8,RUN_YEARS),A1L108C1,A1L108C6,A1L108C7,A1L108C8,A1L108C9))</f>
        <v>135066.59299999999</v>
      </c>
      <c r="AP41" s="16" t="s">
        <v>24184</v>
      </c>
      <c r="AQ41" s="33">
        <f>IF(D3L134C19=0,0,D3L134C18/D3L134C19)</f>
        <v>2.0255982192857024E-2</v>
      </c>
      <c r="AR41" s="16" t="s">
        <v>24185</v>
      </c>
      <c r="AS41" s="32">
        <f>IF(D3L134C5=0,0,D3L134C18/D3L134C5)</f>
        <v>0.5289595669623125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3.8255332795795516E-2</v>
      </c>
      <c r="BZ41" s="16" t="s">
        <v>24195</v>
      </c>
      <c r="CA41" s="15">
        <f>D3L134C5*D3L134C37</f>
        <v>197.86581110237253</v>
      </c>
      <c r="CB41" s="16" t="s">
        <v>24204</v>
      </c>
      <c r="CC41" s="15">
        <f>IF(D3L134C37=0,0,CHOOSE(MIN(D3L134C8,RUN_YEARS),B6L116C1,B6L117C1,B6L118C1,B6L119C1,B6L120C1))</f>
        <v>130425.4</v>
      </c>
      <c r="CD41" s="16" t="s">
        <v>24196</v>
      </c>
      <c r="CE41" s="33">
        <f>IF(D3L134C39=0,0,D3L134C38/D3L134C39)</f>
        <v>1.5170803470978241E-3</v>
      </c>
      <c r="CF41" s="16" t="s">
        <v>24197</v>
      </c>
      <c r="CG41" s="32">
        <f>IF(D3L134C5=0,0,D3L134C38/D3L134C5)</f>
        <v>3.8255332795795516E-2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5491.996216687302</v>
      </c>
      <c r="J42" s="16" t="s">
        <v>24021</v>
      </c>
      <c r="K42" s="21">
        <f>IF(FLOW_THRU_100PCT="Y",1,D3L101C4)</f>
        <v>0.56580000024598742</v>
      </c>
      <c r="L42" s="16" t="s">
        <v>24208</v>
      </c>
      <c r="M42" s="15">
        <f>IF(_xlfn.SINGLE(D3L135C2)&lt;&gt;0,_xlfn.SINGLE(D3L135C2)*_xlfn.SINGLE(D3L135C4),_xlfn.SINGLE(D3L135C3)*_xlfn.SINGLE(D3L135C4))</f>
        <v>3107.3714607526376</v>
      </c>
      <c r="N42" s="16" t="s">
        <v>4251</v>
      </c>
      <c r="O42" s="32">
        <f>0.45*CHOOSE(MIN(D3L135C8,RUN_YEARS),B3L110C1,B3L125C1,B3L140C1,B3L155C1,B3L170C1)</f>
        <v>0.43278510024189198</v>
      </c>
      <c r="P42" s="16" t="s">
        <v>24209</v>
      </c>
      <c r="Q42" s="15">
        <f>D3L135C5*D3L135C6</f>
        <v>1344.8240691306246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342193178</v>
      </c>
      <c r="V42" s="16" t="s">
        <v>24210</v>
      </c>
      <c r="W42" s="33">
        <f>IF(D3L135C9=0,0,D3L135C7/D3L135C9)</f>
        <v>3.9300142597542505E-6</v>
      </c>
      <c r="X42" s="16" t="s">
        <v>24211</v>
      </c>
      <c r="Y42" s="32">
        <f>IF(D3L135C5=0,0,D3L135C7/D3L135C5)</f>
        <v>0.43278510024189198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0.5289595669623125</v>
      </c>
      <c r="AL42" s="16" t="s">
        <v>24215</v>
      </c>
      <c r="AM42" s="15">
        <f>D3L135C5*D3L135C17</f>
        <v>1643.6738622707637</v>
      </c>
      <c r="AN42" s="16" t="s">
        <v>24232</v>
      </c>
      <c r="AO42" s="15">
        <f>IF(D3L135C17=0,0,CHOOSE(MIN(D3L135C8,RUN_YEARS),A1L108C1,A1L108C6,A1L108C7,A1L108C8,A1L108C9))</f>
        <v>135066.59299999999</v>
      </c>
      <c r="AP42" s="16" t="s">
        <v>24216</v>
      </c>
      <c r="AQ42" s="33">
        <f>IF(D3L135C19=0,0,D3L135C18/D3L135C19)</f>
        <v>1.2169359023298706E-2</v>
      </c>
      <c r="AR42" s="16" t="s">
        <v>24217</v>
      </c>
      <c r="AS42" s="32">
        <f>IF(D3L135C5=0,0,D3L135C18/D3L135C5)</f>
        <v>0.5289595669623125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3.8255332795795516E-2</v>
      </c>
      <c r="BZ42" s="16" t="s">
        <v>24227</v>
      </c>
      <c r="CA42" s="15">
        <f>D3L135C5*D3L135C37</f>
        <v>118.8735293512494</v>
      </c>
      <c r="CB42" s="16" t="s">
        <v>24236</v>
      </c>
      <c r="CC42" s="15">
        <f>IF(D3L135C37=0,0,CHOOSE(MIN(D3L135C8,RUN_YEARS),B6L116C1,B6L117C1,B6L118C1,B6L119C1,B6L120C1))</f>
        <v>130425.4</v>
      </c>
      <c r="CD42" s="16" t="s">
        <v>24228</v>
      </c>
      <c r="CE42" s="33">
        <f>IF(D3L135C39=0,0,D3L135C38/D3L135C39)</f>
        <v>9.1142928717296938E-4</v>
      </c>
      <c r="CF42" s="16" t="s">
        <v>24229</v>
      </c>
      <c r="CG42" s="32">
        <f>IF(D3L135C5=0,0,D3L135C38/D3L135C5)</f>
        <v>3.8255332795795516E-2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72.845596465583696</v>
      </c>
      <c r="J43" s="16" t="s">
        <v>24269</v>
      </c>
      <c r="K43" s="21">
        <f>_xlfn.SINGLE(IF(FLOW_THRU_100PCT="Y",1,INDEX(VariabilityMatrix,D3L136C1,_xlfn.SINGLE(D3L136C8))))</f>
        <v>0.53496703027847259</v>
      </c>
      <c r="L43" s="16" t="s">
        <v>24239</v>
      </c>
      <c r="M43" s="15">
        <f>IF(_xlfn.SINGLE(D3L136C2)&lt;&gt;0,_xlfn.SINGLE(D3L136C2)*_xlfn.SINGLE(D3L136C4),_xlfn.SINGLE(D3L136C3)*_xlfn.SINGLE(D3L136C4))</f>
        <v>38.969992410057309</v>
      </c>
      <c r="N43" s="16" t="s">
        <v>4251</v>
      </c>
      <c r="O43" s="32">
        <f>0.45*CHOOSE(MIN(D3L136C8,RUN_YEARS),B3L110C1,B3L125C1,B3L140C1,B3L155C1,B3L170C1)</f>
        <v>0.42997380547219377</v>
      </c>
      <c r="P43" s="16" t="s">
        <v>24240</v>
      </c>
      <c r="Q43" s="15">
        <f>D3L136C5*D3L136C6</f>
        <v>16.756075935774849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338845434</v>
      </c>
      <c r="V43" s="16" t="s">
        <v>24241</v>
      </c>
      <c r="W43" s="33">
        <f>IF(D3L136C9=0,0,D3L136C7/D3L136C9)</f>
        <v>4.9450499414948139E-8</v>
      </c>
      <c r="X43" s="16" t="s">
        <v>24242</v>
      </c>
      <c r="Y43" s="32">
        <f>IF(D3L136C5=0,0,D3L136C7/D3L136C5)</f>
        <v>0.42997380547219377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0.5255235400215702</v>
      </c>
      <c r="AL43" s="16" t="s">
        <v>24246</v>
      </c>
      <c r="AM43" s="15">
        <f>D3L136C5*D3L136C17</f>
        <v>20.479648365947039</v>
      </c>
      <c r="AN43" s="16" t="s">
        <v>24263</v>
      </c>
      <c r="AO43" s="15">
        <f>IF(D3L136C17=0,0,CHOOSE(MIN(D3L136C8,RUN_YEARS),A1L108C1,A1L108C6,A1L108C7,A1L108C8,A1L108C9))</f>
        <v>118982.447</v>
      </c>
      <c r="AP43" s="16" t="s">
        <v>24247</v>
      </c>
      <c r="AQ43" s="33">
        <f>IF(D3L136C19=0,0,D3L136C18/D3L136C19)</f>
        <v>1.7212327433429773E-4</v>
      </c>
      <c r="AR43" s="16" t="s">
        <v>24248</v>
      </c>
      <c r="AS43" s="32">
        <f>IF(D3L136C5=0,0,D3L136C18/D3L136C5)</f>
        <v>0.5255235400215702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4.4502654506236028E-2</v>
      </c>
      <c r="BZ43" s="16" t="s">
        <v>24258</v>
      </c>
      <c r="CA43" s="15">
        <f>D3L136C5*D3L136C37</f>
        <v>1.7342681083354208</v>
      </c>
      <c r="CB43" s="16" t="s">
        <v>24267</v>
      </c>
      <c r="CC43" s="15">
        <f>IF(D3L136C37=0,0,CHOOSE(MIN(D3L136C8,RUN_YEARS),B6L116C1,B6L117C1,B6L118C1,B6L119C1,B6L120C1))</f>
        <v>116193.95999999999</v>
      </c>
      <c r="CD43" s="16" t="s">
        <v>24259</v>
      </c>
      <c r="CE43" s="33">
        <f>IF(D3L136C39=0,0,D3L136C38/D3L136C39)</f>
        <v>1.492563045734409E-5</v>
      </c>
      <c r="CF43" s="16" t="s">
        <v>24260</v>
      </c>
      <c r="CG43" s="32">
        <f>IF(D3L136C5=0,0,D3L136C38/D3L136C5)</f>
        <v>4.4502654506236028E-2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43657.053608378337</v>
      </c>
      <c r="J44" s="16" t="s">
        <v>24301</v>
      </c>
      <c r="K44" s="21">
        <f>_xlfn.SINGLE(IF(FLOW_THRU_100PCT="Y",1,INDEX(VariabilityMatrix,D3L137C1,_xlfn.SINGLE(D3L137C8))))</f>
        <v>0.56580000024598742</v>
      </c>
      <c r="L44" s="16" t="s">
        <v>24271</v>
      </c>
      <c r="M44" s="15">
        <f>IF(_xlfn.SINGLE(D3L137C2)&lt;&gt;0,_xlfn.SINGLE(D3L137C2)*_xlfn.SINGLE(D3L137C4),_xlfn.SINGLE(D3L137C3)*_xlfn.SINGLE(D3L137C4))</f>
        <v>24701.160942359551</v>
      </c>
      <c r="N44" s="16" t="s">
        <v>4251</v>
      </c>
      <c r="O44" s="32">
        <f>0.45*CHOOSE(MIN(D3L137C8,RUN_YEARS),B3L110C1,B3L125C1,B3L140C1,B3L155C1,B3L170C1)</f>
        <v>0.43278510024189198</v>
      </c>
      <c r="P44" s="16" t="s">
        <v>24272</v>
      </c>
      <c r="Q44" s="15">
        <f>D3L137C5*D3L137C6</f>
        <v>10690.294414530184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342193178</v>
      </c>
      <c r="V44" s="16" t="s">
        <v>24273</v>
      </c>
      <c r="W44" s="33">
        <f>IF(D3L137C9=0,0,D3L137C7/D3L137C9)</f>
        <v>3.1240524656310312E-5</v>
      </c>
      <c r="X44" s="16" t="s">
        <v>24274</v>
      </c>
      <c r="Y44" s="32">
        <f>IF(D3L137C5=0,0,D3L137C7/D3L137C5)</f>
        <v>0.43278510024189193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0.5289595669623125</v>
      </c>
      <c r="AL44" s="16" t="s">
        <v>24278</v>
      </c>
      <c r="AM44" s="15">
        <f>D3L137C5*D3L137C17</f>
        <v>13065.915395536895</v>
      </c>
      <c r="AN44" s="16" t="s">
        <v>24295</v>
      </c>
      <c r="AO44" s="15">
        <f>IF(D3L137C17=0,0,CHOOSE(MIN(D3L137C8,RUN_YEARS),A1L108C1,A1L108C6,A1L108C7,A1L108C8,A1L108C9))</f>
        <v>135066.59299999999</v>
      </c>
      <c r="AP44" s="16" t="s">
        <v>24279</v>
      </c>
      <c r="AQ44" s="33">
        <f>IF(D3L137C19=0,0,D3L137C18/D3L137C19)</f>
        <v>9.6736839993712548E-2</v>
      </c>
      <c r="AR44" s="16" t="s">
        <v>24280</v>
      </c>
      <c r="AS44" s="32">
        <f>IF(D3L137C5=0,0,D3L137C18/D3L137C5)</f>
        <v>0.5289595669623125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3.8255332795795516E-2</v>
      </c>
      <c r="BZ44" s="16" t="s">
        <v>24290</v>
      </c>
      <c r="CA44" s="15">
        <f>D3L137C5*D3L137C37</f>
        <v>944.95113229247056</v>
      </c>
      <c r="CB44" s="16" t="s">
        <v>24299</v>
      </c>
      <c r="CC44" s="15">
        <f>IF(D3L137C37=0,0,CHOOSE(MIN(D3L137C8,RUN_YEARS),B6L116C1,B6L117C1,B6L118C1,B6L119C1,B6L120C1))</f>
        <v>130425.4</v>
      </c>
      <c r="CD44" s="16" t="s">
        <v>24291</v>
      </c>
      <c r="CE44" s="33">
        <f>IF(D3L137C39=0,0,D3L137C38/D3L137C39)</f>
        <v>7.2451465151149282E-3</v>
      </c>
      <c r="CF44" s="16" t="s">
        <v>24292</v>
      </c>
      <c r="CG44" s="32">
        <f>IF(D3L137C5=0,0,D3L137C38/D3L137C5)</f>
        <v>3.8255332795795516E-2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13170.11027381617</v>
      </c>
      <c r="J45" s="16" t="s">
        <v>24333</v>
      </c>
      <c r="K45" s="21">
        <f>_xlfn.SINGLE(IF(FLOW_THRU_100PCT="Y",1,INDEX(VariabilityMatrix,D3L138C1,_xlfn.SINGLE(D3L138C8))))</f>
        <v>0.53496703027847259</v>
      </c>
      <c r="L45" s="16" t="s">
        <v>24303</v>
      </c>
      <c r="M45" s="15">
        <f>IF(_xlfn.SINGLE(D3L138C2)&lt;&gt;0,_xlfn.SINGLE(D3L138C2)*_xlfn.SINGLE(D3L138C4),_xlfn.SINGLE(D3L138C3)*_xlfn.SINGLE(D3L138C4))</f>
        <v>7045.574781623438</v>
      </c>
      <c r="N45" s="16" t="s">
        <v>4251</v>
      </c>
      <c r="O45" s="32">
        <f>0.45*CHOOSE(MIN(D3L138C8,RUN_YEARS),B3L110C1,B3L125C1,B3L140C1,B3L155C1,B3L170C1)</f>
        <v>0.42997380547219377</v>
      </c>
      <c r="P45" s="16" t="s">
        <v>24304</v>
      </c>
      <c r="Q45" s="15">
        <f>D3L138C5*D3L138C6</f>
        <v>3029.41260059355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338845434</v>
      </c>
      <c r="V45" s="16" t="s">
        <v>24305</v>
      </c>
      <c r="W45" s="33">
        <f>IF(D3L138C9=0,0,D3L138C7/D3L138C9)</f>
        <v>8.9403967019179319E-6</v>
      </c>
      <c r="X45" s="16" t="s">
        <v>24306</v>
      </c>
      <c r="Y45" s="32">
        <f>IF(D3L138C5=0,0,D3L138C7/D3L138C5)</f>
        <v>0.42997380547219372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0.5255235400215702</v>
      </c>
      <c r="AL45" s="16" t="s">
        <v>24310</v>
      </c>
      <c r="AM45" s="15">
        <f>D3L138C5*D3L138C17</f>
        <v>3702.6154007254504</v>
      </c>
      <c r="AN45" s="16" t="s">
        <v>24327</v>
      </c>
      <c r="AO45" s="15">
        <f>IF(D3L138C17=0,0,CHOOSE(MIN(D3L138C8,RUN_YEARS),A1L108C1,A1L108C6,A1L108C7,A1L108C8,A1L108C9))</f>
        <v>118982.447</v>
      </c>
      <c r="AP45" s="16" t="s">
        <v>24311</v>
      </c>
      <c r="AQ45" s="33">
        <f>IF(D3L138C19=0,0,D3L138C18/D3L138C19)</f>
        <v>3.1119005316182901E-2</v>
      </c>
      <c r="AR45" s="16" t="s">
        <v>24312</v>
      </c>
      <c r="AS45" s="32">
        <f>IF(D3L138C5=0,0,D3L138C18/D3L138C5)</f>
        <v>0.5255235400215702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4.4502654506236028E-2</v>
      </c>
      <c r="BZ45" s="16" t="s">
        <v>24322</v>
      </c>
      <c r="CA45" s="15">
        <f>D3L138C5*D3L138C37</f>
        <v>313.54678030443722</v>
      </c>
      <c r="CB45" s="16" t="s">
        <v>24331</v>
      </c>
      <c r="CC45" s="15">
        <f>IF(D3L138C37=0,0,CHOOSE(MIN(D3L138C8,RUN_YEARS),B6L116C1,B6L117C1,B6L118C1,B6L119C1,B6L120C1))</f>
        <v>116193.95999999999</v>
      </c>
      <c r="CD45" s="16" t="s">
        <v>24323</v>
      </c>
      <c r="CE45" s="33">
        <f>IF(D3L138C39=0,0,D3L138C38/D3L138C39)</f>
        <v>2.6984774449931585E-3</v>
      </c>
      <c r="CF45" s="16" t="s">
        <v>24324</v>
      </c>
      <c r="CG45" s="32">
        <f>IF(D3L138C5=0,0,D3L138C38/D3L138C5)</f>
        <v>4.4502654506236028E-2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_xlfn.SINGLE(IF(FLOW_THRU_100PCT="Y",1,INDEX(VariabilityMatrix,D3L139C1,_xlfn.SINGLE(D3L139C8))))</f>
        <v>0.53496703027847259</v>
      </c>
      <c r="L46" s="16" t="s">
        <v>24335</v>
      </c>
      <c r="M46" s="15">
        <f>IF(_xlfn.SINGLE(D3L139C2)&lt;&gt;0,_xlfn.SINGLE(D3L139C2)*_xlfn.SINGLE(D3L139C4),_xlfn.SINGLE(D3L139C3)*_xlfn.SINGLE(D3L139C4))</f>
        <v>0</v>
      </c>
      <c r="N46" s="16" t="s">
        <v>4251</v>
      </c>
      <c r="O46" s="32">
        <f>0.45*CHOOSE(MIN(D3L139C8,RUN_YEARS),B3L110C1,B3L125C1,B3L140C1,B3L155C1,B3L170C1)</f>
        <v>0.42997380547219377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338845434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0.5255235400215702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118982.447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4.4502654506236028E-2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116193.95999999999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0.53496703027847259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0.42997380547219377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338845434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0.5255235400215702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118982.447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4.4502654506236028E-2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116193.95999999999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_xlfn.SINGLE(IF(FLOW_THRU_100PCT="Y",1,INDEX(VariabilityMatrix,D3L141C1,_xlfn.SINGLE(D3L141C8))))</f>
        <v>0.53496703027847259</v>
      </c>
      <c r="L48" s="16" t="s">
        <v>24399</v>
      </c>
      <c r="M48" s="15">
        <f>IF(_xlfn.SINGLE(D3L141C2)&lt;&gt;0,_xlfn.SINGLE(D3L141C2)*_xlfn.SINGLE(D3L141C4),_xlfn.SINGLE(D3L141C3)*_xlfn.SINGLE(D3L141C4))</f>
        <v>0</v>
      </c>
      <c r="N48" s="16" t="s">
        <v>4251</v>
      </c>
      <c r="O48" s="32">
        <f>0.45*CHOOSE(MIN(D3L141C8,RUN_YEARS),B3L110C1,B3L125C1,B3L140C1,B3L155C1,B3L170C1)</f>
        <v>0.42997380547219377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338845434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0.5255235400215702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118982.447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4.4502654506236028E-2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116193.95999999999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0.53496703027847259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0.42997380547219377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338845434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0.5255235400215702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118982.447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4.4502654506236028E-2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116193.95999999999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0.53496703027847259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0.42997380547219377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338845434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0.5255235400215702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118982.447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4.4502654506236028E-2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116193.95999999999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4202.6305653221361</v>
      </c>
      <c r="J51" s="16" t="s">
        <v>24021</v>
      </c>
      <c r="K51" s="21">
        <f>IF(FLOW_THRU_100PCT="Y",1,D3L101C4)</f>
        <v>0.56580000024598742</v>
      </c>
      <c r="L51" s="16" t="s">
        <v>24495</v>
      </c>
      <c r="M51" s="15">
        <f>IF(_xlfn.SINGLE(D3L144C2)&lt;&gt;0,_xlfn.SINGLE(D3L144C2)*_xlfn.SINGLE(D3L144C4),_xlfn.SINGLE(D3L144C3)*_xlfn.SINGLE(D3L144C4))</f>
        <v>2377.8483748930589</v>
      </c>
      <c r="N51" s="16" t="s">
        <v>4251</v>
      </c>
      <c r="O51" s="32">
        <f>0.45*CHOOSE(MIN(D3L144C8,RUN_YEARS),B3L110C1,B3L125C1,B3L140C1,B3L155C1,B3L170C1)</f>
        <v>0.42997380547219377</v>
      </c>
      <c r="P51" s="16" t="s">
        <v>24496</v>
      </c>
      <c r="Q51" s="15">
        <f>D3L144C5*D3L144C6</f>
        <v>1022.4125145886402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338845434</v>
      </c>
      <c r="V51" s="16" t="s">
        <v>24497</v>
      </c>
      <c r="W51" s="33">
        <f>IF(D3L144C9=0,0,D3L144C7/D3L144C9)</f>
        <v>3.0173418674091981E-6</v>
      </c>
      <c r="X51" s="16" t="s">
        <v>24498</v>
      </c>
      <c r="Y51" s="32">
        <f>IF(D3L144C5=0,0,D3L144C7/D3L144C5)</f>
        <v>0.42997380547219377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0.5255235400215702</v>
      </c>
      <c r="AL51" s="16" t="s">
        <v>24502</v>
      </c>
      <c r="AM51" s="15">
        <f>D3L144C5*D3L144C17</f>
        <v>1249.6152956083381</v>
      </c>
      <c r="AN51" s="16" t="s">
        <v>24519</v>
      </c>
      <c r="AO51" s="15">
        <f>IF(D3L144C17=0,0,CHOOSE(MIN(D3L144C8,RUN_YEARS),A1L108C1,A1L108C6,A1L108C7,A1L108C8,A1L108C9))</f>
        <v>118982.447</v>
      </c>
      <c r="AP51" s="16" t="s">
        <v>24503</v>
      </c>
      <c r="AQ51" s="33">
        <f>IF(D3L144C19=0,0,D3L144C18/D3L144C19)</f>
        <v>1.0502518036196869E-2</v>
      </c>
      <c r="AR51" s="16" t="s">
        <v>24504</v>
      </c>
      <c r="AS51" s="32">
        <f>IF(D3L144C5=0,0,D3L144C18/D3L144C5)</f>
        <v>0.5255235400215702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4.4502654506236028E-2</v>
      </c>
      <c r="BZ51" s="16" t="s">
        <v>24514</v>
      </c>
      <c r="CA51" s="15">
        <f>D3L144C5*D3L144C37</f>
        <v>105.82056469608061</v>
      </c>
      <c r="CB51" s="16" t="s">
        <v>24523</v>
      </c>
      <c r="CC51" s="15">
        <f>IF(D3L144C37=0,0,CHOOSE(MIN(D3L144C8,RUN_YEARS),B6L116C1,B6L117C1,B6L118C1,B6L119C1,B6L120C1))</f>
        <v>116193.95999999999</v>
      </c>
      <c r="CD51" s="16" t="s">
        <v>24515</v>
      </c>
      <c r="CE51" s="33">
        <f>IF(D3L144C39=0,0,D3L144C38/D3L144C39)</f>
        <v>9.1072345495480679E-4</v>
      </c>
      <c r="CF51" s="16" t="s">
        <v>24516</v>
      </c>
      <c r="CG51" s="32">
        <f>IF(D3L144C5=0,0,D3L144C38/D3L144C5)</f>
        <v>4.4502654506236028E-2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1513.0325851999439</v>
      </c>
      <c r="J52" s="16" t="s">
        <v>24021</v>
      </c>
      <c r="K52" s="21">
        <f>IF(FLOW_THRU_100PCT="Y",1,D3L101C4)</f>
        <v>0.56580000024598742</v>
      </c>
      <c r="L52" s="16" t="s">
        <v>24526</v>
      </c>
      <c r="M52" s="15">
        <f>IF(_xlfn.SINGLE(D3L145C2)&lt;&gt;0,_xlfn.SINGLE(D3L145C2)*_xlfn.SINGLE(D3L145C4),_xlfn.SINGLE(D3L145C3)*_xlfn.SINGLE(D3L145C4))</f>
        <v>856.07383707831525</v>
      </c>
      <c r="N52" s="16" t="s">
        <v>4251</v>
      </c>
      <c r="O52" s="32">
        <f>0.45*CHOOSE(MIN(D3L145C8,RUN_YEARS),B3L110C1,B3L125C1,B3L140C1,B3L155C1,B3L170C1)</f>
        <v>0.43278510024189198</v>
      </c>
      <c r="P52" s="16" t="s">
        <v>24527</v>
      </c>
      <c r="Q52" s="15">
        <f>D3L145C5*D3L145C6</f>
        <v>370.4960013943998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342193178</v>
      </c>
      <c r="V52" s="16" t="s">
        <v>24528</v>
      </c>
      <c r="W52" s="33">
        <f>IF(D3L145C9=0,0,D3L145C7/D3L145C9)</f>
        <v>1.0827100749343395E-6</v>
      </c>
      <c r="X52" s="16" t="s">
        <v>24529</v>
      </c>
      <c r="Y52" s="32">
        <f>IF(D3L145C5=0,0,D3L145C7/D3L145C5)</f>
        <v>0.43278510024189204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0.5289595669623125</v>
      </c>
      <c r="AL52" s="16" t="s">
        <v>24533</v>
      </c>
      <c r="AM52" s="15">
        <f>D3L145C5*D3L145C17</f>
        <v>452.8284461487109</v>
      </c>
      <c r="AN52" s="16" t="s">
        <v>24550</v>
      </c>
      <c r="AO52" s="15">
        <f>IF(D3L145C17=0,0,CHOOSE(MIN(D3L145C8,RUN_YEARS),A1L108C1,A1L108C6,A1L108C7,A1L108C8,A1L108C9))</f>
        <v>135066.59299999999</v>
      </c>
      <c r="AP52" s="16" t="s">
        <v>24534</v>
      </c>
      <c r="AQ52" s="33">
        <f>IF(D3L145C19=0,0,D3L145C18/D3L145C19)</f>
        <v>3.3526309955024254E-3</v>
      </c>
      <c r="AR52" s="16" t="s">
        <v>24535</v>
      </c>
      <c r="AS52" s="32">
        <f>IF(D3L145C5=0,0,D3L145C18/D3L145C5)</f>
        <v>0.5289595669623125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3.8255332795795516E-2</v>
      </c>
      <c r="BZ52" s="16" t="s">
        <v>24545</v>
      </c>
      <c r="CA52" s="15">
        <f>D3L145C5*D3L145C37</f>
        <v>32.749389535204578</v>
      </c>
      <c r="CB52" s="16" t="s">
        <v>24554</v>
      </c>
      <c r="CC52" s="15">
        <f>IF(D3L145C37=0,0,CHOOSE(MIN(D3L145C8,RUN_YEARS),B6L116C1,B6L117C1,B6L118C1,B6L119C1,B6L120C1))</f>
        <v>130425.4</v>
      </c>
      <c r="CD52" s="16" t="s">
        <v>24546</v>
      </c>
      <c r="CE52" s="33">
        <f>IF(D3L145C39=0,0,D3L145C38/D3L145C39)</f>
        <v>2.5109671532695763E-4</v>
      </c>
      <c r="CF52" s="16" t="s">
        <v>24547</v>
      </c>
      <c r="CG52" s="32">
        <f>IF(D3L145C5=0,0,D3L145C38/D3L145C5)</f>
        <v>3.8255332795795516E-2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4.2907087308517582</v>
      </c>
      <c r="J53" s="16" t="s">
        <v>24587</v>
      </c>
      <c r="K53" s="21">
        <f>_xlfn.SINGLE(IF(FLOW_THRU_100PCT="Y",1,INDEX(VariabilityMatrix,D3L146C1,_xlfn.SINGLE(D3L146C8))))</f>
        <v>0.19886919007977813</v>
      </c>
      <c r="L53" s="16" t="s">
        <v>24557</v>
      </c>
      <c r="M53" s="15">
        <f>IF(_xlfn.SINGLE(D3L146C2)&lt;&gt;0,_xlfn.SINGLE(D3L146C2)*_xlfn.SINGLE(D3L146C4),_xlfn.SINGLE(D3L146C3)*_xlfn.SINGLE(D3L146C4))</f>
        <v>0.8532897701727219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0.8532897701727219</v>
      </c>
      <c r="AX53" s="16" t="s">
        <v>24582</v>
      </c>
      <c r="AY53" s="15">
        <f>IF(D3L146C22=0,0,CHOOSE(MIN(D3L146C8,RUN_YEARS),A1L104C1,A1L104C6,A1L104C7,A1L104C8,A1L104C9))</f>
        <v>61805.572999999997</v>
      </c>
      <c r="AZ53" s="16" t="s">
        <v>24568</v>
      </c>
      <c r="BA53" s="33">
        <f>IF(D3L146C24=0,0,D3L146C23/D3L146C24)</f>
        <v>1.3806032834170503E-5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4.0399070442524465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3.4743200580571041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3.4743200580571041</v>
      </c>
      <c r="AX54" s="16" t="s">
        <v>24614</v>
      </c>
      <c r="AY54" s="15">
        <f>IF(D3L147C22=0,0,CHOOSE(MIN(D3L147C8,RUN_YEARS),A1L104C1,A1L104C6,A1L104C7,A1L104C8,A1L104C9))</f>
        <v>61805.572999999997</v>
      </c>
      <c r="AZ54" s="16" t="s">
        <v>24600</v>
      </c>
      <c r="BA54" s="33">
        <f>IF(D3L147C24=0,0,D3L147C23/D3L147C24)</f>
        <v>5.6213701927124022E-5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2.2396717510606017</v>
      </c>
      <c r="J55" s="16" t="s">
        <v>24650</v>
      </c>
      <c r="K55" s="21">
        <f>_xlfn.SINGLE(IF(FLOW_THRU_100PCT="Y",1,INDEX(VariabilityMatrix,D3L148C1,_xlfn.SINGLE(D3L148C8))))</f>
        <v>0.19505193730995293</v>
      </c>
      <c r="L55" s="16" t="s">
        <v>24620</v>
      </c>
      <c r="M55" s="15">
        <f>IF(_xlfn.SINGLE(D3L148C2)&lt;&gt;0,_xlfn.SINGLE(D3L148C2)*_xlfn.SINGLE(D3L148C4),_xlfn.SINGLE(D3L148C3)*_xlfn.SINGLE(D3L148C4))</f>
        <v>0.43685231398274499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0.43685231398274499</v>
      </c>
      <c r="AX55" s="16" t="s">
        <v>24645</v>
      </c>
      <c r="AY55" s="15">
        <f>IF(D3L148C22=0,0,CHOOSE(MIN(D3L148C8,RUN_YEARS),A1L104C1,A1L104C6,A1L104C7,A1L104C8,A1L104C9))</f>
        <v>56243.718000000001</v>
      </c>
      <c r="AZ55" s="16" t="s">
        <v>24631</v>
      </c>
      <c r="BA55" s="33">
        <f>IF(D3L148C24=0,0,D3L148C23/D3L148C24)</f>
        <v>7.7671307928601904E-6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9.9430875714368607</v>
      </c>
      <c r="J56" s="16" t="s">
        <v>24682</v>
      </c>
      <c r="K56" s="21">
        <f>_xlfn.SINGLE(IF(FLOW_THRU_100PCT="Y",1,INDEX(VariabilityMatrix,D3L149C1,_xlfn.SINGLE(D3L149C8))))</f>
        <v>0.19886919007977813</v>
      </c>
      <c r="L56" s="16" t="s">
        <v>24652</v>
      </c>
      <c r="M56" s="15">
        <f>IF(_xlfn.SINGLE(D3L149C2)&lt;&gt;0,_xlfn.SINGLE(D3L149C2)*_xlfn.SINGLE(D3L149C4),_xlfn.SINGLE(D3L149C3)*_xlfn.SINGLE(D3L149C4))</f>
        <v>1.9773737722239566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1.9773737722239566</v>
      </c>
      <c r="AX56" s="16" t="s">
        <v>24677</v>
      </c>
      <c r="AY56" s="15">
        <f>IF(D3L149C22=0,0,CHOOSE(MIN(D3L149C8,RUN_YEARS),A1L104C1,A1L104C6,A1L104C7,A1L104C8,A1L104C9))</f>
        <v>61805.572999999997</v>
      </c>
      <c r="AZ56" s="16" t="s">
        <v>24663</v>
      </c>
      <c r="BA56" s="33">
        <f>IF(D3L149C24=0,0,D3L149C23/D3L149C24)</f>
        <v>3.1993454250864344E-5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6.8543337666051762</v>
      </c>
      <c r="J57" s="16" t="s">
        <v>24714</v>
      </c>
      <c r="K57" s="21">
        <f>_xlfn.SINGLE(IF(FLOW_THRU_100PCT="Y",1,INDEX(VariabilityMatrix,D3L150C1,_xlfn.SINGLE(D3L150C8))))</f>
        <v>0.19505193730995293</v>
      </c>
      <c r="L57" s="16" t="s">
        <v>24684</v>
      </c>
      <c r="M57" s="15">
        <f>IF(_xlfn.SINGLE(D3L150C2)&lt;&gt;0,_xlfn.SINGLE(D3L150C2)*_xlfn.SINGLE(D3L150C4),_xlfn.SINGLE(D3L150C3)*_xlfn.SINGLE(D3L150C4))</f>
        <v>1.3369510801453663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1.3369510801453663</v>
      </c>
      <c r="AX57" s="16" t="s">
        <v>24709</v>
      </c>
      <c r="AY57" s="15">
        <f>IF(D3L150C22=0,0,CHOOSE(MIN(D3L150C8,RUN_YEARS),A1L104C1,A1L104C6,A1L104C7,A1L104C8,A1L104C9))</f>
        <v>56243.718000000001</v>
      </c>
      <c r="AZ57" s="16" t="s">
        <v>24695</v>
      </c>
      <c r="BA57" s="33">
        <f>IF(D3L150C24=0,0,D3L150C23/D3L150C24)</f>
        <v>2.3770673911446722E-5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0.19505193730995293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56243.718000000001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0.19505193730995293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56243.718000000001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0.19505193730995293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56243.718000000001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0.19505193730995293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56243.718000000001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0.19505193730995293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56243.718000000001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17.057951094342599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14.669837941134634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14.669837941134634</v>
      </c>
      <c r="AX63" s="16" t="s">
        <v>24901</v>
      </c>
      <c r="AY63" s="15">
        <f>IF(D3L156C22=0,0,CHOOSE(MIN(D3L156C8,RUN_YEARS),A1L104C1,A1L104C6,A1L104C7,A1L104C8,A1L104C9))</f>
        <v>56243.718000000001</v>
      </c>
      <c r="AZ63" s="16" t="s">
        <v>24887</v>
      </c>
      <c r="BA63" s="33">
        <f>IF(D3L156C24=0,0,D3L156C23/D3L156C24)</f>
        <v>2.6082624802888446E-4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-0.47816391135096425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-0.41122096376182926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-0.41122096376182926</v>
      </c>
      <c r="AX64" s="16" t="s">
        <v>24932</v>
      </c>
      <c r="AY64" s="15">
        <f>IF(D3L157C22=0,0,CHOOSE(MIN(D3L157C8,RUN_YEARS),A1L104C1,A1L104C6,A1L104C7,A1L104C8,A1L104C9))</f>
        <v>61805.572999999997</v>
      </c>
      <c r="AZ64" s="16" t="s">
        <v>24918</v>
      </c>
      <c r="BA64" s="33">
        <f>IF(D3L157C24=0,0,D3L157C23/D3L157C24)</f>
        <v>-6.6534609065404064E-6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19886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0.46711486835315286</v>
      </c>
      <c r="L65" s="16" t="s">
        <v>24938</v>
      </c>
      <c r="M65" s="15">
        <f>IF(_xlfn.SINGLE(D3L158C2)&lt;&gt;0,_xlfn.SINGLE(D3L158C2)*_xlfn.SINGLE(D3L158C4),_xlfn.SINGLE(D3L158C3)*_xlfn.SINGLE(D3L158C4))</f>
        <v>9289.0462720707983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9289.0462720707983</v>
      </c>
      <c r="AX65" s="16" t="s">
        <v>24963</v>
      </c>
      <c r="AY65" s="15">
        <f>IF(D3L158C22=0,0,CHOOSE(MIN(D3L158C8,RUN_YEARS),A1L104C1,A1L104C6,A1L104C7,A1L104C8,A1L104C9))</f>
        <v>56243.718000000001</v>
      </c>
      <c r="AZ65" s="16" t="s">
        <v>24949</v>
      </c>
      <c r="BA65" s="33">
        <f>IF(D3L158C24=0,0,D3L158C23/D3L158C24)</f>
        <v>0.16515704513116999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36236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0.93703959976792817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56243.718000000001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6.2960400232071903E-2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116193.95999999999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33077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0.93703959976792817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56243.718000000001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6.2960400232071903E-2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116193.95999999999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1667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0.93703959976792817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56243.718000000001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6.2960400232071903E-2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116193.95999999999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-2459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0.93703959976792817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56243.718000000001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6.2960400232071903E-2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116193.95999999999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22629</v>
      </c>
      <c r="J70" s="16" t="s">
        <v>25124</v>
      </c>
      <c r="K70" s="21">
        <f>_xlfn.SINGLE(IF(FLOW_THRU_100PCT="Y",1,INDEX(VariabilityMatrix,D3L163C1,_xlfn.SINGLE(D3L163C8))))</f>
        <v>0.46227077953244861</v>
      </c>
      <c r="L70" s="16" t="s">
        <v>25094</v>
      </c>
      <c r="M70" s="15">
        <f>IF(_xlfn.SINGLE(D3L163C2)&lt;&gt;0,_xlfn.SINGLE(D3L163C2)*_xlfn.SINGLE(D3L163C4),_xlfn.SINGLE(D3L163C3)*_xlfn.SINGLE(D3L163C4))</f>
        <v>10460.725470039779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0.93703959976792817</v>
      </c>
      <c r="AV70" s="16" t="s">
        <v>25104</v>
      </c>
      <c r="AW70" s="15">
        <f>D3L163C5*D3L163C22</f>
        <v>9802.1140077282471</v>
      </c>
      <c r="AX70" s="16" t="s">
        <v>25119</v>
      </c>
      <c r="AY70" s="15">
        <f>IF(D3L163C22=0,0,CHOOSE(MIN(D3L163C8,RUN_YEARS),A1L104C1,A1L104C6,A1L104C7,A1L104C8,A1L104C9))</f>
        <v>56243.718000000001</v>
      </c>
      <c r="AZ70" s="16" t="s">
        <v>25105</v>
      </c>
      <c r="BA70" s="33">
        <f>IF(D3L163C24=0,0,D3L163C23/D3L163C24)</f>
        <v>0.17427926809049585</v>
      </c>
      <c r="BB70" s="16" t="s">
        <v>25106</v>
      </c>
      <c r="BC70" s="32">
        <f>IF(D3L163C5=0,0,D3L163C23/D3L163C5)</f>
        <v>0.93703959976792817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6.2960400232071903E-2</v>
      </c>
      <c r="BZ70" s="16" t="s">
        <v>25113</v>
      </c>
      <c r="CA70" s="15">
        <f>D3L163C5*D3L163C37</f>
        <v>658.61146231153293</v>
      </c>
      <c r="CB70" s="16" t="s">
        <v>25122</v>
      </c>
      <c r="CC70" s="15">
        <f>IF(D3L163C37=0,0,CHOOSE(MIN(D3L163C8,RUN_YEARS),B6L116C1,B6L117C1,B6L118C1,B6L119C1,B6L120C1))</f>
        <v>116193.95999999999</v>
      </c>
      <c r="CD70" s="16" t="s">
        <v>25114</v>
      </c>
      <c r="CE70" s="33">
        <f>IF(D3L163C39=0,0,D3L163C38/D3L163C39)</f>
        <v>5.6682073862663173E-3</v>
      </c>
      <c r="CF70" s="16" t="s">
        <v>25115</v>
      </c>
      <c r="CG70" s="32">
        <f>IF(D3L163C5=0,0,D3L163C38/D3L163C5)</f>
        <v>6.2960400232071903E-2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694532</v>
      </c>
      <c r="J71" s="16" t="s">
        <v>25155</v>
      </c>
      <c r="K71" s="21">
        <f>_xlfn.SINGLE(IF(FLOW_THRU_100PCT="Y",1,INDEX(VariabilityMatrix,D3L164C1,_xlfn.SINGLE(D3L164C8))))</f>
        <v>0.90383894168507184</v>
      </c>
      <c r="L71" s="16" t="s">
        <v>25126</v>
      </c>
      <c r="M71" s="15">
        <f>IF(_xlfn.SINGLE(D3L164C2)&lt;&gt;0,_xlfn.SINGLE(D3L164C2)*_xlfn.SINGLE(D3L164C4),_xlfn.SINGLE(D3L164C3)*_xlfn.SINGLE(D3L164C4))</f>
        <v>627745.06784641626</v>
      </c>
      <c r="N71" s="16" t="s">
        <v>4251</v>
      </c>
      <c r="O71" s="32">
        <f>0.45*CHOOSE(MIN(D3L164C8,RUN_YEARS),B3L110C1,B3L125C1,B3L140C1,B3L155C1,B3L170C1)</f>
        <v>0.42997380547219377</v>
      </c>
      <c r="P71" s="16" t="s">
        <v>25127</v>
      </c>
      <c r="Q71" s="15">
        <f>D3L164C5*D3L164C6</f>
        <v>269913.93568832404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338845434</v>
      </c>
      <c r="V71" s="16" t="s">
        <v>25128</v>
      </c>
      <c r="W71" s="33">
        <f>IF(D3L164C9=0,0,D3L164C7/D3L164C9)</f>
        <v>7.9656949335880391E-4</v>
      </c>
      <c r="X71" s="16" t="s">
        <v>25129</v>
      </c>
      <c r="Y71" s="32">
        <f>IF(D3L164C5=0,0,D3L164C7/D3L164C5)</f>
        <v>0.42997380547219372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0.5255235400215702</v>
      </c>
      <c r="AL71" s="16" t="s">
        <v>25133</v>
      </c>
      <c r="AM71" s="15">
        <f>D3L164C5*D3L164C17</f>
        <v>329894.81028572941</v>
      </c>
      <c r="AN71" s="16" t="s">
        <v>25150</v>
      </c>
      <c r="AO71" s="15">
        <f>IF(D3L164C17=0,0,CHOOSE(MIN(D3L164C8,RUN_YEARS),A1L108C1,A1L108C6,A1L108C7,A1L108C8,A1L108C9))</f>
        <v>118982.447</v>
      </c>
      <c r="AP71" s="16" t="s">
        <v>25134</v>
      </c>
      <c r="AQ71" s="33">
        <f>IF(D3L164C19=0,0,D3L164C18/D3L164C19)</f>
        <v>2.7726342717235375</v>
      </c>
      <c r="AR71" s="16" t="s">
        <v>25135</v>
      </c>
      <c r="AS71" s="32">
        <f>IF(D3L164C5=0,0,D3L164C18/D3L164C5)</f>
        <v>0.5255235400215702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4.4502654506236028E-2</v>
      </c>
      <c r="BZ71" s="16" t="s">
        <v>25145</v>
      </c>
      <c r="CA71" s="15">
        <f>D3L164C5*D3L164C37</f>
        <v>27936.321872362758</v>
      </c>
      <c r="CB71" s="16" t="s">
        <v>25154</v>
      </c>
      <c r="CC71" s="15">
        <f>IF(D3L164C37=0,0,CHOOSE(MIN(D3L164C8,RUN_YEARS),B6L116C1,B6L117C1,B6L118C1,B6L119C1,B6L120C1))</f>
        <v>116193.95999999999</v>
      </c>
      <c r="CD71" s="16" t="s">
        <v>25146</v>
      </c>
      <c r="CE71" s="33">
        <f>IF(D3L164C39=0,0,D3L164C38/D3L164C39)</f>
        <v>0.24042834818920675</v>
      </c>
      <c r="CF71" s="16" t="s">
        <v>25147</v>
      </c>
      <c r="CG71" s="32">
        <f>IF(D3L164C5=0,0,D3L164C38/D3L164C5)</f>
        <v>4.4502654506236028E-2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0.90383894168507184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0.42997380547219377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338845434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0.5255235400215702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118982.447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4.4502654506236028E-2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116193.95999999999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34878</v>
      </c>
      <c r="J73" s="16" t="s">
        <v>25217</v>
      </c>
      <c r="K73" s="21">
        <f>_xlfn.SINGLE(IF(FLOW_THRU_100PCT="Y",1,INDEX(VariabilityMatrix,D3L166C1,_xlfn.SINGLE(D3L166C8))))</f>
        <v>0.53496703027847259</v>
      </c>
      <c r="L73" s="16" t="s">
        <v>25188</v>
      </c>
      <c r="M73" s="15">
        <f>IF(_xlfn.SINGLE(D3L166C2)&lt;&gt;0,_xlfn.SINGLE(D3L166C2)*_xlfn.SINGLE(D3L166C4),_xlfn.SINGLE(D3L166C3)*_xlfn.SINGLE(D3L166C4))</f>
        <v>18658.580082052566</v>
      </c>
      <c r="N73" s="16" t="s">
        <v>4251</v>
      </c>
      <c r="O73" s="32">
        <f>0.45*CHOOSE(MIN(D3L166C8,RUN_YEARS),B3L110C1,B3L125C1,B3L140C1,B3L155C1,B3L170C1)</f>
        <v>0.42997380547219377</v>
      </c>
      <c r="P73" s="16" t="s">
        <v>25189</v>
      </c>
      <c r="Q73" s="15">
        <f>D3L166C5*D3L166C6</f>
        <v>8022.7006825878188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338845434</v>
      </c>
      <c r="V73" s="16" t="s">
        <v>25190</v>
      </c>
      <c r="W73" s="33">
        <f>IF(D3L166C9=0,0,D3L166C7/D3L166C9)</f>
        <v>2.3676578987302568E-5</v>
      </c>
      <c r="X73" s="16" t="s">
        <v>25191</v>
      </c>
      <c r="Y73" s="32">
        <f>IF(D3L166C5=0,0,D3L166C7/D3L166C5)</f>
        <v>0.42997380547219377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0.5255235400215702</v>
      </c>
      <c r="AL73" s="16" t="s">
        <v>25195</v>
      </c>
      <c r="AM73" s="15">
        <f>D3L166C5*D3L166C17</f>
        <v>9805.5230564962239</v>
      </c>
      <c r="AN73" s="16" t="s">
        <v>25212</v>
      </c>
      <c r="AO73" s="15">
        <f>IF(D3L166C17=0,0,CHOOSE(MIN(D3L166C8,RUN_YEARS),A1L108C1,A1L108C6,A1L108C7,A1L108C8,A1L108C9))</f>
        <v>118982.447</v>
      </c>
      <c r="AP73" s="16" t="s">
        <v>25196</v>
      </c>
      <c r="AQ73" s="33">
        <f>IF(D3L166C19=0,0,D3L166C18/D3L166C19)</f>
        <v>8.2411509459846835E-2</v>
      </c>
      <c r="AR73" s="16" t="s">
        <v>25197</v>
      </c>
      <c r="AS73" s="32">
        <f>IF(D3L166C5=0,0,D3L166C18/D3L166C5)</f>
        <v>0.5255235400215702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4.4502654506236028E-2</v>
      </c>
      <c r="BZ73" s="16" t="s">
        <v>25207</v>
      </c>
      <c r="CA73" s="15">
        <f>D3L166C5*D3L166C37</f>
        <v>830.35634296852243</v>
      </c>
      <c r="CB73" s="16" t="s">
        <v>25216</v>
      </c>
      <c r="CC73" s="15">
        <f>IF(D3L166C37=0,0,CHOOSE(MIN(D3L166C8,RUN_YEARS),B6L116C1,B6L117C1,B6L118C1,B6L119C1,B6L120C1))</f>
        <v>116193.95999999999</v>
      </c>
      <c r="CD73" s="16" t="s">
        <v>25208</v>
      </c>
      <c r="CE73" s="33">
        <f>IF(D3L166C39=0,0,D3L166C38/D3L166C39)</f>
        <v>7.1462952374505735E-3</v>
      </c>
      <c r="CF73" s="16" t="s">
        <v>25209</v>
      </c>
      <c r="CG73" s="32">
        <f>IF(D3L166C5=0,0,D3L166C38/D3L166C5)</f>
        <v>4.4502654506236028E-2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391244</v>
      </c>
      <c r="J74" s="16" t="s">
        <v>25249</v>
      </c>
      <c r="K74" s="21">
        <f>_xlfn.SINGLE(IF(FLOW_THRU_100PCT="Y",1,INDEX(VariabilityMatrix,D3L167C1,_xlfn.SINGLE(D3L167C8))))</f>
        <v>0.74799873195288358</v>
      </c>
      <c r="L74" s="16" t="s">
        <v>25219</v>
      </c>
      <c r="M74" s="15">
        <f>IF(_xlfn.SINGLE(D3L167C2)&lt;&gt;0,_xlfn.SINGLE(D3L167C2)*_xlfn.SINGLE(D3L167C4),_xlfn.SINGLE(D3L167C3)*_xlfn.SINGLE(D3L167C4))</f>
        <v>292650.01588417398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0.84604160627213543</v>
      </c>
      <c r="BF74" s="16" t="s">
        <v>25232</v>
      </c>
      <c r="BG74" s="15">
        <f>D3L167C5*D3L167C27</f>
        <v>247594.08951421251</v>
      </c>
      <c r="BH74" s="16" t="s">
        <v>25245</v>
      </c>
      <c r="BI74" s="15">
        <f>IF(D3L167C27=0,0,CHOOSE(MIN(D3L167C8,RUN_YEARS),A1L104C1,A1L104C6,A1L104C7,A1L104C8,A1L104C9))</f>
        <v>56243.718000000001</v>
      </c>
      <c r="BJ74" s="16" t="s">
        <v>25233</v>
      </c>
      <c r="BK74" s="33">
        <f>IF(D3L167C29=0,0,D3L167C28/D3L167C29)</f>
        <v>4.4021643361879548</v>
      </c>
      <c r="BL74" s="16" t="s">
        <v>25234</v>
      </c>
      <c r="BM74" s="32">
        <f>IF(D3L167C5=0,0,D3L167C28/D3L167C5)</f>
        <v>0.84604160627213543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0.15395839372786457</v>
      </c>
      <c r="BZ74" s="16" t="s">
        <v>25238</v>
      </c>
      <c r="CA74" s="15">
        <f>D3L167C5*D3L167C37</f>
        <v>45055.926369961475</v>
      </c>
      <c r="CB74" s="16" t="s">
        <v>25247</v>
      </c>
      <c r="CC74" s="15">
        <f>IF(D3L167C37=0,0,CHOOSE(MIN(D3L167C8,RUN_YEARS),B6L116C1,B6L117C1,B6L118C1,B6L119C1,B6L120C1))</f>
        <v>116193.95999999999</v>
      </c>
      <c r="CD74" s="16" t="s">
        <v>25239</v>
      </c>
      <c r="CE74" s="33">
        <f>IF(D3L167C39=0,0,D3L167C38/D3L167C39)</f>
        <v>0.3877647888923097</v>
      </c>
      <c r="CF74" s="16" t="s">
        <v>25240</v>
      </c>
      <c r="CG74" s="32">
        <f>IF(D3L167C5=0,0,D3L167C38/D3L167C5)</f>
        <v>0.15395839372786457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276229</v>
      </c>
      <c r="J75" s="16" t="s">
        <v>25281</v>
      </c>
      <c r="K75" s="21">
        <f>_xlfn.SINGLE(IF(FLOW_THRU_100PCT="Y",1,INDEX(VariabilityMatrix,D3L168C1,_xlfn.SINGLE(D3L168C8))))</f>
        <v>0.74799873195288358</v>
      </c>
      <c r="L75" s="16" t="s">
        <v>25251</v>
      </c>
      <c r="M75" s="15">
        <f>IF(_xlfn.SINGLE(D3L168C2)&lt;&gt;0,_xlfn.SINGLE(D3L168C2)*_xlfn.SINGLE(D3L168C4),_xlfn.SINGLE(D3L168C3)*_xlfn.SINGLE(D3L168C4))</f>
        <v>206618.94172861308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0.84604160627213543</v>
      </c>
      <c r="BF75" s="16" t="s">
        <v>25264</v>
      </c>
      <c r="BG75" s="15">
        <f>D3L168C5*D3L168C27</f>
        <v>174808.22134632457</v>
      </c>
      <c r="BH75" s="16" t="s">
        <v>25277</v>
      </c>
      <c r="BI75" s="15">
        <f>IF(D3L168C27=0,0,CHOOSE(MIN(D3L168C8,RUN_YEARS),A1L104C1,A1L104C6,A1L104C7,A1L104C8,A1L104C9))</f>
        <v>56243.718000000001</v>
      </c>
      <c r="BJ75" s="16" t="s">
        <v>25265</v>
      </c>
      <c r="BK75" s="33">
        <f>IF(D3L168C29=0,0,D3L168C28/D3L168C29)</f>
        <v>3.1080488197157337</v>
      </c>
      <c r="BL75" s="16" t="s">
        <v>25266</v>
      </c>
      <c r="BM75" s="32">
        <f>IF(D3L168C5=0,0,D3L168C28/D3L168C5)</f>
        <v>0.84604160627213554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0.15395839372786457</v>
      </c>
      <c r="BZ75" s="16" t="s">
        <v>25270</v>
      </c>
      <c r="CA75" s="15">
        <f>D3L168C5*D3L168C37</f>
        <v>31810.72038228852</v>
      </c>
      <c r="CB75" s="16" t="s">
        <v>25279</v>
      </c>
      <c r="CC75" s="15">
        <f>IF(D3L168C37=0,0,CHOOSE(MIN(D3L168C8,RUN_YEARS),B6L116C1,B6L117C1,B6L118C1,B6L119C1,B6L120C1))</f>
        <v>116193.95999999999</v>
      </c>
      <c r="CD75" s="16" t="s">
        <v>25271</v>
      </c>
      <c r="CE75" s="33">
        <f>IF(D3L168C39=0,0,D3L168C38/D3L168C39)</f>
        <v>0.27377258148606454</v>
      </c>
      <c r="CF75" s="16" t="s">
        <v>25272</v>
      </c>
      <c r="CG75" s="32">
        <f>IF(D3L168C5=0,0,D3L168C38/D3L168C5)</f>
        <v>0.15395839372786457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19886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9289.0462720707983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9289.0462720707983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0.16515704513116999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1488033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1156133.3310112958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277936.63637091185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8.2024607234610649E-4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339700.33334222564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2.8550457811833843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9802.1140077282471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0.17427926809049585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422402.31086053711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7.5102131559036884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106291.93642989281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0.91478022119129787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19886</v>
      </c>
      <c r="H79" s="16" t="s">
        <v>25375</v>
      </c>
      <c r="I79" s="15">
        <f>SUM(D3L169C3:D3L171C3)</f>
        <v>1488033</v>
      </c>
      <c r="J79" s="16" t="s">
        <v>25376</v>
      </c>
      <c r="K79" s="21">
        <f>IF(D3L172C2+D3L172C3=0,0,D3L172C5/(D3L172C2+D3L172C3))</f>
        <v>0.7728680236029698</v>
      </c>
      <c r="L79" s="16" t="s">
        <v>25345</v>
      </c>
      <c r="M79" s="15">
        <f>SUM(D3L169C5:D3L171C5)</f>
        <v>1165422.3772833666</v>
      </c>
      <c r="N79" s="16" t="s">
        <v>25346</v>
      </c>
      <c r="O79" s="32">
        <f>IF(SUM(D3L169C5:D3L171C5)=0,0,SUM(D3L169C7:D3L171C7)/SUM(D3L169C5:D3L171C5))</f>
        <v>0.23848575571269723</v>
      </c>
      <c r="P79" s="16" t="s">
        <v>25347</v>
      </c>
      <c r="Q79" s="15">
        <f>SUM(D3L169C7:D3L171C7)</f>
        <v>277936.63637091185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8.2024607234610649E-4</v>
      </c>
      <c r="X79" s="16" t="s">
        <v>25349</v>
      </c>
      <c r="Y79" s="32">
        <f>IF(D3L172C5=0,0,D3L172C7/D3L172C5)</f>
        <v>0.23848575571269723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0.29148259031551887</v>
      </c>
      <c r="AL79" s="16" t="s">
        <v>25355</v>
      </c>
      <c r="AM79" s="15">
        <f>SUM(D3L169C18:D3L171C18)</f>
        <v>339700.33334222564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2.8550457811833843</v>
      </c>
      <c r="AR79" s="16" t="s">
        <v>25357</v>
      </c>
      <c r="AS79" s="32">
        <f>IF(D3L172C5=0,0,D3L172C18/D3L172C5)</f>
        <v>0.29148259031551887</v>
      </c>
      <c r="AT79" s="16" t="s">
        <v>25358</v>
      </c>
      <c r="AU79" s="32">
        <f>IF(SUM(D3L169C5:D3L171C5)=0,0,SUM(D3L169C23:D3L171C23)/SUM(D3L169C5:D3L171C5))</f>
        <v>1.6381322902260631E-2</v>
      </c>
      <c r="AV79" s="16" t="s">
        <v>25359</v>
      </c>
      <c r="AW79" s="15">
        <f>SUM(D3L169C23:D3L171C23)</f>
        <v>19091.160279799045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0.33943631322166584</v>
      </c>
      <c r="BB79" s="16" t="s">
        <v>25361</v>
      </c>
      <c r="BC79" s="32">
        <f>IF(D3L172C5=0,0,D3L172C23/D3L172C5)</f>
        <v>1.6381322902260631E-2</v>
      </c>
      <c r="BD79" s="16" t="s">
        <v>25362</v>
      </c>
      <c r="BE79" s="32">
        <f>IF(SUM(D3L169C5:D3L171C5)=0,0,SUM(D3L169C28:D3L171C28)/SUM(D3L169C5:D3L171C5))</f>
        <v>0.36244568415201461</v>
      </c>
      <c r="BF79" s="16" t="s">
        <v>25363</v>
      </c>
      <c r="BG79" s="15">
        <f>SUM(D3L169C28:D3L171C28)</f>
        <v>422402.31086053711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7.5102131559036884</v>
      </c>
      <c r="BL79" s="16" t="s">
        <v>25365</v>
      </c>
      <c r="BM79" s="32">
        <f>IF(D3L172C5=0,0,D3L172C28/D3L172C5)</f>
        <v>0.36244568415201461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9.1204646917508486E-2</v>
      </c>
      <c r="BZ79" s="16" t="s">
        <v>25371</v>
      </c>
      <c r="CA79" s="15">
        <f>SUM(D3L169C38:D3L171C38)</f>
        <v>106291.93642989281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0.91478022119129787</v>
      </c>
      <c r="CF79" s="16" t="s">
        <v>25373</v>
      </c>
      <c r="CG79" s="32">
        <f>IF(D3L172C5=0,0,D3L172C38/D3L172C5)</f>
        <v>9.1204646917508486E-2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16744</v>
      </c>
      <c r="J80" s="16" t="s">
        <v>25407</v>
      </c>
      <c r="K80" s="21">
        <f>_xlfn.SINGLE(IF(FLOW_THRU_100PCT="Y",1,INDEX(VariabilityMatrix,D3L173C1,_xlfn.SINGLE(D3L173C8))))</f>
        <v>0.71177194303126445</v>
      </c>
      <c r="L80" s="16" t="s">
        <v>25377</v>
      </c>
      <c r="M80" s="15">
        <f>IF(_xlfn.SINGLE(D3L173C2)&lt;&gt;0,_xlfn.SINGLE(D3L173C2)*_xlfn.SINGLE(D3L173C4),_xlfn.SINGLE(D3L173C3)*_xlfn.SINGLE(D3L173C4))</f>
        <v>11917.909414115493</v>
      </c>
      <c r="N80" s="16" t="s">
        <v>4251</v>
      </c>
      <c r="O80" s="32">
        <f>D3L172C6</f>
        <v>0.23848575571269723</v>
      </c>
      <c r="P80" s="16" t="s">
        <v>25378</v>
      </c>
      <c r="Q80" s="15">
        <f>D3L173C5*D3L173C6</f>
        <v>2842.2516331408019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338845434</v>
      </c>
      <c r="V80" s="16" t="s">
        <v>25379</v>
      </c>
      <c r="W80" s="33">
        <f>IF(D3L173C9=0,0,D3L173C7/D3L173C9)</f>
        <v>8.3880476109375635E-6</v>
      </c>
      <c r="X80" s="16" t="s">
        <v>25380</v>
      </c>
      <c r="Y80" s="32">
        <f>IF(D3L173C5=0,0,D3L173C7/D3L173C5)</f>
        <v>0.23848575571269723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0.29148259031551887</v>
      </c>
      <c r="AL80" s="16" t="s">
        <v>25384</v>
      </c>
      <c r="AM80" s="15">
        <f>D3L173C5*D3L173C17</f>
        <v>3473.863107172092</v>
      </c>
      <c r="AN80" s="16" t="s">
        <v>25401</v>
      </c>
      <c r="AO80" s="15">
        <f>IF(D3L173C17=0,0,CHOOSE(MIN(D3L173C8,RUN_YEARS),A1L108C1,A1L108C6,A1L108C7,A1L108C8,A1L108C9))</f>
        <v>118982.447</v>
      </c>
      <c r="AP80" s="16" t="s">
        <v>25385</v>
      </c>
      <c r="AQ80" s="33">
        <f>IF(D3L173C19=0,0,D3L173C18/D3L173C19)</f>
        <v>2.9196433547648351E-2</v>
      </c>
      <c r="AR80" s="16" t="s">
        <v>25386</v>
      </c>
      <c r="AS80" s="32">
        <f>IF(D3L173C5=0,0,D3L173C18/D3L173C5)</f>
        <v>0.29148259031551887</v>
      </c>
      <c r="AT80" s="16" t="s">
        <v>4251</v>
      </c>
      <c r="AU80" s="32">
        <f>D3L172C22</f>
        <v>1.6381322902260631E-2</v>
      </c>
      <c r="AV80" s="16" t="s">
        <v>25387</v>
      </c>
      <c r="AW80" s="15">
        <f>D3L173C5*D3L173C22</f>
        <v>195.23112243251771</v>
      </c>
      <c r="AX80" s="16" t="s">
        <v>25402</v>
      </c>
      <c r="AY80" s="15">
        <f>IF(D3L173C22=0,0,CHOOSE(MIN(D3L173C8,RUN_YEARS),A1L104C1,A1L104C6,A1L104C7,A1L104C8,A1L104C9))</f>
        <v>56243.718000000001</v>
      </c>
      <c r="AZ80" s="16" t="s">
        <v>25388</v>
      </c>
      <c r="BA80" s="33">
        <f>IF(D3L173C24=0,0,D3L173C23/D3L173C24)</f>
        <v>3.471163169414186E-3</v>
      </c>
      <c r="BB80" s="16" t="s">
        <v>25389</v>
      </c>
      <c r="BC80" s="32">
        <f>IF(D3L173C5=0,0,D3L173C23/D3L173C5)</f>
        <v>1.6381322902260631E-2</v>
      </c>
      <c r="BD80" s="16" t="s">
        <v>4251</v>
      </c>
      <c r="BE80" s="32">
        <f>D3L172C27</f>
        <v>0.36244568415201461</v>
      </c>
      <c r="BF80" s="16" t="s">
        <v>25390</v>
      </c>
      <c r="BG80" s="15">
        <f>D3L173C5*D3L173C27</f>
        <v>4319.5948312608252</v>
      </c>
      <c r="BH80" s="16" t="s">
        <v>25403</v>
      </c>
      <c r="BI80" s="15">
        <f>IF(D3L173C27=0,0,CHOOSE(MIN(D3L173C8,RUN_YEARS),A1L104C1,A1L104C6,A1L104C7,A1L104C8,A1L104C9))</f>
        <v>56243.718000000001</v>
      </c>
      <c r="BJ80" s="16" t="s">
        <v>25391</v>
      </c>
      <c r="BK80" s="33">
        <f>IF(D3L173C29=0,0,D3L173C28/D3L173C29)</f>
        <v>7.6801374177660614E-2</v>
      </c>
      <c r="BL80" s="16" t="s">
        <v>25392</v>
      </c>
      <c r="BM80" s="32">
        <f>IF(D3L173C5=0,0,D3L173C28/D3L173C5)</f>
        <v>0.36244568415201461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9.1204646917508486E-2</v>
      </c>
      <c r="BZ80" s="16" t="s">
        <v>25396</v>
      </c>
      <c r="CA80" s="15">
        <f>D3L173C5*D3L173C37</f>
        <v>1086.968720109254</v>
      </c>
      <c r="CB80" s="16" t="s">
        <v>25405</v>
      </c>
      <c r="CC80" s="15">
        <f>IF(D3L173C37=0,0,CHOOSE(MIN(D3L173C8,RUN_YEARS),B6L116C1,B6L117C1,B6L118C1,B6L119C1,B6L120C1))</f>
        <v>116193.95999999999</v>
      </c>
      <c r="CD80" s="16" t="s">
        <v>25397</v>
      </c>
      <c r="CE80" s="33">
        <f>IF(D3L173C39=0,0,D3L173C38/D3L173C39)</f>
        <v>9.3547781666900257E-3</v>
      </c>
      <c r="CF80" s="16" t="s">
        <v>25398</v>
      </c>
      <c r="CG80" s="32">
        <f>IF(D3L173C5=0,0,D3L173C38/D3L173C5)</f>
        <v>9.12046469175085E-2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337194</v>
      </c>
      <c r="J81" s="16" t="s">
        <v>25439</v>
      </c>
      <c r="K81" s="21">
        <f>_xlfn.SINGLE(IF(FLOW_THRU_100PCT="Y",1,INDEX(VariabilityMatrix,D3L174C1,_xlfn.SINGLE(D3L174C8))))</f>
        <v>0.71177194303126445</v>
      </c>
      <c r="L81" s="16" t="s">
        <v>25409</v>
      </c>
      <c r="M81" s="15">
        <f>IF(_xlfn.SINGLE(D3L174C2)&lt;&gt;0,_xlfn.SINGLE(D3L174C2)*_xlfn.SINGLE(D3L174C4),_xlfn.SINGLE(D3L174C3)*_xlfn.SINGLE(D3L174C4))</f>
        <v>240005.22855848417</v>
      </c>
      <c r="N81" s="16" t="s">
        <v>4251</v>
      </c>
      <c r="O81" s="32">
        <f>D3L172C6</f>
        <v>0.23848575571269723</v>
      </c>
      <c r="P81" s="16" t="s">
        <v>25410</v>
      </c>
      <c r="Q81" s="15">
        <f>D3L174C5*D3L174C6</f>
        <v>57237.828307768723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338845434</v>
      </c>
      <c r="V81" s="16" t="s">
        <v>25411</v>
      </c>
      <c r="W81" s="33">
        <f>IF(D3L174C9=0,0,D3L174C7/D3L174C9)</f>
        <v>1.6892016997864791E-4</v>
      </c>
      <c r="X81" s="16" t="s">
        <v>25412</v>
      </c>
      <c r="Y81" s="32">
        <f>IF(D3L174C5=0,0,D3L174C7/D3L174C5)</f>
        <v>0.23848575571269723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0.29148259031551887</v>
      </c>
      <c r="AL81" s="16" t="s">
        <v>25416</v>
      </c>
      <c r="AM81" s="15">
        <f>D3L174C5*D3L174C17</f>
        <v>69957.345709495115</v>
      </c>
      <c r="AN81" s="16" t="s">
        <v>25433</v>
      </c>
      <c r="AO81" s="15">
        <f>IF(D3L174C17=0,0,CHOOSE(MIN(D3L174C8,RUN_YEARS),A1L108C1,A1L108C6,A1L108C7,A1L108C8,A1L108C9))</f>
        <v>118982.447</v>
      </c>
      <c r="AP81" s="16" t="s">
        <v>25417</v>
      </c>
      <c r="AQ81" s="33">
        <f>IF(D3L174C19=0,0,D3L174C18/D3L174C19)</f>
        <v>0.58796358180039043</v>
      </c>
      <c r="AR81" s="16" t="s">
        <v>25418</v>
      </c>
      <c r="AS81" s="32">
        <f>IF(D3L174C5=0,0,D3L174C18/D3L174C5)</f>
        <v>0.29148259031551887</v>
      </c>
      <c r="AT81" s="16" t="s">
        <v>4251</v>
      </c>
      <c r="AU81" s="32">
        <f>D3L172C22</f>
        <v>1.6381322902260631E-2</v>
      </c>
      <c r="AV81" s="16" t="s">
        <v>25419</v>
      </c>
      <c r="AW81" s="15">
        <f>D3L174C5*D3L174C22</f>
        <v>3931.6031472473942</v>
      </c>
      <c r="AX81" s="16" t="s">
        <v>25434</v>
      </c>
      <c r="AY81" s="15">
        <f>IF(D3L174C22=0,0,CHOOSE(MIN(D3L174C8,RUN_YEARS),A1L104C1,A1L104C6,A1L104C7,A1L104C8,A1L104C9))</f>
        <v>56243.718000000001</v>
      </c>
      <c r="AZ81" s="16" t="s">
        <v>25420</v>
      </c>
      <c r="BA81" s="33">
        <f>IF(D3L174C24=0,0,D3L174C23/D3L174C24)</f>
        <v>6.9902973826292819E-2</v>
      </c>
      <c r="BB81" s="16" t="s">
        <v>25421</v>
      </c>
      <c r="BC81" s="32">
        <f>IF(D3L174C5=0,0,D3L174C23/D3L174C5)</f>
        <v>1.6381322902260631E-2</v>
      </c>
      <c r="BD81" s="16" t="s">
        <v>4251</v>
      </c>
      <c r="BE81" s="32">
        <f>D3L172C27</f>
        <v>0.36244568415201461</v>
      </c>
      <c r="BF81" s="16" t="s">
        <v>25422</v>
      </c>
      <c r="BG81" s="15">
        <f>D3L174C5*D3L174C27</f>
        <v>86988.859264940431</v>
      </c>
      <c r="BH81" s="16" t="s">
        <v>25435</v>
      </c>
      <c r="BI81" s="15">
        <f>IF(D3L174C27=0,0,CHOOSE(MIN(D3L174C8,RUN_YEARS),A1L104C1,A1L104C6,A1L104C7,A1L104C8,A1L104C9))</f>
        <v>56243.718000000001</v>
      </c>
      <c r="BJ81" s="16" t="s">
        <v>25423</v>
      </c>
      <c r="BK81" s="33">
        <f>IF(D3L174C29=0,0,D3L174C28/D3L174C29)</f>
        <v>1.5466413380591311</v>
      </c>
      <c r="BL81" s="16" t="s">
        <v>25424</v>
      </c>
      <c r="BM81" s="32">
        <f>IF(D3L174C5=0,0,D3L174C28/D3L174C5)</f>
        <v>0.36244568415201461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9.1204646917508486E-2</v>
      </c>
      <c r="BZ81" s="16" t="s">
        <v>25428</v>
      </c>
      <c r="CA81" s="15">
        <f>D3L174C5*D3L174C37</f>
        <v>21889.592129032473</v>
      </c>
      <c r="CB81" s="16" t="s">
        <v>25437</v>
      </c>
      <c r="CC81" s="15">
        <f>IF(D3L174C37=0,0,CHOOSE(MIN(D3L174C8,RUN_YEARS),B6L116C1,B6L117C1,B6L118C1,B6L119C1,B6L120C1))</f>
        <v>116193.95999999999</v>
      </c>
      <c r="CD81" s="16" t="s">
        <v>25429</v>
      </c>
      <c r="CE81" s="33">
        <f>IF(D3L174C39=0,0,D3L174C38/D3L174C39)</f>
        <v>0.18838838205559458</v>
      </c>
      <c r="CF81" s="16" t="s">
        <v>25430</v>
      </c>
      <c r="CG81" s="32">
        <f>IF(D3L174C5=0,0,D3L174C38/D3L174C5)</f>
        <v>9.1204646917508486E-2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42446</v>
      </c>
      <c r="J82" s="16" t="s">
        <v>25471</v>
      </c>
      <c r="K82" s="21">
        <f>_xlfn.SINGLE(IF(FLOW_THRU_100PCT="Y",1,INDEX(VariabilityMatrix,D3L175C1,_xlfn.SINGLE(D3L175C8))))</f>
        <v>0.71177194303126445</v>
      </c>
      <c r="L82" s="16" t="s">
        <v>25441</v>
      </c>
      <c r="M82" s="15">
        <f>IF(_xlfn.SINGLE(D3L175C2)&lt;&gt;0,_xlfn.SINGLE(D3L175C2)*_xlfn.SINGLE(D3L175C4),_xlfn.SINGLE(D3L175C3)*_xlfn.SINGLE(D3L175C4))</f>
        <v>30211.871893905052</v>
      </c>
      <c r="N82" s="16" t="s">
        <v>4251</v>
      </c>
      <c r="O82" s="32">
        <f>D3L172C6</f>
        <v>0.23848575571269723</v>
      </c>
      <c r="P82" s="16" t="s">
        <v>25442</v>
      </c>
      <c r="Q82" s="15">
        <f>D3L175C5*D3L175C6</f>
        <v>7205.1011001131437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338845434</v>
      </c>
      <c r="V82" s="16" t="s">
        <v>25443</v>
      </c>
      <c r="W82" s="33">
        <f>IF(D3L175C9=0,0,D3L175C7/D3L175C9)</f>
        <v>2.126368065539034E-5</v>
      </c>
      <c r="X82" s="16" t="s">
        <v>25444</v>
      </c>
      <c r="Y82" s="32">
        <f>IF(D3L175C5=0,0,D3L175C7/D3L175C5)</f>
        <v>0.23848575571269723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0.29148259031551887</v>
      </c>
      <c r="AL82" s="16" t="s">
        <v>25448</v>
      </c>
      <c r="AM82" s="15">
        <f>D3L175C5*D3L175C17</f>
        <v>8806.2346779160653</v>
      </c>
      <c r="AN82" s="16" t="s">
        <v>25465</v>
      </c>
      <c r="AO82" s="15">
        <f>IF(D3L175C17=0,0,CHOOSE(MIN(D3L175C8,RUN_YEARS),A1L108C1,A1L108C6,A1L108C7,A1L108C8,A1L108C9))</f>
        <v>118982.447</v>
      </c>
      <c r="AP82" s="16" t="s">
        <v>25449</v>
      </c>
      <c r="AQ82" s="33">
        <f>IF(D3L175C19=0,0,D3L175C18/D3L175C19)</f>
        <v>7.4012889295477891E-2</v>
      </c>
      <c r="AR82" s="16" t="s">
        <v>25450</v>
      </c>
      <c r="AS82" s="32">
        <f>IF(D3L175C5=0,0,D3L175C18/D3L175C5)</f>
        <v>0.29148259031551887</v>
      </c>
      <c r="AT82" s="16" t="s">
        <v>4251</v>
      </c>
      <c r="AU82" s="32">
        <f>D3L172C22</f>
        <v>1.6381322902260631E-2</v>
      </c>
      <c r="AV82" s="16" t="s">
        <v>25451</v>
      </c>
      <c r="AW82" s="15">
        <f>D3L175C5*D3L175C22</f>
        <v>494.91042897579109</v>
      </c>
      <c r="AX82" s="16" t="s">
        <v>25466</v>
      </c>
      <c r="AY82" s="15">
        <f>IF(D3L175C22=0,0,CHOOSE(MIN(D3L175C8,RUN_YEARS),A1L104C1,A1L104C6,A1L104C7,A1L104C8,A1L104C9))</f>
        <v>56243.718000000001</v>
      </c>
      <c r="AZ82" s="16" t="s">
        <v>25452</v>
      </c>
      <c r="BA82" s="33">
        <f>IF(D3L175C24=0,0,D3L175C23/D3L175C24)</f>
        <v>8.7993903421496964E-3</v>
      </c>
      <c r="BB82" s="16" t="s">
        <v>25453</v>
      </c>
      <c r="BC82" s="32">
        <f>IF(D3L175C5=0,0,D3L175C23/D3L175C5)</f>
        <v>1.6381322902260631E-2</v>
      </c>
      <c r="BD82" s="16" t="s">
        <v>4251</v>
      </c>
      <c r="BE82" s="32">
        <f>D3L172C27</f>
        <v>0.36244568415201461</v>
      </c>
      <c r="BF82" s="16" t="s">
        <v>25454</v>
      </c>
      <c r="BG82" s="15">
        <f>D3L175C5*D3L175C27</f>
        <v>10950.162578099438</v>
      </c>
      <c r="BH82" s="16" t="s">
        <v>25467</v>
      </c>
      <c r="BI82" s="15">
        <f>IF(D3L175C27=0,0,CHOOSE(MIN(D3L175C8,RUN_YEARS),A1L104C1,A1L104C6,A1L104C7,A1L104C8,A1L104C9))</f>
        <v>56243.718000000001</v>
      </c>
      <c r="BJ82" s="16" t="s">
        <v>25455</v>
      </c>
      <c r="BK82" s="33">
        <f>IF(D3L175C29=0,0,D3L175C28/D3L175C29)</f>
        <v>0.19469130006838165</v>
      </c>
      <c r="BL82" s="16" t="s">
        <v>25456</v>
      </c>
      <c r="BM82" s="32">
        <f>IF(D3L175C5=0,0,D3L175C28/D3L175C5)</f>
        <v>0.36244568415201461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9.1204646917508486E-2</v>
      </c>
      <c r="BZ82" s="16" t="s">
        <v>25460</v>
      </c>
      <c r="CA82" s="15">
        <f>D3L175C5*D3L175C37</f>
        <v>2755.4631088006086</v>
      </c>
      <c r="CB82" s="16" t="s">
        <v>25469</v>
      </c>
      <c r="CC82" s="15">
        <f>IF(D3L175C37=0,0,CHOOSE(MIN(D3L175C8,RUN_YEARS),B6L116C1,B6L117C1,B6L118C1,B6L119C1,B6L120C1))</f>
        <v>116193.95999999999</v>
      </c>
      <c r="CD82" s="16" t="s">
        <v>25461</v>
      </c>
      <c r="CE82" s="33">
        <f>IF(D3L175C39=0,0,D3L175C38/D3L175C39)</f>
        <v>2.3714340304785281E-2</v>
      </c>
      <c r="CF82" s="16" t="s">
        <v>25462</v>
      </c>
      <c r="CG82" s="32">
        <f>IF(D3L175C5=0,0,D3L175C38/D3L175C5)</f>
        <v>9.1204646917508486E-2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2</v>
      </c>
      <c r="J83" s="16" t="s">
        <v>25503</v>
      </c>
      <c r="K83" s="21">
        <f>_xlfn.SINGLE(IF(FLOW_THRU_100PCT="Y",1,INDEX(VariabilityMatrix,D3L176C1,_xlfn.SINGLE(D3L176C8))))</f>
        <v>0.71177194303126445</v>
      </c>
      <c r="L83" s="16" t="s">
        <v>25473</v>
      </c>
      <c r="M83" s="15">
        <f>IF(_xlfn.SINGLE(D3L176C2)&lt;&gt;0,_xlfn.SINGLE(D3L176C2)*_xlfn.SINGLE(D3L176C4),_xlfn.SINGLE(D3L176C3)*_xlfn.SINGLE(D3L176C4))</f>
        <v>1.4235438860625289</v>
      </c>
      <c r="N83" s="16" t="s">
        <v>4251</v>
      </c>
      <c r="O83" s="32">
        <f>D3L172C6</f>
        <v>0.23848575571269723</v>
      </c>
      <c r="P83" s="16" t="s">
        <v>25474</v>
      </c>
      <c r="Q83" s="15">
        <f>D3L176C5*D3L176C6</f>
        <v>0.33949493945781195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338845434</v>
      </c>
      <c r="V83" s="16" t="s">
        <v>25475</v>
      </c>
      <c r="W83" s="33">
        <f>IF(D3L176C9=0,0,D3L176C7/D3L176C9)</f>
        <v>1.0019168192710898E-9</v>
      </c>
      <c r="X83" s="16" t="s">
        <v>25476</v>
      </c>
      <c r="Y83" s="32">
        <f>IF(D3L176C5=0,0,D3L176C7/D3L176C5)</f>
        <v>0.23848575571269723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0.29148259031551887</v>
      </c>
      <c r="AL83" s="16" t="s">
        <v>25480</v>
      </c>
      <c r="AM83" s="15">
        <f>D3L176C5*D3L176C17</f>
        <v>0.41493825933732581</v>
      </c>
      <c r="AN83" s="16" t="s">
        <v>25497</v>
      </c>
      <c r="AO83" s="15">
        <f>IF(D3L176C17=0,0,CHOOSE(MIN(D3L176C8,RUN_YEARS),A1L108C1,A1L108C6,A1L108C7,A1L108C8,A1L108C9))</f>
        <v>118982.447</v>
      </c>
      <c r="AP83" s="16" t="s">
        <v>25481</v>
      </c>
      <c r="AQ83" s="33">
        <f>IF(D3L176C19=0,0,D3L176C18/D3L176C19)</f>
        <v>3.4873905336417042E-6</v>
      </c>
      <c r="AR83" s="16" t="s">
        <v>25482</v>
      </c>
      <c r="AS83" s="32">
        <f>IF(D3L176C5=0,0,D3L176C18/D3L176C5)</f>
        <v>0.29148259031551887</v>
      </c>
      <c r="AT83" s="16" t="s">
        <v>4251</v>
      </c>
      <c r="AU83" s="32">
        <f>D3L172C22</f>
        <v>1.6381322902260631E-2</v>
      </c>
      <c r="AV83" s="16" t="s">
        <v>25483</v>
      </c>
      <c r="AW83" s="15">
        <f>D3L176C5*D3L176C22</f>
        <v>2.3319532063129204E-2</v>
      </c>
      <c r="AX83" s="16" t="s">
        <v>25498</v>
      </c>
      <c r="AY83" s="15">
        <f>IF(D3L176C22=0,0,CHOOSE(MIN(D3L176C8,RUN_YEARS),A1L104C1,A1L104C6,A1L104C7,A1L104C8,A1L104C9))</f>
        <v>56243.718000000001</v>
      </c>
      <c r="AZ83" s="16" t="s">
        <v>25484</v>
      </c>
      <c r="BA83" s="33">
        <f>IF(D3L176C24=0,0,D3L176C23/D3L176C24)</f>
        <v>4.1461576318850763E-7</v>
      </c>
      <c r="BB83" s="16" t="s">
        <v>25485</v>
      </c>
      <c r="BC83" s="32">
        <f>IF(D3L176C5=0,0,D3L176C23/D3L176C5)</f>
        <v>1.6381322902260631E-2</v>
      </c>
      <c r="BD83" s="16" t="s">
        <v>4251</v>
      </c>
      <c r="BE83" s="32">
        <f>D3L172C27</f>
        <v>0.36244568415201461</v>
      </c>
      <c r="BF83" s="16" t="s">
        <v>25486</v>
      </c>
      <c r="BG83" s="15">
        <f>D3L176C5*D3L176C27</f>
        <v>0.51595733770435082</v>
      </c>
      <c r="BH83" s="16" t="s">
        <v>25499</v>
      </c>
      <c r="BI83" s="15">
        <f>IF(D3L176C27=0,0,CHOOSE(MIN(D3L176C8,RUN_YEARS),A1L104C1,A1L104C6,A1L104C7,A1L104C8,A1L104C9))</f>
        <v>56243.718000000001</v>
      </c>
      <c r="BJ83" s="16" t="s">
        <v>25487</v>
      </c>
      <c r="BK83" s="33">
        <f>IF(D3L176C29=0,0,D3L176C28/D3L176C29)</f>
        <v>9.173599400102796E-6</v>
      </c>
      <c r="BL83" s="16" t="s">
        <v>25488</v>
      </c>
      <c r="BM83" s="32">
        <f>IF(D3L176C5=0,0,D3L176C28/D3L176C5)</f>
        <v>0.36244568415201461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9.1204646917508486E-2</v>
      </c>
      <c r="BZ83" s="16" t="s">
        <v>25492</v>
      </c>
      <c r="CA83" s="15">
        <f>D3L176C5*D3L176C37</f>
        <v>0.12983381749991088</v>
      </c>
      <c r="CB83" s="16" t="s">
        <v>25501</v>
      </c>
      <c r="CC83" s="15">
        <f>IF(D3L176C37=0,0,CHOOSE(MIN(D3L176C8,RUN_YEARS),B6L116C1,B6L117C1,B6L118C1,B6L119C1,B6L120C1))</f>
        <v>116193.95999999999</v>
      </c>
      <c r="CD83" s="16" t="s">
        <v>25493</v>
      </c>
      <c r="CE83" s="33">
        <f>IF(D3L176C39=0,0,D3L176C38/D3L176C39)</f>
        <v>1.117388696451269E-6</v>
      </c>
      <c r="CF83" s="16" t="s">
        <v>25494</v>
      </c>
      <c r="CG83" s="32">
        <f>IF(D3L176C5=0,0,D3L176C38/D3L176C5)</f>
        <v>9.1204646917508486E-2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0</v>
      </c>
      <c r="J84" s="16" t="s">
        <v>25535</v>
      </c>
      <c r="K84" s="21">
        <f>_xlfn.SINGLE(IF(FLOW_THRU_100PCT="Y",1,INDEX(VariabilityMatrix,D3L177C1,_xlfn.SINGLE(D3L177C8))))</f>
        <v>0.71177194303126445</v>
      </c>
      <c r="L84" s="16" t="s">
        <v>25505</v>
      </c>
      <c r="M84" s="15">
        <f>IF(_xlfn.SINGLE(D3L177C2)&lt;&gt;0,_xlfn.SINGLE(D3L177C2)*_xlfn.SINGLE(D3L177C4),_xlfn.SINGLE(D3L177C3)*_xlfn.SINGLE(D3L177C4))</f>
        <v>0</v>
      </c>
      <c r="N84" s="16" t="s">
        <v>4251</v>
      </c>
      <c r="O84" s="32">
        <f>D3L172C6</f>
        <v>0.23848575571269723</v>
      </c>
      <c r="P84" s="16" t="s">
        <v>25506</v>
      </c>
      <c r="Q84" s="15">
        <f>D3L177C5*D3L177C6</f>
        <v>0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338845434</v>
      </c>
      <c r="V84" s="16" t="s">
        <v>25507</v>
      </c>
      <c r="W84" s="33">
        <f>IF(D3L177C9=0,0,D3L177C7/D3L177C9)</f>
        <v>0</v>
      </c>
      <c r="X84" s="16" t="s">
        <v>25508</v>
      </c>
      <c r="Y84" s="32">
        <f>IF(D3L177C5=0,0,D3L177C7/D3L177C5)</f>
        <v>0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0.29148259031551887</v>
      </c>
      <c r="AL84" s="16" t="s">
        <v>25512</v>
      </c>
      <c r="AM84" s="15">
        <f>D3L177C5*D3L177C17</f>
        <v>0</v>
      </c>
      <c r="AN84" s="16" t="s">
        <v>25529</v>
      </c>
      <c r="AO84" s="15">
        <f>IF(D3L177C17=0,0,CHOOSE(MIN(D3L177C8,RUN_YEARS),A1L108C1,A1L108C6,A1L108C7,A1L108C8,A1L108C9))</f>
        <v>118982.447</v>
      </c>
      <c r="AP84" s="16" t="s">
        <v>25513</v>
      </c>
      <c r="AQ84" s="33">
        <f>IF(D3L177C19=0,0,D3L177C18/D3L177C19)</f>
        <v>0</v>
      </c>
      <c r="AR84" s="16" t="s">
        <v>25514</v>
      </c>
      <c r="AS84" s="32">
        <f>IF(D3L177C5=0,0,D3L177C18/D3L177C5)</f>
        <v>0</v>
      </c>
      <c r="AT84" s="16" t="s">
        <v>4251</v>
      </c>
      <c r="AU84" s="32">
        <f>D3L172C22</f>
        <v>1.6381322902260631E-2</v>
      </c>
      <c r="AV84" s="16" t="s">
        <v>25515</v>
      </c>
      <c r="AW84" s="15">
        <f>D3L177C5*D3L177C22</f>
        <v>0</v>
      </c>
      <c r="AX84" s="16" t="s">
        <v>25530</v>
      </c>
      <c r="AY84" s="15">
        <f>IF(D3L177C22=0,0,CHOOSE(MIN(D3L177C8,RUN_YEARS),A1L104C1,A1L104C6,A1L104C7,A1L104C8,A1L104C9))</f>
        <v>56243.718000000001</v>
      </c>
      <c r="AZ84" s="16" t="s">
        <v>25516</v>
      </c>
      <c r="BA84" s="33">
        <f>IF(D3L177C24=0,0,D3L177C23/D3L177C24)</f>
        <v>0</v>
      </c>
      <c r="BB84" s="16" t="s">
        <v>25517</v>
      </c>
      <c r="BC84" s="32">
        <f>IF(D3L177C5=0,0,D3L177C23/D3L177C5)</f>
        <v>0</v>
      </c>
      <c r="BD84" s="16" t="s">
        <v>4251</v>
      </c>
      <c r="BE84" s="32">
        <f>D3L172C27</f>
        <v>0.36244568415201461</v>
      </c>
      <c r="BF84" s="16" t="s">
        <v>25518</v>
      </c>
      <c r="BG84" s="15">
        <f>D3L177C5*D3L177C27</f>
        <v>0</v>
      </c>
      <c r="BH84" s="16" t="s">
        <v>25531</v>
      </c>
      <c r="BI84" s="15">
        <f>IF(D3L177C27=0,0,CHOOSE(MIN(D3L177C8,RUN_YEARS),A1L104C1,A1L104C6,A1L104C7,A1L104C8,A1L104C9))</f>
        <v>56243.718000000001</v>
      </c>
      <c r="BJ84" s="16" t="s">
        <v>25519</v>
      </c>
      <c r="BK84" s="33">
        <f>IF(D3L177C29=0,0,D3L177C28/D3L177C29)</f>
        <v>0</v>
      </c>
      <c r="BL84" s="16" t="s">
        <v>25520</v>
      </c>
      <c r="BM84" s="32">
        <f>IF(D3L177C5=0,0,D3L177C28/D3L177C5)</f>
        <v>0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9.1204646917508486E-2</v>
      </c>
      <c r="BZ84" s="16" t="s">
        <v>25524</v>
      </c>
      <c r="CA84" s="15">
        <f>D3L177C5*D3L177C37</f>
        <v>0</v>
      </c>
      <c r="CB84" s="16" t="s">
        <v>25533</v>
      </c>
      <c r="CC84" s="15">
        <f>IF(D3L177C37=0,0,CHOOSE(MIN(D3L177C8,RUN_YEARS),B6L116C1,B6L117C1,B6L118C1,B6L119C1,B6L120C1))</f>
        <v>116193.95999999999</v>
      </c>
      <c r="CD84" s="16" t="s">
        <v>25525</v>
      </c>
      <c r="CE84" s="33">
        <f>IF(D3L177C39=0,0,D3L177C38/D3L177C39)</f>
        <v>0</v>
      </c>
      <c r="CF84" s="16" t="s">
        <v>25526</v>
      </c>
      <c r="CG84" s="32">
        <f>IF(D3L177C5=0,0,D3L177C38/D3L177C5)</f>
        <v>0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56562</v>
      </c>
      <c r="J85" s="16" t="s">
        <v>25567</v>
      </c>
      <c r="K85" s="21">
        <f>_xlfn.SINGLE(IF(FLOW_THRU_100PCT="Y",1,INDEX(VariabilityMatrix,D3L178C1,_xlfn.SINGLE(D3L178C8))))</f>
        <v>0.71177194303126445</v>
      </c>
      <c r="L85" s="16" t="s">
        <v>25537</v>
      </c>
      <c r="M85" s="15">
        <f>IF(_xlfn.SINGLE(D3L178C2)&lt;&gt;0,_xlfn.SINGLE(D3L178C2)*_xlfn.SINGLE(D3L178C4),_xlfn.SINGLE(D3L178C3)*_xlfn.SINGLE(D3L178C4))</f>
        <v>40259.244641734382</v>
      </c>
      <c r="N85" s="16" t="s">
        <v>4251</v>
      </c>
      <c r="O85" s="32">
        <f>D3L172C6</f>
        <v>0.23848575571269723</v>
      </c>
      <c r="P85" s="16" t="s">
        <v>25538</v>
      </c>
      <c r="Q85" s="15">
        <f>D3L178C5*D3L178C6</f>
        <v>9601.2563828063812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338845434</v>
      </c>
      <c r="V85" s="16" t="s">
        <v>25539</v>
      </c>
      <c r="W85" s="33">
        <f>IF(D3L178C9=0,0,D3L178C7/D3L178C9)</f>
        <v>2.8335209565805694E-5</v>
      </c>
      <c r="X85" s="16" t="s">
        <v>25540</v>
      </c>
      <c r="Y85" s="32">
        <f>IF(D3L178C5=0,0,D3L178C7/D3L178C5)</f>
        <v>0.23848575571269726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0.29148259031551887</v>
      </c>
      <c r="AL85" s="16" t="s">
        <v>25544</v>
      </c>
      <c r="AM85" s="15">
        <f>D3L178C5*D3L178C17</f>
        <v>11734.868912318911</v>
      </c>
      <c r="AN85" s="16" t="s">
        <v>25561</v>
      </c>
      <c r="AO85" s="15">
        <f>IF(D3L178C17=0,0,CHOOSE(MIN(D3L178C8,RUN_YEARS),A1L108C1,A1L108C6,A1L108C7,A1L108C8,A1L108C9))</f>
        <v>118982.447</v>
      </c>
      <c r="AP85" s="16" t="s">
        <v>25545</v>
      </c>
      <c r="AQ85" s="33">
        <f>IF(D3L178C19=0,0,D3L178C18/D3L178C19)</f>
        <v>9.8626891681921042E-2</v>
      </c>
      <c r="AR85" s="16" t="s">
        <v>25546</v>
      </c>
      <c r="AS85" s="32">
        <f>IF(D3L178C5=0,0,D3L178C18/D3L178C5)</f>
        <v>0.29148259031551887</v>
      </c>
      <c r="AT85" s="16" t="s">
        <v>4251</v>
      </c>
      <c r="AU85" s="32">
        <f>D3L172C22</f>
        <v>1.6381322902260631E-2</v>
      </c>
      <c r="AV85" s="16" t="s">
        <v>25547</v>
      </c>
      <c r="AW85" s="15">
        <f>D3L178C5*D3L178C22</f>
        <v>659.499686277357</v>
      </c>
      <c r="AX85" s="16" t="s">
        <v>25562</v>
      </c>
      <c r="AY85" s="15">
        <f>IF(D3L178C22=0,0,CHOOSE(MIN(D3L178C8,RUN_YEARS),A1L104C1,A1L104C6,A1L104C7,A1L104C8,A1L104C9))</f>
        <v>56243.718000000001</v>
      </c>
      <c r="AZ85" s="16" t="s">
        <v>25548</v>
      </c>
      <c r="BA85" s="33">
        <f>IF(D3L178C24=0,0,D3L178C23/D3L178C24)</f>
        <v>1.1725748398734184E-2</v>
      </c>
      <c r="BB85" s="16" t="s">
        <v>25549</v>
      </c>
      <c r="BC85" s="32">
        <f>IF(D3L178C5=0,0,D3L178C23/D3L178C5)</f>
        <v>1.6381322902260631E-2</v>
      </c>
      <c r="BD85" s="16" t="s">
        <v>4251</v>
      </c>
      <c r="BE85" s="32">
        <f>D3L172C27</f>
        <v>0.36244568415201461</v>
      </c>
      <c r="BF85" s="16" t="s">
        <v>25550</v>
      </c>
      <c r="BG85" s="15">
        <f>D3L178C5*D3L178C27</f>
        <v>14591.789467616747</v>
      </c>
      <c r="BH85" s="16" t="s">
        <v>25563</v>
      </c>
      <c r="BI85" s="15">
        <f>IF(D3L178C27=0,0,CHOOSE(MIN(D3L178C8,RUN_YEARS),A1L104C1,A1L104C6,A1L104C7,A1L104C8,A1L104C9))</f>
        <v>56243.718000000001</v>
      </c>
      <c r="BJ85" s="16" t="s">
        <v>25551</v>
      </c>
      <c r="BK85" s="33">
        <f>IF(D3L178C29=0,0,D3L178C28/D3L178C29)</f>
        <v>0.2594385646343072</v>
      </c>
      <c r="BL85" s="16" t="s">
        <v>25552</v>
      </c>
      <c r="BM85" s="32">
        <f>IF(D3L178C5=0,0,D3L178C28/D3L178C5)</f>
        <v>0.36244568415201461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9.1204646917508486E-2</v>
      </c>
      <c r="BZ85" s="16" t="s">
        <v>25556</v>
      </c>
      <c r="CA85" s="15">
        <f>D3L178C5*D3L178C37</f>
        <v>3671.8301927149796</v>
      </c>
      <c r="CB85" s="16" t="s">
        <v>25565</v>
      </c>
      <c r="CC85" s="15">
        <f>IF(D3L178C37=0,0,CHOOSE(MIN(D3L178C8,RUN_YEARS),B6L116C1,B6L117C1,B6L118C1,B6L119C1,B6L120C1))</f>
        <v>116193.95999999999</v>
      </c>
      <c r="CD85" s="16" t="s">
        <v>25557</v>
      </c>
      <c r="CE85" s="33">
        <f>IF(D3L178C39=0,0,D3L178C38/D3L178C39)</f>
        <v>3.1600869724338336E-2</v>
      </c>
      <c r="CF85" s="16" t="s">
        <v>25558</v>
      </c>
      <c r="CG85" s="32">
        <f>IF(D3L178C5=0,0,D3L178C38/D3L178C5)</f>
        <v>9.1204646917508486E-2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3.6971474026377797</v>
      </c>
      <c r="J86" s="16" t="s">
        <v>25599</v>
      </c>
      <c r="K86" s="21">
        <f>_xlfn.SINGLE(IF(FLOW_THRU_100PCT="Y",1,INDEX(VariabilityMatrix,D3L179C1,_xlfn.SINGLE(D3L179C8))))</f>
        <v>0.48257096814517625</v>
      </c>
      <c r="L86" s="16" t="s">
        <v>25569</v>
      </c>
      <c r="M86" s="15">
        <f>IF(_xlfn.SINGLE(D3L179C2)&lt;&gt;0,_xlfn.SINGLE(D3L179C2)*_xlfn.SINGLE(D3L179C4),_xlfn.SINGLE(D3L179C3)*_xlfn.SINGLE(D3L179C4))</f>
        <v>1.7841360014663372</v>
      </c>
      <c r="N86" s="16" t="s">
        <v>4251</v>
      </c>
      <c r="O86" s="32">
        <f>0.45*CHOOSE(MIN(D3L179C8,RUN_YEARS),B3L110C1,B3L125C1,B3L140C1,B3L155C1,B3L170C1)</f>
        <v>0.43406701225346539</v>
      </c>
      <c r="P86" s="16" t="s">
        <v>25570</v>
      </c>
      <c r="Q86" s="15">
        <f>D3L179C5*D3L179C6</f>
        <v>0.77443458361033735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360089587.80000001</v>
      </c>
      <c r="V86" s="16" t="s">
        <v>25571</v>
      </c>
      <c r="W86" s="33">
        <f>IF(D3L179C9=0,0,D3L179C7/D3L179C9)</f>
        <v>2.150671971221983E-9</v>
      </c>
      <c r="X86" s="16" t="s">
        <v>25572</v>
      </c>
      <c r="Y86" s="32">
        <f>IF(D3L179C5=0,0,D3L179C7/D3L179C5)</f>
        <v>0.43406701225346539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0.53052634830979106</v>
      </c>
      <c r="AL86" s="16" t="s">
        <v>25576</v>
      </c>
      <c r="AM86" s="15">
        <f>D3L179C5*D3L179C17</f>
        <v>0.94653115774596797</v>
      </c>
      <c r="AN86" s="16" t="s">
        <v>25593</v>
      </c>
      <c r="AO86" s="15">
        <f>IF(D3L179C17=0,0,CHOOSE(MIN(D3L179C8,RUN_YEARS),A1L108C1,A1L108C6,A1L108C7,A1L108C8,A1L108C9))</f>
        <v>146710.80179999999</v>
      </c>
      <c r="AP86" s="16" t="s">
        <v>25577</v>
      </c>
      <c r="AQ86" s="33">
        <f>IF(D3L179C19=0,0,D3L179C18/D3L179C19)</f>
        <v>6.4516800817182099E-6</v>
      </c>
      <c r="AR86" s="16" t="s">
        <v>25578</v>
      </c>
      <c r="AS86" s="32">
        <f>IF(D3L179C5=0,0,D3L179C18/D3L179C5)</f>
        <v>0.53052634830979106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3.5406639436743548E-2</v>
      </c>
      <c r="BZ86" s="16" t="s">
        <v>25588</v>
      </c>
      <c r="CA86" s="15">
        <f>D3L179C5*D3L179C37</f>
        <v>6.3170260110031962E-2</v>
      </c>
      <c r="CB86" s="16" t="s">
        <v>25597</v>
      </c>
      <c r="CC86" s="15">
        <f>IF(D3L179C37=0,0,CHOOSE(MIN(D3L179C8,RUN_YEARS),B6L116C1,B6L117C1,B6L118C1,B6L119C1,B6L120C1))</f>
        <v>141149.04000000004</v>
      </c>
      <c r="CD86" s="16" t="s">
        <v>25589</v>
      </c>
      <c r="CE86" s="33">
        <f>IF(D3L179C39=0,0,D3L179C38/D3L179C39)</f>
        <v>4.4754296671115823E-7</v>
      </c>
      <c r="CF86" s="16" t="s">
        <v>25590</v>
      </c>
      <c r="CG86" s="32">
        <f>IF(D3L179C5=0,0,D3L179C38/D3L179C5)</f>
        <v>3.5406639436743548E-2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8.5948429800961859E-2</v>
      </c>
      <c r="J87" s="16" t="s">
        <v>25630</v>
      </c>
      <c r="K87" s="21">
        <f>_xlfn.SINGLE(IF(FLOW_THRU_100PCT="Y",1,INDEX(VariabilityMatrix,D3L180C1,_xlfn.SINGLE(D3L180C8))))</f>
        <v>0.46847217353553366</v>
      </c>
      <c r="L87" s="16" t="s">
        <v>25600</v>
      </c>
      <c r="M87" s="15">
        <f>IF(_xlfn.SINGLE(D3L180C2)&lt;&gt;0,_xlfn.SINGLE(D3L180C2)*_xlfn.SINGLE(D3L180C4),_xlfn.SINGLE(D3L180C3)*_xlfn.SINGLE(D3L180C4))</f>
        <v>4.0264447720822834E-2</v>
      </c>
      <c r="N87" s="16" t="s">
        <v>4251</v>
      </c>
      <c r="O87" s="32">
        <f>0.45*CHOOSE(MIN(D3L180C8,RUN_YEARS),B3L110C1,B3L125C1,B3L140C1,B3L155C1,B3L170C1)</f>
        <v>0.42997380547219377</v>
      </c>
      <c r="P87" s="16" t="s">
        <v>25601</v>
      </c>
      <c r="Q87" s="15">
        <f>D3L180C5*D3L180C6</f>
        <v>1.7312657811758392E-2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338845434</v>
      </c>
      <c r="V87" s="16" t="s">
        <v>25602</v>
      </c>
      <c r="W87" s="33">
        <f>IF(D3L180C9=0,0,D3L180C7/D3L180C9)</f>
        <v>5.109308278817885E-11</v>
      </c>
      <c r="X87" s="16" t="s">
        <v>25603</v>
      </c>
      <c r="Y87" s="32">
        <f>IF(D3L180C5=0,0,D3L180C7/D3L180C5)</f>
        <v>0.42997380547219372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0.5255235400215702</v>
      </c>
      <c r="AL87" s="16" t="s">
        <v>25607</v>
      </c>
      <c r="AM87" s="15">
        <f>D3L180C5*D3L180C17</f>
        <v>2.1159915103260259E-2</v>
      </c>
      <c r="AN87" s="16" t="s">
        <v>25624</v>
      </c>
      <c r="AO87" s="15">
        <f>IF(D3L180C17=0,0,CHOOSE(MIN(D3L180C8,RUN_YEARS),A1L108C1,A1L108C6,A1L108C7,A1L108C8,A1L108C9))</f>
        <v>118982.447</v>
      </c>
      <c r="AP87" s="16" t="s">
        <v>25608</v>
      </c>
      <c r="AQ87" s="33">
        <f>IF(D3L180C19=0,0,D3L180C18/D3L180C19)</f>
        <v>1.778406448747878E-7</v>
      </c>
      <c r="AR87" s="16" t="s">
        <v>25609</v>
      </c>
      <c r="AS87" s="32">
        <f>IF(D3L180C5=0,0,D3L180C18/D3L180C5)</f>
        <v>0.5255235400215702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4.4502654506236028E-2</v>
      </c>
      <c r="BZ87" s="16" t="s">
        <v>25619</v>
      </c>
      <c r="CA87" s="15">
        <f>D3L180C5*D3L180C37</f>
        <v>1.7918748058041814E-3</v>
      </c>
      <c r="CB87" s="16" t="s">
        <v>25628</v>
      </c>
      <c r="CC87" s="15">
        <f>IF(D3L180C37=0,0,CHOOSE(MIN(D3L180C8,RUN_YEARS),B6L116C1,B6L117C1,B6L118C1,B6L119C1,B6L120C1))</f>
        <v>116193.95999999999</v>
      </c>
      <c r="CD87" s="16" t="s">
        <v>25620</v>
      </c>
      <c r="CE87" s="33">
        <f>IF(D3L180C39=0,0,D3L180C38/D3L180C39)</f>
        <v>1.5421410939124386E-8</v>
      </c>
      <c r="CF87" s="16" t="s">
        <v>25621</v>
      </c>
      <c r="CG87" s="32">
        <f>IF(D3L180C5=0,0,D3L180C38/D3L180C5)</f>
        <v>4.4502654506236028E-2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123.69172830363361</v>
      </c>
      <c r="J88" s="16" t="s">
        <v>25661</v>
      </c>
      <c r="K88" s="21">
        <f>_xlfn.SINGLE(IF(FLOW_THRU_100PCT="Y",1,INDEX(VariabilityMatrix,D3L181C1,_xlfn.SINGLE(D3L181C8))))</f>
        <v>0.48257096814517625</v>
      </c>
      <c r="L88" s="16" t="s">
        <v>25631</v>
      </c>
      <c r="M88" s="15">
        <f>IF(_xlfn.SINGLE(D3L181C2)&lt;&gt;0,_xlfn.SINGLE(D3L181C2)*_xlfn.SINGLE(D3L181C4),_xlfn.SINGLE(D3L181C3)*_xlfn.SINGLE(D3L181C4))</f>
        <v>59.690037079034568</v>
      </c>
      <c r="N88" s="16" t="s">
        <v>4251</v>
      </c>
      <c r="O88" s="32">
        <f>0.45*CHOOSE(MIN(D3L181C8,RUN_YEARS),B3L110C1,B3L125C1,B3L140C1,B3L155C1,B3L170C1)</f>
        <v>0.43406701225346539</v>
      </c>
      <c r="P88" s="16" t="s">
        <v>25632</v>
      </c>
      <c r="Q88" s="15">
        <f>D3L181C5*D3L181C6</f>
        <v>25.9094760561951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360089587.80000001</v>
      </c>
      <c r="V88" s="16" t="s">
        <v>25633</v>
      </c>
      <c r="W88" s="33">
        <f>IF(D3L181C9=0,0,D3L181C7/D3L181C9)</f>
        <v>7.195286099354162E-8</v>
      </c>
      <c r="X88" s="16" t="s">
        <v>25634</v>
      </c>
      <c r="Y88" s="32">
        <f>IF(D3L181C5=0,0,D3L181C7/D3L181C5)</f>
        <v>0.43406701225346539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0.53052634830979106</v>
      </c>
      <c r="AL88" s="16" t="s">
        <v>25638</v>
      </c>
      <c r="AM88" s="15">
        <f>D3L181C5*D3L181C17</f>
        <v>31.667137402016238</v>
      </c>
      <c r="AN88" s="16" t="s">
        <v>25655</v>
      </c>
      <c r="AO88" s="15">
        <f>IF(D3L181C17=0,0,CHOOSE(MIN(D3L181C8,RUN_YEARS),A1L108C1,A1L108C6,A1L108C7,A1L108C8,A1L108C9))</f>
        <v>146710.80179999999</v>
      </c>
      <c r="AP88" s="16" t="s">
        <v>25639</v>
      </c>
      <c r="AQ88" s="33">
        <f>IF(D3L181C19=0,0,D3L181C18/D3L181C19)</f>
        <v>2.158473473901786E-4</v>
      </c>
      <c r="AR88" s="16" t="s">
        <v>25640</v>
      </c>
      <c r="AS88" s="32">
        <f>IF(D3L181C5=0,0,D3L181C18/D3L181C5)</f>
        <v>0.53052634830979106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3.5406639436743548E-2</v>
      </c>
      <c r="BZ88" s="16" t="s">
        <v>25650</v>
      </c>
      <c r="CA88" s="15">
        <f>D3L181C5*D3L181C37</f>
        <v>2.1134236208232298</v>
      </c>
      <c r="CB88" s="16" t="s">
        <v>25659</v>
      </c>
      <c r="CC88" s="15">
        <f>IF(D3L181C37=0,0,CHOOSE(MIN(D3L181C8,RUN_YEARS),B6L116C1,B6L117C1,B6L118C1,B6L119C1,B6L120C1))</f>
        <v>141149.04000000004</v>
      </c>
      <c r="CD88" s="16" t="s">
        <v>25651</v>
      </c>
      <c r="CE88" s="33">
        <f>IF(D3L181C39=0,0,D3L181C38/D3L181C39)</f>
        <v>1.4972993233416459E-5</v>
      </c>
      <c r="CF88" s="16" t="s">
        <v>25652</v>
      </c>
      <c r="CG88" s="32">
        <f>IF(D3L181C5=0,0,D3L181C38/D3L181C5)</f>
        <v>3.5406639436743548E-2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92.781329970138344</v>
      </c>
      <c r="J89" s="16" t="s">
        <v>25692</v>
      </c>
      <c r="K89" s="21">
        <f>_xlfn.SINGLE(IF(FLOW_THRU_100PCT="Y",1,INDEX(VariabilityMatrix,D3L182C1,_xlfn.SINGLE(D3L182C8))))</f>
        <v>0.46847217353553366</v>
      </c>
      <c r="L89" s="16" t="s">
        <v>25662</v>
      </c>
      <c r="M89" s="15">
        <f>IF(_xlfn.SINGLE(D3L182C2)&lt;&gt;0,_xlfn.SINGLE(D3L182C2)*_xlfn.SINGLE(D3L182C4),_xlfn.SINGLE(D3L182C3)*_xlfn.SINGLE(D3L182C4))</f>
        <v>43.46547131462826</v>
      </c>
      <c r="N89" s="16" t="s">
        <v>4251</v>
      </c>
      <c r="O89" s="32">
        <f>0.45*CHOOSE(MIN(D3L182C8,RUN_YEARS),B3L110C1,B3L125C1,B3L140C1,B3L155C1,B3L170C1)</f>
        <v>0.42997380547219377</v>
      </c>
      <c r="P89" s="16" t="s">
        <v>25663</v>
      </c>
      <c r="Q89" s="15">
        <f>D3L182C5*D3L182C6</f>
        <v>18.689014107793191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338845434</v>
      </c>
      <c r="V89" s="16" t="s">
        <v>25664</v>
      </c>
      <c r="W89" s="33">
        <f>IF(D3L182C9=0,0,D3L182C7/D3L182C9)</f>
        <v>5.5154982869839092E-8</v>
      </c>
      <c r="X89" s="16" t="s">
        <v>25665</v>
      </c>
      <c r="Y89" s="32">
        <f>IF(D3L182C5=0,0,D3L182C7/D3L182C5)</f>
        <v>0.42997380547219383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0.5255235400215702</v>
      </c>
      <c r="AL89" s="16" t="s">
        <v>25669</v>
      </c>
      <c r="AM89" s="15">
        <f>D3L182C5*D3L182C17</f>
        <v>22.842128353969457</v>
      </c>
      <c r="AN89" s="16" t="s">
        <v>25686</v>
      </c>
      <c r="AO89" s="15">
        <f>IF(D3L182C17=0,0,CHOOSE(MIN(D3L182C8,RUN_YEARS),A1L108C1,A1L108C6,A1L108C7,A1L108C8,A1L108C9))</f>
        <v>118982.447</v>
      </c>
      <c r="AP89" s="16" t="s">
        <v>25670</v>
      </c>
      <c r="AQ89" s="33">
        <f>IF(D3L182C19=0,0,D3L182C18/D3L182C19)</f>
        <v>1.9197897614233348E-4</v>
      </c>
      <c r="AR89" s="16" t="s">
        <v>25671</v>
      </c>
      <c r="AS89" s="32">
        <f>IF(D3L182C5=0,0,D3L182C18/D3L182C5)</f>
        <v>0.5255235400215702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4.4502654506236028E-2</v>
      </c>
      <c r="BZ89" s="16" t="s">
        <v>25681</v>
      </c>
      <c r="CA89" s="15">
        <f>D3L182C5*D3L182C37</f>
        <v>1.9343288528656142</v>
      </c>
      <c r="CB89" s="16" t="s">
        <v>25690</v>
      </c>
      <c r="CC89" s="15">
        <f>IF(D3L182C37=0,0,CHOOSE(MIN(D3L182C8,RUN_YEARS),B6L116C1,B6L117C1,B6L118C1,B6L119C1,B6L120C1))</f>
        <v>116193.95999999999</v>
      </c>
      <c r="CD89" s="16" t="s">
        <v>25682</v>
      </c>
      <c r="CE89" s="33">
        <f>IF(D3L182C39=0,0,D3L182C38/D3L182C39)</f>
        <v>1.6647413108784778E-5</v>
      </c>
      <c r="CF89" s="16" t="s">
        <v>25683</v>
      </c>
      <c r="CG89" s="32">
        <f>IF(D3L182C5=0,0,D3L182C38/D3L182C5)</f>
        <v>4.4502654506236028E-2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1.0743553725120232E-2</v>
      </c>
      <c r="J90" s="16" t="s">
        <v>25723</v>
      </c>
      <c r="K90" s="21">
        <f>_xlfn.SINGLE(IF(FLOW_THRU_100PCT="Y",1,INDEX(VariabilityMatrix,D3L183C1,_xlfn.SINGLE(D3L183C8))))</f>
        <v>0.46847217353553366</v>
      </c>
      <c r="L90" s="16" t="s">
        <v>25693</v>
      </c>
      <c r="M90" s="15">
        <f>IF(_xlfn.SINGLE(D3L183C2)&lt;&gt;0,_xlfn.SINGLE(D3L183C2)*_xlfn.SINGLE(D3L183C4),_xlfn.SINGLE(D3L183C3)*_xlfn.SINGLE(D3L183C4))</f>
        <v>5.0330559651028542E-3</v>
      </c>
      <c r="N90" s="16" t="s">
        <v>4251</v>
      </c>
      <c r="O90" s="32">
        <f>0.45*CHOOSE(MIN(D3L183C8,RUN_YEARS),B3L110C1,B3L125C1,B3L140C1,B3L155C1,B3L170C1)</f>
        <v>0.42997380547219377</v>
      </c>
      <c r="P90" s="16" t="s">
        <v>25694</v>
      </c>
      <c r="Q90" s="15">
        <f>D3L183C5*D3L183C6</f>
        <v>2.164082226469799E-3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338845434</v>
      </c>
      <c r="V90" s="16" t="s">
        <v>25695</v>
      </c>
      <c r="W90" s="33">
        <f>IF(D3L183C9=0,0,D3L183C7/D3L183C9)</f>
        <v>6.3866353485223562E-12</v>
      </c>
      <c r="X90" s="16" t="s">
        <v>25696</v>
      </c>
      <c r="Y90" s="32">
        <f>IF(D3L183C5=0,0,D3L183C7/D3L183C5)</f>
        <v>0.42997380547219372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0.5255235400215702</v>
      </c>
      <c r="AL90" s="16" t="s">
        <v>25700</v>
      </c>
      <c r="AM90" s="15">
        <f>D3L183C5*D3L183C17</f>
        <v>2.6449893879075324E-3</v>
      </c>
      <c r="AN90" s="16" t="s">
        <v>25717</v>
      </c>
      <c r="AO90" s="15">
        <f>IF(D3L183C17=0,0,CHOOSE(MIN(D3L183C8,RUN_YEARS),A1L108C1,A1L108C6,A1L108C7,A1L108C8,A1L108C9))</f>
        <v>118982.447</v>
      </c>
      <c r="AP90" s="16" t="s">
        <v>25701</v>
      </c>
      <c r="AQ90" s="33">
        <f>IF(D3L183C19=0,0,D3L183C18/D3L183C19)</f>
        <v>2.2230080609348475E-8</v>
      </c>
      <c r="AR90" s="16" t="s">
        <v>25702</v>
      </c>
      <c r="AS90" s="32">
        <f>IF(D3L183C5=0,0,D3L183C18/D3L183C5)</f>
        <v>0.5255235400215702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4.4502654506236028E-2</v>
      </c>
      <c r="BZ90" s="16" t="s">
        <v>25712</v>
      </c>
      <c r="CA90" s="15">
        <f>D3L183C5*D3L183C37</f>
        <v>2.2398435072552267E-4</v>
      </c>
      <c r="CB90" s="16" t="s">
        <v>25721</v>
      </c>
      <c r="CC90" s="15">
        <f>IF(D3L183C37=0,0,CHOOSE(MIN(D3L183C8,RUN_YEARS),B6L116C1,B6L117C1,B6L118C1,B6L119C1,B6L120C1))</f>
        <v>116193.95999999999</v>
      </c>
      <c r="CD90" s="16" t="s">
        <v>25713</v>
      </c>
      <c r="CE90" s="33">
        <f>IF(D3L183C39=0,0,D3L183C38/D3L183C39)</f>
        <v>1.9276763673905482E-9</v>
      </c>
      <c r="CF90" s="16" t="s">
        <v>25714</v>
      </c>
      <c r="CG90" s="32">
        <f>IF(D3L183C5=0,0,D3L183C38/D3L183C5)</f>
        <v>4.4502654506236028E-2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1.0743553725120232E-2</v>
      </c>
      <c r="J91" s="16" t="s">
        <v>25754</v>
      </c>
      <c r="K91" s="21">
        <f>_xlfn.SINGLE(IF(FLOW_THRU_100PCT="Y",1,INDEX(VariabilityMatrix,D3L184C1,_xlfn.SINGLE(D3L184C8))))</f>
        <v>0.46847217353553366</v>
      </c>
      <c r="L91" s="16" t="s">
        <v>25724</v>
      </c>
      <c r="M91" s="15">
        <f>IF(_xlfn.SINGLE(D3L184C2)&lt;&gt;0,_xlfn.SINGLE(D3L184C2)*_xlfn.SINGLE(D3L184C4),_xlfn.SINGLE(D3L184C3)*_xlfn.SINGLE(D3L184C4))</f>
        <v>5.0330559651028542E-3</v>
      </c>
      <c r="N91" s="16" t="s">
        <v>4251</v>
      </c>
      <c r="O91" s="32">
        <f>0.45*CHOOSE(MIN(D3L184C8,RUN_YEARS),B3L110C1,B3L125C1,B3L140C1,B3L155C1,B3L170C1)</f>
        <v>0.42997380547219377</v>
      </c>
      <c r="P91" s="16" t="s">
        <v>25725</v>
      </c>
      <c r="Q91" s="15">
        <f>D3L184C5*D3L184C6</f>
        <v>2.164082226469799E-3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338845434</v>
      </c>
      <c r="V91" s="16" t="s">
        <v>25726</v>
      </c>
      <c r="W91" s="33">
        <f>IF(D3L184C9=0,0,D3L184C7/D3L184C9)</f>
        <v>6.3866353485223562E-12</v>
      </c>
      <c r="X91" s="16" t="s">
        <v>25727</v>
      </c>
      <c r="Y91" s="32">
        <f>IF(D3L184C5=0,0,D3L184C7/D3L184C5)</f>
        <v>0.42997380547219372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0.5255235400215702</v>
      </c>
      <c r="AL91" s="16" t="s">
        <v>25731</v>
      </c>
      <c r="AM91" s="15">
        <f>D3L184C5*D3L184C17</f>
        <v>2.6449893879075324E-3</v>
      </c>
      <c r="AN91" s="16" t="s">
        <v>25748</v>
      </c>
      <c r="AO91" s="15">
        <f>IF(D3L184C17=0,0,CHOOSE(MIN(D3L184C8,RUN_YEARS),A1L108C1,A1L108C6,A1L108C7,A1L108C8,A1L108C9))</f>
        <v>118982.447</v>
      </c>
      <c r="AP91" s="16" t="s">
        <v>25732</v>
      </c>
      <c r="AQ91" s="33">
        <f>IF(D3L184C19=0,0,D3L184C18/D3L184C19)</f>
        <v>2.2230080609348475E-8</v>
      </c>
      <c r="AR91" s="16" t="s">
        <v>25733</v>
      </c>
      <c r="AS91" s="32">
        <f>IF(D3L184C5=0,0,D3L184C18/D3L184C5)</f>
        <v>0.5255235400215702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4.4502654506236028E-2</v>
      </c>
      <c r="BZ91" s="16" t="s">
        <v>25743</v>
      </c>
      <c r="CA91" s="15">
        <f>D3L184C5*D3L184C37</f>
        <v>2.2398435072552267E-4</v>
      </c>
      <c r="CB91" s="16" t="s">
        <v>25752</v>
      </c>
      <c r="CC91" s="15">
        <f>IF(D3L184C37=0,0,CHOOSE(MIN(D3L184C8,RUN_YEARS),B6L116C1,B6L117C1,B6L118C1,B6L119C1,B6L120C1))</f>
        <v>116193.95999999999</v>
      </c>
      <c r="CD91" s="16" t="s">
        <v>25744</v>
      </c>
      <c r="CE91" s="33">
        <f>IF(D3L184C39=0,0,D3L184C38/D3L184C39)</f>
        <v>1.9276763673905482E-9</v>
      </c>
      <c r="CF91" s="16" t="s">
        <v>25745</v>
      </c>
      <c r="CG91" s="32">
        <f>IF(D3L184C5=0,0,D3L184C38/D3L184C5)</f>
        <v>4.4502654506236028E-2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147.43378776982496</v>
      </c>
      <c r="J92" s="16" t="s">
        <v>25785</v>
      </c>
      <c r="K92" s="21">
        <f>_xlfn.SINGLE(IF(FLOW_THRU_100PCT="Y",1,INDEX(VariabilityMatrix,D3L185C1,_xlfn.SINGLE(D3L185C8))))</f>
        <v>0.46847217353553366</v>
      </c>
      <c r="L92" s="16" t="s">
        <v>25755</v>
      </c>
      <c r="M92" s="15">
        <f>IF(_xlfn.SINGLE(D3L185C2)&lt;&gt;0,_xlfn.SINGLE(D3L185C2)*_xlfn.SINGLE(D3L185C4),_xlfn.SINGLE(D3L185C3)*_xlfn.SINGLE(D3L185C4))</f>
        <v>69.068627009106478</v>
      </c>
      <c r="N92" s="16" t="s">
        <v>4251</v>
      </c>
      <c r="O92" s="32">
        <f>0.45*CHOOSE(MIN(D3L185C8,RUN_YEARS),B3L110C1,B3L125C1,B3L140C1,B3L155C1,B3L170C1)</f>
        <v>0.42997380547219377</v>
      </c>
      <c r="P92" s="16" t="s">
        <v>25756</v>
      </c>
      <c r="Q92" s="15">
        <f>D3L185C5*D3L185C6</f>
        <v>29.697700393845057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338845434</v>
      </c>
      <c r="V92" s="16" t="s">
        <v>25757</v>
      </c>
      <c r="W92" s="33">
        <f>IF(D3L185C9=0,0,D3L185C7/D3L185C9)</f>
        <v>8.7643796887772309E-8</v>
      </c>
      <c r="X92" s="16" t="s">
        <v>25758</v>
      </c>
      <c r="Y92" s="32">
        <f>IF(D3L185C5=0,0,D3L185C7/D3L185C5)</f>
        <v>0.42997380547219377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0.5255235400215702</v>
      </c>
      <c r="AL92" s="16" t="s">
        <v>25762</v>
      </c>
      <c r="AM92" s="15">
        <f>D3L185C5*D3L185C17</f>
        <v>36.297189370255076</v>
      </c>
      <c r="AN92" s="16" t="s">
        <v>25779</v>
      </c>
      <c r="AO92" s="15">
        <f>IF(D3L185C17=0,0,CHOOSE(MIN(D3L185C8,RUN_YEARS),A1L108C1,A1L108C6,A1L108C7,A1L108C8,A1L108C9))</f>
        <v>118982.447</v>
      </c>
      <c r="AP92" s="16" t="s">
        <v>25763</v>
      </c>
      <c r="AQ92" s="33">
        <f>IF(D3L185C19=0,0,D3L185C18/D3L185C19)</f>
        <v>3.0506339620208915E-4</v>
      </c>
      <c r="AR92" s="16" t="s">
        <v>25764</v>
      </c>
      <c r="AS92" s="32">
        <f>IF(D3L185C5=0,0,D3L185C18/D3L185C5)</f>
        <v>0.5255235400215702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4.4502654506236028E-2</v>
      </c>
      <c r="BZ92" s="16" t="s">
        <v>25774</v>
      </c>
      <c r="CA92" s="15">
        <f>D3L185C5*D3L185C37</f>
        <v>3.073737245006348</v>
      </c>
      <c r="CB92" s="16" t="s">
        <v>25783</v>
      </c>
      <c r="CC92" s="15">
        <f>IF(D3L185C37=0,0,CHOOSE(MIN(D3L185C8,RUN_YEARS),B6L116C1,B6L117C1,B6L118C1,B6L119C1,B6L120C1))</f>
        <v>116193.95999999999</v>
      </c>
      <c r="CD92" s="16" t="s">
        <v>25775</v>
      </c>
      <c r="CE92" s="33">
        <f>IF(D3L185C39=0,0,D3L185C38/D3L185C39)</f>
        <v>2.6453502789700498E-5</v>
      </c>
      <c r="CF92" s="16" t="s">
        <v>25776</v>
      </c>
      <c r="CG92" s="32">
        <f>IF(D3L185C5=0,0,D3L185C38/D3L185C5)</f>
        <v>4.4502654506236028E-2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53.083898955819073</v>
      </c>
      <c r="J93" s="16" t="s">
        <v>25816</v>
      </c>
      <c r="K93" s="21">
        <f>_xlfn.SINGLE(IF(FLOW_THRU_100PCT="Y",1,INDEX(VariabilityMatrix,D3L186C1,_xlfn.SINGLE(D3L186C8))))</f>
        <v>0.46847217353553366</v>
      </c>
      <c r="L93" s="16" t="s">
        <v>25786</v>
      </c>
      <c r="M93" s="15">
        <f>IF(_xlfn.SINGLE(D3L186C2)&lt;&gt;0,_xlfn.SINGLE(D3L186C2)*_xlfn.SINGLE(D3L186C4),_xlfn.SINGLE(D3L186C3)*_xlfn.SINGLE(D3L186C4))</f>
        <v>24.868329523573209</v>
      </c>
      <c r="N93" s="16" t="s">
        <v>4251</v>
      </c>
      <c r="O93" s="32">
        <f>0.45*CHOOSE(MIN(D3L186C8,RUN_YEARS),B3L110C1,B3L125C1,B3L140C1,B3L155C1,B3L170C1)</f>
        <v>0.42997380547219377</v>
      </c>
      <c r="P93" s="16" t="s">
        <v>25787</v>
      </c>
      <c r="Q93" s="15">
        <f>D3L186C5*D3L186C6</f>
        <v>10.692730280987281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338845434</v>
      </c>
      <c r="V93" s="16" t="s">
        <v>25788</v>
      </c>
      <c r="W93" s="33">
        <f>IF(D3L186C9=0,0,D3L186C7/D3L186C9)</f>
        <v>3.1556365257048971E-8</v>
      </c>
      <c r="X93" s="16" t="s">
        <v>25789</v>
      </c>
      <c r="Y93" s="32">
        <f>IF(D3L186C5=0,0,D3L186C7/D3L186C5)</f>
        <v>0.42997380547219377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0.5255235400215702</v>
      </c>
      <c r="AL93" s="16" t="s">
        <v>25793</v>
      </c>
      <c r="AM93" s="15">
        <f>D3L186C5*D3L186C17</f>
        <v>13.068892565651121</v>
      </c>
      <c r="AN93" s="16" t="s">
        <v>25810</v>
      </c>
      <c r="AO93" s="15">
        <f>IF(D3L186C17=0,0,CHOOSE(MIN(D3L186C8,RUN_YEARS),A1L108C1,A1L108C6,A1L108C7,A1L108C8,A1L108C9))</f>
        <v>118982.447</v>
      </c>
      <c r="AP93" s="16" t="s">
        <v>25794</v>
      </c>
      <c r="AQ93" s="33">
        <f>IF(D3L186C19=0,0,D3L186C18/D3L186C19)</f>
        <v>1.0983882829079083E-4</v>
      </c>
      <c r="AR93" s="16" t="s">
        <v>25795</v>
      </c>
      <c r="AS93" s="32">
        <f>IF(D3L186C5=0,0,D3L186C18/D3L186C5)</f>
        <v>0.5255235400215702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4.4502654506236028E-2</v>
      </c>
      <c r="BZ93" s="16" t="s">
        <v>25805</v>
      </c>
      <c r="CA93" s="15">
        <f>D3L186C5*D3L186C37</f>
        <v>1.1067066769348077</v>
      </c>
      <c r="CB93" s="16" t="s">
        <v>25814</v>
      </c>
      <c r="CC93" s="15">
        <f>IF(D3L186C37=0,0,CHOOSE(MIN(D3L186C8,RUN_YEARS),B6L116C1,B6L117C1,B6L118C1,B6L119C1,B6L120C1))</f>
        <v>116193.95999999999</v>
      </c>
      <c r="CD93" s="16" t="s">
        <v>25806</v>
      </c>
      <c r="CE93" s="33">
        <f>IF(D3L186C39=0,0,D3L186C38/D3L186C39)</f>
        <v>9.5246489312767011E-6</v>
      </c>
      <c r="CF93" s="16" t="s">
        <v>25807</v>
      </c>
      <c r="CG93" s="32">
        <f>IF(D3L186C5=0,0,D3L186C38/D3L186C5)</f>
        <v>4.4502654506236028E-2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_xlfn.SINGLE(IF(FLOW_THRU_100PCT="Y",1,INDEX(VariabilityMatrix,D3L187C1,_xlfn.SINGLE(D3L187C8))))</f>
        <v>0.46847217353553366</v>
      </c>
      <c r="L94" s="16" t="s">
        <v>25817</v>
      </c>
      <c r="M94" s="15">
        <f>IF(_xlfn.SINGLE(D3L187C2)&lt;&gt;0,_xlfn.SINGLE(D3L187C2)*_xlfn.SINGLE(D3L187C4),_xlfn.SINGLE(D3L187C3)*_xlfn.SINGLE(D3L187C4))</f>
        <v>0</v>
      </c>
      <c r="N94" s="16" t="s">
        <v>4251</v>
      </c>
      <c r="O94" s="32">
        <f>0.45*CHOOSE(MIN(D3L187C8,RUN_YEARS),B3L110C1,B3L125C1,B3L140C1,B3L155C1,B3L170C1)</f>
        <v>0.42997380547219377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338845434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0.5255235400215702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118982.447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4.4502654506236028E-2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116193.95999999999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0</v>
      </c>
      <c r="J95" s="16" t="s">
        <v>25878</v>
      </c>
      <c r="K95" s="21">
        <f>IF(FLOW_THRU_100PCT="Y",1,D3L165C4)</f>
        <v>0.90383894168507184</v>
      </c>
      <c r="L95" s="16" t="s">
        <v>25848</v>
      </c>
      <c r="M95" s="15">
        <f>IF(_xlfn.SINGLE(D3L188C2)&lt;&gt;0,_xlfn.SINGLE(D3L188C2)*_xlfn.SINGLE(D3L188C4),_xlfn.SINGLE(D3L188C3)*_xlfn.SINGLE(D3L188C4))</f>
        <v>0</v>
      </c>
      <c r="N95" s="16" t="s">
        <v>4251</v>
      </c>
      <c r="O95" s="32">
        <f>0.45*CHOOSE(MIN(D3L188C8,RUN_YEARS),B3L110C1,B3L125C1,B3L140C1,B3L155C1,B3L170C1)</f>
        <v>0.42997380547219377</v>
      </c>
      <c r="P95" s="16" t="s">
        <v>25849</v>
      </c>
      <c r="Q95" s="15">
        <f>D3L188C5*D3L188C6</f>
        <v>0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338845434</v>
      </c>
      <c r="V95" s="16" t="s">
        <v>25850</v>
      </c>
      <c r="W95" s="33">
        <f>IF(D3L188C9=0,0,D3L188C7/D3L188C9)</f>
        <v>0</v>
      </c>
      <c r="X95" s="16" t="s">
        <v>25851</v>
      </c>
      <c r="Y95" s="32">
        <f>IF(D3L188C5=0,0,D3L188C7/D3L188C5)</f>
        <v>0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0.5255235400215702</v>
      </c>
      <c r="AL95" s="16" t="s">
        <v>25855</v>
      </c>
      <c r="AM95" s="15">
        <f>D3L188C5*D3L188C17</f>
        <v>0</v>
      </c>
      <c r="AN95" s="16" t="s">
        <v>25872</v>
      </c>
      <c r="AO95" s="15">
        <f>IF(D3L188C17=0,0,CHOOSE(MIN(D3L188C8,RUN_YEARS),A1L108C1,A1L108C6,A1L108C7,A1L108C8,A1L108C9))</f>
        <v>118982.447</v>
      </c>
      <c r="AP95" s="16" t="s">
        <v>25856</v>
      </c>
      <c r="AQ95" s="33">
        <f>IF(D3L188C19=0,0,D3L188C18/D3L188C19)</f>
        <v>0</v>
      </c>
      <c r="AR95" s="16" t="s">
        <v>25857</v>
      </c>
      <c r="AS95" s="32">
        <f>IF(D3L188C5=0,0,D3L188C18/D3L188C5)</f>
        <v>0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4.4502654506236028E-2</v>
      </c>
      <c r="BZ95" s="16" t="s">
        <v>25867</v>
      </c>
      <c r="CA95" s="15">
        <f>D3L188C5*D3L188C37</f>
        <v>0</v>
      </c>
      <c r="CB95" s="16" t="s">
        <v>25876</v>
      </c>
      <c r="CC95" s="15">
        <f>IF(D3L188C37=0,0,CHOOSE(MIN(D3L188C8,RUN_YEARS),B6L116C1,B6L117C1,B6L118C1,B6L119C1,B6L120C1))</f>
        <v>116193.95999999999</v>
      </c>
      <c r="CD95" s="16" t="s">
        <v>25868</v>
      </c>
      <c r="CE95" s="33">
        <f>IF(D3L188C39=0,0,D3L188C38/D3L188C39)</f>
        <v>0</v>
      </c>
      <c r="CF95" s="16" t="s">
        <v>25869</v>
      </c>
      <c r="CG95" s="32">
        <f>IF(D3L188C5=0,0,D3L188C38/D3L188C5)</f>
        <v>0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44.29840136765241</v>
      </c>
      <c r="J96" s="16" t="s">
        <v>25909</v>
      </c>
      <c r="K96" s="21">
        <f>_xlfn.SINGLE(IF(FLOW_THRU_100PCT="Y",1,INDEX(VariabilityMatrix,D3L189C1,_xlfn.SINGLE(D3L189C8))))</f>
        <v>0.48257096814517625</v>
      </c>
      <c r="L96" s="16" t="s">
        <v>25879</v>
      </c>
      <c r="M96" s="15">
        <f>IF(_xlfn.SINGLE(D3L189C2)&lt;&gt;0,_xlfn.SINGLE(D3L189C2)*_xlfn.SINGLE(D3L189C4),_xlfn.SINGLE(D3L189C3)*_xlfn.SINGLE(D3L189C4))</f>
        <v>21.377122435271623</v>
      </c>
      <c r="N96" s="16" t="s">
        <v>4251</v>
      </c>
      <c r="O96" s="32">
        <f>0.45*CHOOSE(MIN(D3L189C8,RUN_YEARS),B3L110C1,B3L125C1,B3L140C1,B3L155C1,B3L170C1)</f>
        <v>0.43406701225346539</v>
      </c>
      <c r="P96" s="16" t="s">
        <v>25880</v>
      </c>
      <c r="Q96" s="15">
        <f>D3L189C5*D3L189C6</f>
        <v>9.279103666054878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360089587.80000001</v>
      </c>
      <c r="V96" s="16" t="s">
        <v>25881</v>
      </c>
      <c r="W96" s="33">
        <f>IF(D3L189C9=0,0,D3L189C7/D3L189C9)</f>
        <v>2.5768875247813753E-8</v>
      </c>
      <c r="X96" s="16" t="s">
        <v>25882</v>
      </c>
      <c r="Y96" s="32">
        <f>IF(D3L189C5=0,0,D3L189C7/D3L189C5)</f>
        <v>0.43406701225346539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0.53052634830979106</v>
      </c>
      <c r="AL96" s="16" t="s">
        <v>25886</v>
      </c>
      <c r="AM96" s="15">
        <f>D3L189C5*D3L189C17</f>
        <v>11.341126702955963</v>
      </c>
      <c r="AN96" s="16" t="s">
        <v>25903</v>
      </c>
      <c r="AO96" s="15">
        <f>IF(D3L189C17=0,0,CHOOSE(MIN(D3L189C8,RUN_YEARS),A1L108C1,A1L108C6,A1L108C7,A1L108C8,A1L108C9))</f>
        <v>146710.80179999999</v>
      </c>
      <c r="AP96" s="16" t="s">
        <v>25887</v>
      </c>
      <c r="AQ96" s="33">
        <f>IF(D3L189C19=0,0,D3L189C18/D3L189C19)</f>
        <v>7.7302601879420462E-5</v>
      </c>
      <c r="AR96" s="16" t="s">
        <v>25888</v>
      </c>
      <c r="AS96" s="32">
        <f>IF(D3L189C5=0,0,D3L189C18/D3L189C5)</f>
        <v>0.53052634830979106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3.5406639436743548E-2</v>
      </c>
      <c r="BZ96" s="16" t="s">
        <v>25898</v>
      </c>
      <c r="CA96" s="15">
        <f>D3L189C5*D3L189C37</f>
        <v>0.75689206626078354</v>
      </c>
      <c r="CB96" s="16" t="s">
        <v>25907</v>
      </c>
      <c r="CC96" s="15">
        <f>IF(D3L189C37=0,0,CHOOSE(MIN(D3L189C8,RUN_YEARS),B6L116C1,B6L117C1,B6L118C1,B6L119C1,B6L120C1))</f>
        <v>141149.04000000004</v>
      </c>
      <c r="CD96" s="16" t="s">
        <v>25899</v>
      </c>
      <c r="CE96" s="33">
        <f>IF(D3L189C39=0,0,D3L189C38/D3L189C39)</f>
        <v>5.3623607093663784E-6</v>
      </c>
      <c r="CF96" s="16" t="s">
        <v>25900</v>
      </c>
      <c r="CG96" s="32">
        <f>IF(D3L189C5=0,0,D3L189C38/D3L189C5)</f>
        <v>3.5406639436743548E-2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55.051007919586951</v>
      </c>
      <c r="J97" s="16" t="s">
        <v>25940</v>
      </c>
      <c r="K97" s="21">
        <f>_xlfn.SINGLE(IF(FLOW_THRU_100PCT="Y",1,INDEX(VariabilityMatrix,D3L190C1,_xlfn.SINGLE(D3L190C8))))</f>
        <v>0.4703844944876534</v>
      </c>
      <c r="L97" s="16" t="s">
        <v>25910</v>
      </c>
      <c r="M97" s="15">
        <f>IF(_xlfn.SINGLE(D3L190C2)&lt;&gt;0,_xlfn.SINGLE(D3L190C2)*_xlfn.SINGLE(D3L190C4),_xlfn.SINGLE(D3L190C3)*_xlfn.SINGLE(D3L190C4))</f>
        <v>25.895140531290711</v>
      </c>
      <c r="N97" s="16" t="s">
        <v>4251</v>
      </c>
      <c r="O97" s="32">
        <f>0.45*CHOOSE(MIN(D3L190C8,RUN_YEARS),B3L110C1,B3L125C1,B3L140C1,B3L155C1,B3L170C1)</f>
        <v>0.43278510024189198</v>
      </c>
      <c r="P97" s="16" t="s">
        <v>25911</v>
      </c>
      <c r="Q97" s="15">
        <f>D3L190C5*D3L190C6</f>
        <v>11.20703099061253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342193178</v>
      </c>
      <c r="V97" s="16" t="s">
        <v>25912</v>
      </c>
      <c r="W97" s="33">
        <f>IF(D3L190C9=0,0,D3L190C7/D3L190C9)</f>
        <v>3.2750597355896239E-8</v>
      </c>
      <c r="X97" s="16" t="s">
        <v>25913</v>
      </c>
      <c r="Y97" s="32">
        <f>IF(D3L190C5=0,0,D3L190C7/D3L190C5)</f>
        <v>0.43278510024189198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0.5289595669623125</v>
      </c>
      <c r="AL97" s="16" t="s">
        <v>25917</v>
      </c>
      <c r="AM97" s="15">
        <f>D3L190C5*D3L190C17</f>
        <v>13.697482321859761</v>
      </c>
      <c r="AN97" s="16" t="s">
        <v>25934</v>
      </c>
      <c r="AO97" s="15">
        <f>IF(D3L190C17=0,0,CHOOSE(MIN(D3L190C8,RUN_YEARS),A1L108C1,A1L108C6,A1L108C7,A1L108C8,A1L108C9))</f>
        <v>135066.59299999999</v>
      </c>
      <c r="AP97" s="16" t="s">
        <v>25918</v>
      </c>
      <c r="AQ97" s="33">
        <f>IF(D3L190C19=0,0,D3L190C18/D3L190C19)</f>
        <v>1.0141280695412049E-4</v>
      </c>
      <c r="AR97" s="16" t="s">
        <v>25919</v>
      </c>
      <c r="AS97" s="32">
        <f>IF(D3L190C5=0,0,D3L190C18/D3L190C5)</f>
        <v>0.5289595669623125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3.8255332795795516E-2</v>
      </c>
      <c r="BZ97" s="16" t="s">
        <v>25929</v>
      </c>
      <c r="CA97" s="15">
        <f>D3L190C5*D3L190C37</f>
        <v>0.9906272188184192</v>
      </c>
      <c r="CB97" s="16" t="s">
        <v>25938</v>
      </c>
      <c r="CC97" s="15">
        <f>IF(D3L190C37=0,0,CHOOSE(MIN(D3L190C8,RUN_YEARS),B6L116C1,B6L117C1,B6L118C1,B6L119C1,B6L120C1))</f>
        <v>130425.4</v>
      </c>
      <c r="CD97" s="16" t="s">
        <v>25930</v>
      </c>
      <c r="CE97" s="33">
        <f>IF(D3L190C39=0,0,D3L190C38/D3L190C39)</f>
        <v>7.5953550368135287E-6</v>
      </c>
      <c r="CF97" s="16" t="s">
        <v>25931</v>
      </c>
      <c r="CG97" s="32">
        <f>IF(D3L190C5=0,0,D3L190C38/D3L190C5)</f>
        <v>3.8255332795795516E-2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19886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2267288.7631360479</v>
      </c>
      <c r="J98" s="16" t="s">
        <v>25958</v>
      </c>
      <c r="K98" s="21">
        <f>IF(D3L191C2+D3L191C3=0,0,D3L191C5/(D3L191C2+D3L191C3))</f>
        <v>0.7308634657528984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1671612.4741681765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434324.74897399353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1.2788421838947702E-3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530841.35985710332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4.3662347632474861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24434.459988977313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0.43436563896392699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539253.23295979225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9.5877949064425678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142758.67238831002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1.2221995088226678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374728-84D4-4DD4-A2E7-C5BBD16E8B3A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3686.0549458691662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1843.0274729345831</v>
      </c>
      <c r="N8" s="16" t="s">
        <v>4251</v>
      </c>
      <c r="O8" s="32">
        <f>0.45*CHOOSE(MIN(D3L201C8,RUN_YEARS),B3L110C1,B3L125C1,B3L140C1,B3L155C1,B3L170C1)</f>
        <v>0.42997380547219377</v>
      </c>
      <c r="P8" s="16" t="s">
        <v>26001</v>
      </c>
      <c r="Q8" s="15">
        <f>D3L201C5*D3L201C6</f>
        <v>792.45353612748329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338845434</v>
      </c>
      <c r="V8" s="16" t="s">
        <v>26002</v>
      </c>
      <c r="W8" s="33">
        <f>IF(D3L201C9=0,0,D3L201C7/D3L201C9)</f>
        <v>2.3386873677851692E-6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0.5255235400215702</v>
      </c>
      <c r="AH8" s="16" t="s">
        <v>26006</v>
      </c>
      <c r="AI8" s="15">
        <f>D3L201C5*D3L201C15</f>
        <v>968.55432193359081</v>
      </c>
      <c r="AJ8" s="16" t="s">
        <v>26007</v>
      </c>
      <c r="AK8" s="15">
        <f>IF(D3L201C15=0,0,CHOOSE(MIN(D3L201C8,RUN_YEARS),A1L108C1,A1L108C6,A1L108C7,A1L108C8,A1L108C9))</f>
        <v>118982.447</v>
      </c>
      <c r="AL8" s="16" t="s">
        <v>26008</v>
      </c>
      <c r="AM8" s="33">
        <f>IF(D3L201C17=0,0,D3L201C16/D3L201C17)</f>
        <v>8.1403126793449694E-3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4.4502654506236028E-2</v>
      </c>
      <c r="BN8" s="16" t="s">
        <v>26018</v>
      </c>
      <c r="BO8" s="15">
        <f>D3L201C5*D3L201C31</f>
        <v>82.019614873509028</v>
      </c>
      <c r="BP8" s="16" t="s">
        <v>26019</v>
      </c>
      <c r="BQ8" s="15">
        <f>IF(D3L201C31=0,0,CHOOSE(MIN(D3L201C8,RUN_YEARS),B6L116C1,B6L117C1,B6L118C1,B6L119C1,B6L120C1))</f>
        <v>116193.95999999999</v>
      </c>
      <c r="BR8" s="16" t="s">
        <v>26020</v>
      </c>
      <c r="BS8" s="33">
        <f>IF(D3L201C33=0,0,D3L201C32/D3L201C33)</f>
        <v>7.05885356463529E-4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884.73278553115711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884.73278553115711</v>
      </c>
      <c r="N9" s="16" t="s">
        <v>4251</v>
      </c>
      <c r="O9" s="32">
        <f>0.45*CHOOSE(MIN(D3L202C8,RUN_YEARS),B3L110C1,B3L125C1,B3L140C1,B3L155C1,B3L170C1)</f>
        <v>0.42997380547219377</v>
      </c>
      <c r="P9" s="16" t="s">
        <v>26025</v>
      </c>
      <c r="Q9" s="15">
        <f>D3L202C5*D3L202C6</f>
        <v>380.41192262084587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338845434</v>
      </c>
      <c r="V9" s="16" t="s">
        <v>26026</v>
      </c>
      <c r="W9" s="33">
        <f>IF(D3L202C9=0,0,D3L202C7/D3L202C9)</f>
        <v>1.1226709421170654E-6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0.5255235400215702</v>
      </c>
      <c r="AH9" s="16" t="s">
        <v>26030</v>
      </c>
      <c r="AI9" s="15">
        <f>D3L202C5*D3L202C15</f>
        <v>464.94790542547833</v>
      </c>
      <c r="AJ9" s="16" t="s">
        <v>26031</v>
      </c>
      <c r="AK9" s="15">
        <f>IF(D3L202C15=0,0,CHOOSE(MIN(D3L202C8,RUN_YEARS),A1L108C1,A1L108C6,A1L108C7,A1L108C8,A1L108C9))</f>
        <v>118982.447</v>
      </c>
      <c r="AL9" s="16" t="s">
        <v>26032</v>
      </c>
      <c r="AM9" s="33">
        <f>IF(D3L202C17=0,0,D3L202C16/D3L202C17)</f>
        <v>3.9077016580897714E-3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4.4502654506236028E-2</v>
      </c>
      <c r="BN9" s="16" t="s">
        <v>26042</v>
      </c>
      <c r="BO9" s="15">
        <f>D3L202C5*D3L202C31</f>
        <v>39.372957484832902</v>
      </c>
      <c r="BP9" s="16" t="s">
        <v>26043</v>
      </c>
      <c r="BQ9" s="15">
        <f>IF(D3L202C31=0,0,CHOOSE(MIN(D3L202C8,RUN_YEARS),B6L116C1,B6L117C1,B6L118C1,B6L119C1,B6L120C1))</f>
        <v>116193.95999999999</v>
      </c>
      <c r="BR9" s="16" t="s">
        <v>26044</v>
      </c>
      <c r="BS9" s="33">
        <f>IF(D3L202C33=0,0,D3L202C32/D3L202C33)</f>
        <v>3.3885545758861223E-4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4933.3422708040025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2466.6711354020013</v>
      </c>
      <c r="N10" s="16" t="s">
        <v>4251</v>
      </c>
      <c r="O10" s="32">
        <f>0.45*CHOOSE(MIN(D3L203C8,RUN_YEARS),B3L110C1,B3L125C1,B3L140C1,B3L155C1,B3L170C1)</f>
        <v>0.42997380547219377</v>
      </c>
      <c r="P10" s="16" t="s">
        <v>26049</v>
      </c>
      <c r="Q10" s="15">
        <f>D3L203C5*D3L203C6</f>
        <v>1060.6039749372155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338845434</v>
      </c>
      <c r="V10" s="16" t="s">
        <v>26050</v>
      </c>
      <c r="W10" s="33">
        <f>IF(D3L203C9=0,0,D3L203C7/D3L203C9)</f>
        <v>3.1300524325117969E-6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0.5255235400215702</v>
      </c>
      <c r="AH10" s="16" t="s">
        <v>26054</v>
      </c>
      <c r="AI10" s="15">
        <f>D3L203C5*D3L203C15</f>
        <v>1296.2937471454857</v>
      </c>
      <c r="AJ10" s="16" t="s">
        <v>26055</v>
      </c>
      <c r="AK10" s="15">
        <f>IF(D3L203C15=0,0,CHOOSE(MIN(D3L203C8,RUN_YEARS),A1L108C1,A1L108C6,A1L108C7,A1L108C8,A1L108C9))</f>
        <v>118982.447</v>
      </c>
      <c r="AL10" s="16" t="s">
        <v>26056</v>
      </c>
      <c r="AM10" s="33">
        <f>IF(D3L203C17=0,0,D3L203C16/D3L203C17)</f>
        <v>1.0894831799395465E-2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4.4502654506236028E-2</v>
      </c>
      <c r="BN10" s="16" t="s">
        <v>26066</v>
      </c>
      <c r="BO10" s="15">
        <f>D3L203C5*D3L203C31</f>
        <v>109.7734133193002</v>
      </c>
      <c r="BP10" s="16" t="s">
        <v>26067</v>
      </c>
      <c r="BQ10" s="15">
        <f>IF(D3L203C31=0,0,CHOOSE(MIN(D3L203C8,RUN_YEARS),B6L116C1,B6L117C1,B6L118C1,B6L119C1,B6L120C1))</f>
        <v>116193.95999999999</v>
      </c>
      <c r="BR10" s="16" t="s">
        <v>26068</v>
      </c>
      <c r="BS10" s="33">
        <f>IF(D3L203C33=0,0,D3L203C32/D3L203C33)</f>
        <v>9.447428534090775E-4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1184.563717015747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1184.563717015747</v>
      </c>
      <c r="N11" s="16" t="s">
        <v>4251</v>
      </c>
      <c r="O11" s="32">
        <f>0.45*CHOOSE(MIN(D3L204C8,RUN_YEARS),B3L110C1,B3L125C1,B3L140C1,B3L155C1,B3L170C1)</f>
        <v>0.42997380547219377</v>
      </c>
      <c r="P11" s="16" t="s">
        <v>26072</v>
      </c>
      <c r="Q11" s="15">
        <f>D3L204C5*D3L204C6</f>
        <v>509.33136922954759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338845434</v>
      </c>
      <c r="V11" s="16" t="s">
        <v>26073</v>
      </c>
      <c r="W11" s="33">
        <f>IF(D3L204C9=0,0,D3L204C7/D3L204C9)</f>
        <v>1.5031377676157429E-6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0.5255235400215702</v>
      </c>
      <c r="AH11" s="16" t="s">
        <v>26077</v>
      </c>
      <c r="AI11" s="15">
        <f>D3L204C5*D3L204C15</f>
        <v>622.51611794722487</v>
      </c>
      <c r="AJ11" s="16" t="s">
        <v>26078</v>
      </c>
      <c r="AK11" s="15">
        <f>IF(D3L204C15=0,0,CHOOSE(MIN(D3L204C8,RUN_YEARS),A1L108C1,A1L108C6,A1L108C7,A1L108C8,A1L108C9))</f>
        <v>118982.447</v>
      </c>
      <c r="AL11" s="16" t="s">
        <v>26079</v>
      </c>
      <c r="AM11" s="33">
        <f>IF(D3L204C17=0,0,D3L204C16/D3L204C17)</f>
        <v>5.2319996238371601E-3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4.4502654506236028E-2</v>
      </c>
      <c r="BN11" s="16" t="s">
        <v>26089</v>
      </c>
      <c r="BO11" s="15">
        <f>D3L204C5*D3L204C31</f>
        <v>52.716229838974535</v>
      </c>
      <c r="BP11" s="16" t="s">
        <v>26090</v>
      </c>
      <c r="BQ11" s="15">
        <f>IF(D3L204C31=0,0,CHOOSE(MIN(D3L204C8,RUN_YEARS),B6L116C1,B6L117C1,B6L118C1,B6L119C1,B6L120C1))</f>
        <v>116193.95999999999</v>
      </c>
      <c r="BR11" s="16" t="s">
        <v>26091</v>
      </c>
      <c r="BS11" s="33">
        <f>IF(D3L204C33=0,0,D3L204C32/D3L204C33)</f>
        <v>4.5369165349880958E-4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0.96993508394758854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0.48496754197379427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0.48496754197379427</v>
      </c>
      <c r="AR12" s="16" t="s">
        <v>26104</v>
      </c>
      <c r="AS12" s="15">
        <f>IF(D3L205C19=0,0,CHOOSE(MIN(D3L205C8,RUN_YEARS),A1L104C1,A1L104C6,A1L104C7,A1L104C8,A1L104C9))</f>
        <v>56243.718000000001</v>
      </c>
      <c r="AT12" s="16" t="s">
        <v>26105</v>
      </c>
      <c r="AU12" s="33">
        <f>IF(D3L205C21=0,0,D3L205C20/D3L205C21)</f>
        <v>8.6226081635249346E-6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0.23289482975964043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0.23289482975964043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0.23289482975964043</v>
      </c>
      <c r="AR13" s="16" t="s">
        <v>26127</v>
      </c>
      <c r="AS13" s="15">
        <f>IF(D3L206C19=0,0,CHOOSE(MIN(D3L206C8,RUN_YEARS),A1L104C1,A1L104C6,A1L104C7,A1L104C8,A1L104C9))</f>
        <v>56243.718000000001</v>
      </c>
      <c r="AT13" s="16" t="s">
        <v>26128</v>
      </c>
      <c r="AU13" s="33">
        <f>IF(D3L206C21=0,0,D3L206C20/D3L206C21)</f>
        <v>4.140814975276713E-6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0.42997380547219377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338845434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0.5255235400215702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118982.447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4.4502654506236028E-2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116193.95999999999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0.42997380547219377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338845434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0.5255235400215702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118982.447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4.4502654506236028E-2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116193.95999999999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196268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196268</v>
      </c>
      <c r="N16" s="16" t="s">
        <v>4251</v>
      </c>
      <c r="O16" s="32">
        <f>0.45*CHOOSE(MIN(D3L209C8,RUN_YEARS),B3L110C1,B3L125C1,B3L140C1,B3L155C1,B3L170C1)</f>
        <v>0.42997380547219377</v>
      </c>
      <c r="P16" s="16" t="s">
        <v>26189</v>
      </c>
      <c r="Q16" s="15">
        <f>D3L209C5*D3L209C6</f>
        <v>84390.09885241653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338845434</v>
      </c>
      <c r="V16" s="16" t="s">
        <v>26190</v>
      </c>
      <c r="W16" s="33">
        <f>IF(D3L209C9=0,0,D3L209C7/D3L209C9)</f>
        <v>2.4905189913940683E-4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0.5255235400215702</v>
      </c>
      <c r="AH16" s="16" t="s">
        <v>26194</v>
      </c>
      <c r="AI16" s="15">
        <f>D3L209C5*D3L209C15</f>
        <v>103143.45415295353</v>
      </c>
      <c r="AJ16" s="16" t="s">
        <v>26195</v>
      </c>
      <c r="AK16" s="15">
        <f>IF(D3L209C15=0,0,CHOOSE(MIN(D3L209C8,RUN_YEARS),A1L108C1,A1L108C6,A1L108C7,A1L108C8,A1L108C9))</f>
        <v>118982.447</v>
      </c>
      <c r="AL16" s="16" t="s">
        <v>26196</v>
      </c>
      <c r="AM16" s="33">
        <f>IF(D3L209C17=0,0,D3L209C16/D3L209C17)</f>
        <v>0.86687958395202225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4.4502654506236028E-2</v>
      </c>
      <c r="BN16" s="16" t="s">
        <v>26206</v>
      </c>
      <c r="BO16" s="15">
        <f>D3L209C5*D3L209C31</f>
        <v>8734.4469946299323</v>
      </c>
      <c r="BP16" s="16" t="s">
        <v>26207</v>
      </c>
      <c r="BQ16" s="15">
        <f>IF(D3L209C31=0,0,CHOOSE(MIN(D3L209C8,RUN_YEARS),B6L116C1,B6L117C1,B6L118C1,B6L119C1,B6L120C1))</f>
        <v>116193.95999999999</v>
      </c>
      <c r="BR16" s="16" t="s">
        <v>26208</v>
      </c>
      <c r="BS16" s="33">
        <f>IF(D3L209C33=0,0,D3L209C32/D3L209C33)</f>
        <v>7.5171265310433805E-2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-5080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-5080</v>
      </c>
      <c r="N17" s="16" t="s">
        <v>4251</v>
      </c>
      <c r="O17" s="32">
        <f>0.45*CHOOSE(MIN(D3L210C8,RUN_YEARS),B3L110C1,B3L125C1,B3L140C1,B3L155C1,B3L170C1)</f>
        <v>0.42997380547219377</v>
      </c>
      <c r="P17" s="16" t="s">
        <v>26212</v>
      </c>
      <c r="Q17" s="15">
        <f>D3L210C5*D3L210C6</f>
        <v>-2184.2669317987443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338845434</v>
      </c>
      <c r="V17" s="16" t="s">
        <v>26213</v>
      </c>
      <c r="W17" s="33">
        <f>IF(D3L210C9=0,0,D3L210C7/D3L210C9)</f>
        <v>-6.4462044124777678E-6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0.5255235400215702</v>
      </c>
      <c r="AH17" s="16" t="s">
        <v>26217</v>
      </c>
      <c r="AI17" s="15">
        <f>D3L210C5*D3L210C15</f>
        <v>-2669.6595833095766</v>
      </c>
      <c r="AJ17" s="16" t="s">
        <v>26218</v>
      </c>
      <c r="AK17" s="15">
        <f>IF(D3L210C15=0,0,CHOOSE(MIN(D3L210C8,RUN_YEARS),A1L108C1,A1L108C6,A1L108C7,A1L108C8,A1L108C9))</f>
        <v>118982.447</v>
      </c>
      <c r="AL17" s="16" t="s">
        <v>26219</v>
      </c>
      <c r="AM17" s="33">
        <f>IF(D3L210C17=0,0,D3L210C16/D3L210C17)</f>
        <v>-2.2437423759738079E-2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4.4502654506236028E-2</v>
      </c>
      <c r="BN17" s="16" t="s">
        <v>26229</v>
      </c>
      <c r="BO17" s="15">
        <f>D3L210C5*D3L210C31</f>
        <v>-226.07348489167902</v>
      </c>
      <c r="BP17" s="16" t="s">
        <v>26230</v>
      </c>
      <c r="BQ17" s="15">
        <f>IF(D3L210C31=0,0,CHOOSE(MIN(D3L210C8,RUN_YEARS),B6L116C1,B6L117C1,B6L118C1,B6L119C1,B6L120C1))</f>
        <v>116193.95999999999</v>
      </c>
      <c r="BR17" s="16" t="s">
        <v>26231</v>
      </c>
      <c r="BS17" s="33">
        <f>IF(D3L210C33=0,0,D3L210C32/D3L210C33)</f>
        <v>-1.9456560813632571E-3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54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54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54</v>
      </c>
      <c r="AR18" s="16" t="s">
        <v>26245</v>
      </c>
      <c r="AS18" s="15">
        <f>IF(D3L211C19=0,0,CHOOSE(MIN(D3L211C8,RUN_YEARS),A1L104C1,A1L104C6,A1L104C7,A1L104C8,A1L104C9))</f>
        <v>56243.718000000001</v>
      </c>
      <c r="AT18" s="16" t="s">
        <v>26246</v>
      </c>
      <c r="AU18" s="33">
        <f>IF(D3L211C21=0,0,D3L211C20/D3L211C21)</f>
        <v>9.6010722477486287E-4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56243.718000000001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1419.6442436048294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709.8221218024147</v>
      </c>
      <c r="N20" s="16" t="s">
        <v>4251</v>
      </c>
      <c r="O20" s="32">
        <f>0.45*CHOOSE(MIN(D3L213C8,RUN_YEARS),B3L110C1,B3L125C1,B3L140C1,B3L155C1,B3L170C1)</f>
        <v>0.42997380547219377</v>
      </c>
      <c r="P20" s="16" t="s">
        <v>26283</v>
      </c>
      <c r="Q20" s="15">
        <f>D3L213C5*D3L213C6</f>
        <v>305.20491891973131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338845434</v>
      </c>
      <c r="V20" s="16" t="s">
        <v>26284</v>
      </c>
      <c r="W20" s="33">
        <f>IF(D3L213C9=0,0,D3L213C7/D3L213C9)</f>
        <v>9.0072017591280668E-7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0.5255235400215702</v>
      </c>
      <c r="AH20" s="16" t="s">
        <v>26288</v>
      </c>
      <c r="AI20" s="15">
        <f>D3L213C5*D3L213C15</f>
        <v>373.02823423522716</v>
      </c>
      <c r="AJ20" s="16" t="s">
        <v>26289</v>
      </c>
      <c r="AK20" s="15">
        <f>IF(D3L213C15=0,0,CHOOSE(MIN(D3L213C8,RUN_YEARS),A1L108C1,A1L108C6,A1L108C7,A1L108C8,A1L108C9))</f>
        <v>118982.447</v>
      </c>
      <c r="AL20" s="16" t="s">
        <v>26290</v>
      </c>
      <c r="AM20" s="33">
        <f>IF(D3L213C17=0,0,D3L213C16/D3L213C17)</f>
        <v>3.1351534923065344E-3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4.4502654506236028E-2</v>
      </c>
      <c r="BN20" s="16" t="s">
        <v>26300</v>
      </c>
      <c r="BO20" s="15">
        <f>D3L213C5*D3L213C31</f>
        <v>31.588968647456248</v>
      </c>
      <c r="BP20" s="16" t="s">
        <v>26301</v>
      </c>
      <c r="BQ20" s="15">
        <f>IF(D3L213C31=0,0,CHOOSE(MIN(D3L213C8,RUN_YEARS),B6L116C1,B6L117C1,B6L118C1,B6L119C1,B6L120C1))</f>
        <v>116193.95999999999</v>
      </c>
      <c r="BR20" s="16" t="s">
        <v>26302</v>
      </c>
      <c r="BS20" s="33">
        <f>IF(D3L213C33=0,0,D3L213C32/D3L213C33)</f>
        <v>2.7186411967933835E-4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121.29564624101413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121.29564624101413</v>
      </c>
      <c r="N21" s="16" t="s">
        <v>4251</v>
      </c>
      <c r="O21" s="32">
        <f>0.45*CHOOSE(MIN(D3L214C8,RUN_YEARS),B3L110C1,B3L125C1,B3L140C1,B3L155C1,B3L170C1)</f>
        <v>0.42997380547219377</v>
      </c>
      <c r="P21" s="16" t="s">
        <v>26307</v>
      </c>
      <c r="Q21" s="15">
        <f>D3L214C5*D3L214C6</f>
        <v>52.153950601457836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338845434</v>
      </c>
      <c r="V21" s="16" t="s">
        <v>26308</v>
      </c>
      <c r="W21" s="33">
        <f>IF(D3L214C9=0,0,D3L214C7/D3L214C9)</f>
        <v>1.5391663976637159E-7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0.5255235400215702</v>
      </c>
      <c r="AH21" s="16" t="s">
        <v>26312</v>
      </c>
      <c r="AI21" s="15">
        <f>D3L214C5*D3L214C15</f>
        <v>63.743717401781808</v>
      </c>
      <c r="AJ21" s="16" t="s">
        <v>26313</v>
      </c>
      <c r="AK21" s="15">
        <f>IF(D3L214C15=0,0,CHOOSE(MIN(D3L214C8,RUN_YEARS),A1L108C1,A1L108C6,A1L108C7,A1L108C8,A1L108C9))</f>
        <v>118982.447</v>
      </c>
      <c r="AL21" s="16" t="s">
        <v>26314</v>
      </c>
      <c r="AM21" s="33">
        <f>IF(D3L214C17=0,0,D3L214C16/D3L214C17)</f>
        <v>5.3574051474821166E-4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4.4502654506236028E-2</v>
      </c>
      <c r="BN21" s="16" t="s">
        <v>26324</v>
      </c>
      <c r="BO21" s="15">
        <f>D3L214C5*D3L214C31</f>
        <v>5.3979782377744785</v>
      </c>
      <c r="BP21" s="16" t="s">
        <v>26325</v>
      </c>
      <c r="BQ21" s="15">
        <f>IF(D3L214C31=0,0,CHOOSE(MIN(D3L214C8,RUN_YEARS),B6L116C1,B6L117C1,B6L118C1,B6L119C1,B6L120C1))</f>
        <v>116193.95999999999</v>
      </c>
      <c r="BR21" s="16" t="s">
        <v>26326</v>
      </c>
      <c r="BS21" s="33">
        <f>IF(D3L214C33=0,0,D3L214C32/D3L214C33)</f>
        <v>4.6456616486558157E-5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3.9004180740250844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1.9502090370125422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1.9502090370125422</v>
      </c>
      <c r="AR22" s="16" t="s">
        <v>26340</v>
      </c>
      <c r="AS22" s="15">
        <f>IF(D3L215C19=0,0,CHOOSE(MIN(D3L215C8,RUN_YEARS),A1L104C1,A1L104C6,A1L104C7,A1L104C8,A1L104C9))</f>
        <v>56243.718000000001</v>
      </c>
      <c r="AT22" s="16" t="s">
        <v>26341</v>
      </c>
      <c r="AU22" s="33">
        <f>IF(D3L215C21=0,0,D3L215C20/D3L215C21)</f>
        <v>3.4674255301054996E-5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56243.718000000001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203476.73685705365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198454.7809503357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85305.991593054059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2.51754880052638E-4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104262.87861373276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0.87628789996000633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56.668071408745973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1.0075449032147196E-3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8829.2426721401007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7.5987105286196469E-2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8894.4605878657221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4447.2302939328611</v>
      </c>
      <c r="N25" s="16" t="s">
        <v>4251</v>
      </c>
      <c r="O25" s="32">
        <f>0.45*CHOOSE(MIN(D3L218C8,RUN_YEARS),B3L110C1,B3L125C1,B3L140C1,B3L155C1,B3L170C1)</f>
        <v>0.42997380547219377</v>
      </c>
      <c r="P25" s="16" t="s">
        <v>26396</v>
      </c>
      <c r="Q25" s="15">
        <f>D3L218C5*D3L218C6</f>
        <v>1912.1925332935352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338845434</v>
      </c>
      <c r="V25" s="16" t="s">
        <v>26397</v>
      </c>
      <c r="W25" s="33">
        <f>IF(D3L218C9=0,0,D3L218C7/D3L218C9)</f>
        <v>5.6432589653651203E-6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0.5255235400215702</v>
      </c>
      <c r="AH25" s="16" t="s">
        <v>26401</v>
      </c>
      <c r="AI25" s="15">
        <f>D3L218C5*D3L218C15</f>
        <v>2337.1242073587655</v>
      </c>
      <c r="AJ25" s="16" t="s">
        <v>26402</v>
      </c>
      <c r="AK25" s="15">
        <f>IF(D3L218C15=0,0,CHOOSE(MIN(D3L218C8,RUN_YEARS),A1L108C1,A1L108C6,A1L108C7,A1L108C8,A1L108C9))</f>
        <v>118982.447</v>
      </c>
      <c r="AL25" s="16" t="s">
        <v>26403</v>
      </c>
      <c r="AM25" s="33">
        <f>IF(D3L218C17=0,0,D3L218C16/D3L218C17)</f>
        <v>1.9642596587030735E-2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4.4502654506236028E-2</v>
      </c>
      <c r="BN25" s="16" t="s">
        <v>26413</v>
      </c>
      <c r="BO25" s="15">
        <f>D3L218C5*D3L218C31</f>
        <v>197.91355328056062</v>
      </c>
      <c r="BP25" s="16" t="s">
        <v>26414</v>
      </c>
      <c r="BQ25" s="15">
        <f>IF(D3L218C31=0,0,CHOOSE(MIN(D3L218C8,RUN_YEARS),B6L116C1,B6L117C1,B6L118C1,B6L119C1,B6L120C1))</f>
        <v>116193.95999999999</v>
      </c>
      <c r="BR25" s="16" t="s">
        <v>26415</v>
      </c>
      <c r="BS25" s="33">
        <f>IF(D3L218C33=0,0,D3L218C32/D3L218C33)</f>
        <v>1.7033032808294048E-3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22563.644725091872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11281.822362545936</v>
      </c>
      <c r="N26" s="16" t="s">
        <v>4251</v>
      </c>
      <c r="O26" s="32">
        <f>0.45*CHOOSE(MIN(D3L219C8,RUN_YEARS),B3L110C1,B3L125C1,B3L140C1,B3L155C1,B3L170C1)</f>
        <v>0.42997380547219377</v>
      </c>
      <c r="P26" s="16" t="s">
        <v>26419</v>
      </c>
      <c r="Q26" s="15">
        <f>D3L219C5*D3L219C6</f>
        <v>4850.8880938851717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338845434</v>
      </c>
      <c r="V26" s="16" t="s">
        <v>26420</v>
      </c>
      <c r="W26" s="33">
        <f>IF(D3L219C9=0,0,D3L219C7/D3L219C9)</f>
        <v>1.431593171146338E-5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0.5255235400215702</v>
      </c>
      <c r="AH26" s="16" t="s">
        <v>26424</v>
      </c>
      <c r="AI26" s="15">
        <f>D3L219C5*D3L219C15</f>
        <v>5928.8632258596544</v>
      </c>
      <c r="AJ26" s="16" t="s">
        <v>26425</v>
      </c>
      <c r="AK26" s="15">
        <f>IF(D3L219C15=0,0,CHOOSE(MIN(D3L219C8,RUN_YEARS),A1L108C1,A1L108C6,A1L108C7,A1L108C8,A1L108C9))</f>
        <v>118982.447</v>
      </c>
      <c r="AL26" s="16" t="s">
        <v>26426</v>
      </c>
      <c r="AM26" s="33">
        <f>IF(D3L219C17=0,0,D3L219C16/D3L219C17)</f>
        <v>4.9829730143805616E-2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4.4502654506236028E-2</v>
      </c>
      <c r="BN26" s="16" t="s">
        <v>26436</v>
      </c>
      <c r="BO26" s="15">
        <f>D3L219C5*D3L219C31</f>
        <v>502.07104280110929</v>
      </c>
      <c r="BP26" s="16" t="s">
        <v>26437</v>
      </c>
      <c r="BQ26" s="15">
        <f>IF(D3L219C31=0,0,CHOOSE(MIN(D3L219C8,RUN_YEARS),B6L116C1,B6L117C1,B6L118C1,B6L119C1,B6L120C1))</f>
        <v>116193.95999999999</v>
      </c>
      <c r="BR26" s="16" t="s">
        <v>26438</v>
      </c>
      <c r="BS26" s="33">
        <f>IF(D3L219C33=0,0,D3L219C32/D3L219C33)</f>
        <v>4.3209736788479306E-3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12.564191146087408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6.282095573043704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6.282095573043704</v>
      </c>
      <c r="AR27" s="16" t="s">
        <v>26451</v>
      </c>
      <c r="AS27" s="15">
        <f>IF(D3L220C19=0,0,CHOOSE(MIN(D3L220C8,RUN_YEARS),A1L104C1,A1L104C6,A1L104C7,A1L104C8,A1L104C9))</f>
        <v>56243.718000000001</v>
      </c>
      <c r="AT27" s="16" t="s">
        <v>26452</v>
      </c>
      <c r="AU27" s="33">
        <f>IF(D3L220C21=0,0,D3L220C20/D3L220C21)</f>
        <v>1.1169417308158226E-4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0.42997380547219377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338845434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0.5255235400215702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118982.447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4.4502654506236028E-2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116193.95999999999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365440.87683015194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365440.87683015194</v>
      </c>
      <c r="N29" s="16" t="s">
        <v>4251</v>
      </c>
      <c r="O29" s="32">
        <f>0.45*CHOOSE(MIN(D3L222C8,RUN_YEARS),B3L110C1,B3L125C1,B3L140C1,B3L155C1,B3L170C1)</f>
        <v>0.42997380547219377</v>
      </c>
      <c r="P29" s="16" t="s">
        <v>26488</v>
      </c>
      <c r="Q29" s="15">
        <f>D3L222C5*D3L222C6</f>
        <v>157130.00448575566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338845434</v>
      </c>
      <c r="V29" s="16" t="s">
        <v>26489</v>
      </c>
      <c r="W29" s="33">
        <f>IF(D3L222C9=0,0,D3L222C7/D3L222C9)</f>
        <v>4.6372177022091927E-4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0.5255235400215702</v>
      </c>
      <c r="AH29" s="16" t="s">
        <v>26493</v>
      </c>
      <c r="AI29" s="15">
        <f>D3L222C5*D3L222C15</f>
        <v>192047.78326036807</v>
      </c>
      <c r="AJ29" s="16" t="s">
        <v>26494</v>
      </c>
      <c r="AK29" s="15">
        <f>IF(D3L222C15=0,0,CHOOSE(MIN(D3L222C8,RUN_YEARS),A1L108C1,A1L108C6,A1L108C7,A1L108C8,A1L108C9))</f>
        <v>118982.447</v>
      </c>
      <c r="AL29" s="16" t="s">
        <v>26495</v>
      </c>
      <c r="AM29" s="33">
        <f>IF(D3L222C17=0,0,D3L222C16/D3L222C17)</f>
        <v>1.6140850024740883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4.4502654506236028E-2</v>
      </c>
      <c r="BN29" s="16" t="s">
        <v>26505</v>
      </c>
      <c r="BO29" s="15">
        <f>D3L222C5*D3L222C31</f>
        <v>16263.089084028206</v>
      </c>
      <c r="BP29" s="16" t="s">
        <v>26506</v>
      </c>
      <c r="BQ29" s="15">
        <f>IF(D3L222C31=0,0,CHOOSE(MIN(D3L222C8,RUN_YEARS),B6L116C1,B6L117C1,B6L118C1,B6L119C1,B6L120C1))</f>
        <v>116193.95999999999</v>
      </c>
      <c r="BR29" s="16" t="s">
        <v>26507</v>
      </c>
      <c r="BS29" s="33">
        <f>IF(D3L222C33=0,0,D3L222C32/D3L222C33)</f>
        <v>0.13996501267387915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80.409739279412136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80.409739279412136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80.409739279412136</v>
      </c>
      <c r="AR30" s="16" t="s">
        <v>26520</v>
      </c>
      <c r="AS30" s="15">
        <f>IF(D3L223C19=0,0,CHOOSE(MIN(D3L223C8,RUN_YEARS),A1L104C1,A1L104C6,A1L104C7,A1L104C8,A1L104C9))</f>
        <v>56243.718000000001</v>
      </c>
      <c r="AT30" s="16" t="s">
        <v>26521</v>
      </c>
      <c r="AU30" s="33">
        <f>IF(D3L223C21=0,0,D3L223C20/D3L223C21)</f>
        <v>1.4296661411930863E-3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396991.95607353502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381256.62132148322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163893.08511293438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4.8368096089774777E-4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200313.7706935865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1.6835573292049246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86.691834852455841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1.5413603142746687E-3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16963.073680109876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0.14598928963355648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07392B-CE74-43F6-9388-4BAE8237BD53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15971.724833333332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0.75798868547363685</v>
      </c>
      <c r="L8" s="16" t="s">
        <v>26582</v>
      </c>
      <c r="M8" s="15">
        <f>IF(_xlfn.SINGLE(D4L101C2)&lt;&gt;0,_xlfn.SINGLE(D4L101C2)*_xlfn.SINGLE(D4L101C4),_xlfn.SINGLE(D4L101C3)*_xlfn.SINGLE(D4L101C4))</f>
        <v>12106.386711164974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12106.386711164974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130425.4</v>
      </c>
      <c r="V8" s="16" t="s">
        <v>26584</v>
      </c>
      <c r="W8" s="33">
        <f>IF(D4L101C9=0,0,D4L101C7/D4L101C9)</f>
        <v>9.2822308470320775E-2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0.75798868547363685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130425.4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73.127266717034445</v>
      </c>
      <c r="J10" s="16" t="s">
        <v>26604</v>
      </c>
      <c r="K10" s="21">
        <f>_xlfn.SINGLE(IF(FLOW_THRU_100PCT="Y",1,INDEX(VariabilityMatrix,D4L103C1,_xlfn.SINGLE(D4L103C8))))</f>
        <v>0.48257096814517625</v>
      </c>
      <c r="L10" s="16" t="s">
        <v>26598</v>
      </c>
      <c r="M10" s="15">
        <f>IF(_xlfn.SINGLE(D4L103C2)&lt;&gt;0,_xlfn.SINGLE(D4L103C2)*_xlfn.SINGLE(D4L103C4),_xlfn.SINGLE(D4L103C3)*_xlfn.SINGLE(D4L103C4))</f>
        <v>35.289095897449833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35.289095897449833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141149.04000000004</v>
      </c>
      <c r="V10" s="16" t="s">
        <v>26600</v>
      </c>
      <c r="W10" s="33">
        <f>IF(D4L103C9=0,0,D4L103C7/D4L103C9)</f>
        <v>2.5001300680082433E-4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4.5419011666394908</v>
      </c>
      <c r="J11" s="16" t="s">
        <v>26611</v>
      </c>
      <c r="K11" s="21">
        <f>_xlfn.SINGLE(IF(FLOW_THRU_100PCT="Y",1,INDEX(VariabilityMatrix,D4L104C1,_xlfn.SINGLE(D4L104C8))))</f>
        <v>0.48257096814517625</v>
      </c>
      <c r="L11" s="16" t="s">
        <v>26605</v>
      </c>
      <c r="M11" s="15">
        <f>IF(_xlfn.SINGLE(D4L104C2)&lt;&gt;0,_xlfn.SINGLE(D4L104C2)*_xlfn.SINGLE(D4L104C4),_xlfn.SINGLE(D4L104C3)*_xlfn.SINGLE(D4L104C4))</f>
        <v>2.1917896432049244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2.1917896432049244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141149.04000000004</v>
      </c>
      <c r="V11" s="16" t="s">
        <v>26607</v>
      </c>
      <c r="W11" s="33">
        <f>IF(D4L104C9=0,0,D4L104C7/D4L104C9)</f>
        <v>1.5528193767417219E-5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0.10558661342669406</v>
      </c>
      <c r="J12" s="16" t="s">
        <v>26618</v>
      </c>
      <c r="K12" s="21">
        <f>_xlfn.SINGLE(IF(FLOW_THRU_100PCT="Y",1,INDEX(VariabilityMatrix,D4L105C1,_xlfn.SINGLE(D4L105C8))))</f>
        <v>0.46847217353553366</v>
      </c>
      <c r="L12" s="16" t="s">
        <v>26612</v>
      </c>
      <c r="M12" s="15">
        <f>IF(_xlfn.SINGLE(D4L105C2)&lt;&gt;0,_xlfn.SINGLE(D4L105C2)*_xlfn.SINGLE(D4L105C4),_xlfn.SINGLE(D4L105C3)*_xlfn.SINGLE(D4L105C4))</f>
        <v>4.9464390288259531E-2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4.9464390288259531E-2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116193.95999999999</v>
      </c>
      <c r="V12" s="16" t="s">
        <v>26614</v>
      </c>
      <c r="W12" s="33">
        <f>IF(D4L105C9=0,0,D4L105C7/D4L105C9)</f>
        <v>4.2570534895496747E-7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1079.1462936</v>
      </c>
      <c r="J13" s="16" t="s">
        <v>26625</v>
      </c>
      <c r="K13" s="21">
        <f>_xlfn.SINGLE(IF(FLOW_THRU_100PCT="Y",1,INDEX(VariabilityMatrix,D4L106C1,_xlfn.SINGLE(D4L106C8))))</f>
        <v>0.48257096814517625</v>
      </c>
      <c r="L13" s="16" t="s">
        <v>26619</v>
      </c>
      <c r="M13" s="15">
        <f>IF(_xlfn.SINGLE(D4L106C2)&lt;&gt;0,_xlfn.SINGLE(D4L106C2)*_xlfn.SINGLE(D4L106C4),_xlfn.SINGLE(D4L106C3)*_xlfn.SINGLE(D4L106C4))</f>
        <v>520.76467167283067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520.76467167283067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141149.04000000004</v>
      </c>
      <c r="V13" s="16" t="s">
        <v>26621</v>
      </c>
      <c r="W13" s="33">
        <f>IF(D4L106C9=0,0,D4L106C7/D4L106C9)</f>
        <v>3.6894666210470191E-3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1247.2961873507265</v>
      </c>
      <c r="J14" s="16" t="s">
        <v>26632</v>
      </c>
      <c r="K14" s="21">
        <f>_xlfn.SINGLE(IF(FLOW_THRU_100PCT="Y",1,INDEX(VariabilityMatrix,D4L107C1,_xlfn.SINGLE(D4L107C8))))</f>
        <v>0.58547976034956595</v>
      </c>
      <c r="L14" s="16" t="s">
        <v>26626</v>
      </c>
      <c r="M14" s="15">
        <f>IF(_xlfn.SINGLE(D4L107C2)&lt;&gt;0,_xlfn.SINGLE(D4L107C2)*_xlfn.SINGLE(D4L107C4),_xlfn.SINGLE(D4L107C3)*_xlfn.SINGLE(D4L107C4))</f>
        <v>730.26667285503072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730.26667285503072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141149.04000000004</v>
      </c>
      <c r="V14" s="16" t="s">
        <v>26628</v>
      </c>
      <c r="W14" s="33">
        <f>IF(D4L107C9=0,0,D4L107C7/D4L107C9)</f>
        <v>5.1737275213138579E-3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0.5499609918741486</v>
      </c>
      <c r="J15" s="16" t="s">
        <v>26639</v>
      </c>
      <c r="K15" s="21">
        <f>_xlfn.SINGLE(IF(FLOW_THRU_100PCT="Y",1,INDEX(VariabilityMatrix,D4L108C1,_xlfn.SINGLE(D4L108C8))))</f>
        <v>0.58547976034956595</v>
      </c>
      <c r="L15" s="16" t="s">
        <v>26633</v>
      </c>
      <c r="M15" s="15">
        <f>IF(_xlfn.SINGLE(D4L108C2)&lt;&gt;0,_xlfn.SINGLE(D4L108C2)*_xlfn.SINGLE(D4L108C4),_xlfn.SINGLE(D4L108C3)*_xlfn.SINGLE(D4L108C4))</f>
        <v>0.32199102972408611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0.32199102972408611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141149.04000000004</v>
      </c>
      <c r="V15" s="16" t="s">
        <v>26635</v>
      </c>
      <c r="W15" s="33">
        <f>IF(D4L108C9=0,0,D4L108C7/D4L108C9)</f>
        <v>2.2812130335713657E-6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151.95380218952278</v>
      </c>
      <c r="J16" s="16" t="s">
        <v>26646</v>
      </c>
      <c r="K16" s="21">
        <f>_xlfn.SINGLE(IF(FLOW_THRU_100PCT="Y",1,INDEX(VariabilityMatrix,D4L109C1,_xlfn.SINGLE(D4L109C8))))</f>
        <v>0.48257096814517625</v>
      </c>
      <c r="L16" s="16" t="s">
        <v>26640</v>
      </c>
      <c r="M16" s="15">
        <f>IF(_xlfn.SINGLE(D4L109C2)&lt;&gt;0,_xlfn.SINGLE(D4L109C2)*_xlfn.SINGLE(D4L109C4),_xlfn.SINGLE(D4L109C3)*_xlfn.SINGLE(D4L109C4))</f>
        <v>73.328493435938611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73.328493435938611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141149.04000000004</v>
      </c>
      <c r="V16" s="16" t="s">
        <v>26642</v>
      </c>
      <c r="W16" s="33">
        <f>IF(D4L109C9=0,0,D4L109C7/D4L109C9)</f>
        <v>5.1951110284518122E-4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113.98074919411624</v>
      </c>
      <c r="J17" s="16" t="s">
        <v>26653</v>
      </c>
      <c r="K17" s="21">
        <f>_xlfn.SINGLE(IF(FLOW_THRU_100PCT="Y",1,INDEX(VariabilityMatrix,D4L110C1,_xlfn.SINGLE(D4L110C8))))</f>
        <v>0.46847217353553366</v>
      </c>
      <c r="L17" s="16" t="s">
        <v>26647</v>
      </c>
      <c r="M17" s="15">
        <f>IF(_xlfn.SINGLE(D4L110C2)&lt;&gt;0,_xlfn.SINGLE(D4L110C2)*_xlfn.SINGLE(D4L110C4),_xlfn.SINGLE(D4L110C3)*_xlfn.SINGLE(D4L110C4))</f>
        <v>53.39680931617616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53.39680931617616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116193.95999999999</v>
      </c>
      <c r="V17" s="16" t="s">
        <v>26649</v>
      </c>
      <c r="W17" s="33">
        <f>IF(D4L110C9=0,0,D4L110C7/D4L110C9)</f>
        <v>4.5954892419688737E-4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1.3198326678336758E-2</v>
      </c>
      <c r="J18" s="16" t="s">
        <v>26660</v>
      </c>
      <c r="K18" s="21">
        <f>_xlfn.SINGLE(IF(FLOW_THRU_100PCT="Y",1,INDEX(VariabilityMatrix,D4L111C1,_xlfn.SINGLE(D4L111C8))))</f>
        <v>0.46847217353553366</v>
      </c>
      <c r="L18" s="16" t="s">
        <v>26654</v>
      </c>
      <c r="M18" s="15">
        <f>IF(_xlfn.SINGLE(D4L111C2)&lt;&gt;0,_xlfn.SINGLE(D4L111C2)*_xlfn.SINGLE(D4L111C4),_xlfn.SINGLE(D4L111C3)*_xlfn.SINGLE(D4L111C4))</f>
        <v>6.1830487860324414E-3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6.1830487860324414E-3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116193.95999999999</v>
      </c>
      <c r="V18" s="16" t="s">
        <v>26656</v>
      </c>
      <c r="W18" s="33">
        <f>IF(D4L111C9=0,0,D4L111C7/D4L111C9)</f>
        <v>5.3213168619370934E-8</v>
      </c>
      <c r="X18" s="16" t="s">
        <v>26657</v>
      </c>
      <c r="Y18" s="32">
        <f>IF(D4L111C5=0,0,D4L111C7/D4L111C5)</f>
        <v>1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1.3198326678336758E-2</v>
      </c>
      <c r="J19" s="16" t="s">
        <v>26667</v>
      </c>
      <c r="K19" s="21">
        <f>_xlfn.SINGLE(IF(FLOW_THRU_100PCT="Y",1,INDEX(VariabilityMatrix,D4L112C1,_xlfn.SINGLE(D4L112C8))))</f>
        <v>0.46847217353553366</v>
      </c>
      <c r="L19" s="16" t="s">
        <v>26661</v>
      </c>
      <c r="M19" s="15">
        <f>IF(_xlfn.SINGLE(D4L112C2)&lt;&gt;0,_xlfn.SINGLE(D4L112C2)*_xlfn.SINGLE(D4L112C4),_xlfn.SINGLE(D4L112C3)*_xlfn.SINGLE(D4L112C4))</f>
        <v>6.1830487860324414E-3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6.1830487860324414E-3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116193.95999999999</v>
      </c>
      <c r="V19" s="16" t="s">
        <v>26663</v>
      </c>
      <c r="W19" s="33">
        <f>IF(D4L112C9=0,0,D4L112C7/D4L112C9)</f>
        <v>5.3213168619370934E-8</v>
      </c>
      <c r="X19" s="16" t="s">
        <v>26664</v>
      </c>
      <c r="Y19" s="32">
        <f>IF(D4L112C5=0,0,D4L112C7/D4L112C5)</f>
        <v>1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181.12063700681529</v>
      </c>
      <c r="J20" s="16" t="s">
        <v>26674</v>
      </c>
      <c r="K20" s="21">
        <f>_xlfn.SINGLE(IF(FLOW_THRU_100PCT="Y",1,INDEX(VariabilityMatrix,D4L113C1,_xlfn.SINGLE(D4L113C8))))</f>
        <v>0.46847217353553366</v>
      </c>
      <c r="L20" s="16" t="s">
        <v>26668</v>
      </c>
      <c r="M20" s="15">
        <f>IF(_xlfn.SINGLE(D4L113C2)&lt;&gt;0,_xlfn.SINGLE(D4L113C2)*_xlfn.SINGLE(D4L113C4),_xlfn.SINGLE(D4L113C3)*_xlfn.SINGLE(D4L113C4))</f>
        <v>84.849978490723174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84.849978490723174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116193.95999999999</v>
      </c>
      <c r="V20" s="16" t="s">
        <v>26670</v>
      </c>
      <c r="W20" s="33">
        <f>IF(D4L113C9=0,0,D4L113C7/D4L113C9)</f>
        <v>7.3024431296362725E-4</v>
      </c>
      <c r="X20" s="16" t="s">
        <v>26671</v>
      </c>
      <c r="Y20" s="32">
        <f>IF(D4L113C5=0,0,D4L113C7/D4L113C5)</f>
        <v>1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65.212932117661921</v>
      </c>
      <c r="J21" s="16" t="s">
        <v>26681</v>
      </c>
      <c r="K21" s="21">
        <f>_xlfn.SINGLE(IF(FLOW_THRU_100PCT="Y",1,INDEX(VariabilityMatrix,D4L114C1,_xlfn.SINGLE(D4L114C8))))</f>
        <v>0.46847217353553366</v>
      </c>
      <c r="L21" s="16" t="s">
        <v>26675</v>
      </c>
      <c r="M21" s="15">
        <f>IF(_xlfn.SINGLE(D4L114C2)&lt;&gt;0,_xlfn.SINGLE(D4L114C2)*_xlfn.SINGLE(D4L114C4),_xlfn.SINGLE(D4L114C3)*_xlfn.SINGLE(D4L114C4))</f>
        <v>30.550444051786293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30.550444051786293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116193.95999999999</v>
      </c>
      <c r="V21" s="16" t="s">
        <v>26677</v>
      </c>
      <c r="W21" s="33">
        <f>IF(D4L114C9=0,0,D4L114C7/D4L114C9)</f>
        <v>2.629262661483118E-4</v>
      </c>
      <c r="X21" s="16" t="s">
        <v>26678</v>
      </c>
      <c r="Y21" s="32">
        <f>IF(D4L114C5=0,0,D4L114C7/D4L114C5)</f>
        <v>1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_xlfn.SINGLE(IF(FLOW_THRU_100PCT="Y",1,INDEX(VariabilityMatrix,D4L115C1,_xlfn.SINGLE(D4L115C8))))</f>
        <v>0.46847217353553366</v>
      </c>
      <c r="L22" s="16" t="s">
        <v>26682</v>
      </c>
      <c r="M22" s="15">
        <f>IF(_xlfn.SINGLE(D4L115C2)&lt;&gt;0,_xlfn.SINGLE(D4L115C2)*_xlfn.SINGLE(D4L115C4),_xlfn.SINGLE(D4L115C3)*_xlfn.SINGLE(D4L115C4))</f>
        <v>0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116193.95999999999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0.75798868547363685</v>
      </c>
      <c r="L23" s="16" t="s">
        <v>26689</v>
      </c>
      <c r="M23" s="15">
        <f>IF(_xlfn.SINGLE(D4L116C2)&lt;&gt;0,_xlfn.SINGLE(D4L116C2)*_xlfn.SINGLE(D4L116C4),_xlfn.SINGLE(D4L116C3)*_xlfn.SINGLE(D4L116C4))</f>
        <v>0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0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116193.95999999999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54.420053879500983</v>
      </c>
      <c r="J24" s="16" t="s">
        <v>26702</v>
      </c>
      <c r="K24" s="21">
        <f>_xlfn.SINGLE(IF(FLOW_THRU_100PCT="Y",1,INDEX(VariabilityMatrix,D4L117C1,_xlfn.SINGLE(D4L117C8))))</f>
        <v>0.48257096814517625</v>
      </c>
      <c r="L24" s="16" t="s">
        <v>26696</v>
      </c>
      <c r="M24" s="15">
        <f>IF(_xlfn.SINGLE(D4L117C2)&lt;&gt;0,_xlfn.SINGLE(D4L117C2)*_xlfn.SINGLE(D4L117C4),_xlfn.SINGLE(D4L117C3)*_xlfn.SINGLE(D4L117C4))</f>
        <v>26.261538087143443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26.261538087143443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141149.04000000004</v>
      </c>
      <c r="V24" s="16" t="s">
        <v>26698</v>
      </c>
      <c r="W24" s="33">
        <f>IF(D4L117C9=0,0,D4L117C7/D4L117C9)</f>
        <v>1.86055378677343E-4</v>
      </c>
      <c r="X24" s="16" t="s">
        <v>26699</v>
      </c>
      <c r="Y24" s="32">
        <f>IF(D4L117C5=0,0,D4L117C7/D4L117C5)</f>
        <v>1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67.629501846818471</v>
      </c>
      <c r="J25" s="16" t="s">
        <v>26709</v>
      </c>
      <c r="K25" s="21">
        <f>_xlfn.SINGLE(IF(FLOW_THRU_100PCT="Y",1,INDEX(VariabilityMatrix,D4L118C1,_xlfn.SINGLE(D4L118C8))))</f>
        <v>0.4703844944876534</v>
      </c>
      <c r="L25" s="16" t="s">
        <v>26703</v>
      </c>
      <c r="M25" s="15">
        <f>IF(_xlfn.SINGLE(D4L118C2)&lt;&gt;0,_xlfn.SINGLE(D4L118C2)*_xlfn.SINGLE(D4L118C4),_xlfn.SINGLE(D4L118C3)*_xlfn.SINGLE(D4L118C4))</f>
        <v>31.811869038667528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31.811869038667528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130425.4</v>
      </c>
      <c r="V25" s="16" t="s">
        <v>26705</v>
      </c>
      <c r="W25" s="33">
        <f>IF(D4L118C9=0,0,D4L118C7/D4L118C9)</f>
        <v>2.4390854111750878E-4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646.83117681522344</v>
      </c>
      <c r="J26" s="16" t="s">
        <v>26716</v>
      </c>
      <c r="K26" s="21">
        <f>_xlfn.SINGLE(IF(FLOW_THRU_100PCT="Y",1,INDEX(VariabilityMatrix,D4L119C1,_xlfn.SINGLE(D4L119C8))))</f>
        <v>0.56580000024598742</v>
      </c>
      <c r="L26" s="16" t="s">
        <v>26710</v>
      </c>
      <c r="M26" s="15">
        <f>IF(_xlfn.SINGLE(D4L119C2)&lt;&gt;0,_xlfn.SINGLE(D4L119C2)*_xlfn.SINGLE(D4L119C4),_xlfn.SINGLE(D4L119C3)*_xlfn.SINGLE(D4L119C4))</f>
        <v>365.97708000116575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365.97708000116575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130425.4</v>
      </c>
      <c r="V26" s="16" t="s">
        <v>26712</v>
      </c>
      <c r="W26" s="33">
        <f>IF(D4L119C9=0,0,D4L119C7/D4L119C9)</f>
        <v>2.80602612682166E-3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388.60227774603027</v>
      </c>
      <c r="J27" s="16" t="s">
        <v>26695</v>
      </c>
      <c r="K27" s="21">
        <f>IF(FLOW_THRU_100PCT="Y",1,D4L101C4)</f>
        <v>0.75798868547363685</v>
      </c>
      <c r="L27" s="16" t="s">
        <v>26717</v>
      </c>
      <c r="M27" s="15">
        <f>IF(_xlfn.SINGLE(D4L120C2)&lt;&gt;0,_xlfn.SINGLE(D4L120C2)*_xlfn.SINGLE(D4L120C4),_xlfn.SINGLE(D4L120C3)*_xlfn.SINGLE(D4L120C4))</f>
        <v>294.55612968077463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294.55612968077463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130425.4</v>
      </c>
      <c r="V27" s="16" t="s">
        <v>26719</v>
      </c>
      <c r="W27" s="33">
        <f>IF(D4L120C9=0,0,D4L120C7/D4L120C9)</f>
        <v>2.2584261170046221E-3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5.1544035344163035</v>
      </c>
      <c r="J28" s="16" t="s">
        <v>26729</v>
      </c>
      <c r="K28" s="21">
        <f>_xlfn.SINGLE(IF(FLOW_THRU_100PCT="Y",1,INDEX(VariabilityMatrix,D4L121C1,_xlfn.SINGLE(D4L121C8))))</f>
        <v>0.53496703027847259</v>
      </c>
      <c r="L28" s="16" t="s">
        <v>26723</v>
      </c>
      <c r="M28" s="15">
        <f>IF(_xlfn.SINGLE(D4L121C2)&lt;&gt;0,_xlfn.SINGLE(D4L121C2)*_xlfn.SINGLE(D4L121C4),_xlfn.SINGLE(D4L121C3)*_xlfn.SINGLE(D4L121C4))</f>
        <v>2.7574359516635529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2.7574359516635529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116193.95999999999</v>
      </c>
      <c r="V28" s="16" t="s">
        <v>26725</v>
      </c>
      <c r="W28" s="33">
        <f>IF(D4L121C9=0,0,D4L121C7/D4L121C9)</f>
        <v>2.373131918099317E-5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3089.0826946216621</v>
      </c>
      <c r="J29" s="16" t="s">
        <v>26736</v>
      </c>
      <c r="K29" s="21">
        <f>_xlfn.SINGLE(IF(FLOW_THRU_100PCT="Y",1,INDEX(VariabilityMatrix,D4L122C1,_xlfn.SINGLE(D4L122C8))))</f>
        <v>0.56580000024598742</v>
      </c>
      <c r="L29" s="16" t="s">
        <v>26730</v>
      </c>
      <c r="M29" s="15">
        <f>IF(_xlfn.SINGLE(D4L122C2)&lt;&gt;0,_xlfn.SINGLE(D4L122C2)*_xlfn.SINGLE(D4L122C4),_xlfn.SINGLE(D4L122C3)*_xlfn.SINGLE(D4L122C4))</f>
        <v>1747.8029893768119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1747.8029893768119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130425.4</v>
      </c>
      <c r="V29" s="16" t="s">
        <v>26732</v>
      </c>
      <c r="W29" s="33">
        <f>IF(D4L122C9=0,0,D4L122C7/D4L122C9)</f>
        <v>1.3400786881825258E-2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931.88972618383013</v>
      </c>
      <c r="J30" s="16" t="s">
        <v>26743</v>
      </c>
      <c r="K30" s="21">
        <f>_xlfn.SINGLE(IF(FLOW_THRU_100PCT="Y",1,INDEX(VariabilityMatrix,D4L123C1,_xlfn.SINGLE(D4L123C8))))</f>
        <v>0.53496703027847259</v>
      </c>
      <c r="L30" s="16" t="s">
        <v>26737</v>
      </c>
      <c r="M30" s="15">
        <f>IF(_xlfn.SINGLE(D4L123C2)&lt;&gt;0,_xlfn.SINGLE(D4L123C2)*_xlfn.SINGLE(D4L123C4),_xlfn.SINGLE(D4L123C3)*_xlfn.SINGLE(D4L123C4))</f>
        <v>498.53027936358257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498.53027936358257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116193.95999999999</v>
      </c>
      <c r="V30" s="16" t="s">
        <v>26739</v>
      </c>
      <c r="W30" s="33">
        <f>IF(D4L123C9=0,0,D4L123C7/D4L123C9)</f>
        <v>4.290500808850844E-3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_xlfn.SINGLE(IF(FLOW_THRU_100PCT="Y",1,INDEX(VariabilityMatrix,D4L124C1,_xlfn.SINGLE(D4L124C8))))</f>
        <v>0.53496703027847259</v>
      </c>
      <c r="L31" s="16" t="s">
        <v>26744</v>
      </c>
      <c r="M31" s="15">
        <f>IF(_xlfn.SINGLE(D4L124C2)&lt;&gt;0,_xlfn.SINGLE(D4L124C2)*_xlfn.SINGLE(D4L124C4),_xlfn.SINGLE(D4L124C3)*_xlfn.SINGLE(D4L124C4))</f>
        <v>0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116193.95999999999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0.53496703027847259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116193.95999999999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_xlfn.SINGLE(IF(FLOW_THRU_100PCT="Y",1,INDEX(VariabilityMatrix,D4L126C1,_xlfn.SINGLE(D4L126C8))))</f>
        <v>0.53496703027847259</v>
      </c>
      <c r="L33" s="16" t="s">
        <v>26758</v>
      </c>
      <c r="M33" s="15">
        <f>IF(_xlfn.SINGLE(D4L126C2)&lt;&gt;0,_xlfn.SINGLE(D4L126C2)*_xlfn.SINGLE(D4L126C4),_xlfn.SINGLE(D4L126C3)*_xlfn.SINGLE(D4L126C4))</f>
        <v>0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0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116193.95999999999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0.53496703027847259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116193.95999999999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0.53496703027847259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116193.95999999999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297.36943467786386</v>
      </c>
      <c r="J36" s="16" t="s">
        <v>26695</v>
      </c>
      <c r="K36" s="21">
        <f>IF(FLOW_THRU_100PCT="Y",1,D4L101C4)</f>
        <v>0.75798868547363685</v>
      </c>
      <c r="L36" s="16" t="s">
        <v>26779</v>
      </c>
      <c r="M36" s="15">
        <f>IF(_xlfn.SINGLE(D4L129C2)&lt;&gt;0,_xlfn.SINGLE(D4L129C2)*_xlfn.SINGLE(D4L129C4),_xlfn.SINGLE(D4L129C3)*_xlfn.SINGLE(D4L129C4))</f>
        <v>225.40266689151255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225.40266689151255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116193.95999999999</v>
      </c>
      <c r="V36" s="16" t="s">
        <v>26781</v>
      </c>
      <c r="W36" s="33">
        <f>IF(D4L129C9=0,0,D4L129C7/D4L129C9)</f>
        <v>1.9398828208584385E-3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107.05905206673947</v>
      </c>
      <c r="J37" s="16" t="s">
        <v>26695</v>
      </c>
      <c r="K37" s="21">
        <f>IF(FLOW_THRU_100PCT="Y",1,D4L101C4)</f>
        <v>0.75798868547363685</v>
      </c>
      <c r="L37" s="16" t="s">
        <v>26785</v>
      </c>
      <c r="M37" s="15">
        <f>IF(_xlfn.SINGLE(D4L130C2)&lt;&gt;0,_xlfn.SINGLE(D4L130C2)*_xlfn.SINGLE(D4L130C4),_xlfn.SINGLE(D4L130C3)*_xlfn.SINGLE(D4L130C4))</f>
        <v>81.149550144121491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81.149550144121491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130425.4</v>
      </c>
      <c r="V37" s="16" t="s">
        <v>26787</v>
      </c>
      <c r="W37" s="33">
        <f>IF(D4L130C9=0,0,D4L130C7/D4L130C9)</f>
        <v>6.2219130739964374E-4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178231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0.80175716864978597</v>
      </c>
      <c r="L38" s="16" t="s">
        <v>26791</v>
      </c>
      <c r="M38" s="15">
        <f>IF(_xlfn.SINGLE(D4L131C2)&lt;&gt;0,_xlfn.SINGLE(D4L131C2)*_xlfn.SINGLE(D4L131C4),_xlfn.SINGLE(D4L131C3)*_xlfn.SINGLE(D4L131C4))</f>
        <v>142897.98192562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142897.98192562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116193.95999999999</v>
      </c>
      <c r="V38" s="16" t="s">
        <v>26793</v>
      </c>
      <c r="W38" s="33">
        <f>IF(D4L131C9=0,0,D4L131C7/D4L131C9)</f>
        <v>1.2298228059842353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29449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0.5121819549203287</v>
      </c>
      <c r="L39" s="16" t="s">
        <v>26799</v>
      </c>
      <c r="M39" s="15">
        <f>IF(_xlfn.SINGLE(D4L132C2)&lt;&gt;0,_xlfn.SINGLE(D4L132C2)*_xlfn.SINGLE(D4L132C4),_xlfn.SINGLE(D4L132C3)*_xlfn.SINGLE(D4L132C4))</f>
        <v>15083.246390448759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15083.246390448759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116193.95999999999</v>
      </c>
      <c r="V39" s="16" t="s">
        <v>26801</v>
      </c>
      <c r="W39" s="33">
        <f>IF(D4L132C9=0,0,D4L132C7/D4L132C9)</f>
        <v>0.12981093329161653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7076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0.5121819549203287</v>
      </c>
      <c r="L40" s="16" t="s">
        <v>26807</v>
      </c>
      <c r="M40" s="15">
        <f>IF(_xlfn.SINGLE(D4L133C2)&lt;&gt;0,_xlfn.SINGLE(D4L133C2)*_xlfn.SINGLE(D4L133C4),_xlfn.SINGLE(D4L133C3)*_xlfn.SINGLE(D4L133C4))</f>
        <v>3624.1995130162459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3624.1995130162459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116193.95999999999</v>
      </c>
      <c r="V40" s="16" t="s">
        <v>26809</v>
      </c>
      <c r="W40" s="33">
        <f>IF(D4L133C9=0,0,D4L133C7/D4L133C9)</f>
        <v>3.1190945837599873E-2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399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0.5121819549203287</v>
      </c>
      <c r="L41" s="16" t="s">
        <v>26815</v>
      </c>
      <c r="M41" s="15">
        <f>IF(_xlfn.SINGLE(D4L134C2)&lt;&gt;0,_xlfn.SINGLE(D4L134C2)*_xlfn.SINGLE(D4L134C4),_xlfn.SINGLE(D4L134C3)*_xlfn.SINGLE(D4L134C4))</f>
        <v>204.36060001321115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204.36060001321115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116193.95999999999</v>
      </c>
      <c r="V41" s="16" t="s">
        <v>26817</v>
      </c>
      <c r="W41" s="33">
        <f>IF(D4L134C9=0,0,D4L134C7/D4L134C9)</f>
        <v>1.7587884947996538E-3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51236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0.5121819549203287</v>
      </c>
      <c r="L42" s="16" t="s">
        <v>26823</v>
      </c>
      <c r="M42" s="15">
        <f>IF(_xlfn.SINGLE(D4L135C2)&lt;&gt;0,_xlfn.SINGLE(D4L135C2)*_xlfn.SINGLE(D4L135C4),_xlfn.SINGLE(D4L135C3)*_xlfn.SINGLE(D4L135C4))</f>
        <v>26242.154642297963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26242.154642297963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116193.95999999999</v>
      </c>
      <c r="V42" s="16" t="s">
        <v>26825</v>
      </c>
      <c r="W42" s="33">
        <f>IF(D4L135C9=0,0,D4L135C7/D4L135C9)</f>
        <v>0.2258478378936217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0.5121819549203287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116193.95999999999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_xlfn.SINGLE(IF(FLOW_THRU_100PCT="Y",1,INDEX(VariabilityMatrix,D4L137C1,_xlfn.SINGLE(D4L137C8))))</f>
        <v>0.5121819549203287</v>
      </c>
      <c r="L44" s="16" t="s">
        <v>26837</v>
      </c>
      <c r="M44" s="15">
        <f>IF(_xlfn.SINGLE(D4L137C2)&lt;&gt;0,_xlfn.SINGLE(D4L137C2)*_xlfn.SINGLE(D4L137C4),_xlfn.SINGLE(D4L137C3)*_xlfn.SINGLE(D4L137C4))</f>
        <v>0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0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116193.95999999999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67</v>
      </c>
      <c r="H45" s="16" t="s">
        <v>11112</v>
      </c>
      <c r="I45" s="15">
        <v>0</v>
      </c>
      <c r="J45" s="16" t="s">
        <v>26850</v>
      </c>
      <c r="K45" s="21">
        <f>_xlfn.SINGLE(IF(FLOW_THRU_100PCT="Y",1,INDEX(VariabilityMatrix,D4L138C1,_xlfn.SINGLE(D4L138C8))))</f>
        <v>0.5121819549203287</v>
      </c>
      <c r="L45" s="16" t="s">
        <v>26844</v>
      </c>
      <c r="M45" s="15">
        <f>IF(_xlfn.SINGLE(D4L138C2)&lt;&gt;0,_xlfn.SINGLE(D4L138C2)*_xlfn.SINGLE(D4L138C4),_xlfn.SINGLE(D4L138C3)*_xlfn.SINGLE(D4L138C4))</f>
        <v>34.316190979662025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34.316190979662025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116193.95999999999</v>
      </c>
      <c r="V45" s="16" t="s">
        <v>26846</v>
      </c>
      <c r="W45" s="33">
        <f>IF(D4L138C9=0,0,D4L138C7/D4L138C9)</f>
        <v>2.9533541140746065E-4</v>
      </c>
      <c r="X45" s="16" t="s">
        <v>26847</v>
      </c>
      <c r="Y45" s="32">
        <f>IF(D4L138C5=0,0,D4L138C7/D4L138C5)</f>
        <v>1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3478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0.5121819549203287</v>
      </c>
      <c r="L46" s="16" t="s">
        <v>26852</v>
      </c>
      <c r="M46" s="15">
        <f>IF(_xlfn.SINGLE(D4L139C2)&lt;&gt;0,_xlfn.SINGLE(D4L139C2)*_xlfn.SINGLE(D4L139C4),_xlfn.SINGLE(D4L139C3)*_xlfn.SINGLE(D4L139C4))</f>
        <v>1781.3688392129031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1781.3688392129031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116193.95999999999</v>
      </c>
      <c r="V46" s="16" t="s">
        <v>26854</v>
      </c>
      <c r="W46" s="33">
        <f>IF(D4L139C9=0,0,D4L139C7/D4L139C9)</f>
        <v>1.5330993445897733E-2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87041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0.5121819549203287</v>
      </c>
      <c r="L47" s="16" t="s">
        <v>26860</v>
      </c>
      <c r="M47" s="15">
        <f>IF(_xlfn.SINGLE(D4L140C2)&lt;&gt;0,_xlfn.SINGLE(D4L140C2)*_xlfn.SINGLE(D4L140C4),_xlfn.SINGLE(D4L140C3)*_xlfn.SINGLE(D4L140C4))</f>
        <v>44580.829538220329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44580.829538220329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116193.95999999999</v>
      </c>
      <c r="V47" s="16" t="s">
        <v>26862</v>
      </c>
      <c r="W47" s="33">
        <f>IF(D4L140C9=0,0,D4L140C7/D4L140C9)</f>
        <v>0.38367596334801163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5624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0.5121819549203287</v>
      </c>
      <c r="L48" s="16" t="s">
        <v>26868</v>
      </c>
      <c r="M48" s="15">
        <f>IF(_xlfn.SINGLE(D4L141C2)&lt;&gt;0,_xlfn.SINGLE(D4L141C2)*_xlfn.SINGLE(D4L141C4),_xlfn.SINGLE(D4L141C3)*_xlfn.SINGLE(D4L141C4))</f>
        <v>2880.5113144719285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2880.5113144719285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116193.95999999999</v>
      </c>
      <c r="V48" s="16" t="s">
        <v>26870</v>
      </c>
      <c r="W48" s="33">
        <f>IF(D4L141C9=0,0,D4L141C7/D4L141C9)</f>
        <v>2.4790542593366546E-2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17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0.5121819549203287</v>
      </c>
      <c r="L49" s="16" t="s">
        <v>26876</v>
      </c>
      <c r="M49" s="15">
        <f>IF(_xlfn.SINGLE(D4L142C2)&lt;&gt;0,_xlfn.SINGLE(D4L142C2)*_xlfn.SINGLE(D4L142C4),_xlfn.SINGLE(D4L142C3)*_xlfn.SINGLE(D4L142C4))</f>
        <v>8.7070932336455886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8.7070932336455886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116193.95999999999</v>
      </c>
      <c r="V49" s="16" t="s">
        <v>26878</v>
      </c>
      <c r="W49" s="33">
        <f>IF(D4L142C9=0,0,D4L142C7/D4L142C9)</f>
        <v>7.493585065562435E-5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0</v>
      </c>
      <c r="H50" s="16" t="s">
        <v>26889</v>
      </c>
      <c r="I50" s="15">
        <f>A2L333C44</f>
        <v>0</v>
      </c>
      <c r="J50" s="16" t="s">
        <v>26890</v>
      </c>
      <c r="K50" s="21">
        <f>_xlfn.SINGLE(IF(FLOW_THRU_100PCT="Y",1,INDEX(VariabilityMatrix,D4L143C1,_xlfn.SINGLE(D4L143C8))))</f>
        <v>0.5121819549203287</v>
      </c>
      <c r="L50" s="16" t="s">
        <v>26884</v>
      </c>
      <c r="M50" s="15">
        <f>IF(_xlfn.SINGLE(D4L143C2)&lt;&gt;0,_xlfn.SINGLE(D4L143C2)*_xlfn.SINGLE(D4L143C4),_xlfn.SINGLE(D4L143C3)*_xlfn.SINGLE(D4L143C4))</f>
        <v>0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0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116193.95999999999</v>
      </c>
      <c r="V50" s="16" t="s">
        <v>26886</v>
      </c>
      <c r="W50" s="33">
        <f>IF(D4L143C9=0,0,D4L143C7/D4L143C9)</f>
        <v>0</v>
      </c>
      <c r="X50" s="16" t="s">
        <v>26887</v>
      </c>
      <c r="Y50" s="32">
        <f>IF(D4L143C5=0,0,D4L143C7/D4L143C5)</f>
        <v>0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7</v>
      </c>
      <c r="H51" s="16" t="s">
        <v>11112</v>
      </c>
      <c r="I51" s="15">
        <v>0</v>
      </c>
      <c r="J51" s="16" t="s">
        <v>26898</v>
      </c>
      <c r="K51" s="21">
        <f>_xlfn.SINGLE(IF(FLOW_THRU_100PCT="Y",1,INDEX(VariabilityMatrix,D4L144C1,_xlfn.SINGLE(D4L144C8))))</f>
        <v>0.5121819549203287</v>
      </c>
      <c r="L51" s="16" t="s">
        <v>26892</v>
      </c>
      <c r="M51" s="15">
        <f>IF(_xlfn.SINGLE(D4L144C2)&lt;&gt;0,_xlfn.SINGLE(D4L144C2)*_xlfn.SINGLE(D4L144C4),_xlfn.SINGLE(D4L144C3)*_xlfn.SINGLE(D4L144C4))</f>
        <v>3.585273684442301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3.585273684442301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116193.95999999999</v>
      </c>
      <c r="V51" s="16" t="s">
        <v>26894</v>
      </c>
      <c r="W51" s="33">
        <f>IF(D4L144C9=0,0,D4L144C7/D4L144C9)</f>
        <v>3.0855938505257085E-5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0.26160249299925242</v>
      </c>
      <c r="J52" s="16" t="s">
        <v>26906</v>
      </c>
      <c r="K52" s="21">
        <f>_xlfn.SINGLE(IF(FLOW_THRU_100PCT="Y",1,INDEX(VariabilityMatrix,D4L145C1,_xlfn.SINGLE(D4L145C8))))</f>
        <v>0.48257096814517625</v>
      </c>
      <c r="L52" s="16" t="s">
        <v>26900</v>
      </c>
      <c r="M52" s="15">
        <f>IF(_xlfn.SINGLE(D4L145C2)&lt;&gt;0,_xlfn.SINGLE(D4L145C2)*_xlfn.SINGLE(D4L145C4),_xlfn.SINGLE(D4L145C3)*_xlfn.SINGLE(D4L145C4))</f>
        <v>0.12624176831584094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0.12624176831584094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141149.04000000004</v>
      </c>
      <c r="V52" s="16" t="s">
        <v>26902</v>
      </c>
      <c r="W52" s="33">
        <f>IF(D4L145C9=0,0,D4L145C7/D4L145C9)</f>
        <v>8.9438630482956812E-7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6.0815328837744292E-3</v>
      </c>
      <c r="J53" s="16" t="s">
        <v>26913</v>
      </c>
      <c r="K53" s="21">
        <f>_xlfn.SINGLE(IF(FLOW_THRU_100PCT="Y",1,INDEX(VariabilityMatrix,D4L146C1,_xlfn.SINGLE(D4L146C8))))</f>
        <v>0.46847217353553366</v>
      </c>
      <c r="L53" s="16" t="s">
        <v>26907</v>
      </c>
      <c r="M53" s="15">
        <f>IF(_xlfn.SINGLE(D4L146C2)&lt;&gt;0,_xlfn.SINGLE(D4L146C2)*_xlfn.SINGLE(D4L146C4),_xlfn.SINGLE(D4L146C3)*_xlfn.SINGLE(D4L146C4))</f>
        <v>2.8490289284896289E-3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2.8490289284896289E-3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116193.95999999999</v>
      </c>
      <c r="V53" s="16" t="s">
        <v>26909</v>
      </c>
      <c r="W53" s="33">
        <f>IF(D4L146C9=0,0,D4L146C7/D4L146C9)</f>
        <v>2.4519595756006847E-8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8.7521705151735176</v>
      </c>
      <c r="J54" s="16" t="s">
        <v>26920</v>
      </c>
      <c r="K54" s="21">
        <f>_xlfn.SINGLE(IF(FLOW_THRU_100PCT="Y",1,INDEX(VariabilityMatrix,D4L147C1,_xlfn.SINGLE(D4L147C8))))</f>
        <v>0.48257096814517625</v>
      </c>
      <c r="L54" s="16" t="s">
        <v>26914</v>
      </c>
      <c r="M54" s="15">
        <f>IF(_xlfn.SINGLE(D4L147C2)&lt;&gt;0,_xlfn.SINGLE(D4L147C2)*_xlfn.SINGLE(D4L147C4),_xlfn.SINGLE(D4L147C3)*_xlfn.SINGLE(D4L147C4))</f>
        <v>4.2235433988789506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4.2235433988789506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141149.04000000004</v>
      </c>
      <c r="V54" s="16" t="s">
        <v>26916</v>
      </c>
      <c r="W54" s="33">
        <f>IF(D4L147C9=0,0,D4L147C7/D4L147C9)</f>
        <v>2.9922579699294799E-5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6.5650147480344856</v>
      </c>
      <c r="J55" s="16" t="s">
        <v>26927</v>
      </c>
      <c r="K55" s="21">
        <f>_xlfn.SINGLE(IF(FLOW_THRU_100PCT="Y",1,INDEX(VariabilityMatrix,D4L148C1,_xlfn.SINGLE(D4L148C8))))</f>
        <v>0.46847217353553366</v>
      </c>
      <c r="L55" s="16" t="s">
        <v>26921</v>
      </c>
      <c r="M55" s="15">
        <f>IF(_xlfn.SINGLE(D4L148C2)&lt;&gt;0,_xlfn.SINGLE(D4L148C2)*_xlfn.SINGLE(D4L148C4),_xlfn.SINGLE(D4L148C3)*_xlfn.SINGLE(D4L148C4))</f>
        <v>3.0755267283045495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3.0755267283045495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116193.95999999999</v>
      </c>
      <c r="V55" s="16" t="s">
        <v>26923</v>
      </c>
      <c r="W55" s="33">
        <f>IF(D4L148C9=0,0,D4L148C7/D4L148C9)</f>
        <v>2.6468903618609349E-5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7.6019161047180366E-4</v>
      </c>
      <c r="J56" s="16" t="s">
        <v>26934</v>
      </c>
      <c r="K56" s="21">
        <f>_xlfn.SINGLE(IF(FLOW_THRU_100PCT="Y",1,INDEX(VariabilityMatrix,D4L149C1,_xlfn.SINGLE(D4L149C8))))</f>
        <v>0.46847217353553366</v>
      </c>
      <c r="L56" s="16" t="s">
        <v>26928</v>
      </c>
      <c r="M56" s="15">
        <f>IF(_xlfn.SINGLE(D4L149C2)&lt;&gt;0,_xlfn.SINGLE(D4L149C2)*_xlfn.SINGLE(D4L149C4),_xlfn.SINGLE(D4L149C3)*_xlfn.SINGLE(D4L149C4))</f>
        <v>3.5612861606120361E-4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3.5612861606120361E-4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116193.95999999999</v>
      </c>
      <c r="V56" s="16" t="s">
        <v>26930</v>
      </c>
      <c r="W56" s="33">
        <f>IF(D4L149C9=0,0,D4L149C7/D4L149C9)</f>
        <v>3.0649494695008558E-9</v>
      </c>
      <c r="X56" s="16" t="s">
        <v>26931</v>
      </c>
      <c r="Y56" s="32">
        <f>IF(D4L149C5=0,0,D4L149C7/D4L149C5)</f>
        <v>1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7.6019161047180366E-4</v>
      </c>
      <c r="J57" s="16" t="s">
        <v>26941</v>
      </c>
      <c r="K57" s="21">
        <f>_xlfn.SINGLE(IF(FLOW_THRU_100PCT="Y",1,INDEX(VariabilityMatrix,D4L150C1,_xlfn.SINGLE(D4L150C8))))</f>
        <v>0.46847217353553366</v>
      </c>
      <c r="L57" s="16" t="s">
        <v>26935</v>
      </c>
      <c r="M57" s="15">
        <f>IF(_xlfn.SINGLE(D4L150C2)&lt;&gt;0,_xlfn.SINGLE(D4L150C2)*_xlfn.SINGLE(D4L150C4),_xlfn.SINGLE(D4L150C3)*_xlfn.SINGLE(D4L150C4))</f>
        <v>3.5612861606120361E-4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3.5612861606120361E-4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116193.95999999999</v>
      </c>
      <c r="V57" s="16" t="s">
        <v>26937</v>
      </c>
      <c r="W57" s="33">
        <f>IF(D4L150C9=0,0,D4L150C7/D4L150C9)</f>
        <v>3.0649494695008558E-9</v>
      </c>
      <c r="X57" s="16" t="s">
        <v>26938</v>
      </c>
      <c r="Y57" s="32">
        <f>IF(D4L150C5=0,0,D4L150C7/D4L150C5)</f>
        <v>1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10.432109470504543</v>
      </c>
      <c r="J58" s="16" t="s">
        <v>26948</v>
      </c>
      <c r="K58" s="21">
        <f>_xlfn.SINGLE(IF(FLOW_THRU_100PCT="Y",1,INDEX(VariabilityMatrix,D4L151C1,_xlfn.SINGLE(D4L151C8))))</f>
        <v>0.46847217353553366</v>
      </c>
      <c r="L58" s="16" t="s">
        <v>26942</v>
      </c>
      <c r="M58" s="15">
        <f>IF(_xlfn.SINGLE(D4L151C2)&lt;&gt;0,_xlfn.SINGLE(D4L151C2)*_xlfn.SINGLE(D4L151C4),_xlfn.SINGLE(D4L151C3)*_xlfn.SINGLE(D4L151C4))</f>
        <v>4.8871529982078883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4.8871529982078883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116193.95999999999</v>
      </c>
      <c r="V58" s="16" t="s">
        <v>26944</v>
      </c>
      <c r="W58" s="33">
        <f>IF(D4L151C9=0,0,D4L151C7/D4L151C9)</f>
        <v>4.2060301569960166E-5</v>
      </c>
      <c r="X58" s="16" t="s">
        <v>26945</v>
      </c>
      <c r="Y58" s="32">
        <f>IF(D4L151C5=0,0,D4L151C7/D4L151C5)</f>
        <v>1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3.7561067473411782</v>
      </c>
      <c r="J59" s="16" t="s">
        <v>26955</v>
      </c>
      <c r="K59" s="21">
        <f>_xlfn.SINGLE(IF(FLOW_THRU_100PCT="Y",1,INDEX(VariabilityMatrix,D4L152C1,_xlfn.SINGLE(D4L152C8))))</f>
        <v>0.46847217353553366</v>
      </c>
      <c r="L59" s="16" t="s">
        <v>26949</v>
      </c>
      <c r="M59" s="15">
        <f>IF(_xlfn.SINGLE(D4L152C2)&lt;&gt;0,_xlfn.SINGLE(D4L152C2)*_xlfn.SINGLE(D4L152C4),_xlfn.SINGLE(D4L152C3)*_xlfn.SINGLE(D4L152C4))</f>
        <v>1.7596314919584053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1.7596314919584053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116193.95999999999</v>
      </c>
      <c r="V59" s="16" t="s">
        <v>26951</v>
      </c>
      <c r="W59" s="33">
        <f>IF(D4L152C9=0,0,D4L152C7/D4L152C9)</f>
        <v>1.5143915328803713E-5</v>
      </c>
      <c r="X59" s="16" t="s">
        <v>26952</v>
      </c>
      <c r="Y59" s="32">
        <f>IF(D4L152C5=0,0,D4L152C7/D4L152C5)</f>
        <v>1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_xlfn.SINGLE(IF(FLOW_THRU_100PCT="Y",1,INDEX(VariabilityMatrix,D4L153C1,_xlfn.SINGLE(D4L153C8))))</f>
        <v>0.46847217353553366</v>
      </c>
      <c r="L60" s="16" t="s">
        <v>26956</v>
      </c>
      <c r="M60" s="15">
        <f>IF(_xlfn.SINGLE(D4L153C2)&lt;&gt;0,_xlfn.SINGLE(D4L153C2)*_xlfn.SINGLE(D4L153C4),_xlfn.SINGLE(D4L153C3)*_xlfn.SINGLE(D4L153C4))</f>
        <v>0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116193.95999999999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</v>
      </c>
      <c r="J61" s="16" t="s">
        <v>26969</v>
      </c>
      <c r="K61" s="21">
        <f>IF(FLOW_THRU_100PCT="Y",1,D4L136C4)</f>
        <v>0.5121819549203287</v>
      </c>
      <c r="L61" s="16" t="s">
        <v>26963</v>
      </c>
      <c r="M61" s="15">
        <f>IF(_xlfn.SINGLE(D4L154C2)&lt;&gt;0,_xlfn.SINGLE(D4L154C2)*_xlfn.SINGLE(D4L154C4),_xlfn.SINGLE(D4L154C3)*_xlfn.SINGLE(D4L154C4))</f>
        <v>0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0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116193.95999999999</v>
      </c>
      <c r="V61" s="16" t="s">
        <v>26965</v>
      </c>
      <c r="W61" s="33">
        <f>IF(D4L154C9=0,0,D4L154C7/D4L154C9)</f>
        <v>0</v>
      </c>
      <c r="X61" s="16" t="s">
        <v>26966</v>
      </c>
      <c r="Y61" s="32">
        <f>IF(D4L154C5=0,0,D4L154C7/D4L154C5)</f>
        <v>0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3.1344631337639797</v>
      </c>
      <c r="J62" s="16" t="s">
        <v>26976</v>
      </c>
      <c r="K62" s="21">
        <f>_xlfn.SINGLE(IF(FLOW_THRU_100PCT="Y",1,INDEX(VariabilityMatrix,D4L155C1,_xlfn.SINGLE(D4L155C8))))</f>
        <v>0.48257096814517625</v>
      </c>
      <c r="L62" s="16" t="s">
        <v>26970</v>
      </c>
      <c r="M62" s="15">
        <f>IF(_xlfn.SINGLE(D4L155C2)&lt;&gt;0,_xlfn.SINGLE(D4L155C2)*_xlfn.SINGLE(D4L155C4),_xlfn.SINGLE(D4L155C3)*_xlfn.SINGLE(D4L155C4))</f>
        <v>1.5126009090758468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1.5126009090758468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141149.04000000004</v>
      </c>
      <c r="V62" s="16" t="s">
        <v>26972</v>
      </c>
      <c r="W62" s="33">
        <f>IF(D4L155C9=0,0,D4L155C7/D4L155C9)</f>
        <v>1.0716338623881865E-5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3.8952953035117304</v>
      </c>
      <c r="J63" s="16" t="s">
        <v>26983</v>
      </c>
      <c r="K63" s="21">
        <f>_xlfn.SINGLE(IF(FLOW_THRU_100PCT="Y",1,INDEX(VariabilityMatrix,D4L156C1,_xlfn.SINGLE(D4L156C8))))</f>
        <v>0.4703844944876534</v>
      </c>
      <c r="L63" s="16" t="s">
        <v>26977</v>
      </c>
      <c r="M63" s="15">
        <f>IF(_xlfn.SINGLE(D4L156C2)&lt;&gt;0,_xlfn.SINGLE(D4L156C2)*_xlfn.SINGLE(D4L156C4),_xlfn.SINGLE(D4L156C3)*_xlfn.SINGLE(D4L156C4))</f>
        <v>1.8322865122224958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1.8322865122224958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130425.4</v>
      </c>
      <c r="V63" s="16" t="s">
        <v>26979</v>
      </c>
      <c r="W63" s="33">
        <f>IF(D4L156C9=0,0,D4L156C7/D4L156C9)</f>
        <v>1.4048540485384718E-5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378596.72483333334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8189.8203004006291</v>
      </c>
      <c r="J64" s="16" t="s">
        <v>26990</v>
      </c>
      <c r="K64" s="21">
        <f>IF((D4L157C2+D4L157C3)=0,0,D4L157C5/(D4L157C2+D4L157C3))</f>
        <v>0.65680518301200386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254043.4075631428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254043.4075631428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2.1706661852367137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0.65680518301200386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116193.95999999999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378596.72483333334</v>
      </c>
      <c r="H66" s="16" t="s">
        <v>27001</v>
      </c>
      <c r="I66" s="15">
        <f>SUM(D4L157C3:D4L158C3)</f>
        <v>8189.8203004006291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254043.4075631428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254043.4075631428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2.1706661852367137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6DD4C6-17A6-41F9-BC80-8BEC9026F6BB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271.92226017887242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135.96113008943621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135.96113008943621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116193.95999999999</v>
      </c>
      <c r="V8" s="16" t="s">
        <v>27024</v>
      </c>
      <c r="W8" s="33">
        <f>IF(_xlfn.SINGLE(D4L201C9)=0,0,D4L201C7/_xlfn.SINGLE(D4L201C9))</f>
        <v>1.170122182680031E-3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65.267214468842894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65.267214468842894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65.267214468842894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116193.95999999999</v>
      </c>
      <c r="V9" s="16" t="s">
        <v>27029</v>
      </c>
      <c r="W9" s="33">
        <f>IF(_xlfn.SINGLE(D4L202C9)=0,0,D4L202C7/_xlfn.SINGLE(D4L202C9))</f>
        <v>5.6170918409909521E-4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349.07308157098129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174.53654078549064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174.53654078549064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116193.95999999999</v>
      </c>
      <c r="V10" s="16" t="s">
        <v>27034</v>
      </c>
      <c r="W10" s="33">
        <f>IF(_xlfn.SINGLE(D4L203C9)=0,0,D4L203C7/_xlfn.SINGLE(D4L203C9))</f>
        <v>1.5021137138754085E-3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83.81727525028856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83.81727525028856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83.81727525028856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116193.95999999999</v>
      </c>
      <c r="V11" s="16" t="s">
        <v>27039</v>
      </c>
      <c r="W11" s="33">
        <f>IF(_xlfn.SINGLE(D4L204C9)=0,0,D4L204C7/_xlfn.SINGLE(D4L204C9))</f>
        <v>7.2135655975825736E-4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1045.2580693252969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522.62903466264845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522.62903466264845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116193.95999999999</v>
      </c>
      <c r="V12" s="16" t="s">
        <v>27044</v>
      </c>
      <c r="W12" s="33">
        <f>IF(_xlfn.SINGLE(D4L205C9)=0,0,D4L205C7/_xlfn.SINGLE(D4L205C9))</f>
        <v>4.4979019104146936E-3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251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251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251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116193.95999999999</v>
      </c>
      <c r="V13" s="16" t="s">
        <v>27049</v>
      </c>
      <c r="W13" s="33">
        <f>IF(_xlfn.SINGLE(D4L206C9)=0,0,D4L206C7/_xlfn.SINGLE(D4L206C9))</f>
        <v>2.1601811316182013E-3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5994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5994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5994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116193.95999999999</v>
      </c>
      <c r="V14" s="16" t="s">
        <v>27054</v>
      </c>
      <c r="W14" s="33">
        <f>IF(_xlfn.SINGLE(D4L207C9)=0,0,D4L207C7/_xlfn.SINGLE(D4L207C9))</f>
        <v>5.1586158178962144E-2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0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116193.95999999999</v>
      </c>
      <c r="V15" s="16" t="s">
        <v>27059</v>
      </c>
      <c r="W15" s="33">
        <f>IF(_xlfn.SINGLE(D4L208C9)=0,0,D4L208C7/_xlfn.SINGLE(D4L208C9))</f>
        <v>0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43.355756395170602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21.677878197585301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21.677878197585301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116193.95999999999</v>
      </c>
      <c r="V16" s="16" t="s">
        <v>27065</v>
      </c>
      <c r="W16" s="33">
        <f>IF(_xlfn.SINGLE(D4L209C9)=0,0,D4L209C7/_xlfn.SINGLE(D4L209C9))</f>
        <v>1.8656630858940776E-4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3.7043537589858744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3.7043537589858744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3.7043537589858744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116193.95999999999</v>
      </c>
      <c r="V17" s="16" t="s">
        <v>27070</v>
      </c>
      <c r="W17" s="33">
        <f>IF(_xlfn.SINGLE(D4L210C9)=0,0,D4L210C7/_xlfn.SINGLE(D4L210C9))</f>
        <v>3.1880777270917307E-5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7703.6091674703212</v>
      </c>
      <c r="J18" s="16" t="s">
        <v>27079</v>
      </c>
      <c r="K18" s="21">
        <f>IF((D4L211C2+D4L211C3)=0,0,D4L211C5/(D4L211C2+D4L211C3))</f>
        <v>0.88903842794300825</v>
      </c>
      <c r="L18" s="16" t="s">
        <v>27073</v>
      </c>
      <c r="M18" s="15">
        <f>SUM(D4L201C5,D4L203C5,D4L205C5,D4L207C5,D4L209C5)</f>
        <v>6848.804583735161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6848.804583735161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5.894286229452169E-2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0.88903842794300825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116193.95999999999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8107.3980109484392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7252.5934272132781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7252.5934272132781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6.241798994726816E-2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656.14915177398393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328.07457588699197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328.07457588699197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116193.95999999999</v>
      </c>
      <c r="V21" s="16" t="s">
        <v>27093</v>
      </c>
      <c r="W21" s="33">
        <f>IF(_xlfn.SINGLE(D4L214C9)=0,0,D4L214C7/_xlfn.SINGLE(D4L214C9))</f>
        <v>2.8235080023694173E-3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1596.5567688813535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798.27838444067675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798.27838444067675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116193.95999999999</v>
      </c>
      <c r="V22" s="16" t="s">
        <v>27098</v>
      </c>
      <c r="W22" s="33">
        <f>IF(_xlfn.SINGLE(D4L215C9)=0,0,D4L215C7/_xlfn.SINGLE(D4L215C9))</f>
        <v>6.8702227244916755E-3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2915.561108019202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1457.780554009601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1457.780554009601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116193.95999999999</v>
      </c>
      <c r="V23" s="16" t="s">
        <v>27103</v>
      </c>
      <c r="W23" s="33">
        <f>IF(_xlfn.SINGLE(D4L216C9)=0,0,D4L216C7/_xlfn.SINGLE(D4L216C9))</f>
        <v>1.2546095804029754E-2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5439.1805292593481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5439.1805292593481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5439.1805292593481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116193.95999999999</v>
      </c>
      <c r="V24" s="16" t="s">
        <v>27108</v>
      </c>
      <c r="W24" s="33">
        <f>IF(_xlfn.SINGLE(D4L217C9)=0,0,D4L217C7/_xlfn.SINGLE(D4L217C9))</f>
        <v>4.6811215740124083E-2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10607.447557933887</v>
      </c>
      <c r="J25" s="16" t="s">
        <v>27117</v>
      </c>
      <c r="K25" s="21">
        <f>IF((D4L218C2+D4L218C3)=0,0,D4L218C5/(D4L218C2+D4L218C3))</f>
        <v>0.75638498326541759</v>
      </c>
      <c r="L25" s="16" t="s">
        <v>27111</v>
      </c>
      <c r="M25" s="15">
        <f>SUM(D4L214C5:D4L217C5)</f>
        <v>8023.3140435966179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8023.3140435966179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6.905104227101494E-2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0.75638498326541759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116193.95999999999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10607.447557933887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8023.3140435966179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8023.3140435966179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6.905104227101494E-2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BC03E-BEDA-46B6-8FAA-CFC5EBD2C879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2954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0.91679768288019192</v>
      </c>
      <c r="L8" s="16" t="s">
        <v>27139</v>
      </c>
      <c r="M8" s="15">
        <f>IF(_xlfn.SINGLE(D5L101C2)&lt;&gt;0,_xlfn.SINGLE(D5L101C2)*_xlfn.SINGLE(D5L101C4),_xlfn.SINGLE(D5L101C3)*_xlfn.SINGLE(D5L101C4))</f>
        <v>2708.2203552280871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2708.2203552280871</v>
      </c>
      <c r="AJ8" s="16" t="s">
        <v>27150</v>
      </c>
      <c r="AK8" s="15">
        <f>IF(D5L101C15=0,0,CHOOSE(MIN(D5L101C8,RUN_YEARS),A1L145C1,A1L145C6,A1L145C7,A1L145C8,A1L145C9))</f>
        <v>7001.8200000000006</v>
      </c>
      <c r="AL8" s="16" t="s">
        <v>27145</v>
      </c>
      <c r="AM8" s="33">
        <f>IF(_xlfn.SINGLE(D5L101C17)=0,0,D5L101C16/_xlfn.SINGLE(D5L101C17))</f>
        <v>0.38678805728054805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77.797955974842765</v>
      </c>
      <c r="J9" s="16" t="s">
        <v>27159</v>
      </c>
      <c r="K9" s="21">
        <f>_xlfn.SINGLE(IF(FLOW_THRU_100PCT="Y",1,INDEX(VariabilityMatrix,D5L102C1,_xlfn.SINGLE(D5L102C8))))</f>
        <v>0.91679768288019192</v>
      </c>
      <c r="L9" s="16" t="s">
        <v>27151</v>
      </c>
      <c r="M9" s="15">
        <f>IF(_xlfn.SINGLE(D5L102C2)&lt;&gt;0,_xlfn.SINGLE(D5L102C2)*_xlfn.SINGLE(D5L102C4),_xlfn.SINGLE(D5L102C3)*_xlfn.SINGLE(D5L102C4))</f>
        <v>71.324985770551024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71.324985770551024</v>
      </c>
      <c r="AJ9" s="16" t="s">
        <v>27163</v>
      </c>
      <c r="AK9" s="15">
        <f>IF(D5L102C15=0,0,CHOOSE(MIN(D5L102C8,RUN_YEARS),A1L145C1,A1L145C6,A1L145C7,A1L145C8,A1L145C9))</f>
        <v>7001.8200000000006</v>
      </c>
      <c r="AL9" s="16" t="s">
        <v>27157</v>
      </c>
      <c r="AM9" s="33">
        <f>IF(_xlfn.SINGLE(D5L102C17)=0,0,D5L102C16/_xlfn.SINGLE(D5L102C17))</f>
        <v>1.0186635156366633E-2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2133</v>
      </c>
      <c r="H10" s="16" t="s">
        <v>11112</v>
      </c>
      <c r="I10" s="15">
        <v>0</v>
      </c>
      <c r="J10" s="16" t="s">
        <v>27171</v>
      </c>
      <c r="K10" s="21">
        <f>_xlfn.SINGLE(IF(FLOW_THRU_100PCT="Y",1,INDEX(VariabilityMatrix,D5L103C1,_xlfn.SINGLE(D5L103C8))))</f>
        <v>0.91679768288019192</v>
      </c>
      <c r="L10" s="16" t="s">
        <v>27164</v>
      </c>
      <c r="M10" s="15">
        <f>IF(_xlfn.SINGLE(D5L103C2)&lt;&gt;0,_xlfn.SINGLE(D5L103C2)*_xlfn.SINGLE(D5L103C4),_xlfn.SINGLE(D5L103C3)*_xlfn.SINGLE(D5L103C4))</f>
        <v>1955.5294575834494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1955.5294575834494</v>
      </c>
      <c r="AJ10" s="16" t="s">
        <v>27175</v>
      </c>
      <c r="AK10" s="15">
        <f>IF(D5L103C15=0,0,CHOOSE(MIN(D5L103C8,RUN_YEARS),A1L145C1,A1L145C6,A1L145C7,A1L145C8,A1L145C9))</f>
        <v>7001.8200000000006</v>
      </c>
      <c r="AL10" s="16" t="s">
        <v>27170</v>
      </c>
      <c r="AM10" s="33">
        <f>IF(_xlfn.SINGLE(D5L103C17)=0,0,D5L103C16/_xlfn.SINGLE(D5L103C17))</f>
        <v>0.27928873601198678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56.175707547169807</v>
      </c>
      <c r="J11" s="16" t="s">
        <v>27184</v>
      </c>
      <c r="K11" s="21">
        <f>_xlfn.SINGLE(IF(FLOW_THRU_100PCT="Y",1,INDEX(VariabilityMatrix,D5L104C1,_xlfn.SINGLE(D5L104C8))))</f>
        <v>0.91679768288019192</v>
      </c>
      <c r="L11" s="16" t="s">
        <v>27176</v>
      </c>
      <c r="M11" s="15">
        <f>IF(_xlfn.SINGLE(D5L104C2)&lt;&gt;0,_xlfn.SINGLE(D5L104C2)*_xlfn.SINGLE(D5L104C4),_xlfn.SINGLE(D5L104C3)*_xlfn.SINGLE(D5L104C4))</f>
        <v>51.501758513400588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51.501758513400588</v>
      </c>
      <c r="AJ11" s="16" t="s">
        <v>27187</v>
      </c>
      <c r="AK11" s="15">
        <f>IF(D5L104C15=0,0,CHOOSE(MIN(D5L104C8,RUN_YEARS),A1L145C1,A1L145C6,A1L145C7,A1L145C8,A1L145C9))</f>
        <v>7001.8200000000006</v>
      </c>
      <c r="AL11" s="16" t="s">
        <v>27182</v>
      </c>
      <c r="AM11" s="33">
        <f>IF(_xlfn.SINGLE(D5L104C17)=0,0,D5L104C16/_xlfn.SINGLE(D5L104C17))</f>
        <v>7.3554816481144307E-3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1</v>
      </c>
      <c r="H12" s="16" t="s">
        <v>11112</v>
      </c>
      <c r="I12" s="15">
        <v>0</v>
      </c>
      <c r="J12" s="16" t="s">
        <v>27195</v>
      </c>
      <c r="K12" s="21">
        <f>_xlfn.SINGLE(IF(FLOW_THRU_100PCT="Y",1,INDEX(VariabilityMatrix,D5L105C1,_xlfn.SINGLE(D5L105C8))))</f>
        <v>0.91679768288019192</v>
      </c>
      <c r="L12" s="16" t="s">
        <v>27188</v>
      </c>
      <c r="M12" s="15">
        <f>IF(_xlfn.SINGLE(D5L105C2)&lt;&gt;0,_xlfn.SINGLE(D5L105C2)*_xlfn.SINGLE(D5L105C4),_xlfn.SINGLE(D5L105C3)*_xlfn.SINGLE(D5L105C4))</f>
        <v>0.91679768288019192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0.91679768288019192</v>
      </c>
      <c r="AJ12" s="16" t="s">
        <v>27199</v>
      </c>
      <c r="AK12" s="15">
        <f>IF(D5L105C15=0,0,CHOOSE(MIN(D5L105C8,RUN_YEARS),A1L145C1,A1L145C6,A1L145C7,A1L145C8,A1L145C9))</f>
        <v>7001.8200000000006</v>
      </c>
      <c r="AL12" s="16" t="s">
        <v>27194</v>
      </c>
      <c r="AM12" s="33">
        <f>IF(_xlfn.SINGLE(D5L105C17)=0,0,D5L105C16/_xlfn.SINGLE(D5L105C17))</f>
        <v>1.3093705392029385E-4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2.6336477987421385E-2</v>
      </c>
      <c r="J13" s="16" t="s">
        <v>27208</v>
      </c>
      <c r="K13" s="21">
        <f>_xlfn.SINGLE(IF(FLOW_THRU_100PCT="Y",1,INDEX(VariabilityMatrix,D5L106C1,_xlfn.SINGLE(D5L106C8))))</f>
        <v>0.91679768288019192</v>
      </c>
      <c r="L13" s="16" t="s">
        <v>27200</v>
      </c>
      <c r="M13" s="15">
        <f>IF(_xlfn.SINGLE(D5L106C2)&lt;&gt;0,_xlfn.SINGLE(D5L106C2)*_xlfn.SINGLE(D5L106C4),_xlfn.SINGLE(D5L106C3)*_xlfn.SINGLE(D5L106C4))</f>
        <v>2.4145221994093104E-2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2.4145221994093104E-2</v>
      </c>
      <c r="AJ13" s="16" t="s">
        <v>27211</v>
      </c>
      <c r="AK13" s="15">
        <f>IF(D5L106C15=0,0,CHOOSE(MIN(D5L106C8,RUN_YEARS),A1L145C1,A1L145C6,A1L145C7,A1L145C8,A1L145C9))</f>
        <v>7001.8200000000006</v>
      </c>
      <c r="AL13" s="16" t="s">
        <v>27206</v>
      </c>
      <c r="AM13" s="33">
        <f>IF(_xlfn.SINGLE(D5L106C17)=0,0,D5L106C16/_xlfn.SINGLE(D5L106C17))</f>
        <v>3.4484208383096256E-6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12257</v>
      </c>
      <c r="J14" s="16" t="s">
        <v>27219</v>
      </c>
      <c r="K14" s="21">
        <f>_xlfn.SINGLE(IF(FLOW_THRU_100PCT="Y",1,INDEX(VariabilityMatrix,D5L107C1,_xlfn.SINGLE(D5L107C8))))</f>
        <v>0.7710931539980258</v>
      </c>
      <c r="L14" s="16" t="s">
        <v>27212</v>
      </c>
      <c r="M14" s="15">
        <f>IF(_xlfn.SINGLE(D5L107C2)&lt;&gt;0,_xlfn.SINGLE(D5L107C2)*_xlfn.SINGLE(D5L107C4),_xlfn.SINGLE(D5L107C3)*_xlfn.SINGLE(D5L107C4))</f>
        <v>9451.2887885538021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9451.2887885538021</v>
      </c>
      <c r="AB14" s="16" t="s">
        <v>27222</v>
      </c>
      <c r="AC14" s="15">
        <f>IF(D5L107C11=0,0,CHOOSE(MIN(D5L107C8,RUN_YEARS),A1L144C1,A1L144C6,A1L144C7,A1L144C8,A1L144C9))</f>
        <v>11094.723</v>
      </c>
      <c r="AD14" s="16" t="s">
        <v>27216</v>
      </c>
      <c r="AE14" s="33">
        <f>IF(_xlfn.SINGLE(D5L107C13)=0,0,D5L107C12/_xlfn.SINGLE(D5L107C13))</f>
        <v>0.85187244319248012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392.96279553130682</v>
      </c>
      <c r="J15" s="16" t="s">
        <v>27232</v>
      </c>
      <c r="K15" s="21">
        <f>_xlfn.SINGLE(IF(FLOW_THRU_100PCT="Y",1,INDEX(VariabilityMatrix,D5L108C1,_xlfn.SINGLE(D5L108C8))))</f>
        <v>0.7710931539980258</v>
      </c>
      <c r="L15" s="16" t="s">
        <v>27224</v>
      </c>
      <c r="M15" s="15">
        <f>IF(_xlfn.SINGLE(D5L108C2)&lt;&gt;0,_xlfn.SINGLE(D5L108C2)*_xlfn.SINGLE(D5L108C4),_xlfn.SINGLE(D5L108C3)*_xlfn.SINGLE(D5L108C4))</f>
        <v>303.01092141011668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303.01092141011668</v>
      </c>
      <c r="AB15" s="16" t="s">
        <v>27235</v>
      </c>
      <c r="AC15" s="15">
        <f>IF(D5L108C11=0,0,CHOOSE(MIN(D5L108C8,RUN_YEARS),A1L144C1,A1L144C6,A1L144C7,A1L144C8,A1L144C9))</f>
        <v>11094.723</v>
      </c>
      <c r="AD15" s="16" t="s">
        <v>27228</v>
      </c>
      <c r="AE15" s="33">
        <f>IF(_xlfn.SINGLE(D5L108C13)=0,0,D5L108C12/_xlfn.SINGLE(D5L108C13))</f>
        <v>2.7311265131190449E-2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3306.1100025980772</v>
      </c>
      <c r="J16" s="16" t="s">
        <v>27245</v>
      </c>
      <c r="K16" s="21">
        <f>_xlfn.SINGLE(IF(FLOW_THRU_100PCT="Y",1,INDEX(VariabilityMatrix,D5L109C1,_xlfn.SINGLE(D5L109C8))))</f>
        <v>0.7710931539980258</v>
      </c>
      <c r="L16" s="16" t="s">
        <v>27237</v>
      </c>
      <c r="M16" s="15">
        <f>IF(_xlfn.SINGLE(D5L109C2)&lt;&gt;0,_xlfn.SINGLE(D5L109C2)*_xlfn.SINGLE(D5L109C4),_xlfn.SINGLE(D5L109C3)*_xlfn.SINGLE(D5L109C4))</f>
        <v>2549.3187893677728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2549.3187893677728</v>
      </c>
      <c r="AB16" s="16" t="s">
        <v>27248</v>
      </c>
      <c r="AC16" s="15">
        <f>IF(D5L109C11=0,0,CHOOSE(MIN(D5L109C8,RUN_YEARS),A1L144C1,A1L144C6,A1L144C7,A1L144C8,A1L144C9))</f>
        <v>11094.723</v>
      </c>
      <c r="AD16" s="16" t="s">
        <v>27241</v>
      </c>
      <c r="AE16" s="33">
        <f>IF(_xlfn.SINGLE(D5L109C13)=0,0,D5L109C12/_xlfn.SINGLE(D5L109C13))</f>
        <v>0.22977759691411609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284.69103663289167</v>
      </c>
      <c r="J17" s="16" t="s">
        <v>27258</v>
      </c>
      <c r="K17" s="21">
        <f>_xlfn.SINGLE(IF(FLOW_THRU_100PCT="Y",1,INDEX(VariabilityMatrix,D5L110C1,_xlfn.SINGLE(D5L110C8))))</f>
        <v>0.7710931539980258</v>
      </c>
      <c r="L17" s="16" t="s">
        <v>27250</v>
      </c>
      <c r="M17" s="15">
        <f>IF(_xlfn.SINGLE(D5L110C2)&lt;&gt;0,_xlfn.SINGLE(D5L110C2)*_xlfn.SINGLE(D5L110C4),_xlfn.SINGLE(D5L110C3)*_xlfn.SINGLE(D5L110C4))</f>
        <v>219.52330935222395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219.52330935222395</v>
      </c>
      <c r="AB17" s="16" t="s">
        <v>27261</v>
      </c>
      <c r="AC17" s="15">
        <f>IF(D5L110C11=0,0,CHOOSE(MIN(D5L110C8,RUN_YEARS),A1L144C1,A1L144C6,A1L144C7,A1L144C8,A1L144C9))</f>
        <v>11094.723</v>
      </c>
      <c r="AD17" s="16" t="s">
        <v>27254</v>
      </c>
      <c r="AE17" s="33">
        <f>IF(_xlfn.SINGLE(D5L110C13)=0,0,D5L110C12/_xlfn.SINGLE(D5L110C13))</f>
        <v>1.9786281221462126E-2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0.7710931539980258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11094.723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0.7710931539980258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11094.723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_xlfn.SINGLE(IF(FLOW_THRU_100PCT="Y",1,INDEX(VariabilityMatrix,D5L113C1,_xlfn.SINGLE(D5L113C8))))</f>
        <v>0.7710931539980258</v>
      </c>
      <c r="L20" s="16" t="s">
        <v>27289</v>
      </c>
      <c r="M20" s="15">
        <f>IF(_xlfn.SINGLE(D5L113C2)&lt;&gt;0,_xlfn.SINGLE(D5L113C2)*_xlfn.SINGLE(D5L113C4),_xlfn.SINGLE(D5L113C3)*_xlfn.SINGLE(D5L113C4))</f>
        <v>0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11094.723</v>
      </c>
      <c r="AD20" s="16" t="s">
        <v>27293</v>
      </c>
      <c r="AE20" s="33">
        <f>IF(_xlfn.SINGLE(D5L113C13)=0,0,D5L113C12/_xlfn.SINGLE(D5L113C13))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6394</v>
      </c>
      <c r="J21" s="16" t="s">
        <v>27309</v>
      </c>
      <c r="K21" s="21">
        <f>_xlfn.SINGLE(IF(FLOW_THRU_100PCT="Y",1,INDEX(VariabilityMatrix,D5L114C1,_xlfn.SINGLE(D5L114C8))))</f>
        <v>0.7710931539980258</v>
      </c>
      <c r="L21" s="16" t="s">
        <v>27302</v>
      </c>
      <c r="M21" s="15">
        <f>IF(_xlfn.SINGLE(D5L114C2)&lt;&gt;0,_xlfn.SINGLE(D5L114C2)*_xlfn.SINGLE(D5L114C4),_xlfn.SINGLE(D5L114C3)*_xlfn.SINGLE(D5L114C4))</f>
        <v>4930.3696266633769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4930.3696266633769</v>
      </c>
      <c r="AB21" s="16" t="s">
        <v>27312</v>
      </c>
      <c r="AC21" s="15">
        <f>IF(D5L114C11=0,0,CHOOSE(MIN(D5L114C8,RUN_YEARS),A1L144C1,A1L144C6,A1L144C7,A1L144C8,A1L144C9))</f>
        <v>11094.723</v>
      </c>
      <c r="AD21" s="16" t="s">
        <v>27306</v>
      </c>
      <c r="AE21" s="33">
        <f>IF(_xlfn.SINGLE(D5L114C13)=0,0,D5L114C12/_xlfn.SINGLE(D5L114C13))</f>
        <v>0.444388708637735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204.99340088334631</v>
      </c>
      <c r="J22" s="16" t="s">
        <v>27322</v>
      </c>
      <c r="K22" s="21">
        <f>_xlfn.SINGLE(IF(FLOW_THRU_100PCT="Y",1,INDEX(VariabilityMatrix,D5L115C1,_xlfn.SINGLE(D5L115C8))))</f>
        <v>0.7710931539980258</v>
      </c>
      <c r="L22" s="16" t="s">
        <v>27314</v>
      </c>
      <c r="M22" s="15">
        <f>IF(_xlfn.SINGLE(D5L115C2)&lt;&gt;0,_xlfn.SINGLE(D5L115C2)*_xlfn.SINGLE(D5L115C4),_xlfn.SINGLE(D5L115C3)*_xlfn.SINGLE(D5L115C4))</f>
        <v>158.0690080359212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158.0690080359212</v>
      </c>
      <c r="AB22" s="16" t="s">
        <v>27324</v>
      </c>
      <c r="AC22" s="15">
        <f>IF(D5L115C11=0,0,CHOOSE(MIN(D5L115C8,RUN_YEARS),A1L144C1,A1L144C6,A1L144C7,A1L144C8,A1L144C9))</f>
        <v>11094.723</v>
      </c>
      <c r="AD22" s="16" t="s">
        <v>27318</v>
      </c>
      <c r="AE22" s="33">
        <f>IF(_xlfn.SINGLE(D5L115C13)=0,0,D5L115C12/_xlfn.SINGLE(D5L115C13))</f>
        <v>1.4247224381890489E-2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1724.6689529747985</v>
      </c>
      <c r="J23" s="16" t="s">
        <v>27334</v>
      </c>
      <c r="K23" s="21">
        <f>_xlfn.SINGLE(IF(FLOW_THRU_100PCT="Y",1,INDEX(VariabilityMatrix,D5L116C1,_xlfn.SINGLE(D5L116C8))))</f>
        <v>0.7710931539980258</v>
      </c>
      <c r="L23" s="16" t="s">
        <v>27326</v>
      </c>
      <c r="M23" s="15">
        <f>IF(_xlfn.SINGLE(D5L116C2)&lt;&gt;0,_xlfn.SINGLE(D5L116C2)*_xlfn.SINGLE(D5L116C4),_xlfn.SINGLE(D5L116C3)*_xlfn.SINGLE(D5L116C4))</f>
        <v>1329.8804225518102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1329.8804225518102</v>
      </c>
      <c r="AB23" s="16" t="s">
        <v>27336</v>
      </c>
      <c r="AC23" s="15">
        <f>IF(D5L116C11=0,0,CHOOSE(MIN(D5L116C8,RUN_YEARS),A1L144C1,A1L144C6,A1L144C7,A1L144C8,A1L144C9))</f>
        <v>11094.723</v>
      </c>
      <c r="AD23" s="16" t="s">
        <v>27330</v>
      </c>
      <c r="AE23" s="33">
        <f>IF(_xlfn.SINGLE(D5L116C13)=0,0,D5L116C12/_xlfn.SINGLE(D5L116C13))</f>
        <v>0.1198660320362942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148.51223694466094</v>
      </c>
      <c r="J24" s="16" t="s">
        <v>27346</v>
      </c>
      <c r="K24" s="21">
        <f>_xlfn.SINGLE(IF(FLOW_THRU_100PCT="Y",1,INDEX(VariabilityMatrix,D5L117C1,_xlfn.SINGLE(D5L117C8))))</f>
        <v>0.7710931539980258</v>
      </c>
      <c r="L24" s="16" t="s">
        <v>27338</v>
      </c>
      <c r="M24" s="15">
        <f>IF(_xlfn.SINGLE(D5L117C2)&lt;&gt;0,_xlfn.SINGLE(D5L117C2)*_xlfn.SINGLE(D5L117C4),_xlfn.SINGLE(D5L117C3)*_xlfn.SINGLE(D5L117C4))</f>
        <v>114.51676919296074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114.51676919296074</v>
      </c>
      <c r="AB24" s="16" t="s">
        <v>27348</v>
      </c>
      <c r="AC24" s="15">
        <f>IF(D5L117C11=0,0,CHOOSE(MIN(D5L117C8,RUN_YEARS),A1L144C1,A1L144C6,A1L144C7,A1L144C8,A1L144C9))</f>
        <v>11094.723</v>
      </c>
      <c r="AD24" s="16" t="s">
        <v>27342</v>
      </c>
      <c r="AE24" s="33">
        <f>IF(_xlfn.SINGLE(D5L117C13)=0,0,D5L117C12/_xlfn.SINGLE(D5L117C13))</f>
        <v>1.032173306111029E-2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0.7710931539980258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11094.723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0.7710931539980258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11094.723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_xlfn.SINGLE(IF(FLOW_THRU_100PCT="Y",1,INDEX(VariabilityMatrix,D5L120C1,_xlfn.SINGLE(D5L120C8))))</f>
        <v>0.7710931539980258</v>
      </c>
      <c r="L27" s="16" t="s">
        <v>27374</v>
      </c>
      <c r="M27" s="15">
        <f>IF(_xlfn.SINGLE(D5L120C2)&lt;&gt;0,_xlfn.SINGLE(D5L120C2)*_xlfn.SINGLE(D5L120C4),_xlfn.SINGLE(D5L120C3)*_xlfn.SINGLE(D5L120C4))</f>
        <v>0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11094.723</v>
      </c>
      <c r="AD27" s="16" t="s">
        <v>27378</v>
      </c>
      <c r="AE27" s="33">
        <f>IF(_xlfn.SINGLE(D5L120C13)=0,0,D5L120C12/_xlfn.SINGLE(D5L120C13))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5088</v>
      </c>
      <c r="H28" s="16" t="s">
        <v>27394</v>
      </c>
      <c r="I28" s="15">
        <f>SUM(D5L101C3:D5L106C3)</f>
        <v>134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4787.5175000003628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4787.5175000003628</v>
      </c>
      <c r="AK28" s="21" t="str">
        <f>NULL_VALUE</f>
        <v>n/a</v>
      </c>
      <c r="AL28" s="16" t="s">
        <v>27392</v>
      </c>
      <c r="AM28" s="33">
        <f>SUM(D5L101C18:D5L106C18)</f>
        <v>0.68375329557177456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24712.938425565088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19055.977635127983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19055.977635127983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1.7175712845762789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06627E-E1B4-4052-BCCE-519E4AA57EA0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17295</v>
      </c>
      <c r="L9" s="16" t="s">
        <v>27461</v>
      </c>
      <c r="M9" s="15">
        <f>B7L802C16</f>
        <v>15704</v>
      </c>
      <c r="N9" s="16" t="s">
        <v>27462</v>
      </c>
      <c r="O9" s="15">
        <f>B7L802C25</f>
        <v>14739</v>
      </c>
      <c r="P9" s="16" t="s">
        <v>27463</v>
      </c>
      <c r="Q9" s="15">
        <f>B7L802C34</f>
        <v>14587.75</v>
      </c>
      <c r="R9" s="16" t="s">
        <v>27464</v>
      </c>
      <c r="S9" s="15">
        <f>B7L802C43</f>
        <v>14492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117342</v>
      </c>
      <c r="L10" s="16" t="s">
        <v>27470</v>
      </c>
      <c r="M10" s="15">
        <f>B7L803C16</f>
        <v>120201.5</v>
      </c>
      <c r="N10" s="16" t="s">
        <v>27471</v>
      </c>
      <c r="O10" s="15">
        <f>B7L803C25</f>
        <v>133962.66666666666</v>
      </c>
      <c r="P10" s="16" t="s">
        <v>27472</v>
      </c>
      <c r="Q10" s="15">
        <f>B7L803C34</f>
        <v>150153.5</v>
      </c>
      <c r="R10" s="16" t="s">
        <v>27473</v>
      </c>
      <c r="S10" s="15">
        <f>B7L803C43</f>
        <v>163004.79999999999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299929</v>
      </c>
      <c r="L11" s="16" t="s">
        <v>27479</v>
      </c>
      <c r="M11" s="15">
        <f>B7L804C16</f>
        <v>276378.5</v>
      </c>
      <c r="N11" s="16" t="s">
        <v>27480</v>
      </c>
      <c r="O11" s="15">
        <f>B7L804C25</f>
        <v>288889.33333333337</v>
      </c>
      <c r="P11" s="16" t="s">
        <v>27481</v>
      </c>
      <c r="Q11" s="15">
        <f>B7L804C34</f>
        <v>312704.5</v>
      </c>
      <c r="R11" s="16" t="s">
        <v>27482</v>
      </c>
      <c r="S11" s="15">
        <f>B7L804C43</f>
        <v>328862.59999999998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129379</v>
      </c>
      <c r="L12" s="16" t="s">
        <v>27488</v>
      </c>
      <c r="M12" s="15">
        <f>B7L805C16</f>
        <v>116370</v>
      </c>
      <c r="N12" s="16" t="s">
        <v>27489</v>
      </c>
      <c r="O12" s="15">
        <f>B7L805C25</f>
        <v>119299</v>
      </c>
      <c r="P12" s="16" t="s">
        <v>27490</v>
      </c>
      <c r="Q12" s="15">
        <f>B7L805C34</f>
        <v>124492.75</v>
      </c>
      <c r="R12" s="16" t="s">
        <v>27491</v>
      </c>
      <c r="S12" s="15">
        <f>B7L805C43</f>
        <v>129272.79999999999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153637</v>
      </c>
      <c r="L13" s="16" t="s">
        <v>27497</v>
      </c>
      <c r="M13" s="15">
        <f>B7L806C16</f>
        <v>156993</v>
      </c>
      <c r="N13" s="16" t="s">
        <v>27498</v>
      </c>
      <c r="O13" s="15">
        <f>B7L806C25</f>
        <v>167333.66666666669</v>
      </c>
      <c r="P13" s="16" t="s">
        <v>27499</v>
      </c>
      <c r="Q13" s="15">
        <f>B7L806C34</f>
        <v>177758.75</v>
      </c>
      <c r="R13" s="16" t="s">
        <v>27500</v>
      </c>
      <c r="S13" s="15">
        <f>B7L806C43</f>
        <v>188086.6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74709</v>
      </c>
      <c r="L14" s="16" t="s">
        <v>27506</v>
      </c>
      <c r="M14" s="15">
        <f>B7L807C16</f>
        <v>63329</v>
      </c>
      <c r="N14" s="16" t="s">
        <v>27507</v>
      </c>
      <c r="O14" s="15">
        <f>B7L807C25</f>
        <v>73386.666666666657</v>
      </c>
      <c r="P14" s="16" t="s">
        <v>27508</v>
      </c>
      <c r="Q14" s="15">
        <f>B7L807C34</f>
        <v>81472.25</v>
      </c>
      <c r="R14" s="16" t="s">
        <v>27509</v>
      </c>
      <c r="S14" s="15">
        <f>B7L807C43</f>
        <v>87873.4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15403</v>
      </c>
      <c r="L15" s="16" t="s">
        <v>27515</v>
      </c>
      <c r="M15" s="15">
        <f>B7L808C16</f>
        <v>16441.5</v>
      </c>
      <c r="N15" s="16" t="s">
        <v>27516</v>
      </c>
      <c r="O15" s="15">
        <f>B7L808C25</f>
        <v>18656</v>
      </c>
      <c r="P15" s="16" t="s">
        <v>27517</v>
      </c>
      <c r="Q15" s="15">
        <f>B7L808C34</f>
        <v>20166</v>
      </c>
      <c r="R15" s="16" t="s">
        <v>27518</v>
      </c>
      <c r="S15" s="15">
        <f>B7L808C43</f>
        <v>22676.2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6035</v>
      </c>
      <c r="L16" s="16" t="s">
        <v>27524</v>
      </c>
      <c r="M16" s="15">
        <f>B7L809C16</f>
        <v>4884</v>
      </c>
      <c r="N16" s="16" t="s">
        <v>27525</v>
      </c>
      <c r="O16" s="15">
        <f>B7L809C25</f>
        <v>5366.3333333333339</v>
      </c>
      <c r="P16" s="16" t="s">
        <v>27526</v>
      </c>
      <c r="Q16" s="15">
        <f>B7L809C34</f>
        <v>5825</v>
      </c>
      <c r="R16" s="16" t="s">
        <v>27527</v>
      </c>
      <c r="S16" s="15">
        <f>B7L809C43</f>
        <v>6046.2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6205</v>
      </c>
      <c r="L17" s="16" t="s">
        <v>27533</v>
      </c>
      <c r="M17" s="15">
        <f>B7L810C16</f>
        <v>5434.5</v>
      </c>
      <c r="N17" s="16" t="s">
        <v>27534</v>
      </c>
      <c r="O17" s="15">
        <f>B7L810C25</f>
        <v>5673</v>
      </c>
      <c r="P17" s="16" t="s">
        <v>27535</v>
      </c>
      <c r="Q17" s="15">
        <f>B7L810C34</f>
        <v>6038</v>
      </c>
      <c r="R17" s="16" t="s">
        <v>27536</v>
      </c>
      <c r="S17" s="15">
        <f>B7L810C43</f>
        <v>6484.4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177662</v>
      </c>
      <c r="L18" s="16" t="s">
        <v>27542</v>
      </c>
      <c r="M18" s="15">
        <f>B7L811C16</f>
        <v>192049.5</v>
      </c>
      <c r="N18" s="16" t="s">
        <v>27543</v>
      </c>
      <c r="O18" s="15">
        <f>B7L811C25</f>
        <v>190202</v>
      </c>
      <c r="P18" s="16" t="s">
        <v>27544</v>
      </c>
      <c r="Q18" s="15">
        <f>B7L811C34</f>
        <v>186827.5</v>
      </c>
      <c r="R18" s="16" t="s">
        <v>27545</v>
      </c>
      <c r="S18" s="15">
        <f>B7L811C43</f>
        <v>183102.59999999998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50434</v>
      </c>
      <c r="L19" s="16" t="s">
        <v>27551</v>
      </c>
      <c r="M19" s="15">
        <f>B7L812C16</f>
        <v>48210.5</v>
      </c>
      <c r="N19" s="16" t="s">
        <v>27552</v>
      </c>
      <c r="O19" s="15">
        <f>B7L812C25</f>
        <v>50466.333333333328</v>
      </c>
      <c r="P19" s="16" t="s">
        <v>27553</v>
      </c>
      <c r="Q19" s="15">
        <f>B7L812C34</f>
        <v>51508.5</v>
      </c>
      <c r="R19" s="16" t="s">
        <v>27554</v>
      </c>
      <c r="S19" s="15">
        <f>B7L812C43</f>
        <v>50497.599999999999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240</v>
      </c>
      <c r="L20" s="16" t="s">
        <v>27560</v>
      </c>
      <c r="M20" s="15">
        <f>B7L813C16</f>
        <v>244.5</v>
      </c>
      <c r="N20" s="16" t="s">
        <v>27561</v>
      </c>
      <c r="O20" s="15">
        <f>B7L813C25</f>
        <v>258</v>
      </c>
      <c r="P20" s="16" t="s">
        <v>27562</v>
      </c>
      <c r="Q20" s="15">
        <f>B7L813C34</f>
        <v>290.75</v>
      </c>
      <c r="R20" s="16" t="s">
        <v>27563</v>
      </c>
      <c r="S20" s="15">
        <f>B7L813C43</f>
        <v>305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48997</v>
      </c>
      <c r="L21" s="16" t="s">
        <v>27569</v>
      </c>
      <c r="M21" s="15">
        <f>B7L814C16</f>
        <v>47154</v>
      </c>
      <c r="N21" s="16" t="s">
        <v>27570</v>
      </c>
      <c r="O21" s="15">
        <f>B7L814C25</f>
        <v>49747</v>
      </c>
      <c r="P21" s="16" t="s">
        <v>27571</v>
      </c>
      <c r="Q21" s="15">
        <f>B7L814C34</f>
        <v>53381.5</v>
      </c>
      <c r="R21" s="16" t="s">
        <v>27572</v>
      </c>
      <c r="S21" s="15">
        <f>B7L814C43</f>
        <v>55714.2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28791</v>
      </c>
      <c r="L22" s="16" t="s">
        <v>27578</v>
      </c>
      <c r="M22" s="15">
        <f>B7L815C16</f>
        <v>33002</v>
      </c>
      <c r="N22" s="16" t="s">
        <v>27579</v>
      </c>
      <c r="O22" s="15">
        <f>B7L815C25</f>
        <v>38073.666666666664</v>
      </c>
      <c r="P22" s="16" t="s">
        <v>27580</v>
      </c>
      <c r="Q22" s="15">
        <f>B7L815C34</f>
        <v>42108.5</v>
      </c>
      <c r="R22" s="16" t="s">
        <v>27581</v>
      </c>
      <c r="S22" s="15">
        <f>B7L815C43</f>
        <v>43762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50434</v>
      </c>
      <c r="L23" s="16" t="s">
        <v>27551</v>
      </c>
      <c r="M23" s="15">
        <f>B7L812C16</f>
        <v>48210.5</v>
      </c>
      <c r="N23" s="16" t="s">
        <v>27552</v>
      </c>
      <c r="O23" s="15">
        <f>B7L812C25</f>
        <v>50466.333333333328</v>
      </c>
      <c r="P23" s="16" t="s">
        <v>27553</v>
      </c>
      <c r="Q23" s="15">
        <f>B7L812C34</f>
        <v>51508.5</v>
      </c>
      <c r="R23" s="16" t="s">
        <v>27554</v>
      </c>
      <c r="S23" s="15">
        <f>B7L812C43</f>
        <v>50497.599999999999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1126058</v>
      </c>
      <c r="L24" s="16" t="s">
        <v>27591</v>
      </c>
      <c r="M24" s="15">
        <f>B7L816C16</f>
        <v>1096396.5</v>
      </c>
      <c r="N24" s="16" t="s">
        <v>27592</v>
      </c>
      <c r="O24" s="15">
        <f>B7L816C25</f>
        <v>1156052.6666666665</v>
      </c>
      <c r="P24" s="16" t="s">
        <v>27593</v>
      </c>
      <c r="Q24" s="15">
        <f>B7L816C34</f>
        <v>1227315.25</v>
      </c>
      <c r="R24" s="16" t="s">
        <v>27594</v>
      </c>
      <c r="S24" s="15">
        <f>B7L816C43</f>
        <v>1280180.3999999999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A71355-B379-45C3-B597-BDC8B61AC64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_xlfn.SINGLE(IF(FLOW_THRU_100PCT="Y",1,INDEX(VariabilityMatrix,D6L102C1,_xlfn.SINGLE(D6L102C9))))</f>
        <v>0.48257096814517625</v>
      </c>
      <c r="L9" s="16" t="s">
        <v>27681</v>
      </c>
      <c r="M9" s="15">
        <f>IF(_xlfn.SINGLE(D6L102C2)&lt;&gt;0,_xlfn.SINGLE(D6L102C2)*_xlfn.SINGLE(D6L102C4),_xlfn.SINGLE(D6L102C3)*_xlfn.SINGLE(D6L102C4))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_xlfn.SINGLE(IF(FLOW_THRU_100PCT="Y",1,INDEX(VariabilityMatrix,D6L103C1,_xlfn.SINGLE(D6L103C9))))</f>
        <v>0.48257096814517625</v>
      </c>
      <c r="L10" s="16" t="s">
        <v>27702</v>
      </c>
      <c r="M10" s="15">
        <f>IF(_xlfn.SINGLE(D6L103C2)&lt;&gt;0,_xlfn.SINGLE(D6L103C2)*_xlfn.SINGLE(D6L103C4),_xlfn.SINGLE(D6L103C3)*_xlfn.SINGLE(D6L103C4))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0.46847217353553366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_xlfn.SINGLE(IF(FLOW_THRU_100PCT="Y",1,INDEX(VariabilityMatrix,D6L105C1,_xlfn.SINGLE(D6L105C9))))</f>
        <v>0.21525959347865947</v>
      </c>
      <c r="L12" s="16" t="s">
        <v>27744</v>
      </c>
      <c r="M12" s="15">
        <f>IF(_xlfn.SINGLE(D6L105C2)&lt;&gt;0,_xlfn.SINGLE(D6L105C2)*_xlfn.SINGLE(D6L105C4),_xlfn.SINGLE(D6L105C3)*_xlfn.SINGLE(D6L105C4))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_xlfn.SINGLE(IF(FLOW_THRU_100PCT="Y",1,INDEX(VariabilityMatrix,D6L106C1,_xlfn.SINGLE(D6L106C9))))</f>
        <v>0.48257096814517625</v>
      </c>
      <c r="L13" s="16" t="s">
        <v>27765</v>
      </c>
      <c r="M13" s="15">
        <f>IF(_xlfn.SINGLE(D6L106C2)&lt;&gt;0,_xlfn.SINGLE(D6L106C2)*_xlfn.SINGLE(D6L106C4),_xlfn.SINGLE(D6L106C3)*_xlfn.SINGLE(D6L106C4))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_xlfn.SINGLE(IF(FLOW_THRU_100PCT="Y",1,INDEX(VariabilityMatrix,D6L107C1,_xlfn.SINGLE(D6L107C9))))</f>
        <v>0.46847217353553366</v>
      </c>
      <c r="L14" s="16" t="s">
        <v>27786</v>
      </c>
      <c r="M14" s="15">
        <f>IF(_xlfn.SINGLE(D6L107C2)&lt;&gt;0,_xlfn.SINGLE(D6L107C2)*_xlfn.SINGLE(D6L107C4),_xlfn.SINGLE(D6L107C3)*_xlfn.SINGLE(D6L107C4))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_xlfn.SINGLE(IF(FLOW_THRU_100PCT="Y",1,INDEX(VariabilityMatrix,D6L108C1,_xlfn.SINGLE(D6L108C9))))</f>
        <v>0.46847217353553366</v>
      </c>
      <c r="L15" s="16" t="s">
        <v>27807</v>
      </c>
      <c r="M15" s="15">
        <f>IF(_xlfn.SINGLE(D6L108C2)&lt;&gt;0,_xlfn.SINGLE(D6L108C2)*_xlfn.SINGLE(D6L108C4),_xlfn.SINGLE(D6L108C3)*_xlfn.SINGLE(D6L108C4))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_xlfn.SINGLE(IF(FLOW_THRU_100PCT="Y",1,INDEX(VariabilityMatrix,D6L109C1,_xlfn.SINGLE(D6L109C9))))</f>
        <v>0.46847217353553366</v>
      </c>
      <c r="L16" s="16" t="s">
        <v>27828</v>
      </c>
      <c r="M16" s="15">
        <f>IF(_xlfn.SINGLE(D6L109C2)&lt;&gt;0,_xlfn.SINGLE(D6L109C2)*_xlfn.SINGLE(D6L109C4),_xlfn.SINGLE(D6L109C3)*_xlfn.SINGLE(D6L109C4))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0.46847217353553366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0.46847217353553366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0.46847217353553366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_xlfn.SINGLE(IF(FLOW_THRU_100PCT="Y",1,INDEX(VariabilityMatrix,D6L114C1,_xlfn.SINGLE(D6L114C9))))</f>
        <v>0.48257096814517625</v>
      </c>
      <c r="L21" s="16" t="s">
        <v>27932</v>
      </c>
      <c r="M21" s="15">
        <f>IF(_xlfn.SINGLE(D6L114C2)&lt;&gt;0,_xlfn.SINGLE(D6L114C2)*_xlfn.SINGLE(D6L114C4),_xlfn.SINGLE(D6L114C3)*_xlfn.SINGLE(D6L114C4))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_xlfn.SINGLE(IF(FLOW_THRU_100PCT="Y",1,INDEX(VariabilityMatrix,D6L115C1,_xlfn.SINGLE(D6L115C9))))</f>
        <v>0.4703844944876534</v>
      </c>
      <c r="L22" s="16" t="s">
        <v>27953</v>
      </c>
      <c r="M22" s="15">
        <f>IF(_xlfn.SINGLE(D6L115C2)&lt;&gt;0,_xlfn.SINGLE(D6L115C2)*_xlfn.SINGLE(D6L115C4),_xlfn.SINGLE(D6L115C3)*_xlfn.SINGLE(D6L115C4))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_xlfn.SINGLE(IF(FLOW_THRU_100PCT="Y",1,INDEX(VariabilityMatrix,D6L116C1,_xlfn.SINGLE(D6L116C9))))</f>
        <v>0.19886919007977813</v>
      </c>
      <c r="L23" s="16" t="s">
        <v>27974</v>
      </c>
      <c r="M23" s="15">
        <f>IF(_xlfn.SINGLE(D6L116C2)&lt;&gt;0,_xlfn.SINGLE(D6L116C2)*_xlfn.SINGLE(D6L116C4),_xlfn.SINGLE(D6L116C3)*_xlfn.SINGLE(D6L116C4))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_xlfn.SINGLE(IF(FLOW_THRU_100PCT="Y",1,INDEX(VariabilityMatrix,D6L118C1,_xlfn.SINGLE(D6L118C9))))</f>
        <v>0.19505193730995293</v>
      </c>
      <c r="L25" s="16" t="s">
        <v>28015</v>
      </c>
      <c r="M25" s="15">
        <f>IF(_xlfn.SINGLE(D6L118C2)&lt;&gt;0,_xlfn.SINGLE(D6L118C2)*_xlfn.SINGLE(D6L118C4),_xlfn.SINGLE(D6L118C3)*_xlfn.SINGLE(D6L118C4))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_xlfn.SINGLE(IF(FLOW_THRU_100PCT="Y",1,INDEX(VariabilityMatrix,D6L119C1,_xlfn.SINGLE(D6L119C9))))</f>
        <v>0.19886919007977813</v>
      </c>
      <c r="L26" s="16" t="s">
        <v>28036</v>
      </c>
      <c r="M26" s="15">
        <f>IF(_xlfn.SINGLE(D6L119C2)&lt;&gt;0,_xlfn.SINGLE(D6L119C2)*_xlfn.SINGLE(D6L119C4),_xlfn.SINGLE(D6L119C3)*_xlfn.SINGLE(D6L119C4))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_xlfn.SINGLE(IF(FLOW_THRU_100PCT="Y",1,INDEX(VariabilityMatrix,D6L120C1,_xlfn.SINGLE(D6L120C9))))</f>
        <v>0.19505193730995293</v>
      </c>
      <c r="L27" s="16" t="s">
        <v>28057</v>
      </c>
      <c r="M27" s="15">
        <f>IF(_xlfn.SINGLE(D6L120C2)&lt;&gt;0,_xlfn.SINGLE(D6L120C2)*_xlfn.SINGLE(D6L120C4),_xlfn.SINGLE(D6L120C3)*_xlfn.SINGLE(D6L120C4))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0.19505193730995293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0.19505193730995293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0.19505193730995293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0.19505193730995293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0.19505193730995293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EAF4C7-8BC0-4EE0-9238-59E6858F555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506.24737656666667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435.37274384733331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217.68637192366666</v>
      </c>
      <c r="R8" s="16" t="s">
        <v>28499</v>
      </c>
      <c r="S8" s="15">
        <f>D6L201C5-D6L201C7</f>
        <v>217.68637192366666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209.82100933590615</v>
      </c>
      <c r="X8" s="16" t="s">
        <v>28501</v>
      </c>
      <c r="Y8" s="33">
        <f>D6L201C7-D6L201C10</f>
        <v>7.8653625877605009</v>
      </c>
      <c r="Z8" s="16" t="s">
        <v>28502</v>
      </c>
      <c r="AA8" s="33">
        <f>CHOOSE(MIN(D6L201C9,RUN_YEARS),B7L802C7,B7L802C16,B7L802C25,B7L802C34,B7L802C43)</f>
        <v>14739</v>
      </c>
      <c r="AB8" s="16" t="s">
        <v>28503</v>
      </c>
      <c r="AC8" s="33">
        <f>IF(D6L201C12=0,0,D6L201C10/D6L201C12)</f>
        <v>1.4235769681518838E-2</v>
      </c>
      <c r="AD8" s="16" t="s">
        <v>28504</v>
      </c>
      <c r="AE8" s="33">
        <f>IF(D6L201C5=0,0,D6L201C10/D6L201C5)</f>
        <v>0.48193418697216711</v>
      </c>
      <c r="AF8" s="16" t="s">
        <v>28505</v>
      </c>
      <c r="AG8" s="33">
        <f>CHOOSE(MIN(D6L201C9,RUN_YEARS),B7L802C5,B7L802C14,B7L802C23,B7L802C32,B7L802C41)</f>
        <v>212.50269739600094</v>
      </c>
      <c r="AH8" s="16" t="s">
        <v>28506</v>
      </c>
      <c r="AI8" s="33">
        <f>IF(D6L201C15=0,0,D6L201C11/D6L201C15)</f>
        <v>3.7013001171948973E-2</v>
      </c>
      <c r="AJ8" s="16" t="s">
        <v>28507</v>
      </c>
      <c r="AK8" s="33">
        <f>IF(D6L201C5=0,0,D6L201C11/D6L201C5)</f>
        <v>1.8065813027832878E-2</v>
      </c>
      <c r="AL8" s="16" t="s">
        <v>28508</v>
      </c>
      <c r="AM8" s="33">
        <f>D6L201C8*CHOOSE(MIN(D6L201C9,RUN_YEARS),B7L802C4,B7L802C13,B7L802C22,B7L802C31,B7L802C40)</f>
        <v>49.182258585790628</v>
      </c>
      <c r="AN8" s="16" t="s">
        <v>28509</v>
      </c>
      <c r="AO8" s="33">
        <f>D6L201C8-D6L201C18</f>
        <v>168.50411333787602</v>
      </c>
      <c r="AP8" s="16" t="s">
        <v>28510</v>
      </c>
      <c r="AQ8" s="33">
        <f>CHOOSE(MIN(D6L201C9,RUN_YEARS),B7L802C2,B7L802C11,B7L802C20,B7L802C29,B7L802C38)</f>
        <v>27.3680597116218</v>
      </c>
      <c r="AR8" s="16" t="s">
        <v>28511</v>
      </c>
      <c r="AS8" s="33">
        <f>IF(D6L201C20=0,0,D6L201C18/D6L201C20)</f>
        <v>1.7970677901183278</v>
      </c>
      <c r="AT8" s="16" t="s">
        <v>28512</v>
      </c>
      <c r="AU8" s="33">
        <f>IF(D6L201C5=0,0,D6L201C18/D6L201C5)</f>
        <v>0.11296586495326577</v>
      </c>
      <c r="AV8" s="16" t="s">
        <v>28513</v>
      </c>
      <c r="AW8" s="33">
        <f>CHOOSE(MIN(D6L201C9,RUN_YEARS),B7L802C1,B7L802C10,B7L802C19,B7L802C28,B7L802C37)</f>
        <v>93.766141858666842</v>
      </c>
      <c r="AX8" s="16" t="s">
        <v>28514</v>
      </c>
      <c r="AY8" s="33">
        <f>IF(D6L201C23=0,0,D6L201C19/D6L201C23)</f>
        <v>1.7970677901183274</v>
      </c>
      <c r="AZ8" s="16" t="s">
        <v>28515</v>
      </c>
      <c r="BA8" s="33">
        <f>IF(D6L201C5=0,0,D6L201C19/D6L201C5)</f>
        <v>0.38703413504673423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1.0806299879320829</v>
      </c>
      <c r="J9" s="16" t="s">
        <v>28536</v>
      </c>
      <c r="K9" s="21">
        <f>_xlfn.SINGLE(IF(FLOW_THRU_100PCT="Y",1,INDEX(VariabilityMatrix,D6L202C1,_xlfn.SINGLE(D6L202C9))))</f>
        <v>0.48257096814517625</v>
      </c>
      <c r="L9" s="16" t="s">
        <v>28516</v>
      </c>
      <c r="M9" s="15">
        <f>IF(_xlfn.SINGLE(D6L202C2)&lt;&gt;0,_xlfn.SINGLE(D6L202C2)*_xlfn.SINGLE(D6L202C4),_xlfn.SINGLE(D6L202C3)*_xlfn.SINGLE(D6L202C4))</f>
        <v>0.52148065948309541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0.26074032974154771</v>
      </c>
      <c r="R9" s="16" t="s">
        <v>28518</v>
      </c>
      <c r="S9" s="15">
        <f>D6L202C5-D6L202C7</f>
        <v>0.26074032974154771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0.25105054617286576</v>
      </c>
      <c r="X9" s="16" t="s">
        <v>28520</v>
      </c>
      <c r="Y9" s="33">
        <f>D6L202C7-D6L202C10</f>
        <v>9.6897835686819422E-3</v>
      </c>
      <c r="Z9" s="16" t="s">
        <v>28521</v>
      </c>
      <c r="AA9" s="33">
        <f>CHOOSE(MIN(D6L202C9,RUN_YEARS),B7L802C7,B7L802C16,B7L802C25,B7L802C34,B7L802C43)</f>
        <v>14492</v>
      </c>
      <c r="AB9" s="16" t="s">
        <v>28522</v>
      </c>
      <c r="AC9" s="33">
        <f>IF(D6L202C12=0,0,D6L202C10/D6L202C12)</f>
        <v>1.7323388502129847E-5</v>
      </c>
      <c r="AD9" s="16" t="s">
        <v>28523</v>
      </c>
      <c r="AE9" s="33">
        <f>IF(D6L202C5=0,0,D6L202C10/D6L202C5)</f>
        <v>0.48141870960605387</v>
      </c>
      <c r="AF9" s="16" t="s">
        <v>28524</v>
      </c>
      <c r="AG9" s="33">
        <f>CHOOSE(MIN(D6L202C9,RUN_YEARS),B7L802C5,B7L802C14,B7L802C23,B7L802C32,B7L802C41)</f>
        <v>215.13342113468298</v>
      </c>
      <c r="AH9" s="16" t="s">
        <v>28525</v>
      </c>
      <c r="AI9" s="33">
        <f>IF(D6L202C15=0,0,D6L202C11/D6L202C15)</f>
        <v>4.5040810105537769E-5</v>
      </c>
      <c r="AJ9" s="16" t="s">
        <v>28526</v>
      </c>
      <c r="AK9" s="33">
        <f>IF(D6L202C5=0,0,D6L202C11/D6L202C5)</f>
        <v>1.8581290393946147E-2</v>
      </c>
      <c r="AL9" s="16" t="s">
        <v>28527</v>
      </c>
      <c r="AM9" s="33">
        <f>D6L202C8*CHOOSE(MIN(D6L202C9,RUN_YEARS),B7L802C4,B7L802C13,B7L802C22,B7L802C31,B7L802C40)</f>
        <v>5.8267758015588152E-2</v>
      </c>
      <c r="AN9" s="16" t="s">
        <v>28528</v>
      </c>
      <c r="AO9" s="33">
        <f>D6L202C8-D6L202C18</f>
        <v>0.20247257172595956</v>
      </c>
      <c r="AP9" s="16" t="s">
        <v>28529</v>
      </c>
      <c r="AQ9" s="33">
        <f>CHOOSE(MIN(D6L202C9,RUN_YEARS),B7L802C2,B7L802C11,B7L802C20,B7L802C29,B7L802C38)</f>
        <v>27.21071771539269</v>
      </c>
      <c r="AR9" s="16" t="s">
        <v>28530</v>
      </c>
      <c r="AS9" s="33">
        <f>IF(D6L202C20=0,0,D6L202C18/D6L202C20)</f>
        <v>2.1413532206328747E-3</v>
      </c>
      <c r="AT9" s="16" t="s">
        <v>28531</v>
      </c>
      <c r="AU9" s="33">
        <f>IF(D6L202C5=0,0,D6L202C18/D6L202C5)</f>
        <v>0.11173522345650287</v>
      </c>
      <c r="AV9" s="16" t="s">
        <v>28532</v>
      </c>
      <c r="AW9" s="33">
        <f>CHOOSE(MIN(D6L202C9,RUN_YEARS),B7L802C1,B7L802C10,B7L802C19,B7L802C28,B7L802C37)</f>
        <v>94.553560699396911</v>
      </c>
      <c r="AX9" s="16" t="s">
        <v>28533</v>
      </c>
      <c r="AY9" s="33">
        <f>IF(D6L202C23=0,0,D6L202C19/D6L202C23)</f>
        <v>2.1413532206328743E-3</v>
      </c>
      <c r="AZ9" s="16" t="s">
        <v>28534</v>
      </c>
      <c r="BA9" s="33">
        <f>IF(D6L202C5=0,0,D6L202C19/D6L202C5)</f>
        <v>0.38826477654349711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6.7117435441505863E-2</v>
      </c>
      <c r="J10" s="16" t="s">
        <v>28557</v>
      </c>
      <c r="K10" s="21">
        <f>_xlfn.SINGLE(IF(FLOW_THRU_100PCT="Y",1,INDEX(VariabilityMatrix,D6L203C1,_xlfn.SINGLE(D6L203C9))))</f>
        <v>0.48257096814517625</v>
      </c>
      <c r="L10" s="16" t="s">
        <v>28537</v>
      </c>
      <c r="M10" s="15">
        <f>IF(_xlfn.SINGLE(D6L203C2)&lt;&gt;0,_xlfn.SINGLE(D6L203C2)*_xlfn.SINGLE(D6L203C4),_xlfn.SINGLE(D6L203C3)*_xlfn.SINGLE(D6L203C4))</f>
        <v>3.2388925800428847E-2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1.6194462900214424E-2</v>
      </c>
      <c r="R10" s="16" t="s">
        <v>28539</v>
      </c>
      <c r="S10" s="15">
        <f>D6L203C5-D6L203C7</f>
        <v>1.6194462900214424E-2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1.5592634864368682E-2</v>
      </c>
      <c r="X10" s="16" t="s">
        <v>28541</v>
      </c>
      <c r="Y10" s="33">
        <f>D6L203C7-D6L203C10</f>
        <v>6.0182803584574174E-4</v>
      </c>
      <c r="Z10" s="16" t="s">
        <v>28542</v>
      </c>
      <c r="AA10" s="33">
        <f>CHOOSE(MIN(D6L203C9,RUN_YEARS),B7L802C7,B7L802C16,B7L802C25,B7L802C34,B7L802C43)</f>
        <v>14492</v>
      </c>
      <c r="AB10" s="16" t="s">
        <v>28543</v>
      </c>
      <c r="AC10" s="33">
        <f>IF(D6L203C12=0,0,D6L203C10/D6L203C12)</f>
        <v>1.0759477549246952E-6</v>
      </c>
      <c r="AD10" s="16" t="s">
        <v>28544</v>
      </c>
      <c r="AE10" s="33">
        <f>IF(D6L203C5=0,0,D6L203C10/D6L203C5)</f>
        <v>0.48141870960605387</v>
      </c>
      <c r="AF10" s="16" t="s">
        <v>28545</v>
      </c>
      <c r="AG10" s="33">
        <f>CHOOSE(MIN(D6L203C9,RUN_YEARS),B7L802C5,B7L802C14,B7L802C23,B7L802C32,B7L802C41)</f>
        <v>215.13342113468298</v>
      </c>
      <c r="AH10" s="16" t="s">
        <v>28546</v>
      </c>
      <c r="AI10" s="33">
        <f>IF(D6L203C15=0,0,D6L203C11/D6L203C15)</f>
        <v>2.7974641628042113E-6</v>
      </c>
      <c r="AJ10" s="16" t="s">
        <v>28547</v>
      </c>
      <c r="AK10" s="33">
        <f>IF(D6L203C5=0,0,D6L203C11/D6L203C5)</f>
        <v>1.8581290393946105E-2</v>
      </c>
      <c r="AL10" s="16" t="s">
        <v>28548</v>
      </c>
      <c r="AM10" s="33">
        <f>D6L203C8*CHOOSE(MIN(D6L203C9,RUN_YEARS),B7L802C4,B7L802C13,B7L802C22,B7L802C31,B7L802C40)</f>
        <v>3.6189838618270083E-3</v>
      </c>
      <c r="AN10" s="16" t="s">
        <v>28549</v>
      </c>
      <c r="AO10" s="33">
        <f>D6L203C8-D6L203C18</f>
        <v>1.2575479038387415E-2</v>
      </c>
      <c r="AP10" s="16" t="s">
        <v>28550</v>
      </c>
      <c r="AQ10" s="33">
        <f>CHOOSE(MIN(D6L203C9,RUN_YEARS),B7L802C2,B7L802C11,B7L802C20,B7L802C29,B7L802C38)</f>
        <v>27.21071771539269</v>
      </c>
      <c r="AR10" s="16" t="s">
        <v>28551</v>
      </c>
      <c r="AS10" s="33">
        <f>IF(D6L203C20=0,0,D6L203C18/D6L203C20)</f>
        <v>1.3299847139937085E-4</v>
      </c>
      <c r="AT10" s="16" t="s">
        <v>28552</v>
      </c>
      <c r="AU10" s="33">
        <f>IF(D6L203C5=0,0,D6L203C18/D6L203C5)</f>
        <v>0.11173522345650287</v>
      </c>
      <c r="AV10" s="16" t="s">
        <v>28553</v>
      </c>
      <c r="AW10" s="33">
        <f>CHOOSE(MIN(D6L203C9,RUN_YEARS),B7L802C1,B7L802C10,B7L802C19,B7L802C28,B7L802C37)</f>
        <v>94.553560699396911</v>
      </c>
      <c r="AX10" s="16" t="s">
        <v>28554</v>
      </c>
      <c r="AY10" s="33">
        <f>IF(D6L203C23=0,0,D6L203C19/D6L203C23)</f>
        <v>1.3299847139937085E-4</v>
      </c>
      <c r="AZ10" s="16" t="s">
        <v>28555</v>
      </c>
      <c r="BA10" s="33">
        <f>IF(D6L203C5=0,0,D6L203C19/D6L203C5)</f>
        <v>0.38826477654349711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1.5602943459460514E-3</v>
      </c>
      <c r="J11" s="16" t="s">
        <v>28578</v>
      </c>
      <c r="K11" s="21">
        <f>_xlfn.SINGLE(IF(FLOW_THRU_100PCT="Y",1,INDEX(VariabilityMatrix,D6L204C1,_xlfn.SINGLE(D6L204C9))))</f>
        <v>0.46847217353553366</v>
      </c>
      <c r="L11" s="16" t="s">
        <v>28558</v>
      </c>
      <c r="M11" s="15">
        <f>IF(_xlfn.SINGLE(D6L204C2)&lt;&gt;0,_xlfn.SINGLE(D6L204C2)*_xlfn.SINGLE(D6L204C4),_xlfn.SINGLE(D6L204C3)*_xlfn.SINGLE(D6L204C4))</f>
        <v>7.3095448360055058E-4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3.6547724180027529E-4</v>
      </c>
      <c r="R11" s="16" t="s">
        <v>28560</v>
      </c>
      <c r="S11" s="15">
        <f>D6L204C5-D6L204C7</f>
        <v>3.6547724180027529E-4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3.5262200258004189E-4</v>
      </c>
      <c r="X11" s="16" t="s">
        <v>28562</v>
      </c>
      <c r="Y11" s="33">
        <f>D6L204C7-D6L204C10</f>
        <v>1.2855239220233396E-5</v>
      </c>
      <c r="Z11" s="16" t="s">
        <v>28563</v>
      </c>
      <c r="AA11" s="33">
        <f>CHOOSE(MIN(D6L204C9,RUN_YEARS),B7L802C7,B7L802C16,B7L802C25,B7L802C34,B7L802C43)</f>
        <v>17295</v>
      </c>
      <c r="AB11" s="16" t="s">
        <v>28564</v>
      </c>
      <c r="AC11" s="33">
        <f>IF(D6L204C12=0,0,D6L204C10/D6L204C12)</f>
        <v>2.0388667394046945E-8</v>
      </c>
      <c r="AD11" s="16" t="s">
        <v>28565</v>
      </c>
      <c r="AE11" s="33">
        <f>IF(D6L204C5=0,0,D6L204C10/D6L204C5)</f>
        <v>0.48241307836719083</v>
      </c>
      <c r="AF11" s="16" t="s">
        <v>28566</v>
      </c>
      <c r="AG11" s="33">
        <f>CHOOSE(MIN(D6L204C9,RUN_YEARS),B7L802C5,B7L802C14,B7L802C23,B7L802C32,B7L802C41)</f>
        <v>242.50347908743058</v>
      </c>
      <c r="AH11" s="16" t="s">
        <v>28567</v>
      </c>
      <c r="AI11" s="33">
        <f>IF(D6L204C15=0,0,D6L204C11/D6L204C15)</f>
        <v>5.3010535224522095E-8</v>
      </c>
      <c r="AJ11" s="16" t="s">
        <v>28568</v>
      </c>
      <c r="AK11" s="33">
        <f>IF(D6L204C5=0,0,D6L204C11/D6L204C5)</f>
        <v>1.7586921632809196E-2</v>
      </c>
      <c r="AL11" s="16" t="s">
        <v>28569</v>
      </c>
      <c r="AM11" s="33">
        <f>D6L204C8*CHOOSE(MIN(D6L204C9,RUN_YEARS),B7L802C4,B7L802C13,B7L802C22,B7L802C31,B7L802C40)</f>
        <v>8.5798574576703701E-5</v>
      </c>
      <c r="AN11" s="16" t="s">
        <v>28570</v>
      </c>
      <c r="AO11" s="33">
        <f>D6L204C8-D6L204C18</f>
        <v>2.7967866722357159E-4</v>
      </c>
      <c r="AP11" s="16" t="s">
        <v>28571</v>
      </c>
      <c r="AQ11" s="33">
        <f>CHOOSE(MIN(D6L204C9,RUN_YEARS),B7L802C2,B7L802C11,B7L802C20,B7L802C29,B7L802C38)</f>
        <v>33.051502447348874</v>
      </c>
      <c r="AR11" s="16" t="s">
        <v>28572</v>
      </c>
      <c r="AS11" s="33">
        <f>IF(D6L204C20=0,0,D6L204C18/D6L204C20)</f>
        <v>2.5959054270946092E-6</v>
      </c>
      <c r="AT11" s="16" t="s">
        <v>28573</v>
      </c>
      <c r="AU11" s="33">
        <f>IF(D6L204C5=0,0,D6L204C18/D6L204C5)</f>
        <v>0.11737881975095812</v>
      </c>
      <c r="AV11" s="16" t="s">
        <v>28574</v>
      </c>
      <c r="AW11" s="33">
        <f>CHOOSE(MIN(D6L204C9,RUN_YEARS),B7L802C1,B7L802C10,B7L802C19,B7L802C28,B7L802C37)</f>
        <v>107.73838842680556</v>
      </c>
      <c r="AX11" s="16" t="s">
        <v>28575</v>
      </c>
      <c r="AY11" s="33">
        <f>IF(D6L204C23=0,0,D6L204C19/D6L204C23)</f>
        <v>2.5959054270946092E-6</v>
      </c>
      <c r="AZ11" s="16" t="s">
        <v>28576</v>
      </c>
      <c r="BA11" s="33">
        <f>IF(D6L204C5=0,0,D6L204C19/D6L204C5)</f>
        <v>0.3826211802490419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18.431779613753438</v>
      </c>
      <c r="J12" s="16" t="s">
        <v>28599</v>
      </c>
      <c r="K12" s="21">
        <f>_xlfn.SINGLE(IF(FLOW_THRU_100PCT="Y",1,INDEX(VariabilityMatrix,D6L205C1,_xlfn.SINGLE(D6L205C9))))</f>
        <v>0.21525959347865947</v>
      </c>
      <c r="L12" s="16" t="s">
        <v>28579</v>
      </c>
      <c r="M12" s="15">
        <f>IF(_xlfn.SINGLE(D6L205C2)&lt;&gt;0,_xlfn.SINGLE(D6L205C2)*_xlfn.SINGLE(D6L205C4),_xlfn.SINGLE(D6L205C3)*_xlfn.SINGLE(D6L205C4))</f>
        <v>3.9676173867448083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1.9838086933724042</v>
      </c>
      <c r="R12" s="16" t="s">
        <v>28581</v>
      </c>
      <c r="S12" s="15">
        <f>D6L205C5-D6L205C7</f>
        <v>1.9838086933724042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1.9100852425372292</v>
      </c>
      <c r="X12" s="16" t="s">
        <v>28583</v>
      </c>
      <c r="Y12" s="33">
        <f>D6L205C7-D6L205C10</f>
        <v>7.3723450835174953E-2</v>
      </c>
      <c r="Z12" s="16" t="s">
        <v>28584</v>
      </c>
      <c r="AA12" s="33">
        <f>CHOOSE(MIN(D6L205C9,RUN_YEARS),B7L802C7,B7L802C16,B7L802C25,B7L802C34,B7L802C43)</f>
        <v>14492</v>
      </c>
      <c r="AB12" s="16" t="s">
        <v>28585</v>
      </c>
      <c r="AC12" s="33">
        <f>IF(D6L205C12=0,0,D6L205C10/D6L205C12)</f>
        <v>1.3180273547731364E-4</v>
      </c>
      <c r="AD12" s="16" t="s">
        <v>28586</v>
      </c>
      <c r="AE12" s="33">
        <f>IF(D6L205C5=0,0,D6L205C10/D6L205C5)</f>
        <v>0.48141870960605387</v>
      </c>
      <c r="AF12" s="16" t="s">
        <v>28587</v>
      </c>
      <c r="AG12" s="33">
        <f>CHOOSE(MIN(D6L205C9,RUN_YEARS),B7L802C5,B7L802C14,B7L802C23,B7L802C32,B7L802C41)</f>
        <v>215.13342113468298</v>
      </c>
      <c r="AH12" s="16" t="s">
        <v>28588</v>
      </c>
      <c r="AI12" s="33">
        <f>IF(D6L205C15=0,0,D6L205C11/D6L205C15)</f>
        <v>3.4268711224101639E-4</v>
      </c>
      <c r="AJ12" s="16" t="s">
        <v>28589</v>
      </c>
      <c r="AK12" s="33">
        <f>IF(D6L205C5=0,0,D6L205C11/D6L205C5)</f>
        <v>1.8581290393946129E-2</v>
      </c>
      <c r="AL12" s="16" t="s">
        <v>28590</v>
      </c>
      <c r="AM12" s="33">
        <f>D6L205C8*CHOOSE(MIN(D6L205C9,RUN_YEARS),B7L802C4,B7L802C13,B7L802C22,B7L802C31,B7L802C40)</f>
        <v>0.44332261529783712</v>
      </c>
      <c r="AN12" s="16" t="s">
        <v>28591</v>
      </c>
      <c r="AO12" s="33">
        <f>D6L205C8-D6L205C18</f>
        <v>1.5404860780745671</v>
      </c>
      <c r="AP12" s="16" t="s">
        <v>28592</v>
      </c>
      <c r="AQ12" s="33">
        <f>CHOOSE(MIN(D6L205C9,RUN_YEARS),B7L802C2,B7L802C11,B7L802C20,B7L802C29,B7L802C38)</f>
        <v>27.21071771539269</v>
      </c>
      <c r="AR12" s="16" t="s">
        <v>28593</v>
      </c>
      <c r="AS12" s="33">
        <f>IF(D6L205C20=0,0,D6L205C18/D6L205C20)</f>
        <v>1.6292205885001566E-2</v>
      </c>
      <c r="AT12" s="16" t="s">
        <v>28594</v>
      </c>
      <c r="AU12" s="33">
        <f>IF(D6L205C5=0,0,D6L205C18/D6L205C5)</f>
        <v>0.11173522345650287</v>
      </c>
      <c r="AV12" s="16" t="s">
        <v>28595</v>
      </c>
      <c r="AW12" s="33">
        <f>CHOOSE(MIN(D6L205C9,RUN_YEARS),B7L802C1,B7L802C10,B7L802C19,B7L802C28,B7L802C37)</f>
        <v>94.553560699396911</v>
      </c>
      <c r="AX12" s="16" t="s">
        <v>28596</v>
      </c>
      <c r="AY12" s="33">
        <f>IF(D6L205C23=0,0,D6L205C19/D6L205C23)</f>
        <v>1.6292205885001566E-2</v>
      </c>
      <c r="AZ12" s="16" t="s">
        <v>28597</v>
      </c>
      <c r="BA12" s="33">
        <f>IF(D6L205C5=0,0,D6L205C19/D6L205C5)</f>
        <v>0.38826477654349711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2.2454802811335921</v>
      </c>
      <c r="J13" s="16" t="s">
        <v>28620</v>
      </c>
      <c r="K13" s="21">
        <f>_xlfn.SINGLE(IF(FLOW_THRU_100PCT="Y",1,INDEX(VariabilityMatrix,D6L206C1,_xlfn.SINGLE(D6L206C9))))</f>
        <v>0.48257096814517625</v>
      </c>
      <c r="L13" s="16" t="s">
        <v>28600</v>
      </c>
      <c r="M13" s="15">
        <f>IF(_xlfn.SINGLE(D6L206C2)&lt;&gt;0,_xlfn.SINGLE(D6L206C2)*_xlfn.SINGLE(D6L206C4),_xlfn.SINGLE(D6L206C3)*_xlfn.SINGLE(D6L206C4))</f>
        <v>1.0836035932175401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0.54180179660877004</v>
      </c>
      <c r="R13" s="16" t="s">
        <v>28602</v>
      </c>
      <c r="S13" s="15">
        <f>D6L206C5-D6L206C7</f>
        <v>0.54180179660877004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0.52166704357127147</v>
      </c>
      <c r="X13" s="16" t="s">
        <v>28604</v>
      </c>
      <c r="Y13" s="33">
        <f>D6L206C7-D6L206C10</f>
        <v>2.0134753037498565E-2</v>
      </c>
      <c r="Z13" s="16" t="s">
        <v>28605</v>
      </c>
      <c r="AA13" s="33">
        <f>CHOOSE(MIN(D6L206C9,RUN_YEARS),B7L802C7,B7L802C16,B7L802C25,B7L802C34,B7L802C43)</f>
        <v>14492</v>
      </c>
      <c r="AB13" s="16" t="s">
        <v>28606</v>
      </c>
      <c r="AC13" s="33">
        <f>IF(D6L206C12=0,0,D6L206C10/D6L206C12)</f>
        <v>3.5996897845105676E-5</v>
      </c>
      <c r="AD13" s="16" t="s">
        <v>28607</v>
      </c>
      <c r="AE13" s="33">
        <f>IF(D6L206C5=0,0,D6L206C10/D6L206C5)</f>
        <v>0.48141870960605387</v>
      </c>
      <c r="AF13" s="16" t="s">
        <v>28608</v>
      </c>
      <c r="AG13" s="33">
        <f>CHOOSE(MIN(D6L206C9,RUN_YEARS),B7L802C5,B7L802C14,B7L802C23,B7L802C32,B7L802C41)</f>
        <v>215.13342113468298</v>
      </c>
      <c r="AH13" s="16" t="s">
        <v>28609</v>
      </c>
      <c r="AI13" s="33">
        <f>IF(D6L206C15=0,0,D6L206C11/D6L206C15)</f>
        <v>9.3591934397274906E-5</v>
      </c>
      <c r="AJ13" s="16" t="s">
        <v>28610</v>
      </c>
      <c r="AK13" s="33">
        <f>IF(D6L206C5=0,0,D6L206C11/D6L206C5)</f>
        <v>1.8581290393946109E-2</v>
      </c>
      <c r="AL13" s="16" t="s">
        <v>28611</v>
      </c>
      <c r="AM13" s="33">
        <f>D6L206C8*CHOOSE(MIN(D6L206C9,RUN_YEARS),B7L802C4,B7L802C13,B7L802C22,B7L802C31,B7L802C40)</f>
        <v>0.12107668962643128</v>
      </c>
      <c r="AN13" s="16" t="s">
        <v>28612</v>
      </c>
      <c r="AO13" s="33">
        <f>D6L206C8-D6L206C18</f>
        <v>0.42072510698233878</v>
      </c>
      <c r="AP13" s="16" t="s">
        <v>28613</v>
      </c>
      <c r="AQ13" s="33">
        <f>CHOOSE(MIN(D6L206C9,RUN_YEARS),B7L802C2,B7L802C11,B7L802C20,B7L802C29,B7L802C38)</f>
        <v>27.21071771539269</v>
      </c>
      <c r="AR13" s="16" t="s">
        <v>28614</v>
      </c>
      <c r="AS13" s="33">
        <f>IF(D6L206C20=0,0,D6L206C18/D6L206C20)</f>
        <v>4.4495955929137448E-3</v>
      </c>
      <c r="AT13" s="16" t="s">
        <v>28615</v>
      </c>
      <c r="AU13" s="33">
        <f>IF(D6L206C5=0,0,D6L206C18/D6L206C5)</f>
        <v>0.11173522345650287</v>
      </c>
      <c r="AV13" s="16" t="s">
        <v>28616</v>
      </c>
      <c r="AW13" s="33">
        <f>CHOOSE(MIN(D6L206C9,RUN_YEARS),B7L802C1,B7L802C10,B7L802C19,B7L802C28,B7L802C37)</f>
        <v>94.553560699396911</v>
      </c>
      <c r="AX13" s="16" t="s">
        <v>28617</v>
      </c>
      <c r="AY13" s="33">
        <f>IF(D6L206C23=0,0,D6L206C19/D6L206C23)</f>
        <v>4.4495955929137448E-3</v>
      </c>
      <c r="AZ13" s="16" t="s">
        <v>28618</v>
      </c>
      <c r="BA13" s="33">
        <f>IF(D6L206C5=0,0,D6L206C19/D6L206C5)</f>
        <v>0.38826477654349717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1.6843377464487623</v>
      </c>
      <c r="J14" s="16" t="s">
        <v>28641</v>
      </c>
      <c r="K14" s="21">
        <f>_xlfn.SINGLE(IF(FLOW_THRU_100PCT="Y",1,INDEX(VariabilityMatrix,D6L207C1,_xlfn.SINGLE(D6L207C9))))</f>
        <v>0.46847217353553366</v>
      </c>
      <c r="L14" s="16" t="s">
        <v>28621</v>
      </c>
      <c r="M14" s="15">
        <f>IF(_xlfn.SINGLE(D6L207C2)&lt;&gt;0,_xlfn.SINGLE(D6L207C2)*_xlfn.SINGLE(D6L207C4),_xlfn.SINGLE(D6L207C3)*_xlfn.SINGLE(D6L207C4))</f>
        <v>0.78906536504679425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0.39453268252339713</v>
      </c>
      <c r="R14" s="16" t="s">
        <v>28623</v>
      </c>
      <c r="S14" s="15">
        <f>D6L207C5-D6L207C7</f>
        <v>0.39453268252339713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0.38065545178515514</v>
      </c>
      <c r="X14" s="16" t="s">
        <v>28625</v>
      </c>
      <c r="Y14" s="33">
        <f>D6L207C7-D6L207C10</f>
        <v>1.3877230738241986E-2</v>
      </c>
      <c r="Z14" s="16" t="s">
        <v>28626</v>
      </c>
      <c r="AA14" s="33">
        <f>CHOOSE(MIN(D6L207C9,RUN_YEARS),B7L802C7,B7L802C16,B7L802C25,B7L802C34,B7L802C43)</f>
        <v>17295</v>
      </c>
      <c r="AB14" s="16" t="s">
        <v>28627</v>
      </c>
      <c r="AC14" s="33">
        <f>IF(D6L207C12=0,0,D6L207C10/D6L207C12)</f>
        <v>2.200956645187367E-5</v>
      </c>
      <c r="AD14" s="16" t="s">
        <v>28628</v>
      </c>
      <c r="AE14" s="33">
        <f>IF(D6L207C5=0,0,D6L207C10/D6L207C5)</f>
        <v>0.48241307836719077</v>
      </c>
      <c r="AF14" s="16" t="s">
        <v>28629</v>
      </c>
      <c r="AG14" s="33">
        <f>CHOOSE(MIN(D6L207C9,RUN_YEARS),B7L802C5,B7L802C14,B7L802C23,B7L802C32,B7L802C41)</f>
        <v>242.50347908743058</v>
      </c>
      <c r="AH14" s="16" t="s">
        <v>28630</v>
      </c>
      <c r="AI14" s="33">
        <f>IF(D6L207C15=0,0,D6L207C11/D6L207C15)</f>
        <v>5.7224872774871742E-5</v>
      </c>
      <c r="AJ14" s="16" t="s">
        <v>28631</v>
      </c>
      <c r="AK14" s="33">
        <f>IF(D6L207C5=0,0,D6L207C11/D6L207C5)</f>
        <v>1.7586921632809241E-2</v>
      </c>
      <c r="AL14" s="16" t="s">
        <v>28632</v>
      </c>
      <c r="AM14" s="33">
        <f>D6L207C8*CHOOSE(MIN(D6L207C9,RUN_YEARS),B7L802C4,B7L802C13,B7L802C22,B7L802C31,B7L802C40)</f>
        <v>9.2619561255551638E-2</v>
      </c>
      <c r="AN14" s="16" t="s">
        <v>28633</v>
      </c>
      <c r="AO14" s="33">
        <f>D6L207C8-D6L207C18</f>
        <v>0.30191312126784547</v>
      </c>
      <c r="AP14" s="16" t="s">
        <v>28634</v>
      </c>
      <c r="AQ14" s="33">
        <f>CHOOSE(MIN(D6L207C9,RUN_YEARS),B7L802C2,B7L802C11,B7L802C20,B7L802C29,B7L802C38)</f>
        <v>33.051502447348874</v>
      </c>
      <c r="AR14" s="16" t="s">
        <v>28635</v>
      </c>
      <c r="AS14" s="33">
        <f>IF(D6L207C20=0,0,D6L207C18/D6L207C20)</f>
        <v>2.8022799085486304E-3</v>
      </c>
      <c r="AT14" s="16" t="s">
        <v>28636</v>
      </c>
      <c r="AU14" s="33">
        <f>IF(D6L207C5=0,0,D6L207C18/D6L207C5)</f>
        <v>0.11737881975095812</v>
      </c>
      <c r="AV14" s="16" t="s">
        <v>28637</v>
      </c>
      <c r="AW14" s="33">
        <f>CHOOSE(MIN(D6L207C9,RUN_YEARS),B7L802C1,B7L802C10,B7L802C19,B7L802C28,B7L802C37)</f>
        <v>107.73838842680556</v>
      </c>
      <c r="AX14" s="16" t="s">
        <v>28638</v>
      </c>
      <c r="AY14" s="33">
        <f>IF(D6L207C23=0,0,D6L207C19/D6L207C23)</f>
        <v>2.8022799085486304E-3</v>
      </c>
      <c r="AZ14" s="16" t="s">
        <v>28639</v>
      </c>
      <c r="BA14" s="33">
        <f>IF(D6L207C5=0,0,D6L207C19/D6L207C5)</f>
        <v>0.38262118024904185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1.9503679324325642E-4</v>
      </c>
      <c r="J15" s="16" t="s">
        <v>28662</v>
      </c>
      <c r="K15" s="21">
        <f>_xlfn.SINGLE(IF(FLOW_THRU_100PCT="Y",1,INDEX(VariabilityMatrix,D6L208C1,_xlfn.SINGLE(D6L208C9))))</f>
        <v>0.46847217353553366</v>
      </c>
      <c r="L15" s="16" t="s">
        <v>28642</v>
      </c>
      <c r="M15" s="15">
        <f>IF(_xlfn.SINGLE(D6L208C2)&lt;&gt;0,_xlfn.SINGLE(D6L208C2)*_xlfn.SINGLE(D6L208C4),_xlfn.SINGLE(D6L208C3)*_xlfn.SINGLE(D6L208C4))</f>
        <v>9.1369310450068822E-5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4.5684655225034411E-5</v>
      </c>
      <c r="R15" s="16" t="s">
        <v>28644</v>
      </c>
      <c r="S15" s="15">
        <f>D6L208C5-D6L208C7</f>
        <v>4.5684655225034411E-5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4.4077750322505237E-5</v>
      </c>
      <c r="X15" s="16" t="s">
        <v>28646</v>
      </c>
      <c r="Y15" s="33">
        <f>D6L208C7-D6L208C10</f>
        <v>1.6069049025291745E-6</v>
      </c>
      <c r="Z15" s="16" t="s">
        <v>28647</v>
      </c>
      <c r="AA15" s="33">
        <f>CHOOSE(MIN(D6L208C9,RUN_YEARS),B7L802C7,B7L802C16,B7L802C25,B7L802C34,B7L802C43)</f>
        <v>17295</v>
      </c>
      <c r="AB15" s="16" t="s">
        <v>28648</v>
      </c>
      <c r="AC15" s="33">
        <f>IF(D6L208C12=0,0,D6L208C10/D6L208C12)</f>
        <v>2.5485834242558681E-9</v>
      </c>
      <c r="AD15" s="16" t="s">
        <v>28649</v>
      </c>
      <c r="AE15" s="33">
        <f>IF(D6L208C5=0,0,D6L208C10/D6L208C5)</f>
        <v>0.48241307836719083</v>
      </c>
      <c r="AF15" s="16" t="s">
        <v>28650</v>
      </c>
      <c r="AG15" s="33">
        <f>CHOOSE(MIN(D6L208C9,RUN_YEARS),B7L802C5,B7L802C14,B7L802C23,B7L802C32,B7L802C41)</f>
        <v>242.50347908743058</v>
      </c>
      <c r="AH15" s="16" t="s">
        <v>28651</v>
      </c>
      <c r="AI15" s="33">
        <f>IF(D6L208C15=0,0,D6L208C11/D6L208C15)</f>
        <v>6.6263169030652619E-9</v>
      </c>
      <c r="AJ15" s="16" t="s">
        <v>28652</v>
      </c>
      <c r="AK15" s="33">
        <f>IF(D6L208C5=0,0,D6L208C11/D6L208C5)</f>
        <v>1.7586921632809196E-2</v>
      </c>
      <c r="AL15" s="16" t="s">
        <v>28653</v>
      </c>
      <c r="AM15" s="33">
        <f>D6L208C8*CHOOSE(MIN(D6L208C9,RUN_YEARS),B7L802C4,B7L802C13,B7L802C22,B7L802C31,B7L802C40)</f>
        <v>1.0724821822087963E-5</v>
      </c>
      <c r="AN15" s="16" t="s">
        <v>28654</v>
      </c>
      <c r="AO15" s="33">
        <f>D6L208C8-D6L208C18</f>
        <v>3.4959833402946448E-5</v>
      </c>
      <c r="AP15" s="16" t="s">
        <v>28655</v>
      </c>
      <c r="AQ15" s="33">
        <f>CHOOSE(MIN(D6L208C9,RUN_YEARS),B7L802C2,B7L802C11,B7L802C20,B7L802C29,B7L802C38)</f>
        <v>33.051502447348874</v>
      </c>
      <c r="AR15" s="16" t="s">
        <v>28656</v>
      </c>
      <c r="AS15" s="33">
        <f>IF(D6L208C20=0,0,D6L208C18/D6L208C20)</f>
        <v>3.2448817838682615E-7</v>
      </c>
      <c r="AT15" s="16" t="s">
        <v>28657</v>
      </c>
      <c r="AU15" s="33">
        <f>IF(D6L208C5=0,0,D6L208C18/D6L208C5)</f>
        <v>0.11737881975095812</v>
      </c>
      <c r="AV15" s="16" t="s">
        <v>28658</v>
      </c>
      <c r="AW15" s="33">
        <f>CHOOSE(MIN(D6L208C9,RUN_YEARS),B7L802C1,B7L802C10,B7L802C19,B7L802C28,B7L802C37)</f>
        <v>107.73838842680556</v>
      </c>
      <c r="AX15" s="16" t="s">
        <v>28659</v>
      </c>
      <c r="AY15" s="33">
        <f>IF(D6L208C23=0,0,D6L208C19/D6L208C23)</f>
        <v>3.2448817838682615E-7</v>
      </c>
      <c r="AZ15" s="16" t="s">
        <v>28660</v>
      </c>
      <c r="BA15" s="33">
        <f>IF(D6L208C5=0,0,D6L208C19/D6L208C5)</f>
        <v>0.3826211802490419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1.9503679324325642E-4</v>
      </c>
      <c r="J16" s="16" t="s">
        <v>28683</v>
      </c>
      <c r="K16" s="21">
        <f>_xlfn.SINGLE(IF(FLOW_THRU_100PCT="Y",1,INDEX(VariabilityMatrix,D6L209C1,_xlfn.SINGLE(D6L209C9))))</f>
        <v>0.46847217353553366</v>
      </c>
      <c r="L16" s="16" t="s">
        <v>28663</v>
      </c>
      <c r="M16" s="15">
        <f>IF(_xlfn.SINGLE(D6L209C2)&lt;&gt;0,_xlfn.SINGLE(D6L209C2)*_xlfn.SINGLE(D6L209C4),_xlfn.SINGLE(D6L209C3)*_xlfn.SINGLE(D6L209C4))</f>
        <v>9.1369310450068822E-5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4.5684655225034411E-5</v>
      </c>
      <c r="R16" s="16" t="s">
        <v>28665</v>
      </c>
      <c r="S16" s="15">
        <f>D6L209C5-D6L209C7</f>
        <v>4.5684655225034411E-5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4.4077750322505237E-5</v>
      </c>
      <c r="X16" s="16" t="s">
        <v>28667</v>
      </c>
      <c r="Y16" s="33">
        <f>D6L209C7-D6L209C10</f>
        <v>1.6069049025291745E-6</v>
      </c>
      <c r="Z16" s="16" t="s">
        <v>28668</v>
      </c>
      <c r="AA16" s="33">
        <f>CHOOSE(MIN(D6L209C9,RUN_YEARS),B7L802C7,B7L802C16,B7L802C25,B7L802C34,B7L802C43)</f>
        <v>17295</v>
      </c>
      <c r="AB16" s="16" t="s">
        <v>28669</v>
      </c>
      <c r="AC16" s="33">
        <f>IF(D6L209C12=0,0,D6L209C10/D6L209C12)</f>
        <v>2.5485834242558681E-9</v>
      </c>
      <c r="AD16" s="16" t="s">
        <v>28670</v>
      </c>
      <c r="AE16" s="33">
        <f>IF(D6L209C5=0,0,D6L209C10/D6L209C5)</f>
        <v>0.48241307836719083</v>
      </c>
      <c r="AF16" s="16" t="s">
        <v>28671</v>
      </c>
      <c r="AG16" s="33">
        <f>CHOOSE(MIN(D6L209C9,RUN_YEARS),B7L802C5,B7L802C14,B7L802C23,B7L802C32,B7L802C41)</f>
        <v>242.50347908743058</v>
      </c>
      <c r="AH16" s="16" t="s">
        <v>28672</v>
      </c>
      <c r="AI16" s="33">
        <f>IF(D6L209C15=0,0,D6L209C11/D6L209C15)</f>
        <v>6.6263169030652619E-9</v>
      </c>
      <c r="AJ16" s="16" t="s">
        <v>28673</v>
      </c>
      <c r="AK16" s="33">
        <f>IF(D6L209C5=0,0,D6L209C11/D6L209C5)</f>
        <v>1.7586921632809196E-2</v>
      </c>
      <c r="AL16" s="16" t="s">
        <v>28674</v>
      </c>
      <c r="AM16" s="33">
        <f>D6L209C8*CHOOSE(MIN(D6L209C9,RUN_YEARS),B7L802C4,B7L802C13,B7L802C22,B7L802C31,B7L802C40)</f>
        <v>1.0724821822087963E-5</v>
      </c>
      <c r="AN16" s="16" t="s">
        <v>28675</v>
      </c>
      <c r="AO16" s="33">
        <f>D6L209C8-D6L209C18</f>
        <v>3.4959833402946448E-5</v>
      </c>
      <c r="AP16" s="16" t="s">
        <v>28676</v>
      </c>
      <c r="AQ16" s="33">
        <f>CHOOSE(MIN(D6L209C9,RUN_YEARS),B7L802C2,B7L802C11,B7L802C20,B7L802C29,B7L802C38)</f>
        <v>33.051502447348874</v>
      </c>
      <c r="AR16" s="16" t="s">
        <v>28677</v>
      </c>
      <c r="AS16" s="33">
        <f>IF(D6L209C20=0,0,D6L209C18/D6L209C20)</f>
        <v>3.2448817838682615E-7</v>
      </c>
      <c r="AT16" s="16" t="s">
        <v>28678</v>
      </c>
      <c r="AU16" s="33">
        <f>IF(D6L209C5=0,0,D6L209C18/D6L209C5)</f>
        <v>0.11737881975095812</v>
      </c>
      <c r="AV16" s="16" t="s">
        <v>28679</v>
      </c>
      <c r="AW16" s="33">
        <f>CHOOSE(MIN(D6L209C9,RUN_YEARS),B7L802C1,B7L802C10,B7L802C19,B7L802C28,B7L802C37)</f>
        <v>107.73838842680556</v>
      </c>
      <c r="AX16" s="16" t="s">
        <v>28680</v>
      </c>
      <c r="AY16" s="33">
        <f>IF(D6L209C23=0,0,D6L209C19/D6L209C23)</f>
        <v>3.2448817838682615E-7</v>
      </c>
      <c r="AZ16" s="16" t="s">
        <v>28681</v>
      </c>
      <c r="BA16" s="33">
        <f>IF(D6L209C5=0,0,D6L209C19/D6L209C5)</f>
        <v>0.3826211802490419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2.6764899136772078</v>
      </c>
      <c r="J17" s="16" t="s">
        <v>28704</v>
      </c>
      <c r="K17" s="21">
        <f>_xlfn.SINGLE(IF(FLOW_THRU_100PCT="Y",1,INDEX(VariabilityMatrix,D6L210C1,_xlfn.SINGLE(D6L210C9))))</f>
        <v>0.46847217353553366</v>
      </c>
      <c r="L17" s="16" t="s">
        <v>28684</v>
      </c>
      <c r="M17" s="15">
        <f>IF(_xlfn.SINGLE(D6L210C2)&lt;&gt;0,_xlfn.SINGLE(D6L210C2)*_xlfn.SINGLE(D6L210C4),_xlfn.SINGLE(D6L210C3)*_xlfn.SINGLE(D6L210C4))</f>
        <v>1.2538610473062943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0.62693052365314716</v>
      </c>
      <c r="R17" s="16" t="s">
        <v>28686</v>
      </c>
      <c r="S17" s="15">
        <f>D6L210C5-D6L210C7</f>
        <v>0.62693052365314716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0.60487896767573923</v>
      </c>
      <c r="X17" s="16" t="s">
        <v>28688</v>
      </c>
      <c r="Y17" s="33">
        <f>D6L210C7-D6L210C10</f>
        <v>2.2051555977407933E-2</v>
      </c>
      <c r="Z17" s="16" t="s">
        <v>28689</v>
      </c>
      <c r="AA17" s="33">
        <f>CHOOSE(MIN(D6L210C9,RUN_YEARS),B7L802C7,B7L802C16,B7L802C25,B7L802C34,B7L802C43)</f>
        <v>17295</v>
      </c>
      <c r="AB17" s="16" t="s">
        <v>28690</v>
      </c>
      <c r="AC17" s="33">
        <f>IF(D6L210C12=0,0,D6L210C10/D6L210C12)</f>
        <v>3.497421033106327E-5</v>
      </c>
      <c r="AD17" s="16" t="s">
        <v>28691</v>
      </c>
      <c r="AE17" s="33">
        <f>IF(D6L210C5=0,0,D6L210C10/D6L210C5)</f>
        <v>0.48241307836719077</v>
      </c>
      <c r="AF17" s="16" t="s">
        <v>28692</v>
      </c>
      <c r="AG17" s="33">
        <f>CHOOSE(MIN(D6L210C9,RUN_YEARS),B7L802C5,B7L802C14,B7L802C23,B7L802C32,B7L802C41)</f>
        <v>242.50347908743058</v>
      </c>
      <c r="AH17" s="16" t="s">
        <v>28693</v>
      </c>
      <c r="AI17" s="33">
        <f>IF(D6L210C15=0,0,D6L210C11/D6L210C15)</f>
        <v>9.0932946860764887E-5</v>
      </c>
      <c r="AJ17" s="16" t="s">
        <v>28694</v>
      </c>
      <c r="AK17" s="33">
        <f>IF(D6L210C5=0,0,D6L210C11/D6L210C5)</f>
        <v>1.7586921632809251E-2</v>
      </c>
      <c r="AL17" s="16" t="s">
        <v>28695</v>
      </c>
      <c r="AM17" s="33">
        <f>D6L210C8*CHOOSE(MIN(D6L210C9,RUN_YEARS),B7L802C4,B7L802C13,B7L802C22,B7L802C31,B7L802C40)</f>
        <v>0.14717672986451311</v>
      </c>
      <c r="AN17" s="16" t="s">
        <v>28696</v>
      </c>
      <c r="AO17" s="33">
        <f>D6L210C8-D6L210C18</f>
        <v>0.47975379378863403</v>
      </c>
      <c r="AP17" s="16" t="s">
        <v>28697</v>
      </c>
      <c r="AQ17" s="33">
        <f>CHOOSE(MIN(D6L210C9,RUN_YEARS),B7L802C2,B7L802C11,B7L802C20,B7L802C29,B7L802C38)</f>
        <v>33.051502447348874</v>
      </c>
      <c r="AR17" s="16" t="s">
        <v>28698</v>
      </c>
      <c r="AS17" s="33">
        <f>IF(D6L210C20=0,0,D6L210C18/D6L210C20)</f>
        <v>4.4529512720024155E-3</v>
      </c>
      <c r="AT17" s="16" t="s">
        <v>28699</v>
      </c>
      <c r="AU17" s="33">
        <f>IF(D6L210C5=0,0,D6L210C18/D6L210C5)</f>
        <v>0.11737881975095812</v>
      </c>
      <c r="AV17" s="16" t="s">
        <v>28700</v>
      </c>
      <c r="AW17" s="33">
        <f>CHOOSE(MIN(D6L210C9,RUN_YEARS),B7L802C1,B7L802C10,B7L802C19,B7L802C28,B7L802C37)</f>
        <v>107.73838842680556</v>
      </c>
      <c r="AX17" s="16" t="s">
        <v>28701</v>
      </c>
      <c r="AY17" s="33">
        <f>IF(D6L210C23=0,0,D6L210C19/D6L210C23)</f>
        <v>4.4529512720024146E-3</v>
      </c>
      <c r="AZ17" s="16" t="s">
        <v>28702</v>
      </c>
      <c r="BA17" s="33">
        <f>IF(D6L210C5=0,0,D6L210C19/D6L210C5)</f>
        <v>0.38262118024904185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0.9636767954149299</v>
      </c>
      <c r="J18" s="16" t="s">
        <v>28725</v>
      </c>
      <c r="K18" s="21">
        <f>_xlfn.SINGLE(IF(FLOW_THRU_100PCT="Y",1,INDEX(VariabilityMatrix,D6L211C1,_xlfn.SINGLE(D6L211C9))))</f>
        <v>0.46847217353553366</v>
      </c>
      <c r="L18" s="16" t="s">
        <v>28705</v>
      </c>
      <c r="M18" s="15">
        <f>IF(_xlfn.SINGLE(D6L211C2)&lt;&gt;0,_xlfn.SINGLE(D6L211C2)*_xlfn.SINGLE(D6L211C4),_xlfn.SINGLE(D6L211C3)*_xlfn.SINGLE(D6L211C4))</f>
        <v>0.45145576293379003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0.22572788146689501</v>
      </c>
      <c r="R18" s="16" t="s">
        <v>28707</v>
      </c>
      <c r="S18" s="15">
        <f>D6L211C5-D6L211C7</f>
        <v>0.22572788146689501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0.21778816434349835</v>
      </c>
      <c r="X18" s="16" t="s">
        <v>28709</v>
      </c>
      <c r="Y18" s="33">
        <f>D6L211C7-D6L211C10</f>
        <v>7.9397171233966668E-3</v>
      </c>
      <c r="Z18" s="16" t="s">
        <v>28710</v>
      </c>
      <c r="AA18" s="33">
        <f>CHOOSE(MIN(D6L211C9,RUN_YEARS),B7L802C7,B7L802C16,B7L802C25,B7L802C34,B7L802C43)</f>
        <v>17295</v>
      </c>
      <c r="AB18" s="16" t="s">
        <v>28711</v>
      </c>
      <c r="AC18" s="33">
        <f>IF(D6L211C12=0,0,D6L211C10/D6L211C12)</f>
        <v>1.2592550699248243E-5</v>
      </c>
      <c r="AD18" s="16" t="s">
        <v>28712</v>
      </c>
      <c r="AE18" s="33">
        <f>IF(D6L211C5=0,0,D6L211C10/D6L211C5)</f>
        <v>0.48241307836719077</v>
      </c>
      <c r="AF18" s="16" t="s">
        <v>28713</v>
      </c>
      <c r="AG18" s="33">
        <f>CHOOSE(MIN(D6L211C9,RUN_YEARS),B7L802C5,B7L802C14,B7L802C23,B7L802C32,B7L802C41)</f>
        <v>242.50347908743058</v>
      </c>
      <c r="AH18" s="16" t="s">
        <v>28714</v>
      </c>
      <c r="AI18" s="33">
        <f>IF(D6L211C15=0,0,D6L211C11/D6L211C15)</f>
        <v>3.2740631818045523E-5</v>
      </c>
      <c r="AJ18" s="16" t="s">
        <v>28715</v>
      </c>
      <c r="AK18" s="33">
        <f>IF(D6L211C5=0,0,D6L211C11/D6L211C5)</f>
        <v>1.7586921632809231E-2</v>
      </c>
      <c r="AL18" s="16" t="s">
        <v>28716</v>
      </c>
      <c r="AM18" s="33">
        <f>D6L211C8*CHOOSE(MIN(D6L211C9,RUN_YEARS),B7L802C4,B7L802C13,B7L802C22,B7L802C31,B7L802C40)</f>
        <v>5.2991344622936622E-2</v>
      </c>
      <c r="AN18" s="16" t="s">
        <v>28717</v>
      </c>
      <c r="AO18" s="33">
        <f>D6L211C8-D6L211C18</f>
        <v>0.1727365368439584</v>
      </c>
      <c r="AP18" s="16" t="s">
        <v>28718</v>
      </c>
      <c r="AQ18" s="33">
        <f>CHOOSE(MIN(D6L211C9,RUN_YEARS),B7L802C2,B7L802C11,B7L802C20,B7L802C29,B7L802C38)</f>
        <v>33.051502447348874</v>
      </c>
      <c r="AR18" s="16" t="s">
        <v>28719</v>
      </c>
      <c r="AS18" s="33">
        <f>IF(D6L211C20=0,0,D6L211C18/D6L211C20)</f>
        <v>1.603296089409308E-3</v>
      </c>
      <c r="AT18" s="16" t="s">
        <v>28720</v>
      </c>
      <c r="AU18" s="33">
        <f>IF(D6L211C5=0,0,D6L211C18/D6L211C5)</f>
        <v>0.11737881975095812</v>
      </c>
      <c r="AV18" s="16" t="s">
        <v>28721</v>
      </c>
      <c r="AW18" s="33">
        <f>CHOOSE(MIN(D6L211C9,RUN_YEARS),B7L802C1,B7L802C10,B7L802C19,B7L802C28,B7L802C37)</f>
        <v>107.73838842680556</v>
      </c>
      <c r="AX18" s="16" t="s">
        <v>28722</v>
      </c>
      <c r="AY18" s="33">
        <f>IF(D6L211C23=0,0,D6L211C19/D6L211C23)</f>
        <v>1.603296089409308E-3</v>
      </c>
      <c r="AZ18" s="16" t="s">
        <v>28723</v>
      </c>
      <c r="BA18" s="33">
        <f>IF(D6L211C5=0,0,D6L211C19/D6L211C5)</f>
        <v>0.3826211802490419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_xlfn.SINGLE(IF(FLOW_THRU_100PCT="Y",1,INDEX(VariabilityMatrix,D6L212C1,_xlfn.SINGLE(D6L212C9))))</f>
        <v>0.46847217353553366</v>
      </c>
      <c r="L19" s="16" t="s">
        <v>28726</v>
      </c>
      <c r="M19" s="15">
        <f>IF(_xlfn.SINGLE(D6L212C2)&lt;&gt;0,_xlfn.SINGLE(D6L212C2)*_xlfn.SINGLE(D6L212C4),_xlfn.SINGLE(D6L212C3)*_xlfn.SINGLE(D6L212C4))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17295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242.50347908743058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33.051502447348874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107.73838842680556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17295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242.50347908743058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33.051502447348874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107.73838842680556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0.80418624689782725</v>
      </c>
      <c r="J21" s="16" t="s">
        <v>28787</v>
      </c>
      <c r="K21" s="21">
        <f>_xlfn.SINGLE(IF(FLOW_THRU_100PCT="Y",1,INDEX(VariabilityMatrix,D6L214C1,_xlfn.SINGLE(D6L214C9))))</f>
        <v>0.48257096814517625</v>
      </c>
      <c r="L21" s="16" t="s">
        <v>28767</v>
      </c>
      <c r="M21" s="15">
        <f>IF(_xlfn.SINGLE(D6L214C2)&lt;&gt;0,_xlfn.SINGLE(D6L214C2)*_xlfn.SINGLE(D6L214C4),_xlfn.SINGLE(D6L214C3)*_xlfn.SINGLE(D6L214C4))</f>
        <v>0.38807693573452023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0.19403846786726012</v>
      </c>
      <c r="R21" s="16" t="s">
        <v>28769</v>
      </c>
      <c r="S21" s="15">
        <f>D6L214C5-D6L214C7</f>
        <v>0.19403846786726012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0.18682749762918424</v>
      </c>
      <c r="X21" s="16" t="s">
        <v>28771</v>
      </c>
      <c r="Y21" s="33">
        <f>D6L214C7-D6L214C10</f>
        <v>7.2109702380758756E-3</v>
      </c>
      <c r="Z21" s="16" t="s">
        <v>28772</v>
      </c>
      <c r="AA21" s="33">
        <f>CHOOSE(MIN(D6L214C9,RUN_YEARS),B7L802C7,B7L802C16,B7L802C25,B7L802C34,B7L802C43)</f>
        <v>14492</v>
      </c>
      <c r="AB21" s="16" t="s">
        <v>28773</v>
      </c>
      <c r="AC21" s="33">
        <f>IF(D6L214C12=0,0,D6L214C10/D6L214C12)</f>
        <v>1.2891767708334547E-5</v>
      </c>
      <c r="AD21" s="16" t="s">
        <v>28774</v>
      </c>
      <c r="AE21" s="33">
        <f>IF(D6L214C5=0,0,D6L214C10/D6L214C5)</f>
        <v>0.48141870960605393</v>
      </c>
      <c r="AF21" s="16" t="s">
        <v>28775</v>
      </c>
      <c r="AG21" s="33">
        <f>CHOOSE(MIN(D6L214C9,RUN_YEARS),B7L802C5,B7L802C14,B7L802C23,B7L802C32,B7L802C41)</f>
        <v>215.13342113468298</v>
      </c>
      <c r="AH21" s="16" t="s">
        <v>28776</v>
      </c>
      <c r="AI21" s="33">
        <f>IF(D6L214C15=0,0,D6L214C11/D6L214C15)</f>
        <v>3.3518596041669837E-5</v>
      </c>
      <c r="AJ21" s="16" t="s">
        <v>28777</v>
      </c>
      <c r="AK21" s="33">
        <f>IF(D6L214C5=0,0,D6L214C11/D6L214C5)</f>
        <v>1.8581290393946091E-2</v>
      </c>
      <c r="AL21" s="16" t="s">
        <v>28778</v>
      </c>
      <c r="AM21" s="33">
        <f>D6L214C8*CHOOSE(MIN(D6L214C9,RUN_YEARS),B7L802C4,B7L802C13,B7L802C22,B7L802C31,B7L802C40)</f>
        <v>4.3361863132611519E-2</v>
      </c>
      <c r="AN21" s="16" t="s">
        <v>28779</v>
      </c>
      <c r="AO21" s="33">
        <f>D6L214C8-D6L214C18</f>
        <v>0.15067660473464861</v>
      </c>
      <c r="AP21" s="16" t="s">
        <v>28780</v>
      </c>
      <c r="AQ21" s="33">
        <f>CHOOSE(MIN(D6L214C9,RUN_YEARS),B7L802C2,B7L802C11,B7L802C20,B7L802C29,B7L802C38)</f>
        <v>27.21071771539269</v>
      </c>
      <c r="AR21" s="16" t="s">
        <v>28781</v>
      </c>
      <c r="AS21" s="33">
        <f>IF(D6L214C20=0,0,D6L214C18/D6L214C20)</f>
        <v>1.5935582290092397E-3</v>
      </c>
      <c r="AT21" s="16" t="s">
        <v>28782</v>
      </c>
      <c r="AU21" s="33">
        <f>IF(D6L214C5=0,0,D6L214C18/D6L214C5)</f>
        <v>0.11173522345650286</v>
      </c>
      <c r="AV21" s="16" t="s">
        <v>28783</v>
      </c>
      <c r="AW21" s="33">
        <f>CHOOSE(MIN(D6L214C9,RUN_YEARS),B7L802C1,B7L802C10,B7L802C19,B7L802C28,B7L802C37)</f>
        <v>94.553560699396911</v>
      </c>
      <c r="AX21" s="16" t="s">
        <v>28784</v>
      </c>
      <c r="AY21" s="33">
        <f>IF(D6L214C23=0,0,D6L214C19/D6L214C23)</f>
        <v>1.5935582290092399E-3</v>
      </c>
      <c r="AZ21" s="16" t="s">
        <v>28785</v>
      </c>
      <c r="BA21" s="33">
        <f>IF(D6L214C5=0,0,D6L214C19/D6L214C5)</f>
        <v>0.38826477654349717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0.99938738374254221</v>
      </c>
      <c r="J22" s="16" t="s">
        <v>28808</v>
      </c>
      <c r="K22" s="21">
        <f>_xlfn.SINGLE(IF(FLOW_THRU_100PCT="Y",1,INDEX(VariabilityMatrix,D6L215C1,_xlfn.SINGLE(D6L215C9))))</f>
        <v>0.4703844944876534</v>
      </c>
      <c r="L22" s="16" t="s">
        <v>28788</v>
      </c>
      <c r="M22" s="15">
        <f>IF(_xlfn.SINGLE(D6L215C2)&lt;&gt;0,_xlfn.SINGLE(D6L215C2)*_xlfn.SINGLE(D6L215C4),_xlfn.SINGLE(D6L215C3)*_xlfn.SINGLE(D6L215C4))</f>
        <v>0.47009632929907419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0.23504816464953709</v>
      </c>
      <c r="R22" s="16" t="s">
        <v>28790</v>
      </c>
      <c r="S22" s="15">
        <f>D6L215C5-D6L215C7</f>
        <v>0.23504816464953709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0.22655549225934946</v>
      </c>
      <c r="X22" s="16" t="s">
        <v>28792</v>
      </c>
      <c r="Y22" s="33">
        <f>D6L215C7-D6L215C10</f>
        <v>8.4926723901876389E-3</v>
      </c>
      <c r="Z22" s="16" t="s">
        <v>28793</v>
      </c>
      <c r="AA22" s="33">
        <f>CHOOSE(MIN(D6L215C9,RUN_YEARS),B7L802C7,B7L802C16,B7L802C25,B7L802C34,B7L802C43)</f>
        <v>14739</v>
      </c>
      <c r="AB22" s="16" t="s">
        <v>28794</v>
      </c>
      <c r="AC22" s="33">
        <f>IF(D6L215C12=0,0,D6L215C10/D6L215C12)</f>
        <v>1.5371157626660523E-5</v>
      </c>
      <c r="AD22" s="16" t="s">
        <v>28795</v>
      </c>
      <c r="AE22" s="33">
        <f>IF(D6L215C5=0,0,D6L215C10/D6L215C5)</f>
        <v>0.48193418697216711</v>
      </c>
      <c r="AF22" s="16" t="s">
        <v>28796</v>
      </c>
      <c r="AG22" s="33">
        <f>CHOOSE(MIN(D6L215C9,RUN_YEARS),B7L802C5,B7L802C14,B7L802C23,B7L802C32,B7L802C41)</f>
        <v>212.50269739600094</v>
      </c>
      <c r="AH22" s="16" t="s">
        <v>28797</v>
      </c>
      <c r="AI22" s="33">
        <f>IF(D6L215C15=0,0,D6L215C11/D6L215C15)</f>
        <v>3.9965009829317401E-5</v>
      </c>
      <c r="AJ22" s="16" t="s">
        <v>28798</v>
      </c>
      <c r="AK22" s="33">
        <f>IF(D6L215C5=0,0,D6L215C11/D6L215C5)</f>
        <v>1.8065813027832899E-2</v>
      </c>
      <c r="AL22" s="16" t="s">
        <v>28799</v>
      </c>
      <c r="AM22" s="33">
        <f>D6L215C8*CHOOSE(MIN(D6L215C9,RUN_YEARS),B7L802C4,B7L802C13,B7L802C22,B7L802C31,B7L802C40)</f>
        <v>5.3104838450625171E-2</v>
      </c>
      <c r="AN22" s="16" t="s">
        <v>28800</v>
      </c>
      <c r="AO22" s="33">
        <f>D6L215C8-D6L215C18</f>
        <v>0.18194332619891193</v>
      </c>
      <c r="AP22" s="16" t="s">
        <v>28801</v>
      </c>
      <c r="AQ22" s="33">
        <f>CHOOSE(MIN(D6L215C9,RUN_YEARS),B7L802C2,B7L802C11,B7L802C20,B7L802C29,B7L802C38)</f>
        <v>27.3680597116218</v>
      </c>
      <c r="AR22" s="16" t="s">
        <v>28802</v>
      </c>
      <c r="AS22" s="33">
        <f>IF(D6L215C20=0,0,D6L215C18/D6L215C20)</f>
        <v>1.9403947159642556E-3</v>
      </c>
      <c r="AT22" s="16" t="s">
        <v>28803</v>
      </c>
      <c r="AU22" s="33">
        <f>IF(D6L215C5=0,0,D6L215C18/D6L215C5)</f>
        <v>0.11296586495326577</v>
      </c>
      <c r="AV22" s="16" t="s">
        <v>28804</v>
      </c>
      <c r="AW22" s="33">
        <f>CHOOSE(MIN(D6L215C9,RUN_YEARS),B7L802C1,B7L802C10,B7L802C19,B7L802C28,B7L802C37)</f>
        <v>93.766141858666842</v>
      </c>
      <c r="AX22" s="16" t="s">
        <v>28805</v>
      </c>
      <c r="AY22" s="33">
        <f>IF(D6L215C23=0,0,D6L215C19/D6L215C23)</f>
        <v>1.9403947159642556E-3</v>
      </c>
      <c r="AZ22" s="16" t="s">
        <v>28806</v>
      </c>
      <c r="BA22" s="33">
        <f>IF(D6L215C5=0,0,D6L215C19/D6L215C5)</f>
        <v>0.38703413504673423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48.945603926719102</v>
      </c>
      <c r="J23" s="16" t="s">
        <v>28829</v>
      </c>
      <c r="K23" s="21">
        <f>_xlfn.SINGLE(IF(FLOW_THRU_100PCT="Y",1,INDEX(VariabilityMatrix,D6L216C1,_xlfn.SINGLE(D6L216C9))))</f>
        <v>0.19886919007977813</v>
      </c>
      <c r="L23" s="16" t="s">
        <v>28809</v>
      </c>
      <c r="M23" s="15">
        <f>IF(_xlfn.SINGLE(D6L216C2)&lt;&gt;0,_xlfn.SINGLE(D6L216C2)*_xlfn.SINGLE(D6L216C4),_xlfn.SINGLE(D6L216C3)*_xlfn.SINGLE(D6L216C4))</f>
        <v>9.7337726108722364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4.8668863054361182</v>
      </c>
      <c r="R23" s="16" t="s">
        <v>28811</v>
      </c>
      <c r="S23" s="15">
        <f>D6L216C5-D6L216C7</f>
        <v>4.8668863054361182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4.6910377893926594</v>
      </c>
      <c r="X23" s="16" t="s">
        <v>28813</v>
      </c>
      <c r="Y23" s="33">
        <f>D6L216C7-D6L216C10</f>
        <v>0.17584851604345886</v>
      </c>
      <c r="Z23" s="16" t="s">
        <v>28814</v>
      </c>
      <c r="AA23" s="33">
        <f>CHOOSE(MIN(D6L216C9,RUN_YEARS),B7L802C7,B7L802C16,B7L802C25,B7L802C34,B7L802C43)</f>
        <v>14739</v>
      </c>
      <c r="AB23" s="16" t="s">
        <v>28815</v>
      </c>
      <c r="AC23" s="33">
        <f>IF(D6L216C12=0,0,D6L216C10/D6L216C12)</f>
        <v>3.1827381704272064E-4</v>
      </c>
      <c r="AD23" s="16" t="s">
        <v>28816</v>
      </c>
      <c r="AE23" s="33">
        <f>IF(D6L216C5=0,0,D6L216C10/D6L216C5)</f>
        <v>0.48193418697216711</v>
      </c>
      <c r="AF23" s="16" t="s">
        <v>28817</v>
      </c>
      <c r="AG23" s="33">
        <f>CHOOSE(MIN(D6L216C9,RUN_YEARS),B7L802C5,B7L802C14,B7L802C23,B7L802C32,B7L802C41)</f>
        <v>212.50269739600094</v>
      </c>
      <c r="AH23" s="16" t="s">
        <v>28818</v>
      </c>
      <c r="AI23" s="33">
        <f>IF(D6L216C15=0,0,D6L216C11/D6L216C15)</f>
        <v>8.2751192431107523E-4</v>
      </c>
      <c r="AJ23" s="16" t="s">
        <v>28819</v>
      </c>
      <c r="AK23" s="33">
        <f>IF(D6L216C5=0,0,D6L216C11/D6L216C5)</f>
        <v>1.8065813027832917E-2</v>
      </c>
      <c r="AL23" s="16" t="s">
        <v>28820</v>
      </c>
      <c r="AM23" s="33">
        <f>D6L216C8*CHOOSE(MIN(D6L216C9,RUN_YEARS),B7L802C4,B7L802C13,B7L802C22,B7L802C31,B7L802C40)</f>
        <v>1.0995840422455903</v>
      </c>
      <c r="AN23" s="16" t="s">
        <v>28821</v>
      </c>
      <c r="AO23" s="33">
        <f>D6L216C8-D6L216C18</f>
        <v>3.767302263190528</v>
      </c>
      <c r="AP23" s="16" t="s">
        <v>28822</v>
      </c>
      <c r="AQ23" s="33">
        <f>CHOOSE(MIN(D6L216C9,RUN_YEARS),B7L802C2,B7L802C11,B7L802C20,B7L802C29,B7L802C38)</f>
        <v>27.3680597116218</v>
      </c>
      <c r="AR23" s="16" t="s">
        <v>28823</v>
      </c>
      <c r="AS23" s="33">
        <f>IF(D6L216C20=0,0,D6L216C18/D6L216C20)</f>
        <v>4.0177639695029375E-2</v>
      </c>
      <c r="AT23" s="16" t="s">
        <v>28824</v>
      </c>
      <c r="AU23" s="33">
        <f>IF(D6L216C5=0,0,D6L216C18/D6L216C5)</f>
        <v>0.11296586495326577</v>
      </c>
      <c r="AV23" s="16" t="s">
        <v>28825</v>
      </c>
      <c r="AW23" s="33">
        <f>CHOOSE(MIN(D6L216C9,RUN_YEARS),B7L802C1,B7L802C10,B7L802C19,B7L802C28,B7L802C37)</f>
        <v>93.766141858666842</v>
      </c>
      <c r="AX23" s="16" t="s">
        <v>28826</v>
      </c>
      <c r="AY23" s="33">
        <f>IF(D6L216C23=0,0,D6L216C19/D6L216C23)</f>
        <v>4.0177639695029368E-2</v>
      </c>
      <c r="AZ23" s="16" t="s">
        <v>28827</v>
      </c>
      <c r="BA23" s="33">
        <f>IF(D6L216C5=0,0,D6L216C19/D6L216C5)</f>
        <v>0.38703413504673423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46.08462202688127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39.632774943117894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19.816387471558947</v>
      </c>
      <c r="R24" s="16" t="s">
        <v>28832</v>
      </c>
      <c r="S24" s="15">
        <f>D6L217C5-D6L217C7</f>
        <v>19.816387471558947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19.1003891696624</v>
      </c>
      <c r="X24" s="16" t="s">
        <v>28834</v>
      </c>
      <c r="Y24" s="33">
        <f>D6L217C7-D6L217C10</f>
        <v>0.71599830189654767</v>
      </c>
      <c r="Z24" s="16" t="s">
        <v>28835</v>
      </c>
      <c r="AA24" s="33">
        <f>CHOOSE(MIN(D6L217C9,RUN_YEARS),B7L802C7,B7L802C16,B7L802C25,B7L802C34,B7L802C43)</f>
        <v>14739</v>
      </c>
      <c r="AB24" s="16" t="s">
        <v>28836</v>
      </c>
      <c r="AC24" s="33">
        <f>IF(D6L217C12=0,0,D6L217C10/D6L217C12)</f>
        <v>1.2959080785441618E-3</v>
      </c>
      <c r="AD24" s="16" t="s">
        <v>28837</v>
      </c>
      <c r="AE24" s="33">
        <f>IF(D6L217C5=0,0,D6L217C10/D6L217C5)</f>
        <v>0.48193418697216711</v>
      </c>
      <c r="AF24" s="16" t="s">
        <v>28838</v>
      </c>
      <c r="AG24" s="33">
        <f>CHOOSE(MIN(D6L217C9,RUN_YEARS),B7L802C5,B7L802C14,B7L802C23,B7L802C32,B7L802C41)</f>
        <v>212.50269739600094</v>
      </c>
      <c r="AH24" s="16" t="s">
        <v>28839</v>
      </c>
      <c r="AI24" s="33">
        <f>IF(D6L217C15=0,0,D6L217C11/D6L217C15)</f>
        <v>3.3693610042148199E-3</v>
      </c>
      <c r="AJ24" s="16" t="s">
        <v>28840</v>
      </c>
      <c r="AK24" s="33">
        <f>IF(D6L217C5=0,0,D6L217C11/D6L217C5)</f>
        <v>1.8065813027832878E-2</v>
      </c>
      <c r="AL24" s="16" t="s">
        <v>28841</v>
      </c>
      <c r="AM24" s="33">
        <f>D6L217C8*CHOOSE(MIN(D6L217C9,RUN_YEARS),B7L802C4,B7L802C13,B7L802C22,B7L802C31,B7L802C40)</f>
        <v>4.4771507019474317</v>
      </c>
      <c r="AN24" s="16" t="s">
        <v>28842</v>
      </c>
      <c r="AO24" s="33">
        <f>D6L217C8-D6L217C18</f>
        <v>15.339236769611515</v>
      </c>
      <c r="AP24" s="16" t="s">
        <v>28843</v>
      </c>
      <c r="AQ24" s="33">
        <f>CHOOSE(MIN(D6L217C9,RUN_YEARS),B7L802C2,B7L802C11,B7L802C20,B7L802C29,B7L802C38)</f>
        <v>27.3680597116218</v>
      </c>
      <c r="AR24" s="16" t="s">
        <v>28844</v>
      </c>
      <c r="AS24" s="33">
        <f>IF(D6L217C20=0,0,D6L217C18/D6L217C20)</f>
        <v>0.1635903585830828</v>
      </c>
      <c r="AT24" s="16" t="s">
        <v>28845</v>
      </c>
      <c r="AU24" s="33">
        <f>IF(D6L217C5=0,0,D6L217C18/D6L217C5)</f>
        <v>0.11296586495326577</v>
      </c>
      <c r="AV24" s="16" t="s">
        <v>28846</v>
      </c>
      <c r="AW24" s="33">
        <f>CHOOSE(MIN(D6L217C9,RUN_YEARS),B7L802C1,B7L802C10,B7L802C19,B7L802C28,B7L802C37)</f>
        <v>93.766141858666842</v>
      </c>
      <c r="AX24" s="16" t="s">
        <v>28847</v>
      </c>
      <c r="AY24" s="33">
        <f>IF(D6L217C23=0,0,D6L217C19/D6L217C23)</f>
        <v>0.16359035858308277</v>
      </c>
      <c r="AZ24" s="16" t="s">
        <v>28848</v>
      </c>
      <c r="BA24" s="33">
        <f>IF(D6L217C5=0,0,D6L217C19/D6L217C5)</f>
        <v>0.38703413504673423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25.548713121692671</v>
      </c>
      <c r="J25" s="16" t="s">
        <v>28870</v>
      </c>
      <c r="K25" s="21">
        <f>_xlfn.SINGLE(IF(FLOW_THRU_100PCT="Y",1,INDEX(VariabilityMatrix,D6L218C1,_xlfn.SINGLE(D6L218C9))))</f>
        <v>0.19505193730995293</v>
      </c>
      <c r="L25" s="16" t="s">
        <v>28850</v>
      </c>
      <c r="M25" s="15">
        <f>IF(_xlfn.SINGLE(D6L218C2)&lt;&gt;0,_xlfn.SINGLE(D6L218C2)*_xlfn.SINGLE(D6L218C4),_xlfn.SINGLE(D6L218C3)*_xlfn.SINGLE(D6L218C4))</f>
        <v>4.9833259901623705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2.4916629950811853</v>
      </c>
      <c r="R25" s="16" t="s">
        <v>28852</v>
      </c>
      <c r="S25" s="15">
        <f>D6L218C5-D6L218C7</f>
        <v>2.4916629950811853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2.4040216314214584</v>
      </c>
      <c r="X25" s="16" t="s">
        <v>28854</v>
      </c>
      <c r="Y25" s="33">
        <f>D6L218C7-D6L218C10</f>
        <v>8.7641363659726856E-2</v>
      </c>
      <c r="Z25" s="16" t="s">
        <v>28855</v>
      </c>
      <c r="AA25" s="33">
        <f>CHOOSE(MIN(D6L218C9,RUN_YEARS),B7L802C7,B7L802C16,B7L802C25,B7L802C34,B7L802C43)</f>
        <v>17295</v>
      </c>
      <c r="AB25" s="16" t="s">
        <v>28856</v>
      </c>
      <c r="AC25" s="33">
        <f>IF(D6L218C12=0,0,D6L218C10/D6L218C12)</f>
        <v>1.3900096163176978E-4</v>
      </c>
      <c r="AD25" s="16" t="s">
        <v>28857</v>
      </c>
      <c r="AE25" s="33">
        <f>IF(D6L218C5=0,0,D6L218C10/D6L218C5)</f>
        <v>0.48241307836719083</v>
      </c>
      <c r="AF25" s="16" t="s">
        <v>28858</v>
      </c>
      <c r="AG25" s="33">
        <f>CHOOSE(MIN(D6L218C9,RUN_YEARS),B7L802C5,B7L802C14,B7L802C23,B7L802C32,B7L802C41)</f>
        <v>242.50347908743058</v>
      </c>
      <c r="AH25" s="16" t="s">
        <v>28859</v>
      </c>
      <c r="AI25" s="33">
        <f>IF(D6L218C15=0,0,D6L218C11/D6L218C15)</f>
        <v>3.6140250024260155E-4</v>
      </c>
      <c r="AJ25" s="16" t="s">
        <v>28860</v>
      </c>
      <c r="AK25" s="33">
        <f>IF(D6L218C5=0,0,D6L218C11/D6L218C5)</f>
        <v>1.7586921632809185E-2</v>
      </c>
      <c r="AL25" s="16" t="s">
        <v>28861</v>
      </c>
      <c r="AM25" s="33">
        <f>D6L218C8*CHOOSE(MIN(D6L218C9,RUN_YEARS),B7L802C4,B7L802C13,B7L802C22,B7L802C31,B7L802C40)</f>
        <v>0.58493692315953383</v>
      </c>
      <c r="AN25" s="16" t="s">
        <v>28862</v>
      </c>
      <c r="AO25" s="33">
        <f>D6L218C8-D6L218C18</f>
        <v>1.9067260719216514</v>
      </c>
      <c r="AP25" s="16" t="s">
        <v>28863</v>
      </c>
      <c r="AQ25" s="33">
        <f>CHOOSE(MIN(D6L218C9,RUN_YEARS),B7L802C2,B7L802C11,B7L802C20,B7L802C29,B7L802C38)</f>
        <v>33.051502447348874</v>
      </c>
      <c r="AR25" s="16" t="s">
        <v>28864</v>
      </c>
      <c r="AS25" s="33">
        <f>IF(D6L218C20=0,0,D6L218C18/D6L218C20)</f>
        <v>1.7697740793821394E-2</v>
      </c>
      <c r="AT25" s="16" t="s">
        <v>28865</v>
      </c>
      <c r="AU25" s="33">
        <f>IF(D6L218C5=0,0,D6L218C18/D6L218C5)</f>
        <v>0.11737881975095812</v>
      </c>
      <c r="AV25" s="16" t="s">
        <v>28866</v>
      </c>
      <c r="AW25" s="33">
        <f>CHOOSE(MIN(D6L218C9,RUN_YEARS),B7L802C1,B7L802C10,B7L802C19,B7L802C28,B7L802C37)</f>
        <v>107.73838842680556</v>
      </c>
      <c r="AX25" s="16" t="s">
        <v>28867</v>
      </c>
      <c r="AY25" s="33">
        <f>IF(D6L218C23=0,0,D6L218C19/D6L218C23)</f>
        <v>1.7697740793821394E-2</v>
      </c>
      <c r="AZ25" s="16" t="s">
        <v>28868</v>
      </c>
      <c r="BA25" s="33">
        <f>IF(D6L218C5=0,0,D6L218C19/D6L218C5)</f>
        <v>0.38262118024904185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113.42425147176603</v>
      </c>
      <c r="J26" s="16" t="s">
        <v>28891</v>
      </c>
      <c r="K26" s="21">
        <f>_xlfn.SINGLE(IF(FLOW_THRU_100PCT="Y",1,INDEX(VariabilityMatrix,D6L219C1,_xlfn.SINGLE(D6L219C9))))</f>
        <v>0.19886919007977813</v>
      </c>
      <c r="L26" s="16" t="s">
        <v>28871</v>
      </c>
      <c r="M26" s="15">
        <f>IF(_xlfn.SINGLE(D6L219C2)&lt;&gt;0,_xlfn.SINGLE(D6L219C2)*_xlfn.SINGLE(D6L219C4),_xlfn.SINGLE(D6L219C3)*_xlfn.SINGLE(D6L219C4))</f>
        <v>22.556589025595191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11.278294512797595</v>
      </c>
      <c r="R26" s="16" t="s">
        <v>28873</v>
      </c>
      <c r="S26" s="15">
        <f>D6L219C5-D6L219C7</f>
        <v>11.278294512797595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10.870791392915525</v>
      </c>
      <c r="X26" s="16" t="s">
        <v>28875</v>
      </c>
      <c r="Y26" s="33">
        <f>D6L219C7-D6L219C10</f>
        <v>0.40750311988207066</v>
      </c>
      <c r="Z26" s="16" t="s">
        <v>28876</v>
      </c>
      <c r="AA26" s="33">
        <f>CHOOSE(MIN(D6L219C9,RUN_YEARS),B7L802C7,B7L802C16,B7L802C25,B7L802C34,B7L802C43)</f>
        <v>14739</v>
      </c>
      <c r="AB26" s="16" t="s">
        <v>28877</v>
      </c>
      <c r="AC26" s="33">
        <f>IF(D6L219C12=0,0,D6L219C10/D6L219C12)</f>
        <v>7.3755284570971736E-4</v>
      </c>
      <c r="AD26" s="16" t="s">
        <v>28878</v>
      </c>
      <c r="AE26" s="33">
        <f>IF(D6L219C5=0,0,D6L219C10/D6L219C5)</f>
        <v>0.48193418697216706</v>
      </c>
      <c r="AF26" s="16" t="s">
        <v>28879</v>
      </c>
      <c r="AG26" s="33">
        <f>CHOOSE(MIN(D6L219C9,RUN_YEARS),B7L802C5,B7L802C14,B7L802C23,B7L802C32,B7L802C41)</f>
        <v>212.50269739600094</v>
      </c>
      <c r="AH26" s="16" t="s">
        <v>28880</v>
      </c>
      <c r="AI26" s="33">
        <f>IF(D6L219C15=0,0,D6L219C11/D6L219C15)</f>
        <v>1.9176373988452696E-3</v>
      </c>
      <c r="AJ26" s="16" t="s">
        <v>28881</v>
      </c>
      <c r="AK26" s="33">
        <f>IF(D6L219C5=0,0,D6L219C11/D6L219C5)</f>
        <v>1.806581302783292E-2</v>
      </c>
      <c r="AL26" s="16" t="s">
        <v>28882</v>
      </c>
      <c r="AM26" s="33">
        <f>D6L219C8*CHOOSE(MIN(D6L219C9,RUN_YEARS),B7L802C4,B7L802C13,B7L802C22,B7L802C31,B7L802C40)</f>
        <v>2.5481245896717031</v>
      </c>
      <c r="AN26" s="16" t="s">
        <v>28883</v>
      </c>
      <c r="AO26" s="33">
        <f>D6L219C8-D6L219C18</f>
        <v>8.7301699231258922</v>
      </c>
      <c r="AP26" s="16" t="s">
        <v>28884</v>
      </c>
      <c r="AQ26" s="33">
        <f>CHOOSE(MIN(D6L219C9,RUN_YEARS),B7L802C2,B7L802C11,B7L802C20,B7L802C29,B7L802C38)</f>
        <v>27.3680597116218</v>
      </c>
      <c r="AR26" s="16" t="s">
        <v>28885</v>
      </c>
      <c r="AS26" s="33">
        <f>IF(D6L219C20=0,0,D6L219C18/D6L219C20)</f>
        <v>9.3105781576092006E-2</v>
      </c>
      <c r="AT26" s="16" t="s">
        <v>28886</v>
      </c>
      <c r="AU26" s="33">
        <f>IF(D6L219C5=0,0,D6L219C18/D6L219C5)</f>
        <v>0.11296586495326577</v>
      </c>
      <c r="AV26" s="16" t="s">
        <v>28887</v>
      </c>
      <c r="AW26" s="33">
        <f>CHOOSE(MIN(D6L219C9,RUN_YEARS),B7L802C1,B7L802C10,B7L802C19,B7L802C28,B7L802C37)</f>
        <v>93.766141858666842</v>
      </c>
      <c r="AX26" s="16" t="s">
        <v>28888</v>
      </c>
      <c r="AY26" s="33">
        <f>IF(D6L219C23=0,0,D6L219C19/D6L219C23)</f>
        <v>9.3105781576092006E-2</v>
      </c>
      <c r="AZ26" s="16" t="s">
        <v>28889</v>
      </c>
      <c r="BA26" s="33">
        <f>IF(D6L219C5=0,0,D6L219C19/D6L219C5)</f>
        <v>0.38703413504673423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78.189764620819389</v>
      </c>
      <c r="J27" s="16" t="s">
        <v>28912</v>
      </c>
      <c r="K27" s="21">
        <f>_xlfn.SINGLE(IF(FLOW_THRU_100PCT="Y",1,INDEX(VariabilityMatrix,D6L220C1,_xlfn.SINGLE(D6L220C9))))</f>
        <v>0.19505193730995293</v>
      </c>
      <c r="L27" s="16" t="s">
        <v>28892</v>
      </c>
      <c r="M27" s="15">
        <f>IF(_xlfn.SINGLE(D6L220C2)&lt;&gt;0,_xlfn.SINGLE(D6L220C2)*_xlfn.SINGLE(D6L220C4),_xlfn.SINGLE(D6L220C3)*_xlfn.SINGLE(D6L220C4))</f>
        <v>15.25106506710004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7.6255325335500199</v>
      </c>
      <c r="R27" s="16" t="s">
        <v>28894</v>
      </c>
      <c r="S27" s="15">
        <f>D6L220C5-D6L220C7</f>
        <v>7.6255325335500199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7.3573132473980571</v>
      </c>
      <c r="X27" s="16" t="s">
        <v>28896</v>
      </c>
      <c r="Y27" s="33">
        <f>D6L220C7-D6L220C10</f>
        <v>0.26821928615196278</v>
      </c>
      <c r="Z27" s="16" t="s">
        <v>28897</v>
      </c>
      <c r="AA27" s="33">
        <f>CHOOSE(MIN(D6L220C9,RUN_YEARS),B7L802C7,B7L802C16,B7L802C25,B7L802C34,B7L802C43)</f>
        <v>17295</v>
      </c>
      <c r="AB27" s="16" t="s">
        <v>28898</v>
      </c>
      <c r="AC27" s="33">
        <f>IF(D6L220C12=0,0,D6L220C10/D6L220C12)</f>
        <v>4.2540117070818484E-4</v>
      </c>
      <c r="AD27" s="16" t="s">
        <v>28899</v>
      </c>
      <c r="AE27" s="33">
        <f>IF(D6L220C5=0,0,D6L220C10/D6L220C5)</f>
        <v>0.48241307836719077</v>
      </c>
      <c r="AF27" s="16" t="s">
        <v>28900</v>
      </c>
      <c r="AG27" s="33">
        <f>CHOOSE(MIN(D6L220C9,RUN_YEARS),B7L802C5,B7L802C14,B7L802C23,B7L802C32,B7L802C41)</f>
        <v>242.50347908743058</v>
      </c>
      <c r="AH27" s="16" t="s">
        <v>28901</v>
      </c>
      <c r="AI27" s="33">
        <f>IF(D6L220C15=0,0,D6L220C11/D6L220C15)</f>
        <v>1.1060430438412836E-3</v>
      </c>
      <c r="AJ27" s="16" t="s">
        <v>28902</v>
      </c>
      <c r="AK27" s="33">
        <f>IF(D6L220C5=0,0,D6L220C11/D6L220C5)</f>
        <v>1.7586921632809227E-2</v>
      </c>
      <c r="AL27" s="16" t="s">
        <v>28903</v>
      </c>
      <c r="AM27" s="33">
        <f>D6L220C8*CHOOSE(MIN(D6L220C9,RUN_YEARS),B7L802C4,B7L802C13,B7L802C22,B7L802C31,B7L802C40)</f>
        <v>1.7901520175212697</v>
      </c>
      <c r="AN27" s="16" t="s">
        <v>28904</v>
      </c>
      <c r="AO27" s="33">
        <f>D6L220C8-D6L220C18</f>
        <v>5.8353805160287502</v>
      </c>
      <c r="AP27" s="16" t="s">
        <v>28905</v>
      </c>
      <c r="AQ27" s="33">
        <f>CHOOSE(MIN(D6L220C9,RUN_YEARS),B7L802C2,B7L802C11,B7L802C20,B7L802C29,B7L802C38)</f>
        <v>33.051502447348874</v>
      </c>
      <c r="AR27" s="16" t="s">
        <v>28906</v>
      </c>
      <c r="AS27" s="33">
        <f>IF(D6L220C20=0,0,D6L220C18/D6L220C20)</f>
        <v>5.4162500490650502E-2</v>
      </c>
      <c r="AT27" s="16" t="s">
        <v>28907</v>
      </c>
      <c r="AU27" s="33">
        <f>IF(D6L220C5=0,0,D6L220C18/D6L220C5)</f>
        <v>0.11737881975095812</v>
      </c>
      <c r="AV27" s="16" t="s">
        <v>28908</v>
      </c>
      <c r="AW27" s="33">
        <f>CHOOSE(MIN(D6L220C9,RUN_YEARS),B7L802C1,B7L802C10,B7L802C19,B7L802C28,B7L802C37)</f>
        <v>107.73838842680556</v>
      </c>
      <c r="AX27" s="16" t="s">
        <v>28909</v>
      </c>
      <c r="AY27" s="33">
        <f>IF(D6L220C23=0,0,D6L220C19/D6L220C23)</f>
        <v>5.4162500490650502E-2</v>
      </c>
      <c r="AZ27" s="16" t="s">
        <v>28910</v>
      </c>
      <c r="BA27" s="33">
        <f>IF(D6L220C5=0,0,D6L220C19/D6L220C5)</f>
        <v>0.38262118024904185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0.19505193730995293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17295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242.50347908743058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33.051502447348874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107.73838842680556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0.19505193730995293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17295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242.50347908743058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33.051502447348874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107.73838842680556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0.19505193730995293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17295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242.50347908743058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33.051502447348874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107.73838842680556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0.19505193730995293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17295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242.50347908743058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33.051502447348874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107.73838842680556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0.19505193730995293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17295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242.50347908743058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33.051502447348874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107.73838842680556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194.58596946041064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167.34393373595316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83.671966867976579</v>
      </c>
      <c r="R33" s="16" t="s">
        <v>29020</v>
      </c>
      <c r="S33" s="15">
        <f>D6L226C5-D6L226C7</f>
        <v>83.671966867976579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80.728902219636353</v>
      </c>
      <c r="X33" s="16" t="s">
        <v>29022</v>
      </c>
      <c r="Y33" s="33">
        <f>D6L226C7-D6L226C10</f>
        <v>2.9430646483402256</v>
      </c>
      <c r="Z33" s="16" t="s">
        <v>29023</v>
      </c>
      <c r="AA33" s="33">
        <f>CHOOSE(MIN(D6L226C9,RUN_YEARS),B7L802C7,B7L802C16,B7L802C25,B7L802C34,B7L802C43)</f>
        <v>17295</v>
      </c>
      <c r="AB33" s="16" t="s">
        <v>29024</v>
      </c>
      <c r="AC33" s="33">
        <f>IF(D6L226C12=0,0,D6L226C10/D6L226C12)</f>
        <v>4.6677595963941229E-3</v>
      </c>
      <c r="AD33" s="16" t="s">
        <v>29025</v>
      </c>
      <c r="AE33" s="33">
        <f>IF(D6L226C5=0,0,D6L226C10/D6L226C5)</f>
        <v>0.48241307836719077</v>
      </c>
      <c r="AF33" s="16" t="s">
        <v>29026</v>
      </c>
      <c r="AG33" s="33">
        <f>CHOOSE(MIN(D6L226C9,RUN_YEARS),B7L802C5,B7L802C14,B7L802C23,B7L802C32,B7L802C41)</f>
        <v>242.50347908743058</v>
      </c>
      <c r="AH33" s="16" t="s">
        <v>29027</v>
      </c>
      <c r="AI33" s="33">
        <f>IF(D6L226C15=0,0,D6L226C11/D6L226C15)</f>
        <v>1.213617495062474E-2</v>
      </c>
      <c r="AJ33" s="16" t="s">
        <v>29028</v>
      </c>
      <c r="AK33" s="33">
        <f>IF(D6L226C5=0,0,D6L226C11/D6L226C5)</f>
        <v>1.758692163280921E-2</v>
      </c>
      <c r="AL33" s="16" t="s">
        <v>29029</v>
      </c>
      <c r="AM33" s="33">
        <f>D6L226C8*CHOOSE(MIN(D6L226C9,RUN_YEARS),B7L802C4,B7L802C13,B7L802C22,B7L802C31,B7L802C40)</f>
        <v>19.642633434408726</v>
      </c>
      <c r="AN33" s="16" t="s">
        <v>29030</v>
      </c>
      <c r="AO33" s="33">
        <f>D6L226C8-D6L226C18</f>
        <v>64.029333433567857</v>
      </c>
      <c r="AP33" s="16" t="s">
        <v>29031</v>
      </c>
      <c r="AQ33" s="33">
        <f>CHOOSE(MIN(D6L226C9,RUN_YEARS),B7L802C2,B7L802C11,B7L802C20,B7L802C29,B7L802C38)</f>
        <v>33.051502447348874</v>
      </c>
      <c r="AR33" s="16" t="s">
        <v>29032</v>
      </c>
      <c r="AS33" s="33">
        <f>IF(D6L226C20=0,0,D6L226C18/D6L226C20)</f>
        <v>0.59430379801037758</v>
      </c>
      <c r="AT33" s="16" t="s">
        <v>29033</v>
      </c>
      <c r="AU33" s="33">
        <f>IF(D6L226C5=0,0,D6L226C18/D6L226C5)</f>
        <v>0.11737881975095812</v>
      </c>
      <c r="AV33" s="16" t="s">
        <v>29034</v>
      </c>
      <c r="AW33" s="33">
        <f>CHOOSE(MIN(D6L226C9,RUN_YEARS),B7L802C1,B7L802C10,B7L802C19,B7L802C28,B7L802C37)</f>
        <v>107.73838842680556</v>
      </c>
      <c r="AX33" s="16" t="s">
        <v>29035</v>
      </c>
      <c r="AY33" s="33">
        <f>IF(D6L226C23=0,0,D6L226C19/D6L226C23)</f>
        <v>0.59430379801037758</v>
      </c>
      <c r="AZ33" s="16" t="s">
        <v>29036</v>
      </c>
      <c r="BA33" s="33">
        <f>IF(D6L226C5=0,0,D6L226C19/D6L226C5)</f>
        <v>0.3826211802490419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-5.4545817218380925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-4.6909402807807599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-2.3454701403903799</v>
      </c>
      <c r="R34" s="16" t="s">
        <v>29040</v>
      </c>
      <c r="S34" s="15">
        <f>D6L227C5-D6L227C7</f>
        <v>-2.3454701403903799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-2.260724490353065</v>
      </c>
      <c r="X34" s="16" t="s">
        <v>29042</v>
      </c>
      <c r="Y34" s="33">
        <f>D6L227C7-D6L227C10</f>
        <v>-8.4745650037314935E-2</v>
      </c>
      <c r="Z34" s="16" t="s">
        <v>29043</v>
      </c>
      <c r="AA34" s="33">
        <f>CHOOSE(MIN(D6L227C9,RUN_YEARS),B7L802C7,B7L802C16,B7L802C25,B7L802C34,B7L802C43)</f>
        <v>14739</v>
      </c>
      <c r="AB34" s="16" t="s">
        <v>29044</v>
      </c>
      <c r="AC34" s="33">
        <f>IF(D6L227C12=0,0,D6L227C10/D6L227C12)</f>
        <v>-1.5338384492523678E-4</v>
      </c>
      <c r="AD34" s="16" t="s">
        <v>29045</v>
      </c>
      <c r="AE34" s="33">
        <f>IF(D6L227C5=0,0,D6L227C10/D6L227C5)</f>
        <v>0.48193418697216717</v>
      </c>
      <c r="AF34" s="16" t="s">
        <v>29046</v>
      </c>
      <c r="AG34" s="33">
        <f>CHOOSE(MIN(D6L227C9,RUN_YEARS),B7L802C5,B7L802C14,B7L802C23,B7L802C32,B7L802C41)</f>
        <v>212.50269739600094</v>
      </c>
      <c r="AH34" s="16" t="s">
        <v>29047</v>
      </c>
      <c r="AI34" s="33">
        <f>IF(D6L227C15=0,0,D6L227C11/D6L227C15)</f>
        <v>-3.9879799680561494E-4</v>
      </c>
      <c r="AJ34" s="16" t="s">
        <v>29048</v>
      </c>
      <c r="AK34" s="33">
        <f>IF(D6L227C5=0,0,D6L227C11/D6L227C5)</f>
        <v>1.8065813027832851E-2</v>
      </c>
      <c r="AL34" s="16" t="s">
        <v>29049</v>
      </c>
      <c r="AM34" s="33">
        <f>D6L227C8*CHOOSE(MIN(D6L227C9,RUN_YEARS),B7L802C4,B7L802C13,B7L802C22,B7L802C31,B7L802C40)</f>
        <v>-0.52991612626251394</v>
      </c>
      <c r="AN34" s="16" t="s">
        <v>29050</v>
      </c>
      <c r="AO34" s="33">
        <f>D6L227C8-D6L227C18</f>
        <v>-1.8155540141278661</v>
      </c>
      <c r="AP34" s="16" t="s">
        <v>29051</v>
      </c>
      <c r="AQ34" s="33">
        <f>CHOOSE(MIN(D6L227C9,RUN_YEARS),B7L802C2,B7L802C11,B7L802C20,B7L802C29,B7L802C38)</f>
        <v>27.3680597116218</v>
      </c>
      <c r="AR34" s="16" t="s">
        <v>29052</v>
      </c>
      <c r="AS34" s="33">
        <f>IF(D6L227C20=0,0,D6L227C18/D6L227C20)</f>
        <v>-1.936257563913038E-2</v>
      </c>
      <c r="AT34" s="16" t="s">
        <v>29053</v>
      </c>
      <c r="AU34" s="33">
        <f>IF(D6L227C5=0,0,D6L227C18/D6L227C5)</f>
        <v>0.11296586495326577</v>
      </c>
      <c r="AV34" s="16" t="s">
        <v>29054</v>
      </c>
      <c r="AW34" s="33">
        <f>CHOOSE(MIN(D6L227C9,RUN_YEARS),B7L802C1,B7L802C10,B7L802C19,B7L802C28,B7L802C37)</f>
        <v>93.766141858666842</v>
      </c>
      <c r="AX34" s="16" t="s">
        <v>29055</v>
      </c>
      <c r="AY34" s="33">
        <f>IF(D6L227C23=0,0,D6L227C19/D6L227C23)</f>
        <v>-1.936257563913038E-2</v>
      </c>
      <c r="AZ34" s="16" t="s">
        <v>29056</v>
      </c>
      <c r="BA34" s="33">
        <f>IF(D6L227C5=0,0,D6L227C19/D6L227C5)</f>
        <v>0.38703413504673423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1045.5081750247516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707.62061093509726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353.81030546754863</v>
      </c>
      <c r="R35" s="16" t="s">
        <v>29060</v>
      </c>
      <c r="S35" s="15">
        <f>SUM(D6L201C8:D6L227C8)-2*SUM(D6L209C8,D6L211C8,D6L222C8,D6L224C8,D6L227C8)</f>
        <v>353.81030546754863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341.11406661083987</v>
      </c>
      <c r="X35" s="16" t="s">
        <v>29062</v>
      </c>
      <c r="Y35" s="33">
        <f>SUM(D6L201C11:D6L227C11)-2*SUM(D6L209C11,D6L211C11,D6L222C11,D6L224C11,D6L227C11)</f>
        <v>12.696238856708746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2.2231923506140304E-2</v>
      </c>
      <c r="AD35" s="16" t="s">
        <v>29064</v>
      </c>
      <c r="AE35" s="33">
        <f>IF(D6L228C5=0,0,D6L228C10/D6L228C5)</f>
        <v>0.48205784475394081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5.7803001115964814E-2</v>
      </c>
      <c r="AJ35" s="16" t="s">
        <v>29066</v>
      </c>
      <c r="AK35" s="33">
        <f>IF(D6L228C5=0,0,D6L228C11/D6L228C5)</f>
        <v>1.7942155246059164E-2</v>
      </c>
      <c r="AL35" s="16" t="s">
        <v>29067</v>
      </c>
      <c r="AM35" s="33">
        <f>SUM(D6L201C18:D6L227C18)-2*SUM(D6L209C18,D6L211C18,D6L222C18,D6L224C18,D6L227C18)</f>
        <v>80.764399914464008</v>
      </c>
      <c r="AN35" s="16" t="s">
        <v>29068</v>
      </c>
      <c r="AO35" s="33">
        <f>SUM(D6L201C19:D6L227C19)-2*SUM(D6L209C19,D6L211C19,D6L222C19,D6L224C19,D6L227C19)</f>
        <v>273.04590555308465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2.8116728220180014</v>
      </c>
      <c r="AT35" s="16" t="s">
        <v>29070</v>
      </c>
      <c r="AU35" s="33">
        <f>IF(D6L228C5=0,0,D6L228C18/D6L228C5)</f>
        <v>0.11413517168152652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2.8116728220180005</v>
      </c>
      <c r="AZ35" s="16" t="s">
        <v>29072</v>
      </c>
      <c r="BA35" s="33">
        <f>IF(D6L228C5=0,0,D6L228C19/D6L228C5)</f>
        <v>0.38586482831847352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11.064386196194569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5.5321930980972844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2.7660965490486422</v>
      </c>
      <c r="R36" s="16" t="s">
        <v>29077</v>
      </c>
      <c r="S36" s="15">
        <f>D6L229C5-D6L229C7</f>
        <v>2.7660965490486422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2.6688023025748371</v>
      </c>
      <c r="X36" s="16" t="s">
        <v>29079</v>
      </c>
      <c r="Y36" s="33">
        <f>D6L229C7-D6L229C10</f>
        <v>9.7294246473805135E-2</v>
      </c>
      <c r="Z36" s="16" t="s">
        <v>29080</v>
      </c>
      <c r="AA36" s="33">
        <f>CHOOSE(MIN(D6L229C9,RUN_YEARS),B7L802C7,B7L802C16,B7L802C25,B7L802C34,B7L802C43)</f>
        <v>17295</v>
      </c>
      <c r="AB36" s="16" t="s">
        <v>29081</v>
      </c>
      <c r="AC36" s="33">
        <f>IF(D6L229C12=0,0,D6L229C10/D6L229C12)</f>
        <v>1.5431062749782232E-4</v>
      </c>
      <c r="AD36" s="16" t="s">
        <v>29082</v>
      </c>
      <c r="AE36" s="33">
        <f>IF(D6L229C5=0,0,D6L229C10/D6L229C5)</f>
        <v>0.48241307836719077</v>
      </c>
      <c r="AF36" s="16" t="s">
        <v>29083</v>
      </c>
      <c r="AG36" s="33">
        <f>CHOOSE(MIN(D6L229C9,RUN_YEARS),B7L802C5,B7L802C14,B7L802C23,B7L802C32,B7L802C41)</f>
        <v>242.50347908743058</v>
      </c>
      <c r="AH36" s="16" t="s">
        <v>29084</v>
      </c>
      <c r="AI36" s="33">
        <f>IF(D6L229C15=0,0,D6L229C11/D6L229C15)</f>
        <v>4.0120763149433962E-4</v>
      </c>
      <c r="AJ36" s="16" t="s">
        <v>29085</v>
      </c>
      <c r="AK36" s="33">
        <f>IF(D6L229C5=0,0,D6L229C11/D6L229C5)</f>
        <v>1.7586921632809244E-2</v>
      </c>
      <c r="AL36" s="16" t="s">
        <v>29086</v>
      </c>
      <c r="AM36" s="33">
        <f>D6L229C8*CHOOSE(MIN(D6L229C9,RUN_YEARS),B7L802C4,B7L802C13,B7L802C22,B7L802C31,B7L802C40)</f>
        <v>0.64936229648905575</v>
      </c>
      <c r="AN36" s="16" t="s">
        <v>29087</v>
      </c>
      <c r="AO36" s="33">
        <f>D6L229C8-D6L229C18</f>
        <v>2.1167342525595867</v>
      </c>
      <c r="AP36" s="16" t="s">
        <v>29088</v>
      </c>
      <c r="AQ36" s="33">
        <f>CHOOSE(MIN(D6L229C9,RUN_YEARS),B7L802C2,B7L802C11,B7L802C20,B7L802C29,B7L802C38)</f>
        <v>33.051502447348874</v>
      </c>
      <c r="AR36" s="16" t="s">
        <v>29089</v>
      </c>
      <c r="AS36" s="33">
        <f>IF(D6L229C20=0,0,D6L229C18/D6L229C20)</f>
        <v>1.9646982690832027E-2</v>
      </c>
      <c r="AT36" s="16" t="s">
        <v>29090</v>
      </c>
      <c r="AU36" s="33">
        <f>IF(D6L229C5=0,0,D6L229C18/D6L229C5)</f>
        <v>0.11737881975095812</v>
      </c>
      <c r="AV36" s="16" t="s">
        <v>29091</v>
      </c>
      <c r="AW36" s="33">
        <f>CHOOSE(MIN(D6L229C9,RUN_YEARS),B7L802C1,B7L802C10,B7L802C19,B7L802C28,B7L802C37)</f>
        <v>107.73838842680556</v>
      </c>
      <c r="AX36" s="16" t="s">
        <v>29092</v>
      </c>
      <c r="AY36" s="33">
        <f>IF(D6L229C23=0,0,D6L229C19/D6L229C23)</f>
        <v>1.9646982690832031E-2</v>
      </c>
      <c r="AZ36" s="16" t="s">
        <v>29093</v>
      </c>
      <c r="BA36" s="33">
        <f>IF(D6L229C5=0,0,D6L229C19/D6L229C5)</f>
        <v>0.3826211802490419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2.6567121678597738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2.6567121678597738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1.3283560839298869</v>
      </c>
      <c r="R37" s="16" t="s">
        <v>29097</v>
      </c>
      <c r="S37" s="15">
        <f>D6L230C5-D6L230C7</f>
        <v>1.3283560839298869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1.2816326952328063</v>
      </c>
      <c r="X37" s="16" t="s">
        <v>29099</v>
      </c>
      <c r="Y37" s="33">
        <f>D6L230C7-D6L230C10</f>
        <v>4.6723388697080592E-2</v>
      </c>
      <c r="Z37" s="16" t="s">
        <v>29100</v>
      </c>
      <c r="AA37" s="33">
        <f>CHOOSE(MIN(D6L230C9,RUN_YEARS),B7L802C7,B7L802C16,B7L802C25,B7L802C34,B7L802C43)</f>
        <v>17295</v>
      </c>
      <c r="AB37" s="16" t="s">
        <v>29101</v>
      </c>
      <c r="AC37" s="33">
        <f>IF(D6L230C12=0,0,D6L230C10/D6L230C12)</f>
        <v>7.4104232161480559E-5</v>
      </c>
      <c r="AD37" s="16" t="s">
        <v>29102</v>
      </c>
      <c r="AE37" s="33">
        <f>IF(D6L230C5=0,0,D6L230C10/D6L230C5)</f>
        <v>0.48241307836719077</v>
      </c>
      <c r="AF37" s="16" t="s">
        <v>29103</v>
      </c>
      <c r="AG37" s="33">
        <f>CHOOSE(MIN(D6L230C9,RUN_YEARS),B7L802C5,B7L802C14,B7L802C23,B7L802C32,B7L802C41)</f>
        <v>242.50347908743058</v>
      </c>
      <c r="AH37" s="16" t="s">
        <v>29104</v>
      </c>
      <c r="AI37" s="33">
        <f>IF(D6L230C15=0,0,D6L230C11/D6L230C15)</f>
        <v>1.9267100361985016E-4</v>
      </c>
      <c r="AJ37" s="16" t="s">
        <v>29105</v>
      </c>
      <c r="AK37" s="33">
        <f>IF(D6L230C5=0,0,D6L230C11/D6L230C5)</f>
        <v>1.7586921632809241E-2</v>
      </c>
      <c r="AL37" s="16" t="s">
        <v>29106</v>
      </c>
      <c r="AM37" s="33">
        <f>D6L230C8*CHOOSE(MIN(D6L230C9,RUN_YEARS),B7L802C4,B7L802C13,B7L802C22,B7L802C31,B7L802C40)</f>
        <v>0.31184173868138959</v>
      </c>
      <c r="AN37" s="16" t="s">
        <v>29107</v>
      </c>
      <c r="AO37" s="33">
        <f>D6L230C8-D6L230C18</f>
        <v>1.0165143452484973</v>
      </c>
      <c r="AP37" s="16" t="s">
        <v>29108</v>
      </c>
      <c r="AQ37" s="33">
        <f>CHOOSE(MIN(D6L230C9,RUN_YEARS),B7L802C2,B7L802C11,B7L802C20,B7L802C29,B7L802C38)</f>
        <v>33.051502447348874</v>
      </c>
      <c r="AR37" s="16" t="s">
        <v>29109</v>
      </c>
      <c r="AS37" s="33">
        <f>IF(D6L230C20=0,0,D6L230C18/D6L230C20)</f>
        <v>9.4350246007168445E-3</v>
      </c>
      <c r="AT37" s="16" t="s">
        <v>29110</v>
      </c>
      <c r="AU37" s="33">
        <f>IF(D6L230C5=0,0,D6L230C18/D6L230C5)</f>
        <v>0.11737881975095812</v>
      </c>
      <c r="AV37" s="16" t="s">
        <v>29111</v>
      </c>
      <c r="AW37" s="33">
        <f>CHOOSE(MIN(D6L230C9,RUN_YEARS),B7L802C1,B7L802C10,B7L802C19,B7L802C28,B7L802C37)</f>
        <v>107.73838842680556</v>
      </c>
      <c r="AX37" s="16" t="s">
        <v>29112</v>
      </c>
      <c r="AY37" s="33">
        <f>IF(D6L230C23=0,0,D6L230C19/D6L230C23)</f>
        <v>9.4350246007168428E-3</v>
      </c>
      <c r="AZ37" s="16" t="s">
        <v>29113</v>
      </c>
      <c r="BA37" s="33">
        <f>IF(D6L230C5=0,0,D6L230C19/D6L230C5)</f>
        <v>0.38262118024904185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-2.4558187873491271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-1.2279093936745635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-0.61395469683728177</v>
      </c>
      <c r="R38" s="16" t="s">
        <v>29117</v>
      </c>
      <c r="S38" s="15">
        <f>D6L231C5-D6L231C7</f>
        <v>-0.61395469683728177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-0.59235955055853695</v>
      </c>
      <c r="X38" s="16" t="s">
        <v>29119</v>
      </c>
      <c r="Y38" s="33">
        <f>D6L231C7-D6L231C10</f>
        <v>-2.1595146278744815E-2</v>
      </c>
      <c r="Z38" s="16" t="s">
        <v>29120</v>
      </c>
      <c r="AA38" s="33">
        <f>CHOOSE(MIN(D6L231C9,RUN_YEARS),B7L802C7,B7L802C16,B7L802C25,B7L802C34,B7L802C43)</f>
        <v>17295</v>
      </c>
      <c r="AB38" s="16" t="s">
        <v>29121</v>
      </c>
      <c r="AC38" s="33">
        <f>IF(D6L231C12=0,0,D6L231C10/D6L231C12)</f>
        <v>-3.4250335389334312E-5</v>
      </c>
      <c r="AD38" s="16" t="s">
        <v>29122</v>
      </c>
      <c r="AE38" s="33">
        <f>IF(D6L231C5=0,0,D6L231C10/D6L231C5)</f>
        <v>0.48241307836719077</v>
      </c>
      <c r="AF38" s="16" t="s">
        <v>29123</v>
      </c>
      <c r="AG38" s="33">
        <f>CHOOSE(MIN(D6L231C9,RUN_YEARS),B7L802C5,B7L802C14,B7L802C23,B7L802C32,B7L802C41)</f>
        <v>242.50347908743058</v>
      </c>
      <c r="AH38" s="16" t="s">
        <v>29124</v>
      </c>
      <c r="AI38" s="33">
        <f>IF(D6L231C15=0,0,D6L231C11/D6L231C15)</f>
        <v>-8.9050872012269342E-5</v>
      </c>
      <c r="AJ38" s="16" t="s">
        <v>29125</v>
      </c>
      <c r="AK38" s="33">
        <f>IF(D6L231C5=0,0,D6L231C11/D6L231C5)</f>
        <v>1.7586921632809203E-2</v>
      </c>
      <c r="AL38" s="16" t="s">
        <v>29126</v>
      </c>
      <c r="AM38" s="33">
        <f>D6L231C8*CHOOSE(MIN(D6L231C9,RUN_YEARS),B7L802C4,B7L802C13,B7L802C22,B7L802C31,B7L802C40)</f>
        <v>-0.14413055539063488</v>
      </c>
      <c r="AN38" s="16" t="s">
        <v>29127</v>
      </c>
      <c r="AO38" s="33">
        <f>D6L231C8-D6L231C18</f>
        <v>-0.46982414144664686</v>
      </c>
      <c r="AP38" s="16" t="s">
        <v>29128</v>
      </c>
      <c r="AQ38" s="33">
        <f>CHOOSE(MIN(D6L231C9,RUN_YEARS),B7L802C2,B7L802C11,B7L802C20,B7L802C29,B7L802C38)</f>
        <v>33.051502447348874</v>
      </c>
      <c r="AR38" s="16" t="s">
        <v>29129</v>
      </c>
      <c r="AS38" s="33">
        <f>IF(D6L231C20=0,0,D6L231C18/D6L231C20)</f>
        <v>-4.3607867938903902E-3</v>
      </c>
      <c r="AT38" s="16" t="s">
        <v>29130</v>
      </c>
      <c r="AU38" s="33">
        <f>IF(D6L231C5=0,0,D6L231C18/D6L231C5)</f>
        <v>0.11737881975095812</v>
      </c>
      <c r="AV38" s="16" t="s">
        <v>29131</v>
      </c>
      <c r="AW38" s="33">
        <f>CHOOSE(MIN(D6L231C9,RUN_YEARS),B7L802C1,B7L802C10,B7L802C19,B7L802C28,B7L802C37)</f>
        <v>107.73838842680556</v>
      </c>
      <c r="AX38" s="16" t="s">
        <v>29132</v>
      </c>
      <c r="AY38" s="33">
        <f>IF(D6L231C23=0,0,D6L231C19/D6L231C23)</f>
        <v>-4.3607867938903894E-3</v>
      </c>
      <c r="AZ38" s="16" t="s">
        <v>29133</v>
      </c>
      <c r="BA38" s="33">
        <f>IF(D6L231C5=0,0,D6L231C19/D6L231C5)</f>
        <v>0.38262118024904185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17295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242.50347908743058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33.051502447348874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107.73838842680556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-34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-34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-13.600000000000001</v>
      </c>
      <c r="R40" s="16" t="s">
        <v>29158</v>
      </c>
      <c r="S40" s="15">
        <f>D6L233C5-D6L233C7</f>
        <v>-20.399999999999999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-13.12163573158759</v>
      </c>
      <c r="X40" s="16" t="s">
        <v>29160</v>
      </c>
      <c r="Y40" s="33">
        <f>D6L233C7-D6L233C10</f>
        <v>-0.47836426841241142</v>
      </c>
      <c r="Z40" s="16" t="s">
        <v>29161</v>
      </c>
      <c r="AA40" s="33">
        <f>CHOOSE(MIN(D6L233C9,RUN_YEARS),B7L802C7,B7L802C16,B7L802C25,B7L802C34,B7L802C43)</f>
        <v>17295</v>
      </c>
      <c r="AB40" s="16" t="s">
        <v>29162</v>
      </c>
      <c r="AC40" s="33">
        <f>IF(D6L233C12=0,0,D6L233C10/D6L233C12)</f>
        <v>-7.5869532995591728E-4</v>
      </c>
      <c r="AD40" s="16" t="s">
        <v>29163</v>
      </c>
      <c r="AE40" s="33">
        <f>IF(D6L233C5=0,0,D6L233C10/D6L233C5)</f>
        <v>0.38593046269375264</v>
      </c>
      <c r="AF40" s="16" t="s">
        <v>29164</v>
      </c>
      <c r="AG40" s="33">
        <f>CHOOSE(MIN(D6L233C9,RUN_YEARS),B7L802C5,B7L802C14,B7L802C23,B7L802C32,B7L802C41)</f>
        <v>242.50347908743058</v>
      </c>
      <c r="AH40" s="16" t="s">
        <v>29165</v>
      </c>
      <c r="AI40" s="33">
        <f>IF(D6L233C15=0,0,D6L233C11/D6L233C15)</f>
        <v>-1.972607857885392E-3</v>
      </c>
      <c r="AJ40" s="16" t="s">
        <v>29166</v>
      </c>
      <c r="AK40" s="33">
        <f>IF(D6L233C5=0,0,D6L233C11/D6L233C5)</f>
        <v>1.4069537306247396E-2</v>
      </c>
      <c r="AL40" s="16" t="s">
        <v>29167</v>
      </c>
      <c r="AM40" s="33">
        <f>D6L233C8*CHOOSE(MIN(D6L233C9,RUN_YEARS),B7L802C4,B7L802C13,B7L802C22,B7L802C31,B7L802C40)</f>
        <v>-4.7890558458390915</v>
      </c>
      <c r="AN40" s="16" t="s">
        <v>29168</v>
      </c>
      <c r="AO40" s="33">
        <f>D6L233C8-D6L233C18</f>
        <v>-15.610944154160908</v>
      </c>
      <c r="AP40" s="16" t="s">
        <v>29169</v>
      </c>
      <c r="AQ40" s="33">
        <f>CHOOSE(MIN(D6L233C9,RUN_YEARS),B7L802C2,B7L802C11,B7L802C20,B7L802C29,B7L802C38)</f>
        <v>33.051502447348874</v>
      </c>
      <c r="AR40" s="16" t="s">
        <v>29170</v>
      </c>
      <c r="AS40" s="33">
        <f>IF(D6L233C20=0,0,D6L233C18/D6L233C20)</f>
        <v>-0.14489676690093195</v>
      </c>
      <c r="AT40" s="16" t="s">
        <v>29171</v>
      </c>
      <c r="AU40" s="33">
        <f>IF(D6L233C5=0,0,D6L233C18/D6L233C5)</f>
        <v>0.14085458370114975</v>
      </c>
      <c r="AV40" s="16" t="s">
        <v>29172</v>
      </c>
      <c r="AW40" s="33">
        <f>CHOOSE(MIN(D6L233C9,RUN_YEARS),B7L802C1,B7L802C10,B7L802C19,B7L802C28,B7L802C37)</f>
        <v>107.73838842680556</v>
      </c>
      <c r="AX40" s="16" t="s">
        <v>29173</v>
      </c>
      <c r="AY40" s="33">
        <f>IF(D6L233C23=0,0,D6L233C19/D6L233C23)</f>
        <v>-0.14489676690093195</v>
      </c>
      <c r="AZ40" s="16" t="s">
        <v>29174</v>
      </c>
      <c r="BA40" s="33">
        <f>IF(D6L233C5=0,0,D6L233C19/D6L233C5)</f>
        <v>0.45914541629885025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-2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-2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-2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17295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242.50347908743058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-0.4695152790038325</v>
      </c>
      <c r="AN41" s="16" t="s">
        <v>29187</v>
      </c>
      <c r="AO41" s="33">
        <f>D6L234C8-D6L234C18</f>
        <v>-1.5304847209961676</v>
      </c>
      <c r="AP41" s="16" t="s">
        <v>29188</v>
      </c>
      <c r="AQ41" s="33">
        <f>CHOOSE(MIN(D6L234C9,RUN_YEARS),B7L802C2,B7L802C11,B7L802C20,B7L802C29,B7L802C38)</f>
        <v>33.051502447348874</v>
      </c>
      <c r="AR41" s="16" t="s">
        <v>29189</v>
      </c>
      <c r="AS41" s="33">
        <f>IF(D6L234C20=0,0,D6L234C18/D6L234C20)</f>
        <v>-1.4205565382444309E-2</v>
      </c>
      <c r="AT41" s="16" t="s">
        <v>29190</v>
      </c>
      <c r="AU41" s="33">
        <f>IF(D6L234C5=0,0,D6L234C18/D6L234C5)</f>
        <v>0.23475763950191625</v>
      </c>
      <c r="AV41" s="16" t="s">
        <v>29191</v>
      </c>
      <c r="AW41" s="33">
        <f>CHOOSE(MIN(D6L234C9,RUN_YEARS),B7L802C1,B7L802C10,B7L802C19,B7L802C28,B7L802C37)</f>
        <v>107.73838842680556</v>
      </c>
      <c r="AX41" s="16" t="s">
        <v>29192</v>
      </c>
      <c r="AY41" s="33">
        <f>IF(D6L234C23=0,0,D6L234C19/D6L234C23)</f>
        <v>-1.4205565382444309E-2</v>
      </c>
      <c r="AZ41" s="16" t="s">
        <v>29193</v>
      </c>
      <c r="BA41" s="33">
        <f>IF(D6L234C5=0,0,D6L234C19/D6L234C5)</f>
        <v>0.76524236049808381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1927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1927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1927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1859.2200040271532</v>
      </c>
      <c r="X42" s="16" t="s">
        <v>29200</v>
      </c>
      <c r="Y42" s="33">
        <f>D6L235C7-D6L235C10</f>
        <v>67.779995972846791</v>
      </c>
      <c r="Z42" s="16" t="s">
        <v>29201</v>
      </c>
      <c r="AA42" s="33">
        <f>CHOOSE(MIN(D6L235C9,RUN_YEARS),B7L802C7,B7L802C16,B7L802C25,B7L802C34,B7L802C43)</f>
        <v>17295</v>
      </c>
      <c r="AB42" s="16" t="s">
        <v>29202</v>
      </c>
      <c r="AC42" s="33">
        <f>IF(D6L235C12=0,0,D6L235C10/D6L235C12)</f>
        <v>0.10750043388419504</v>
      </c>
      <c r="AD42" s="16" t="s">
        <v>29203</v>
      </c>
      <c r="AE42" s="33">
        <f>IF(D6L235C5=0,0,D6L235C10/D6L235C5)</f>
        <v>0.96482615673438155</v>
      </c>
      <c r="AF42" s="16" t="s">
        <v>29204</v>
      </c>
      <c r="AG42" s="33">
        <f>CHOOSE(MIN(D6L235C9,RUN_YEARS),B7L802C5,B7L802C14,B7L802C23,B7L802C32,B7L802C41)</f>
        <v>242.50347908743058</v>
      </c>
      <c r="AH42" s="16" t="s">
        <v>29205</v>
      </c>
      <c r="AI42" s="33">
        <f>IF(D6L235C15=0,0,D6L235C11/D6L235C15)</f>
        <v>0.27950112809890798</v>
      </c>
      <c r="AJ42" s="16" t="s">
        <v>29206</v>
      </c>
      <c r="AK42" s="33">
        <f>IF(D6L235C5=0,0,D6L235C11/D6L235C5)</f>
        <v>3.5173843265618468E-2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33.051502447348874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107.73838842680556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6037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6037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6037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17295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242.50347908743058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1417.2318696730683</v>
      </c>
      <c r="AN43" s="16" t="s">
        <v>29228</v>
      </c>
      <c r="AO43" s="33">
        <f>D6L236C8-D6L236C18</f>
        <v>4619.7681303269319</v>
      </c>
      <c r="AP43" s="16" t="s">
        <v>29229</v>
      </c>
      <c r="AQ43" s="33">
        <f>CHOOSE(MIN(D6L236C9,RUN_YEARS),B7L802C2,B7L802C11,B7L802C20,B7L802C29,B7L802C38)</f>
        <v>33.051502447348874</v>
      </c>
      <c r="AR43" s="16" t="s">
        <v>29230</v>
      </c>
      <c r="AS43" s="33">
        <f>IF(D6L236C20=0,0,D6L236C18/D6L236C20)</f>
        <v>42.879499106908142</v>
      </c>
      <c r="AT43" s="16" t="s">
        <v>29231</v>
      </c>
      <c r="AU43" s="33">
        <f>IF(D6L236C5=0,0,D6L236C18/D6L236C5)</f>
        <v>0.23475763950191625</v>
      </c>
      <c r="AV43" s="16" t="s">
        <v>29232</v>
      </c>
      <c r="AW43" s="33">
        <f>CHOOSE(MIN(D6L236C9,RUN_YEARS),B7L802C1,B7L802C10,B7L802C19,B7L802C28,B7L802C37)</f>
        <v>107.73838842680556</v>
      </c>
      <c r="AX43" s="16" t="s">
        <v>29233</v>
      </c>
      <c r="AY43" s="33">
        <f>IF(D6L236C23=0,0,D6L236C19/D6L236C23)</f>
        <v>42.879499106908149</v>
      </c>
      <c r="AZ43" s="16" t="s">
        <v>29234</v>
      </c>
      <c r="BA43" s="33">
        <f>IF(D6L236C5=0,0,D6L236C19/D6L236C5)</f>
        <v>0.76524236049808381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7939.2652795767053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7934.9609958722822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1916.8804979361412</v>
      </c>
      <c r="R44" s="16" t="s">
        <v>29238</v>
      </c>
      <c r="S44" s="15">
        <f>SUM(D6L229C8:D6L236C8)</f>
        <v>6018.080497936141</v>
      </c>
      <c r="U44" s="21" t="str">
        <f>NULL_VALUE</f>
        <v>n/a</v>
      </c>
      <c r="V44" s="16" t="s">
        <v>29239</v>
      </c>
      <c r="W44" s="33">
        <f>SUM(D6L229C10:D6L236C10)</f>
        <v>1849.4564437428148</v>
      </c>
      <c r="X44" s="16" t="s">
        <v>29240</v>
      </c>
      <c r="Y44" s="33">
        <f>SUM(D6L229C11:D6L236C11)</f>
        <v>67.424054193326526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0.1069359030785091</v>
      </c>
      <c r="AD44" s="16" t="s">
        <v>29242</v>
      </c>
      <c r="AE44" s="33">
        <f>IF(D6L237C5=0,0,D6L237C10/D6L237C5)</f>
        <v>0.23307694199188764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0.27803334800412449</v>
      </c>
      <c r="AJ44" s="16" t="s">
        <v>29244</v>
      </c>
      <c r="AK44" s="33">
        <f>IF(D6L237C5=0,0,D6L237C11/D6L237C5)</f>
        <v>8.497087034000558E-3</v>
      </c>
      <c r="AL44" s="16" t="s">
        <v>29245</v>
      </c>
      <c r="AM44" s="33">
        <f>SUM(D6L229C18:D6L236C18)</f>
        <v>1412.7903720280053</v>
      </c>
      <c r="AN44" s="16" t="s">
        <v>29246</v>
      </c>
      <c r="AO44" s="33">
        <f>SUM(D6L229C19:D6L236C19)</f>
        <v>4605.2901259081364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42.745117995122428</v>
      </c>
      <c r="AT44" s="16" t="s">
        <v>29248</v>
      </c>
      <c r="AU44" s="33">
        <f>IF(D6L237C5=0,0,D6L237C18/D6L237C5)</f>
        <v>0.17804629068283134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42.745117995122435</v>
      </c>
      <c r="AZ44" s="16" t="s">
        <v>29250</v>
      </c>
      <c r="BA44" s="33">
        <f>IF(D6L237C5=0,0,D6L237C19/D6L237C5)</f>
        <v>0.58037968029128051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38.251122154712846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19.125561077356423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9.5627805386782114</v>
      </c>
      <c r="R45" s="16" t="s">
        <v>29255</v>
      </c>
      <c r="S45" s="15">
        <f>D6L238C5-D6L238C7</f>
        <v>9.5627805386782114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9.2264207948272379</v>
      </c>
      <c r="X45" s="16" t="s">
        <v>29257</v>
      </c>
      <c r="Y45" s="33">
        <f>D6L238C7-D6L238C10</f>
        <v>0.33635974385097356</v>
      </c>
      <c r="Z45" s="16" t="s">
        <v>29258</v>
      </c>
      <c r="AA45" s="33">
        <f>CHOOSE(MIN(D6L238C9,RUN_YEARS),B7L802C7,B7L802C16,B7L802C25,B7L802C34,B7L802C43)</f>
        <v>17295</v>
      </c>
      <c r="AB45" s="16" t="s">
        <v>29259</v>
      </c>
      <c r="AC45" s="33">
        <f>IF(D6L238C12=0,0,D6L238C10/D6L238C12)</f>
        <v>5.3347330412415372E-4</v>
      </c>
      <c r="AD45" s="16" t="s">
        <v>29260</v>
      </c>
      <c r="AE45" s="33">
        <f>IF(D6L238C5=0,0,D6L238C10/D6L238C5)</f>
        <v>0.48241307836719077</v>
      </c>
      <c r="AF45" s="16" t="s">
        <v>29261</v>
      </c>
      <c r="AG45" s="33">
        <f>CHOOSE(MIN(D6L238C9,RUN_YEARS),B7L802C5,B7L802C14,B7L802C23,B7L802C32,B7L802C41)</f>
        <v>242.50347908743058</v>
      </c>
      <c r="AH45" s="16" t="s">
        <v>29262</v>
      </c>
      <c r="AI45" s="33">
        <f>IF(D6L238C15=0,0,D6L238C11/D6L238C15)</f>
        <v>1.3870305907228023E-3</v>
      </c>
      <c r="AJ45" s="16" t="s">
        <v>29263</v>
      </c>
      <c r="AK45" s="33">
        <f>IF(D6L238C5=0,0,D6L238C11/D6L238C5)</f>
        <v>1.7586921632809213E-2</v>
      </c>
      <c r="AL45" s="16" t="s">
        <v>29264</v>
      </c>
      <c r="AM45" s="33">
        <f>D6L238C8*CHOOSE(MIN(D6L238C9,RUN_YEARS),B7L802C4,B7L802C13,B7L802C22,B7L802C31,B7L802C40)</f>
        <v>2.2449357863349602</v>
      </c>
      <c r="AN45" s="16" t="s">
        <v>29265</v>
      </c>
      <c r="AO45" s="33">
        <f>D6L238C8-D6L238C18</f>
        <v>7.3178447523432517</v>
      </c>
      <c r="AP45" s="16" t="s">
        <v>29266</v>
      </c>
      <c r="AQ45" s="33">
        <f>CHOOSE(MIN(D6L238C9,RUN_YEARS),B7L802C2,B7L802C11,B7L802C20,B7L802C29,B7L802C38)</f>
        <v>33.051502447348874</v>
      </c>
      <c r="AR45" s="16" t="s">
        <v>29267</v>
      </c>
      <c r="AS45" s="33">
        <f>IF(D6L238C20=0,0,D6L238C18/D6L238C20)</f>
        <v>6.7922352090079671E-2</v>
      </c>
      <c r="AT45" s="16" t="s">
        <v>29268</v>
      </c>
      <c r="AU45" s="33">
        <f>IF(D6L238C5=0,0,D6L238C18/D6L238C5)</f>
        <v>0.11737881975095812</v>
      </c>
      <c r="AV45" s="16" t="s">
        <v>29269</v>
      </c>
      <c r="AW45" s="33">
        <f>CHOOSE(MIN(D6L238C9,RUN_YEARS),B7L802C1,B7L802C10,B7L802C19,B7L802C28,B7L802C37)</f>
        <v>107.73838842680556</v>
      </c>
      <c r="AX45" s="16" t="s">
        <v>29270</v>
      </c>
      <c r="AY45" s="33">
        <f>IF(D6L238C23=0,0,D6L238C19/D6L238C23)</f>
        <v>6.7922352090079671E-2</v>
      </c>
      <c r="AZ45" s="16" t="s">
        <v>29271</v>
      </c>
      <c r="BA45" s="33">
        <f>IF(D6L238C5=0,0,D6L238C19/D6L238C5)</f>
        <v>0.3826211802490419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5.1117324387153387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5.1117324387153387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2.0446929754861354</v>
      </c>
      <c r="R46" s="16" t="s">
        <v>29275</v>
      </c>
      <c r="S46" s="15">
        <f>D6L239C5-D6L239C7</f>
        <v>3.0670394632292033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1.9727732652400751</v>
      </c>
      <c r="X46" s="16" t="s">
        <v>29277</v>
      </c>
      <c r="Y46" s="33">
        <f>D6L239C7-D6L239C10</f>
        <v>7.1919710246060253E-2</v>
      </c>
      <c r="Z46" s="16" t="s">
        <v>29278</v>
      </c>
      <c r="AA46" s="33">
        <f>CHOOSE(MIN(D6L239C9,RUN_YEARS),B7L802C7,B7L802C16,B7L802C25,B7L802C34,B7L802C43)</f>
        <v>17295</v>
      </c>
      <c r="AB46" s="16" t="s">
        <v>29279</v>
      </c>
      <c r="AC46" s="33">
        <f>IF(D6L239C12=0,0,D6L239C10/D6L239C12)</f>
        <v>1.1406610380110293E-4</v>
      </c>
      <c r="AD46" s="16" t="s">
        <v>29280</v>
      </c>
      <c r="AE46" s="33">
        <f>IF(D6L239C5=0,0,D6L239C10/D6L239C5)</f>
        <v>0.38593046269375264</v>
      </c>
      <c r="AF46" s="16" t="s">
        <v>29281</v>
      </c>
      <c r="AG46" s="33">
        <f>CHOOSE(MIN(D6L239C9,RUN_YEARS),B7L802C5,B7L802C14,B7L802C23,B7L802C32,B7L802C41)</f>
        <v>242.50347908743058</v>
      </c>
      <c r="AH46" s="16" t="s">
        <v>29282</v>
      </c>
      <c r="AI46" s="33">
        <f>IF(D6L239C15=0,0,D6L239C11/D6L239C15)</f>
        <v>2.9657186988286797E-4</v>
      </c>
      <c r="AJ46" s="16" t="s">
        <v>29283</v>
      </c>
      <c r="AK46" s="33">
        <f>IF(D6L239C5=0,0,D6L239C11/D6L239C5)</f>
        <v>1.4069537306247359E-2</v>
      </c>
      <c r="AL46" s="16" t="s">
        <v>29284</v>
      </c>
      <c r="AM46" s="33">
        <f>D6L239C8*CHOOSE(MIN(D6L239C9,RUN_YEARS),B7L802C4,B7L802C13,B7L802C22,B7L802C31,B7L802C40)</f>
        <v>0.72001094464691207</v>
      </c>
      <c r="AN46" s="16" t="s">
        <v>29285</v>
      </c>
      <c r="AO46" s="33">
        <f>D6L239C8-D6L239C18</f>
        <v>2.3470285185822912</v>
      </c>
      <c r="AP46" s="16" t="s">
        <v>29286</v>
      </c>
      <c r="AQ46" s="33">
        <f>CHOOSE(MIN(D6L239C9,RUN_YEARS),B7L802C2,B7L802C11,B7L802C20,B7L802C29,B7L802C38)</f>
        <v>33.051502447348874</v>
      </c>
      <c r="AR46" s="16" t="s">
        <v>29287</v>
      </c>
      <c r="AS46" s="33">
        <f>IF(D6L239C20=0,0,D6L239C18/D6L239C20)</f>
        <v>2.1784514812719674E-2</v>
      </c>
      <c r="AT46" s="16" t="s">
        <v>29288</v>
      </c>
      <c r="AU46" s="33">
        <f>IF(D6L239C5=0,0,D6L239C18/D6L239C5)</f>
        <v>0.14085458370114975</v>
      </c>
      <c r="AV46" s="16" t="s">
        <v>29289</v>
      </c>
      <c r="AW46" s="33">
        <f>CHOOSE(MIN(D6L239C9,RUN_YEARS),B7L802C1,B7L802C10,B7L802C19,B7L802C28,B7L802C37)</f>
        <v>107.73838842680556</v>
      </c>
      <c r="AX46" s="16" t="s">
        <v>29290</v>
      </c>
      <c r="AY46" s="33">
        <f>IF(D6L239C23=0,0,D6L239C19/D6L239C23)</f>
        <v>2.1784514812719671E-2</v>
      </c>
      <c r="AZ46" s="16" t="s">
        <v>29291</v>
      </c>
      <c r="BA46" s="33">
        <f>IF(D6L239C5=0,0,D6L239C19/D6L239C5)</f>
        <v>0.45914541629885025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43.362854593428182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24.237293516071762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11.607473514164347</v>
      </c>
      <c r="R47" s="16" t="s">
        <v>29295</v>
      </c>
      <c r="S47" s="15">
        <f>SUM(D6L238C8:D6L239C8)</f>
        <v>12.629820001907415</v>
      </c>
      <c r="U47" s="21" t="str">
        <f>NULL_VALUE</f>
        <v>n/a</v>
      </c>
      <c r="V47" s="16" t="s">
        <v>29296</v>
      </c>
      <c r="W47" s="33">
        <f>SUM(D6L238C10:D6L239C10)</f>
        <v>11.199194060067313</v>
      </c>
      <c r="X47" s="16" t="s">
        <v>29297</v>
      </c>
      <c r="Y47" s="33">
        <f>SUM(D6L238C11:D6L239C11)</f>
        <v>0.40827945409703381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6.4753940792525665E-4</v>
      </c>
      <c r="AD47" s="16" t="s">
        <v>29299</v>
      </c>
      <c r="AE47" s="33">
        <f>IF(D6L240C5=0,0,D6L240C10/D6L240C5)</f>
        <v>0.46206454745622161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1.6836024606056703E-3</v>
      </c>
      <c r="AJ47" s="16" t="s">
        <v>29301</v>
      </c>
      <c r="AK47" s="33">
        <f>IF(D6L240C5=0,0,D6L240C11/D6L240C5)</f>
        <v>1.6845092618377688E-2</v>
      </c>
      <c r="AL47" s="16" t="s">
        <v>29302</v>
      </c>
      <c r="AM47" s="33">
        <f>SUM(D6L238C18:D6L239C18)</f>
        <v>2.9649467309818722</v>
      </c>
      <c r="AN47" s="16" t="s">
        <v>29303</v>
      </c>
      <c r="AO47" s="33">
        <f>SUM(D6L238C19:D6L239C19)</f>
        <v>9.6648732709255434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8.9706866902799345E-2</v>
      </c>
      <c r="AT47" s="16" t="s">
        <v>29305</v>
      </c>
      <c r="AU47" s="33">
        <f>IF(D6L240C5=0,0,D6L240C18/D6L240C5)</f>
        <v>0.12232994286329101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8.9706866902799345E-2</v>
      </c>
      <c r="AZ47" s="16" t="s">
        <v>29307</v>
      </c>
      <c r="BA47" s="33">
        <f>IF(D6L240C5=0,0,D6L240C19/D6L240C5)</f>
        <v>0.39876041706210968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9028.1363091948842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8666.8189003234511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2282.2982769178539</v>
      </c>
      <c r="R48" s="16" t="s">
        <v>29312</v>
      </c>
      <c r="S48" s="15">
        <f>SUM(D6L228C8,D6L237C8,D6L240C8)</f>
        <v>6384.5206234055968</v>
      </c>
      <c r="U48" s="21" t="str">
        <f>NULL_VALUE</f>
        <v>n/a</v>
      </c>
      <c r="V48" s="16" t="s">
        <v>29313</v>
      </c>
      <c r="W48" s="33">
        <f>SUM(D6L228C10,D6L237C10,D6L240C10)</f>
        <v>2201.7697044137221</v>
      </c>
      <c r="X48" s="16" t="s">
        <v>29314</v>
      </c>
      <c r="Y48" s="33">
        <f>SUM(D6L228C11,D6L237C11,D6L240C11)</f>
        <v>80.528572504132299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0.12981536599257465</v>
      </c>
      <c r="AD48" s="16" t="s">
        <v>29316</v>
      </c>
      <c r="AE48" s="33">
        <f>IF(D6L241C5=0,0,D6L241C10/D6L241C5)</f>
        <v>0.2540458880860601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0.33751995158069498</v>
      </c>
      <c r="AJ48" s="16" t="s">
        <v>29318</v>
      </c>
      <c r="AK48" s="33">
        <f>IF(D6L241C5=0,0,D6L241C11/D6L241C5)</f>
        <v>9.2915951550720556E-3</v>
      </c>
      <c r="AL48" s="16" t="s">
        <v>29319</v>
      </c>
      <c r="AM48" s="33">
        <f>SUM(D6L228C18,D6L237C18,D6L240C18)</f>
        <v>1496.5197186734513</v>
      </c>
      <c r="AN48" s="16" t="s">
        <v>29320</v>
      </c>
      <c r="AO48" s="33">
        <f>SUM(D6L228C19,D6L237C19,D6L240C19)</f>
        <v>4888.0009047321464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45.646497684043233</v>
      </c>
      <c r="AT48" s="16" t="s">
        <v>29322</v>
      </c>
      <c r="AU48" s="33">
        <f>IF(D6L241C5=0,0,D6L241C18/D6L241C5)</f>
        <v>0.17267231909248734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45.64649768404324</v>
      </c>
      <c r="AZ48" s="16" t="s">
        <v>29324</v>
      </c>
      <c r="BA48" s="33">
        <f>IF(D6L241C5=0,0,D6L241C19/D6L241C5)</f>
        <v>0.56399019766638059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3A296D-9429-4F9E-9080-BC8974930A4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7822.9088268000005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6727.7015910480004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3363.8507955240002</v>
      </c>
      <c r="R8" s="16" t="s">
        <v>29335</v>
      </c>
      <c r="S8" s="15">
        <f>D6L301C5-D6L301C7</f>
        <v>3363.8507955240002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3205.7375852969499</v>
      </c>
      <c r="X8" s="16" t="s">
        <v>29337</v>
      </c>
      <c r="Y8" s="33">
        <f>D6L301C7-D6L301C10</f>
        <v>158.11321022705033</v>
      </c>
      <c r="Z8" s="16" t="s">
        <v>29338</v>
      </c>
      <c r="AA8" s="33">
        <f>CHOOSE(MIN(D6L301C9,RUN_YEARS),B7L803C7,B7L803C16,B7L803C25,B7L803C34,B7L803C43)</f>
        <v>133962.66666666666</v>
      </c>
      <c r="AB8" s="16" t="s">
        <v>29339</v>
      </c>
      <c r="AC8" s="33">
        <f>IF(D6L301C12=0,0,D6L301C10/D6L301C12)</f>
        <v>2.3930081903144284E-2</v>
      </c>
      <c r="AD8" s="16" t="s">
        <v>29340</v>
      </c>
      <c r="AE8" s="33">
        <f>IF(D6L301C5=0,0,D6L301C10/D6L301C5)</f>
        <v>0.47649818320755505</v>
      </c>
      <c r="AF8" s="16" t="s">
        <v>29341</v>
      </c>
      <c r="AG8" s="33">
        <f>CHOOSE(MIN(D6L301C9,RUN_YEARS),B7L803C5,B7L803C14,B7L803C23,B7L803C32,B7L803C41)</f>
        <v>2541.2689104193846</v>
      </c>
      <c r="AH8" s="16" t="s">
        <v>29342</v>
      </c>
      <c r="AI8" s="33">
        <f>IF(D6L301C15=0,0,D6L301C11/D6L301C15)</f>
        <v>6.2218212948175158E-2</v>
      </c>
      <c r="AJ8" s="16" t="s">
        <v>29343</v>
      </c>
      <c r="AK8" s="33">
        <f>IF(D6L301C5=0,0,D6L301C11/D6L301C5)</f>
        <v>2.3501816792444924E-2</v>
      </c>
      <c r="AL8" s="16" t="s">
        <v>29344</v>
      </c>
      <c r="AM8" s="33">
        <f>D6L301C8*CHOOSE(MIN(D6L301C9,RUN_YEARS),B7L803C4,B7L803C13,B7L803C22,B7L803C31,B7L803C40)</f>
        <v>618.08228054022015</v>
      </c>
      <c r="AN8" s="16" t="s">
        <v>29345</v>
      </c>
      <c r="AO8" s="33">
        <f>D6L301C8-D6L301C18</f>
        <v>2745.7685149837798</v>
      </c>
      <c r="AP8" s="16" t="s">
        <v>29346</v>
      </c>
      <c r="AQ8" s="33">
        <f>CHOOSE(MIN(D6L301C9,RUN_YEARS),B7L803C2,B7L803C11,B7L803C20,B7L803C29,B7L803C38)</f>
        <v>248.74810098795174</v>
      </c>
      <c r="AR8" s="16" t="s">
        <v>29347</v>
      </c>
      <c r="AS8" s="33">
        <f>IF(D6L301C20=0,0,D6L301C18/D6L301C20)</f>
        <v>2.4847718558870819</v>
      </c>
      <c r="AT8" s="16" t="s">
        <v>29348</v>
      </c>
      <c r="AU8" s="33">
        <f>IF(D6L301C5=0,0,D6L301C18/D6L301C5)</f>
        <v>9.1871238962597787E-2</v>
      </c>
      <c r="AV8" s="16" t="s">
        <v>29349</v>
      </c>
      <c r="AW8" s="33">
        <f>CHOOSE(MIN(D6L301C9,RUN_YEARS),B7L803C1,B7L803C10,B7L803C19,B7L803C28,B7L803C37)</f>
        <v>1105.0384800835245</v>
      </c>
      <c r="AX8" s="16" t="s">
        <v>29350</v>
      </c>
      <c r="AY8" s="33">
        <f>IF(D6L301C23=0,0,D6L301C19/D6L301C23)</f>
        <v>2.4847718558870824</v>
      </c>
      <c r="AZ8" s="16" t="s">
        <v>29351</v>
      </c>
      <c r="BA8" s="33">
        <f>IF(D6L301C5=0,0,D6L301C19/D6L301C5)</f>
        <v>0.4081287610374022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16.698693686929996</v>
      </c>
      <c r="J9" s="16" t="s">
        <v>29372</v>
      </c>
      <c r="K9" s="21">
        <f>_xlfn.SINGLE(IF(FLOW_THRU_100PCT="Y",1,INDEX(VariabilityMatrix,D6L302C1,_xlfn.SINGLE(D6L302C9))))</f>
        <v>0.48257096814517625</v>
      </c>
      <c r="L9" s="16" t="s">
        <v>29352</v>
      </c>
      <c r="M9" s="15">
        <f>IF(_xlfn.SINGLE(D6L302C2)&lt;&gt;0,_xlfn.SINGLE(D6L302C2)*_xlfn.SINGLE(D6L302C4),_xlfn.SINGLE(D6L302C3)*_xlfn.SINGLE(D6L302C4))</f>
        <v>8.058304779261551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4.0291523896307755</v>
      </c>
      <c r="R9" s="16" t="s">
        <v>29354</v>
      </c>
      <c r="S9" s="15">
        <f>D6L302C5-D6L302C7</f>
        <v>4.0291523896307755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3.8412569709919944</v>
      </c>
      <c r="X9" s="16" t="s">
        <v>29356</v>
      </c>
      <c r="Y9" s="33">
        <f>D6L302C7-D6L302C10</f>
        <v>0.18789541863878112</v>
      </c>
      <c r="Z9" s="16" t="s">
        <v>29357</v>
      </c>
      <c r="AA9" s="33">
        <f>CHOOSE(MIN(D6L302C9,RUN_YEARS),B7L803C7,B7L803C16,B7L803C25,B7L803C34,B7L803C43)</f>
        <v>163004.79999999999</v>
      </c>
      <c r="AB9" s="16" t="s">
        <v>29358</v>
      </c>
      <c r="AC9" s="33">
        <f>IF(D6L302C12=0,0,D6L302C10/D6L302C12)</f>
        <v>2.3565299739590457E-5</v>
      </c>
      <c r="AD9" s="16" t="s">
        <v>29359</v>
      </c>
      <c r="AE9" s="33">
        <f>IF(D6L302C5=0,0,D6L302C10/D6L302C5)</f>
        <v>0.47668300917057155</v>
      </c>
      <c r="AF9" s="16" t="s">
        <v>29360</v>
      </c>
      <c r="AG9" s="33">
        <f>CHOOSE(MIN(D6L302C9,RUN_YEARS),B7L803C5,B7L803C14,B7L803C23,B7L803C32,B7L803C41)</f>
        <v>3066.6899850975278</v>
      </c>
      <c r="AH9" s="16" t="s">
        <v>29361</v>
      </c>
      <c r="AI9" s="33">
        <f>IF(D6L302C15=0,0,D6L302C11/D6L302C15)</f>
        <v>6.1269779322935245E-5</v>
      </c>
      <c r="AJ9" s="16" t="s">
        <v>29362</v>
      </c>
      <c r="AK9" s="33">
        <f>IF(D6L302C5=0,0,D6L302C11/D6L302C5)</f>
        <v>2.3316990829428459E-2</v>
      </c>
      <c r="AL9" s="16" t="s">
        <v>29363</v>
      </c>
      <c r="AM9" s="33">
        <f>D6L302C8*CHOOSE(MIN(D6L302C9,RUN_YEARS),B7L803C4,B7L803C13,B7L803C22,B7L803C31,B7L803C40)</f>
        <v>0.75152568421375687</v>
      </c>
      <c r="AN9" s="16" t="s">
        <v>29364</v>
      </c>
      <c r="AO9" s="33">
        <f>D6L302C8-D6L302C18</f>
        <v>3.2776267054170187</v>
      </c>
      <c r="AP9" s="16" t="s">
        <v>29365</v>
      </c>
      <c r="AQ9" s="33">
        <f>CHOOSE(MIN(D6L302C9,RUN_YEARS),B7L803C2,B7L803C11,B7L803C20,B7L803C29,B7L803C38)</f>
        <v>306.06386965595101</v>
      </c>
      <c r="AR9" s="16" t="s">
        <v>29366</v>
      </c>
      <c r="AS9" s="33">
        <f>IF(D6L302C20=0,0,D6L302C18/D6L302C20)</f>
        <v>2.4554537752481311E-3</v>
      </c>
      <c r="AT9" s="16" t="s">
        <v>29367</v>
      </c>
      <c r="AU9" s="33">
        <f>IF(D6L302C5=0,0,D6L302C18/D6L302C5)</f>
        <v>9.3261015163864952E-2</v>
      </c>
      <c r="AV9" s="16" t="s">
        <v>29368</v>
      </c>
      <c r="AW9" s="33">
        <f>CHOOSE(MIN(D6L302C9,RUN_YEARS),B7L803C1,B7L803C10,B7L803C19,B7L803C28,B7L803C37)</f>
        <v>1334.8354338642778</v>
      </c>
      <c r="AX9" s="16" t="s">
        <v>29369</v>
      </c>
      <c r="AY9" s="33">
        <f>IF(D6L302C23=0,0,D6L302C19/D6L302C23)</f>
        <v>2.4554537752481316E-3</v>
      </c>
      <c r="AZ9" s="16" t="s">
        <v>29370</v>
      </c>
      <c r="BA9" s="33">
        <f>IF(D6L302C5=0,0,D6L302C19/D6L302C5)</f>
        <v>0.40673898483613508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1.0371482450109886</v>
      </c>
      <c r="J10" s="16" t="s">
        <v>29393</v>
      </c>
      <c r="K10" s="21">
        <f>_xlfn.SINGLE(IF(FLOW_THRU_100PCT="Y",1,INDEX(VariabilityMatrix,D6L303C1,_xlfn.SINGLE(D6L303C9))))</f>
        <v>0.48257096814517625</v>
      </c>
      <c r="L10" s="16" t="s">
        <v>29373</v>
      </c>
      <c r="M10" s="15">
        <f>IF(_xlfn.SINGLE(D6L303C2)&lt;&gt;0,_xlfn.SINGLE(D6L303C2)*_xlfn.SINGLE(D6L303C4),_xlfn.SINGLE(D6L303C3)*_xlfn.SINGLE(D6L303C4))</f>
        <v>0.50049763270502323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0.25024881635251162</v>
      </c>
      <c r="R10" s="16" t="s">
        <v>29375</v>
      </c>
      <c r="S10" s="15">
        <f>D6L303C5-D6L303C7</f>
        <v>0.25024881635251162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0.23857871764057795</v>
      </c>
      <c r="X10" s="16" t="s">
        <v>29377</v>
      </c>
      <c r="Y10" s="33">
        <f>D6L303C7-D6L303C10</f>
        <v>1.1670098711933669E-2</v>
      </c>
      <c r="Z10" s="16" t="s">
        <v>29378</v>
      </c>
      <c r="AA10" s="33">
        <f>CHOOSE(MIN(D6L303C9,RUN_YEARS),B7L803C7,B7L803C16,B7L803C25,B7L803C34,B7L803C43)</f>
        <v>163004.79999999999</v>
      </c>
      <c r="AB10" s="16" t="s">
        <v>29379</v>
      </c>
      <c r="AC10" s="33">
        <f>IF(D6L303C12=0,0,D6L303C10/D6L303C12)</f>
        <v>1.4636300135982373E-6</v>
      </c>
      <c r="AD10" s="16" t="s">
        <v>29380</v>
      </c>
      <c r="AE10" s="33">
        <f>IF(D6L303C5=0,0,D6L303C10/D6L303C5)</f>
        <v>0.47668300917057155</v>
      </c>
      <c r="AF10" s="16" t="s">
        <v>29381</v>
      </c>
      <c r="AG10" s="33">
        <f>CHOOSE(MIN(D6L303C9,RUN_YEARS),B7L803C5,B7L803C14,B7L803C23,B7L803C32,B7L803C41)</f>
        <v>3066.6899850975278</v>
      </c>
      <c r="AH10" s="16" t="s">
        <v>29382</v>
      </c>
      <c r="AI10" s="33">
        <f>IF(D6L303C15=0,0,D6L303C11/D6L303C15)</f>
        <v>3.8054380353554168E-6</v>
      </c>
      <c r="AJ10" s="16" t="s">
        <v>29383</v>
      </c>
      <c r="AK10" s="33">
        <f>IF(D6L303C5=0,0,D6L303C11/D6L303C5)</f>
        <v>2.3316990829428435E-2</v>
      </c>
      <c r="AL10" s="16" t="s">
        <v>29384</v>
      </c>
      <c r="AM10" s="33">
        <f>D6L303C8*CHOOSE(MIN(D6L303C9,RUN_YEARS),B7L803C4,B7L803C13,B7L803C22,B7L803C31,B7L803C40)</f>
        <v>4.667691731318168E-2</v>
      </c>
      <c r="AN10" s="16" t="s">
        <v>29385</v>
      </c>
      <c r="AO10" s="33">
        <f>D6L303C8-D6L303C18</f>
        <v>0.20357189903932993</v>
      </c>
      <c r="AP10" s="16" t="s">
        <v>29386</v>
      </c>
      <c r="AQ10" s="33">
        <f>CHOOSE(MIN(D6L303C9,RUN_YEARS),B7L803C2,B7L803C11,B7L803C20,B7L803C29,B7L803C38)</f>
        <v>306.06386965595101</v>
      </c>
      <c r="AR10" s="16" t="s">
        <v>29387</v>
      </c>
      <c r="AS10" s="33">
        <f>IF(D6L303C20=0,0,D6L303C18/D6L303C20)</f>
        <v>1.5250711351735702E-4</v>
      </c>
      <c r="AT10" s="16" t="s">
        <v>29388</v>
      </c>
      <c r="AU10" s="33">
        <f>IF(D6L303C5=0,0,D6L303C18/D6L303C5)</f>
        <v>9.3261015163864952E-2</v>
      </c>
      <c r="AV10" s="16" t="s">
        <v>29389</v>
      </c>
      <c r="AW10" s="33">
        <f>CHOOSE(MIN(D6L303C9,RUN_YEARS),B7L803C1,B7L803C10,B7L803C19,B7L803C28,B7L803C37)</f>
        <v>1334.8354338642778</v>
      </c>
      <c r="AX10" s="16" t="s">
        <v>29390</v>
      </c>
      <c r="AY10" s="33">
        <f>IF(D6L303C23=0,0,D6L303C19/D6L303C23)</f>
        <v>1.5250711351735702E-4</v>
      </c>
      <c r="AZ10" s="16" t="s">
        <v>29391</v>
      </c>
      <c r="BA10" s="33">
        <f>IF(D6L303C5=0,0,D6L303C19/D6L303C5)</f>
        <v>0.40673898483613502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2.4110822053218305E-2</v>
      </c>
      <c r="J11" s="16" t="s">
        <v>29414</v>
      </c>
      <c r="K11" s="21">
        <f>_xlfn.SINGLE(IF(FLOW_THRU_100PCT="Y",1,INDEX(VariabilityMatrix,D6L304C1,_xlfn.SINGLE(D6L304C9))))</f>
        <v>0.46847217353553366</v>
      </c>
      <c r="L11" s="16" t="s">
        <v>29394</v>
      </c>
      <c r="M11" s="15">
        <f>IF(_xlfn.SINGLE(D6L304C2)&lt;&gt;0,_xlfn.SINGLE(D6L304C2)*_xlfn.SINGLE(D6L304C4),_xlfn.SINGLE(D6L304C3)*_xlfn.SINGLE(D6L304C4))</f>
        <v>1.1295249212999658E-2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5.6476246064998291E-3</v>
      </c>
      <c r="R11" s="16" t="s">
        <v>29396</v>
      </c>
      <c r="S11" s="15">
        <f>D6L304C5-D6L304C7</f>
        <v>5.6476246064998291E-3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5.3888351086670708E-3</v>
      </c>
      <c r="X11" s="16" t="s">
        <v>29398</v>
      </c>
      <c r="Y11" s="33">
        <f>D6L304C7-D6L304C10</f>
        <v>2.5878949783275824E-4</v>
      </c>
      <c r="Z11" s="16" t="s">
        <v>29399</v>
      </c>
      <c r="AA11" s="33">
        <f>CHOOSE(MIN(D6L304C9,RUN_YEARS),B7L803C7,B7L803C16,B7L803C25,B7L803C34,B7L803C43)</f>
        <v>117342</v>
      </c>
      <c r="AB11" s="16" t="s">
        <v>29400</v>
      </c>
      <c r="AC11" s="33">
        <f>IF(D6L304C12=0,0,D6L304C10/D6L304C12)</f>
        <v>4.5924179821948413E-8</v>
      </c>
      <c r="AD11" s="16" t="s">
        <v>29401</v>
      </c>
      <c r="AE11" s="33">
        <f>IF(D6L304C5=0,0,D6L304C10/D6L304C5)</f>
        <v>0.47708864205183554</v>
      </c>
      <c r="AF11" s="16" t="s">
        <v>29402</v>
      </c>
      <c r="AG11" s="33">
        <f>CHOOSE(MIN(D6L304C9,RUN_YEARS),B7L803C5,B7L803C14,B7L803C23,B7L803C32,B7L803C41)</f>
        <v>2167.3641778529513</v>
      </c>
      <c r="AH11" s="16" t="s">
        <v>29403</v>
      </c>
      <c r="AI11" s="33">
        <f>IF(D6L304C15=0,0,D6L304C11/D6L304C15)</f>
        <v>1.1940286753706616E-7</v>
      </c>
      <c r="AJ11" s="16" t="s">
        <v>29404</v>
      </c>
      <c r="AK11" s="33">
        <f>IF(D6L304C5=0,0,D6L304C11/D6L304C5)</f>
        <v>2.2911357948164474E-2</v>
      </c>
      <c r="AL11" s="16" t="s">
        <v>29405</v>
      </c>
      <c r="AM11" s="33">
        <f>D6L304C8*CHOOSE(MIN(D6L304C9,RUN_YEARS),B7L803C4,B7L803C13,B7L803C22,B7L803C31,B7L803C40)</f>
        <v>1.0861234711497158E-3</v>
      </c>
      <c r="AN11" s="16" t="s">
        <v>29406</v>
      </c>
      <c r="AO11" s="33">
        <f>D6L304C8-D6L304C18</f>
        <v>4.561501135350113E-3</v>
      </c>
      <c r="AP11" s="16" t="s">
        <v>29407</v>
      </c>
      <c r="AQ11" s="33">
        <f>CHOOSE(MIN(D6L304C9,RUN_YEARS),B7L803C2,B7L803C11,B7L803C20,B7L803C29,B7L803C38)</f>
        <v>224.24570107989658</v>
      </c>
      <c r="AR11" s="16" t="s">
        <v>29408</v>
      </c>
      <c r="AS11" s="33">
        <f>IF(D6L304C20=0,0,D6L304C18/D6L304C20)</f>
        <v>4.8434528105523883E-6</v>
      </c>
      <c r="AT11" s="16" t="s">
        <v>29409</v>
      </c>
      <c r="AU11" s="33">
        <f>IF(D6L304C5=0,0,D6L304C18/D6L304C5)</f>
        <v>9.6157548246009528E-2</v>
      </c>
      <c r="AV11" s="16" t="s">
        <v>29410</v>
      </c>
      <c r="AW11" s="33">
        <f>CHOOSE(MIN(D6L304C9,RUN_YEARS),B7L803C1,B7L803C10,B7L803C19,B7L803C28,B7L803C37)</f>
        <v>941.78705022417296</v>
      </c>
      <c r="AX11" s="16" t="s">
        <v>29411</v>
      </c>
      <c r="AY11" s="33">
        <f>IF(D6L304C23=0,0,D6L304C19/D6L304C23)</f>
        <v>4.8434528105523875E-6</v>
      </c>
      <c r="AZ11" s="16" t="s">
        <v>29412</v>
      </c>
      <c r="BA11" s="33">
        <f>IF(D6L304C5=0,0,D6L304C19/D6L304C5)</f>
        <v>0.40384245175399047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284.82148868000297</v>
      </c>
      <c r="J12" s="16" t="s">
        <v>29435</v>
      </c>
      <c r="K12" s="21">
        <f>_xlfn.SINGLE(IF(FLOW_THRU_100PCT="Y",1,INDEX(VariabilityMatrix,D6L305C1,_xlfn.SINGLE(D6L305C9))))</f>
        <v>0.21525959347865947</v>
      </c>
      <c r="L12" s="16" t="s">
        <v>29415</v>
      </c>
      <c r="M12" s="15">
        <f>IF(_xlfn.SINGLE(D6L305C2)&lt;&gt;0,_xlfn.SINGLE(D6L305C2)*_xlfn.SINGLE(D6L305C4),_xlfn.SINGLE(D6L305C3)*_xlfn.SINGLE(D6L305C4))</f>
        <v>61.31055786724405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30.655278933622025</v>
      </c>
      <c r="R12" s="16" t="s">
        <v>29417</v>
      </c>
      <c r="S12" s="15">
        <f>D6L305C5-D6L305C7</f>
        <v>30.655278933622025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29.225701218084353</v>
      </c>
      <c r="X12" s="16" t="s">
        <v>29419</v>
      </c>
      <c r="Y12" s="33">
        <f>D6L305C7-D6L305C10</f>
        <v>1.4295777155376719</v>
      </c>
      <c r="Z12" s="16" t="s">
        <v>29420</v>
      </c>
      <c r="AA12" s="33">
        <f>CHOOSE(MIN(D6L305C9,RUN_YEARS),B7L803C7,B7L803C16,B7L803C25,B7L803C34,B7L803C43)</f>
        <v>163004.79999999999</v>
      </c>
      <c r="AB12" s="16" t="s">
        <v>29421</v>
      </c>
      <c r="AC12" s="33">
        <f>IF(D6L305C12=0,0,D6L305C10/D6L305C12)</f>
        <v>1.7929350067043642E-4</v>
      </c>
      <c r="AD12" s="16" t="s">
        <v>29422</v>
      </c>
      <c r="AE12" s="33">
        <f>IF(D6L305C5=0,0,D6L305C10/D6L305C5)</f>
        <v>0.47668300917057155</v>
      </c>
      <c r="AF12" s="16" t="s">
        <v>29423</v>
      </c>
      <c r="AG12" s="33">
        <f>CHOOSE(MIN(D6L305C9,RUN_YEARS),B7L803C5,B7L803C14,B7L803C23,B7L803C32,B7L803C41)</f>
        <v>3066.6899850975278</v>
      </c>
      <c r="AH12" s="16" t="s">
        <v>29424</v>
      </c>
      <c r="AI12" s="33">
        <f>IF(D6L305C15=0,0,D6L305C11/D6L305C15)</f>
        <v>4.6616310174313493E-4</v>
      </c>
      <c r="AJ12" s="16" t="s">
        <v>29425</v>
      </c>
      <c r="AK12" s="33">
        <f>IF(D6L305C5=0,0,D6L305C11/D6L305C5)</f>
        <v>2.3316990829428452E-2</v>
      </c>
      <c r="AL12" s="16" t="s">
        <v>29426</v>
      </c>
      <c r="AM12" s="33">
        <f>D6L305C8*CHOOSE(MIN(D6L305C9,RUN_YEARS),B7L803C4,B7L803C13,B7L803C22,B7L803C31,B7L803C40)</f>
        <v>5.7178848669620672</v>
      </c>
      <c r="AN12" s="16" t="s">
        <v>29427</v>
      </c>
      <c r="AO12" s="33">
        <f>D6L305C8-D6L305C18</f>
        <v>24.937394066659959</v>
      </c>
      <c r="AP12" s="16" t="s">
        <v>29428</v>
      </c>
      <c r="AQ12" s="33">
        <f>CHOOSE(MIN(D6L305C9,RUN_YEARS),B7L803C2,B7L803C11,B7L803C20,B7L803C29,B7L803C38)</f>
        <v>306.06386965595101</v>
      </c>
      <c r="AR12" s="16" t="s">
        <v>29429</v>
      </c>
      <c r="AS12" s="33">
        <f>IF(D6L305C20=0,0,D6L305C18/D6L305C20)</f>
        <v>1.8681998869679032E-2</v>
      </c>
      <c r="AT12" s="16" t="s">
        <v>29430</v>
      </c>
      <c r="AU12" s="33">
        <f>IF(D6L305C5=0,0,D6L305C18/D6L305C5)</f>
        <v>9.3261015163864952E-2</v>
      </c>
      <c r="AV12" s="16" t="s">
        <v>29431</v>
      </c>
      <c r="AW12" s="33">
        <f>CHOOSE(MIN(D6L305C9,RUN_YEARS),B7L803C1,B7L803C10,B7L803C19,B7L803C28,B7L803C37)</f>
        <v>1334.8354338642778</v>
      </c>
      <c r="AX12" s="16" t="s">
        <v>29432</v>
      </c>
      <c r="AY12" s="33">
        <f>IF(D6L305C23=0,0,D6L305C19/D6L305C23)</f>
        <v>1.8681998869679032E-2</v>
      </c>
      <c r="AZ12" s="16" t="s">
        <v>29433</v>
      </c>
      <c r="BA12" s="33">
        <f>IF(D6L305C5=0,0,D6L305C19/D6L305C5)</f>
        <v>0.40673898483613508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34.698821810826843</v>
      </c>
      <c r="J13" s="16" t="s">
        <v>29456</v>
      </c>
      <c r="K13" s="21">
        <f>_xlfn.SINGLE(IF(FLOW_THRU_100PCT="Y",1,INDEX(VariabilityMatrix,D6L306C1,_xlfn.SINGLE(D6L306C9))))</f>
        <v>0.48257096814517625</v>
      </c>
      <c r="L13" s="16" t="s">
        <v>29436</v>
      </c>
      <c r="M13" s="15">
        <f>IF(_xlfn.SINGLE(D6L306C2)&lt;&gt;0,_xlfn.SINGLE(D6L306C2)*_xlfn.SINGLE(D6L306C4),_xlfn.SINGLE(D6L306C3)*_xlfn.SINGLE(D6L306C4))</f>
        <v>16.744644034747669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8.3723220173738344</v>
      </c>
      <c r="R13" s="16" t="s">
        <v>29438</v>
      </c>
      <c r="S13" s="15">
        <f>D6L306C5-D6L306C7</f>
        <v>8.3723220173738344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7.9818873059735793</v>
      </c>
      <c r="X13" s="16" t="s">
        <v>29440</v>
      </c>
      <c r="Y13" s="33">
        <f>D6L306C7-D6L306C10</f>
        <v>0.3904347114002551</v>
      </c>
      <c r="Z13" s="16" t="s">
        <v>29441</v>
      </c>
      <c r="AA13" s="33">
        <f>CHOOSE(MIN(D6L306C9,RUN_YEARS),B7L803C7,B7L803C16,B7L803C25,B7L803C34,B7L803C43)</f>
        <v>163004.79999999999</v>
      </c>
      <c r="AB13" s="16" t="s">
        <v>29442</v>
      </c>
      <c r="AC13" s="33">
        <f>IF(D6L306C12=0,0,D6L306C10/D6L306C12)</f>
        <v>4.8967191800324775E-5</v>
      </c>
      <c r="AD13" s="16" t="s">
        <v>29443</v>
      </c>
      <c r="AE13" s="33">
        <f>IF(D6L306C5=0,0,D6L306C10/D6L306C5)</f>
        <v>0.47668300917057155</v>
      </c>
      <c r="AF13" s="16" t="s">
        <v>29444</v>
      </c>
      <c r="AG13" s="33">
        <f>CHOOSE(MIN(D6L306C9,RUN_YEARS),B7L803C5,B7L803C14,B7L803C23,B7L803C32,B7L803C41)</f>
        <v>3066.6899850975278</v>
      </c>
      <c r="AH13" s="16" t="s">
        <v>29445</v>
      </c>
      <c r="AI13" s="33">
        <f>IF(D6L306C15=0,0,D6L306C11/D6L306C15)</f>
        <v>1.2731469868084444E-4</v>
      </c>
      <c r="AJ13" s="16" t="s">
        <v>29446</v>
      </c>
      <c r="AK13" s="33">
        <f>IF(D6L306C5=0,0,D6L306C11/D6L306C5)</f>
        <v>2.3316990829428445E-2</v>
      </c>
      <c r="AL13" s="16" t="s">
        <v>29447</v>
      </c>
      <c r="AM13" s="33">
        <f>D6L306C8*CHOOSE(MIN(D6L306C9,RUN_YEARS),B7L803C4,B7L803C13,B7L803C22,B7L803C31,B7L803C40)</f>
        <v>1.5616225012381231</v>
      </c>
      <c r="AN13" s="16" t="s">
        <v>29448</v>
      </c>
      <c r="AO13" s="33">
        <f>D6L306C8-D6L306C18</f>
        <v>6.8106995161357116</v>
      </c>
      <c r="AP13" s="16" t="s">
        <v>29449</v>
      </c>
      <c r="AQ13" s="33">
        <f>CHOOSE(MIN(D6L306C9,RUN_YEARS),B7L803C2,B7L803C11,B7L803C20,B7L803C29,B7L803C38)</f>
        <v>306.06386965595101</v>
      </c>
      <c r="AR13" s="16" t="s">
        <v>29450</v>
      </c>
      <c r="AS13" s="33">
        <f>IF(D6L306C20=0,0,D6L306C18/D6L306C20)</f>
        <v>5.1022765378793524E-3</v>
      </c>
      <c r="AT13" s="16" t="s">
        <v>29451</v>
      </c>
      <c r="AU13" s="33">
        <f>IF(D6L306C5=0,0,D6L306C18/D6L306C5)</f>
        <v>9.3261015163864952E-2</v>
      </c>
      <c r="AV13" s="16" t="s">
        <v>29452</v>
      </c>
      <c r="AW13" s="33">
        <f>CHOOSE(MIN(D6L306C9,RUN_YEARS),B7L803C1,B7L803C10,B7L803C19,B7L803C28,B7L803C37)</f>
        <v>1334.8354338642778</v>
      </c>
      <c r="AX13" s="16" t="s">
        <v>29453</v>
      </c>
      <c r="AY13" s="33">
        <f>IF(D6L306C23=0,0,D6L306C19/D6L306C23)</f>
        <v>5.1022765378793532E-3</v>
      </c>
      <c r="AZ13" s="16" t="s">
        <v>29454</v>
      </c>
      <c r="BA13" s="33">
        <f>IF(D6L306C5=0,0,D6L306C19/D6L306C5)</f>
        <v>0.40673898483613508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26.027632406449158</v>
      </c>
      <c r="J14" s="16" t="s">
        <v>29477</v>
      </c>
      <c r="K14" s="21">
        <f>_xlfn.SINGLE(IF(FLOW_THRU_100PCT="Y",1,INDEX(VariabilityMatrix,D6L307C1,_xlfn.SINGLE(D6L307C9))))</f>
        <v>0.46847217353553366</v>
      </c>
      <c r="L14" s="16" t="s">
        <v>29457</v>
      </c>
      <c r="M14" s="15">
        <f>IF(_xlfn.SINGLE(D6L307C2)&lt;&gt;0,_xlfn.SINGLE(D6L307C2)*_xlfn.SINGLE(D6L307C4),_xlfn.SINGLE(D6L307C3)*_xlfn.SINGLE(D6L307C4))</f>
        <v>12.193221525433129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6.0966107627165647</v>
      </c>
      <c r="R14" s="16" t="s">
        <v>29459</v>
      </c>
      <c r="S14" s="15">
        <f>D6L307C5-D6L307C7</f>
        <v>6.0966107627165647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5.8172474998061023</v>
      </c>
      <c r="X14" s="16" t="s">
        <v>29461</v>
      </c>
      <c r="Y14" s="33">
        <f>D6L307C7-D6L307C10</f>
        <v>0.27936326291046232</v>
      </c>
      <c r="Z14" s="16" t="s">
        <v>29462</v>
      </c>
      <c r="AA14" s="33">
        <f>CHOOSE(MIN(D6L307C9,RUN_YEARS),B7L803C7,B7L803C16,B7L803C25,B7L803C34,B7L803C43)</f>
        <v>117342</v>
      </c>
      <c r="AB14" s="16" t="s">
        <v>29463</v>
      </c>
      <c r="AC14" s="33">
        <f>IF(D6L307C12=0,0,D6L307C10/D6L307C12)</f>
        <v>4.9575152117793309E-5</v>
      </c>
      <c r="AD14" s="16" t="s">
        <v>29464</v>
      </c>
      <c r="AE14" s="33">
        <f>IF(D6L307C5=0,0,D6L307C10/D6L307C5)</f>
        <v>0.47708864205183554</v>
      </c>
      <c r="AF14" s="16" t="s">
        <v>29465</v>
      </c>
      <c r="AG14" s="33">
        <f>CHOOSE(MIN(D6L307C9,RUN_YEARS),B7L803C5,B7L803C14,B7L803C23,B7L803C32,B7L803C41)</f>
        <v>2167.3641778529513</v>
      </c>
      <c r="AH14" s="16" t="s">
        <v>29466</v>
      </c>
      <c r="AI14" s="33">
        <f>IF(D6L307C15=0,0,D6L307C11/D6L307C15)</f>
        <v>1.2889539550626282E-4</v>
      </c>
      <c r="AJ14" s="16" t="s">
        <v>29467</v>
      </c>
      <c r="AK14" s="33">
        <f>IF(D6L307C5=0,0,D6L307C11/D6L307C5)</f>
        <v>2.291135794816446E-2</v>
      </c>
      <c r="AL14" s="16" t="s">
        <v>29468</v>
      </c>
      <c r="AM14" s="33">
        <f>D6L307C8*CHOOSE(MIN(D6L307C9,RUN_YEARS),B7L803C4,B7L803C13,B7L803C22,B7L803C31,B7L803C40)</f>
        <v>1.1724702871061181</v>
      </c>
      <c r="AN14" s="16" t="s">
        <v>29469</v>
      </c>
      <c r="AO14" s="33">
        <f>D6L307C8-D6L307C18</f>
        <v>4.9241404756104465</v>
      </c>
      <c r="AP14" s="16" t="s">
        <v>29470</v>
      </c>
      <c r="AQ14" s="33">
        <f>CHOOSE(MIN(D6L307C9,RUN_YEARS),B7L803C2,B7L803C11,B7L803C20,B7L803C29,B7L803C38)</f>
        <v>224.24570107989658</v>
      </c>
      <c r="AR14" s="16" t="s">
        <v>29471</v>
      </c>
      <c r="AS14" s="33">
        <f>IF(D6L307C20=0,0,D6L307C18/D6L307C20)</f>
        <v>5.2285073089913025E-3</v>
      </c>
      <c r="AT14" s="16" t="s">
        <v>29472</v>
      </c>
      <c r="AU14" s="33">
        <f>IF(D6L307C5=0,0,D6L307C18/D6L307C5)</f>
        <v>9.6157548246009542E-2</v>
      </c>
      <c r="AV14" s="16" t="s">
        <v>29473</v>
      </c>
      <c r="AW14" s="33">
        <f>CHOOSE(MIN(D6L307C9,RUN_YEARS),B7L803C1,B7L803C10,B7L803C19,B7L803C28,B7L803C37)</f>
        <v>941.78705022417296</v>
      </c>
      <c r="AX14" s="16" t="s">
        <v>29474</v>
      </c>
      <c r="AY14" s="33">
        <f>IF(D6L307C23=0,0,D6L307C19/D6L307C23)</f>
        <v>5.2285073089913016E-3</v>
      </c>
      <c r="AZ14" s="16" t="s">
        <v>29475</v>
      </c>
      <c r="BA14" s="33">
        <f>IF(D6L307C5=0,0,D6L307C19/D6L307C5)</f>
        <v>0.40384245175399047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3.0138527566522882E-3</v>
      </c>
      <c r="J15" s="16" t="s">
        <v>29498</v>
      </c>
      <c r="K15" s="21">
        <f>_xlfn.SINGLE(IF(FLOW_THRU_100PCT="Y",1,INDEX(VariabilityMatrix,D6L308C1,_xlfn.SINGLE(D6L308C9))))</f>
        <v>0.46847217353553366</v>
      </c>
      <c r="L15" s="16" t="s">
        <v>29478</v>
      </c>
      <c r="M15" s="15">
        <f>IF(_xlfn.SINGLE(D6L308C2)&lt;&gt;0,_xlfn.SINGLE(D6L308C2)*_xlfn.SINGLE(D6L308C4),_xlfn.SINGLE(D6L308C3)*_xlfn.SINGLE(D6L308C4))</f>
        <v>1.4119061516249573E-3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7.0595307581247863E-4</v>
      </c>
      <c r="R15" s="16" t="s">
        <v>29480</v>
      </c>
      <c r="S15" s="15">
        <f>D6L308C5-D6L308C7</f>
        <v>7.0595307581247863E-4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6.7360438858338385E-4</v>
      </c>
      <c r="X15" s="16" t="s">
        <v>29482</v>
      </c>
      <c r="Y15" s="33">
        <f>D6L308C7-D6L308C10</f>
        <v>3.2348687229094781E-5</v>
      </c>
      <c r="Z15" s="16" t="s">
        <v>29483</v>
      </c>
      <c r="AA15" s="33">
        <f>CHOOSE(MIN(D6L308C9,RUN_YEARS),B7L803C7,B7L803C16,B7L803C25,B7L803C34,B7L803C43)</f>
        <v>117342</v>
      </c>
      <c r="AB15" s="16" t="s">
        <v>29484</v>
      </c>
      <c r="AC15" s="33">
        <f>IF(D6L308C12=0,0,D6L308C10/D6L308C12)</f>
        <v>5.7405224777435516E-9</v>
      </c>
      <c r="AD15" s="16" t="s">
        <v>29485</v>
      </c>
      <c r="AE15" s="33">
        <f>IF(D6L308C5=0,0,D6L308C10/D6L308C5)</f>
        <v>0.47708864205183554</v>
      </c>
      <c r="AF15" s="16" t="s">
        <v>29486</v>
      </c>
      <c r="AG15" s="33">
        <f>CHOOSE(MIN(D6L308C9,RUN_YEARS),B7L803C5,B7L803C14,B7L803C23,B7L803C32,B7L803C41)</f>
        <v>2167.3641778529513</v>
      </c>
      <c r="AH15" s="16" t="s">
        <v>29487</v>
      </c>
      <c r="AI15" s="33">
        <f>IF(D6L308C15=0,0,D6L308C11/D6L308C15)</f>
        <v>1.492535844213327E-8</v>
      </c>
      <c r="AJ15" s="16" t="s">
        <v>29488</v>
      </c>
      <c r="AK15" s="33">
        <f>IF(D6L308C5=0,0,D6L308C11/D6L308C5)</f>
        <v>2.2911357948164474E-2</v>
      </c>
      <c r="AL15" s="16" t="s">
        <v>29489</v>
      </c>
      <c r="AM15" s="33">
        <f>D6L308C8*CHOOSE(MIN(D6L308C9,RUN_YEARS),B7L803C4,B7L803C13,B7L803C22,B7L803C31,B7L803C40)</f>
        <v>1.3576543389371448E-4</v>
      </c>
      <c r="AN15" s="16" t="s">
        <v>29490</v>
      </c>
      <c r="AO15" s="33">
        <f>D6L308C8-D6L308C18</f>
        <v>5.7018764191876412E-4</v>
      </c>
      <c r="AP15" s="16" t="s">
        <v>29491</v>
      </c>
      <c r="AQ15" s="33">
        <f>CHOOSE(MIN(D6L308C9,RUN_YEARS),B7L803C2,B7L803C11,B7L803C20,B7L803C29,B7L803C38)</f>
        <v>224.24570107989658</v>
      </c>
      <c r="AR15" s="16" t="s">
        <v>29492</v>
      </c>
      <c r="AS15" s="33">
        <f>IF(D6L308C20=0,0,D6L308C18/D6L308C20)</f>
        <v>6.0543160131904854E-7</v>
      </c>
      <c r="AT15" s="16" t="s">
        <v>29493</v>
      </c>
      <c r="AU15" s="33">
        <f>IF(D6L308C5=0,0,D6L308C18/D6L308C5)</f>
        <v>9.6157548246009528E-2</v>
      </c>
      <c r="AV15" s="16" t="s">
        <v>29494</v>
      </c>
      <c r="AW15" s="33">
        <f>CHOOSE(MIN(D6L308C9,RUN_YEARS),B7L803C1,B7L803C10,B7L803C19,B7L803C28,B7L803C37)</f>
        <v>941.78705022417296</v>
      </c>
      <c r="AX15" s="16" t="s">
        <v>29495</v>
      </c>
      <c r="AY15" s="33">
        <f>IF(D6L308C23=0,0,D6L308C19/D6L308C23)</f>
        <v>6.0543160131904843E-7</v>
      </c>
      <c r="AZ15" s="16" t="s">
        <v>29496</v>
      </c>
      <c r="BA15" s="33">
        <f>IF(D6L308C5=0,0,D6L308C19/D6L308C5)</f>
        <v>0.40384245175399047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3.0138527566522882E-3</v>
      </c>
      <c r="J16" s="16" t="s">
        <v>29519</v>
      </c>
      <c r="K16" s="21">
        <f>_xlfn.SINGLE(IF(FLOW_THRU_100PCT="Y",1,INDEX(VariabilityMatrix,D6L309C1,_xlfn.SINGLE(D6L309C9))))</f>
        <v>0.46847217353553366</v>
      </c>
      <c r="L16" s="16" t="s">
        <v>29499</v>
      </c>
      <c r="M16" s="15">
        <f>IF(_xlfn.SINGLE(D6L309C2)&lt;&gt;0,_xlfn.SINGLE(D6L309C2)*_xlfn.SINGLE(D6L309C4),_xlfn.SINGLE(D6L309C3)*_xlfn.SINGLE(D6L309C4))</f>
        <v>1.4119061516249573E-3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7.0595307581247863E-4</v>
      </c>
      <c r="R16" s="16" t="s">
        <v>29501</v>
      </c>
      <c r="S16" s="15">
        <f>D6L309C5-D6L309C7</f>
        <v>7.0595307581247863E-4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6.7360438858338385E-4</v>
      </c>
      <c r="X16" s="16" t="s">
        <v>29503</v>
      </c>
      <c r="Y16" s="33">
        <f>D6L309C7-D6L309C10</f>
        <v>3.2348687229094781E-5</v>
      </c>
      <c r="Z16" s="16" t="s">
        <v>29504</v>
      </c>
      <c r="AA16" s="33">
        <f>CHOOSE(MIN(D6L309C9,RUN_YEARS),B7L803C7,B7L803C16,B7L803C25,B7L803C34,B7L803C43)</f>
        <v>117342</v>
      </c>
      <c r="AB16" s="16" t="s">
        <v>29505</v>
      </c>
      <c r="AC16" s="33">
        <f>IF(D6L309C12=0,0,D6L309C10/D6L309C12)</f>
        <v>5.7405224777435516E-9</v>
      </c>
      <c r="AD16" s="16" t="s">
        <v>29506</v>
      </c>
      <c r="AE16" s="33">
        <f>IF(D6L309C5=0,0,D6L309C10/D6L309C5)</f>
        <v>0.47708864205183554</v>
      </c>
      <c r="AF16" s="16" t="s">
        <v>29507</v>
      </c>
      <c r="AG16" s="33">
        <f>CHOOSE(MIN(D6L309C9,RUN_YEARS),B7L803C5,B7L803C14,B7L803C23,B7L803C32,B7L803C41)</f>
        <v>2167.3641778529513</v>
      </c>
      <c r="AH16" s="16" t="s">
        <v>29508</v>
      </c>
      <c r="AI16" s="33">
        <f>IF(D6L309C15=0,0,D6L309C11/D6L309C15)</f>
        <v>1.492535844213327E-8</v>
      </c>
      <c r="AJ16" s="16" t="s">
        <v>29509</v>
      </c>
      <c r="AK16" s="33">
        <f>IF(D6L309C5=0,0,D6L309C11/D6L309C5)</f>
        <v>2.2911357948164474E-2</v>
      </c>
      <c r="AL16" s="16" t="s">
        <v>29510</v>
      </c>
      <c r="AM16" s="33">
        <f>D6L309C8*CHOOSE(MIN(D6L309C9,RUN_YEARS),B7L803C4,B7L803C13,B7L803C22,B7L803C31,B7L803C40)</f>
        <v>1.3576543389371448E-4</v>
      </c>
      <c r="AN16" s="16" t="s">
        <v>29511</v>
      </c>
      <c r="AO16" s="33">
        <f>D6L309C8-D6L309C18</f>
        <v>5.7018764191876412E-4</v>
      </c>
      <c r="AP16" s="16" t="s">
        <v>29512</v>
      </c>
      <c r="AQ16" s="33">
        <f>CHOOSE(MIN(D6L309C9,RUN_YEARS),B7L803C2,B7L803C11,B7L803C20,B7L803C29,B7L803C38)</f>
        <v>224.24570107989658</v>
      </c>
      <c r="AR16" s="16" t="s">
        <v>29513</v>
      </c>
      <c r="AS16" s="33">
        <f>IF(D6L309C20=0,0,D6L309C18/D6L309C20)</f>
        <v>6.0543160131904854E-7</v>
      </c>
      <c r="AT16" s="16" t="s">
        <v>29514</v>
      </c>
      <c r="AU16" s="33">
        <f>IF(D6L309C5=0,0,D6L309C18/D6L309C5)</f>
        <v>9.6157548246009528E-2</v>
      </c>
      <c r="AV16" s="16" t="s">
        <v>29515</v>
      </c>
      <c r="AW16" s="33">
        <f>CHOOSE(MIN(D6L309C9,RUN_YEARS),B7L803C1,B7L803C10,B7L803C19,B7L803C28,B7L803C37)</f>
        <v>941.78705022417296</v>
      </c>
      <c r="AX16" s="16" t="s">
        <v>29516</v>
      </c>
      <c r="AY16" s="33">
        <f>IF(D6L309C23=0,0,D6L309C19/D6L309C23)</f>
        <v>6.0543160131904843E-7</v>
      </c>
      <c r="AZ16" s="16" t="s">
        <v>29517</v>
      </c>
      <c r="BA16" s="33">
        <f>IF(D6L309C5=0,0,D6L309C19/D6L309C5)</f>
        <v>0.40384245175399047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41.359101379539347</v>
      </c>
      <c r="J17" s="16" t="s">
        <v>29540</v>
      </c>
      <c r="K17" s="21">
        <f>_xlfn.SINGLE(IF(FLOW_THRU_100PCT="Y",1,INDEX(VariabilityMatrix,D6L310C1,_xlfn.SINGLE(D6L310C9))))</f>
        <v>0.46847217353553366</v>
      </c>
      <c r="L17" s="16" t="s">
        <v>29520</v>
      </c>
      <c r="M17" s="15">
        <f>IF(_xlfn.SINGLE(D6L310C2)&lt;&gt;0,_xlfn.SINGLE(D6L310C2)*_xlfn.SINGLE(D6L310C4),_xlfn.SINGLE(D6L310C3)*_xlfn.SINGLE(D6L310C4))</f>
        <v>19.375588118749288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9.6877940593746441</v>
      </c>
      <c r="R17" s="16" t="s">
        <v>29522</v>
      </c>
      <c r="S17" s="15">
        <f>D6L310C5-D6L310C7</f>
        <v>9.6877940593746441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9.2438730245297762</v>
      </c>
      <c r="X17" s="16" t="s">
        <v>29524</v>
      </c>
      <c r="Y17" s="33">
        <f>D6L310C7-D6L310C10</f>
        <v>0.44392103484486789</v>
      </c>
      <c r="Z17" s="16" t="s">
        <v>29525</v>
      </c>
      <c r="AA17" s="33">
        <f>CHOOSE(MIN(D6L310C9,RUN_YEARS),B7L803C7,B7L803C16,B7L803C25,B7L803C34,B7L803C43)</f>
        <v>117342</v>
      </c>
      <c r="AB17" s="16" t="s">
        <v>29526</v>
      </c>
      <c r="AC17" s="33">
        <f>IF(D6L310C12=0,0,D6L310C10/D6L310C12)</f>
        <v>7.8777189962074752E-5</v>
      </c>
      <c r="AD17" s="16" t="s">
        <v>29527</v>
      </c>
      <c r="AE17" s="33">
        <f>IF(D6L310C5=0,0,D6L310C10/D6L310C5)</f>
        <v>0.47708864205183549</v>
      </c>
      <c r="AF17" s="16" t="s">
        <v>29528</v>
      </c>
      <c r="AG17" s="33">
        <f>CHOOSE(MIN(D6L310C9,RUN_YEARS),B7L803C5,B7L803C14,B7L803C23,B7L803C32,B7L803C41)</f>
        <v>2167.3641778529513</v>
      </c>
      <c r="AH17" s="16" t="s">
        <v>29529</v>
      </c>
      <c r="AI17" s="33">
        <f>IF(D6L310C15=0,0,D6L310C11/D6L310C15)</f>
        <v>2.0482069390139496E-4</v>
      </c>
      <c r="AJ17" s="16" t="s">
        <v>29530</v>
      </c>
      <c r="AK17" s="33">
        <f>IF(D6L310C5=0,0,D6L310C11/D6L310C5)</f>
        <v>2.2911357948164485E-2</v>
      </c>
      <c r="AL17" s="16" t="s">
        <v>29531</v>
      </c>
      <c r="AM17" s="33">
        <f>D6L310C8*CHOOSE(MIN(D6L310C9,RUN_YEARS),B7L803C4,B7L803C13,B7L803C22,B7L803C31,B7L803C40)</f>
        <v>1.8631090493234437</v>
      </c>
      <c r="AN17" s="16" t="s">
        <v>29532</v>
      </c>
      <c r="AO17" s="33">
        <f>D6L310C8-D6L310C18</f>
        <v>7.8246850100512004</v>
      </c>
      <c r="AP17" s="16" t="s">
        <v>29533</v>
      </c>
      <c r="AQ17" s="33">
        <f>CHOOSE(MIN(D6L310C9,RUN_YEARS),B7L803C2,B7L803C11,B7L803C20,B7L803C29,B7L803C38)</f>
        <v>224.24570107989658</v>
      </c>
      <c r="AR17" s="16" t="s">
        <v>29534</v>
      </c>
      <c r="AS17" s="33">
        <f>IF(D6L310C20=0,0,D6L310C18/D6L310C20)</f>
        <v>8.3083378649013023E-3</v>
      </c>
      <c r="AT17" s="16" t="s">
        <v>29535</v>
      </c>
      <c r="AU17" s="33">
        <f>IF(D6L310C5=0,0,D6L310C18/D6L310C5)</f>
        <v>9.6157548246009528E-2</v>
      </c>
      <c r="AV17" s="16" t="s">
        <v>29536</v>
      </c>
      <c r="AW17" s="33">
        <f>CHOOSE(MIN(D6L310C9,RUN_YEARS),B7L803C1,B7L803C10,B7L803C19,B7L803C28,B7L803C37)</f>
        <v>941.78705022417296</v>
      </c>
      <c r="AX17" s="16" t="s">
        <v>29537</v>
      </c>
      <c r="AY17" s="33">
        <f>IF(D6L310C23=0,0,D6L310C19/D6L310C23)</f>
        <v>8.3083378649013023E-3</v>
      </c>
      <c r="AZ17" s="16" t="s">
        <v>29538</v>
      </c>
      <c r="BA17" s="33">
        <f>IF(D6L310C5=0,0,D6L310C19/D6L310C5)</f>
        <v>0.40384245175399047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14.891446470618956</v>
      </c>
      <c r="J18" s="16" t="s">
        <v>29561</v>
      </c>
      <c r="K18" s="21">
        <f>_xlfn.SINGLE(IF(FLOW_THRU_100PCT="Y",1,INDEX(VariabilityMatrix,D6L311C1,_xlfn.SINGLE(D6L311C9))))</f>
        <v>0.46847217353553366</v>
      </c>
      <c r="L18" s="16" t="s">
        <v>29541</v>
      </c>
      <c r="M18" s="15">
        <f>IF(_xlfn.SINGLE(D6L311C2)&lt;&gt;0,_xlfn.SINGLE(D6L311C2)*_xlfn.SINGLE(D6L311C4),_xlfn.SINGLE(D6L311C3)*_xlfn.SINGLE(D6L311C4))</f>
        <v>6.9762282951789141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3.488114147589457</v>
      </c>
      <c r="R18" s="16" t="s">
        <v>29543</v>
      </c>
      <c r="S18" s="15">
        <f>D6L311C5-D6L311C7</f>
        <v>3.488114147589457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3.3282792839904998</v>
      </c>
      <c r="X18" s="16" t="s">
        <v>29545</v>
      </c>
      <c r="Y18" s="33">
        <f>D6L311C7-D6L311C10</f>
        <v>0.15983486359895727</v>
      </c>
      <c r="Z18" s="16" t="s">
        <v>29546</v>
      </c>
      <c r="AA18" s="33">
        <f>CHOOSE(MIN(D6L311C9,RUN_YEARS),B7L803C7,B7L803C16,B7L803C25,B7L803C34,B7L803C43)</f>
        <v>117342</v>
      </c>
      <c r="AB18" s="16" t="s">
        <v>29547</v>
      </c>
      <c r="AC18" s="33">
        <f>IF(D6L311C12=0,0,D6L311C10/D6L311C12)</f>
        <v>2.8363921562530889E-5</v>
      </c>
      <c r="AD18" s="16" t="s">
        <v>29548</v>
      </c>
      <c r="AE18" s="33">
        <f>IF(D6L311C5=0,0,D6L311C10/D6L311C5)</f>
        <v>0.47708864205183554</v>
      </c>
      <c r="AF18" s="16" t="s">
        <v>29549</v>
      </c>
      <c r="AG18" s="33">
        <f>CHOOSE(MIN(D6L311C9,RUN_YEARS),B7L803C5,B7L803C14,B7L803C23,B7L803C32,B7L803C41)</f>
        <v>2167.3641778529513</v>
      </c>
      <c r="AH18" s="16" t="s">
        <v>29550</v>
      </c>
      <c r="AI18" s="33">
        <f>IF(D6L311C15=0,0,D6L311C11/D6L311C15)</f>
        <v>7.3746196062580459E-5</v>
      </c>
      <c r="AJ18" s="16" t="s">
        <v>29551</v>
      </c>
      <c r="AK18" s="33">
        <f>IF(D6L311C5=0,0,D6L311C11/D6L311C5)</f>
        <v>2.2911357948164467E-2</v>
      </c>
      <c r="AL18" s="16" t="s">
        <v>29552</v>
      </c>
      <c r="AM18" s="33">
        <f>D6L311C8*CHOOSE(MIN(D6L311C9,RUN_YEARS),B7L803C4,B7L803C13,B7L803C22,B7L803C31,B7L803C40)</f>
        <v>0.67081700886884321</v>
      </c>
      <c r="AN18" s="16" t="s">
        <v>29553</v>
      </c>
      <c r="AO18" s="33">
        <f>D6L311C8-D6L311C18</f>
        <v>2.8172971387206136</v>
      </c>
      <c r="AP18" s="16" t="s">
        <v>29554</v>
      </c>
      <c r="AQ18" s="33">
        <f>CHOOSE(MIN(D6L311C9,RUN_YEARS),B7L803C2,B7L803C11,B7L803C20,B7L803C29,B7L803C38)</f>
        <v>224.24570107989658</v>
      </c>
      <c r="AR18" s="16" t="s">
        <v>29555</v>
      </c>
      <c r="AS18" s="33">
        <f>IF(D6L311C20=0,0,D6L311C18/D6L311C20)</f>
        <v>2.9914375421174187E-3</v>
      </c>
      <c r="AT18" s="16" t="s">
        <v>29556</v>
      </c>
      <c r="AU18" s="33">
        <f>IF(D6L311C5=0,0,D6L311C18/D6L311C5)</f>
        <v>9.6157548246009528E-2</v>
      </c>
      <c r="AV18" s="16" t="s">
        <v>29557</v>
      </c>
      <c r="AW18" s="33">
        <f>CHOOSE(MIN(D6L311C9,RUN_YEARS),B7L803C1,B7L803C10,B7L803C19,B7L803C28,B7L803C37)</f>
        <v>941.78705022417296</v>
      </c>
      <c r="AX18" s="16" t="s">
        <v>29558</v>
      </c>
      <c r="AY18" s="33">
        <f>IF(D6L311C23=0,0,D6L311C19/D6L311C23)</f>
        <v>2.9914375421174182E-3</v>
      </c>
      <c r="AZ18" s="16" t="s">
        <v>29559</v>
      </c>
      <c r="BA18" s="33">
        <f>IF(D6L311C5=0,0,D6L311C19/D6L311C5)</f>
        <v>0.40384245175399042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_xlfn.SINGLE(IF(FLOW_THRU_100PCT="Y",1,INDEX(VariabilityMatrix,D6L312C1,_xlfn.SINGLE(D6L312C9))))</f>
        <v>0.46847217353553366</v>
      </c>
      <c r="L19" s="16" t="s">
        <v>29562</v>
      </c>
      <c r="M19" s="15">
        <f>IF(_xlfn.SINGLE(D6L312C2)&lt;&gt;0,_xlfn.SINGLE(D6L312C2)*_xlfn.SINGLE(D6L312C4),_xlfn.SINGLE(D6L312C3)*_xlfn.SINGLE(D6L312C4))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117342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2167.3641778529513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224.24570107989658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941.78705022417296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0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</v>
      </c>
      <c r="R20" s="16" t="s">
        <v>29585</v>
      </c>
      <c r="S20" s="15">
        <f>D6L313C5-D6L313C7</f>
        <v>0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</v>
      </c>
      <c r="X20" s="16" t="s">
        <v>29587</v>
      </c>
      <c r="Y20" s="33">
        <f>D6L313C7-D6L313C10</f>
        <v>0</v>
      </c>
      <c r="Z20" s="16" t="s">
        <v>29588</v>
      </c>
      <c r="AA20" s="33">
        <f>CHOOSE(MIN(D6L313C9,RUN_YEARS),B7L803C7,B7L803C16,B7L803C25,B7L803C34,B7L803C43)</f>
        <v>117342</v>
      </c>
      <c r="AB20" s="16" t="s">
        <v>29589</v>
      </c>
      <c r="AC20" s="33">
        <f>IF(D6L313C12=0,0,D6L313C10/D6L313C12)</f>
        <v>0</v>
      </c>
      <c r="AD20" s="16" t="s">
        <v>29590</v>
      </c>
      <c r="AE20" s="33">
        <f>IF(D6L313C5=0,0,D6L313C10/D6L313C5)</f>
        <v>0</v>
      </c>
      <c r="AF20" s="16" t="s">
        <v>29591</v>
      </c>
      <c r="AG20" s="33">
        <f>CHOOSE(MIN(D6L313C9,RUN_YEARS),B7L803C5,B7L803C14,B7L803C23,B7L803C32,B7L803C41)</f>
        <v>2167.3641778529513</v>
      </c>
      <c r="AH20" s="16" t="s">
        <v>29592</v>
      </c>
      <c r="AI20" s="33">
        <f>IF(D6L313C15=0,0,D6L313C11/D6L313C15)</f>
        <v>0</v>
      </c>
      <c r="AJ20" s="16" t="s">
        <v>29593</v>
      </c>
      <c r="AK20" s="33">
        <f>IF(D6L313C5=0,0,D6L313C11/D6L313C5)</f>
        <v>0</v>
      </c>
      <c r="AL20" s="16" t="s">
        <v>29594</v>
      </c>
      <c r="AM20" s="33">
        <f>D6L313C8*CHOOSE(MIN(D6L313C9,RUN_YEARS),B7L803C4,B7L803C13,B7L803C22,B7L803C31,B7L803C40)</f>
        <v>0</v>
      </c>
      <c r="AN20" s="16" t="s">
        <v>29595</v>
      </c>
      <c r="AO20" s="33">
        <f>D6L313C8-D6L313C18</f>
        <v>0</v>
      </c>
      <c r="AP20" s="16" t="s">
        <v>29596</v>
      </c>
      <c r="AQ20" s="33">
        <f>CHOOSE(MIN(D6L313C9,RUN_YEARS),B7L803C2,B7L803C11,B7L803C20,B7L803C29,B7L803C38)</f>
        <v>224.24570107989658</v>
      </c>
      <c r="AR20" s="16" t="s">
        <v>29597</v>
      </c>
      <c r="AS20" s="33">
        <f>IF(D6L313C20=0,0,D6L313C18/D6L313C20)</f>
        <v>0</v>
      </c>
      <c r="AT20" s="16" t="s">
        <v>29598</v>
      </c>
      <c r="AU20" s="33">
        <f>IF(D6L313C5=0,0,D6L313C18/D6L313C5)</f>
        <v>0</v>
      </c>
      <c r="AV20" s="16" t="s">
        <v>29599</v>
      </c>
      <c r="AW20" s="33">
        <f>CHOOSE(MIN(D6L313C9,RUN_YEARS),B7L803C1,B7L803C10,B7L803C19,B7L803C28,B7L803C37)</f>
        <v>941.78705022417296</v>
      </c>
      <c r="AX20" s="16" t="s">
        <v>29600</v>
      </c>
      <c r="AY20" s="33">
        <f>IF(D6L313C23=0,0,D6L313C19/D6L313C23)</f>
        <v>0</v>
      </c>
      <c r="AZ20" s="16" t="s">
        <v>29601</v>
      </c>
      <c r="BA20" s="33">
        <f>IF(D6L313C5=0,0,D6L313C19/D6L313C5)</f>
        <v>0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12.426880573512895</v>
      </c>
      <c r="J21" s="16" t="s">
        <v>29623</v>
      </c>
      <c r="K21" s="21">
        <f>_xlfn.SINGLE(IF(FLOW_THRU_100PCT="Y",1,INDEX(VariabilityMatrix,D6L314C1,_xlfn.SINGLE(D6L314C9))))</f>
        <v>0.48257096814517625</v>
      </c>
      <c r="L21" s="16" t="s">
        <v>29603</v>
      </c>
      <c r="M21" s="15">
        <f>IF(_xlfn.SINGLE(D6L314C2)&lt;&gt;0,_xlfn.SINGLE(D6L314C2)*_xlfn.SINGLE(D6L314C4),_xlfn.SINGLE(D6L314C3)*_xlfn.SINGLE(D6L314C4))</f>
        <v>5.9968517893846007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2.9984258946923004</v>
      </c>
      <c r="R21" s="16" t="s">
        <v>29605</v>
      </c>
      <c r="S21" s="15">
        <f>D6L314C5-D6L314C7</f>
        <v>2.9984258946923004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2.8585973565137781</v>
      </c>
      <c r="X21" s="16" t="s">
        <v>29607</v>
      </c>
      <c r="Y21" s="33">
        <f>D6L314C7-D6L314C10</f>
        <v>0.13982853817852225</v>
      </c>
      <c r="Z21" s="16" t="s">
        <v>29608</v>
      </c>
      <c r="AA21" s="33">
        <f>CHOOSE(MIN(D6L314C9,RUN_YEARS),B7L803C7,B7L803C16,B7L803C25,B7L803C34,B7L803C43)</f>
        <v>163004.79999999999</v>
      </c>
      <c r="AB21" s="16" t="s">
        <v>29609</v>
      </c>
      <c r="AC21" s="33">
        <f>IF(D6L314C12=0,0,D6L314C10/D6L314C12)</f>
        <v>1.7536890671402181E-5</v>
      </c>
      <c r="AD21" s="16" t="s">
        <v>29610</v>
      </c>
      <c r="AE21" s="33">
        <f>IF(D6L314C5=0,0,D6L314C10/D6L314C5)</f>
        <v>0.47668300917057155</v>
      </c>
      <c r="AF21" s="16" t="s">
        <v>29611</v>
      </c>
      <c r="AG21" s="33">
        <f>CHOOSE(MIN(D6L314C9,RUN_YEARS),B7L803C5,B7L803C14,B7L803C23,B7L803C32,B7L803C41)</f>
        <v>3066.6899850975278</v>
      </c>
      <c r="AH21" s="16" t="s">
        <v>29612</v>
      </c>
      <c r="AI21" s="33">
        <f>IF(D6L314C15=0,0,D6L314C11/D6L314C15)</f>
        <v>4.5595915745645668E-5</v>
      </c>
      <c r="AJ21" s="16" t="s">
        <v>29613</v>
      </c>
      <c r="AK21" s="33">
        <f>IF(D6L314C5=0,0,D6L314C11/D6L314C5)</f>
        <v>2.3316990829428438E-2</v>
      </c>
      <c r="AL21" s="16" t="s">
        <v>29614</v>
      </c>
      <c r="AM21" s="33">
        <f>D6L314C8*CHOOSE(MIN(D6L314C9,RUN_YEARS),B7L803C4,B7L803C13,B7L803C22,B7L803C31,B7L803C40)</f>
        <v>0.5592724856652479</v>
      </c>
      <c r="AN21" s="16" t="s">
        <v>29615</v>
      </c>
      <c r="AO21" s="33">
        <f>D6L314C8-D6L314C18</f>
        <v>2.4391534090270524</v>
      </c>
      <c r="AP21" s="16" t="s">
        <v>29616</v>
      </c>
      <c r="AQ21" s="33">
        <f>CHOOSE(MIN(D6L314C9,RUN_YEARS),B7L803C2,B7L803C11,B7L803C20,B7L803C29,B7L803C38)</f>
        <v>306.06386965595101</v>
      </c>
      <c r="AR21" s="16" t="s">
        <v>29617</v>
      </c>
      <c r="AS21" s="33">
        <f>IF(D6L314C20=0,0,D6L314C18/D6L314C20)</f>
        <v>1.8273064582694156E-3</v>
      </c>
      <c r="AT21" s="16" t="s">
        <v>29618</v>
      </c>
      <c r="AU21" s="33">
        <f>IF(D6L314C5=0,0,D6L314C18/D6L314C5)</f>
        <v>9.3261015163864952E-2</v>
      </c>
      <c r="AV21" s="16" t="s">
        <v>29619</v>
      </c>
      <c r="AW21" s="33">
        <f>CHOOSE(MIN(D6L314C9,RUN_YEARS),B7L803C1,B7L803C10,B7L803C19,B7L803C28,B7L803C37)</f>
        <v>1334.8354338642778</v>
      </c>
      <c r="AX21" s="16" t="s">
        <v>29620</v>
      </c>
      <c r="AY21" s="33">
        <f>IF(D6L314C23=0,0,D6L314C19/D6L314C23)</f>
        <v>1.8273064582694158E-3</v>
      </c>
      <c r="AZ21" s="16" t="s">
        <v>29621</v>
      </c>
      <c r="BA21" s="33">
        <f>IF(D6L314C5=0,0,D6L314C19/D6L314C5)</f>
        <v>0.40673898483613502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15.443272889025117</v>
      </c>
      <c r="J22" s="16" t="s">
        <v>29644</v>
      </c>
      <c r="K22" s="21">
        <f>_xlfn.SINGLE(IF(FLOW_THRU_100PCT="Y",1,INDEX(VariabilityMatrix,D6L315C1,_xlfn.SINGLE(D6L315C9))))</f>
        <v>0.4703844944876534</v>
      </c>
      <c r="L22" s="16" t="s">
        <v>29624</v>
      </c>
      <c r="M22" s="15">
        <f>IF(_xlfn.SINGLE(D6L315C2)&lt;&gt;0,_xlfn.SINGLE(D6L315C2)*_xlfn.SINGLE(D6L315C4),_xlfn.SINGLE(D6L315C3)*_xlfn.SINGLE(D6L315C4))</f>
        <v>7.2642761111389627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3.6321380555694813</v>
      </c>
      <c r="R22" s="16" t="s">
        <v>29626</v>
      </c>
      <c r="S22" s="15">
        <f>D6L315C5-D6L315C7</f>
        <v>3.6321380555694813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3.4614143692757593</v>
      </c>
      <c r="X22" s="16" t="s">
        <v>29628</v>
      </c>
      <c r="Y22" s="33">
        <f>D6L315C7-D6L315C10</f>
        <v>0.17072368629372203</v>
      </c>
      <c r="Z22" s="16" t="s">
        <v>29629</v>
      </c>
      <c r="AA22" s="33">
        <f>CHOOSE(MIN(D6L315C9,RUN_YEARS),B7L803C7,B7L803C16,B7L803C25,B7L803C34,B7L803C43)</f>
        <v>133962.66666666666</v>
      </c>
      <c r="AB22" s="16" t="s">
        <v>29630</v>
      </c>
      <c r="AC22" s="33">
        <f>IF(D6L315C12=0,0,D6L315C10/D6L315C12)</f>
        <v>2.5838649344661393E-5</v>
      </c>
      <c r="AD22" s="16" t="s">
        <v>29631</v>
      </c>
      <c r="AE22" s="33">
        <f>IF(D6L315C5=0,0,D6L315C10/D6L315C5)</f>
        <v>0.4764981832075551</v>
      </c>
      <c r="AF22" s="16" t="s">
        <v>29632</v>
      </c>
      <c r="AG22" s="33">
        <f>CHOOSE(MIN(D6L315C9,RUN_YEARS),B7L803C5,B7L803C14,B7L803C23,B7L803C32,B7L803C41)</f>
        <v>2541.2689104193846</v>
      </c>
      <c r="AH22" s="16" t="s">
        <v>29633</v>
      </c>
      <c r="AI22" s="33">
        <f>IF(D6L315C15=0,0,D6L315C11/D6L315C15)</f>
        <v>6.718048829611958E-5</v>
      </c>
      <c r="AJ22" s="16" t="s">
        <v>29634</v>
      </c>
      <c r="AK22" s="33">
        <f>IF(D6L315C5=0,0,D6L315C11/D6L315C5)</f>
        <v>2.3501816792444903E-2</v>
      </c>
      <c r="AL22" s="16" t="s">
        <v>29635</v>
      </c>
      <c r="AM22" s="33">
        <f>D6L315C8*CHOOSE(MIN(D6L315C9,RUN_YEARS),B7L803C4,B7L803C13,B7L803C22,B7L803C31,B7L803C40)</f>
        <v>0.66737804649673815</v>
      </c>
      <c r="AN22" s="16" t="s">
        <v>29636</v>
      </c>
      <c r="AO22" s="33">
        <f>D6L315C8-D6L315C18</f>
        <v>2.9647600090727431</v>
      </c>
      <c r="AP22" s="16" t="s">
        <v>29637</v>
      </c>
      <c r="AQ22" s="33">
        <f>CHOOSE(MIN(D6L315C9,RUN_YEARS),B7L803C2,B7L803C11,B7L803C20,B7L803C29,B7L803C38)</f>
        <v>248.74810098795174</v>
      </c>
      <c r="AR22" s="16" t="s">
        <v>29638</v>
      </c>
      <c r="AS22" s="33">
        <f>IF(D6L315C20=0,0,D6L315C18/D6L315C20)</f>
        <v>2.6829473022954376E-3</v>
      </c>
      <c r="AT22" s="16" t="s">
        <v>29639</v>
      </c>
      <c r="AU22" s="33">
        <f>IF(D6L315C5=0,0,D6L315C18/D6L315C5)</f>
        <v>9.1871238962597787E-2</v>
      </c>
      <c r="AV22" s="16" t="s">
        <v>29640</v>
      </c>
      <c r="AW22" s="33">
        <f>CHOOSE(MIN(D6L315C9,RUN_YEARS),B7L803C1,B7L803C10,B7L803C19,B7L803C28,B7L803C37)</f>
        <v>1105.0384800835245</v>
      </c>
      <c r="AX22" s="16" t="s">
        <v>29641</v>
      </c>
      <c r="AY22" s="33">
        <f>IF(D6L315C23=0,0,D6L315C19/D6L315C23)</f>
        <v>2.682947302295438E-3</v>
      </c>
      <c r="AZ22" s="16" t="s">
        <v>29642</v>
      </c>
      <c r="BA22" s="33">
        <f>IF(D6L315C5=0,0,D6L315C19/D6L315C5)</f>
        <v>0.4081287610374022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756.34366658483748</v>
      </c>
      <c r="J23" s="16" t="s">
        <v>29665</v>
      </c>
      <c r="K23" s="21">
        <f>_xlfn.SINGLE(IF(FLOW_THRU_100PCT="Y",1,INDEX(VariabilityMatrix,D6L316C1,_xlfn.SINGLE(D6L316C9))))</f>
        <v>0.19886919007977813</v>
      </c>
      <c r="L23" s="16" t="s">
        <v>29645</v>
      </c>
      <c r="M23" s="15">
        <f>IF(_xlfn.SINGLE(D6L316C2)&lt;&gt;0,_xlfn.SINGLE(D6L316C2)*_xlfn.SINGLE(D6L316C4),_xlfn.SINGLE(D6L316C3)*_xlfn.SINGLE(D6L316C4))</f>
        <v>150.41345239569637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75.206726197848184</v>
      </c>
      <c r="R23" s="16" t="s">
        <v>29647</v>
      </c>
      <c r="S23" s="15">
        <f>D6L316C5-D6L316C7</f>
        <v>75.206726197848184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71.671736796525394</v>
      </c>
      <c r="X23" s="16" t="s">
        <v>29649</v>
      </c>
      <c r="Y23" s="33">
        <f>D6L316C7-D6L316C10</f>
        <v>3.5349894013227896</v>
      </c>
      <c r="Z23" s="16" t="s">
        <v>29650</v>
      </c>
      <c r="AA23" s="33">
        <f>CHOOSE(MIN(D6L316C9,RUN_YEARS),B7L803C7,B7L803C16,B7L803C25,B7L803C34,B7L803C43)</f>
        <v>133962.66666666666</v>
      </c>
      <c r="AB23" s="16" t="s">
        <v>29651</v>
      </c>
      <c r="AC23" s="33">
        <f>IF(D6L316C12=0,0,D6L316C10/D6L316C12)</f>
        <v>5.3501276571974333E-4</v>
      </c>
      <c r="AD23" s="16" t="s">
        <v>29652</v>
      </c>
      <c r="AE23" s="33">
        <f>IF(D6L316C5=0,0,D6L316C10/D6L316C5)</f>
        <v>0.4764981832075551</v>
      </c>
      <c r="AF23" s="16" t="s">
        <v>29653</v>
      </c>
      <c r="AG23" s="33">
        <f>CHOOSE(MIN(D6L316C9,RUN_YEARS),B7L803C5,B7L803C14,B7L803C23,B7L803C32,B7L803C41)</f>
        <v>2541.2689104193846</v>
      </c>
      <c r="AH23" s="16" t="s">
        <v>29654</v>
      </c>
      <c r="AI23" s="33">
        <f>IF(D6L316C15=0,0,D6L316C11/D6L316C15)</f>
        <v>1.391033190871332E-3</v>
      </c>
      <c r="AJ23" s="16" t="s">
        <v>29655</v>
      </c>
      <c r="AK23" s="33">
        <f>IF(D6L316C5=0,0,D6L316C11/D6L316C5)</f>
        <v>2.3501816792444907E-2</v>
      </c>
      <c r="AL23" s="16" t="s">
        <v>29656</v>
      </c>
      <c r="AM23" s="33">
        <f>D6L316C8*CHOOSE(MIN(D6L316C9,RUN_YEARS),B7L803C4,B7L803C13,B7L803C22,B7L803C31,B7L803C40)</f>
        <v>13.818670228234348</v>
      </c>
      <c r="AN23" s="16" t="s">
        <v>29657</v>
      </c>
      <c r="AO23" s="33">
        <f>D6L316C8-D6L316C18</f>
        <v>61.388055969613838</v>
      </c>
      <c r="AP23" s="16" t="s">
        <v>29658</v>
      </c>
      <c r="AQ23" s="33">
        <f>CHOOSE(MIN(D6L316C9,RUN_YEARS),B7L803C2,B7L803C11,B7L803C20,B7L803C29,B7L803C38)</f>
        <v>248.74810098795174</v>
      </c>
      <c r="AR23" s="16" t="s">
        <v>29659</v>
      </c>
      <c r="AS23" s="33">
        <f>IF(D6L316C20=0,0,D6L316C18/D6L316C20)</f>
        <v>5.5552867231350896E-2</v>
      </c>
      <c r="AT23" s="16" t="s">
        <v>29660</v>
      </c>
      <c r="AU23" s="33">
        <f>IF(D6L316C5=0,0,D6L316C18/D6L316C5)</f>
        <v>9.1871238962597787E-2</v>
      </c>
      <c r="AV23" s="16" t="s">
        <v>29661</v>
      </c>
      <c r="AW23" s="33">
        <f>CHOOSE(MIN(D6L316C9,RUN_YEARS),B7L803C1,B7L803C10,B7L803C19,B7L803C28,B7L803C37)</f>
        <v>1105.0384800835245</v>
      </c>
      <c r="AX23" s="16" t="s">
        <v>29662</v>
      </c>
      <c r="AY23" s="33">
        <f>IF(D6L316C23=0,0,D6L316C19/D6L316C23)</f>
        <v>5.5552867231350903E-2</v>
      </c>
      <c r="AZ23" s="16" t="s">
        <v>29663</v>
      </c>
      <c r="BA23" s="33">
        <f>IF(D6L316C5=0,0,D6L316C19/D6L316C5)</f>
        <v>0.4081287610374022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712.1336586054498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612.43494640068684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306.21747320034342</v>
      </c>
      <c r="R24" s="16" t="s">
        <v>29668</v>
      </c>
      <c r="S24" s="15">
        <f>D6L317C5-D6L317C7</f>
        <v>306.21747320034342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291.82413929274367</v>
      </c>
      <c r="X24" s="16" t="s">
        <v>29670</v>
      </c>
      <c r="Y24" s="33">
        <f>D6L317C7-D6L317C10</f>
        <v>14.393333907599754</v>
      </c>
      <c r="Z24" s="16" t="s">
        <v>29671</v>
      </c>
      <c r="AA24" s="33">
        <f>CHOOSE(MIN(D6L317C9,RUN_YEARS),B7L803C7,B7L803C16,B7L803C25,B7L803C34,B7L803C43)</f>
        <v>133962.66666666666</v>
      </c>
      <c r="AB24" s="16" t="s">
        <v>29672</v>
      </c>
      <c r="AC24" s="33">
        <f>IF(D6L317C12=0,0,D6L317C10/D6L317C12)</f>
        <v>2.1783990014089274E-3</v>
      </c>
      <c r="AD24" s="16" t="s">
        <v>29673</v>
      </c>
      <c r="AE24" s="33">
        <f>IF(D6L317C5=0,0,D6L317C10/D6L317C5)</f>
        <v>0.4764981832075551</v>
      </c>
      <c r="AF24" s="16" t="s">
        <v>29674</v>
      </c>
      <c r="AG24" s="33">
        <f>CHOOSE(MIN(D6L317C9,RUN_YEARS),B7L803C5,B7L803C14,B7L803C23,B7L803C32,B7L803C41)</f>
        <v>2541.2689104193846</v>
      </c>
      <c r="AH24" s="16" t="s">
        <v>29675</v>
      </c>
      <c r="AI24" s="33">
        <f>IF(D6L317C15=0,0,D6L317C11/D6L317C15)</f>
        <v>5.6638374036632067E-3</v>
      </c>
      <c r="AJ24" s="16" t="s">
        <v>29676</v>
      </c>
      <c r="AK24" s="33">
        <f>IF(D6L317C5=0,0,D6L317C11/D6L317C5)</f>
        <v>2.35018167924449E-2</v>
      </c>
      <c r="AL24" s="16" t="s">
        <v>29677</v>
      </c>
      <c r="AM24" s="33">
        <f>D6L317C8*CHOOSE(MIN(D6L317C9,RUN_YEARS),B7L803C4,B7L803C13,B7L803C22,B7L803C31,B7L803C40)</f>
        <v>56.265157309823266</v>
      </c>
      <c r="AN24" s="16" t="s">
        <v>29678</v>
      </c>
      <c r="AO24" s="33">
        <f>D6L317C8-D6L317C18</f>
        <v>249.95231589052014</v>
      </c>
      <c r="AP24" s="16" t="s">
        <v>29679</v>
      </c>
      <c r="AQ24" s="33">
        <f>CHOOSE(MIN(D6L317C9,RUN_YEARS),B7L803C2,B7L803C11,B7L803C20,B7L803C29,B7L803C38)</f>
        <v>248.74810098795174</v>
      </c>
      <c r="AR24" s="16" t="s">
        <v>29680</v>
      </c>
      <c r="AS24" s="33">
        <f>IF(D6L317C20=0,0,D6L317C18/D6L317C20)</f>
        <v>0.22619331398452969</v>
      </c>
      <c r="AT24" s="16" t="s">
        <v>29681</v>
      </c>
      <c r="AU24" s="33">
        <f>IF(D6L317C5=0,0,D6L317C18/D6L317C5)</f>
        <v>9.1871238962597787E-2</v>
      </c>
      <c r="AV24" s="16" t="s">
        <v>29682</v>
      </c>
      <c r="AW24" s="33">
        <f>CHOOSE(MIN(D6L317C9,RUN_YEARS),B7L803C1,B7L803C10,B7L803C19,B7L803C28,B7L803C37)</f>
        <v>1105.0384800835245</v>
      </c>
      <c r="AX24" s="16" t="s">
        <v>29683</v>
      </c>
      <c r="AY24" s="33">
        <f>IF(D6L317C23=0,0,D6L317C19/D6L317C23)</f>
        <v>0.22619331398452971</v>
      </c>
      <c r="AZ24" s="16" t="s">
        <v>29684</v>
      </c>
      <c r="BA24" s="33">
        <f>IF(D6L317C5=0,0,D6L317C19/D6L317C5)</f>
        <v>0.4081287610374022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394.79760813486558</v>
      </c>
      <c r="J25" s="16" t="s">
        <v>29706</v>
      </c>
      <c r="K25" s="21">
        <f>_xlfn.SINGLE(IF(FLOW_THRU_100PCT="Y",1,INDEX(VariabilityMatrix,D6L318C1,_xlfn.SINGLE(D6L318C9))))</f>
        <v>0.19505193730995293</v>
      </c>
      <c r="L25" s="16" t="s">
        <v>29686</v>
      </c>
      <c r="M25" s="15">
        <f>IF(_xlfn.SINGLE(D6L318C2)&lt;&gt;0,_xlfn.SINGLE(D6L318C2)*_xlfn.SINGLE(D6L318C4),_xlfn.SINGLE(D6L318C3)*_xlfn.SINGLE(D6L318C4))</f>
        <v>77.00603831204117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38.503019156020585</v>
      </c>
      <c r="R25" s="16" t="s">
        <v>29688</v>
      </c>
      <c r="S25" s="15">
        <f>D6L318C5-D6L318C7</f>
        <v>38.503019156020585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36.738706248083346</v>
      </c>
      <c r="X25" s="16" t="s">
        <v>29690</v>
      </c>
      <c r="Y25" s="33">
        <f>D6L318C7-D6L318C10</f>
        <v>1.7643129079372386</v>
      </c>
      <c r="Z25" s="16" t="s">
        <v>29691</v>
      </c>
      <c r="AA25" s="33">
        <f>CHOOSE(MIN(D6L318C9,RUN_YEARS),B7L803C7,B7L803C16,B7L803C25,B7L803C34,B7L803C43)</f>
        <v>117342</v>
      </c>
      <c r="AB25" s="16" t="s">
        <v>29692</v>
      </c>
      <c r="AC25" s="33">
        <f>IF(D6L318C12=0,0,D6L318C10/D6L318C12)</f>
        <v>3.1309084767673422E-4</v>
      </c>
      <c r="AD25" s="16" t="s">
        <v>29693</v>
      </c>
      <c r="AE25" s="33">
        <f>IF(D6L318C5=0,0,D6L318C10/D6L318C5)</f>
        <v>0.4770886420518356</v>
      </c>
      <c r="AF25" s="16" t="s">
        <v>29694</v>
      </c>
      <c r="AG25" s="33">
        <f>CHOOSE(MIN(D6L318C9,RUN_YEARS),B7L803C5,B7L803C14,B7L803C23,B7L803C32,B7L803C41)</f>
        <v>2167.3641778529513</v>
      </c>
      <c r="AH25" s="16" t="s">
        <v>29695</v>
      </c>
      <c r="AI25" s="33">
        <f>IF(D6L318C15=0,0,D6L318C11/D6L318C15)</f>
        <v>8.1403620395950897E-4</v>
      </c>
      <c r="AJ25" s="16" t="s">
        <v>29696</v>
      </c>
      <c r="AK25" s="33">
        <f>IF(D6L318C5=0,0,D6L318C11/D6L318C5)</f>
        <v>2.2911357948164426E-2</v>
      </c>
      <c r="AL25" s="16" t="s">
        <v>29697</v>
      </c>
      <c r="AM25" s="33">
        <f>D6L318C8*CHOOSE(MIN(D6L318C9,RUN_YEARS),B7L803C4,B7L803C13,B7L803C22,B7L803C31,B7L803C40)</f>
        <v>7.4047118442241571</v>
      </c>
      <c r="AN25" s="16" t="s">
        <v>29698</v>
      </c>
      <c r="AO25" s="33">
        <f>D6L318C8-D6L318C18</f>
        <v>31.098307311796429</v>
      </c>
      <c r="AP25" s="16" t="s">
        <v>29699</v>
      </c>
      <c r="AQ25" s="33">
        <f>CHOOSE(MIN(D6L318C9,RUN_YEARS),B7L803C2,B7L803C11,B7L803C20,B7L803C29,B7L803C38)</f>
        <v>224.24570107989658</v>
      </c>
      <c r="AR25" s="16" t="s">
        <v>29700</v>
      </c>
      <c r="AS25" s="33">
        <f>IF(D6L318C20=0,0,D6L318C18/D6L318C20)</f>
        <v>3.3020529751809732E-2</v>
      </c>
      <c r="AT25" s="16" t="s">
        <v>29701</v>
      </c>
      <c r="AU25" s="33">
        <f>IF(D6L318C5=0,0,D6L318C18/D6L318C5)</f>
        <v>9.6157548246009528E-2</v>
      </c>
      <c r="AV25" s="16" t="s">
        <v>29702</v>
      </c>
      <c r="AW25" s="33">
        <f>CHOOSE(MIN(D6L318C9,RUN_YEARS),B7L803C1,B7L803C10,B7L803C19,B7L803C28,B7L803C37)</f>
        <v>941.78705022417296</v>
      </c>
      <c r="AX25" s="16" t="s">
        <v>29703</v>
      </c>
      <c r="AY25" s="33">
        <f>IF(D6L318C23=0,0,D6L318C19/D6L318C23)</f>
        <v>3.3020529751809732E-2</v>
      </c>
      <c r="AZ25" s="16" t="s">
        <v>29704</v>
      </c>
      <c r="BA25" s="33">
        <f>IF(D6L318C5=0,0,D6L318C19/D6L318C5)</f>
        <v>0.40384245175399047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1752.7154096665499</v>
      </c>
      <c r="J26" s="16" t="s">
        <v>29727</v>
      </c>
      <c r="K26" s="21">
        <f>_xlfn.SINGLE(IF(FLOW_THRU_100PCT="Y",1,INDEX(VariabilityMatrix,D6L319C1,_xlfn.SINGLE(D6L319C9))))</f>
        <v>0.19886919007977813</v>
      </c>
      <c r="L26" s="16" t="s">
        <v>29707</v>
      </c>
      <c r="M26" s="15">
        <f>IF(_xlfn.SINGLE(D6L319C2)&lt;&gt;0,_xlfn.SINGLE(D6L319C2)*_xlfn.SINGLE(D6L319C4),_xlfn.SINGLE(D6L319C3)*_xlfn.SINGLE(D6L319C4))</f>
        <v>348.56109396073333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174.28054698036667</v>
      </c>
      <c r="R26" s="16" t="s">
        <v>29709</v>
      </c>
      <c r="S26" s="15">
        <f>D6L319C5-D6L319C7</f>
        <v>174.28054698036667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166.08872800912735</v>
      </c>
      <c r="X26" s="16" t="s">
        <v>29711</v>
      </c>
      <c r="Y26" s="33">
        <f>D6L319C7-D6L319C10</f>
        <v>8.1918189712393144</v>
      </c>
      <c r="Z26" s="16" t="s">
        <v>29712</v>
      </c>
      <c r="AA26" s="33">
        <f>CHOOSE(MIN(D6L319C9,RUN_YEARS),B7L803C7,B7L803C16,B7L803C25,B7L803C34,B7L803C43)</f>
        <v>133962.66666666666</v>
      </c>
      <c r="AB26" s="16" t="s">
        <v>29713</v>
      </c>
      <c r="AC26" s="33">
        <f>IF(D6L319C12=0,0,D6L319C10/D6L319C12)</f>
        <v>1.2398135401589052E-3</v>
      </c>
      <c r="AD26" s="16" t="s">
        <v>29714</v>
      </c>
      <c r="AE26" s="33">
        <f>IF(D6L319C5=0,0,D6L319C10/D6L319C5)</f>
        <v>0.47649818320755516</v>
      </c>
      <c r="AF26" s="16" t="s">
        <v>29715</v>
      </c>
      <c r="AG26" s="33">
        <f>CHOOSE(MIN(D6L319C9,RUN_YEARS),B7L803C5,B7L803C14,B7L803C23,B7L803C32,B7L803C41)</f>
        <v>2541.2689104193846</v>
      </c>
      <c r="AH26" s="16" t="s">
        <v>29716</v>
      </c>
      <c r="AI26" s="33">
        <f>IF(D6L319C15=0,0,D6L319C11/D6L319C15)</f>
        <v>3.2235152044131454E-3</v>
      </c>
      <c r="AJ26" s="16" t="s">
        <v>29717</v>
      </c>
      <c r="AK26" s="33">
        <f>IF(D6L319C5=0,0,D6L319C11/D6L319C5)</f>
        <v>2.3501816792444861E-2</v>
      </c>
      <c r="AL26" s="16" t="s">
        <v>29718</v>
      </c>
      <c r="AM26" s="33">
        <f>D6L319C8*CHOOSE(MIN(D6L319C9,RUN_YEARS),B7L803C4,B7L803C13,B7L803C22,B7L803C31,B7L803C40)</f>
        <v>32.022739556331032</v>
      </c>
      <c r="AN26" s="16" t="s">
        <v>29719</v>
      </c>
      <c r="AO26" s="33">
        <f>D6L319C8-D6L319C18</f>
        <v>142.25780742403563</v>
      </c>
      <c r="AP26" s="16" t="s">
        <v>29720</v>
      </c>
      <c r="AQ26" s="33">
        <f>CHOOSE(MIN(D6L319C9,RUN_YEARS),B7L803C2,B7L803C11,B7L803C20,B7L803C29,B7L803C38)</f>
        <v>248.74810098795174</v>
      </c>
      <c r="AR26" s="16" t="s">
        <v>29721</v>
      </c>
      <c r="AS26" s="33">
        <f>IF(D6L319C20=0,0,D6L319C18/D6L319C20)</f>
        <v>0.1287356141781443</v>
      </c>
      <c r="AT26" s="16" t="s">
        <v>29722</v>
      </c>
      <c r="AU26" s="33">
        <f>IF(D6L319C5=0,0,D6L319C18/D6L319C5)</f>
        <v>9.1871238962597787E-2</v>
      </c>
      <c r="AV26" s="16" t="s">
        <v>29723</v>
      </c>
      <c r="AW26" s="33">
        <f>CHOOSE(MIN(D6L319C9,RUN_YEARS),B7L803C1,B7L803C10,B7L803C19,B7L803C28,B7L803C37)</f>
        <v>1105.0384800835245</v>
      </c>
      <c r="AX26" s="16" t="s">
        <v>29724</v>
      </c>
      <c r="AY26" s="33">
        <f>IF(D6L319C23=0,0,D6L319C19/D6L319C23)</f>
        <v>0.12873561417814433</v>
      </c>
      <c r="AZ26" s="16" t="s">
        <v>29725</v>
      </c>
      <c r="BA26" s="33">
        <f>IF(D6L319C5=0,0,D6L319C19/D6L319C5)</f>
        <v>0.4081287610374022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1208.2460633493724</v>
      </c>
      <c r="J27" s="16" t="s">
        <v>29748</v>
      </c>
      <c r="K27" s="21">
        <f>_xlfn.SINGLE(IF(FLOW_THRU_100PCT="Y",1,INDEX(VariabilityMatrix,D6L320C1,_xlfn.SINGLE(D6L320C9))))</f>
        <v>0.19505193730995293</v>
      </c>
      <c r="L27" s="16" t="s">
        <v>29728</v>
      </c>
      <c r="M27" s="15">
        <f>IF(_xlfn.SINGLE(D6L320C2)&lt;&gt;0,_xlfn.SINGLE(D6L320C2)*_xlfn.SINGLE(D6L320C4),_xlfn.SINGLE(D6L320C3)*_xlfn.SINGLE(D6L320C4))</f>
        <v>235.6707354034192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117.8353677017096</v>
      </c>
      <c r="R27" s="16" t="s">
        <v>29730</v>
      </c>
      <c r="S27" s="15">
        <f>D6L320C5-D6L320C7</f>
        <v>117.8353677017096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112.43583112497471</v>
      </c>
      <c r="X27" s="16" t="s">
        <v>29732</v>
      </c>
      <c r="Y27" s="33">
        <f>D6L320C7-D6L320C10</f>
        <v>5.3995365767348886</v>
      </c>
      <c r="Z27" s="16" t="s">
        <v>29733</v>
      </c>
      <c r="AA27" s="33">
        <f>CHOOSE(MIN(D6L320C9,RUN_YEARS),B7L803C7,B7L803C16,B7L803C25,B7L803C34,B7L803C43)</f>
        <v>117342</v>
      </c>
      <c r="AB27" s="16" t="s">
        <v>29734</v>
      </c>
      <c r="AC27" s="33">
        <f>IF(D6L320C12=0,0,D6L320C10/D6L320C12)</f>
        <v>9.5818914902570868E-4</v>
      </c>
      <c r="AD27" s="16" t="s">
        <v>29735</v>
      </c>
      <c r="AE27" s="33">
        <f>IF(D6L320C5=0,0,D6L320C10/D6L320C5)</f>
        <v>0.47708864205183554</v>
      </c>
      <c r="AF27" s="16" t="s">
        <v>29736</v>
      </c>
      <c r="AG27" s="33">
        <f>CHOOSE(MIN(D6L320C9,RUN_YEARS),B7L803C5,B7L803C14,B7L803C23,B7L803C32,B7L803C41)</f>
        <v>2167.3641778529513</v>
      </c>
      <c r="AH27" s="16" t="s">
        <v>29737</v>
      </c>
      <c r="AI27" s="33">
        <f>IF(D6L320C15=0,0,D6L320C11/D6L320C15)</f>
        <v>2.4912917874668453E-3</v>
      </c>
      <c r="AJ27" s="16" t="s">
        <v>29738</v>
      </c>
      <c r="AK27" s="33">
        <f>IF(D6L320C5=0,0,D6L320C11/D6L320C5)</f>
        <v>2.2911357948164447E-2</v>
      </c>
      <c r="AL27" s="16" t="s">
        <v>29739</v>
      </c>
      <c r="AM27" s="33">
        <f>D6L320C8*CHOOSE(MIN(D6L320C9,RUN_YEARS),B7L803C4,B7L803C13,B7L803C22,B7L803C31,B7L803C40)</f>
        <v>22.661520109726826</v>
      </c>
      <c r="AN27" s="16" t="s">
        <v>29740</v>
      </c>
      <c r="AO27" s="33">
        <f>D6L320C8-D6L320C18</f>
        <v>95.173847591982778</v>
      </c>
      <c r="AP27" s="16" t="s">
        <v>29741</v>
      </c>
      <c r="AQ27" s="33">
        <f>CHOOSE(MIN(D6L320C9,RUN_YEARS),B7L803C2,B7L803C11,B7L803C20,B7L803C29,B7L803C38)</f>
        <v>224.24570107989658</v>
      </c>
      <c r="AR27" s="16" t="s">
        <v>29742</v>
      </c>
      <c r="AS27" s="33">
        <f>IF(D6L320C20=0,0,D6L320C18/D6L320C20)</f>
        <v>0.10105665348586881</v>
      </c>
      <c r="AT27" s="16" t="s">
        <v>29743</v>
      </c>
      <c r="AU27" s="33">
        <f>IF(D6L320C5=0,0,D6L320C18/D6L320C5)</f>
        <v>9.6157548246009528E-2</v>
      </c>
      <c r="AV27" s="16" t="s">
        <v>29744</v>
      </c>
      <c r="AW27" s="33">
        <f>CHOOSE(MIN(D6L320C9,RUN_YEARS),B7L803C1,B7L803C10,B7L803C19,B7L803C28,B7L803C37)</f>
        <v>941.78705022417296</v>
      </c>
      <c r="AX27" s="16" t="s">
        <v>29745</v>
      </c>
      <c r="AY27" s="33">
        <f>IF(D6L320C23=0,0,D6L320C19/D6L320C23)</f>
        <v>0.10105665348586881</v>
      </c>
      <c r="AZ27" s="16" t="s">
        <v>29746</v>
      </c>
      <c r="BA27" s="33">
        <f>IF(D6L320C5=0,0,D6L320C19/D6L320C5)</f>
        <v>0.40384245175399047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0.19505193730995293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117342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2167.3641778529513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224.24570107989658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941.78705022417296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0.19505193730995293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117342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2167.3641778529513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224.24570107989658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941.78705022417296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0.19505193730995293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117342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2167.3641778529513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224.24570107989658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941.78705022417296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0.19505193730995293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117342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2167.3641778529513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224.24570107989658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941.78705022417296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0.19505193730995293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117342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2167.3641778529513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224.24570107989658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941.78705022417296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3006.8862941807711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2585.9222129954633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1292.9611064977316</v>
      </c>
      <c r="R33" s="16" t="s">
        <v>29856</v>
      </c>
      <c r="S33" s="15">
        <f>D6L326C5-D6L326C7</f>
        <v>1292.9611064977316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1233.714117049683</v>
      </c>
      <c r="X33" s="16" t="s">
        <v>29858</v>
      </c>
      <c r="Y33" s="33">
        <f>D6L326C7-D6L326C10</f>
        <v>59.24698944804868</v>
      </c>
      <c r="Z33" s="16" t="s">
        <v>29859</v>
      </c>
      <c r="AA33" s="33">
        <f>CHOOSE(MIN(D6L326C9,RUN_YEARS),B7L803C7,B7L803C16,B7L803C25,B7L803C34,B7L803C43)</f>
        <v>117342</v>
      </c>
      <c r="AB33" s="16" t="s">
        <v>29860</v>
      </c>
      <c r="AC33" s="33">
        <f>IF(D6L326C12=0,0,D6L326C10/D6L326C12)</f>
        <v>1.0513832362237588E-2</v>
      </c>
      <c r="AD33" s="16" t="s">
        <v>29861</v>
      </c>
      <c r="AE33" s="33">
        <f>IF(D6L326C5=0,0,D6L326C10/D6L326C5)</f>
        <v>0.47708864205183554</v>
      </c>
      <c r="AF33" s="16" t="s">
        <v>29862</v>
      </c>
      <c r="AG33" s="33">
        <f>CHOOSE(MIN(D6L326C9,RUN_YEARS),B7L803C5,B7L803C14,B7L803C23,B7L803C32,B7L803C41)</f>
        <v>2167.3641778529513</v>
      </c>
      <c r="AH33" s="16" t="s">
        <v>29863</v>
      </c>
      <c r="AI33" s="33">
        <f>IF(D6L326C15=0,0,D6L326C11/D6L326C15)</f>
        <v>2.7335964141817794E-2</v>
      </c>
      <c r="AJ33" s="16" t="s">
        <v>29864</v>
      </c>
      <c r="AK33" s="33">
        <f>IF(D6L326C5=0,0,D6L326C11/D6L326C5)</f>
        <v>2.2911357948164478E-2</v>
      </c>
      <c r="AL33" s="16" t="s">
        <v>29865</v>
      </c>
      <c r="AM33" s="33">
        <f>D6L326C8*CHOOSE(MIN(D6L326C9,RUN_YEARS),B7L803C4,B7L803C13,B7L803C22,B7L803C31,B7L803C40)</f>
        <v>248.65593995653899</v>
      </c>
      <c r="AN33" s="16" t="s">
        <v>29866</v>
      </c>
      <c r="AO33" s="33">
        <f>D6L326C8-D6L326C18</f>
        <v>1044.3051665411926</v>
      </c>
      <c r="AP33" s="16" t="s">
        <v>29867</v>
      </c>
      <c r="AQ33" s="33">
        <f>CHOOSE(MIN(D6L326C9,RUN_YEARS),B7L803C2,B7L803C11,B7L803C20,B7L803C29,B7L803C38)</f>
        <v>224.24570107989658</v>
      </c>
      <c r="AR33" s="16" t="s">
        <v>29868</v>
      </c>
      <c r="AS33" s="33">
        <f>IF(D6L326C20=0,0,D6L326C18/D6L326C20)</f>
        <v>1.1088548799780349</v>
      </c>
      <c r="AT33" s="16" t="s">
        <v>29869</v>
      </c>
      <c r="AU33" s="33">
        <f>IF(D6L326C5=0,0,D6L326C18/D6L326C5)</f>
        <v>9.6157548246009528E-2</v>
      </c>
      <c r="AV33" s="16" t="s">
        <v>29870</v>
      </c>
      <c r="AW33" s="33">
        <f>CHOOSE(MIN(D6L326C9,RUN_YEARS),B7L803C1,B7L803C10,B7L803C19,B7L803C28,B7L803C37)</f>
        <v>941.78705022417296</v>
      </c>
      <c r="AX33" s="16" t="s">
        <v>29871</v>
      </c>
      <c r="AY33" s="33">
        <f>IF(D6L326C23=0,0,D6L326C19/D6L326C23)</f>
        <v>1.1088548799780347</v>
      </c>
      <c r="AZ33" s="16" t="s">
        <v>29872</v>
      </c>
      <c r="BA33" s="33">
        <f>IF(D6L326C5=0,0,D6L326C19/D6L326C5)</f>
        <v>0.40384245175399047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-84.28823036606876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-72.487878114819139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-36.24393905740957</v>
      </c>
      <c r="R34" s="16" t="s">
        <v>29876</v>
      </c>
      <c r="S34" s="15">
        <f>D6L327C5-D6L327C7</f>
        <v>-36.24393905740957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-34.540342226282014</v>
      </c>
      <c r="X34" s="16" t="s">
        <v>29878</v>
      </c>
      <c r="Y34" s="33">
        <f>D6L327C7-D6L327C10</f>
        <v>-1.7035968311275553</v>
      </c>
      <c r="Z34" s="16" t="s">
        <v>29879</v>
      </c>
      <c r="AA34" s="33">
        <f>CHOOSE(MIN(D6L327C9,RUN_YEARS),B7L803C7,B7L803C16,B7L803C25,B7L803C34,B7L803C43)</f>
        <v>133962.66666666666</v>
      </c>
      <c r="AB34" s="16" t="s">
        <v>29880</v>
      </c>
      <c r="AC34" s="33">
        <f>IF(D6L327C12=0,0,D6L327C10/D6L327C12)</f>
        <v>-2.5783558274655141E-4</v>
      </c>
      <c r="AD34" s="16" t="s">
        <v>29881</v>
      </c>
      <c r="AE34" s="33">
        <f>IF(D6L327C5=0,0,D6L327C10/D6L327C5)</f>
        <v>0.4764981832075551</v>
      </c>
      <c r="AF34" s="16" t="s">
        <v>29882</v>
      </c>
      <c r="AG34" s="33">
        <f>CHOOSE(MIN(D6L327C9,RUN_YEARS),B7L803C5,B7L803C14,B7L803C23,B7L803C32,B7L803C41)</f>
        <v>2541.2689104193846</v>
      </c>
      <c r="AH34" s="16" t="s">
        <v>29883</v>
      </c>
      <c r="AI34" s="33">
        <f>IF(D6L327C15=0,0,D6L327C11/D6L327C15)</f>
        <v>-6.7037251514103305E-4</v>
      </c>
      <c r="AJ34" s="16" t="s">
        <v>29884</v>
      </c>
      <c r="AK34" s="33">
        <f>IF(D6L327C5=0,0,D6L327C11/D6L327C5)</f>
        <v>2.3501816792444896E-2</v>
      </c>
      <c r="AL34" s="16" t="s">
        <v>29885</v>
      </c>
      <c r="AM34" s="33">
        <f>D6L327C8*CHOOSE(MIN(D6L327C9,RUN_YEARS),B7L803C4,B7L803C13,B7L803C22,B7L803C31,B7L803C40)</f>
        <v>-6.6595511721782117</v>
      </c>
      <c r="AN34" s="16" t="s">
        <v>29886</v>
      </c>
      <c r="AO34" s="33">
        <f>D6L327C8-D6L327C18</f>
        <v>-29.584387885231358</v>
      </c>
      <c r="AP34" s="16" t="s">
        <v>29887</v>
      </c>
      <c r="AQ34" s="33">
        <f>CHOOSE(MIN(D6L327C9,RUN_YEARS),B7L803C2,B7L803C11,B7L803C20,B7L803C29,B7L803C38)</f>
        <v>248.74810098795174</v>
      </c>
      <c r="AR34" s="16" t="s">
        <v>29888</v>
      </c>
      <c r="AS34" s="33">
        <f>IF(D6L327C20=0,0,D6L327C18/D6L327C20)</f>
        <v>-2.6772269399157226E-2</v>
      </c>
      <c r="AT34" s="16" t="s">
        <v>29889</v>
      </c>
      <c r="AU34" s="33">
        <f>IF(D6L327C5=0,0,D6L327C18/D6L327C5)</f>
        <v>9.1871238962597787E-2</v>
      </c>
      <c r="AV34" s="16" t="s">
        <v>29890</v>
      </c>
      <c r="AW34" s="33">
        <f>CHOOSE(MIN(D6L327C9,RUN_YEARS),B7L803C1,B7L803C10,B7L803C19,B7L803C28,B7L803C37)</f>
        <v>1105.0384800835245</v>
      </c>
      <c r="AX34" s="16" t="s">
        <v>29891</v>
      </c>
      <c r="AY34" s="33">
        <f>IF(D6L327C23=0,0,D6L327C19/D6L327C23)</f>
        <v>-2.6772269399157229E-2</v>
      </c>
      <c r="AZ34" s="16" t="s">
        <v>29892</v>
      </c>
      <c r="BA34" s="33">
        <f>IF(D6L327C5=0,0,D6L327C19/D6L327C5)</f>
        <v>0.4081287610374022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16155.965461710646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10934.676957443557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5467.3384787217783</v>
      </c>
      <c r="R35" s="16" t="s">
        <v>29896</v>
      </c>
      <c r="S35" s="15">
        <f>SUM(D6L301C8:D6L327C8)-2*SUM(D6L309C8,D6L311C8,D6L322C8,D6L324C8,D6L327C8)</f>
        <v>5467.3384787217783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5212.0968520583037</v>
      </c>
      <c r="X35" s="16" t="s">
        <v>29898</v>
      </c>
      <c r="Y35" s="33">
        <f>SUM(D6L301C11:D6L327C11)-2*SUM(D6L309C11,D6L311C11,D6L322C11,D6L324C11,D6L327C11)</f>
        <v>255.24162666347559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4.0322954659055617E-2</v>
      </c>
      <c r="AD35" s="16" t="s">
        <v>29900</v>
      </c>
      <c r="AE35" s="33">
        <f>IF(D6L328C5=0,0,D6L328C10/D6L328C5)</f>
        <v>0.47665759787355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0.10483968211354466</v>
      </c>
      <c r="AJ35" s="16" t="s">
        <v>29902</v>
      </c>
      <c r="AK35" s="33">
        <f>IF(D6L328C5=0,0,D6L328C11/D6L328C5)</f>
        <v>2.3342402126450119E-2</v>
      </c>
      <c r="AL35" s="16" t="s">
        <v>29903</v>
      </c>
      <c r="AM35" s="33">
        <f>SUM(D6L301C18:D6L327C18)-2*SUM(D6L309C18,D6L311C18,D6L322C18,D6L324C18,D6L327C18)</f>
        <v>1017.2407796701983</v>
      </c>
      <c r="AN35" s="16" t="s">
        <v>29904</v>
      </c>
      <c r="AO35" s="33">
        <f>SUM(D6L301C19:D6L327C19)-2*SUM(D6L309C19,D6L311C19,D6L322C19,D6L324C19,D6L327C19)</f>
        <v>4450.097699051581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4.2064107250374505</v>
      </c>
      <c r="AT35" s="16" t="s">
        <v>29906</v>
      </c>
      <c r="AU35" s="33">
        <f>IF(D6L328C5=0,0,D6L328C18/D6L328C5)</f>
        <v>9.3028882666509188E-2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4.2064107250374505</v>
      </c>
      <c r="AZ35" s="16" t="s">
        <v>29908</v>
      </c>
      <c r="BA35" s="33">
        <f>IF(D6L328C5=0,0,D6L328C19/D6L328C5)</f>
        <v>0.40697111733349089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170.9750774894855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85.48753874474275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42.743769372371375</v>
      </c>
      <c r="R36" s="16" t="s">
        <v>29913</v>
      </c>
      <c r="S36" s="15">
        <f>D6L329C5-D6L329C7</f>
        <v>42.743769372371375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40.785133772082993</v>
      </c>
      <c r="X36" s="16" t="s">
        <v>29915</v>
      </c>
      <c r="Y36" s="33">
        <f>D6L329C7-D6L329C10</f>
        <v>1.9586356002883818</v>
      </c>
      <c r="Z36" s="16" t="s">
        <v>29916</v>
      </c>
      <c r="AA36" s="33">
        <f>CHOOSE(MIN(D6L329C9,RUN_YEARS),B7L803C7,B7L803C16,B7L803C25,B7L803C34,B7L803C43)</f>
        <v>117342</v>
      </c>
      <c r="AB36" s="16" t="s">
        <v>29917</v>
      </c>
      <c r="AC36" s="33">
        <f>IF(D6L329C12=0,0,D6L329C10/D6L329C12)</f>
        <v>3.475748987752296E-4</v>
      </c>
      <c r="AD36" s="16" t="s">
        <v>29918</v>
      </c>
      <c r="AE36" s="33">
        <f>IF(D6L329C5=0,0,D6L329C10/D6L329C5)</f>
        <v>0.47708864205183549</v>
      </c>
      <c r="AF36" s="16" t="s">
        <v>29919</v>
      </c>
      <c r="AG36" s="33">
        <f>CHOOSE(MIN(D6L329C9,RUN_YEARS),B7L803C5,B7L803C14,B7L803C23,B7L803C32,B7L803C41)</f>
        <v>2167.3641778529513</v>
      </c>
      <c r="AH36" s="16" t="s">
        <v>29920</v>
      </c>
      <c r="AI36" s="33">
        <f>IF(D6L329C15=0,0,D6L329C11/D6L329C15)</f>
        <v>9.0369473681559988E-4</v>
      </c>
      <c r="AJ36" s="16" t="s">
        <v>29921</v>
      </c>
      <c r="AK36" s="33">
        <f>IF(D6L329C5=0,0,D6L329C11/D6L329C5)</f>
        <v>2.2911357948164492E-2</v>
      </c>
      <c r="AL36" s="16" t="s">
        <v>29922</v>
      </c>
      <c r="AM36" s="33">
        <f>D6L329C8*CHOOSE(MIN(D6L329C9,RUN_YEARS),B7L803C4,B7L803C13,B7L803C22,B7L803C31,B7L803C40)</f>
        <v>8.2202721312802094</v>
      </c>
      <c r="AN36" s="16" t="s">
        <v>29923</v>
      </c>
      <c r="AO36" s="33">
        <f>D6L329C8-D6L329C18</f>
        <v>34.523497241091164</v>
      </c>
      <c r="AP36" s="16" t="s">
        <v>29924</v>
      </c>
      <c r="AQ36" s="33">
        <f>CHOOSE(MIN(D6L329C9,RUN_YEARS),B7L803C2,B7L803C11,B7L803C20,B7L803C29,B7L803C38)</f>
        <v>224.24570107989658</v>
      </c>
      <c r="AR36" s="16" t="s">
        <v>29925</v>
      </c>
      <c r="AS36" s="33">
        <f>IF(D6L329C20=0,0,D6L329C18/D6L329C20)</f>
        <v>3.6657434642867047E-2</v>
      </c>
      <c r="AT36" s="16" t="s">
        <v>29926</v>
      </c>
      <c r="AU36" s="33">
        <f>IF(D6L329C5=0,0,D6L329C18/D6L329C5)</f>
        <v>9.6157548246009528E-2</v>
      </c>
      <c r="AV36" s="16" t="s">
        <v>29927</v>
      </c>
      <c r="AW36" s="33">
        <f>CHOOSE(MIN(D6L329C9,RUN_YEARS),B7L803C1,B7L803C10,B7L803C19,B7L803C28,B7L803C37)</f>
        <v>941.78705022417296</v>
      </c>
      <c r="AX36" s="16" t="s">
        <v>29928</v>
      </c>
      <c r="AY36" s="33">
        <f>IF(D6L329C23=0,0,D6L329C19/D6L329C23)</f>
        <v>3.6657434642867047E-2</v>
      </c>
      <c r="AZ36" s="16" t="s">
        <v>29929</v>
      </c>
      <c r="BA36" s="33">
        <f>IF(D6L329C5=0,0,D6L329C19/D6L329C5)</f>
        <v>0.40384245175399047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41.053481025753605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41.053481025753605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20.526740512876803</v>
      </c>
      <c r="R37" s="16" t="s">
        <v>29933</v>
      </c>
      <c r="S37" s="15">
        <f>D6L330C5-D6L330C7</f>
        <v>20.526740512876803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19.586149514077583</v>
      </c>
      <c r="X37" s="16" t="s">
        <v>29935</v>
      </c>
      <c r="Y37" s="33">
        <f>D6L330C7-D6L330C10</f>
        <v>0.94059099879921959</v>
      </c>
      <c r="Z37" s="16" t="s">
        <v>29936</v>
      </c>
      <c r="AA37" s="33">
        <f>CHOOSE(MIN(D6L330C9,RUN_YEARS),B7L803C7,B7L803C16,B7L803C25,B7L803C34,B7L803C43)</f>
        <v>117342</v>
      </c>
      <c r="AB37" s="16" t="s">
        <v>29937</v>
      </c>
      <c r="AC37" s="33">
        <f>IF(D6L330C12=0,0,D6L330C10/D6L330C12)</f>
        <v>1.6691508167644649E-4</v>
      </c>
      <c r="AD37" s="16" t="s">
        <v>29938</v>
      </c>
      <c r="AE37" s="33">
        <f>IF(D6L330C5=0,0,D6L330C10/D6L330C5)</f>
        <v>0.47708864205183554</v>
      </c>
      <c r="AF37" s="16" t="s">
        <v>29939</v>
      </c>
      <c r="AG37" s="33">
        <f>CHOOSE(MIN(D6L330C9,RUN_YEARS),B7L803C5,B7L803C14,B7L803C23,B7L803C32,B7L803C41)</f>
        <v>2167.3641778529513</v>
      </c>
      <c r="AH37" s="16" t="s">
        <v>29940</v>
      </c>
      <c r="AI37" s="33">
        <f>IF(D6L330C15=0,0,D6L330C11/D6L330C15)</f>
        <v>4.33979212358762E-4</v>
      </c>
      <c r="AJ37" s="16" t="s">
        <v>29941</v>
      </c>
      <c r="AK37" s="33">
        <f>IF(D6L330C5=0,0,D6L330C11/D6L330C5)</f>
        <v>2.2911357948164481E-2</v>
      </c>
      <c r="AL37" s="16" t="s">
        <v>29942</v>
      </c>
      <c r="AM37" s="33">
        <f>D6L330C8*CHOOSE(MIN(D6L330C9,RUN_YEARS),B7L803C4,B7L803C13,B7L803C22,B7L803C31,B7L803C40)</f>
        <v>3.9476020824005391</v>
      </c>
      <c r="AN37" s="16" t="s">
        <v>29943</v>
      </c>
      <c r="AO37" s="33">
        <f>D6L330C8-D6L330C18</f>
        <v>16.579138430476263</v>
      </c>
      <c r="AP37" s="16" t="s">
        <v>29944</v>
      </c>
      <c r="AQ37" s="33">
        <f>CHOOSE(MIN(D6L330C9,RUN_YEARS),B7L803C2,B7L803C11,B7L803C20,B7L803C29,B7L803C38)</f>
        <v>224.24570107989658</v>
      </c>
      <c r="AR37" s="16" t="s">
        <v>29945</v>
      </c>
      <c r="AS37" s="33">
        <f>IF(D6L330C20=0,0,D6L330C18/D6L330C20)</f>
        <v>1.7603914203884991E-2</v>
      </c>
      <c r="AT37" s="16" t="s">
        <v>29946</v>
      </c>
      <c r="AU37" s="33">
        <f>IF(D6L330C5=0,0,D6L330C18/D6L330C5)</f>
        <v>9.6157548246009528E-2</v>
      </c>
      <c r="AV37" s="16" t="s">
        <v>29947</v>
      </c>
      <c r="AW37" s="33">
        <f>CHOOSE(MIN(D6L330C9,RUN_YEARS),B7L803C1,B7L803C10,B7L803C19,B7L803C28,B7L803C37)</f>
        <v>941.78705022417296</v>
      </c>
      <c r="AX37" s="16" t="s">
        <v>29948</v>
      </c>
      <c r="AY37" s="33">
        <f>IF(D6L330C23=0,0,D6L330C19/D6L330C23)</f>
        <v>1.7603914203884987E-2</v>
      </c>
      <c r="AZ37" s="16" t="s">
        <v>29949</v>
      </c>
      <c r="BA37" s="33">
        <f>IF(D6L330C5=0,0,D6L330C19/D6L330C5)</f>
        <v>0.40384245175399047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-121.49080000944799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-60.745400004723997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-30.372700002361999</v>
      </c>
      <c r="R38" s="16" t="s">
        <v>29953</v>
      </c>
      <c r="S38" s="15">
        <f>D6L331C5-D6L331C7</f>
        <v>-30.372700002361999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-28.980940399149336</v>
      </c>
      <c r="X38" s="16" t="s">
        <v>29955</v>
      </c>
      <c r="Y38" s="33">
        <f>D6L331C7-D6L331C10</f>
        <v>-1.3917596032126625</v>
      </c>
      <c r="Z38" s="16" t="s">
        <v>29956</v>
      </c>
      <c r="AA38" s="33">
        <f>CHOOSE(MIN(D6L331C9,RUN_YEARS),B7L803C7,B7L803C16,B7L803C25,B7L803C34,B7L803C43)</f>
        <v>117342</v>
      </c>
      <c r="AB38" s="16" t="s">
        <v>29957</v>
      </c>
      <c r="AC38" s="33">
        <f>IF(D6L331C12=0,0,D6L331C10/D6L331C12)</f>
        <v>-2.469784084057655E-4</v>
      </c>
      <c r="AD38" s="16" t="s">
        <v>29958</v>
      </c>
      <c r="AE38" s="33">
        <f>IF(D6L331C5=0,0,D6L331C10/D6L331C5)</f>
        <v>0.47708864205183554</v>
      </c>
      <c r="AF38" s="16" t="s">
        <v>29959</v>
      </c>
      <c r="AG38" s="33">
        <f>CHOOSE(MIN(D6L331C9,RUN_YEARS),B7L803C5,B7L803C14,B7L803C23,B7L803C32,B7L803C41)</f>
        <v>2167.3641778529513</v>
      </c>
      <c r="AH38" s="16" t="s">
        <v>29960</v>
      </c>
      <c r="AI38" s="33">
        <f>IF(D6L331C15=0,0,D6L331C11/D6L331C15)</f>
        <v>-6.4214386185499131E-4</v>
      </c>
      <c r="AJ38" s="16" t="s">
        <v>29961</v>
      </c>
      <c r="AK38" s="33">
        <f>IF(D6L331C5=0,0,D6L331C11/D6L331C5)</f>
        <v>2.2911357948164457E-2</v>
      </c>
      <c r="AL38" s="16" t="s">
        <v>29962</v>
      </c>
      <c r="AM38" s="33">
        <f>D6L331C8*CHOOSE(MIN(D6L331C9,RUN_YEARS),B7L803C4,B7L803C13,B7L803C22,B7L803C31,B7L803C40)</f>
        <v>-5.8411287316773954</v>
      </c>
      <c r="AN38" s="16" t="s">
        <v>29963</v>
      </c>
      <c r="AO38" s="33">
        <f>D6L331C8-D6L331C18</f>
        <v>-24.531571270684601</v>
      </c>
      <c r="AP38" s="16" t="s">
        <v>29964</v>
      </c>
      <c r="AQ38" s="33">
        <f>CHOOSE(MIN(D6L331C9,RUN_YEARS),B7L803C2,B7L803C11,B7L803C20,B7L803C29,B7L803C38)</f>
        <v>224.24570107989658</v>
      </c>
      <c r="AR38" s="16" t="s">
        <v>29965</v>
      </c>
      <c r="AS38" s="33">
        <f>IF(D6L331C20=0,0,D6L331C18/D6L331C20)</f>
        <v>-2.60478961404761E-2</v>
      </c>
      <c r="AT38" s="16" t="s">
        <v>29966</v>
      </c>
      <c r="AU38" s="33">
        <f>IF(D6L331C5=0,0,D6L331C18/D6L331C5)</f>
        <v>9.6157548246009528E-2</v>
      </c>
      <c r="AV38" s="16" t="s">
        <v>29967</v>
      </c>
      <c r="AW38" s="33">
        <f>CHOOSE(MIN(D6L331C9,RUN_YEARS),B7L803C1,B7L803C10,B7L803C19,B7L803C28,B7L803C37)</f>
        <v>941.78705022417296</v>
      </c>
      <c r="AX38" s="16" t="s">
        <v>29968</v>
      </c>
      <c r="AY38" s="33">
        <f>IF(D6L331C23=0,0,D6L331C19/D6L331C23)</f>
        <v>-2.6047896140476097E-2</v>
      </c>
      <c r="AZ38" s="16" t="s">
        <v>29969</v>
      </c>
      <c r="BA38" s="33">
        <f>IF(D6L331C5=0,0,D6L331C19/D6L331C5)</f>
        <v>0.40384245175399042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117342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2167.3641778529513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224.24570107989658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941.78705022417296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-1682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-1682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-672.80000000000007</v>
      </c>
      <c r="R40" s="16" t="s">
        <v>29994</v>
      </c>
      <c r="S40" s="15">
        <f>D6L333C5-D6L333C7</f>
        <v>-1009.1999999999999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-641.97047674495002</v>
      </c>
      <c r="X40" s="16" t="s">
        <v>29996</v>
      </c>
      <c r="Y40" s="33">
        <f>D6L333C7-D6L333C10</f>
        <v>-30.829523255050049</v>
      </c>
      <c r="Z40" s="16" t="s">
        <v>29997</v>
      </c>
      <c r="AA40" s="33">
        <f>CHOOSE(MIN(D6L333C9,RUN_YEARS),B7L803C7,B7L803C16,B7L803C25,B7L803C34,B7L803C43)</f>
        <v>117342</v>
      </c>
      <c r="AB40" s="16" t="s">
        <v>29998</v>
      </c>
      <c r="AC40" s="33">
        <f>IF(D6L333C12=0,0,D6L333C10/D6L333C12)</f>
        <v>-5.4709351872726736E-3</v>
      </c>
      <c r="AD40" s="16" t="s">
        <v>29999</v>
      </c>
      <c r="AE40" s="33">
        <f>IF(D6L333C5=0,0,D6L333C10/D6L333C5)</f>
        <v>0.38167091364146849</v>
      </c>
      <c r="AF40" s="16" t="s">
        <v>30000</v>
      </c>
      <c r="AG40" s="33">
        <f>CHOOSE(MIN(D6L333C9,RUN_YEARS),B7L803C5,B7L803C14,B7L803C23,B7L803C32,B7L803C41)</f>
        <v>2167.3641778529513</v>
      </c>
      <c r="AH40" s="16" t="s">
        <v>30001</v>
      </c>
      <c r="AI40" s="33">
        <f>IF(D6L333C15=0,0,D6L333C11/D6L333C15)</f>
        <v>-1.422443148690895E-2</v>
      </c>
      <c r="AJ40" s="16" t="s">
        <v>30002</v>
      </c>
      <c r="AK40" s="33">
        <f>IF(D6L333C5=0,0,D6L333C11/D6L333C5)</f>
        <v>1.8329086358531539E-2</v>
      </c>
      <c r="AL40" s="16" t="s">
        <v>30003</v>
      </c>
      <c r="AM40" s="33">
        <f>D6L333C8*CHOOSE(MIN(D6L333C9,RUN_YEARS),B7L803C4,B7L803C13,B7L803C22,B7L803C31,B7L803C40)</f>
        <v>-194.08439537974562</v>
      </c>
      <c r="AN40" s="16" t="s">
        <v>30004</v>
      </c>
      <c r="AO40" s="33">
        <f>D6L333C8-D6L333C18</f>
        <v>-815.11560462025432</v>
      </c>
      <c r="AP40" s="16" t="s">
        <v>30005</v>
      </c>
      <c r="AQ40" s="33">
        <f>CHOOSE(MIN(D6L333C9,RUN_YEARS),B7L803C2,B7L803C11,B7L803C20,B7L803C29,B7L803C38)</f>
        <v>224.24570107989658</v>
      </c>
      <c r="AR40" s="16" t="s">
        <v>30006</v>
      </c>
      <c r="AS40" s="33">
        <f>IF(D6L333C20=0,0,D6L333C18/D6L333C20)</f>
        <v>-0.86549884544094435</v>
      </c>
      <c r="AT40" s="16" t="s">
        <v>30007</v>
      </c>
      <c r="AU40" s="33">
        <f>IF(D6L333C5=0,0,D6L333C18/D6L333C5)</f>
        <v>0.11538905789521142</v>
      </c>
      <c r="AV40" s="16" t="s">
        <v>30008</v>
      </c>
      <c r="AW40" s="33">
        <f>CHOOSE(MIN(D6L333C9,RUN_YEARS),B7L803C1,B7L803C10,B7L803C19,B7L803C28,B7L803C37)</f>
        <v>941.78705022417296</v>
      </c>
      <c r="AX40" s="16" t="s">
        <v>30009</v>
      </c>
      <c r="AY40" s="33">
        <f>IF(D6L333C23=0,0,D6L333C19/D6L333C23)</f>
        <v>-0.86549884544094435</v>
      </c>
      <c r="AZ40" s="16" t="s">
        <v>30010</v>
      </c>
      <c r="BA40" s="33">
        <f>IF(D6L333C5=0,0,D6L333C19/D6L333C5)</f>
        <v>0.48461094210478856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3721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3721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3721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117342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2167.3641778529513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715.60447404680292</v>
      </c>
      <c r="AN41" s="16" t="s">
        <v>30023</v>
      </c>
      <c r="AO41" s="33">
        <f>D6L334C8-D6L334C18</f>
        <v>3005.3955259531972</v>
      </c>
      <c r="AP41" s="16" t="s">
        <v>30024</v>
      </c>
      <c r="AQ41" s="33">
        <f>CHOOSE(MIN(D6L334C9,RUN_YEARS),B7L803C2,B7L803C11,B7L803C20,B7L803C29,B7L803C38)</f>
        <v>224.24570107989658</v>
      </c>
      <c r="AR41" s="16" t="s">
        <v>30025</v>
      </c>
      <c r="AS41" s="33">
        <f>IF(D6L334C20=0,0,D6L334C18/D6L334C20)</f>
        <v>3.1911625088047506</v>
      </c>
      <c r="AT41" s="16" t="s">
        <v>30026</v>
      </c>
      <c r="AU41" s="33">
        <f>IF(D6L334C5=0,0,D6L334C18/D6L334C5)</f>
        <v>0.19231509649201906</v>
      </c>
      <c r="AV41" s="16" t="s">
        <v>30027</v>
      </c>
      <c r="AW41" s="33">
        <f>CHOOSE(MIN(D6L334C9,RUN_YEARS),B7L803C1,B7L803C10,B7L803C19,B7L803C28,B7L803C37)</f>
        <v>941.78705022417296</v>
      </c>
      <c r="AX41" s="16" t="s">
        <v>30028</v>
      </c>
      <c r="AY41" s="33">
        <f>IF(D6L334C23=0,0,D6L334C19/D6L334C23)</f>
        <v>3.1911625088047502</v>
      </c>
      <c r="AZ41" s="16" t="s">
        <v>30029</v>
      </c>
      <c r="BA41" s="33">
        <f>IF(D6L334C5=0,0,D6L334C19/D6L334C5)</f>
        <v>0.80768490350798094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7493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7493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7493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7149.6503897888078</v>
      </c>
      <c r="X42" s="16" t="s">
        <v>30036</v>
      </c>
      <c r="Y42" s="33">
        <f>D6L335C7-D6L335C10</f>
        <v>343.34961021119216</v>
      </c>
      <c r="Z42" s="16" t="s">
        <v>30037</v>
      </c>
      <c r="AA42" s="33">
        <f>CHOOSE(MIN(D6L335C9,RUN_YEARS),B7L803C7,B7L803C16,B7L803C25,B7L803C34,B7L803C43)</f>
        <v>117342</v>
      </c>
      <c r="AB42" s="16" t="s">
        <v>30038</v>
      </c>
      <c r="AC42" s="33">
        <f>IF(D6L335C12=0,0,D6L335C10/D6L335C12)</f>
        <v>6.0930019854688072E-2</v>
      </c>
      <c r="AD42" s="16" t="s">
        <v>30039</v>
      </c>
      <c r="AE42" s="33">
        <f>IF(D6L335C5=0,0,D6L335C10/D6L335C5)</f>
        <v>0.95417728410367109</v>
      </c>
      <c r="AF42" s="16" t="s">
        <v>30040</v>
      </c>
      <c r="AG42" s="33">
        <f>CHOOSE(MIN(D6L335C9,RUN_YEARS),B7L803C5,B7L803C14,B7L803C23,B7L803C32,B7L803C41)</f>
        <v>2167.3641778529513</v>
      </c>
      <c r="AH42" s="16" t="s">
        <v>30041</v>
      </c>
      <c r="AI42" s="33">
        <f>IF(D6L335C15=0,0,D6L335C11/D6L335C15)</f>
        <v>0.15841805162218905</v>
      </c>
      <c r="AJ42" s="16" t="s">
        <v>30042</v>
      </c>
      <c r="AK42" s="33">
        <f>IF(D6L335C5=0,0,D6L335C11/D6L335C5)</f>
        <v>4.5822715896328858E-2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224.24570107989658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941.78705022417296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29974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29974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29974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117342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2167.3641778529513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5764.4527022517796</v>
      </c>
      <c r="AN43" s="16" t="s">
        <v>30064</v>
      </c>
      <c r="AO43" s="33">
        <f>D6L336C8-D6L336C18</f>
        <v>24209.54729774822</v>
      </c>
      <c r="AP43" s="16" t="s">
        <v>30065</v>
      </c>
      <c r="AQ43" s="33">
        <f>CHOOSE(MIN(D6L336C9,RUN_YEARS),B7L803C2,B7L803C11,B7L803C20,B7L803C29,B7L803C38)</f>
        <v>224.24570107989658</v>
      </c>
      <c r="AR43" s="16" t="s">
        <v>30066</v>
      </c>
      <c r="AS43" s="33">
        <f>IF(D6L336C20=0,0,D6L336C18/D6L336C20)</f>
        <v>25.705967492317548</v>
      </c>
      <c r="AT43" s="16" t="s">
        <v>30067</v>
      </c>
      <c r="AU43" s="33">
        <f>IF(D6L336C5=0,0,D6L336C18/D6L336C5)</f>
        <v>0.19231509649201906</v>
      </c>
      <c r="AV43" s="16" t="s">
        <v>30068</v>
      </c>
      <c r="AW43" s="33">
        <f>CHOOSE(MIN(D6L336C9,RUN_YEARS),B7L803C1,B7L803C10,B7L803C19,B7L803C28,B7L803C37)</f>
        <v>941.78705022417296</v>
      </c>
      <c r="AX43" s="16" t="s">
        <v>30069</v>
      </c>
      <c r="AY43" s="33">
        <f>IF(D6L336C23=0,0,D6L336C19/D6L336C23)</f>
        <v>25.705967492317544</v>
      </c>
      <c r="AZ43" s="16" t="s">
        <v>30070</v>
      </c>
      <c r="BA43" s="33">
        <f>IF(D6L336C5=0,0,D6L336C19/D6L336C5)</f>
        <v>0.80768490350798094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39596.537758505787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39571.795619765777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6853.0978098828864</v>
      </c>
      <c r="R44" s="16" t="s">
        <v>30074</v>
      </c>
      <c r="S44" s="15">
        <f>SUM(D6L329C8:D6L336C8)</f>
        <v>32718.697809882888</v>
      </c>
      <c r="U44" s="21" t="str">
        <f>NULL_VALUE</f>
        <v>n/a</v>
      </c>
      <c r="V44" s="16" t="s">
        <v>30075</v>
      </c>
      <c r="W44" s="33">
        <f>SUM(D6L329C10:D6L336C10)</f>
        <v>6539.0702559308693</v>
      </c>
      <c r="X44" s="16" t="s">
        <v>30076</v>
      </c>
      <c r="Y44" s="33">
        <f>SUM(D6L329C11:D6L336C11)</f>
        <v>314.02755395201706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5.5726596239461308E-2</v>
      </c>
      <c r="AD44" s="16" t="s">
        <v>30078</v>
      </c>
      <c r="AE44" s="33">
        <f>IF(D6L337C5=0,0,D6L337C10/D6L337C5)</f>
        <v>0.16524573003365708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0.14488915022259946</v>
      </c>
      <c r="AJ44" s="16" t="s">
        <v>30080</v>
      </c>
      <c r="AK44" s="33">
        <f>IF(D6L337C5=0,0,D6L337C11/D6L337C5)</f>
        <v>7.9356407520502544E-3</v>
      </c>
      <c r="AL44" s="16" t="s">
        <v>30081</v>
      </c>
      <c r="AM44" s="33">
        <f>SUM(D6L329C18:D6L336C18)</f>
        <v>6292.2995264008405</v>
      </c>
      <c r="AN44" s="16" t="s">
        <v>30082</v>
      </c>
      <c r="AO44" s="33">
        <f>SUM(D6L329C19:D6L336C19)</f>
        <v>26426.398283482045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28.059844608387628</v>
      </c>
      <c r="AT44" s="16" t="s">
        <v>30084</v>
      </c>
      <c r="AU44" s="33">
        <f>IF(D6L337C5=0,0,D6L337C18/D6L337C5)</f>
        <v>0.15900970445874563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28.059844608387625</v>
      </c>
      <c r="AZ44" s="16" t="s">
        <v>30086</v>
      </c>
      <c r="BA44" s="33">
        <f>IF(D6L337C5=0,0,D6L337C19/D6L337C5)</f>
        <v>0.66780892475554698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404.11735888591278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202.05867944295639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101.02933972147819</v>
      </c>
      <c r="R45" s="16" t="s">
        <v>30091</v>
      </c>
      <c r="S45" s="15">
        <f>D6L338C5-D6L338C7</f>
        <v>101.02933972147819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96.399900990227195</v>
      </c>
      <c r="X45" s="16" t="s">
        <v>30093</v>
      </c>
      <c r="Y45" s="33">
        <f>D6L338C7-D6L338C10</f>
        <v>4.6294387312509997</v>
      </c>
      <c r="Z45" s="16" t="s">
        <v>30094</v>
      </c>
      <c r="AA45" s="33">
        <f>CHOOSE(MIN(D6L338C9,RUN_YEARS),B7L803C7,B7L803C16,B7L803C25,B7L803C34,B7L803C43)</f>
        <v>117342</v>
      </c>
      <c r="AB45" s="16" t="s">
        <v>30095</v>
      </c>
      <c r="AC45" s="33">
        <f>IF(D6L338C12=0,0,D6L338C10/D6L338C12)</f>
        <v>8.2152938410992821E-4</v>
      </c>
      <c r="AD45" s="16" t="s">
        <v>30096</v>
      </c>
      <c r="AE45" s="33">
        <f>IF(D6L338C5=0,0,D6L338C10/D6L338C5)</f>
        <v>0.47708864205183549</v>
      </c>
      <c r="AF45" s="16" t="s">
        <v>30097</v>
      </c>
      <c r="AG45" s="33">
        <f>CHOOSE(MIN(D6L338C9,RUN_YEARS),B7L803C5,B7L803C14,B7L803C23,B7L803C32,B7L803C41)</f>
        <v>2167.3641778529513</v>
      </c>
      <c r="AH45" s="16" t="s">
        <v>30098</v>
      </c>
      <c r="AI45" s="33">
        <f>IF(D6L338C15=0,0,D6L338C11/D6L338C15)</f>
        <v>2.13597639868582E-3</v>
      </c>
      <c r="AJ45" s="16" t="s">
        <v>30099</v>
      </c>
      <c r="AK45" s="33">
        <f>IF(D6L338C5=0,0,D6L338C11/D6L338C5)</f>
        <v>2.2911357948164488E-2</v>
      </c>
      <c r="AL45" s="16" t="s">
        <v>30100</v>
      </c>
      <c r="AM45" s="33">
        <f>D6L338C8*CHOOSE(MIN(D6L338C9,RUN_YEARS),B7L803C4,B7L803C13,B7L803C22,B7L803C31,B7L803C40)</f>
        <v>19.429467217061053</v>
      </c>
      <c r="AN45" s="16" t="s">
        <v>30101</v>
      </c>
      <c r="AO45" s="33">
        <f>D6L338C8-D6L338C18</f>
        <v>81.599872504417135</v>
      </c>
      <c r="AP45" s="16" t="s">
        <v>30102</v>
      </c>
      <c r="AQ45" s="33">
        <f>CHOOSE(MIN(D6L338C9,RUN_YEARS),B7L803C2,B7L803C11,B7L803C20,B7L803C29,B7L803C38)</f>
        <v>224.24570107989658</v>
      </c>
      <c r="AR45" s="16" t="s">
        <v>30103</v>
      </c>
      <c r="AS45" s="33">
        <f>IF(D6L338C20=0,0,D6L338C18/D6L338C20)</f>
        <v>8.6643655256242888E-2</v>
      </c>
      <c r="AT45" s="16" t="s">
        <v>30104</v>
      </c>
      <c r="AU45" s="33">
        <f>IF(D6L338C5=0,0,D6L338C18/D6L338C5)</f>
        <v>9.6157548246009528E-2</v>
      </c>
      <c r="AV45" s="16" t="s">
        <v>30105</v>
      </c>
      <c r="AW45" s="33">
        <f>CHOOSE(MIN(D6L338C9,RUN_YEARS),B7L803C1,B7L803C10,B7L803C19,B7L803C28,B7L803C37)</f>
        <v>941.78705022417296</v>
      </c>
      <c r="AX45" s="16" t="s">
        <v>30106</v>
      </c>
      <c r="AY45" s="33">
        <f>IF(D6L338C23=0,0,D6L338C19/D6L338C23)</f>
        <v>8.6643655256242874E-2</v>
      </c>
      <c r="AZ45" s="16" t="s">
        <v>30107</v>
      </c>
      <c r="BA45" s="33">
        <f>IF(D6L338C5=0,0,D6L338C19/D6L338C5)</f>
        <v>0.40384245175399042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6947.9253094302367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6947.9253094302367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2779.1701237720949</v>
      </c>
      <c r="R46" s="16" t="s">
        <v>30111</v>
      </c>
      <c r="S46" s="15">
        <f>D6L339C5-D6L339C7</f>
        <v>4168.7551856581413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2651.8210007629209</v>
      </c>
      <c r="X46" s="16" t="s">
        <v>30113</v>
      </c>
      <c r="Y46" s="33">
        <f>D6L339C7-D6L339C10</f>
        <v>127.34912300917404</v>
      </c>
      <c r="Z46" s="16" t="s">
        <v>30114</v>
      </c>
      <c r="AA46" s="33">
        <f>CHOOSE(MIN(D6L339C9,RUN_YEARS),B7L803C7,B7L803C16,B7L803C25,B7L803C34,B7L803C43)</f>
        <v>117342</v>
      </c>
      <c r="AB46" s="16" t="s">
        <v>30115</v>
      </c>
      <c r="AC46" s="33">
        <f>IF(D6L339C12=0,0,D6L339C10/D6L339C12)</f>
        <v>2.259907791551977E-2</v>
      </c>
      <c r="AD46" s="16" t="s">
        <v>30116</v>
      </c>
      <c r="AE46" s="33">
        <f>IF(D6L339C5=0,0,D6L339C10/D6L339C5)</f>
        <v>0.38167091364146849</v>
      </c>
      <c r="AF46" s="16" t="s">
        <v>30117</v>
      </c>
      <c r="AG46" s="33">
        <f>CHOOSE(MIN(D6L339C9,RUN_YEARS),B7L803C5,B7L803C14,B7L803C23,B7L803C32,B7L803C41)</f>
        <v>2167.3641778529513</v>
      </c>
      <c r="AH46" s="16" t="s">
        <v>30118</v>
      </c>
      <c r="AI46" s="33">
        <f>IF(D6L339C15=0,0,D6L339C11/D6L339C15)</f>
        <v>5.8757602580351523E-2</v>
      </c>
      <c r="AJ46" s="16" t="s">
        <v>30119</v>
      </c>
      <c r="AK46" s="33">
        <f>IF(D6L339C5=0,0,D6L339C11/D6L339C5)</f>
        <v>1.8329086358531577E-2</v>
      </c>
      <c r="AL46" s="16" t="s">
        <v>30120</v>
      </c>
      <c r="AM46" s="33">
        <f>D6L339C8*CHOOSE(MIN(D6L339C9,RUN_YEARS),B7L803C4,B7L803C13,B7L803C22,B7L803C31,B7L803C40)</f>
        <v>801.71455578145026</v>
      </c>
      <c r="AN46" s="16" t="s">
        <v>30121</v>
      </c>
      <c r="AO46" s="33">
        <f>D6L339C8-D6L339C18</f>
        <v>3367.0406298766911</v>
      </c>
      <c r="AP46" s="16" t="s">
        <v>30122</v>
      </c>
      <c r="AQ46" s="33">
        <f>CHOOSE(MIN(D6L339C9,RUN_YEARS),B7L803C2,B7L803C11,B7L803C20,B7L803C29,B7L803C38)</f>
        <v>224.24570107989658</v>
      </c>
      <c r="AR46" s="16" t="s">
        <v>30123</v>
      </c>
      <c r="AS46" s="33">
        <f>IF(D6L339C20=0,0,D6L339C18/D6L339C20)</f>
        <v>3.5751613160058175</v>
      </c>
      <c r="AT46" s="16" t="s">
        <v>30124</v>
      </c>
      <c r="AU46" s="33">
        <f>IF(D6L339C5=0,0,D6L339C18/D6L339C5)</f>
        <v>0.11538905789521141</v>
      </c>
      <c r="AV46" s="16" t="s">
        <v>30125</v>
      </c>
      <c r="AW46" s="33">
        <f>CHOOSE(MIN(D6L339C9,RUN_YEARS),B7L803C1,B7L803C10,B7L803C19,B7L803C28,B7L803C37)</f>
        <v>941.78705022417296</v>
      </c>
      <c r="AX46" s="16" t="s">
        <v>30126</v>
      </c>
      <c r="AY46" s="33">
        <f>IF(D6L339C23=0,0,D6L339C19/D6L339C23)</f>
        <v>3.5751613160058175</v>
      </c>
      <c r="AZ46" s="16" t="s">
        <v>30127</v>
      </c>
      <c r="BA46" s="33">
        <f>IF(D6L339C5=0,0,D6L339C19/D6L339C5)</f>
        <v>0.4846109421047885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7352.0426683161495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7149.9839888731931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2880.1994634935731</v>
      </c>
      <c r="R47" s="16" t="s">
        <v>30131</v>
      </c>
      <c r="S47" s="15">
        <f>SUM(D6L338C8:D6L339C8)</f>
        <v>4269.7845253796195</v>
      </c>
      <c r="U47" s="21" t="str">
        <f>NULL_VALUE</f>
        <v>n/a</v>
      </c>
      <c r="V47" s="16" t="s">
        <v>30132</v>
      </c>
      <c r="W47" s="33">
        <f>SUM(D6L338C10:D6L339C10)</f>
        <v>2748.2209017531482</v>
      </c>
      <c r="X47" s="16" t="s">
        <v>30133</v>
      </c>
      <c r="Y47" s="33">
        <f>SUM(D6L338C11:D6L339C11)</f>
        <v>131.97856174042505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2.3420607299629699E-2</v>
      </c>
      <c r="AD47" s="16" t="s">
        <v>30135</v>
      </c>
      <c r="AE47" s="33">
        <f>IF(D6L340C5=0,0,D6L340C10/D6L340C5)</f>
        <v>0.38436742040680516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6.0893578979037341E-2</v>
      </c>
      <c r="AJ47" s="16" t="s">
        <v>30137</v>
      </c>
      <c r="AK47" s="33">
        <f>IF(D6L340C5=0,0,D6L340C11/D6L340C5)</f>
        <v>1.845858143819764E-2</v>
      </c>
      <c r="AL47" s="16" t="s">
        <v>30138</v>
      </c>
      <c r="AM47" s="33">
        <f>SUM(D6L338C18:D6L339C18)</f>
        <v>821.14402299851133</v>
      </c>
      <c r="AN47" s="16" t="s">
        <v>30139</v>
      </c>
      <c r="AO47" s="33">
        <f>SUM(D6L338C19:D6L339C19)</f>
        <v>3448.6405023811085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3.6618049712620606</v>
      </c>
      <c r="AT47" s="16" t="s">
        <v>30141</v>
      </c>
      <c r="AU47" s="33">
        <f>IF(D6L340C5=0,0,D6L340C18/D6L340C5)</f>
        <v>0.1148455750777031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3.6618049712620606</v>
      </c>
      <c r="AZ47" s="16" t="s">
        <v>30143</v>
      </c>
      <c r="BA47" s="33">
        <f>IF(D6L340C5=0,0,D6L340C19/D6L340C5)</f>
        <v>0.48232842307729412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63104.545888532579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57656.456566082532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15200.635752098238</v>
      </c>
      <c r="R48" s="16" t="s">
        <v>30148</v>
      </c>
      <c r="S48" s="15">
        <f>SUM(D6L328C8,D6L337C8,D6L340C8)</f>
        <v>42455.820813984283</v>
      </c>
      <c r="U48" s="21" t="str">
        <f>NULL_VALUE</f>
        <v>n/a</v>
      </c>
      <c r="V48" s="16" t="s">
        <v>30149</v>
      </c>
      <c r="W48" s="33">
        <f>SUM(D6L328C10,D6L337C10,D6L340C10)</f>
        <v>14499.388009742321</v>
      </c>
      <c r="X48" s="16" t="s">
        <v>30150</v>
      </c>
      <c r="Y48" s="33">
        <f>SUM(D6L328C11,D6L337C11,D6L340C11)</f>
        <v>701.24774235591758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0.11947015819814663</v>
      </c>
      <c r="AD48" s="16" t="s">
        <v>30152</v>
      </c>
      <c r="AE48" s="33">
        <f>IF(D6L341C5=0,0,D6L341C10/D6L341C5)</f>
        <v>0.25147899946164665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0.31062241131518148</v>
      </c>
      <c r="AJ48" s="16" t="s">
        <v>30154</v>
      </c>
      <c r="AK48" s="33">
        <f>IF(D6L341C5=0,0,D6L341C11/D6L341C5)</f>
        <v>1.2162518894170813E-2</v>
      </c>
      <c r="AL48" s="16" t="s">
        <v>30155</v>
      </c>
      <c r="AM48" s="33">
        <f>SUM(D6L328C18,D6L337C18,D6L340C18)</f>
        <v>8130.6843290695497</v>
      </c>
      <c r="AN48" s="16" t="s">
        <v>30156</v>
      </c>
      <c r="AO48" s="33">
        <f>SUM(D6L328C19,D6L337C19,D6L340C19)</f>
        <v>34325.136484914736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35.928060304687136</v>
      </c>
      <c r="AT48" s="16" t="s">
        <v>30158</v>
      </c>
      <c r="AU48" s="33">
        <f>IF(D6L341C5=0,0,D6L341C18/D6L341C5)</f>
        <v>0.14101949397030017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35.928060304687136</v>
      </c>
      <c r="AZ48" s="16" t="s">
        <v>30160</v>
      </c>
      <c r="BA48" s="33">
        <f>IF(D6L341C5=0,0,D6L341C19/D6L341C5)</f>
        <v>0.59533898767388227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A34B9B-1501-4D7B-8FAD-6E9BAEE6E42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13313.279900133333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11449.420714114667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5724.7103570573336</v>
      </c>
      <c r="R8" s="16" t="s">
        <v>30170</v>
      </c>
      <c r="S8" s="15">
        <f>D6L401C5-D6L401C7</f>
        <v>5724.7103570573336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5358.2341315908743</v>
      </c>
      <c r="X8" s="16" t="s">
        <v>30172</v>
      </c>
      <c r="Y8" s="33">
        <f>D6L401C7-D6L401C10</f>
        <v>366.47622546645925</v>
      </c>
      <c r="Z8" s="16" t="s">
        <v>30173</v>
      </c>
      <c r="AA8" s="33">
        <f>CHOOSE(MIN(D6L401C9,RUN_YEARS),B7L804C7,B7L804C16,B7L804C25,B7L804C34,B7L804C43)</f>
        <v>288889.33333333337</v>
      </c>
      <c r="AB8" s="16" t="s">
        <v>30174</v>
      </c>
      <c r="AC8" s="33">
        <f>IF(D6L401C12=0,0,D6L401C10/D6L401C12)</f>
        <v>1.8547704997499182E-2</v>
      </c>
      <c r="AD8" s="16" t="s">
        <v>30175</v>
      </c>
      <c r="AE8" s="33">
        <f>IF(D6L401C5=0,0,D6L401C10/D6L401C5)</f>
        <v>0.46799172337036465</v>
      </c>
      <c r="AF8" s="16" t="s">
        <v>30176</v>
      </c>
      <c r="AG8" s="33">
        <f>CHOOSE(MIN(D6L401C9,RUN_YEARS),B7L804C5,B7L804C14,B7L804C23,B7L804C32,B7L804C41)</f>
        <v>7599.4520308135961</v>
      </c>
      <c r="AH8" s="16" t="s">
        <v>30177</v>
      </c>
      <c r="AI8" s="33">
        <f>IF(D6L401C15=0,0,D6L401C11/D6L401C15)</f>
        <v>4.8224032993497867E-2</v>
      </c>
      <c r="AJ8" s="16" t="s">
        <v>30178</v>
      </c>
      <c r="AK8" s="33">
        <f>IF(D6L401C5=0,0,D6L401C11/D6L401C5)</f>
        <v>3.2008276629635339E-2</v>
      </c>
      <c r="AL8" s="16" t="s">
        <v>30179</v>
      </c>
      <c r="AM8" s="33">
        <f>D6L401C8*CHOOSE(MIN(D6L401C9,RUN_YEARS),B7L804C4,B7L804C13,B7L804C22,B7L804C31,B7L804C40)</f>
        <v>717.9815441535477</v>
      </c>
      <c r="AN8" s="16" t="s">
        <v>30180</v>
      </c>
      <c r="AO8" s="33">
        <f>D6L401C8-D6L401C18</f>
        <v>5006.7288129037861</v>
      </c>
      <c r="AP8" s="16" t="s">
        <v>30181</v>
      </c>
      <c r="AQ8" s="33">
        <f>CHOOSE(MIN(D6L401C9,RUN_YEARS),B7L804C2,B7L804C11,B7L804C20,B7L804C29,B7L804C38)</f>
        <v>536.42313079023563</v>
      </c>
      <c r="AR8" s="16" t="s">
        <v>30182</v>
      </c>
      <c r="AS8" s="33">
        <f>IF(D6L401C20=0,0,D6L401C18/D6L401C20)</f>
        <v>1.338461194050018</v>
      </c>
      <c r="AT8" s="16" t="s">
        <v>30183</v>
      </c>
      <c r="AU8" s="33">
        <f>IF(D6L401C5=0,0,D6L401C18/D6L401C5)</f>
        <v>6.2708984330397718E-2</v>
      </c>
      <c r="AV8" s="16" t="s">
        <v>30184</v>
      </c>
      <c r="AW8" s="33">
        <f>CHOOSE(MIN(D6L401C9,RUN_YEARS),B7L804C1,B7L804C10,B7L804C19,B7L804C28,B7L804C37)</f>
        <v>3740.6604204594414</v>
      </c>
      <c r="AX8" s="16" t="s">
        <v>30185</v>
      </c>
      <c r="AY8" s="33">
        <f>IF(D6L401C23=0,0,D6L401C19/D6L401C23)</f>
        <v>1.338461194050018</v>
      </c>
      <c r="AZ8" s="16" t="s">
        <v>30186</v>
      </c>
      <c r="BA8" s="33">
        <f>IF(D6L401C5=0,0,D6L401C19/D6L401C5)</f>
        <v>0.43729101566960232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28.418378373409638</v>
      </c>
      <c r="J9" s="16" t="s">
        <v>30207</v>
      </c>
      <c r="K9" s="21">
        <f>_xlfn.SINGLE(IF(FLOW_THRU_100PCT="Y",1,INDEX(VariabilityMatrix,D6L402C1,_xlfn.SINGLE(D6L402C9))))</f>
        <v>0.48257096814517625</v>
      </c>
      <c r="L9" s="16" t="s">
        <v>30187</v>
      </c>
      <c r="M9" s="15">
        <f>IF(_xlfn.SINGLE(D6L402C2)&lt;&gt;0,_xlfn.SINGLE(D6L402C2)*_xlfn.SINGLE(D6L402C4),_xlfn.SINGLE(D6L402C3)*_xlfn.SINGLE(D6L402C4))</f>
        <v>13.713884364772229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6.8569421823861143</v>
      </c>
      <c r="R9" s="16" t="s">
        <v>30189</v>
      </c>
      <c r="S9" s="15">
        <f>D6L402C5-D6L402C7</f>
        <v>6.8569421823861143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6.4194932439977332</v>
      </c>
      <c r="X9" s="16" t="s">
        <v>30191</v>
      </c>
      <c r="Y9" s="33">
        <f>D6L402C7-D6L402C10</f>
        <v>0.43744893838838106</v>
      </c>
      <c r="Z9" s="16" t="s">
        <v>30192</v>
      </c>
      <c r="AA9" s="33">
        <f>CHOOSE(MIN(D6L402C9,RUN_YEARS),B7L804C7,B7L804C16,B7L804C25,B7L804C34,B7L804C43)</f>
        <v>328862.59999999998</v>
      </c>
      <c r="AB9" s="16" t="s">
        <v>30193</v>
      </c>
      <c r="AC9" s="33">
        <f>IF(D6L402C12=0,0,D6L402C10/D6L402C12)</f>
        <v>1.9520289762343707E-5</v>
      </c>
      <c r="AD9" s="16" t="s">
        <v>30194</v>
      </c>
      <c r="AE9" s="33">
        <f>IF(D6L402C5=0,0,D6L402C10/D6L402C5)</f>
        <v>0.46810174807131338</v>
      </c>
      <c r="AF9" s="16" t="s">
        <v>30195</v>
      </c>
      <c r="AG9" s="33">
        <f>CHOOSE(MIN(D6L402C9,RUN_YEARS),B7L804C5,B7L804C14,B7L804C23,B7L804C32,B7L804C41)</f>
        <v>8619.2158895308348</v>
      </c>
      <c r="AH9" s="16" t="s">
        <v>30196</v>
      </c>
      <c r="AI9" s="33">
        <f>IF(D6L402C15=0,0,D6L402C11/D6L402C15)</f>
        <v>5.0752753382093613E-5</v>
      </c>
      <c r="AJ9" s="16" t="s">
        <v>30197</v>
      </c>
      <c r="AK9" s="33">
        <f>IF(D6L402C5=0,0,D6L402C11/D6L402C5)</f>
        <v>3.1898251928686623E-2</v>
      </c>
      <c r="AL9" s="16" t="s">
        <v>30198</v>
      </c>
      <c r="AM9" s="33">
        <f>D6L402C8*CHOOSE(MIN(D6L402C9,RUN_YEARS),B7L804C4,B7L804C13,B7L804C22,B7L804C31,B7L804C40)</f>
        <v>0.87376474064457388</v>
      </c>
      <c r="AN9" s="16" t="s">
        <v>30199</v>
      </c>
      <c r="AO9" s="33">
        <f>D6L402C8-D6L402C18</f>
        <v>5.9831774417415406</v>
      </c>
      <c r="AP9" s="16" t="s">
        <v>30200</v>
      </c>
      <c r="AQ9" s="33">
        <f>CHOOSE(MIN(D6L402C9,RUN_YEARS),B7L804C2,B7L804C11,B7L804C20,B7L804C29,B7L804C38)</f>
        <v>617.48463812793955</v>
      </c>
      <c r="AR9" s="16" t="s">
        <v>30201</v>
      </c>
      <c r="AS9" s="33">
        <f>IF(D6L402C20=0,0,D6L402C18/D6L402C20)</f>
        <v>1.4150388312389635E-3</v>
      </c>
      <c r="AT9" s="16" t="s">
        <v>30202</v>
      </c>
      <c r="AU9" s="33">
        <f>IF(D6L402C5=0,0,D6L402C18/D6L402C5)</f>
        <v>6.3713876929651803E-2</v>
      </c>
      <c r="AV9" s="16" t="s">
        <v>30203</v>
      </c>
      <c r="AW9" s="33">
        <f>CHOOSE(MIN(D6L402C9,RUN_YEARS),B7L804C1,B7L804C10,B7L804C19,B7L804C28,B7L804C37)</f>
        <v>4228.2779169408786</v>
      </c>
      <c r="AX9" s="16" t="s">
        <v>30204</v>
      </c>
      <c r="AY9" s="33">
        <f>IF(D6L402C23=0,0,D6L402C19/D6L402C23)</f>
        <v>1.4150388312389637E-3</v>
      </c>
      <c r="AZ9" s="16" t="s">
        <v>30205</v>
      </c>
      <c r="BA9" s="33">
        <f>IF(D6L402C5=0,0,D6L402C19/D6L402C5)</f>
        <v>0.4362861230703482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1.7650525130064085</v>
      </c>
      <c r="J10" s="16" t="s">
        <v>30228</v>
      </c>
      <c r="K10" s="21">
        <f>_xlfn.SINGLE(IF(FLOW_THRU_100PCT="Y",1,INDEX(VariabilityMatrix,D6L403C1,_xlfn.SINGLE(D6L403C9))))</f>
        <v>0.48257096814517625</v>
      </c>
      <c r="L10" s="16" t="s">
        <v>30208</v>
      </c>
      <c r="M10" s="15">
        <f>IF(_xlfn.SINGLE(D6L403C2)&lt;&gt;0,_xlfn.SINGLE(D6L403C2)*_xlfn.SINGLE(D6L403C4),_xlfn.SINGLE(D6L403C3)*_xlfn.SINGLE(D6L403C4))</f>
        <v>0.85176310002857891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0.42588155001428946</v>
      </c>
      <c r="R10" s="16" t="s">
        <v>30210</v>
      </c>
      <c r="S10" s="15">
        <f>D6L403C5-D6L403C7</f>
        <v>0.42588155001428946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0.39871179606601875</v>
      </c>
      <c r="X10" s="16" t="s">
        <v>30212</v>
      </c>
      <c r="Y10" s="33">
        <f>D6L403C7-D6L403C10</f>
        <v>2.7169753948270703E-2</v>
      </c>
      <c r="Z10" s="16" t="s">
        <v>30213</v>
      </c>
      <c r="AA10" s="33">
        <f>CHOOSE(MIN(D6L403C9,RUN_YEARS),B7L804C7,B7L804C16,B7L804C25,B7L804C34,B7L804C43)</f>
        <v>328862.59999999998</v>
      </c>
      <c r="AB10" s="16" t="s">
        <v>30214</v>
      </c>
      <c r="AC10" s="33">
        <f>IF(D6L403C12=0,0,D6L403C10/D6L403C12)</f>
        <v>1.2123962897149714E-6</v>
      </c>
      <c r="AD10" s="16" t="s">
        <v>30215</v>
      </c>
      <c r="AE10" s="33">
        <f>IF(D6L403C5=0,0,D6L403C10/D6L403C5)</f>
        <v>0.46810174807131338</v>
      </c>
      <c r="AF10" s="16" t="s">
        <v>30216</v>
      </c>
      <c r="AG10" s="33">
        <f>CHOOSE(MIN(D6L403C9,RUN_YEARS),B7L804C5,B7L804C14,B7L804C23,B7L804C32,B7L804C41)</f>
        <v>8619.2158895308348</v>
      </c>
      <c r="AH10" s="16" t="s">
        <v>30217</v>
      </c>
      <c r="AI10" s="33">
        <f>IF(D6L403C15=0,0,D6L403C11/D6L403C15)</f>
        <v>3.1522303532589227E-6</v>
      </c>
      <c r="AJ10" s="16" t="s">
        <v>30218</v>
      </c>
      <c r="AK10" s="33">
        <f>IF(D6L403C5=0,0,D6L403C11/D6L403C5)</f>
        <v>3.1898251928686609E-2</v>
      </c>
      <c r="AL10" s="16" t="s">
        <v>30219</v>
      </c>
      <c r="AM10" s="33">
        <f>D6L403C8*CHOOSE(MIN(D6L403C9,RUN_YEARS),B7L804C4,B7L804C13,B7L804C22,B7L804C31,B7L804C40)</f>
        <v>5.4269129328439573E-2</v>
      </c>
      <c r="AN10" s="16" t="s">
        <v>30220</v>
      </c>
      <c r="AO10" s="33">
        <f>D6L403C8-D6L403C18</f>
        <v>0.37161242068584988</v>
      </c>
      <c r="AP10" s="16" t="s">
        <v>30221</v>
      </c>
      <c r="AQ10" s="33">
        <f>CHOOSE(MIN(D6L403C9,RUN_YEARS),B7L804C2,B7L804C11,B7L804C20,B7L804C29,B7L804C38)</f>
        <v>617.48463812793955</v>
      </c>
      <c r="AR10" s="16" t="s">
        <v>30222</v>
      </c>
      <c r="AS10" s="33">
        <f>IF(D6L403C20=0,0,D6L403C18/D6L403C20)</f>
        <v>8.7887416103127886E-5</v>
      </c>
      <c r="AT10" s="16" t="s">
        <v>30223</v>
      </c>
      <c r="AU10" s="33">
        <f>IF(D6L403C5=0,0,D6L403C18/D6L403C5)</f>
        <v>6.3713876929651803E-2</v>
      </c>
      <c r="AV10" s="16" t="s">
        <v>30224</v>
      </c>
      <c r="AW10" s="33">
        <f>CHOOSE(MIN(D6L403C9,RUN_YEARS),B7L804C1,B7L804C10,B7L804C19,B7L804C28,B7L804C37)</f>
        <v>4228.2779169408786</v>
      </c>
      <c r="AX10" s="16" t="s">
        <v>30225</v>
      </c>
      <c r="AY10" s="33">
        <f>IF(D6L403C23=0,0,D6L403C19/D6L403C23)</f>
        <v>8.78874161031279E-5</v>
      </c>
      <c r="AZ10" s="16" t="s">
        <v>30226</v>
      </c>
      <c r="BA10" s="33">
        <f>IF(D6L403C5=0,0,D6L403C19/D6L403C5)</f>
        <v>0.4362861230703482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4.1032578766242243E-2</v>
      </c>
      <c r="J11" s="16" t="s">
        <v>30249</v>
      </c>
      <c r="K11" s="21">
        <f>_xlfn.SINGLE(IF(FLOW_THRU_100PCT="Y",1,INDEX(VariabilityMatrix,D6L404C1,_xlfn.SINGLE(D6L404C9))))</f>
        <v>0.46847217353553366</v>
      </c>
      <c r="L11" s="16" t="s">
        <v>30229</v>
      </c>
      <c r="M11" s="15">
        <f>IF(_xlfn.SINGLE(D6L404C2)&lt;&gt;0,_xlfn.SINGLE(D6L404C2)*_xlfn.SINGLE(D6L404C4),_xlfn.SINGLE(D6L404C3)*_xlfn.SINGLE(D6L404C4))</f>
        <v>1.9222621360389491E-2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9.6113106801947457E-3</v>
      </c>
      <c r="R11" s="16" t="s">
        <v>30231</v>
      </c>
      <c r="S11" s="15">
        <f>D6L404C5-D6L404C7</f>
        <v>9.6113106801947457E-3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9.0040097316883439E-3</v>
      </c>
      <c r="X11" s="16" t="s">
        <v>30233</v>
      </c>
      <c r="Y11" s="33">
        <f>D6L404C7-D6L404C10</f>
        <v>6.0730094850640175E-4</v>
      </c>
      <c r="Z11" s="16" t="s">
        <v>30234</v>
      </c>
      <c r="AA11" s="33">
        <f>CHOOSE(MIN(D6L404C9,RUN_YEARS),B7L804C7,B7L804C16,B7L804C25,B7L804C34,B7L804C43)</f>
        <v>299929</v>
      </c>
      <c r="AB11" s="16" t="s">
        <v>30235</v>
      </c>
      <c r="AC11" s="33">
        <f>IF(D6L404C12=0,0,D6L404C10/D6L404C12)</f>
        <v>3.0020470617007172E-8</v>
      </c>
      <c r="AD11" s="16" t="s">
        <v>30236</v>
      </c>
      <c r="AE11" s="33">
        <f>IF(D6L404C5=0,0,D6L404C10/D6L404C5)</f>
        <v>0.46840696504807516</v>
      </c>
      <c r="AF11" s="16" t="s">
        <v>30237</v>
      </c>
      <c r="AG11" s="33">
        <f>CHOOSE(MIN(D6L404C9,RUN_YEARS),B7L804C5,B7L804C14,B7L804C23,B7L804C32,B7L804C41)</f>
        <v>7780.6004731568519</v>
      </c>
      <c r="AH11" s="16" t="s">
        <v>30238</v>
      </c>
      <c r="AI11" s="33">
        <f>IF(D6L404C15=0,0,D6L404C11/D6L404C15)</f>
        <v>7.8053223604218716E-8</v>
      </c>
      <c r="AJ11" s="16" t="s">
        <v>30239</v>
      </c>
      <c r="AK11" s="33">
        <f>IF(D6L404C5=0,0,D6L404C11/D6L404C5)</f>
        <v>3.1593034951924816E-2</v>
      </c>
      <c r="AL11" s="16" t="s">
        <v>30240</v>
      </c>
      <c r="AM11" s="33">
        <f>D6L404C8*CHOOSE(MIN(D6L404C9,RUN_YEARS),B7L804C4,B7L804C13,B7L804C22,B7L804C31,B7L804C40)</f>
        <v>1.2488003204440912E-3</v>
      </c>
      <c r="AN11" s="16" t="s">
        <v>30241</v>
      </c>
      <c r="AO11" s="33">
        <f>D6L404C8-D6L404C18</f>
        <v>8.3625103597506547E-3</v>
      </c>
      <c r="AP11" s="16" t="s">
        <v>30242</v>
      </c>
      <c r="AQ11" s="33">
        <f>CHOOSE(MIN(D6L404C9,RUN_YEARS),B7L804C2,B7L804C11,B7L804C20,B7L804C29,B7L804C38)</f>
        <v>573.17745461294601</v>
      </c>
      <c r="AR11" s="16" t="s">
        <v>30243</v>
      </c>
      <c r="AS11" s="33">
        <f>IF(D6L404C20=0,0,D6L404C18/D6L404C20)</f>
        <v>2.1787324508207992E-6</v>
      </c>
      <c r="AT11" s="16" t="s">
        <v>30244</v>
      </c>
      <c r="AU11" s="33">
        <f>IF(D6L404C5=0,0,D6L404C18/D6L404C5)</f>
        <v>6.4965141695887199E-2</v>
      </c>
      <c r="AV11" s="16" t="s">
        <v>30245</v>
      </c>
      <c r="AW11" s="33">
        <f>CHOOSE(MIN(D6L404C9,RUN_YEARS),B7L804C1,B7L804C10,B7L804C19,B7L804C28,B7L804C37)</f>
        <v>3838.2456536139734</v>
      </c>
      <c r="AX11" s="16" t="s">
        <v>30246</v>
      </c>
      <c r="AY11" s="33">
        <f>IF(D6L404C23=0,0,D6L404C19/D6L404C23)</f>
        <v>2.1787324508207997E-6</v>
      </c>
      <c r="AZ11" s="16" t="s">
        <v>30247</v>
      </c>
      <c r="BA11" s="33">
        <f>IF(D6L404C5=0,0,D6L404C19/D6L404C5)</f>
        <v>0.43503485830411281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484.71844480394338</v>
      </c>
      <c r="J12" s="16" t="s">
        <v>30270</v>
      </c>
      <c r="K12" s="21">
        <f>_xlfn.SINGLE(IF(FLOW_THRU_100PCT="Y",1,INDEX(VariabilityMatrix,D6L405C1,_xlfn.SINGLE(D6L405C9))))</f>
        <v>0.21525959347865947</v>
      </c>
      <c r="L12" s="16" t="s">
        <v>30250</v>
      </c>
      <c r="M12" s="15">
        <f>IF(_xlfn.SINGLE(D6L405C2)&lt;&gt;0,_xlfn.SINGLE(D6L405C2)*_xlfn.SINGLE(D6L405C4),_xlfn.SINGLE(D6L405C3)*_xlfn.SINGLE(D6L405C4))</f>
        <v>104.34029538010489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52.170147690052445</v>
      </c>
      <c r="R12" s="16" t="s">
        <v>30252</v>
      </c>
      <c r="S12" s="15">
        <f>D6L405C5-D6L405C7</f>
        <v>52.170147690052445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48.841874661704281</v>
      </c>
      <c r="X12" s="16" t="s">
        <v>30254</v>
      </c>
      <c r="Y12" s="33">
        <f>D6L405C7-D6L405C10</f>
        <v>3.3282730283481641</v>
      </c>
      <c r="Z12" s="16" t="s">
        <v>30255</v>
      </c>
      <c r="AA12" s="33">
        <f>CHOOSE(MIN(D6L405C9,RUN_YEARS),B7L804C7,B7L804C16,B7L804C25,B7L804C34,B7L804C43)</f>
        <v>328862.59999999998</v>
      </c>
      <c r="AB12" s="16" t="s">
        <v>30256</v>
      </c>
      <c r="AC12" s="33">
        <f>IF(D6L405C12=0,0,D6L405C10/D6L405C12)</f>
        <v>1.485175713556491E-4</v>
      </c>
      <c r="AD12" s="16" t="s">
        <v>30257</v>
      </c>
      <c r="AE12" s="33">
        <f>IF(D6L405C5=0,0,D6L405C10/D6L405C5)</f>
        <v>0.46810174807131338</v>
      </c>
      <c r="AF12" s="16" t="s">
        <v>30258</v>
      </c>
      <c r="AG12" s="33">
        <f>CHOOSE(MIN(D6L405C9,RUN_YEARS),B7L804C5,B7L804C14,B7L804C23,B7L804C32,B7L804C41)</f>
        <v>8619.2158895308348</v>
      </c>
      <c r="AH12" s="16" t="s">
        <v>30259</v>
      </c>
      <c r="AI12" s="33">
        <f>IF(D6L405C15=0,0,D6L405C11/D6L405C15)</f>
        <v>3.8614568552468759E-4</v>
      </c>
      <c r="AJ12" s="16" t="s">
        <v>30260</v>
      </c>
      <c r="AK12" s="33">
        <f>IF(D6L405C5=0,0,D6L405C11/D6L405C5)</f>
        <v>3.1898251928686637E-2</v>
      </c>
      <c r="AL12" s="16" t="s">
        <v>30261</v>
      </c>
      <c r="AM12" s="33">
        <f>D6L405C8*CHOOSE(MIN(D6L405C9,RUN_YEARS),B7L804C4,B7L804C13,B7L804C22,B7L804C31,B7L804C40)</f>
        <v>6.6479247386515192</v>
      </c>
      <c r="AN12" s="16" t="s">
        <v>30262</v>
      </c>
      <c r="AO12" s="33">
        <f>D6L405C8-D6L405C18</f>
        <v>45.522222951400927</v>
      </c>
      <c r="AP12" s="16" t="s">
        <v>30263</v>
      </c>
      <c r="AQ12" s="33">
        <f>CHOOSE(MIN(D6L405C9,RUN_YEARS),B7L804C2,B7L804C11,B7L804C20,B7L804C29,B7L804C38)</f>
        <v>617.48463812793955</v>
      </c>
      <c r="AR12" s="16" t="s">
        <v>30264</v>
      </c>
      <c r="AS12" s="33">
        <f>IF(D6L405C20=0,0,D6L405C18/D6L405C20)</f>
        <v>1.0766137856977916E-2</v>
      </c>
      <c r="AT12" s="16" t="s">
        <v>30265</v>
      </c>
      <c r="AU12" s="33">
        <f>IF(D6L405C5=0,0,D6L405C18/D6L405C5)</f>
        <v>6.3713876929651803E-2</v>
      </c>
      <c r="AV12" s="16" t="s">
        <v>30266</v>
      </c>
      <c r="AW12" s="33">
        <f>CHOOSE(MIN(D6L405C9,RUN_YEARS),B7L804C1,B7L804C10,B7L804C19,B7L804C28,B7L804C37)</f>
        <v>4228.2779169408786</v>
      </c>
      <c r="AX12" s="16" t="s">
        <v>30267</v>
      </c>
      <c r="AY12" s="33">
        <f>IF(D6L405C23=0,0,D6L405C19/D6L405C23)</f>
        <v>1.0766137856977918E-2</v>
      </c>
      <c r="AZ12" s="16" t="s">
        <v>30268</v>
      </c>
      <c r="BA12" s="33">
        <f>IF(D6L405C5=0,0,D6L405C19/D6L405C5)</f>
        <v>0.4362861230703482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59.051580070805215</v>
      </c>
      <c r="J13" s="16" t="s">
        <v>30291</v>
      </c>
      <c r="K13" s="21">
        <f>_xlfn.SINGLE(IF(FLOW_THRU_100PCT="Y",1,INDEX(VariabilityMatrix,D6L406C1,_xlfn.SINGLE(D6L406C9))))</f>
        <v>0.48257096814517625</v>
      </c>
      <c r="L13" s="16" t="s">
        <v>30271</v>
      </c>
      <c r="M13" s="15">
        <f>IF(_xlfn.SINGLE(D6L406C2)&lt;&gt;0,_xlfn.SINGLE(D6L406C2)*_xlfn.SINGLE(D6L406C4),_xlfn.SINGLE(D6L406C3)*_xlfn.SINGLE(D6L406C4))</f>
        <v>28.496578165270869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14.248289082635434</v>
      </c>
      <c r="R13" s="16" t="s">
        <v>30273</v>
      </c>
      <c r="S13" s="15">
        <f>D6L406C5-D6L406C7</f>
        <v>14.248289082635434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13.339298053214113</v>
      </c>
      <c r="X13" s="16" t="s">
        <v>30275</v>
      </c>
      <c r="Y13" s="33">
        <f>D6L406C7-D6L406C10</f>
        <v>0.90899102942132082</v>
      </c>
      <c r="Z13" s="16" t="s">
        <v>30276</v>
      </c>
      <c r="AA13" s="33">
        <f>CHOOSE(MIN(D6L406C9,RUN_YEARS),B7L804C7,B7L804C16,B7L804C25,B7L804C34,B7L804C43)</f>
        <v>328862.59999999998</v>
      </c>
      <c r="AB13" s="16" t="s">
        <v>30277</v>
      </c>
      <c r="AC13" s="33">
        <f>IF(D6L406C12=0,0,D6L406C10/D6L406C12)</f>
        <v>4.056191872597892E-5</v>
      </c>
      <c r="AD13" s="16" t="s">
        <v>30278</v>
      </c>
      <c r="AE13" s="33">
        <f>IF(D6L406C5=0,0,D6L406C10/D6L406C5)</f>
        <v>0.46810174807131338</v>
      </c>
      <c r="AF13" s="16" t="s">
        <v>30279</v>
      </c>
      <c r="AG13" s="33">
        <f>CHOOSE(MIN(D6L406C9,RUN_YEARS),B7L804C5,B7L804C14,B7L804C23,B7L804C32,B7L804C41)</f>
        <v>8619.2158895308348</v>
      </c>
      <c r="AH13" s="16" t="s">
        <v>30280</v>
      </c>
      <c r="AI13" s="33">
        <f>IF(D6L406C15=0,0,D6L406C11/D6L406C15)</f>
        <v>1.0546098868754516E-4</v>
      </c>
      <c r="AJ13" s="16" t="s">
        <v>30281</v>
      </c>
      <c r="AK13" s="33">
        <f>IF(D6L406C5=0,0,D6L406C11/D6L406C5)</f>
        <v>3.189825192868663E-2</v>
      </c>
      <c r="AL13" s="16" t="s">
        <v>30282</v>
      </c>
      <c r="AM13" s="33">
        <f>D6L406C8*CHOOSE(MIN(D6L406C9,RUN_YEARS),B7L804C4,B7L804C13,B7L804C22,B7L804C31,B7L804C40)</f>
        <v>1.815627474138271</v>
      </c>
      <c r="AN13" s="16" t="s">
        <v>30283</v>
      </c>
      <c r="AO13" s="33">
        <f>D6L406C8-D6L406C18</f>
        <v>12.432661608497163</v>
      </c>
      <c r="AP13" s="16" t="s">
        <v>30284</v>
      </c>
      <c r="AQ13" s="33">
        <f>CHOOSE(MIN(D6L406C9,RUN_YEARS),B7L804C2,B7L804C11,B7L804C20,B7L804C29,B7L804C38)</f>
        <v>617.48463812793955</v>
      </c>
      <c r="AR13" s="16" t="s">
        <v>30285</v>
      </c>
      <c r="AS13" s="33">
        <f>IF(D6L406C20=0,0,D6L406C18/D6L406C20)</f>
        <v>2.940360556406397E-3</v>
      </c>
      <c r="AT13" s="16" t="s">
        <v>30286</v>
      </c>
      <c r="AU13" s="33">
        <f>IF(D6L406C5=0,0,D6L406C18/D6L406C5)</f>
        <v>6.3713876929651803E-2</v>
      </c>
      <c r="AV13" s="16" t="s">
        <v>30287</v>
      </c>
      <c r="AW13" s="33">
        <f>CHOOSE(MIN(D6L406C9,RUN_YEARS),B7L804C1,B7L804C10,B7L804C19,B7L804C28,B7L804C37)</f>
        <v>4228.2779169408786</v>
      </c>
      <c r="AX13" s="16" t="s">
        <v>30288</v>
      </c>
      <c r="AY13" s="33">
        <f>IF(D6L406C23=0,0,D6L406C19/D6L406C23)</f>
        <v>2.940360556406397E-3</v>
      </c>
      <c r="AZ13" s="16" t="s">
        <v>30289</v>
      </c>
      <c r="BA13" s="33">
        <f>IF(D6L406C5=0,0,D6L406C19/D6L406C5)</f>
        <v>0.4362861230703482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44.294668778158503</v>
      </c>
      <c r="J14" s="16" t="s">
        <v>30312</v>
      </c>
      <c r="K14" s="21">
        <f>_xlfn.SINGLE(IF(FLOW_THRU_100PCT="Y",1,INDEX(VariabilityMatrix,D6L407C1,_xlfn.SINGLE(D6L407C9))))</f>
        <v>0.46847217353553366</v>
      </c>
      <c r="L14" s="16" t="s">
        <v>30292</v>
      </c>
      <c r="M14" s="15">
        <f>IF(_xlfn.SINGLE(D6L407C2)&lt;&gt;0,_xlfn.SINGLE(D6L407C2)*_xlfn.SINGLE(D6L407C4),_xlfn.SINGLE(D6L407C3)*_xlfn.SINGLE(D6L407C4))</f>
        <v>20.750819758540455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10.375409879270228</v>
      </c>
      <c r="R14" s="16" t="s">
        <v>30294</v>
      </c>
      <c r="S14" s="15">
        <f>D6L407C5-D6L407C7</f>
        <v>10.375409879270228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9.719828505357567</v>
      </c>
      <c r="X14" s="16" t="s">
        <v>30296</v>
      </c>
      <c r="Y14" s="33">
        <f>D6L407C7-D6L407C10</f>
        <v>0.65558137391266058</v>
      </c>
      <c r="Z14" s="16" t="s">
        <v>30297</v>
      </c>
      <c r="AA14" s="33">
        <f>CHOOSE(MIN(D6L407C9,RUN_YEARS),B7L804C7,B7L804C16,B7L804C25,B7L804C34,B7L804C43)</f>
        <v>299929</v>
      </c>
      <c r="AB14" s="16" t="s">
        <v>30298</v>
      </c>
      <c r="AC14" s="33">
        <f>IF(D6L407C12=0,0,D6L407C10/D6L407C12)</f>
        <v>3.2407098031059239E-5</v>
      </c>
      <c r="AD14" s="16" t="s">
        <v>30299</v>
      </c>
      <c r="AE14" s="33">
        <f>IF(D6L407C5=0,0,D6L407C10/D6L407C5)</f>
        <v>0.46840696504807516</v>
      </c>
      <c r="AF14" s="16" t="s">
        <v>30300</v>
      </c>
      <c r="AG14" s="33">
        <f>CHOOSE(MIN(D6L407C9,RUN_YEARS),B7L804C5,B7L804C14,B7L804C23,B7L804C32,B7L804C41)</f>
        <v>7780.6004731568519</v>
      </c>
      <c r="AH14" s="16" t="s">
        <v>30301</v>
      </c>
      <c r="AI14" s="33">
        <f>IF(D6L407C15=0,0,D6L407C11/D6L407C15)</f>
        <v>8.4258454880754095E-5</v>
      </c>
      <c r="AJ14" s="16" t="s">
        <v>30302</v>
      </c>
      <c r="AK14" s="33">
        <f>IF(D6L407C5=0,0,D6L407C11/D6L407C5)</f>
        <v>3.1593034951924809E-2</v>
      </c>
      <c r="AL14" s="16" t="s">
        <v>30303</v>
      </c>
      <c r="AM14" s="33">
        <f>D6L407C8*CHOOSE(MIN(D6L407C9,RUN_YEARS),B7L804C4,B7L804C13,B7L804C22,B7L804C31,B7L804C40)</f>
        <v>1.3480799459193964</v>
      </c>
      <c r="AN14" s="16" t="s">
        <v>30304</v>
      </c>
      <c r="AO14" s="33">
        <f>D6L407C8-D6L407C18</f>
        <v>9.0273299333508312</v>
      </c>
      <c r="AP14" s="16" t="s">
        <v>30305</v>
      </c>
      <c r="AQ14" s="33">
        <f>CHOOSE(MIN(D6L407C9,RUN_YEARS),B7L804C2,B7L804C11,B7L804C20,B7L804C29,B7L804C38)</f>
        <v>573.17745461294601</v>
      </c>
      <c r="AR14" s="16" t="s">
        <v>30306</v>
      </c>
      <c r="AS14" s="33">
        <f>IF(D6L407C20=0,0,D6L407C18/D6L407C20)</f>
        <v>2.3519416806610524E-3</v>
      </c>
      <c r="AT14" s="16" t="s">
        <v>30307</v>
      </c>
      <c r="AU14" s="33">
        <f>IF(D6L407C5=0,0,D6L407C18/D6L407C5)</f>
        <v>6.4965141695887199E-2</v>
      </c>
      <c r="AV14" s="16" t="s">
        <v>30308</v>
      </c>
      <c r="AW14" s="33">
        <f>CHOOSE(MIN(D6L407C9,RUN_YEARS),B7L804C1,B7L804C10,B7L804C19,B7L804C28,B7L804C37)</f>
        <v>3838.2456536139734</v>
      </c>
      <c r="AX14" s="16" t="s">
        <v>30309</v>
      </c>
      <c r="AY14" s="33">
        <f>IF(D6L407C23=0,0,D6L407C19/D6L407C23)</f>
        <v>2.3519416806610533E-3</v>
      </c>
      <c r="AZ14" s="16" t="s">
        <v>30310</v>
      </c>
      <c r="BA14" s="33">
        <f>IF(D6L407C5=0,0,D6L407C19/D6L407C5)</f>
        <v>0.43503485830411281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5.1290723457802804E-3</v>
      </c>
      <c r="J15" s="16" t="s">
        <v>30333</v>
      </c>
      <c r="K15" s="21">
        <f>_xlfn.SINGLE(IF(FLOW_THRU_100PCT="Y",1,INDEX(VariabilityMatrix,D6L408C1,_xlfn.SINGLE(D6L408C9))))</f>
        <v>0.46847217353553366</v>
      </c>
      <c r="L15" s="16" t="s">
        <v>30313</v>
      </c>
      <c r="M15" s="15">
        <f>IF(_xlfn.SINGLE(D6L408C2)&lt;&gt;0,_xlfn.SINGLE(D6L408C2)*_xlfn.SINGLE(D6L408C4),_xlfn.SINGLE(D6L408C3)*_xlfn.SINGLE(D6L408C4))</f>
        <v>2.4028276700486864E-3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1.2014138350243432E-3</v>
      </c>
      <c r="R15" s="16" t="s">
        <v>30315</v>
      </c>
      <c r="S15" s="15">
        <f>D6L408C5-D6L408C7</f>
        <v>1.2014138350243432E-3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1.125501216461043E-3</v>
      </c>
      <c r="X15" s="16" t="s">
        <v>30317</v>
      </c>
      <c r="Y15" s="33">
        <f>D6L408C7-D6L408C10</f>
        <v>7.5912618563300218E-5</v>
      </c>
      <c r="Z15" s="16" t="s">
        <v>30318</v>
      </c>
      <c r="AA15" s="33">
        <f>CHOOSE(MIN(D6L408C9,RUN_YEARS),B7L804C7,B7L804C16,B7L804C25,B7L804C34,B7L804C43)</f>
        <v>299929</v>
      </c>
      <c r="AB15" s="16" t="s">
        <v>30319</v>
      </c>
      <c r="AC15" s="33">
        <f>IF(D6L408C12=0,0,D6L408C10/D6L408C12)</f>
        <v>3.7525588271258965E-9</v>
      </c>
      <c r="AD15" s="16" t="s">
        <v>30320</v>
      </c>
      <c r="AE15" s="33">
        <f>IF(D6L408C5=0,0,D6L408C10/D6L408C5)</f>
        <v>0.46840696504807516</v>
      </c>
      <c r="AF15" s="16" t="s">
        <v>30321</v>
      </c>
      <c r="AG15" s="33">
        <f>CHOOSE(MIN(D6L408C9,RUN_YEARS),B7L804C5,B7L804C14,B7L804C23,B7L804C32,B7L804C41)</f>
        <v>7780.6004731568519</v>
      </c>
      <c r="AH15" s="16" t="s">
        <v>30322</v>
      </c>
      <c r="AI15" s="33">
        <f>IF(D6L408C15=0,0,D6L408C11/D6L408C15)</f>
        <v>9.7566529505273396E-9</v>
      </c>
      <c r="AJ15" s="16" t="s">
        <v>30323</v>
      </c>
      <c r="AK15" s="33">
        <f>IF(D6L408C5=0,0,D6L408C11/D6L408C5)</f>
        <v>3.1593034951924816E-2</v>
      </c>
      <c r="AL15" s="16" t="s">
        <v>30324</v>
      </c>
      <c r="AM15" s="33">
        <f>D6L408C8*CHOOSE(MIN(D6L408C9,RUN_YEARS),B7L804C4,B7L804C13,B7L804C22,B7L804C31,B7L804C40)</f>
        <v>1.561000400555114E-4</v>
      </c>
      <c r="AN15" s="16" t="s">
        <v>30325</v>
      </c>
      <c r="AO15" s="33">
        <f>D6L408C8-D6L408C18</f>
        <v>1.0453137949688318E-3</v>
      </c>
      <c r="AP15" s="16" t="s">
        <v>30326</v>
      </c>
      <c r="AQ15" s="33">
        <f>CHOOSE(MIN(D6L408C9,RUN_YEARS),B7L804C2,B7L804C11,B7L804C20,B7L804C29,B7L804C38)</f>
        <v>573.17745461294601</v>
      </c>
      <c r="AR15" s="16" t="s">
        <v>30327</v>
      </c>
      <c r="AS15" s="33">
        <f>IF(D6L408C20=0,0,D6L408C18/D6L408C20)</f>
        <v>2.7234155635259991E-7</v>
      </c>
      <c r="AT15" s="16" t="s">
        <v>30328</v>
      </c>
      <c r="AU15" s="33">
        <f>IF(D6L408C5=0,0,D6L408C18/D6L408C5)</f>
        <v>6.4965141695887199E-2</v>
      </c>
      <c r="AV15" s="16" t="s">
        <v>30329</v>
      </c>
      <c r="AW15" s="33">
        <f>CHOOSE(MIN(D6L408C9,RUN_YEARS),B7L804C1,B7L804C10,B7L804C19,B7L804C28,B7L804C37)</f>
        <v>3838.2456536139734</v>
      </c>
      <c r="AX15" s="16" t="s">
        <v>30330</v>
      </c>
      <c r="AY15" s="33">
        <f>IF(D6L408C23=0,0,D6L408C19/D6L408C23)</f>
        <v>2.7234155635259996E-7</v>
      </c>
      <c r="AZ15" s="16" t="s">
        <v>30331</v>
      </c>
      <c r="BA15" s="33">
        <f>IF(D6L408C5=0,0,D6L408C19/D6L408C5)</f>
        <v>0.43503485830411281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5.1290723457802804E-3</v>
      </c>
      <c r="J16" s="16" t="s">
        <v>30354</v>
      </c>
      <c r="K16" s="21">
        <f>_xlfn.SINGLE(IF(FLOW_THRU_100PCT="Y",1,INDEX(VariabilityMatrix,D6L409C1,_xlfn.SINGLE(D6L409C9))))</f>
        <v>0.46847217353553366</v>
      </c>
      <c r="L16" s="16" t="s">
        <v>30334</v>
      </c>
      <c r="M16" s="15">
        <f>IF(_xlfn.SINGLE(D6L409C2)&lt;&gt;0,_xlfn.SINGLE(D6L409C2)*_xlfn.SINGLE(D6L409C4),_xlfn.SINGLE(D6L409C3)*_xlfn.SINGLE(D6L409C4))</f>
        <v>2.4028276700486864E-3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1.2014138350243432E-3</v>
      </c>
      <c r="R16" s="16" t="s">
        <v>30336</v>
      </c>
      <c r="S16" s="15">
        <f>D6L409C5-D6L409C7</f>
        <v>1.2014138350243432E-3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1.125501216461043E-3</v>
      </c>
      <c r="X16" s="16" t="s">
        <v>30338</v>
      </c>
      <c r="Y16" s="33">
        <f>D6L409C7-D6L409C10</f>
        <v>7.5912618563300218E-5</v>
      </c>
      <c r="Z16" s="16" t="s">
        <v>30339</v>
      </c>
      <c r="AA16" s="33">
        <f>CHOOSE(MIN(D6L409C9,RUN_YEARS),B7L804C7,B7L804C16,B7L804C25,B7L804C34,B7L804C43)</f>
        <v>299929</v>
      </c>
      <c r="AB16" s="16" t="s">
        <v>30340</v>
      </c>
      <c r="AC16" s="33">
        <f>IF(D6L409C12=0,0,D6L409C10/D6L409C12)</f>
        <v>3.7525588271258965E-9</v>
      </c>
      <c r="AD16" s="16" t="s">
        <v>30341</v>
      </c>
      <c r="AE16" s="33">
        <f>IF(D6L409C5=0,0,D6L409C10/D6L409C5)</f>
        <v>0.46840696504807516</v>
      </c>
      <c r="AF16" s="16" t="s">
        <v>30342</v>
      </c>
      <c r="AG16" s="33">
        <f>CHOOSE(MIN(D6L409C9,RUN_YEARS),B7L804C5,B7L804C14,B7L804C23,B7L804C32,B7L804C41)</f>
        <v>7780.6004731568519</v>
      </c>
      <c r="AH16" s="16" t="s">
        <v>30343</v>
      </c>
      <c r="AI16" s="33">
        <f>IF(D6L409C15=0,0,D6L409C11/D6L409C15)</f>
        <v>9.7566529505273396E-9</v>
      </c>
      <c r="AJ16" s="16" t="s">
        <v>30344</v>
      </c>
      <c r="AK16" s="33">
        <f>IF(D6L409C5=0,0,D6L409C11/D6L409C5)</f>
        <v>3.1593034951924816E-2</v>
      </c>
      <c r="AL16" s="16" t="s">
        <v>30345</v>
      </c>
      <c r="AM16" s="33">
        <f>D6L409C8*CHOOSE(MIN(D6L409C9,RUN_YEARS),B7L804C4,B7L804C13,B7L804C22,B7L804C31,B7L804C40)</f>
        <v>1.561000400555114E-4</v>
      </c>
      <c r="AN16" s="16" t="s">
        <v>30346</v>
      </c>
      <c r="AO16" s="33">
        <f>D6L409C8-D6L409C18</f>
        <v>1.0453137949688318E-3</v>
      </c>
      <c r="AP16" s="16" t="s">
        <v>30347</v>
      </c>
      <c r="AQ16" s="33">
        <f>CHOOSE(MIN(D6L409C9,RUN_YEARS),B7L804C2,B7L804C11,B7L804C20,B7L804C29,B7L804C38)</f>
        <v>573.17745461294601</v>
      </c>
      <c r="AR16" s="16" t="s">
        <v>30348</v>
      </c>
      <c r="AS16" s="33">
        <f>IF(D6L409C20=0,0,D6L409C18/D6L409C20)</f>
        <v>2.7234155635259991E-7</v>
      </c>
      <c r="AT16" s="16" t="s">
        <v>30349</v>
      </c>
      <c r="AU16" s="33">
        <f>IF(D6L409C5=0,0,D6L409C18/D6L409C5)</f>
        <v>6.4965141695887199E-2</v>
      </c>
      <c r="AV16" s="16" t="s">
        <v>30350</v>
      </c>
      <c r="AW16" s="33">
        <f>CHOOSE(MIN(D6L409C9,RUN_YEARS),B7L804C1,B7L804C10,B7L804C19,B7L804C28,B7L804C37)</f>
        <v>3838.2456536139734</v>
      </c>
      <c r="AX16" s="16" t="s">
        <v>30351</v>
      </c>
      <c r="AY16" s="33">
        <f>IF(D6L409C23=0,0,D6L409C19/D6L409C23)</f>
        <v>2.7234155635259996E-7</v>
      </c>
      <c r="AZ16" s="16" t="s">
        <v>30352</v>
      </c>
      <c r="BA16" s="33">
        <f>IF(D6L409C5=0,0,D6L409C19/D6L409C5)</f>
        <v>0.43503485830411281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70.386259801142799</v>
      </c>
      <c r="J17" s="16" t="s">
        <v>30375</v>
      </c>
      <c r="K17" s="21">
        <f>_xlfn.SINGLE(IF(FLOW_THRU_100PCT="Y",1,INDEX(VariabilityMatrix,D6L410C1,_xlfn.SINGLE(D6L410C9))))</f>
        <v>0.46847217353553366</v>
      </c>
      <c r="L17" s="16" t="s">
        <v>30355</v>
      </c>
      <c r="M17" s="15">
        <f>IF(_xlfn.SINGLE(D6L410C2)&lt;&gt;0,_xlfn.SINGLE(D6L410C2)*_xlfn.SINGLE(D6L410C4),_xlfn.SINGLE(D6L410C3)*_xlfn.SINGLE(D6L410C4))</f>
        <v>32.974004116078127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16.487002058039064</v>
      </c>
      <c r="R17" s="16" t="s">
        <v>30357</v>
      </c>
      <c r="S17" s="15">
        <f>D6L410C5-D6L410C7</f>
        <v>16.487002058039064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15.445253193494896</v>
      </c>
      <c r="X17" s="16" t="s">
        <v>30359</v>
      </c>
      <c r="Y17" s="33">
        <f>D6L410C7-D6L410C10</f>
        <v>1.0417488645441679</v>
      </c>
      <c r="Z17" s="16" t="s">
        <v>30360</v>
      </c>
      <c r="AA17" s="33">
        <f>CHOOSE(MIN(D6L410C9,RUN_YEARS),B7L804C7,B7L804C16,B7L804C25,B7L804C34,B7L804C43)</f>
        <v>299929</v>
      </c>
      <c r="AB17" s="16" t="s">
        <v>30361</v>
      </c>
      <c r="AC17" s="33">
        <f>IF(D6L410C12=0,0,D6L410C10/D6L410C12)</f>
        <v>5.1496364784648685E-5</v>
      </c>
      <c r="AD17" s="16" t="s">
        <v>30362</v>
      </c>
      <c r="AE17" s="33">
        <f>IF(D6L410C5=0,0,D6L410C10/D6L410C5)</f>
        <v>0.46840696504807522</v>
      </c>
      <c r="AF17" s="16" t="s">
        <v>30363</v>
      </c>
      <c r="AG17" s="33">
        <f>CHOOSE(MIN(D6L410C9,RUN_YEARS),B7L804C5,B7L804C14,B7L804C23,B7L804C32,B7L804C41)</f>
        <v>7780.6004731568519</v>
      </c>
      <c r="AH17" s="16" t="s">
        <v>30364</v>
      </c>
      <c r="AI17" s="33">
        <f>IF(D6L410C15=0,0,D6L410C11/D6L410C15)</f>
        <v>1.3389054844008657E-4</v>
      </c>
      <c r="AJ17" s="16" t="s">
        <v>30365</v>
      </c>
      <c r="AK17" s="33">
        <f>IF(D6L410C5=0,0,D6L410C11/D6L410C5)</f>
        <v>3.1593034951924781E-2</v>
      </c>
      <c r="AL17" s="16" t="s">
        <v>30366</v>
      </c>
      <c r="AM17" s="33">
        <f>D6L410C8*CHOOSE(MIN(D6L410C9,RUN_YEARS),B7L804C4,B7L804C13,B7L804C22,B7L804C31,B7L804C40)</f>
        <v>2.1421608496817832</v>
      </c>
      <c r="AN17" s="16" t="s">
        <v>30367</v>
      </c>
      <c r="AO17" s="33">
        <f>D6L410C8-D6L410C18</f>
        <v>14.34484120835728</v>
      </c>
      <c r="AP17" s="16" t="s">
        <v>30368</v>
      </c>
      <c r="AQ17" s="33">
        <f>CHOOSE(MIN(D6L410C9,RUN_YEARS),B7L804C2,B7L804C11,B7L804C20,B7L804C29,B7L804C38)</f>
        <v>573.17745461294601</v>
      </c>
      <c r="AR17" s="16" t="s">
        <v>30369</v>
      </c>
      <c r="AS17" s="33">
        <f>IF(D6L410C20=0,0,D6L410C18/D6L410C20)</f>
        <v>3.7373431778267288E-3</v>
      </c>
      <c r="AT17" s="16" t="s">
        <v>30370</v>
      </c>
      <c r="AU17" s="33">
        <f>IF(D6L410C5=0,0,D6L410C18/D6L410C5)</f>
        <v>6.4965141695887199E-2</v>
      </c>
      <c r="AV17" s="16" t="s">
        <v>30371</v>
      </c>
      <c r="AW17" s="33">
        <f>CHOOSE(MIN(D6L410C9,RUN_YEARS),B7L804C1,B7L804C10,B7L804C19,B7L804C28,B7L804C37)</f>
        <v>3838.2456536139734</v>
      </c>
      <c r="AX17" s="16" t="s">
        <v>30372</v>
      </c>
      <c r="AY17" s="33">
        <f>IF(D6L410C23=0,0,D6L410C19/D6L410C23)</f>
        <v>3.7373431778267296E-3</v>
      </c>
      <c r="AZ17" s="16" t="s">
        <v>30373</v>
      </c>
      <c r="BA17" s="33">
        <f>IF(D6L410C5=0,0,D6L410C19/D6L410C5)</f>
        <v>0.43503485830411281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25.342746460500368</v>
      </c>
      <c r="J18" s="16" t="s">
        <v>30396</v>
      </c>
      <c r="K18" s="21">
        <f>_xlfn.SINGLE(IF(FLOW_THRU_100PCT="Y",1,INDEX(VariabilityMatrix,D6L411C1,_xlfn.SINGLE(D6L411C9))))</f>
        <v>0.46847217353553366</v>
      </c>
      <c r="L18" s="16" t="s">
        <v>30376</v>
      </c>
      <c r="M18" s="15">
        <f>IF(_xlfn.SINGLE(D6L411C2)&lt;&gt;0,_xlfn.SINGLE(D6L411C2)*_xlfn.SINGLE(D6L411C4),_xlfn.SINGLE(D6L411C3)*_xlfn.SINGLE(D6L411C4))</f>
        <v>11.87237151771056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5.93618575885528</v>
      </c>
      <c r="R18" s="16" t="s">
        <v>30378</v>
      </c>
      <c r="S18" s="15">
        <f>D6L411C5-D6L411C7</f>
        <v>5.93618575885528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5.561101510534014</v>
      </c>
      <c r="X18" s="16" t="s">
        <v>30380</v>
      </c>
      <c r="Y18" s="33">
        <f>D6L411C7-D6L411C10</f>
        <v>0.37508424832126597</v>
      </c>
      <c r="Z18" s="16" t="s">
        <v>30381</v>
      </c>
      <c r="AA18" s="33">
        <f>CHOOSE(MIN(D6L411C9,RUN_YEARS),B7L804C7,B7L804C16,B7L804C25,B7L804C34,B7L804C43)</f>
        <v>299929</v>
      </c>
      <c r="AB18" s="16" t="s">
        <v>30382</v>
      </c>
      <c r="AC18" s="33">
        <f>IF(D6L411C12=0,0,D6L411C10/D6L411C12)</f>
        <v>1.8541393164829057E-5</v>
      </c>
      <c r="AD18" s="16" t="s">
        <v>30383</v>
      </c>
      <c r="AE18" s="33">
        <f>IF(D6L411C5=0,0,D6L411C10/D6L411C5)</f>
        <v>0.46840696504807522</v>
      </c>
      <c r="AF18" s="16" t="s">
        <v>30384</v>
      </c>
      <c r="AG18" s="33">
        <f>CHOOSE(MIN(D6L411C9,RUN_YEARS),B7L804C5,B7L804C14,B7L804C23,B7L804C32,B7L804C41)</f>
        <v>7780.6004731568519</v>
      </c>
      <c r="AH18" s="16" t="s">
        <v>30385</v>
      </c>
      <c r="AI18" s="33">
        <f>IF(D6L411C15=0,0,D6L411C11/D6L411C15)</f>
        <v>4.8207622228555533E-5</v>
      </c>
      <c r="AJ18" s="16" t="s">
        <v>30386</v>
      </c>
      <c r="AK18" s="33">
        <f>IF(D6L411C5=0,0,D6L411C11/D6L411C5)</f>
        <v>3.1593034951924781E-2</v>
      </c>
      <c r="AL18" s="16" t="s">
        <v>30387</v>
      </c>
      <c r="AM18" s="33">
        <f>D6L411C8*CHOOSE(MIN(D6L411C9,RUN_YEARS),B7L804C4,B7L804C13,B7L804C22,B7L804C31,B7L804C40)</f>
        <v>0.77129029791428194</v>
      </c>
      <c r="AN18" s="16" t="s">
        <v>30388</v>
      </c>
      <c r="AO18" s="33">
        <f>D6L411C8-D6L411C18</f>
        <v>5.1648954609409978</v>
      </c>
      <c r="AP18" s="16" t="s">
        <v>30389</v>
      </c>
      <c r="AQ18" s="33">
        <f>CHOOSE(MIN(D6L411C9,RUN_YEARS),B7L804C2,B7L804C11,B7L804C20,B7L804C29,B7L804C38)</f>
        <v>573.17745461294601</v>
      </c>
      <c r="AR18" s="16" t="s">
        <v>30390</v>
      </c>
      <c r="AS18" s="33">
        <f>IF(D6L411C20=0,0,D6L411C18/D6L411C20)</f>
        <v>1.3456396299381963E-3</v>
      </c>
      <c r="AT18" s="16" t="s">
        <v>30391</v>
      </c>
      <c r="AU18" s="33">
        <f>IF(D6L411C5=0,0,D6L411C18/D6L411C5)</f>
        <v>6.4965141695887199E-2</v>
      </c>
      <c r="AV18" s="16" t="s">
        <v>30392</v>
      </c>
      <c r="AW18" s="33">
        <f>CHOOSE(MIN(D6L411C9,RUN_YEARS),B7L804C1,B7L804C10,B7L804C19,B7L804C28,B7L804C37)</f>
        <v>3838.2456536139734</v>
      </c>
      <c r="AX18" s="16" t="s">
        <v>30393</v>
      </c>
      <c r="AY18" s="33">
        <f>IF(D6L411C23=0,0,D6L411C19/D6L411C23)</f>
        <v>1.3456396299381963E-3</v>
      </c>
      <c r="AZ18" s="16" t="s">
        <v>30394</v>
      </c>
      <c r="BA18" s="33">
        <f>IF(D6L411C5=0,0,D6L411C19/D6L411C5)</f>
        <v>0.43503485830411276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_xlfn.SINGLE(IF(FLOW_THRU_100PCT="Y",1,INDEX(VariabilityMatrix,D6L412C1,_xlfn.SINGLE(D6L412C9))))</f>
        <v>0.46847217353553366</v>
      </c>
      <c r="L19" s="16" t="s">
        <v>30397</v>
      </c>
      <c r="M19" s="15">
        <f>IF(_xlfn.SINGLE(D6L412C2)&lt;&gt;0,_xlfn.SINGLE(D6L412C2)*_xlfn.SINGLE(D6L412C4),_xlfn.SINGLE(D6L412C3)*_xlfn.SINGLE(D6L412C4))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299929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7780.6004731568519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573.17745461294601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3838.2456536139734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0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</v>
      </c>
      <c r="R20" s="16" t="s">
        <v>30420</v>
      </c>
      <c r="S20" s="15">
        <f>D6L413C5-D6L413C7</f>
        <v>0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</v>
      </c>
      <c r="X20" s="16" t="s">
        <v>30422</v>
      </c>
      <c r="Y20" s="33">
        <f>D6L413C7-D6L413C10</f>
        <v>0</v>
      </c>
      <c r="Z20" s="16" t="s">
        <v>30423</v>
      </c>
      <c r="AA20" s="33">
        <f>CHOOSE(MIN(D6L413C9,RUN_YEARS),B7L804C7,B7L804C16,B7L804C25,B7L804C34,B7L804C43)</f>
        <v>299929</v>
      </c>
      <c r="AB20" s="16" t="s">
        <v>30424</v>
      </c>
      <c r="AC20" s="33">
        <f>IF(D6L413C12=0,0,D6L413C10/D6L413C12)</f>
        <v>0</v>
      </c>
      <c r="AD20" s="16" t="s">
        <v>30425</v>
      </c>
      <c r="AE20" s="33">
        <f>IF(D6L413C5=0,0,D6L413C10/D6L413C5)</f>
        <v>0</v>
      </c>
      <c r="AF20" s="16" t="s">
        <v>30426</v>
      </c>
      <c r="AG20" s="33">
        <f>CHOOSE(MIN(D6L413C9,RUN_YEARS),B7L804C5,B7L804C14,B7L804C23,B7L804C32,B7L804C41)</f>
        <v>7780.6004731568519</v>
      </c>
      <c r="AH20" s="16" t="s">
        <v>30427</v>
      </c>
      <c r="AI20" s="33">
        <f>IF(D6L413C15=0,0,D6L413C11/D6L413C15)</f>
        <v>0</v>
      </c>
      <c r="AJ20" s="16" t="s">
        <v>30428</v>
      </c>
      <c r="AK20" s="33">
        <f>IF(D6L413C5=0,0,D6L413C11/D6L413C5)</f>
        <v>0</v>
      </c>
      <c r="AL20" s="16" t="s">
        <v>30429</v>
      </c>
      <c r="AM20" s="33">
        <f>D6L413C8*CHOOSE(MIN(D6L413C9,RUN_YEARS),B7L804C4,B7L804C13,B7L804C22,B7L804C31,B7L804C40)</f>
        <v>0</v>
      </c>
      <c r="AN20" s="16" t="s">
        <v>30430</v>
      </c>
      <c r="AO20" s="33">
        <f>D6L413C8-D6L413C18</f>
        <v>0</v>
      </c>
      <c r="AP20" s="16" t="s">
        <v>30431</v>
      </c>
      <c r="AQ20" s="33">
        <f>CHOOSE(MIN(D6L413C9,RUN_YEARS),B7L804C2,B7L804C11,B7L804C20,B7L804C29,B7L804C38)</f>
        <v>573.17745461294601</v>
      </c>
      <c r="AR20" s="16" t="s">
        <v>30432</v>
      </c>
      <c r="AS20" s="33">
        <f>IF(D6L413C20=0,0,D6L413C18/D6L413C20)</f>
        <v>0</v>
      </c>
      <c r="AT20" s="16" t="s">
        <v>30433</v>
      </c>
      <c r="AU20" s="33">
        <f>IF(D6L413C5=0,0,D6L413C18/D6L413C5)</f>
        <v>0</v>
      </c>
      <c r="AV20" s="16" t="s">
        <v>30434</v>
      </c>
      <c r="AW20" s="33">
        <f>CHOOSE(MIN(D6L413C9,RUN_YEARS),B7L804C1,B7L804C10,B7L804C19,B7L804C28,B7L804C37)</f>
        <v>3838.2456536139734</v>
      </c>
      <c r="AX20" s="16" t="s">
        <v>30435</v>
      </c>
      <c r="AY20" s="33">
        <f>IF(D6L413C23=0,0,D6L413C19/D6L413C23)</f>
        <v>0</v>
      </c>
      <c r="AZ20" s="16" t="s">
        <v>30436</v>
      </c>
      <c r="BA20" s="33">
        <f>IF(D6L413C5=0,0,D6L413C19/D6L413C5)</f>
        <v>0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21.148468302983112</v>
      </c>
      <c r="J21" s="16" t="s">
        <v>30458</v>
      </c>
      <c r="K21" s="21">
        <f>_xlfn.SINGLE(IF(FLOW_THRU_100PCT="Y",1,INDEX(VariabilityMatrix,D6L414C1,_xlfn.SINGLE(D6L414C9))))</f>
        <v>0.48257096814517625</v>
      </c>
      <c r="L21" s="16" t="s">
        <v>30438</v>
      </c>
      <c r="M21" s="15">
        <f>IF(_xlfn.SINGLE(D6L414C2)&lt;&gt;0,_xlfn.SINGLE(D6L414C2)*_xlfn.SINGLE(D6L414C4),_xlfn.SINGLE(D6L414C3)*_xlfn.SINGLE(D6L414C4))</f>
        <v>10.205636823758132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5.102818411879066</v>
      </c>
      <c r="R21" s="16" t="s">
        <v>30440</v>
      </c>
      <c r="S21" s="15">
        <f>D6L414C5-D6L414C7</f>
        <v>5.102818411879066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4.7772764373821479</v>
      </c>
      <c r="X21" s="16" t="s">
        <v>30442</v>
      </c>
      <c r="Y21" s="33">
        <f>D6L414C7-D6L414C10</f>
        <v>0.32554197449691813</v>
      </c>
      <c r="Z21" s="16" t="s">
        <v>30443</v>
      </c>
      <c r="AA21" s="33">
        <f>CHOOSE(MIN(D6L414C9,RUN_YEARS),B7L804C7,B7L804C16,B7L804C25,B7L804C34,B7L804C43)</f>
        <v>328862.59999999998</v>
      </c>
      <c r="AB21" s="16" t="s">
        <v>30444</v>
      </c>
      <c r="AC21" s="33">
        <f>IF(D6L414C12=0,0,D6L414C10/D6L414C12)</f>
        <v>1.4526663832804789E-5</v>
      </c>
      <c r="AD21" s="16" t="s">
        <v>30445</v>
      </c>
      <c r="AE21" s="33">
        <f>IF(D6L414C5=0,0,D6L414C10/D6L414C5)</f>
        <v>0.46810174807131338</v>
      </c>
      <c r="AF21" s="16" t="s">
        <v>30446</v>
      </c>
      <c r="AG21" s="33">
        <f>CHOOSE(MIN(D6L414C9,RUN_YEARS),B7L804C5,B7L804C14,B7L804C23,B7L804C32,B7L804C41)</f>
        <v>8619.2158895308348</v>
      </c>
      <c r="AH21" s="16" t="s">
        <v>30447</v>
      </c>
      <c r="AI21" s="33">
        <f>IF(D6L414C15=0,0,D6L414C11/D6L414C15)</f>
        <v>3.7769325965292441E-5</v>
      </c>
      <c r="AJ21" s="16" t="s">
        <v>30448</v>
      </c>
      <c r="AK21" s="33">
        <f>IF(D6L414C5=0,0,D6L414C11/D6L414C5)</f>
        <v>3.189825192868663E-2</v>
      </c>
      <c r="AL21" s="16" t="s">
        <v>30449</v>
      </c>
      <c r="AM21" s="33">
        <f>D6L414C8*CHOOSE(MIN(D6L414C9,RUN_YEARS),B7L804C4,B7L804C13,B7L804C22,B7L804C31,B7L804C40)</f>
        <v>0.65024068857764816</v>
      </c>
      <c r="AN21" s="16" t="s">
        <v>30450</v>
      </c>
      <c r="AO21" s="33">
        <f>D6L414C8-D6L414C18</f>
        <v>4.4525777233014177</v>
      </c>
      <c r="AP21" s="16" t="s">
        <v>30451</v>
      </c>
      <c r="AQ21" s="33">
        <f>CHOOSE(MIN(D6L414C9,RUN_YEARS),B7L804C2,B7L804C11,B7L804C20,B7L804C29,B7L804C38)</f>
        <v>617.48463812793955</v>
      </c>
      <c r="AR21" s="16" t="s">
        <v>30452</v>
      </c>
      <c r="AS21" s="33">
        <f>IF(D6L414C20=0,0,D6L414C18/D6L414C20)</f>
        <v>1.0530475552380004E-3</v>
      </c>
      <c r="AT21" s="16" t="s">
        <v>30453</v>
      </c>
      <c r="AU21" s="33">
        <f>IF(D6L414C5=0,0,D6L414C18/D6L414C5)</f>
        <v>6.3713876929651803E-2</v>
      </c>
      <c r="AV21" s="16" t="s">
        <v>30454</v>
      </c>
      <c r="AW21" s="33">
        <f>CHOOSE(MIN(D6L414C9,RUN_YEARS),B7L804C1,B7L804C10,B7L804C19,B7L804C28,B7L804C37)</f>
        <v>4228.2779169408786</v>
      </c>
      <c r="AX21" s="16" t="s">
        <v>30455</v>
      </c>
      <c r="AY21" s="33">
        <f>IF(D6L414C23=0,0,D6L414C19/D6L414C23)</f>
        <v>1.0530475552380004E-3</v>
      </c>
      <c r="AZ21" s="16" t="s">
        <v>30456</v>
      </c>
      <c r="BA21" s="33">
        <f>IF(D6L414C5=0,0,D6L414C19/D6L414C5)</f>
        <v>0.4362861230703482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26.281862552376705</v>
      </c>
      <c r="J22" s="16" t="s">
        <v>30479</v>
      </c>
      <c r="K22" s="21">
        <f>_xlfn.SINGLE(IF(FLOW_THRU_100PCT="Y",1,INDEX(VariabilityMatrix,D6L415C1,_xlfn.SINGLE(D6L415C9))))</f>
        <v>0.4703844944876534</v>
      </c>
      <c r="L22" s="16" t="s">
        <v>30459</v>
      </c>
      <c r="M22" s="15">
        <f>IF(_xlfn.SINGLE(D6L415C2)&lt;&gt;0,_xlfn.SINGLE(D6L415C2)*_xlfn.SINGLE(D6L415C4),_xlfn.SINGLE(D6L415C3)*_xlfn.SINGLE(D6L415C4))</f>
        <v>12.362580630893705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6.1812903154468524</v>
      </c>
      <c r="R22" s="16" t="s">
        <v>30461</v>
      </c>
      <c r="S22" s="15">
        <f>D6L415C5-D6L415C7</f>
        <v>6.1812903154468524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5.7855854147570351</v>
      </c>
      <c r="X22" s="16" t="s">
        <v>30463</v>
      </c>
      <c r="Y22" s="33">
        <f>D6L415C7-D6L415C10</f>
        <v>0.39570490068981723</v>
      </c>
      <c r="Z22" s="16" t="s">
        <v>30464</v>
      </c>
      <c r="AA22" s="33">
        <f>CHOOSE(MIN(D6L415C9,RUN_YEARS),B7L804C7,B7L804C16,B7L804C25,B7L804C34,B7L804C43)</f>
        <v>288889.33333333337</v>
      </c>
      <c r="AB22" s="16" t="s">
        <v>30465</v>
      </c>
      <c r="AC22" s="33">
        <f>IF(D6L415C12=0,0,D6L415C10/D6L415C12)</f>
        <v>2.0026995624934928E-5</v>
      </c>
      <c r="AD22" s="16" t="s">
        <v>30466</v>
      </c>
      <c r="AE22" s="33">
        <f>IF(D6L415C5=0,0,D6L415C10/D6L415C5)</f>
        <v>0.46799172337036465</v>
      </c>
      <c r="AF22" s="16" t="s">
        <v>30467</v>
      </c>
      <c r="AG22" s="33">
        <f>CHOOSE(MIN(D6L415C9,RUN_YEARS),B7L804C5,B7L804C14,B7L804C23,B7L804C32,B7L804C41)</f>
        <v>7599.4520308135961</v>
      </c>
      <c r="AH22" s="16" t="s">
        <v>30468</v>
      </c>
      <c r="AI22" s="33">
        <f>IF(D6L415C15=0,0,D6L415C11/D6L415C15)</f>
        <v>5.2070188624830776E-5</v>
      </c>
      <c r="AJ22" s="16" t="s">
        <v>30469</v>
      </c>
      <c r="AK22" s="33">
        <f>IF(D6L415C5=0,0,D6L415C11/D6L415C5)</f>
        <v>3.2008276629635318E-2</v>
      </c>
      <c r="AL22" s="16" t="s">
        <v>30470</v>
      </c>
      <c r="AM22" s="33">
        <f>D6L415C8*CHOOSE(MIN(D6L415C9,RUN_YEARS),B7L804C4,B7L804C13,B7L804C22,B7L804C31,B7L804C40)</f>
        <v>0.77524487506599171</v>
      </c>
      <c r="AN22" s="16" t="s">
        <v>30471</v>
      </c>
      <c r="AO22" s="33">
        <f>D6L415C8-D6L415C18</f>
        <v>5.4060454403808604</v>
      </c>
      <c r="AP22" s="16" t="s">
        <v>30472</v>
      </c>
      <c r="AQ22" s="33">
        <f>CHOOSE(MIN(D6L415C9,RUN_YEARS),B7L804C2,B7L804C11,B7L804C20,B7L804C29,B7L804C38)</f>
        <v>536.42313079023563</v>
      </c>
      <c r="AR22" s="16" t="s">
        <v>30473</v>
      </c>
      <c r="AS22" s="33">
        <f>IF(D6L415C20=0,0,D6L415C18/D6L415C20)</f>
        <v>1.4452114954922508E-3</v>
      </c>
      <c r="AT22" s="16" t="s">
        <v>30474</v>
      </c>
      <c r="AU22" s="33">
        <f>IF(D6L415C5=0,0,D6L415C18/D6L415C5)</f>
        <v>6.2708984330397718E-2</v>
      </c>
      <c r="AV22" s="16" t="s">
        <v>30475</v>
      </c>
      <c r="AW22" s="33">
        <f>CHOOSE(MIN(D6L415C9,RUN_YEARS),B7L804C1,B7L804C10,B7L804C19,B7L804C28,B7L804C37)</f>
        <v>3740.6604204594414</v>
      </c>
      <c r="AX22" s="16" t="s">
        <v>30476</v>
      </c>
      <c r="AY22" s="33">
        <f>IF(D6L415C23=0,0,D6L415C19/D6L415C23)</f>
        <v>1.4452114954922506E-3</v>
      </c>
      <c r="AZ22" s="16" t="s">
        <v>30477</v>
      </c>
      <c r="BA22" s="33">
        <f>IF(D6L415C5=0,0,D6L415C19/D6L415C5)</f>
        <v>0.43729101566960227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1287.1701763212302</v>
      </c>
      <c r="J23" s="16" t="s">
        <v>30500</v>
      </c>
      <c r="K23" s="21">
        <f>_xlfn.SINGLE(IF(FLOW_THRU_100PCT="Y",1,INDEX(VariabilityMatrix,D6L416C1,_xlfn.SINGLE(D6L416C9))))</f>
        <v>0.19886919007977813</v>
      </c>
      <c r="L23" s="16" t="s">
        <v>30480</v>
      </c>
      <c r="M23" s="15">
        <f>IF(_xlfn.SINGLE(D6L416C2)&lt;&gt;0,_xlfn.SINGLE(D6L416C2)*_xlfn.SINGLE(D6L416C4),_xlfn.SINGLE(D6L416C3)*_xlfn.SINGLE(D6L416C4))</f>
        <v>255.97849045984825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127.98924522992412</v>
      </c>
      <c r="R23" s="16" t="s">
        <v>30482</v>
      </c>
      <c r="S23" s="15">
        <f>D6L416C5-D6L416C7</f>
        <v>127.98924522992412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119.79581489604882</v>
      </c>
      <c r="X23" s="16" t="s">
        <v>30484</v>
      </c>
      <c r="Y23" s="33">
        <f>D6L416C7-D6L416C10</f>
        <v>8.1934303338752983</v>
      </c>
      <c r="Z23" s="16" t="s">
        <v>30485</v>
      </c>
      <c r="AA23" s="33">
        <f>CHOOSE(MIN(D6L416C9,RUN_YEARS),B7L804C7,B7L804C16,B7L804C25,B7L804C34,B7L804C43)</f>
        <v>288889.33333333337</v>
      </c>
      <c r="AB23" s="16" t="s">
        <v>30486</v>
      </c>
      <c r="AC23" s="33">
        <f>IF(D6L416C12=0,0,D6L416C10/D6L416C12)</f>
        <v>4.1467718282911845E-4</v>
      </c>
      <c r="AD23" s="16" t="s">
        <v>30487</v>
      </c>
      <c r="AE23" s="33">
        <f>IF(D6L416C5=0,0,D6L416C10/D6L416C5)</f>
        <v>0.46799172337036465</v>
      </c>
      <c r="AF23" s="16" t="s">
        <v>30488</v>
      </c>
      <c r="AG23" s="33">
        <f>CHOOSE(MIN(D6L416C9,RUN_YEARS),B7L804C5,B7L804C14,B7L804C23,B7L804C32,B7L804C41)</f>
        <v>7599.4520308135961</v>
      </c>
      <c r="AH23" s="16" t="s">
        <v>30489</v>
      </c>
      <c r="AI23" s="33">
        <f>IF(D6L416C15=0,0,D6L416C11/D6L416C15)</f>
        <v>1.0781606753557087E-3</v>
      </c>
      <c r="AJ23" s="16" t="s">
        <v>30490</v>
      </c>
      <c r="AK23" s="33">
        <f>IF(D6L416C5=0,0,D6L416C11/D6L416C5)</f>
        <v>3.200827662963536E-2</v>
      </c>
      <c r="AL23" s="16" t="s">
        <v>30491</v>
      </c>
      <c r="AM23" s="33">
        <f>D6L416C8*CHOOSE(MIN(D6L416C9,RUN_YEARS),B7L804C4,B7L804C13,B7L804C22,B7L804C31,B7L804C40)</f>
        <v>16.052151147165485</v>
      </c>
      <c r="AN23" s="16" t="s">
        <v>30492</v>
      </c>
      <c r="AO23" s="33">
        <f>D6L416C8-D6L416C18</f>
        <v>111.93709408275863</v>
      </c>
      <c r="AP23" s="16" t="s">
        <v>30493</v>
      </c>
      <c r="AQ23" s="33">
        <f>CHOOSE(MIN(D6L416C9,RUN_YEARS),B7L804C2,B7L804C11,B7L804C20,B7L804C29,B7L804C38)</f>
        <v>536.42313079023563</v>
      </c>
      <c r="AR23" s="16" t="s">
        <v>30494</v>
      </c>
      <c r="AS23" s="33">
        <f>IF(D6L416C20=0,0,D6L416C18/D6L416C20)</f>
        <v>2.992442015600286E-2</v>
      </c>
      <c r="AT23" s="16" t="s">
        <v>30495</v>
      </c>
      <c r="AU23" s="33">
        <f>IF(D6L416C5=0,0,D6L416C18/D6L416C5)</f>
        <v>6.2708984330397718E-2</v>
      </c>
      <c r="AV23" s="16" t="s">
        <v>30496</v>
      </c>
      <c r="AW23" s="33">
        <f>CHOOSE(MIN(D6L416C9,RUN_YEARS),B7L804C1,B7L804C10,B7L804C19,B7L804C28,B7L804C37)</f>
        <v>3740.6604204594414</v>
      </c>
      <c r="AX23" s="16" t="s">
        <v>30497</v>
      </c>
      <c r="AY23" s="33">
        <f>IF(D6L416C23=0,0,D6L416C19/D6L416C23)</f>
        <v>2.9924420156002857E-2</v>
      </c>
      <c r="AZ23" s="16" t="s">
        <v>30498</v>
      </c>
      <c r="BA23" s="33">
        <f>IF(D6L416C5=0,0,D6L416C19/D6L416C5)</f>
        <v>0.43729101566960227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1211.9321512275033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1042.2616500556528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521.1308250278264</v>
      </c>
      <c r="R24" s="16" t="s">
        <v>30503</v>
      </c>
      <c r="S24" s="15">
        <f>D6L417C5-D6L417C7</f>
        <v>521.1308250278264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487.76982581238485</v>
      </c>
      <c r="X24" s="16" t="s">
        <v>30505</v>
      </c>
      <c r="Y24" s="33">
        <f>D6L417C7-D6L417C10</f>
        <v>33.360999215441552</v>
      </c>
      <c r="Z24" s="16" t="s">
        <v>30506</v>
      </c>
      <c r="AA24" s="33">
        <f>CHOOSE(MIN(D6L417C9,RUN_YEARS),B7L804C7,B7L804C16,B7L804C25,B7L804C34,B7L804C43)</f>
        <v>288889.33333333337</v>
      </c>
      <c r="AB24" s="16" t="s">
        <v>30507</v>
      </c>
      <c r="AC24" s="33">
        <f>IF(D6L417C12=0,0,D6L417C10/D6L417C12)</f>
        <v>1.6884314148406937E-3</v>
      </c>
      <c r="AD24" s="16" t="s">
        <v>30508</v>
      </c>
      <c r="AE24" s="33">
        <f>IF(D6L417C5=0,0,D6L417C10/D6L417C5)</f>
        <v>0.46799172337036465</v>
      </c>
      <c r="AF24" s="16" t="s">
        <v>30509</v>
      </c>
      <c r="AG24" s="33">
        <f>CHOOSE(MIN(D6L417C9,RUN_YEARS),B7L804C5,B7L804C14,B7L804C23,B7L804C32,B7L804C41)</f>
        <v>7599.4520308135961</v>
      </c>
      <c r="AH24" s="16" t="s">
        <v>30510</v>
      </c>
      <c r="AI24" s="33">
        <f>IF(D6L417C15=0,0,D6L417C11/D6L417C15)</f>
        <v>4.389921678585808E-3</v>
      </c>
      <c r="AJ24" s="16" t="s">
        <v>30511</v>
      </c>
      <c r="AK24" s="33">
        <f>IF(D6L417C5=0,0,D6L417C11/D6L417C5)</f>
        <v>3.2008276629635374E-2</v>
      </c>
      <c r="AL24" s="16" t="s">
        <v>30512</v>
      </c>
      <c r="AM24" s="33">
        <f>D6L417C8*CHOOSE(MIN(D6L417C9,RUN_YEARS),B7L804C4,B7L804C13,B7L804C22,B7L804C31,B7L804C40)</f>
        <v>65.3591694815144</v>
      </c>
      <c r="AN24" s="16" t="s">
        <v>30513</v>
      </c>
      <c r="AO24" s="33">
        <f>D6L417C8-D6L417C18</f>
        <v>455.77165554631199</v>
      </c>
      <c r="AP24" s="16" t="s">
        <v>30514</v>
      </c>
      <c r="AQ24" s="33">
        <f>CHOOSE(MIN(D6L417C9,RUN_YEARS),B7L804C2,B7L804C11,B7L804C20,B7L804C29,B7L804C38)</f>
        <v>536.42313079023563</v>
      </c>
      <c r="AR24" s="16" t="s">
        <v>30515</v>
      </c>
      <c r="AS24" s="33">
        <f>IF(D6L417C20=0,0,D6L417C18/D6L417C20)</f>
        <v>0.12184256369636795</v>
      </c>
      <c r="AT24" s="16" t="s">
        <v>30516</v>
      </c>
      <c r="AU24" s="33">
        <f>IF(D6L417C5=0,0,D6L417C18/D6L417C5)</f>
        <v>6.2708984330397718E-2</v>
      </c>
      <c r="AV24" s="16" t="s">
        <v>30517</v>
      </c>
      <c r="AW24" s="33">
        <f>CHOOSE(MIN(D6L417C9,RUN_YEARS),B7L804C1,B7L804C10,B7L804C19,B7L804C28,B7L804C37)</f>
        <v>3740.6604204594414</v>
      </c>
      <c r="AX24" s="16" t="s">
        <v>30518</v>
      </c>
      <c r="AY24" s="33">
        <f>IF(D6L417C23=0,0,D6L417C19/D6L417C23)</f>
        <v>0.12184256369636795</v>
      </c>
      <c r="AZ24" s="16" t="s">
        <v>30519</v>
      </c>
      <c r="BA24" s="33">
        <f>IF(D6L417C5=0,0,D6L417C19/D6L417C5)</f>
        <v>0.43729101566960227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671.87937088008164</v>
      </c>
      <c r="J25" s="16" t="s">
        <v>30541</v>
      </c>
      <c r="K25" s="21">
        <f>_xlfn.SINGLE(IF(FLOW_THRU_100PCT="Y",1,INDEX(VariabilityMatrix,D6L418C1,_xlfn.SINGLE(D6L418C9))))</f>
        <v>0.19505193730995293</v>
      </c>
      <c r="L25" s="16" t="s">
        <v>30521</v>
      </c>
      <c r="M25" s="15">
        <f>IF(_xlfn.SINGLE(D6L418C2)&lt;&gt;0,_xlfn.SINGLE(D6L418C2)*_xlfn.SINGLE(D6L418C4),_xlfn.SINGLE(D6L418C3)*_xlfn.SINGLE(D6L418C4))</f>
        <v>131.0513729287523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65.52568646437615</v>
      </c>
      <c r="R25" s="16" t="s">
        <v>30523</v>
      </c>
      <c r="S25" s="15">
        <f>D6L418C5-D6L418C7</f>
        <v>65.52568646437615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61.38537585894035</v>
      </c>
      <c r="X25" s="16" t="s">
        <v>30525</v>
      </c>
      <c r="Y25" s="33">
        <f>D6L418C7-D6L418C10</f>
        <v>4.1403106054358005</v>
      </c>
      <c r="Z25" s="16" t="s">
        <v>30526</v>
      </c>
      <c r="AA25" s="33">
        <f>CHOOSE(MIN(D6L418C9,RUN_YEARS),B7L804C7,B7L804C16,B7L804C25,B7L804C34,B7L804C43)</f>
        <v>299929</v>
      </c>
      <c r="AB25" s="16" t="s">
        <v>30527</v>
      </c>
      <c r="AC25" s="33">
        <f>IF(D6L418C12=0,0,D6L418C10/D6L418C12)</f>
        <v>2.0466635723434662E-4</v>
      </c>
      <c r="AD25" s="16" t="s">
        <v>30528</v>
      </c>
      <c r="AE25" s="33">
        <f>IF(D6L418C5=0,0,D6L418C10/D6L418C5)</f>
        <v>0.46840696504807522</v>
      </c>
      <c r="AF25" s="16" t="s">
        <v>30529</v>
      </c>
      <c r="AG25" s="33">
        <f>CHOOSE(MIN(D6L418C9,RUN_YEARS),B7L804C5,B7L804C14,B7L804C23,B7L804C32,B7L804C41)</f>
        <v>7780.6004731568519</v>
      </c>
      <c r="AH25" s="16" t="s">
        <v>30530</v>
      </c>
      <c r="AI25" s="33">
        <f>IF(D6L418C15=0,0,D6L418C11/D6L418C15)</f>
        <v>5.3213252880930108E-4</v>
      </c>
      <c r="AJ25" s="16" t="s">
        <v>30531</v>
      </c>
      <c r="AK25" s="33">
        <f>IF(D6L418C5=0,0,D6L418C11/D6L418C5)</f>
        <v>3.1593034951924781E-2</v>
      </c>
      <c r="AL25" s="16" t="s">
        <v>30532</v>
      </c>
      <c r="AM25" s="33">
        <f>D6L418C8*CHOOSE(MIN(D6L418C9,RUN_YEARS),B7L804C4,B7L804C13,B7L804C22,B7L804C31,B7L804C40)</f>
        <v>8.5137710117569494</v>
      </c>
      <c r="AN25" s="16" t="s">
        <v>30533</v>
      </c>
      <c r="AO25" s="33">
        <f>D6L418C8-D6L418C18</f>
        <v>57.011915452619199</v>
      </c>
      <c r="AP25" s="16" t="s">
        <v>30534</v>
      </c>
      <c r="AQ25" s="33">
        <f>CHOOSE(MIN(D6L418C9,RUN_YEARS),B7L804C2,B7L804C11,B7L804C20,B7L804C29,B7L804C38)</f>
        <v>573.17745461294601</v>
      </c>
      <c r="AR25" s="16" t="s">
        <v>30535</v>
      </c>
      <c r="AS25" s="33">
        <f>IF(D6L418C20=0,0,D6L418C18/D6L418C20)</f>
        <v>1.4853639031399289E-2</v>
      </c>
      <c r="AT25" s="16" t="s">
        <v>30536</v>
      </c>
      <c r="AU25" s="33">
        <f>IF(D6L418C5=0,0,D6L418C18/D6L418C5)</f>
        <v>6.4965141695887199E-2</v>
      </c>
      <c r="AV25" s="16" t="s">
        <v>30537</v>
      </c>
      <c r="AW25" s="33">
        <f>CHOOSE(MIN(D6L418C9,RUN_YEARS),B7L804C1,B7L804C10,B7L804C19,B7L804C28,B7L804C37)</f>
        <v>3838.2456536139734</v>
      </c>
      <c r="AX25" s="16" t="s">
        <v>30538</v>
      </c>
      <c r="AY25" s="33">
        <f>IF(D6L418C23=0,0,D6L418C19/D6L418C23)</f>
        <v>1.4853639031399291E-2</v>
      </c>
      <c r="AZ25" s="16" t="s">
        <v>30539</v>
      </c>
      <c r="BA25" s="33">
        <f>IF(D6L418C5=0,0,D6L418C19/D6L418C5)</f>
        <v>0.43503485830411276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2982.8279161618057</v>
      </c>
      <c r="J26" s="16" t="s">
        <v>30562</v>
      </c>
      <c r="K26" s="21">
        <f>_xlfn.SINGLE(IF(FLOW_THRU_100PCT="Y",1,INDEX(VariabilityMatrix,D6L419C1,_xlfn.SINGLE(D6L419C9))))</f>
        <v>0.19886919007977813</v>
      </c>
      <c r="L26" s="16" t="s">
        <v>30542</v>
      </c>
      <c r="M26" s="15">
        <f>IF(_xlfn.SINGLE(D6L419C2)&lt;&gt;0,_xlfn.SINGLE(D6L419C2)*_xlfn.SINGLE(D6L419C4),_xlfn.SINGLE(D6L419C3)*_xlfn.SINGLE(D6L419C4))</f>
        <v>593.19257183445063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296.59628591722532</v>
      </c>
      <c r="R26" s="16" t="s">
        <v>30544</v>
      </c>
      <c r="S26" s="15">
        <f>D6L419C5-D6L419C7</f>
        <v>296.59628591722532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277.60921398330339</v>
      </c>
      <c r="X26" s="16" t="s">
        <v>30546</v>
      </c>
      <c r="Y26" s="33">
        <f>D6L419C7-D6L419C10</f>
        <v>18.987071933921925</v>
      </c>
      <c r="Z26" s="16" t="s">
        <v>30547</v>
      </c>
      <c r="AA26" s="33">
        <f>CHOOSE(MIN(D6L419C9,RUN_YEARS),B7L804C7,B7L804C16,B7L804C25,B7L804C34,B7L804C43)</f>
        <v>288889.33333333337</v>
      </c>
      <c r="AB26" s="16" t="s">
        <v>30548</v>
      </c>
      <c r="AC26" s="33">
        <f>IF(D6L419C12=0,0,D6L419C10/D6L419C12)</f>
        <v>9.6095349309067611E-4</v>
      </c>
      <c r="AD26" s="16" t="s">
        <v>30549</v>
      </c>
      <c r="AE26" s="33">
        <f>IF(D6L419C5=0,0,D6L419C10/D6L419C5)</f>
        <v>0.46799172337036465</v>
      </c>
      <c r="AF26" s="16" t="s">
        <v>30550</v>
      </c>
      <c r="AG26" s="33">
        <f>CHOOSE(MIN(D6L419C9,RUN_YEARS),B7L804C5,B7L804C14,B7L804C23,B7L804C32,B7L804C41)</f>
        <v>7599.4520308135961</v>
      </c>
      <c r="AH26" s="16" t="s">
        <v>30551</v>
      </c>
      <c r="AI26" s="33">
        <f>IF(D6L419C15=0,0,D6L419C11/D6L419C15)</f>
        <v>2.4984790820357572E-3</v>
      </c>
      <c r="AJ26" s="16" t="s">
        <v>30552</v>
      </c>
      <c r="AK26" s="33">
        <f>IF(D6L419C5=0,0,D6L419C11/D6L419C5)</f>
        <v>3.2008276629635332E-2</v>
      </c>
      <c r="AL26" s="16" t="s">
        <v>30553</v>
      </c>
      <c r="AM26" s="33">
        <f>D6L419C8*CHOOSE(MIN(D6L419C9,RUN_YEARS),B7L804C4,B7L804C13,B7L804C22,B7L804C31,B7L804C40)</f>
        <v>37.198503692074887</v>
      </c>
      <c r="AN26" s="16" t="s">
        <v>30554</v>
      </c>
      <c r="AO26" s="33">
        <f>D6L419C8-D6L419C18</f>
        <v>259.39778222515042</v>
      </c>
      <c r="AP26" s="16" t="s">
        <v>30555</v>
      </c>
      <c r="AQ26" s="33">
        <f>CHOOSE(MIN(D6L419C9,RUN_YEARS),B7L804C2,B7L804C11,B7L804C20,B7L804C29,B7L804C38)</f>
        <v>536.42313079023563</v>
      </c>
      <c r="AR26" s="16" t="s">
        <v>30556</v>
      </c>
      <c r="AS26" s="33">
        <f>IF(D6L419C20=0,0,D6L419C18/D6L419C20)</f>
        <v>6.9345450553699353E-2</v>
      </c>
      <c r="AT26" s="16" t="s">
        <v>30557</v>
      </c>
      <c r="AU26" s="33">
        <f>IF(D6L419C5=0,0,D6L419C18/D6L419C5)</f>
        <v>6.2708984330397718E-2</v>
      </c>
      <c r="AV26" s="16" t="s">
        <v>30558</v>
      </c>
      <c r="AW26" s="33">
        <f>CHOOSE(MIN(D6L419C9,RUN_YEARS),B7L804C1,B7L804C10,B7L804C19,B7L804C28,B7L804C37)</f>
        <v>3740.6604204594414</v>
      </c>
      <c r="AX26" s="16" t="s">
        <v>30559</v>
      </c>
      <c r="AY26" s="33">
        <f>IF(D6L419C23=0,0,D6L419C19/D6L419C23)</f>
        <v>6.9345450553699353E-2</v>
      </c>
      <c r="AZ26" s="16" t="s">
        <v>30560</v>
      </c>
      <c r="BA26" s="33">
        <f>IF(D6L419C5=0,0,D6L419C19/D6L419C5)</f>
        <v>0.43729101566960227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2056.232328120379</v>
      </c>
      <c r="J27" s="16" t="s">
        <v>30583</v>
      </c>
      <c r="K27" s="21">
        <f>_xlfn.SINGLE(IF(FLOW_THRU_100PCT="Y",1,INDEX(VariabilityMatrix,D6L420C1,_xlfn.SINGLE(D6L420C9))))</f>
        <v>0.19505193730995293</v>
      </c>
      <c r="L27" s="16" t="s">
        <v>30563</v>
      </c>
      <c r="M27" s="15">
        <f>IF(_xlfn.SINGLE(D6L420C2)&lt;&gt;0,_xlfn.SINGLE(D6L420C2)*_xlfn.SINGLE(D6L420C4),_xlfn.SINGLE(D6L420C3)*_xlfn.SINGLE(D6L420C4))</f>
        <v>401.07209915923471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200.53604957961736</v>
      </c>
      <c r="R27" s="16" t="s">
        <v>30565</v>
      </c>
      <c r="S27" s="15">
        <f>D6L420C5-D6L420C7</f>
        <v>200.53604957961736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187.86496473263782</v>
      </c>
      <c r="X27" s="16" t="s">
        <v>30567</v>
      </c>
      <c r="Y27" s="33">
        <f>D6L420C7-D6L420C10</f>
        <v>12.671084846979539</v>
      </c>
      <c r="Z27" s="16" t="s">
        <v>30568</v>
      </c>
      <c r="AA27" s="33">
        <f>CHOOSE(MIN(D6L420C9,RUN_YEARS),B7L804C7,B7L804C16,B7L804C25,B7L804C34,B7L804C43)</f>
        <v>299929</v>
      </c>
      <c r="AB27" s="16" t="s">
        <v>30569</v>
      </c>
      <c r="AC27" s="33">
        <f>IF(D6L420C12=0,0,D6L420C10/D6L420C12)</f>
        <v>6.2636478877546955E-4</v>
      </c>
      <c r="AD27" s="16" t="s">
        <v>30570</v>
      </c>
      <c r="AE27" s="33">
        <f>IF(D6L420C5=0,0,D6L420C10/D6L420C5)</f>
        <v>0.46840696504807522</v>
      </c>
      <c r="AF27" s="16" t="s">
        <v>30571</v>
      </c>
      <c r="AG27" s="33">
        <f>CHOOSE(MIN(D6L420C9,RUN_YEARS),B7L804C5,B7L804C14,B7L804C23,B7L804C32,B7L804C41)</f>
        <v>7780.6004731568519</v>
      </c>
      <c r="AH27" s="16" t="s">
        <v>30572</v>
      </c>
      <c r="AI27" s="33">
        <f>IF(D6L420C15=0,0,D6L420C11/D6L420C15)</f>
        <v>1.6285484508162199E-3</v>
      </c>
      <c r="AJ27" s="16" t="s">
        <v>30573</v>
      </c>
      <c r="AK27" s="33">
        <f>IF(D6L420C5=0,0,D6L420C11/D6L420C5)</f>
        <v>3.1593034951924767E-2</v>
      </c>
      <c r="AL27" s="16" t="s">
        <v>30574</v>
      </c>
      <c r="AM27" s="33">
        <f>D6L420C8*CHOOSE(MIN(D6L420C9,RUN_YEARS),B7L804C4,B7L804C13,B7L804C22,B7L804C31,B7L804C40)</f>
        <v>26.055705752146604</v>
      </c>
      <c r="AN27" s="16" t="s">
        <v>30575</v>
      </c>
      <c r="AO27" s="33">
        <f>D6L420C8-D6L420C18</f>
        <v>174.48034382747076</v>
      </c>
      <c r="AP27" s="16" t="s">
        <v>30576</v>
      </c>
      <c r="AQ27" s="33">
        <f>CHOOSE(MIN(D6L420C9,RUN_YEARS),B7L804C2,B7L804C11,B7L804C20,B7L804C29,B7L804C38)</f>
        <v>573.17745461294601</v>
      </c>
      <c r="AR27" s="16" t="s">
        <v>30577</v>
      </c>
      <c r="AS27" s="33">
        <f>IF(D6L420C20=0,0,D6L420C18/D6L420C20)</f>
        <v>4.5458357690885527E-2</v>
      </c>
      <c r="AT27" s="16" t="s">
        <v>30578</v>
      </c>
      <c r="AU27" s="33">
        <f>IF(D6L420C5=0,0,D6L420C18/D6L420C5)</f>
        <v>6.4965141695887199E-2</v>
      </c>
      <c r="AV27" s="16" t="s">
        <v>30579</v>
      </c>
      <c r="AW27" s="33">
        <f>CHOOSE(MIN(D6L420C9,RUN_YEARS),B7L804C1,B7L804C10,B7L804C19,B7L804C28,B7L804C37)</f>
        <v>3838.2456536139734</v>
      </c>
      <c r="AX27" s="16" t="s">
        <v>30580</v>
      </c>
      <c r="AY27" s="33">
        <f>IF(D6L420C23=0,0,D6L420C19/D6L420C23)</f>
        <v>4.5458357690885541E-2</v>
      </c>
      <c r="AZ27" s="16" t="s">
        <v>30581</v>
      </c>
      <c r="BA27" s="33">
        <f>IF(D6L420C5=0,0,D6L420C19/D6L420C5)</f>
        <v>0.43503485830411281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0.19505193730995293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299929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7780.6004731568519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573.17745461294601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3838.2456536139734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0.19505193730995293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299929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7780.6004731568519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573.17745461294601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3838.2456536139734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0.19505193730995293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299929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7780.6004731568519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573.17745461294601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3838.2456536139734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0.19505193730995293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299929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7780.6004731568519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573.17745461294601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3838.2456536139734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0.19505193730995293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299929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7780.6004731568519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573.17745461294601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3838.2456536139734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5117.2165940579362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4400.8062708898251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2200.4031354449126</v>
      </c>
      <c r="R33" s="16" t="s">
        <v>30691</v>
      </c>
      <c r="S33" s="15">
        <f>D6L426C5-D6L426C7</f>
        <v>2200.4031354449126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2061.3683091120406</v>
      </c>
      <c r="X33" s="16" t="s">
        <v>30693</v>
      </c>
      <c r="Y33" s="33">
        <f>D6L426C7-D6L426C10</f>
        <v>139.03482633287194</v>
      </c>
      <c r="Z33" s="16" t="s">
        <v>30694</v>
      </c>
      <c r="AA33" s="33">
        <f>CHOOSE(MIN(D6L426C9,RUN_YEARS),B7L804C7,B7L804C16,B7L804C25,B7L804C34,B7L804C43)</f>
        <v>299929</v>
      </c>
      <c r="AB33" s="16" t="s">
        <v>30695</v>
      </c>
      <c r="AC33" s="33">
        <f>IF(D6L426C12=0,0,D6L426C10/D6L426C12)</f>
        <v>6.8728542725513056E-3</v>
      </c>
      <c r="AD33" s="16" t="s">
        <v>30696</v>
      </c>
      <c r="AE33" s="33">
        <f>IF(D6L426C5=0,0,D6L426C10/D6L426C5)</f>
        <v>0.46840696504807522</v>
      </c>
      <c r="AF33" s="16" t="s">
        <v>30697</v>
      </c>
      <c r="AG33" s="33">
        <f>CHOOSE(MIN(D6L426C9,RUN_YEARS),B7L804C5,B7L804C14,B7L804C23,B7L804C32,B7L804C41)</f>
        <v>7780.6004731568519</v>
      </c>
      <c r="AH33" s="16" t="s">
        <v>30698</v>
      </c>
      <c r="AI33" s="33">
        <f>IF(D6L426C15=0,0,D6L426C11/D6L426C15)</f>
        <v>1.7869421108633383E-2</v>
      </c>
      <c r="AJ33" s="16" t="s">
        <v>30699</v>
      </c>
      <c r="AK33" s="33">
        <f>IF(D6L426C5=0,0,D6L426C11/D6L426C5)</f>
        <v>3.1593034951924767E-2</v>
      </c>
      <c r="AL33" s="16" t="s">
        <v>30700</v>
      </c>
      <c r="AM33" s="33">
        <f>D6L426C8*CHOOSE(MIN(D6L426C9,RUN_YEARS),B7L804C4,B7L804C13,B7L804C22,B7L804C31,B7L804C40)</f>
        <v>285.89900296450645</v>
      </c>
      <c r="AN33" s="16" t="s">
        <v>30701</v>
      </c>
      <c r="AO33" s="33">
        <f>D6L426C8-D6L426C18</f>
        <v>1914.504132480406</v>
      </c>
      <c r="AP33" s="16" t="s">
        <v>30702</v>
      </c>
      <c r="AQ33" s="33">
        <f>CHOOSE(MIN(D6L426C9,RUN_YEARS),B7L804C2,B7L804C11,B7L804C20,B7L804C29,B7L804C38)</f>
        <v>573.17745461294601</v>
      </c>
      <c r="AR33" s="16" t="s">
        <v>30703</v>
      </c>
      <c r="AS33" s="33">
        <f>IF(D6L426C20=0,0,D6L426C18/D6L426C20)</f>
        <v>0.49879666526236222</v>
      </c>
      <c r="AT33" s="16" t="s">
        <v>30704</v>
      </c>
      <c r="AU33" s="33">
        <f>IF(D6L426C5=0,0,D6L426C18/D6L426C5)</f>
        <v>6.4965141695887199E-2</v>
      </c>
      <c r="AV33" s="16" t="s">
        <v>30705</v>
      </c>
      <c r="AW33" s="33">
        <f>CHOOSE(MIN(D6L426C9,RUN_YEARS),B7L804C1,B7L804C10,B7L804C19,B7L804C28,B7L804C37)</f>
        <v>3838.2456536139734</v>
      </c>
      <c r="AX33" s="16" t="s">
        <v>30706</v>
      </c>
      <c r="AY33" s="33">
        <f>IF(D6L426C23=0,0,D6L426C19/D6L426C23)</f>
        <v>0.49879666526236227</v>
      </c>
      <c r="AZ33" s="16" t="s">
        <v>30707</v>
      </c>
      <c r="BA33" s="33">
        <f>IF(D6L426C5=0,0,D6L426C19/D6L426C5)</f>
        <v>0.43503485830411276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-143.44444349218031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-123.36222140327507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-61.681110701637536</v>
      </c>
      <c r="R34" s="16" t="s">
        <v>30711</v>
      </c>
      <c r="S34" s="15">
        <f>D6L427C5-D6L427C7</f>
        <v>-61.681110701637536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-57.732498593315185</v>
      </c>
      <c r="X34" s="16" t="s">
        <v>30713</v>
      </c>
      <c r="Y34" s="33">
        <f>D6L427C7-D6L427C10</f>
        <v>-3.9486121083223509</v>
      </c>
      <c r="Z34" s="16" t="s">
        <v>30714</v>
      </c>
      <c r="AA34" s="33">
        <f>CHOOSE(MIN(D6L427C9,RUN_YEARS),B7L804C7,B7L804C16,B7L804C25,B7L804C34,B7L804C43)</f>
        <v>288889.33333333337</v>
      </c>
      <c r="AB34" s="16" t="s">
        <v>30715</v>
      </c>
      <c r="AC34" s="33">
        <f>IF(D6L427C12=0,0,D6L427C10/D6L427C12)</f>
        <v>-1.9984295691077267E-4</v>
      </c>
      <c r="AD34" s="16" t="s">
        <v>30716</v>
      </c>
      <c r="AE34" s="33">
        <f>IF(D6L427C5=0,0,D6L427C10/D6L427C5)</f>
        <v>0.46799172337036465</v>
      </c>
      <c r="AF34" s="16" t="s">
        <v>30717</v>
      </c>
      <c r="AG34" s="33">
        <f>CHOOSE(MIN(D6L427C9,RUN_YEARS),B7L804C5,B7L804C14,B7L804C23,B7L804C32,B7L804C41)</f>
        <v>7599.4520308135961</v>
      </c>
      <c r="AH34" s="16" t="s">
        <v>30718</v>
      </c>
      <c r="AI34" s="33">
        <f>IF(D6L427C15=0,0,D6L427C11/D6L427C15)</f>
        <v>-5.1959168796800908E-4</v>
      </c>
      <c r="AJ34" s="16" t="s">
        <v>30719</v>
      </c>
      <c r="AK34" s="33">
        <f>IF(D6L427C5=0,0,D6L427C11/D6L427C5)</f>
        <v>3.2008276629635346E-2</v>
      </c>
      <c r="AL34" s="16" t="s">
        <v>30720</v>
      </c>
      <c r="AM34" s="33">
        <f>D6L427C8*CHOOSE(MIN(D6L427C9,RUN_YEARS),B7L804C4,B7L804C13,B7L804C22,B7L804C31,B7L804C40)</f>
        <v>-7.7359196089410309</v>
      </c>
      <c r="AN34" s="16" t="s">
        <v>30721</v>
      </c>
      <c r="AO34" s="33">
        <f>D6L427C8-D6L427C18</f>
        <v>-53.945191092696504</v>
      </c>
      <c r="AP34" s="16" t="s">
        <v>30722</v>
      </c>
      <c r="AQ34" s="33">
        <f>CHOOSE(MIN(D6L427C9,RUN_YEARS),B7L804C2,B7L804C11,B7L804C20,B7L804C29,B7L804C38)</f>
        <v>536.42313079023563</v>
      </c>
      <c r="AR34" s="16" t="s">
        <v>30723</v>
      </c>
      <c r="AS34" s="33">
        <f>IF(D6L427C20=0,0,D6L427C18/D6L427C20)</f>
        <v>-1.4421301328943077E-2</v>
      </c>
      <c r="AT34" s="16" t="s">
        <v>30724</v>
      </c>
      <c r="AU34" s="33">
        <f>IF(D6L427C5=0,0,D6L427C18/D6L427C5)</f>
        <v>6.2708984330397718E-2</v>
      </c>
      <c r="AV34" s="16" t="s">
        <v>30725</v>
      </c>
      <c r="AW34" s="33">
        <f>CHOOSE(MIN(D6L427C9,RUN_YEARS),B7L804C1,B7L804C10,B7L804C19,B7L804C28,B7L804C37)</f>
        <v>3740.6604204594414</v>
      </c>
      <c r="AX34" s="16" t="s">
        <v>30726</v>
      </c>
      <c r="AY34" s="33">
        <f>IF(D6L427C23=0,0,D6L427C19/D6L427C23)</f>
        <v>-1.4421301328943075E-2</v>
      </c>
      <c r="AZ34" s="16" t="s">
        <v>30727</v>
      </c>
      <c r="BA34" s="33">
        <f>IF(D6L427C5=0,0,D6L427C19/D6L427C5)</f>
        <v>0.43729101566960227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27494.745881708539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18608.987804288798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9304.4939021443988</v>
      </c>
      <c r="R35" s="16" t="s">
        <v>30731</v>
      </c>
      <c r="S35" s="15">
        <f>SUM(D6L401C8:D6L427C8)-2*SUM(D6L409C8,D6L411C8,D6L422C8,D6L424C8,D6L427C8)</f>
        <v>9304.4939021443988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8710.9353583847169</v>
      </c>
      <c r="X35" s="16" t="s">
        <v>30733</v>
      </c>
      <c r="Y35" s="33">
        <f>SUM(D6L401C11:D6L427C11)-2*SUM(D6L409C11,D6L411C11,D6L422C11,D6L424C11,D6L427C11)</f>
        <v>593.55854375968465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2.9825253389444483E-2</v>
      </c>
      <c r="AD35" s="16" t="s">
        <v>30735</v>
      </c>
      <c r="AE35" s="33">
        <f>IF(D6L428C5=0,0,D6L428C10/D6L428C5)</f>
        <v>0.46810366313298968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7.7545658812555651E-2</v>
      </c>
      <c r="AJ35" s="16" t="s">
        <v>30737</v>
      </c>
      <c r="AK35" s="33">
        <f>IF(D6L428C5=0,0,D6L428C11/D6L428C5)</f>
        <v>3.1896336867010454E-2</v>
      </c>
      <c r="AL35" s="16" t="s">
        <v>30738</v>
      </c>
      <c r="AM35" s="33">
        <f>SUM(D6L401C18:D6L427C18)-2*SUM(D6L409C18,D6L411C18,D6L422C18,D6L424C18,D6L427C18)</f>
        <v>1178.3330387560675</v>
      </c>
      <c r="AN35" s="16" t="s">
        <v>30739</v>
      </c>
      <c r="AO35" s="33">
        <f>SUM(D6L401C19:D6L427C19)-2*SUM(D6L409C19,D6L411C19,D6L422C19,D6L424C19,D6L427C19)</f>
        <v>8126.1608633883343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2.1555570994421358</v>
      </c>
      <c r="AT35" s="16" t="s">
        <v>30741</v>
      </c>
      <c r="AU35" s="33">
        <f>IF(D6L428C5=0,0,D6L428C18/D6L428C5)</f>
        <v>6.3320641141185449E-2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2.1555570994421358</v>
      </c>
      <c r="AZ35" s="16" t="s">
        <v>30743</v>
      </c>
      <c r="BA35" s="33">
        <f>IF(D6L428C5=0,0,D6L428C19/D6L428C5)</f>
        <v>0.4366793588588147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290.97093075742941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145.48546537871471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72.742732689357354</v>
      </c>
      <c r="R36" s="16" t="s">
        <v>30748</v>
      </c>
      <c r="S36" s="15">
        <f>D6L429C5-D6L429C7</f>
        <v>72.742732689357354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68.14640529665057</v>
      </c>
      <c r="X36" s="16" t="s">
        <v>30750</v>
      </c>
      <c r="Y36" s="33">
        <f>D6L429C7-D6L429C10</f>
        <v>4.5963273927067831</v>
      </c>
      <c r="Z36" s="16" t="s">
        <v>30751</v>
      </c>
      <c r="AA36" s="33">
        <f>CHOOSE(MIN(D6L429C9,RUN_YEARS),B7L804C7,B7L804C16,B7L804C25,B7L804C34,B7L804C43)</f>
        <v>299929</v>
      </c>
      <c r="AB36" s="16" t="s">
        <v>30752</v>
      </c>
      <c r="AC36" s="33">
        <f>IF(D6L429C12=0,0,D6L429C10/D6L429C12)</f>
        <v>2.2720845699032295E-4</v>
      </c>
      <c r="AD36" s="16" t="s">
        <v>30753</v>
      </c>
      <c r="AE36" s="33">
        <f>IF(D6L429C5=0,0,D6L429C10/D6L429C5)</f>
        <v>0.46840696504807516</v>
      </c>
      <c r="AF36" s="16" t="s">
        <v>30754</v>
      </c>
      <c r="AG36" s="33">
        <f>CHOOSE(MIN(D6L429C9,RUN_YEARS),B7L804C5,B7L804C14,B7L804C23,B7L804C32,B7L804C41)</f>
        <v>7780.6004731568519</v>
      </c>
      <c r="AH36" s="16" t="s">
        <v>30755</v>
      </c>
      <c r="AI36" s="33">
        <f>IF(D6L429C15=0,0,D6L429C11/D6L429C15)</f>
        <v>5.9074198817484045E-4</v>
      </c>
      <c r="AJ36" s="16" t="s">
        <v>30756</v>
      </c>
      <c r="AK36" s="33">
        <f>IF(D6L429C5=0,0,D6L429C11/D6L429C5)</f>
        <v>3.159303495192483E-2</v>
      </c>
      <c r="AL36" s="16" t="s">
        <v>30757</v>
      </c>
      <c r="AM36" s="33">
        <f>D6L429C8*CHOOSE(MIN(D6L429C9,RUN_YEARS),B7L804C4,B7L804C13,B7L804C22,B7L804C31,B7L804C40)</f>
        <v>9.4514838730202921</v>
      </c>
      <c r="AN36" s="16" t="s">
        <v>30758</v>
      </c>
      <c r="AO36" s="33">
        <f>D6L429C8-D6L429C18</f>
        <v>63.29124881633706</v>
      </c>
      <c r="AP36" s="16" t="s">
        <v>30759</v>
      </c>
      <c r="AQ36" s="33">
        <f>CHOOSE(MIN(D6L429C9,RUN_YEARS),B7L804C2,B7L804C11,B7L804C20,B7L804C29,B7L804C38)</f>
        <v>573.17745461294601</v>
      </c>
      <c r="AR36" s="16" t="s">
        <v>30760</v>
      </c>
      <c r="AS36" s="33">
        <f>IF(D6L429C20=0,0,D6L429C18/D6L429C20)</f>
        <v>1.6489629515178104E-2</v>
      </c>
      <c r="AT36" s="16" t="s">
        <v>30761</v>
      </c>
      <c r="AU36" s="33">
        <f>IF(D6L429C5=0,0,D6L429C18/D6L429C5)</f>
        <v>6.4965141695887199E-2</v>
      </c>
      <c r="AV36" s="16" t="s">
        <v>30762</v>
      </c>
      <c r="AW36" s="33">
        <f>CHOOSE(MIN(D6L429C9,RUN_YEARS),B7L804C1,B7L804C10,B7L804C19,B7L804C28,B7L804C37)</f>
        <v>3838.2456536139734</v>
      </c>
      <c r="AX36" s="16" t="s">
        <v>30763</v>
      </c>
      <c r="AY36" s="33">
        <f>IF(D6L429C23=0,0,D6L429C19/D6L429C23)</f>
        <v>1.6489629515178107E-2</v>
      </c>
      <c r="AZ36" s="16" t="s">
        <v>30764</v>
      </c>
      <c r="BA36" s="33">
        <f>IF(D6L429C5=0,0,D6L429C19/D6L429C5)</f>
        <v>0.43503485830411281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69.866145173296403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69.866145173296403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34.933072586648201</v>
      </c>
      <c r="R37" s="16" t="s">
        <v>30768</v>
      </c>
      <c r="S37" s="15">
        <f>D6L430C5-D6L430C7</f>
        <v>34.933072586648201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32.725789020232</v>
      </c>
      <c r="X37" s="16" t="s">
        <v>30770</v>
      </c>
      <c r="Y37" s="33">
        <f>D6L430C7-D6L430C10</f>
        <v>2.2072835664162014</v>
      </c>
      <c r="Z37" s="16" t="s">
        <v>30771</v>
      </c>
      <c r="AA37" s="33">
        <f>CHOOSE(MIN(D6L430C9,RUN_YEARS),B7L804C7,B7L804C16,B7L804C25,B7L804C34,B7L804C43)</f>
        <v>299929</v>
      </c>
      <c r="AB37" s="16" t="s">
        <v>30772</v>
      </c>
      <c r="AC37" s="33">
        <f>IF(D6L430C12=0,0,D6L430C10/D6L430C12)</f>
        <v>1.0911178652358391E-4</v>
      </c>
      <c r="AD37" s="16" t="s">
        <v>30773</v>
      </c>
      <c r="AE37" s="33">
        <f>IF(D6L430C5=0,0,D6L430C10/D6L430C5)</f>
        <v>0.46840696504807527</v>
      </c>
      <c r="AF37" s="16" t="s">
        <v>30774</v>
      </c>
      <c r="AG37" s="33">
        <f>CHOOSE(MIN(D6L430C9,RUN_YEARS),B7L804C5,B7L804C14,B7L804C23,B7L804C32,B7L804C41)</f>
        <v>7780.6004731568519</v>
      </c>
      <c r="AH37" s="16" t="s">
        <v>30775</v>
      </c>
      <c r="AI37" s="33">
        <f>IF(D6L430C15=0,0,D6L430C11/D6L430C15)</f>
        <v>2.8369064496131777E-4</v>
      </c>
      <c r="AJ37" s="16" t="s">
        <v>30776</v>
      </c>
      <c r="AK37" s="33">
        <f>IF(D6L430C5=0,0,D6L430C11/D6L430C5)</f>
        <v>3.1593034951924739E-2</v>
      </c>
      <c r="AL37" s="16" t="s">
        <v>30777</v>
      </c>
      <c r="AM37" s="33">
        <f>D6L430C8*CHOOSE(MIN(D6L430C9,RUN_YEARS),B7L804C4,B7L804C13,B7L804C22,B7L804C31,B7L804C40)</f>
        <v>4.5388640209286262</v>
      </c>
      <c r="AN37" s="16" t="s">
        <v>30778</v>
      </c>
      <c r="AO37" s="33">
        <f>D6L430C8-D6L430C18</f>
        <v>30.394208565719573</v>
      </c>
      <c r="AP37" s="16" t="s">
        <v>30779</v>
      </c>
      <c r="AQ37" s="33">
        <f>CHOOSE(MIN(D6L430C9,RUN_YEARS),B7L804C2,B7L804C11,B7L804C20,B7L804C29,B7L804C38)</f>
        <v>573.17745461294601</v>
      </c>
      <c r="AR37" s="16" t="s">
        <v>30780</v>
      </c>
      <c r="AS37" s="33">
        <f>IF(D6L430C20=0,0,D6L430C18/D6L430C20)</f>
        <v>7.9187762609986469E-3</v>
      </c>
      <c r="AT37" s="16" t="s">
        <v>30781</v>
      </c>
      <c r="AU37" s="33">
        <f>IF(D6L430C5=0,0,D6L430C18/D6L430C5)</f>
        <v>6.4965141695887199E-2</v>
      </c>
      <c r="AV37" s="16" t="s">
        <v>30782</v>
      </c>
      <c r="AW37" s="33">
        <f>CHOOSE(MIN(D6L430C9,RUN_YEARS),B7L804C1,B7L804C10,B7L804C19,B7L804C28,B7L804C37)</f>
        <v>3838.2456536139734</v>
      </c>
      <c r="AX37" s="16" t="s">
        <v>30783</v>
      </c>
      <c r="AY37" s="33">
        <f>IF(D6L430C23=0,0,D6L430C19/D6L430C23)</f>
        <v>7.9187762609986487E-3</v>
      </c>
      <c r="AZ37" s="16" t="s">
        <v>30784</v>
      </c>
      <c r="BA37" s="33">
        <f>IF(D6L430C5=0,0,D6L430C19/D6L430C5)</f>
        <v>0.43503485830411276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770.69371944162322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385.34685972081161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192.6734298604058</v>
      </c>
      <c r="R38" s="16" t="s">
        <v>30788</v>
      </c>
      <c r="S38" s="15">
        <f>D6L431C5-D6L431C7</f>
        <v>192.6734298604058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180.49915305263175</v>
      </c>
      <c r="X38" s="16" t="s">
        <v>30790</v>
      </c>
      <c r="Y38" s="33">
        <f>D6L431C7-D6L431C10</f>
        <v>12.174276807774049</v>
      </c>
      <c r="Z38" s="16" t="s">
        <v>30791</v>
      </c>
      <c r="AA38" s="33">
        <f>CHOOSE(MIN(D6L431C9,RUN_YEARS),B7L804C7,B7L804C16,B7L804C25,B7L804C34,B7L804C43)</f>
        <v>299929</v>
      </c>
      <c r="AB38" s="16" t="s">
        <v>30792</v>
      </c>
      <c r="AC38" s="33">
        <f>IF(D6L431C12=0,0,D6L431C10/D6L431C12)</f>
        <v>6.0180627099290745E-4</v>
      </c>
      <c r="AD38" s="16" t="s">
        <v>30793</v>
      </c>
      <c r="AE38" s="33">
        <f>IF(D6L431C5=0,0,D6L431C10/D6L431C5)</f>
        <v>0.46840696504807522</v>
      </c>
      <c r="AF38" s="16" t="s">
        <v>30794</v>
      </c>
      <c r="AG38" s="33">
        <f>CHOOSE(MIN(D6L431C9,RUN_YEARS),B7L804C5,B7L804C14,B7L804C23,B7L804C32,B7L804C41)</f>
        <v>7780.6004731568519</v>
      </c>
      <c r="AH38" s="16" t="s">
        <v>30795</v>
      </c>
      <c r="AI38" s="33">
        <f>IF(D6L431C15=0,0,D6L431C11/D6L431C15)</f>
        <v>1.5646963045815583E-3</v>
      </c>
      <c r="AJ38" s="16" t="s">
        <v>30796</v>
      </c>
      <c r="AK38" s="33">
        <f>IF(D6L431C5=0,0,D6L431C11/D6L431C5)</f>
        <v>3.159303495192476E-2</v>
      </c>
      <c r="AL38" s="16" t="s">
        <v>30797</v>
      </c>
      <c r="AM38" s="33">
        <f>D6L431C8*CHOOSE(MIN(D6L431C9,RUN_YEARS),B7L804C4,B7L804C13,B7L804C22,B7L804C31,B7L804C40)</f>
        <v>25.034113343827695</v>
      </c>
      <c r="AN38" s="16" t="s">
        <v>30798</v>
      </c>
      <c r="AO38" s="33">
        <f>D6L431C8-D6L431C18</f>
        <v>167.63931651657811</v>
      </c>
      <c r="AP38" s="16" t="s">
        <v>30799</v>
      </c>
      <c r="AQ38" s="33">
        <f>CHOOSE(MIN(D6L431C9,RUN_YEARS),B7L804C2,B7L804C11,B7L804C20,B7L804C29,B7L804C38)</f>
        <v>573.17745461294601</v>
      </c>
      <c r="AR38" s="16" t="s">
        <v>30800</v>
      </c>
      <c r="AS38" s="33">
        <f>IF(D6L431C20=0,0,D6L431C18/D6L431C20)</f>
        <v>4.3676025884047856E-2</v>
      </c>
      <c r="AT38" s="16" t="s">
        <v>30801</v>
      </c>
      <c r="AU38" s="33">
        <f>IF(D6L431C5=0,0,D6L431C18/D6L431C5)</f>
        <v>6.4965141695887199E-2</v>
      </c>
      <c r="AV38" s="16" t="s">
        <v>30802</v>
      </c>
      <c r="AW38" s="33">
        <f>CHOOSE(MIN(D6L431C9,RUN_YEARS),B7L804C1,B7L804C10,B7L804C19,B7L804C28,B7L804C37)</f>
        <v>3838.2456536139734</v>
      </c>
      <c r="AX38" s="16" t="s">
        <v>30803</v>
      </c>
      <c r="AY38" s="33">
        <f>IF(D6L431C23=0,0,D6L431C19/D6L431C23)</f>
        <v>4.3676025884047863E-2</v>
      </c>
      <c r="AZ38" s="16" t="s">
        <v>30804</v>
      </c>
      <c r="BA38" s="33">
        <f>IF(D6L431C5=0,0,D6L431C19/D6L431C5)</f>
        <v>0.43503485830411281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299929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7780.6004731568519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573.17745461294601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3838.2456536139734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10670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10670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4268</v>
      </c>
      <c r="R40" s="16" t="s">
        <v>30829</v>
      </c>
      <c r="S40" s="15">
        <f>D6L433C5-D6L433C7</f>
        <v>6402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3998.32185365037</v>
      </c>
      <c r="X40" s="16" t="s">
        <v>30831</v>
      </c>
      <c r="Y40" s="33">
        <f>D6L433C7-D6L433C10</f>
        <v>269.67814634962997</v>
      </c>
      <c r="Z40" s="16" t="s">
        <v>30832</v>
      </c>
      <c r="AA40" s="33">
        <f>CHOOSE(MIN(D6L433C9,RUN_YEARS),B7L804C7,B7L804C16,B7L804C25,B7L804C34,B7L804C43)</f>
        <v>299929</v>
      </c>
      <c r="AB40" s="16" t="s">
        <v>30833</v>
      </c>
      <c r="AC40" s="33">
        <f>IF(D6L433C12=0,0,D6L433C10/D6L433C12)</f>
        <v>1.3330894490530659E-2</v>
      </c>
      <c r="AD40" s="16" t="s">
        <v>30834</v>
      </c>
      <c r="AE40" s="33">
        <f>IF(D6L433C5=0,0,D6L433C10/D6L433C5)</f>
        <v>0.37472557203846019</v>
      </c>
      <c r="AF40" s="16" t="s">
        <v>30835</v>
      </c>
      <c r="AG40" s="33">
        <f>CHOOSE(MIN(D6L433C9,RUN_YEARS),B7L804C5,B7L804C14,B7L804C23,B7L804C32,B7L804C41)</f>
        <v>7780.6004731568519</v>
      </c>
      <c r="AH40" s="16" t="s">
        <v>30836</v>
      </c>
      <c r="AI40" s="33">
        <f>IF(D6L433C15=0,0,D6L433C11/D6L433C15)</f>
        <v>3.4660325675379709E-2</v>
      </c>
      <c r="AJ40" s="16" t="s">
        <v>30837</v>
      </c>
      <c r="AK40" s="33">
        <f>IF(D6L433C5=0,0,D6L433C11/D6L433C5)</f>
        <v>2.5274427961539829E-2</v>
      </c>
      <c r="AL40" s="16" t="s">
        <v>30838</v>
      </c>
      <c r="AM40" s="33">
        <f>D6L433C8*CHOOSE(MIN(D6L433C9,RUN_YEARS),B7L804C4,B7L804C13,B7L804C22,B7L804C31,B7L804C40)</f>
        <v>831.81367427413966</v>
      </c>
      <c r="AN40" s="16" t="s">
        <v>30839</v>
      </c>
      <c r="AO40" s="33">
        <f>D6L433C8-D6L433C18</f>
        <v>5570.1863257258601</v>
      </c>
      <c r="AP40" s="16" t="s">
        <v>30840</v>
      </c>
      <c r="AQ40" s="33">
        <f>CHOOSE(MIN(D6L433C9,RUN_YEARS),B7L804C2,B7L804C11,B7L804C20,B7L804C29,B7L804C38)</f>
        <v>573.17745461294601</v>
      </c>
      <c r="AR40" s="16" t="s">
        <v>30841</v>
      </c>
      <c r="AS40" s="33">
        <f>IF(D6L433C20=0,0,D6L433C18/D6L433C20)</f>
        <v>1.4512323671834666</v>
      </c>
      <c r="AT40" s="16" t="s">
        <v>30842</v>
      </c>
      <c r="AU40" s="33">
        <f>IF(D6L433C5=0,0,D6L433C18/D6L433C5)</f>
        <v>7.7958170035064639E-2</v>
      </c>
      <c r="AV40" s="16" t="s">
        <v>30843</v>
      </c>
      <c r="AW40" s="33">
        <f>CHOOSE(MIN(D6L433C9,RUN_YEARS),B7L804C1,B7L804C10,B7L804C19,B7L804C28,B7L804C37)</f>
        <v>3838.2456536139734</v>
      </c>
      <c r="AX40" s="16" t="s">
        <v>30844</v>
      </c>
      <c r="AY40" s="33">
        <f>IF(D6L433C23=0,0,D6L433C19/D6L433C23)</f>
        <v>1.451232367183467</v>
      </c>
      <c r="AZ40" s="16" t="s">
        <v>30845</v>
      </c>
      <c r="BA40" s="33">
        <f>IF(D6L433C5=0,0,D6L433C19/D6L433C5)</f>
        <v>0.52204182996493531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3505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3505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3505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299929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7780.6004731568519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455.40564328816924</v>
      </c>
      <c r="AN41" s="16" t="s">
        <v>30858</v>
      </c>
      <c r="AO41" s="33">
        <f>D6L434C8-D6L434C18</f>
        <v>3049.5943567118306</v>
      </c>
      <c r="AP41" s="16" t="s">
        <v>30859</v>
      </c>
      <c r="AQ41" s="33">
        <f>CHOOSE(MIN(D6L434C9,RUN_YEARS),B7L804C2,B7L804C11,B7L804C20,B7L804C29,B7L804C38)</f>
        <v>573.17745461294601</v>
      </c>
      <c r="AR41" s="16" t="s">
        <v>30860</v>
      </c>
      <c r="AS41" s="33">
        <f>IF(D6L434C20=0,0,D6L434C18/D6L434C20)</f>
        <v>0.79452818603218534</v>
      </c>
      <c r="AT41" s="16" t="s">
        <v>30861</v>
      </c>
      <c r="AU41" s="33">
        <f>IF(D6L434C5=0,0,D6L434C18/D6L434C5)</f>
        <v>0.1299302833917744</v>
      </c>
      <c r="AV41" s="16" t="s">
        <v>30862</v>
      </c>
      <c r="AW41" s="33">
        <f>CHOOSE(MIN(D6L434C9,RUN_YEARS),B7L804C1,B7L804C10,B7L804C19,B7L804C28,B7L804C37)</f>
        <v>3838.2456536139734</v>
      </c>
      <c r="AX41" s="16" t="s">
        <v>30863</v>
      </c>
      <c r="AY41" s="33">
        <f>IF(D6L434C23=0,0,D6L434C19/D6L434C23)</f>
        <v>0.79452818603218556</v>
      </c>
      <c r="AZ41" s="16" t="s">
        <v>30864</v>
      </c>
      <c r="BA41" s="33">
        <f>IF(D6L434C5=0,0,D6L434C19/D6L434C5)</f>
        <v>0.87006971660822563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169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169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169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158.32155418624941</v>
      </c>
      <c r="X42" s="16" t="s">
        <v>30871</v>
      </c>
      <c r="Y42" s="33">
        <f>D6L435C7-D6L435C10</f>
        <v>10.678445813750585</v>
      </c>
      <c r="Z42" s="16" t="s">
        <v>30872</v>
      </c>
      <c r="AA42" s="33">
        <f>CHOOSE(MIN(D6L435C9,RUN_YEARS),B7L804C7,B7L804C16,B7L804C25,B7L804C34,B7L804C43)</f>
        <v>299929</v>
      </c>
      <c r="AB42" s="16" t="s">
        <v>30873</v>
      </c>
      <c r="AC42" s="33">
        <f>IF(D6L435C12=0,0,D6L435C10/D6L435C12)</f>
        <v>5.2786344163535171E-4</v>
      </c>
      <c r="AD42" s="16" t="s">
        <v>30874</v>
      </c>
      <c r="AE42" s="33">
        <f>IF(D6L435C5=0,0,D6L435C10/D6L435C5)</f>
        <v>0.93681393009615044</v>
      </c>
      <c r="AF42" s="16" t="s">
        <v>30875</v>
      </c>
      <c r="AG42" s="33">
        <f>CHOOSE(MIN(D6L435C9,RUN_YEARS),B7L804C5,B7L804C14,B7L804C23,B7L804C32,B7L804C41)</f>
        <v>7780.6004731568519</v>
      </c>
      <c r="AH42" s="16" t="s">
        <v>30876</v>
      </c>
      <c r="AI42" s="33">
        <f>IF(D6L435C15=0,0,D6L435C11/D6L435C15)</f>
        <v>1.3724449482519156E-3</v>
      </c>
      <c r="AJ42" s="16" t="s">
        <v>30877</v>
      </c>
      <c r="AK42" s="33">
        <f>IF(D6L435C5=0,0,D6L435C11/D6L435C5)</f>
        <v>6.3186069903849618E-2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573.17745461294601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3838.2456536139734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-2207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-2207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-2207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299929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7780.6004731568519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-286.75613544564612</v>
      </c>
      <c r="AN43" s="16" t="s">
        <v>30899</v>
      </c>
      <c r="AO43" s="33">
        <f>D6L436C8-D6L436C18</f>
        <v>-1920.2438645543539</v>
      </c>
      <c r="AP43" s="16" t="s">
        <v>30900</v>
      </c>
      <c r="AQ43" s="33">
        <f>CHOOSE(MIN(D6L436C9,RUN_YEARS),B7L804C2,B7L804C11,B7L804C20,B7L804C29,B7L804C38)</f>
        <v>573.17745461294601</v>
      </c>
      <c r="AR43" s="16" t="s">
        <v>30901</v>
      </c>
      <c r="AS43" s="33">
        <f>IF(D6L436C20=0,0,D6L436C18/D6L436C20)</f>
        <v>-0.50029207034893963</v>
      </c>
      <c r="AT43" s="16" t="s">
        <v>30902</v>
      </c>
      <c r="AU43" s="33">
        <f>IF(D6L436C5=0,0,D6L436C18/D6L436C5)</f>
        <v>0.1299302833917744</v>
      </c>
      <c r="AV43" s="16" t="s">
        <v>30903</v>
      </c>
      <c r="AW43" s="33">
        <f>CHOOSE(MIN(D6L436C9,RUN_YEARS),B7L804C1,B7L804C10,B7L804C19,B7L804C28,B7L804C37)</f>
        <v>3838.2456536139734</v>
      </c>
      <c r="AX43" s="16" t="s">
        <v>30904</v>
      </c>
      <c r="AY43" s="33">
        <f>IF(D6L436C23=0,0,D6L436C19/D6L436C23)</f>
        <v>-0.50029207034893963</v>
      </c>
      <c r="AZ43" s="16" t="s">
        <v>30905</v>
      </c>
      <c r="BA43" s="33">
        <f>IF(D6L436C5=0,0,D6L436C19/D6L436C5)</f>
        <v>0.87006971660822563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13268.53079537235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12737.698470272822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4737.3492351364112</v>
      </c>
      <c r="R44" s="16" t="s">
        <v>30909</v>
      </c>
      <c r="S44" s="15">
        <f>SUM(D6L429C8:D6L436C8)</f>
        <v>8000.3492351364112</v>
      </c>
      <c r="U44" s="21" t="str">
        <f>NULL_VALUE</f>
        <v>n/a</v>
      </c>
      <c r="V44" s="16" t="s">
        <v>30910</v>
      </c>
      <c r="W44" s="33">
        <f>SUM(D6L429C10:D6L436C10)</f>
        <v>4438.0147552061335</v>
      </c>
      <c r="X44" s="16" t="s">
        <v>30911</v>
      </c>
      <c r="Y44" s="33">
        <f>SUM(D6L429C11:D6L436C11)</f>
        <v>299.33447993027755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1.4796884446672825E-2</v>
      </c>
      <c r="AD44" s="16" t="s">
        <v>30913</v>
      </c>
      <c r="AE44" s="33">
        <f>IF(D6L437C5=0,0,D6L437C10/D6L437C5)</f>
        <v>0.34841574916878038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3.8471899561349339E-2</v>
      </c>
      <c r="AJ44" s="16" t="s">
        <v>30915</v>
      </c>
      <c r="AK44" s="33">
        <f>IF(D6L437C5=0,0,D6L437C11/D6L437C5)</f>
        <v>2.3499887411282571E-2</v>
      </c>
      <c r="AL44" s="16" t="s">
        <v>30916</v>
      </c>
      <c r="AM44" s="33">
        <f>SUM(D6L429C18:D6L436C18)</f>
        <v>1039.4876433544393</v>
      </c>
      <c r="AN44" s="16" t="s">
        <v>30917</v>
      </c>
      <c r="AO44" s="33">
        <f>SUM(D6L429C19:D6L436C19)</f>
        <v>6960.8615917819716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1.8135529145269369</v>
      </c>
      <c r="AT44" s="16" t="s">
        <v>30919</v>
      </c>
      <c r="AU44" s="33">
        <f>IF(D6L437C5=0,0,D6L437C18/D6L437C5)</f>
        <v>8.1607179333094623E-2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1.8135529145269378</v>
      </c>
      <c r="AZ44" s="16" t="s">
        <v>30921</v>
      </c>
      <c r="BA44" s="33">
        <f>IF(D6L437C5=0,0,D6L437C19/D6L437C5)</f>
        <v>0.54647718408684232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2875.2864534059008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1437.6432267029504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718.82161335147521</v>
      </c>
      <c r="R45" s="16" t="s">
        <v>30926</v>
      </c>
      <c r="S45" s="15">
        <f>D6L438C5-D6L438C7</f>
        <v>718.82161335147521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673.40210064185101</v>
      </c>
      <c r="X45" s="16" t="s">
        <v>30928</v>
      </c>
      <c r="Y45" s="33">
        <f>D6L438C7-D6L438C10</f>
        <v>45.4195127096242</v>
      </c>
      <c r="Z45" s="16" t="s">
        <v>30929</v>
      </c>
      <c r="AA45" s="33">
        <f>CHOOSE(MIN(D6L438C9,RUN_YEARS),B7L804C7,B7L804C16,B7L804C25,B7L804C34,B7L804C43)</f>
        <v>299929</v>
      </c>
      <c r="AB45" s="16" t="s">
        <v>30930</v>
      </c>
      <c r="AC45" s="33">
        <f>IF(D6L438C12=0,0,D6L438C10/D6L438C12)</f>
        <v>2.2452050339975493E-3</v>
      </c>
      <c r="AD45" s="16" t="s">
        <v>30931</v>
      </c>
      <c r="AE45" s="33">
        <f>IF(D6L438C5=0,0,D6L438C10/D6L438C5)</f>
        <v>0.46840696504807522</v>
      </c>
      <c r="AF45" s="16" t="s">
        <v>30932</v>
      </c>
      <c r="AG45" s="33">
        <f>CHOOSE(MIN(D6L438C9,RUN_YEARS),B7L804C5,B7L804C14,B7L804C23,B7L804C32,B7L804C41)</f>
        <v>7780.6004731568519</v>
      </c>
      <c r="AH45" s="16" t="s">
        <v>30933</v>
      </c>
      <c r="AI45" s="33">
        <f>IF(D6L438C15=0,0,D6L438C11/D6L438C15)</f>
        <v>5.8375330883936229E-3</v>
      </c>
      <c r="AJ45" s="16" t="s">
        <v>30934</v>
      </c>
      <c r="AK45" s="33">
        <f>IF(D6L438C5=0,0,D6L438C11/D6L438C5)</f>
        <v>3.159303495192476E-2</v>
      </c>
      <c r="AL45" s="16" t="s">
        <v>30935</v>
      </c>
      <c r="AM45" s="33">
        <f>D6L438C8*CHOOSE(MIN(D6L438C9,RUN_YEARS),B7L804C4,B7L804C13,B7L804C22,B7L804C31,B7L804C40)</f>
        <v>93.396695930889663</v>
      </c>
      <c r="AN45" s="16" t="s">
        <v>30936</v>
      </c>
      <c r="AO45" s="33">
        <f>D6L438C8-D6L438C18</f>
        <v>625.42491742058553</v>
      </c>
      <c r="AP45" s="16" t="s">
        <v>30937</v>
      </c>
      <c r="AQ45" s="33">
        <f>CHOOSE(MIN(D6L438C9,RUN_YEARS),B7L804C2,B7L804C11,B7L804C20,B7L804C29,B7L804C38)</f>
        <v>573.17745461294601</v>
      </c>
      <c r="AR45" s="16" t="s">
        <v>30938</v>
      </c>
      <c r="AS45" s="33">
        <f>IF(D6L438C20=0,0,D6L438C18/D6L438C20)</f>
        <v>0.16294551570238988</v>
      </c>
      <c r="AT45" s="16" t="s">
        <v>30939</v>
      </c>
      <c r="AU45" s="33">
        <f>IF(D6L438C5=0,0,D6L438C18/D6L438C5)</f>
        <v>6.4965141695887199E-2</v>
      </c>
      <c r="AV45" s="16" t="s">
        <v>30940</v>
      </c>
      <c r="AW45" s="33">
        <f>CHOOSE(MIN(D6L438C9,RUN_YEARS),B7L804C1,B7L804C10,B7L804C19,B7L804C28,B7L804C37)</f>
        <v>3838.2456536139734</v>
      </c>
      <c r="AX45" s="16" t="s">
        <v>30941</v>
      </c>
      <c r="AY45" s="33">
        <f>IF(D6L438C23=0,0,D6L438C19/D6L438C23)</f>
        <v>0.16294551570238991</v>
      </c>
      <c r="AZ45" s="16" t="s">
        <v>30942</v>
      </c>
      <c r="BA45" s="33">
        <f>IF(D6L438C5=0,0,D6L438C19/D6L438C5)</f>
        <v>0.43503485830411276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49595.121736372639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49595.121736372639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19838.048694549056</v>
      </c>
      <c r="R46" s="16" t="s">
        <v>30946</v>
      </c>
      <c r="S46" s="15">
        <f>D6L439C5-D6L439C7</f>
        <v>29757.073041823583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18584.560362979308</v>
      </c>
      <c r="X46" s="16" t="s">
        <v>30948</v>
      </c>
      <c r="Y46" s="33">
        <f>D6L439C7-D6L439C10</f>
        <v>1253.488331569748</v>
      </c>
      <c r="Z46" s="16" t="s">
        <v>30949</v>
      </c>
      <c r="AA46" s="33">
        <f>CHOOSE(MIN(D6L439C9,RUN_YEARS),B7L804C7,B7L804C16,B7L804C25,B7L804C34,B7L804C43)</f>
        <v>299929</v>
      </c>
      <c r="AB46" s="16" t="s">
        <v>30950</v>
      </c>
      <c r="AC46" s="33">
        <f>IF(D6L439C12=0,0,D6L439C10/D6L439C12)</f>
        <v>6.1963199167067232E-2</v>
      </c>
      <c r="AD46" s="16" t="s">
        <v>30951</v>
      </c>
      <c r="AE46" s="33">
        <f>IF(D6L439C5=0,0,D6L439C10/D6L439C5)</f>
        <v>0.37472557203846019</v>
      </c>
      <c r="AF46" s="16" t="s">
        <v>30952</v>
      </c>
      <c r="AG46" s="33">
        <f>CHOOSE(MIN(D6L439C9,RUN_YEARS),B7L804C5,B7L804C14,B7L804C23,B7L804C32,B7L804C41)</f>
        <v>7780.6004731568519</v>
      </c>
      <c r="AH46" s="16" t="s">
        <v>30953</v>
      </c>
      <c r="AI46" s="33">
        <f>IF(D6L439C15=0,0,D6L439C11/D6L439C15)</f>
        <v>0.16110431783437473</v>
      </c>
      <c r="AJ46" s="16" t="s">
        <v>30954</v>
      </c>
      <c r="AK46" s="33">
        <f>IF(D6L439C5=0,0,D6L439C11/D6L439C5)</f>
        <v>2.5274427961539822E-2</v>
      </c>
      <c r="AL46" s="16" t="s">
        <v>30955</v>
      </c>
      <c r="AM46" s="33">
        <f>D6L439C8*CHOOSE(MIN(D6L439C9,RUN_YEARS),B7L804C4,B7L804C13,B7L804C22,B7L804C31,B7L804C40)</f>
        <v>3866.3449332338682</v>
      </c>
      <c r="AN46" s="16" t="s">
        <v>30956</v>
      </c>
      <c r="AO46" s="33">
        <f>D6L439C8-D6L439C18</f>
        <v>25890.728108589716</v>
      </c>
      <c r="AP46" s="16" t="s">
        <v>30957</v>
      </c>
      <c r="AQ46" s="33">
        <f>CHOOSE(MIN(D6L439C9,RUN_YEARS),B7L804C2,B7L804C11,B7L804C20,B7L804C29,B7L804C38)</f>
        <v>573.17745461294601</v>
      </c>
      <c r="AR46" s="16" t="s">
        <v>30958</v>
      </c>
      <c r="AS46" s="33">
        <f>IF(D6L439C20=0,0,D6L439C18/D6L439C20)</f>
        <v>6.7454588489436054</v>
      </c>
      <c r="AT46" s="16" t="s">
        <v>30959</v>
      </c>
      <c r="AU46" s="33">
        <f>IF(D6L439C5=0,0,D6L439C18/D6L439C5)</f>
        <v>7.7958170035064639E-2</v>
      </c>
      <c r="AV46" s="16" t="s">
        <v>30960</v>
      </c>
      <c r="AW46" s="33">
        <f>CHOOSE(MIN(D6L439C9,RUN_YEARS),B7L804C1,B7L804C10,B7L804C19,B7L804C28,B7L804C37)</f>
        <v>3838.2456536139734</v>
      </c>
      <c r="AX46" s="16" t="s">
        <v>30961</v>
      </c>
      <c r="AY46" s="33">
        <f>IF(D6L439C23=0,0,D6L439C19/D6L439C23)</f>
        <v>6.7454588489436071</v>
      </c>
      <c r="AZ46" s="16" t="s">
        <v>30962</v>
      </c>
      <c r="BA46" s="33">
        <f>IF(D6L439C5=0,0,D6L439C19/D6L439C5)</f>
        <v>0.52204182996493542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52470.408189778536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51032.764963075591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20556.870307900532</v>
      </c>
      <c r="R47" s="16" t="s">
        <v>30966</v>
      </c>
      <c r="S47" s="15">
        <f>SUM(D6L438C8:D6L439C8)</f>
        <v>30475.89465517506</v>
      </c>
      <c r="U47" s="21" t="str">
        <f>NULL_VALUE</f>
        <v>n/a</v>
      </c>
      <c r="V47" s="16" t="s">
        <v>30967</v>
      </c>
      <c r="W47" s="33">
        <f>SUM(D6L438C10:D6L439C10)</f>
        <v>19257.962463621159</v>
      </c>
      <c r="X47" s="16" t="s">
        <v>30968</v>
      </c>
      <c r="Y47" s="33">
        <f>SUM(D6L438C11:D6L439C11)</f>
        <v>1298.9078442793721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6.4208404201064787E-2</v>
      </c>
      <c r="AD47" s="16" t="s">
        <v>30970</v>
      </c>
      <c r="AE47" s="33">
        <f>IF(D6L440C5=0,0,D6L440C10/D6L440C5)</f>
        <v>0.37736466910141214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0.16694185092276836</v>
      </c>
      <c r="AJ47" s="16" t="s">
        <v>30972</v>
      </c>
      <c r="AK47" s="33">
        <f>IF(D6L440C5=0,0,D6L440C11/D6L440C5)</f>
        <v>2.5452429340624361E-2</v>
      </c>
      <c r="AL47" s="16" t="s">
        <v>30973</v>
      </c>
      <c r="AM47" s="33">
        <f>SUM(D6L438C18:D6L439C18)</f>
        <v>3959.7416291647578</v>
      </c>
      <c r="AN47" s="16" t="s">
        <v>30974</v>
      </c>
      <c r="AO47" s="33">
        <f>SUM(D6L438C19:D6L439C19)</f>
        <v>26516.153026010303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6.9084043646459952</v>
      </c>
      <c r="AT47" s="16" t="s">
        <v>30976</v>
      </c>
      <c r="AU47" s="33">
        <f>IF(D6L440C5=0,0,D6L440C18/D6L440C5)</f>
        <v>7.7592143636148303E-2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6.9084043646459969</v>
      </c>
      <c r="AZ47" s="16" t="s">
        <v>30978</v>
      </c>
      <c r="BA47" s="33">
        <f>IF(D6L440C5=0,0,D6L440C19/D6L440C5)</f>
        <v>0.51959075792181519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93233.684866859432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82379.451237637215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34598.71344518134</v>
      </c>
      <c r="R48" s="16" t="s">
        <v>30983</v>
      </c>
      <c r="S48" s="15">
        <f>SUM(D6L428C8,D6L437C8,D6L440C8)</f>
        <v>47780.737792455868</v>
      </c>
      <c r="U48" s="21" t="str">
        <f>NULL_VALUE</f>
        <v>n/a</v>
      </c>
      <c r="V48" s="16" t="s">
        <v>30984</v>
      </c>
      <c r="W48" s="33">
        <f>SUM(D6L428C10,D6L437C10,D6L440C10)</f>
        <v>32406.91257721201</v>
      </c>
      <c r="X48" s="16" t="s">
        <v>30985</v>
      </c>
      <c r="Y48" s="33">
        <f>SUM(D6L428C11,D6L437C11,D6L440C11)</f>
        <v>2191.8008679693344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0.10883054203718209</v>
      </c>
      <c r="AD48" s="16" t="s">
        <v>30987</v>
      </c>
      <c r="AE48" s="33">
        <f>IF(D6L441C5=0,0,D6L441C10/D6L441C5)</f>
        <v>0.3933858758506279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0.28295940929667335</v>
      </c>
      <c r="AJ48" s="16" t="s">
        <v>30989</v>
      </c>
      <c r="AK48" s="33">
        <f>IF(D6L441C5=0,0,D6L441C11/D6L441C5)</f>
        <v>2.6606160092602714E-2</v>
      </c>
      <c r="AL48" s="16" t="s">
        <v>30990</v>
      </c>
      <c r="AM48" s="33">
        <f>SUM(D6L428C18,D6L437C18,D6L440C18)</f>
        <v>6177.5623112752646</v>
      </c>
      <c r="AN48" s="16" t="s">
        <v>30991</v>
      </c>
      <c r="AO48" s="33">
        <f>SUM(D6L428C19,D6L437C19,D6L440C19)</f>
        <v>41603.175481180609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10.877514378615068</v>
      </c>
      <c r="AT48" s="16" t="s">
        <v>30993</v>
      </c>
      <c r="AU48" s="33">
        <f>IF(D6L441C5=0,0,D6L441C18/D6L441C5)</f>
        <v>7.4989117048802137E-2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10.877514378615071</v>
      </c>
      <c r="AZ48" s="16" t="s">
        <v>30995</v>
      </c>
      <c r="BA48" s="33">
        <f>IF(D6L441C5=0,0,D6L441C19/D6L441C5)</f>
        <v>0.50501884700796729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AF7120-F139-4B17-AD29-1D9040DEB71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10453.173385800001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8989.7291117880013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4494.8645558940007</v>
      </c>
      <c r="R8" s="16" t="s">
        <v>31004</v>
      </c>
      <c r="S8" s="15">
        <f>D6L501C5-D6L501C7</f>
        <v>4494.8645558940007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4194.2200278215114</v>
      </c>
      <c r="X8" s="16" t="s">
        <v>31006</v>
      </c>
      <c r="Y8" s="33">
        <f>D6L501C7-D6L501C10</f>
        <v>300.64452807248927</v>
      </c>
      <c r="Z8" s="16" t="s">
        <v>31007</v>
      </c>
      <c r="AA8" s="33">
        <f>CHOOSE(MIN(D6L501C9,RUN_YEARS),B7L805C7,B7L805C16,B7L805C25,B7L805C34,B7L805C43)</f>
        <v>119299</v>
      </c>
      <c r="AB8" s="16" t="s">
        <v>31008</v>
      </c>
      <c r="AC8" s="33">
        <f>IF(D6L501C12=0,0,D6L501C10/D6L501C12)</f>
        <v>3.5157210268497739E-2</v>
      </c>
      <c r="AD8" s="16" t="s">
        <v>31009</v>
      </c>
      <c r="AE8" s="33">
        <f>IF(D6L501C5=0,0,D6L501C10/D6L501C5)</f>
        <v>0.4665568868278509</v>
      </c>
      <c r="AF8" s="16" t="s">
        <v>31010</v>
      </c>
      <c r="AG8" s="33">
        <f>CHOOSE(MIN(D6L501C9,RUN_YEARS),B7L805C5,B7L805C14,B7L805C23,B7L805C32,B7L805C41)</f>
        <v>3289.0126922477266</v>
      </c>
      <c r="AH8" s="16" t="s">
        <v>31011</v>
      </c>
      <c r="AI8" s="33">
        <f>IF(D6L501C15=0,0,D6L501C11/D6L501C15)</f>
        <v>9.1408746698094193E-2</v>
      </c>
      <c r="AJ8" s="16" t="s">
        <v>31012</v>
      </c>
      <c r="AK8" s="33">
        <f>IF(D6L501C5=0,0,D6L501C11/D6L501C5)</f>
        <v>3.3443113172149069E-2</v>
      </c>
      <c r="AL8" s="16" t="s">
        <v>31013</v>
      </c>
      <c r="AM8" s="33">
        <f>D6L501C8*CHOOSE(MIN(D6L501C9,RUN_YEARS),B7L805C4,B7L805C13,B7L805C22,B7L805C31,B7L805C40)</f>
        <v>591.17906659752873</v>
      </c>
      <c r="AN8" s="16" t="s">
        <v>31014</v>
      </c>
      <c r="AO8" s="33">
        <f>D6L501C8-D6L501C18</f>
        <v>3903.685489296472</v>
      </c>
      <c r="AP8" s="16" t="s">
        <v>31015</v>
      </c>
      <c r="AQ8" s="33">
        <f>CHOOSE(MIN(D6L501C9,RUN_YEARS),B7L805C2,B7L805C11,B7L805C20,B7L805C29,B7L805C38)</f>
        <v>221.51992370830919</v>
      </c>
      <c r="AR8" s="16" t="s">
        <v>31016</v>
      </c>
      <c r="AS8" s="33">
        <f>IF(D6L501C20=0,0,D6L501C18/D6L501C20)</f>
        <v>2.6687399340926805</v>
      </c>
      <c r="AT8" s="16" t="s">
        <v>31017</v>
      </c>
      <c r="AU8" s="33">
        <f>IF(D6L501C5=0,0,D6L501C18/D6L501C5)</f>
        <v>6.576161075002035E-2</v>
      </c>
      <c r="AV8" s="16" t="s">
        <v>31018</v>
      </c>
      <c r="AW8" s="33">
        <f>CHOOSE(MIN(D6L501C9,RUN_YEARS),B7L805C1,B7L805C10,B7L805C19,B7L805C28,B7L805C37)</f>
        <v>1462.7448105480719</v>
      </c>
      <c r="AX8" s="16" t="s">
        <v>31019</v>
      </c>
      <c r="AY8" s="33">
        <f>IF(D6L501C23=0,0,D6L501C19/D6L501C23)</f>
        <v>2.6687399340926805</v>
      </c>
      <c r="AZ8" s="16" t="s">
        <v>31020</v>
      </c>
      <c r="BA8" s="33">
        <f>IF(D6L501C5=0,0,D6L501C19/D6L501C5)</f>
        <v>0.43423838924997965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22.313226996567902</v>
      </c>
      <c r="J9" s="16" t="s">
        <v>31041</v>
      </c>
      <c r="K9" s="21">
        <f>_xlfn.SINGLE(IF(FLOW_THRU_100PCT="Y",1,INDEX(VariabilityMatrix,D6L502C1,_xlfn.SINGLE(D6L502C9))))</f>
        <v>0.48257096814517625</v>
      </c>
      <c r="L9" s="16" t="s">
        <v>31021</v>
      </c>
      <c r="M9" s="15">
        <f>IF(_xlfn.SINGLE(D6L502C2)&lt;&gt;0,_xlfn.SINGLE(D6L502C2)*_xlfn.SINGLE(D6L502C4),_xlfn.SINGLE(D6L502C3)*_xlfn.SINGLE(D6L502C4))</f>
        <v>10.767715554176856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5.3838577770884282</v>
      </c>
      <c r="R9" s="16" t="s">
        <v>31023</v>
      </c>
      <c r="S9" s="15">
        <f>D6L502C5-D6L502C7</f>
        <v>5.3838577770884282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5.0297204473902628</v>
      </c>
      <c r="X9" s="16" t="s">
        <v>31025</v>
      </c>
      <c r="Y9" s="33">
        <f>D6L502C7-D6L502C10</f>
        <v>0.35413732969816536</v>
      </c>
      <c r="Z9" s="16" t="s">
        <v>31026</v>
      </c>
      <c r="AA9" s="33">
        <f>CHOOSE(MIN(D6L502C9,RUN_YEARS),B7L805C7,B7L805C16,B7L805C25,B7L805C34,B7L805C43)</f>
        <v>129272.79999999999</v>
      </c>
      <c r="AB9" s="16" t="s">
        <v>31027</v>
      </c>
      <c r="AC9" s="33">
        <f>IF(D6L502C12=0,0,D6L502C10/D6L502C12)</f>
        <v>3.8907801543636896E-5</v>
      </c>
      <c r="AD9" s="16" t="s">
        <v>31028</v>
      </c>
      <c r="AE9" s="33">
        <f>IF(D6L502C5=0,0,D6L502C10/D6L502C5)</f>
        <v>0.46711119197787559</v>
      </c>
      <c r="AF9" s="16" t="s">
        <v>31029</v>
      </c>
      <c r="AG9" s="33">
        <f>CHOOSE(MIN(D6L502C9,RUN_YEARS),B7L805C5,B7L805C14,B7L805C23,B7L805C32,B7L805C41)</f>
        <v>3500.7546009959706</v>
      </c>
      <c r="AH9" s="16" t="s">
        <v>31030</v>
      </c>
      <c r="AI9" s="33">
        <f>IF(D6L502C15=0,0,D6L502C11/D6L502C15)</f>
        <v>1.0116028401345604E-4</v>
      </c>
      <c r="AJ9" s="16" t="s">
        <v>31031</v>
      </c>
      <c r="AK9" s="33">
        <f>IF(D6L502C5=0,0,D6L502C11/D6L502C5)</f>
        <v>3.2888808022124391E-2</v>
      </c>
      <c r="AL9" s="16" t="s">
        <v>31032</v>
      </c>
      <c r="AM9" s="33">
        <f>D6L502C8*CHOOSE(MIN(D6L502C9,RUN_YEARS),B7L805C4,B7L805C13,B7L805C22,B7L805C31,B7L805C40)</f>
        <v>0.72008526522692218</v>
      </c>
      <c r="AN9" s="16" t="s">
        <v>31033</v>
      </c>
      <c r="AO9" s="33">
        <f>D6L502C8-D6L502C18</f>
        <v>4.6637725118615059</v>
      </c>
      <c r="AP9" s="16" t="s">
        <v>31034</v>
      </c>
      <c r="AQ9" s="33">
        <f>CHOOSE(MIN(D6L502C9,RUN_YEARS),B7L805C2,B7L805C11,B7L805C20,B7L805C29,B7L805C38)</f>
        <v>242.72741299188624</v>
      </c>
      <c r="AR9" s="16" t="s">
        <v>31035</v>
      </c>
      <c r="AS9" s="33">
        <f>IF(D6L502C20=0,0,D6L502C18/D6L502C20)</f>
        <v>2.9666417004617141E-3</v>
      </c>
      <c r="AT9" s="16" t="s">
        <v>31036</v>
      </c>
      <c r="AU9" s="33">
        <f>IF(D6L502C5=0,0,D6L502C18/D6L502C5)</f>
        <v>6.6874469482767596E-2</v>
      </c>
      <c r="AV9" s="16" t="s">
        <v>31037</v>
      </c>
      <c r="AW9" s="33">
        <f>CHOOSE(MIN(D6L502C9,RUN_YEARS),B7L805C1,B7L805C10,B7L805C19,B7L805C28,B7L805C37)</f>
        <v>1572.0713799498128</v>
      </c>
      <c r="AX9" s="16" t="s">
        <v>31038</v>
      </c>
      <c r="AY9" s="33">
        <f>IF(D6L502C23=0,0,D6L502C19/D6L502C23)</f>
        <v>2.9666417004617141E-3</v>
      </c>
      <c r="AZ9" s="16" t="s">
        <v>31039</v>
      </c>
      <c r="BA9" s="33">
        <f>IF(D6L502C5=0,0,D6L502C19/D6L502C5)</f>
        <v>0.4331255305172324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1.3858643468701666</v>
      </c>
      <c r="J10" s="16" t="s">
        <v>31062</v>
      </c>
      <c r="K10" s="21">
        <f>_xlfn.SINGLE(IF(FLOW_THRU_100PCT="Y",1,INDEX(VariabilityMatrix,D6L503C1,_xlfn.SINGLE(D6L503C9))))</f>
        <v>0.48257096814517625</v>
      </c>
      <c r="L10" s="16" t="s">
        <v>31042</v>
      </c>
      <c r="M10" s="15">
        <f>IF(_xlfn.SINGLE(D6L503C2)&lt;&gt;0,_xlfn.SINGLE(D6L503C2)*_xlfn.SINGLE(D6L503C4),_xlfn.SINGLE(D6L503C3)*_xlfn.SINGLE(D6L503C4))</f>
        <v>0.66877789958701861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0.3343889497935093</v>
      </c>
      <c r="R10" s="16" t="s">
        <v>31044</v>
      </c>
      <c r="S10" s="15">
        <f>D6L503C5-D6L503C7</f>
        <v>0.3343889497935093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0.31239364184455232</v>
      </c>
      <c r="X10" s="16" t="s">
        <v>31046</v>
      </c>
      <c r="Y10" s="33">
        <f>D6L503C7-D6L503C10</f>
        <v>2.1995307948956988E-2</v>
      </c>
      <c r="Z10" s="16" t="s">
        <v>31047</v>
      </c>
      <c r="AA10" s="33">
        <f>CHOOSE(MIN(D6L503C9,RUN_YEARS),B7L805C7,B7L805C16,B7L805C25,B7L805C34,B7L805C43)</f>
        <v>129272.79999999999</v>
      </c>
      <c r="AB10" s="16" t="s">
        <v>31048</v>
      </c>
      <c r="AC10" s="33">
        <f>IF(D6L503C12=0,0,D6L503C10/D6L503C12)</f>
        <v>2.4165457996156374E-6</v>
      </c>
      <c r="AD10" s="16" t="s">
        <v>31049</v>
      </c>
      <c r="AE10" s="33">
        <f>IF(D6L503C5=0,0,D6L503C10/D6L503C5)</f>
        <v>0.46711119197787571</v>
      </c>
      <c r="AF10" s="16" t="s">
        <v>31050</v>
      </c>
      <c r="AG10" s="33">
        <f>CHOOSE(MIN(D6L503C9,RUN_YEARS),B7L805C5,B7L805C14,B7L805C23,B7L805C32,B7L805C41)</f>
        <v>3500.7546009959706</v>
      </c>
      <c r="AH10" s="16" t="s">
        <v>31051</v>
      </c>
      <c r="AI10" s="33">
        <f>IF(D6L503C15=0,0,D6L503C11/D6L503C15)</f>
        <v>6.2830190790006489E-6</v>
      </c>
      <c r="AJ10" s="16" t="s">
        <v>31052</v>
      </c>
      <c r="AK10" s="33">
        <f>IF(D6L503C5=0,0,D6L503C11/D6L503C5)</f>
        <v>3.2888808022124315E-2</v>
      </c>
      <c r="AL10" s="16" t="s">
        <v>31053</v>
      </c>
      <c r="AM10" s="33">
        <f>D6L503C8*CHOOSE(MIN(D6L503C9,RUN_YEARS),B7L805C4,B7L805C13,B7L805C22,B7L805C31,B7L805C40)</f>
        <v>4.4724167236681489E-2</v>
      </c>
      <c r="AN10" s="16" t="s">
        <v>31054</v>
      </c>
      <c r="AO10" s="33">
        <f>D6L503C8-D6L503C18</f>
        <v>0.28966478255682782</v>
      </c>
      <c r="AP10" s="16" t="s">
        <v>31055</v>
      </c>
      <c r="AQ10" s="33">
        <f>CHOOSE(MIN(D6L503C9,RUN_YEARS),B7L805C2,B7L805C11,B7L805C20,B7L805C29,B7L805C38)</f>
        <v>242.72741299188624</v>
      </c>
      <c r="AR10" s="16" t="s">
        <v>31056</v>
      </c>
      <c r="AS10" s="33">
        <f>IF(D6L503C20=0,0,D6L503C18/D6L503C20)</f>
        <v>1.8425676228904769E-4</v>
      </c>
      <c r="AT10" s="16" t="s">
        <v>31057</v>
      </c>
      <c r="AU10" s="33">
        <f>IF(D6L503C5=0,0,D6L503C18/D6L503C5)</f>
        <v>6.6874469482767596E-2</v>
      </c>
      <c r="AV10" s="16" t="s">
        <v>31058</v>
      </c>
      <c r="AW10" s="33">
        <f>CHOOSE(MIN(D6L503C9,RUN_YEARS),B7L805C1,B7L805C10,B7L805C19,B7L805C28,B7L805C37)</f>
        <v>1572.0713799498128</v>
      </c>
      <c r="AX10" s="16" t="s">
        <v>31059</v>
      </c>
      <c r="AY10" s="33">
        <f>IF(D6L503C23=0,0,D6L503C19/D6L503C23)</f>
        <v>1.8425676228904769E-4</v>
      </c>
      <c r="AZ10" s="16" t="s">
        <v>31060</v>
      </c>
      <c r="BA10" s="33">
        <f>IF(D6L503C5=0,0,D6L503C19/D6L503C5)</f>
        <v>0.4331255305172324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3.2217504891918484E-2</v>
      </c>
      <c r="J11" s="16" t="s">
        <v>31083</v>
      </c>
      <c r="K11" s="21">
        <f>_xlfn.SINGLE(IF(FLOW_THRU_100PCT="Y",1,INDEX(VariabilityMatrix,D6L504C1,_xlfn.SINGLE(D6L504C9))))</f>
        <v>0.46847217353553366</v>
      </c>
      <c r="L11" s="16" t="s">
        <v>31063</v>
      </c>
      <c r="M11" s="15">
        <f>IF(_xlfn.SINGLE(D6L504C2)&lt;&gt;0,_xlfn.SINGLE(D6L504C2)*_xlfn.SINGLE(D6L504C4),_xlfn.SINGLE(D6L504C3)*_xlfn.SINGLE(D6L504C4))</f>
        <v>1.5093004542608741E-2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7.5465022713043705E-3</v>
      </c>
      <c r="R11" s="16" t="s">
        <v>31065</v>
      </c>
      <c r="S11" s="15">
        <f>D6L504C5-D6L504C7</f>
        <v>7.5465022713043705E-3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7.0469361853903872E-3</v>
      </c>
      <c r="X11" s="16" t="s">
        <v>31067</v>
      </c>
      <c r="Y11" s="33">
        <f>D6L504C7-D6L504C10</f>
        <v>4.9956608591398329E-4</v>
      </c>
      <c r="Z11" s="16" t="s">
        <v>31068</v>
      </c>
      <c r="AA11" s="33">
        <f>CHOOSE(MIN(D6L504C9,RUN_YEARS),B7L805C7,B7L805C16,B7L805C25,B7L805C34,B7L805C43)</f>
        <v>129379</v>
      </c>
      <c r="AB11" s="16" t="s">
        <v>31069</v>
      </c>
      <c r="AC11" s="33">
        <f>IF(D6L504C12=0,0,D6L504C10/D6L504C12)</f>
        <v>5.4467387948510864E-8</v>
      </c>
      <c r="AD11" s="16" t="s">
        <v>31070</v>
      </c>
      <c r="AE11" s="33">
        <f>IF(D6L504C5=0,0,D6L504C10/D6L504C5)</f>
        <v>0.46690081921703069</v>
      </c>
      <c r="AF11" s="16" t="s">
        <v>31071</v>
      </c>
      <c r="AG11" s="33">
        <f>CHOOSE(MIN(D6L504C9,RUN_YEARS),B7L805C5,B7L805C14,B7L805C23,B7L805C32,B7L805C41)</f>
        <v>3527.630193249654</v>
      </c>
      <c r="AH11" s="16" t="s">
        <v>31072</v>
      </c>
      <c r="AI11" s="33">
        <f>IF(D6L504C15=0,0,D6L504C11/D6L504C15)</f>
        <v>1.4161520866612802E-7</v>
      </c>
      <c r="AJ11" s="16" t="s">
        <v>31073</v>
      </c>
      <c r="AK11" s="33">
        <f>IF(D6L504C5=0,0,D6L504C11/D6L504C5)</f>
        <v>3.3099180782969279E-2</v>
      </c>
      <c r="AL11" s="16" t="s">
        <v>31074</v>
      </c>
      <c r="AM11" s="33">
        <f>D6L504C8*CHOOSE(MIN(D6L504C9,RUN_YEARS),B7L805C4,B7L805C13,B7L805C22,B7L805C31,B7L805C40)</f>
        <v>1.0340158201294376E-3</v>
      </c>
      <c r="AN11" s="16" t="s">
        <v>31075</v>
      </c>
      <c r="AO11" s="33">
        <f>D6L504C8-D6L504C18</f>
        <v>6.512486451174933E-3</v>
      </c>
      <c r="AP11" s="16" t="s">
        <v>31076</v>
      </c>
      <c r="AQ11" s="33">
        <f>CHOOSE(MIN(D6L504C9,RUN_YEARS),B7L805C2,B7L805C11,B7L805C20,B7L805C29,B7L805C38)</f>
        <v>247.24893524923678</v>
      </c>
      <c r="AR11" s="16" t="s">
        <v>31077</v>
      </c>
      <c r="AS11" s="33">
        <f>IF(D6L504C20=0,0,D6L504C18/D6L504C20)</f>
        <v>4.182084016204593E-6</v>
      </c>
      <c r="AT11" s="16" t="s">
        <v>31078</v>
      </c>
      <c r="AU11" s="33">
        <f>IF(D6L504C5=0,0,D6L504C18/D6L504C5)</f>
        <v>6.8509607693440319E-2</v>
      </c>
      <c r="AV11" s="16" t="s">
        <v>31079</v>
      </c>
      <c r="AW11" s="33">
        <f>CHOOSE(MIN(D6L504C9,RUN_YEARS),B7L805C1,B7L805C10,B7L805C19,B7L805C28,B7L805C37)</f>
        <v>1557.2347245872099</v>
      </c>
      <c r="AX11" s="16" t="s">
        <v>31080</v>
      </c>
      <c r="AY11" s="33">
        <f>IF(D6L504C23=0,0,D6L504C19/D6L504C23)</f>
        <v>4.1820840162045938E-6</v>
      </c>
      <c r="AZ11" s="16" t="s">
        <v>31081</v>
      </c>
      <c r="BA11" s="33">
        <f>IF(D6L504C5=0,0,D6L504C19/D6L504C5)</f>
        <v>0.43149039230655967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380.58584998128089</v>
      </c>
      <c r="J12" s="16" t="s">
        <v>31104</v>
      </c>
      <c r="K12" s="21">
        <f>_xlfn.SINGLE(IF(FLOW_THRU_100PCT="Y",1,INDEX(VariabilityMatrix,D6L505C1,_xlfn.SINGLE(D6L505C9))))</f>
        <v>0.21525959347865947</v>
      </c>
      <c r="L12" s="16" t="s">
        <v>31084</v>
      </c>
      <c r="M12" s="15">
        <f>IF(_xlfn.SINGLE(D6L505C2)&lt;&gt;0,_xlfn.SINGLE(D6L505C2)*_xlfn.SINGLE(D6L505C4),_xlfn.SINGLE(D6L505C3)*_xlfn.SINGLE(D6L505C4))</f>
        <v>81.924755350700607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40.962377675350304</v>
      </c>
      <c r="R12" s="16" t="s">
        <v>31086</v>
      </c>
      <c r="S12" s="15">
        <f>D6L505C5-D6L505C7</f>
        <v>40.962377675350304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38.267970124361604</v>
      </c>
      <c r="X12" s="16" t="s">
        <v>31088</v>
      </c>
      <c r="Y12" s="33">
        <f>D6L505C7-D6L505C10</f>
        <v>2.6944075509887</v>
      </c>
      <c r="Z12" s="16" t="s">
        <v>31089</v>
      </c>
      <c r="AA12" s="33">
        <f>CHOOSE(MIN(D6L505C9,RUN_YEARS),B7L805C7,B7L805C16,B7L805C25,B7L805C34,B7L805C43)</f>
        <v>129272.79999999999</v>
      </c>
      <c r="AB12" s="16" t="s">
        <v>31090</v>
      </c>
      <c r="AC12" s="33">
        <f>IF(D6L505C12=0,0,D6L505C10/D6L505C12)</f>
        <v>2.9602491881015658E-4</v>
      </c>
      <c r="AD12" s="16" t="s">
        <v>31091</v>
      </c>
      <c r="AE12" s="33">
        <f>IF(D6L505C5=0,0,D6L505C10/D6L505C5)</f>
        <v>0.46711119197787559</v>
      </c>
      <c r="AF12" s="16" t="s">
        <v>31092</v>
      </c>
      <c r="AG12" s="33">
        <f>CHOOSE(MIN(D6L505C9,RUN_YEARS),B7L805C5,B7L805C14,B7L805C23,B7L805C32,B7L805C41)</f>
        <v>3500.7546009959706</v>
      </c>
      <c r="AH12" s="16" t="s">
        <v>31093</v>
      </c>
      <c r="AI12" s="33">
        <f>IF(D6L505C15=0,0,D6L505C11/D6L505C15)</f>
        <v>7.6966478890640796E-4</v>
      </c>
      <c r="AJ12" s="16" t="s">
        <v>31094</v>
      </c>
      <c r="AK12" s="33">
        <f>IF(D6L505C5=0,0,D6L505C11/D6L505C5)</f>
        <v>3.2888808022124391E-2</v>
      </c>
      <c r="AL12" s="16" t="s">
        <v>31095</v>
      </c>
      <c r="AM12" s="33">
        <f>D6L505C8*CHOOSE(MIN(D6L505C9,RUN_YEARS),B7L805C4,B7L805C13,B7L805C22,B7L805C31,B7L805C40)</f>
        <v>5.4786745515836293</v>
      </c>
      <c r="AN12" s="16" t="s">
        <v>31096</v>
      </c>
      <c r="AO12" s="33">
        <f>D6L505C8-D6L505C18</f>
        <v>35.483703123766674</v>
      </c>
      <c r="AP12" s="16" t="s">
        <v>31097</v>
      </c>
      <c r="AQ12" s="33">
        <f>CHOOSE(MIN(D6L505C9,RUN_YEARS),B7L805C2,B7L805C11,B7L805C20,B7L805C29,B7L805C38)</f>
        <v>242.72741299188624</v>
      </c>
      <c r="AR12" s="16" t="s">
        <v>31098</v>
      </c>
      <c r="AS12" s="33">
        <f>IF(D6L505C20=0,0,D6L505C18/D6L505C20)</f>
        <v>2.2571305334048806E-2</v>
      </c>
      <c r="AT12" s="16" t="s">
        <v>31099</v>
      </c>
      <c r="AU12" s="33">
        <f>IF(D6L505C5=0,0,D6L505C18/D6L505C5)</f>
        <v>6.6874469482767596E-2</v>
      </c>
      <c r="AV12" s="16" t="s">
        <v>31100</v>
      </c>
      <c r="AW12" s="33">
        <f>CHOOSE(MIN(D6L505C9,RUN_YEARS),B7L805C1,B7L805C10,B7L805C19,B7L805C28,B7L805C37)</f>
        <v>1572.0713799498128</v>
      </c>
      <c r="AX12" s="16" t="s">
        <v>31101</v>
      </c>
      <c r="AY12" s="33">
        <f>IF(D6L505C23=0,0,D6L505C19/D6L505C23)</f>
        <v>2.2571305334048802E-2</v>
      </c>
      <c r="AZ12" s="16" t="s">
        <v>31102</v>
      </c>
      <c r="BA12" s="33">
        <f>IF(D6L505C5=0,0,D6L505C19/D6L505C5)</f>
        <v>0.4331255305172324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46.365464394645279</v>
      </c>
      <c r="J13" s="16" t="s">
        <v>31125</v>
      </c>
      <c r="K13" s="21">
        <f>_xlfn.SINGLE(IF(FLOW_THRU_100PCT="Y",1,INDEX(VariabilityMatrix,D6L506C1,_xlfn.SINGLE(D6L506C9))))</f>
        <v>0.48257096814517625</v>
      </c>
      <c r="L13" s="16" t="s">
        <v>31105</v>
      </c>
      <c r="M13" s="15">
        <f>IF(_xlfn.SINGLE(D6L506C2)&lt;&gt;0,_xlfn.SINGLE(D6L506C2)*_xlfn.SINGLE(D6L506C4),_xlfn.SINGLE(D6L506C3)*_xlfn.SINGLE(D6L506C4))</f>
        <v>22.37462704142467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11.187313520712335</v>
      </c>
      <c r="R13" s="16" t="s">
        <v>31107</v>
      </c>
      <c r="S13" s="15">
        <f>D6L506C5-D6L506C7</f>
        <v>11.187313520712335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10.451438707380287</v>
      </c>
      <c r="X13" s="16" t="s">
        <v>31109</v>
      </c>
      <c r="Y13" s="33">
        <f>D6L506C7-D6L506C10</f>
        <v>0.73587481333204785</v>
      </c>
      <c r="Z13" s="16" t="s">
        <v>31110</v>
      </c>
      <c r="AA13" s="33">
        <f>CHOOSE(MIN(D6L506C9,RUN_YEARS),B7L805C7,B7L805C16,B7L805C25,B7L805C34,B7L805C43)</f>
        <v>129272.79999999999</v>
      </c>
      <c r="AB13" s="16" t="s">
        <v>31111</v>
      </c>
      <c r="AC13" s="33">
        <f>IF(D6L506C12=0,0,D6L506C10/D6L506C12)</f>
        <v>8.0847933265004618E-5</v>
      </c>
      <c r="AD13" s="16" t="s">
        <v>31112</v>
      </c>
      <c r="AE13" s="33">
        <f>IF(D6L506C5=0,0,D6L506C10/D6L506C5)</f>
        <v>0.46711119197787565</v>
      </c>
      <c r="AF13" s="16" t="s">
        <v>31113</v>
      </c>
      <c r="AG13" s="33">
        <f>CHOOSE(MIN(D6L506C9,RUN_YEARS),B7L805C5,B7L805C14,B7L805C23,B7L805C32,B7L805C41)</f>
        <v>3500.7546009959706</v>
      </c>
      <c r="AH13" s="16" t="s">
        <v>31114</v>
      </c>
      <c r="AI13" s="33">
        <f>IF(D6L506C15=0,0,D6L506C11/D6L506C15)</f>
        <v>2.1020462648901189E-4</v>
      </c>
      <c r="AJ13" s="16" t="s">
        <v>31115</v>
      </c>
      <c r="AK13" s="33">
        <f>IF(D6L506C5=0,0,D6L506C11/D6L506C5)</f>
        <v>3.2888808022124336E-2</v>
      </c>
      <c r="AL13" s="16" t="s">
        <v>31116</v>
      </c>
      <c r="AM13" s="33">
        <f>D6L506C8*CHOOSE(MIN(D6L506C9,RUN_YEARS),B7L805C4,B7L805C13,B7L805C22,B7L805C31,B7L805C40)</f>
        <v>1.4962913132700608</v>
      </c>
      <c r="AN13" s="16" t="s">
        <v>31117</v>
      </c>
      <c r="AO13" s="33">
        <f>D6L506C8-D6L506C18</f>
        <v>9.6910222074422734</v>
      </c>
      <c r="AP13" s="16" t="s">
        <v>31118</v>
      </c>
      <c r="AQ13" s="33">
        <f>CHOOSE(MIN(D6L506C9,RUN_YEARS),B7L805C2,B7L805C11,B7L805C20,B7L805C29,B7L805C38)</f>
        <v>242.72741299188624</v>
      </c>
      <c r="AR13" s="16" t="s">
        <v>31119</v>
      </c>
      <c r="AS13" s="33">
        <f>IF(D6L506C20=0,0,D6L506C18/D6L506C20)</f>
        <v>6.1644924849097206E-3</v>
      </c>
      <c r="AT13" s="16" t="s">
        <v>31120</v>
      </c>
      <c r="AU13" s="33">
        <f>IF(D6L506C5=0,0,D6L506C18/D6L506C5)</f>
        <v>6.6874469482767596E-2</v>
      </c>
      <c r="AV13" s="16" t="s">
        <v>31121</v>
      </c>
      <c r="AW13" s="33">
        <f>CHOOSE(MIN(D6L506C9,RUN_YEARS),B7L805C1,B7L805C10,B7L805C19,B7L805C28,B7L805C37)</f>
        <v>1572.0713799498128</v>
      </c>
      <c r="AX13" s="16" t="s">
        <v>31122</v>
      </c>
      <c r="AY13" s="33">
        <f>IF(D6L506C23=0,0,D6L506C19/D6L506C23)</f>
        <v>6.1644924849097197E-3</v>
      </c>
      <c r="AZ13" s="16" t="s">
        <v>31123</v>
      </c>
      <c r="BA13" s="33">
        <f>IF(D6L506C5=0,0,D6L506C19/D6L506C5)</f>
        <v>0.43312553051723235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34.778796530826</v>
      </c>
      <c r="J14" s="16" t="s">
        <v>31146</v>
      </c>
      <c r="K14" s="21">
        <f>_xlfn.SINGLE(IF(FLOW_THRU_100PCT="Y",1,INDEX(VariabilityMatrix,D6L507C1,_xlfn.SINGLE(D6L507C9))))</f>
        <v>0.46847217353553366</v>
      </c>
      <c r="L14" s="16" t="s">
        <v>31126</v>
      </c>
      <c r="M14" s="15">
        <f>IF(_xlfn.SINGLE(D6L507C2)&lt;&gt;0,_xlfn.SINGLE(D6L507C2)*_xlfn.SINGLE(D6L507C4),_xlfn.SINGLE(D6L507C3)*_xlfn.SINGLE(D6L507C4))</f>
        <v>16.292898403746133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8.1464492018730663</v>
      </c>
      <c r="R14" s="16" t="s">
        <v>31128</v>
      </c>
      <c r="S14" s="15">
        <f>D6L507C5-D6L507C7</f>
        <v>8.1464492018730663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7.6071676121289213</v>
      </c>
      <c r="X14" s="16" t="s">
        <v>31130</v>
      </c>
      <c r="Y14" s="33">
        <f>D6L507C7-D6L507C10</f>
        <v>0.53928158974414497</v>
      </c>
      <c r="Z14" s="16" t="s">
        <v>31131</v>
      </c>
      <c r="AA14" s="33">
        <f>CHOOSE(MIN(D6L507C9,RUN_YEARS),B7L805C7,B7L805C16,B7L805C25,B7L805C34,B7L805C43)</f>
        <v>129379</v>
      </c>
      <c r="AB14" s="16" t="s">
        <v>31132</v>
      </c>
      <c r="AC14" s="33">
        <f>IF(D6L507C12=0,0,D6L507C10/D6L507C12)</f>
        <v>5.8797545290417467E-5</v>
      </c>
      <c r="AD14" s="16" t="s">
        <v>31133</v>
      </c>
      <c r="AE14" s="33">
        <f>IF(D6L507C5=0,0,D6L507C10/D6L507C5)</f>
        <v>0.46690081921703069</v>
      </c>
      <c r="AF14" s="16" t="s">
        <v>31134</v>
      </c>
      <c r="AG14" s="33">
        <f>CHOOSE(MIN(D6L507C9,RUN_YEARS),B7L805C5,B7L805C14,B7L805C23,B7L805C32,B7L805C41)</f>
        <v>3527.630193249654</v>
      </c>
      <c r="AH14" s="16" t="s">
        <v>31135</v>
      </c>
      <c r="AI14" s="33">
        <f>IF(D6L507C15=0,0,D6L507C11/D6L507C15)</f>
        <v>1.5287361775508522E-4</v>
      </c>
      <c r="AJ14" s="16" t="s">
        <v>31136</v>
      </c>
      <c r="AK14" s="33">
        <f>IF(D6L507C5=0,0,D6L507C11/D6L507C5)</f>
        <v>3.3099180782969286E-2</v>
      </c>
      <c r="AL14" s="16" t="s">
        <v>31137</v>
      </c>
      <c r="AM14" s="33">
        <f>D6L507C8*CHOOSE(MIN(D6L507C9,RUN_YEARS),B7L805C4,B7L805C13,B7L805C22,B7L805C31,B7L805C40)</f>
        <v>1.1162200778297275</v>
      </c>
      <c r="AN14" s="16" t="s">
        <v>31138</v>
      </c>
      <c r="AO14" s="33">
        <f>D6L507C8-D6L507C18</f>
        <v>7.0302291240433386</v>
      </c>
      <c r="AP14" s="16" t="s">
        <v>31139</v>
      </c>
      <c r="AQ14" s="33">
        <f>CHOOSE(MIN(D6L507C9,RUN_YEARS),B7L805C2,B7L805C11,B7L805C20,B7L805C29,B7L805C38)</f>
        <v>247.24893524923678</v>
      </c>
      <c r="AR14" s="16" t="s">
        <v>31140</v>
      </c>
      <c r="AS14" s="33">
        <f>IF(D6L507C20=0,0,D6L507C18/D6L507C20)</f>
        <v>4.5145596954928573E-3</v>
      </c>
      <c r="AT14" s="16" t="s">
        <v>31141</v>
      </c>
      <c r="AU14" s="33">
        <f>IF(D6L507C5=0,0,D6L507C18/D6L507C5)</f>
        <v>6.8509607693440319E-2</v>
      </c>
      <c r="AV14" s="16" t="s">
        <v>31142</v>
      </c>
      <c r="AW14" s="33">
        <f>CHOOSE(MIN(D6L507C9,RUN_YEARS),B7L805C1,B7L805C10,B7L805C19,B7L805C28,B7L805C37)</f>
        <v>1557.2347245872099</v>
      </c>
      <c r="AX14" s="16" t="s">
        <v>31143</v>
      </c>
      <c r="AY14" s="33">
        <f>IF(D6L507C23=0,0,D6L507C19/D6L507C23)</f>
        <v>4.5145596954928573E-3</v>
      </c>
      <c r="AZ14" s="16" t="s">
        <v>31144</v>
      </c>
      <c r="BA14" s="33">
        <f>IF(D6L507C5=0,0,D6L507C19/D6L507C5)</f>
        <v>0.43149039230655967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4.0271881114898106E-3</v>
      </c>
      <c r="J15" s="16" t="s">
        <v>31167</v>
      </c>
      <c r="K15" s="21">
        <f>_xlfn.SINGLE(IF(FLOW_THRU_100PCT="Y",1,INDEX(VariabilityMatrix,D6L508C1,_xlfn.SINGLE(D6L508C9))))</f>
        <v>0.46847217353553366</v>
      </c>
      <c r="L15" s="16" t="s">
        <v>31147</v>
      </c>
      <c r="M15" s="15">
        <f>IF(_xlfn.SINGLE(D6L508C2)&lt;&gt;0,_xlfn.SINGLE(D6L508C2)*_xlfn.SINGLE(D6L508C4),_xlfn.SINGLE(D6L508C3)*_xlfn.SINGLE(D6L508C4))</f>
        <v>1.8866255678260926E-3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9.4331278391304632E-4</v>
      </c>
      <c r="R15" s="16" t="s">
        <v>31149</v>
      </c>
      <c r="S15" s="15">
        <f>D6L508C5-D6L508C7</f>
        <v>9.4331278391304632E-4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8.8086702317379841E-4</v>
      </c>
      <c r="X15" s="16" t="s">
        <v>31151</v>
      </c>
      <c r="Y15" s="33">
        <f>D6L508C7-D6L508C10</f>
        <v>6.2445760739247911E-5</v>
      </c>
      <c r="Z15" s="16" t="s">
        <v>31152</v>
      </c>
      <c r="AA15" s="33">
        <f>CHOOSE(MIN(D6L508C9,RUN_YEARS),B7L805C7,B7L805C16,B7L805C25,B7L805C34,B7L805C43)</f>
        <v>129379</v>
      </c>
      <c r="AB15" s="16" t="s">
        <v>31153</v>
      </c>
      <c r="AC15" s="33">
        <f>IF(D6L508C12=0,0,D6L508C10/D6L508C12)</f>
        <v>6.808423493563858E-9</v>
      </c>
      <c r="AD15" s="16" t="s">
        <v>31154</v>
      </c>
      <c r="AE15" s="33">
        <f>IF(D6L508C5=0,0,D6L508C10/D6L508C5)</f>
        <v>0.46690081921703069</v>
      </c>
      <c r="AF15" s="16" t="s">
        <v>31155</v>
      </c>
      <c r="AG15" s="33">
        <f>CHOOSE(MIN(D6L508C9,RUN_YEARS),B7L805C5,B7L805C14,B7L805C23,B7L805C32,B7L805C41)</f>
        <v>3527.630193249654</v>
      </c>
      <c r="AH15" s="16" t="s">
        <v>31156</v>
      </c>
      <c r="AI15" s="33">
        <f>IF(D6L508C15=0,0,D6L508C11/D6L508C15)</f>
        <v>1.7701901083266002E-8</v>
      </c>
      <c r="AJ15" s="16" t="s">
        <v>31157</v>
      </c>
      <c r="AK15" s="33">
        <f>IF(D6L508C5=0,0,D6L508C11/D6L508C5)</f>
        <v>3.3099180782969279E-2</v>
      </c>
      <c r="AL15" s="16" t="s">
        <v>31158</v>
      </c>
      <c r="AM15" s="33">
        <f>D6L508C8*CHOOSE(MIN(D6L508C9,RUN_YEARS),B7L805C4,B7L805C13,B7L805C22,B7L805C31,B7L805C40)</f>
        <v>1.292519775161797E-4</v>
      </c>
      <c r="AN15" s="16" t="s">
        <v>31159</v>
      </c>
      <c r="AO15" s="33">
        <f>D6L508C8-D6L508C18</f>
        <v>8.1406080639686662E-4</v>
      </c>
      <c r="AP15" s="16" t="s">
        <v>31160</v>
      </c>
      <c r="AQ15" s="33">
        <f>CHOOSE(MIN(D6L508C9,RUN_YEARS),B7L805C2,B7L805C11,B7L805C20,B7L805C29,B7L805C38)</f>
        <v>247.24893524923678</v>
      </c>
      <c r="AR15" s="16" t="s">
        <v>31161</v>
      </c>
      <c r="AS15" s="33">
        <f>IF(D6L508C20=0,0,D6L508C18/D6L508C20)</f>
        <v>5.2276050202557412E-7</v>
      </c>
      <c r="AT15" s="16" t="s">
        <v>31162</v>
      </c>
      <c r="AU15" s="33">
        <f>IF(D6L508C5=0,0,D6L508C18/D6L508C5)</f>
        <v>6.8509607693440319E-2</v>
      </c>
      <c r="AV15" s="16" t="s">
        <v>31163</v>
      </c>
      <c r="AW15" s="33">
        <f>CHOOSE(MIN(D6L508C9,RUN_YEARS),B7L805C1,B7L805C10,B7L805C19,B7L805C28,B7L805C37)</f>
        <v>1557.2347245872099</v>
      </c>
      <c r="AX15" s="16" t="s">
        <v>31164</v>
      </c>
      <c r="AY15" s="33">
        <f>IF(D6L508C23=0,0,D6L508C19/D6L508C23)</f>
        <v>5.2276050202557423E-7</v>
      </c>
      <c r="AZ15" s="16" t="s">
        <v>31165</v>
      </c>
      <c r="BA15" s="33">
        <f>IF(D6L508C5=0,0,D6L508C19/D6L508C5)</f>
        <v>0.43149039230655967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4.0271881114898106E-3</v>
      </c>
      <c r="J16" s="16" t="s">
        <v>31188</v>
      </c>
      <c r="K16" s="21">
        <f>_xlfn.SINGLE(IF(FLOW_THRU_100PCT="Y",1,INDEX(VariabilityMatrix,D6L509C1,_xlfn.SINGLE(D6L509C9))))</f>
        <v>0.46847217353553366</v>
      </c>
      <c r="L16" s="16" t="s">
        <v>31168</v>
      </c>
      <c r="M16" s="15">
        <f>IF(_xlfn.SINGLE(D6L509C2)&lt;&gt;0,_xlfn.SINGLE(D6L509C2)*_xlfn.SINGLE(D6L509C4),_xlfn.SINGLE(D6L509C3)*_xlfn.SINGLE(D6L509C4))</f>
        <v>1.8866255678260926E-3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9.4331278391304632E-4</v>
      </c>
      <c r="R16" s="16" t="s">
        <v>31170</v>
      </c>
      <c r="S16" s="15">
        <f>D6L509C5-D6L509C7</f>
        <v>9.4331278391304632E-4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8.8086702317379841E-4</v>
      </c>
      <c r="X16" s="16" t="s">
        <v>31172</v>
      </c>
      <c r="Y16" s="33">
        <f>D6L509C7-D6L509C10</f>
        <v>6.2445760739247911E-5</v>
      </c>
      <c r="Z16" s="16" t="s">
        <v>31173</v>
      </c>
      <c r="AA16" s="33">
        <f>CHOOSE(MIN(D6L509C9,RUN_YEARS),B7L805C7,B7L805C16,B7L805C25,B7L805C34,B7L805C43)</f>
        <v>129379</v>
      </c>
      <c r="AB16" s="16" t="s">
        <v>31174</v>
      </c>
      <c r="AC16" s="33">
        <f>IF(D6L509C12=0,0,D6L509C10/D6L509C12)</f>
        <v>6.808423493563858E-9</v>
      </c>
      <c r="AD16" s="16" t="s">
        <v>31175</v>
      </c>
      <c r="AE16" s="33">
        <f>IF(D6L509C5=0,0,D6L509C10/D6L509C5)</f>
        <v>0.46690081921703069</v>
      </c>
      <c r="AF16" s="16" t="s">
        <v>31176</v>
      </c>
      <c r="AG16" s="33">
        <f>CHOOSE(MIN(D6L509C9,RUN_YEARS),B7L805C5,B7L805C14,B7L805C23,B7L805C32,B7L805C41)</f>
        <v>3527.630193249654</v>
      </c>
      <c r="AH16" s="16" t="s">
        <v>31177</v>
      </c>
      <c r="AI16" s="33">
        <f>IF(D6L509C15=0,0,D6L509C11/D6L509C15)</f>
        <v>1.7701901083266002E-8</v>
      </c>
      <c r="AJ16" s="16" t="s">
        <v>31178</v>
      </c>
      <c r="AK16" s="33">
        <f>IF(D6L509C5=0,0,D6L509C11/D6L509C5)</f>
        <v>3.3099180782969279E-2</v>
      </c>
      <c r="AL16" s="16" t="s">
        <v>31179</v>
      </c>
      <c r="AM16" s="33">
        <f>D6L509C8*CHOOSE(MIN(D6L509C9,RUN_YEARS),B7L805C4,B7L805C13,B7L805C22,B7L805C31,B7L805C40)</f>
        <v>1.292519775161797E-4</v>
      </c>
      <c r="AN16" s="16" t="s">
        <v>31180</v>
      </c>
      <c r="AO16" s="33">
        <f>D6L509C8-D6L509C18</f>
        <v>8.1406080639686662E-4</v>
      </c>
      <c r="AP16" s="16" t="s">
        <v>31181</v>
      </c>
      <c r="AQ16" s="33">
        <f>CHOOSE(MIN(D6L509C9,RUN_YEARS),B7L805C2,B7L805C11,B7L805C20,B7L805C29,B7L805C38)</f>
        <v>247.24893524923678</v>
      </c>
      <c r="AR16" s="16" t="s">
        <v>31182</v>
      </c>
      <c r="AS16" s="33">
        <f>IF(D6L509C20=0,0,D6L509C18/D6L509C20)</f>
        <v>5.2276050202557412E-7</v>
      </c>
      <c r="AT16" s="16" t="s">
        <v>31183</v>
      </c>
      <c r="AU16" s="33">
        <f>IF(D6L509C5=0,0,D6L509C18/D6L509C5)</f>
        <v>6.8509607693440319E-2</v>
      </c>
      <c r="AV16" s="16" t="s">
        <v>31184</v>
      </c>
      <c r="AW16" s="33">
        <f>CHOOSE(MIN(D6L509C9,RUN_YEARS),B7L805C1,B7L805C10,B7L805C19,B7L805C28,B7L805C37)</f>
        <v>1557.2347245872099</v>
      </c>
      <c r="AX16" s="16" t="s">
        <v>31185</v>
      </c>
      <c r="AY16" s="33">
        <f>IF(D6L509C23=0,0,D6L509C19/D6L509C23)</f>
        <v>5.2276050202557423E-7</v>
      </c>
      <c r="AZ16" s="16" t="s">
        <v>31186</v>
      </c>
      <c r="BA16" s="33">
        <f>IF(D6L509C5=0,0,D6L509C19/D6L509C5)</f>
        <v>0.43149039230655967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55.265102453974663</v>
      </c>
      <c r="J17" s="16" t="s">
        <v>31209</v>
      </c>
      <c r="K17" s="21">
        <f>_xlfn.SINGLE(IF(FLOW_THRU_100PCT="Y",1,INDEX(VariabilityMatrix,D6L510C1,_xlfn.SINGLE(D6L510C9))))</f>
        <v>0.46847217353553366</v>
      </c>
      <c r="L17" s="16" t="s">
        <v>31189</v>
      </c>
      <c r="M17" s="15">
        <f>IF(_xlfn.SINGLE(D6L510C2)&lt;&gt;0,_xlfn.SINGLE(D6L510C2)*_xlfn.SINGLE(D6L510C4),_xlfn.SINGLE(D6L510C3)*_xlfn.SINGLE(D6L510C4))</f>
        <v>25.890162667277465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12.945081333638733</v>
      </c>
      <c r="R17" s="16" t="s">
        <v>31191</v>
      </c>
      <c r="S17" s="15">
        <f>D6L510C5-D6L510C7</f>
        <v>12.945081333638733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12.088138159014033</v>
      </c>
      <c r="X17" s="16" t="s">
        <v>31193</v>
      </c>
      <c r="Y17" s="33">
        <f>D6L510C7-D6L510C10</f>
        <v>0.85694317462469982</v>
      </c>
      <c r="Z17" s="16" t="s">
        <v>31194</v>
      </c>
      <c r="AA17" s="33">
        <f>CHOOSE(MIN(D6L510C9,RUN_YEARS),B7L805C7,B7L805C16,B7L805C25,B7L805C34,B7L805C43)</f>
        <v>129379</v>
      </c>
      <c r="AB17" s="16" t="s">
        <v>31195</v>
      </c>
      <c r="AC17" s="33">
        <f>IF(D6L510C12=0,0,D6L510C10/D6L510C12)</f>
        <v>9.3431995602176799E-5</v>
      </c>
      <c r="AD17" s="16" t="s">
        <v>31196</v>
      </c>
      <c r="AE17" s="33">
        <f>IF(D6L510C5=0,0,D6L510C10/D6L510C5)</f>
        <v>0.46690081921703069</v>
      </c>
      <c r="AF17" s="16" t="s">
        <v>31197</v>
      </c>
      <c r="AG17" s="33">
        <f>CHOOSE(MIN(D6L510C9,RUN_YEARS),B7L805C5,B7L805C14,B7L805C23,B7L805C32,B7L805C41)</f>
        <v>3527.630193249654</v>
      </c>
      <c r="AH17" s="16" t="s">
        <v>31198</v>
      </c>
      <c r="AI17" s="33">
        <f>IF(D6L510C15=0,0,D6L510C11/D6L510C15)</f>
        <v>2.4292318856565957E-4</v>
      </c>
      <c r="AJ17" s="16" t="s">
        <v>31199</v>
      </c>
      <c r="AK17" s="33">
        <f>IF(D6L510C5=0,0,D6L510C11/D6L510C5)</f>
        <v>3.3099180782969313E-2</v>
      </c>
      <c r="AL17" s="16" t="s">
        <v>31200</v>
      </c>
      <c r="AM17" s="33">
        <f>D6L510C8*CHOOSE(MIN(D6L510C9,RUN_YEARS),B7L805C4,B7L805C13,B7L805C22,B7L805C31,B7L805C40)</f>
        <v>1.7737248874545335</v>
      </c>
      <c r="AN17" s="16" t="s">
        <v>31201</v>
      </c>
      <c r="AO17" s="33">
        <f>D6L510C8-D6L510C18</f>
        <v>11.171356446184198</v>
      </c>
      <c r="AP17" s="16" t="s">
        <v>31202</v>
      </c>
      <c r="AQ17" s="33">
        <f>CHOOSE(MIN(D6L510C9,RUN_YEARS),B7L805C2,B7L805C11,B7L805C20,B7L805C29,B7L805C38)</f>
        <v>247.24893524923678</v>
      </c>
      <c r="AR17" s="16" t="s">
        <v>31203</v>
      </c>
      <c r="AS17" s="33">
        <f>IF(D6L510C20=0,0,D6L510C18/D6L510C20)</f>
        <v>7.1738423692969521E-3</v>
      </c>
      <c r="AT17" s="16" t="s">
        <v>31204</v>
      </c>
      <c r="AU17" s="33">
        <f>IF(D6L510C5=0,0,D6L510C18/D6L510C5)</f>
        <v>6.8509607693440319E-2</v>
      </c>
      <c r="AV17" s="16" t="s">
        <v>31205</v>
      </c>
      <c r="AW17" s="33">
        <f>CHOOSE(MIN(D6L510C9,RUN_YEARS),B7L805C1,B7L805C10,B7L805C19,B7L805C28,B7L805C37)</f>
        <v>1557.2347245872099</v>
      </c>
      <c r="AX17" s="16" t="s">
        <v>31206</v>
      </c>
      <c r="AY17" s="33">
        <f>IF(D6L510C23=0,0,D6L510C19/D6L510C23)</f>
        <v>7.173842369296953E-3</v>
      </c>
      <c r="AZ17" s="16" t="s">
        <v>31207</v>
      </c>
      <c r="BA17" s="33">
        <f>IF(D6L510C5=0,0,D6L510C19/D6L510C5)</f>
        <v>0.43149039230655967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19.898336458871153</v>
      </c>
      <c r="J18" s="16" t="s">
        <v>31230</v>
      </c>
      <c r="K18" s="21">
        <f>_xlfn.SINGLE(IF(FLOW_THRU_100PCT="Y",1,INDEX(VariabilityMatrix,D6L511C1,_xlfn.SINGLE(D6L511C9))))</f>
        <v>0.46847217353553366</v>
      </c>
      <c r="L18" s="16" t="s">
        <v>31210</v>
      </c>
      <c r="M18" s="15">
        <f>IF(_xlfn.SINGLE(D6L511C2)&lt;&gt;0,_xlfn.SINGLE(D6L511C2)*_xlfn.SINGLE(D6L511C4),_xlfn.SINGLE(D6L511C3)*_xlfn.SINGLE(D6L511C4))</f>
        <v>9.3218169306287226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4.6609084653143613</v>
      </c>
      <c r="R18" s="16" t="s">
        <v>31212</v>
      </c>
      <c r="S18" s="15">
        <f>D6L511C5-D6L511C7</f>
        <v>4.6609084653143613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4.3523639615017373</v>
      </c>
      <c r="X18" s="16" t="s">
        <v>31214</v>
      </c>
      <c r="Y18" s="33">
        <f>D6L511C7-D6L511C10</f>
        <v>0.30854450381262399</v>
      </c>
      <c r="Z18" s="16" t="s">
        <v>31215</v>
      </c>
      <c r="AA18" s="33">
        <f>CHOOSE(MIN(D6L511C9,RUN_YEARS),B7L805C7,B7L805C16,B7L805C25,B7L805C34,B7L805C43)</f>
        <v>129379</v>
      </c>
      <c r="AB18" s="16" t="s">
        <v>31216</v>
      </c>
      <c r="AC18" s="33">
        <f>IF(D6L511C12=0,0,D6L511C10/D6L511C12)</f>
        <v>3.3640420481699016E-5</v>
      </c>
      <c r="AD18" s="16" t="s">
        <v>31217</v>
      </c>
      <c r="AE18" s="33">
        <f>IF(D6L511C5=0,0,D6L511C10/D6L511C5)</f>
        <v>0.46690081921703069</v>
      </c>
      <c r="AF18" s="16" t="s">
        <v>31218</v>
      </c>
      <c r="AG18" s="33">
        <f>CHOOSE(MIN(D6L511C9,RUN_YEARS),B7L805C5,B7L805C14,B7L805C23,B7L805C32,B7L805C41)</f>
        <v>3527.630193249654</v>
      </c>
      <c r="AH18" s="16" t="s">
        <v>31219</v>
      </c>
      <c r="AI18" s="33">
        <f>IF(D6L511C15=0,0,D6L511C11/D6L511C15)</f>
        <v>8.7465093252417348E-5</v>
      </c>
      <c r="AJ18" s="16" t="s">
        <v>31220</v>
      </c>
      <c r="AK18" s="33">
        <f>IF(D6L511C5=0,0,D6L511C11/D6L511C5)</f>
        <v>3.3099180782969292E-2</v>
      </c>
      <c r="AL18" s="16" t="s">
        <v>31221</v>
      </c>
      <c r="AM18" s="33">
        <f>D6L511C8*CHOOSE(MIN(D6L511C9,RUN_YEARS),B7L805C4,B7L805C13,B7L805C22,B7L805C31,B7L805C40)</f>
        <v>0.63863402090744381</v>
      </c>
      <c r="AN18" s="16" t="s">
        <v>31222</v>
      </c>
      <c r="AO18" s="33">
        <f>D6L511C8-D6L511C18</f>
        <v>4.0222744444069178</v>
      </c>
      <c r="AP18" s="16" t="s">
        <v>31223</v>
      </c>
      <c r="AQ18" s="33">
        <f>CHOOSE(MIN(D6L511C9,RUN_YEARS),B7L805C2,B7L805C11,B7L805C20,B7L805C29,B7L805C38)</f>
        <v>247.24893524923678</v>
      </c>
      <c r="AR18" s="16" t="s">
        <v>31224</v>
      </c>
      <c r="AS18" s="33">
        <f>IF(D6L511C20=0,0,D6L511C18/D6L511C20)</f>
        <v>2.5829596405083617E-3</v>
      </c>
      <c r="AT18" s="16" t="s">
        <v>31225</v>
      </c>
      <c r="AU18" s="33">
        <f>IF(D6L511C5=0,0,D6L511C18/D6L511C5)</f>
        <v>6.8509607693440319E-2</v>
      </c>
      <c r="AV18" s="16" t="s">
        <v>31226</v>
      </c>
      <c r="AW18" s="33">
        <f>CHOOSE(MIN(D6L511C9,RUN_YEARS),B7L805C1,B7L805C10,B7L805C19,B7L805C28,B7L805C37)</f>
        <v>1557.2347245872099</v>
      </c>
      <c r="AX18" s="16" t="s">
        <v>31227</v>
      </c>
      <c r="AY18" s="33">
        <f>IF(D6L511C23=0,0,D6L511C19/D6L511C23)</f>
        <v>2.5829596405083617E-3</v>
      </c>
      <c r="AZ18" s="16" t="s">
        <v>31228</v>
      </c>
      <c r="BA18" s="33">
        <f>IF(D6L511C5=0,0,D6L511C19/D6L511C5)</f>
        <v>0.43149039230655972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_xlfn.SINGLE(IF(FLOW_THRU_100PCT="Y",1,INDEX(VariabilityMatrix,D6L512C1,_xlfn.SINGLE(D6L512C9))))</f>
        <v>0.46847217353553366</v>
      </c>
      <c r="L19" s="16" t="s">
        <v>31231</v>
      </c>
      <c r="M19" s="15">
        <f>IF(_xlfn.SINGLE(D6L512C2)&lt;&gt;0,_xlfn.SINGLE(D6L512C2)*_xlfn.SINGLE(D6L512C4),_xlfn.SINGLE(D6L512C3)*_xlfn.SINGLE(D6L512C4))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129379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3527.630193249654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247.24893524923678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1557.2347245872099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0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</v>
      </c>
      <c r="R20" s="16" t="s">
        <v>31254</v>
      </c>
      <c r="S20" s="15">
        <f>D6L513C5-D6L513C7</f>
        <v>0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</v>
      </c>
      <c r="X20" s="16" t="s">
        <v>31256</v>
      </c>
      <c r="Y20" s="33">
        <f>D6L513C7-D6L513C10</f>
        <v>0</v>
      </c>
      <c r="Z20" s="16" t="s">
        <v>31257</v>
      </c>
      <c r="AA20" s="33">
        <f>CHOOSE(MIN(D6L513C9,RUN_YEARS),B7L805C7,B7L805C16,B7L805C25,B7L805C34,B7L805C43)</f>
        <v>129379</v>
      </c>
      <c r="AB20" s="16" t="s">
        <v>31258</v>
      </c>
      <c r="AC20" s="33">
        <f>IF(D6L513C12=0,0,D6L513C10/D6L513C12)</f>
        <v>0</v>
      </c>
      <c r="AD20" s="16" t="s">
        <v>31259</v>
      </c>
      <c r="AE20" s="33">
        <f>IF(D6L513C5=0,0,D6L513C10/D6L513C5)</f>
        <v>0</v>
      </c>
      <c r="AF20" s="16" t="s">
        <v>31260</v>
      </c>
      <c r="AG20" s="33">
        <f>CHOOSE(MIN(D6L513C9,RUN_YEARS),B7L805C5,B7L805C14,B7L805C23,B7L805C32,B7L805C41)</f>
        <v>3527.630193249654</v>
      </c>
      <c r="AH20" s="16" t="s">
        <v>31261</v>
      </c>
      <c r="AI20" s="33">
        <f>IF(D6L513C15=0,0,D6L513C11/D6L513C15)</f>
        <v>0</v>
      </c>
      <c r="AJ20" s="16" t="s">
        <v>31262</v>
      </c>
      <c r="AK20" s="33">
        <f>IF(D6L513C5=0,0,D6L513C11/D6L513C5)</f>
        <v>0</v>
      </c>
      <c r="AL20" s="16" t="s">
        <v>31263</v>
      </c>
      <c r="AM20" s="33">
        <f>D6L513C8*CHOOSE(MIN(D6L513C9,RUN_YEARS),B7L805C4,B7L805C13,B7L805C22,B7L805C31,B7L805C40)</f>
        <v>0</v>
      </c>
      <c r="AN20" s="16" t="s">
        <v>31264</v>
      </c>
      <c r="AO20" s="33">
        <f>D6L513C8-D6L513C18</f>
        <v>0</v>
      </c>
      <c r="AP20" s="16" t="s">
        <v>31265</v>
      </c>
      <c r="AQ20" s="33">
        <f>CHOOSE(MIN(D6L513C9,RUN_YEARS),B7L805C2,B7L805C11,B7L805C20,B7L805C29,B7L805C38)</f>
        <v>247.24893524923678</v>
      </c>
      <c r="AR20" s="16" t="s">
        <v>31266</v>
      </c>
      <c r="AS20" s="33">
        <f>IF(D6L513C20=0,0,D6L513C18/D6L513C20)</f>
        <v>0</v>
      </c>
      <c r="AT20" s="16" t="s">
        <v>31267</v>
      </c>
      <c r="AU20" s="33">
        <f>IF(D6L513C5=0,0,D6L513C18/D6L513C5)</f>
        <v>0</v>
      </c>
      <c r="AV20" s="16" t="s">
        <v>31268</v>
      </c>
      <c r="AW20" s="33">
        <f>CHOOSE(MIN(D6L513C9,RUN_YEARS),B7L805C1,B7L805C10,B7L805C19,B7L805C28,B7L805C37)</f>
        <v>1557.2347245872099</v>
      </c>
      <c r="AX20" s="16" t="s">
        <v>31269</v>
      </c>
      <c r="AY20" s="33">
        <f>IF(D6L513C23=0,0,D6L513C19/D6L513C23)</f>
        <v>0</v>
      </c>
      <c r="AZ20" s="16" t="s">
        <v>31270</v>
      </c>
      <c r="BA20" s="33">
        <f>IF(D6L513C5=0,0,D6L513C19/D6L513C5)</f>
        <v>0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16.60511967550265</v>
      </c>
      <c r="J21" s="16" t="s">
        <v>31292</v>
      </c>
      <c r="K21" s="21">
        <f>_xlfn.SINGLE(IF(FLOW_THRU_100PCT="Y",1,INDEX(VariabilityMatrix,D6L514C1,_xlfn.SINGLE(D6L514C9))))</f>
        <v>0.48257096814517625</v>
      </c>
      <c r="L21" s="16" t="s">
        <v>31272</v>
      </c>
      <c r="M21" s="15">
        <f>IF(_xlfn.SINGLE(D6L514C2)&lt;&gt;0,_xlfn.SINGLE(D6L514C2)*_xlfn.SINGLE(D6L514C4),_xlfn.SINGLE(D6L514C3)*_xlfn.SINGLE(D6L514C4))</f>
        <v>8.0131486779738292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4.0065743389869146</v>
      </c>
      <c r="R21" s="16" t="s">
        <v>31274</v>
      </c>
      <c r="S21" s="15">
        <f>D6L514C5-D6L514C7</f>
        <v>4.0065743389869146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3.7430314304642938</v>
      </c>
      <c r="X21" s="16" t="s">
        <v>31276</v>
      </c>
      <c r="Y21" s="33">
        <f>D6L514C7-D6L514C10</f>
        <v>0.26354290852262086</v>
      </c>
      <c r="Z21" s="16" t="s">
        <v>31277</v>
      </c>
      <c r="AA21" s="33">
        <f>CHOOSE(MIN(D6L514C9,RUN_YEARS),B7L805C7,B7L805C16,B7L805C25,B7L805C34,B7L805C43)</f>
        <v>129272.79999999999</v>
      </c>
      <c r="AB21" s="16" t="s">
        <v>31278</v>
      </c>
      <c r="AC21" s="33">
        <f>IF(D6L514C12=0,0,D6L514C10/D6L514C12)</f>
        <v>2.8954516576296747E-5</v>
      </c>
      <c r="AD21" s="16" t="s">
        <v>31279</v>
      </c>
      <c r="AE21" s="33">
        <f>IF(D6L514C5=0,0,D6L514C10/D6L514C5)</f>
        <v>0.46711119197787565</v>
      </c>
      <c r="AF21" s="16" t="s">
        <v>31280</v>
      </c>
      <c r="AG21" s="33">
        <f>CHOOSE(MIN(D6L514C9,RUN_YEARS),B7L805C5,B7L805C14,B7L805C23,B7L805C32,B7L805C41)</f>
        <v>3500.7546009959706</v>
      </c>
      <c r="AH21" s="16" t="s">
        <v>31281</v>
      </c>
      <c r="AI21" s="33">
        <f>IF(D6L514C15=0,0,D6L514C11/D6L514C15)</f>
        <v>7.5281743098371546E-5</v>
      </c>
      <c r="AJ21" s="16" t="s">
        <v>31282</v>
      </c>
      <c r="AK21" s="33">
        <f>IF(D6L514C5=0,0,D6L514C11/D6L514C5)</f>
        <v>3.2888808022124356E-2</v>
      </c>
      <c r="AL21" s="16" t="s">
        <v>31283</v>
      </c>
      <c r="AM21" s="33">
        <f>D6L514C8*CHOOSE(MIN(D6L514C9,RUN_YEARS),B7L805C4,B7L805C13,B7L805C22,B7L805C31,B7L805C40)</f>
        <v>0.53587506672604035</v>
      </c>
      <c r="AN21" s="16" t="s">
        <v>31284</v>
      </c>
      <c r="AO21" s="33">
        <f>D6L514C8-D6L514C18</f>
        <v>3.470699272260874</v>
      </c>
      <c r="AP21" s="16" t="s">
        <v>31285</v>
      </c>
      <c r="AQ21" s="33">
        <f>CHOOSE(MIN(D6L514C9,RUN_YEARS),B7L805C2,B7L805C11,B7L805C20,B7L805C29,B7L805C38)</f>
        <v>242.72741299188624</v>
      </c>
      <c r="AR21" s="16" t="s">
        <v>31286</v>
      </c>
      <c r="AS21" s="33">
        <f>IF(D6L514C20=0,0,D6L514C18/D6L514C20)</f>
        <v>2.2077237182268872E-3</v>
      </c>
      <c r="AT21" s="16" t="s">
        <v>31287</v>
      </c>
      <c r="AU21" s="33">
        <f>IF(D6L514C5=0,0,D6L514C18/D6L514C5)</f>
        <v>6.6874469482767596E-2</v>
      </c>
      <c r="AV21" s="16" t="s">
        <v>31288</v>
      </c>
      <c r="AW21" s="33">
        <f>CHOOSE(MIN(D6L514C9,RUN_YEARS),B7L805C1,B7L805C10,B7L805C19,B7L805C28,B7L805C37)</f>
        <v>1572.0713799498128</v>
      </c>
      <c r="AX21" s="16" t="s">
        <v>31289</v>
      </c>
      <c r="AY21" s="33">
        <f>IF(D6L514C23=0,0,D6L514C19/D6L514C23)</f>
        <v>2.2077237182268872E-3</v>
      </c>
      <c r="AZ21" s="16" t="s">
        <v>31290</v>
      </c>
      <c r="BA21" s="33">
        <f>IF(D6L514C5=0,0,D6L514C19/D6L514C5)</f>
        <v>0.43312553051723235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20.635701211315059</v>
      </c>
      <c r="J22" s="16" t="s">
        <v>31313</v>
      </c>
      <c r="K22" s="21">
        <f>_xlfn.SINGLE(IF(FLOW_THRU_100PCT="Y",1,INDEX(VariabilityMatrix,D6L515C1,_xlfn.SINGLE(D6L515C9))))</f>
        <v>0.4703844944876534</v>
      </c>
      <c r="L22" s="16" t="s">
        <v>31293</v>
      </c>
      <c r="M22" s="15">
        <f>IF(_xlfn.SINGLE(D6L515C2)&lt;&gt;0,_xlfn.SINGLE(D6L515C2)*_xlfn.SINGLE(D6L515C4),_xlfn.SINGLE(D6L515C3)*_xlfn.SINGLE(D6L515C4))</f>
        <v>9.7067138826826902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4.8533569413413451</v>
      </c>
      <c r="R22" s="16" t="s">
        <v>31295</v>
      </c>
      <c r="S22" s="15">
        <f>D6L515C5-D6L515C7</f>
        <v>4.8533569413413451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4.5287342104331181</v>
      </c>
      <c r="X22" s="16" t="s">
        <v>31297</v>
      </c>
      <c r="Y22" s="33">
        <f>D6L515C7-D6L515C10</f>
        <v>0.32462273090822702</v>
      </c>
      <c r="Z22" s="16" t="s">
        <v>31298</v>
      </c>
      <c r="AA22" s="33">
        <f>CHOOSE(MIN(D6L515C9,RUN_YEARS),B7L805C7,B7L805C16,B7L805C25,B7L805C34,B7L805C43)</f>
        <v>119299</v>
      </c>
      <c r="AB22" s="16" t="s">
        <v>31299</v>
      </c>
      <c r="AC22" s="33">
        <f>IF(D6L515C12=0,0,D6L515C10/D6L515C12)</f>
        <v>3.7961208479812222E-5</v>
      </c>
      <c r="AD22" s="16" t="s">
        <v>31300</v>
      </c>
      <c r="AE22" s="33">
        <f>IF(D6L515C5=0,0,D6L515C10/D6L515C5)</f>
        <v>0.46655688682785101</v>
      </c>
      <c r="AF22" s="16" t="s">
        <v>31301</v>
      </c>
      <c r="AG22" s="33">
        <f>CHOOSE(MIN(D6L515C9,RUN_YEARS),B7L805C5,B7L805C14,B7L805C23,B7L805C32,B7L805C41)</f>
        <v>3289.0126922477266</v>
      </c>
      <c r="AH22" s="16" t="s">
        <v>31302</v>
      </c>
      <c r="AI22" s="33">
        <f>IF(D6L515C15=0,0,D6L515C11/D6L515C15)</f>
        <v>9.8699142047511636E-5</v>
      </c>
      <c r="AJ22" s="16" t="s">
        <v>31303</v>
      </c>
      <c r="AK22" s="33">
        <f>IF(D6L515C5=0,0,D6L515C11/D6L515C5)</f>
        <v>3.3443113172149E-2</v>
      </c>
      <c r="AL22" s="16" t="s">
        <v>31304</v>
      </c>
      <c r="AM22" s="33">
        <f>D6L515C8*CHOOSE(MIN(D6L515C9,RUN_YEARS),B7L805C4,B7L805C13,B7L805C22,B7L805C31,B7L805C40)</f>
        <v>0.63832914001479779</v>
      </c>
      <c r="AN22" s="16" t="s">
        <v>31305</v>
      </c>
      <c r="AO22" s="33">
        <f>D6L515C8-D6L515C18</f>
        <v>4.2150278013265474</v>
      </c>
      <c r="AP22" s="16" t="s">
        <v>31306</v>
      </c>
      <c r="AQ22" s="33">
        <f>CHOOSE(MIN(D6L515C9,RUN_YEARS),B7L805C2,B7L805C11,B7L805C20,B7L805C29,B7L805C38)</f>
        <v>221.51992370830919</v>
      </c>
      <c r="AR22" s="16" t="s">
        <v>31307</v>
      </c>
      <c r="AS22" s="33">
        <f>IF(D6L515C20=0,0,D6L515C18/D6L515C20)</f>
        <v>2.8815879372337204E-3</v>
      </c>
      <c r="AT22" s="16" t="s">
        <v>31308</v>
      </c>
      <c r="AU22" s="33">
        <f>IF(D6L515C5=0,0,D6L515C18/D6L515C5)</f>
        <v>6.576161075002035E-2</v>
      </c>
      <c r="AV22" s="16" t="s">
        <v>31309</v>
      </c>
      <c r="AW22" s="33">
        <f>CHOOSE(MIN(D6L515C9,RUN_YEARS),B7L805C1,B7L805C10,B7L805C19,B7L805C28,B7L805C37)</f>
        <v>1462.7448105480719</v>
      </c>
      <c r="AX22" s="16" t="s">
        <v>31310</v>
      </c>
      <c r="AY22" s="33">
        <f>IF(D6L515C23=0,0,D6L515C19/D6L515C23)</f>
        <v>2.8815879372337204E-3</v>
      </c>
      <c r="AZ22" s="16" t="s">
        <v>31311</v>
      </c>
      <c r="BA22" s="33">
        <f>IF(D6L515C5=0,0,D6L515C19/D6L515C5)</f>
        <v>0.43423838924997965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1010.645996407078</v>
      </c>
      <c r="J23" s="16" t="s">
        <v>31334</v>
      </c>
      <c r="K23" s="21">
        <f>_xlfn.SINGLE(IF(FLOW_THRU_100PCT="Y",1,INDEX(VariabilityMatrix,D6L516C1,_xlfn.SINGLE(D6L516C9))))</f>
        <v>0.19886919007977813</v>
      </c>
      <c r="L23" s="16" t="s">
        <v>31314</v>
      </c>
      <c r="M23" s="15">
        <f>IF(_xlfn.SINGLE(D6L516C2)&lt;&gt;0,_xlfn.SINGLE(D6L516C2)*_xlfn.SINGLE(D6L516C4),_xlfn.SINGLE(D6L516C3)*_xlfn.SINGLE(D6L516C4))</f>
        <v>200.98635076284594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100.49317538142297</v>
      </c>
      <c r="R23" s="16" t="s">
        <v>31316</v>
      </c>
      <c r="S23" s="15">
        <f>D6L516C5-D6L516C7</f>
        <v>100.49317538142297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93.771566106803874</v>
      </c>
      <c r="X23" s="16" t="s">
        <v>31318</v>
      </c>
      <c r="Y23" s="33">
        <f>D6L516C7-D6L516C10</f>
        <v>6.7216092746190981</v>
      </c>
      <c r="Z23" s="16" t="s">
        <v>31319</v>
      </c>
      <c r="AA23" s="33">
        <f>CHOOSE(MIN(D6L516C9,RUN_YEARS),B7L805C7,B7L805C16,B7L805C25,B7L805C34,B7L805C43)</f>
        <v>119299</v>
      </c>
      <c r="AB23" s="16" t="s">
        <v>31320</v>
      </c>
      <c r="AC23" s="33">
        <f>IF(D6L516C12=0,0,D6L516C10/D6L516C12)</f>
        <v>7.8602139252469734E-4</v>
      </c>
      <c r="AD23" s="16" t="s">
        <v>31321</v>
      </c>
      <c r="AE23" s="33">
        <f>IF(D6L516C5=0,0,D6L516C10/D6L516C5)</f>
        <v>0.46655688682785096</v>
      </c>
      <c r="AF23" s="16" t="s">
        <v>31322</v>
      </c>
      <c r="AG23" s="33">
        <f>CHOOSE(MIN(D6L516C9,RUN_YEARS),B7L805C5,B7L805C14,B7L805C23,B7L805C32,B7L805C41)</f>
        <v>3289.0126922477266</v>
      </c>
      <c r="AH23" s="16" t="s">
        <v>31323</v>
      </c>
      <c r="AI23" s="33">
        <f>IF(D6L516C15=0,0,D6L516C11/D6L516C15)</f>
        <v>2.0436556205642121E-3</v>
      </c>
      <c r="AJ23" s="16" t="s">
        <v>31324</v>
      </c>
      <c r="AK23" s="33">
        <f>IF(D6L516C5=0,0,D6L516C11/D6L516C5)</f>
        <v>3.3443113172149028E-2</v>
      </c>
      <c r="AL23" s="16" t="s">
        <v>31325</v>
      </c>
      <c r="AM23" s="33">
        <f>D6L516C8*CHOOSE(MIN(D6L516C9,RUN_YEARS),B7L805C4,B7L805C13,B7L805C22,B7L805C31,B7L805C40)</f>
        <v>13.217186164933331</v>
      </c>
      <c r="AN23" s="16" t="s">
        <v>31326</v>
      </c>
      <c r="AO23" s="33">
        <f>D6L516C8-D6L516C18</f>
        <v>87.275989216489648</v>
      </c>
      <c r="AP23" s="16" t="s">
        <v>31327</v>
      </c>
      <c r="AQ23" s="33">
        <f>CHOOSE(MIN(D6L516C9,RUN_YEARS),B7L805C2,B7L805C11,B7L805C20,B7L805C29,B7L805C38)</f>
        <v>221.51992370830919</v>
      </c>
      <c r="AR23" s="16" t="s">
        <v>31328</v>
      </c>
      <c r="AS23" s="33">
        <f>IF(D6L516C20=0,0,D6L516C18/D6L516C20)</f>
        <v>5.9665902478087368E-2</v>
      </c>
      <c r="AT23" s="16" t="s">
        <v>31329</v>
      </c>
      <c r="AU23" s="33">
        <f>IF(D6L516C5=0,0,D6L516C18/D6L516C5)</f>
        <v>6.576161075002035E-2</v>
      </c>
      <c r="AV23" s="16" t="s">
        <v>31330</v>
      </c>
      <c r="AW23" s="33">
        <f>CHOOSE(MIN(D6L516C9,RUN_YEARS),B7L805C1,B7L805C10,B7L805C19,B7L805C28,B7L805C37)</f>
        <v>1462.7448105480719</v>
      </c>
      <c r="AX23" s="16" t="s">
        <v>31331</v>
      </c>
      <c r="AY23" s="33">
        <f>IF(D6L516C23=0,0,D6L516C19/D6L516C23)</f>
        <v>5.9665902478087375E-2</v>
      </c>
      <c r="AZ23" s="16" t="s">
        <v>31332</v>
      </c>
      <c r="BA23" s="33">
        <f>IF(D6L516C5=0,0,D6L516C19/D6L516C5)</f>
        <v>0.43423838924997971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951.5714387166006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818.35143729627646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409.17571864813823</v>
      </c>
      <c r="R24" s="16" t="s">
        <v>31337</v>
      </c>
      <c r="S24" s="15">
        <f>D6L517C5-D6L517C7</f>
        <v>409.17571864813823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381.80749891604802</v>
      </c>
      <c r="X24" s="16" t="s">
        <v>31339</v>
      </c>
      <c r="Y24" s="33">
        <f>D6L517C7-D6L517C10</f>
        <v>27.368219732090211</v>
      </c>
      <c r="Z24" s="16" t="s">
        <v>31340</v>
      </c>
      <c r="AA24" s="33">
        <f>CHOOSE(MIN(D6L517C9,RUN_YEARS),B7L805C7,B7L805C16,B7L805C25,B7L805C34,B7L805C43)</f>
        <v>119299</v>
      </c>
      <c r="AB24" s="16" t="s">
        <v>31341</v>
      </c>
      <c r="AC24" s="33">
        <f>IF(D6L517C12=0,0,D6L517C10/D6L517C12)</f>
        <v>3.2004249735207171E-3</v>
      </c>
      <c r="AD24" s="16" t="s">
        <v>31342</v>
      </c>
      <c r="AE24" s="33">
        <f>IF(D6L517C5=0,0,D6L517C10/D6L517C5)</f>
        <v>0.46655688682785096</v>
      </c>
      <c r="AF24" s="16" t="s">
        <v>31343</v>
      </c>
      <c r="AG24" s="33">
        <f>CHOOSE(MIN(D6L517C9,RUN_YEARS),B7L805C5,B7L805C14,B7L805C23,B7L805C32,B7L805C41)</f>
        <v>3289.0126922477266</v>
      </c>
      <c r="AH24" s="16" t="s">
        <v>31344</v>
      </c>
      <c r="AI24" s="33">
        <f>IF(D6L517C15=0,0,D6L517C11/D6L517C15)</f>
        <v>8.3211049311538669E-3</v>
      </c>
      <c r="AJ24" s="16" t="s">
        <v>31345</v>
      </c>
      <c r="AK24" s="33">
        <f>IF(D6L517C5=0,0,D6L517C11/D6L517C5)</f>
        <v>3.3443113172149048E-2</v>
      </c>
      <c r="AL24" s="16" t="s">
        <v>31346</v>
      </c>
      <c r="AM24" s="33">
        <f>D6L517C8*CHOOSE(MIN(D6L517C9,RUN_YEARS),B7L805C4,B7L805C13,B7L805C22,B7L805C31,B7L805C40)</f>
        <v>53.816108676197416</v>
      </c>
      <c r="AN24" s="16" t="s">
        <v>31347</v>
      </c>
      <c r="AO24" s="33">
        <f>D6L517C8-D6L517C18</f>
        <v>355.35960997194081</v>
      </c>
      <c r="AP24" s="16" t="s">
        <v>31348</v>
      </c>
      <c r="AQ24" s="33">
        <f>CHOOSE(MIN(D6L517C9,RUN_YEARS),B7L805C2,B7L805C11,B7L805C20,B7L805C29,B7L805C38)</f>
        <v>221.51992370830919</v>
      </c>
      <c r="AR24" s="16" t="s">
        <v>31349</v>
      </c>
      <c r="AS24" s="33">
        <f>IF(D6L517C20=0,0,D6L517C18/D6L517C20)</f>
        <v>0.24294026368057464</v>
      </c>
      <c r="AT24" s="16" t="s">
        <v>31350</v>
      </c>
      <c r="AU24" s="33">
        <f>IF(D6L517C5=0,0,D6L517C18/D6L517C5)</f>
        <v>6.576161075002035E-2</v>
      </c>
      <c r="AV24" s="16" t="s">
        <v>31351</v>
      </c>
      <c r="AW24" s="33">
        <f>CHOOSE(MIN(D6L517C9,RUN_YEARS),B7L805C1,B7L805C10,B7L805C19,B7L805C28,B7L805C37)</f>
        <v>1462.7448105480719</v>
      </c>
      <c r="AX24" s="16" t="s">
        <v>31352</v>
      </c>
      <c r="AY24" s="33">
        <f>IF(D6L517C23=0,0,D6L517C19/D6L517C23)</f>
        <v>0.24294026368057467</v>
      </c>
      <c r="AZ24" s="16" t="s">
        <v>31353</v>
      </c>
      <c r="BA24" s="33">
        <f>IF(D6L517C5=0,0,D6L517C19/D6L517C5)</f>
        <v>0.43423838924997965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527.53878915152825</v>
      </c>
      <c r="J25" s="16" t="s">
        <v>31375</v>
      </c>
      <c r="K25" s="21">
        <f>_xlfn.SINGLE(IF(FLOW_THRU_100PCT="Y",1,INDEX(VariabilityMatrix,D6L518C1,_xlfn.SINGLE(D6L518C9))))</f>
        <v>0.19505193730995293</v>
      </c>
      <c r="L25" s="16" t="s">
        <v>31355</v>
      </c>
      <c r="M25" s="15">
        <f>IF(_xlfn.SINGLE(D6L518C2)&lt;&gt;0,_xlfn.SINGLE(D6L518C2)*_xlfn.SINGLE(D6L518C4),_xlfn.SINGLE(D6L518C3)*_xlfn.SINGLE(D6L518C4))</f>
        <v>102.89746283015236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51.448731415076182</v>
      </c>
      <c r="R25" s="16" t="s">
        <v>31357</v>
      </c>
      <c r="S25" s="15">
        <f>D6L518C5-D6L518C7</f>
        <v>51.448731415076182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48.042909690752104</v>
      </c>
      <c r="X25" s="16" t="s">
        <v>31359</v>
      </c>
      <c r="Y25" s="33">
        <f>D6L518C7-D6L518C10</f>
        <v>3.4058217243240776</v>
      </c>
      <c r="Z25" s="16" t="s">
        <v>31360</v>
      </c>
      <c r="AA25" s="33">
        <f>CHOOSE(MIN(D6L518C9,RUN_YEARS),B7L805C7,B7L805C16,B7L805C25,B7L805C34,B7L805C43)</f>
        <v>129379</v>
      </c>
      <c r="AB25" s="16" t="s">
        <v>31361</v>
      </c>
      <c r="AC25" s="33">
        <f>IF(D6L518C12=0,0,D6L518C10/D6L518C12)</f>
        <v>3.7133468098186033E-4</v>
      </c>
      <c r="AD25" s="16" t="s">
        <v>31362</v>
      </c>
      <c r="AE25" s="33">
        <f>IF(D6L518C5=0,0,D6L518C10/D6L518C5)</f>
        <v>0.46690081921703069</v>
      </c>
      <c r="AF25" s="16" t="s">
        <v>31363</v>
      </c>
      <c r="AG25" s="33">
        <f>CHOOSE(MIN(D6L518C9,RUN_YEARS),B7L805C5,B7L805C14,B7L805C23,B7L805C32,B7L805C41)</f>
        <v>3527.630193249654</v>
      </c>
      <c r="AH25" s="16" t="s">
        <v>31364</v>
      </c>
      <c r="AI25" s="33">
        <f>IF(D6L518C15=0,0,D6L518C11/D6L518C15)</f>
        <v>9.6547017055283613E-4</v>
      </c>
      <c r="AJ25" s="16" t="s">
        <v>31365</v>
      </c>
      <c r="AK25" s="33">
        <f>IF(D6L518C5=0,0,D6L518C11/D6L518C5)</f>
        <v>3.3099180782969306E-2</v>
      </c>
      <c r="AL25" s="16" t="s">
        <v>31366</v>
      </c>
      <c r="AM25" s="33">
        <f>D6L518C8*CHOOSE(MIN(D6L518C9,RUN_YEARS),B7L805C4,B7L805C13,B7L805C22,B7L805C31,B7L805C40)</f>
        <v>7.0494648111440954</v>
      </c>
      <c r="AN25" s="16" t="s">
        <v>31367</v>
      </c>
      <c r="AO25" s="33">
        <f>D6L518C8-D6L518C18</f>
        <v>44.399266603932084</v>
      </c>
      <c r="AP25" s="16" t="s">
        <v>31368</v>
      </c>
      <c r="AQ25" s="33">
        <f>CHOOSE(MIN(D6L518C9,RUN_YEARS),B7L805C2,B7L805C11,B7L805C20,B7L805C29,B7L805C38)</f>
        <v>247.24893524923678</v>
      </c>
      <c r="AR25" s="16" t="s">
        <v>31369</v>
      </c>
      <c r="AS25" s="33">
        <f>IF(D6L518C20=0,0,D6L518C18/D6L518C20)</f>
        <v>2.8511608367647587E-2</v>
      </c>
      <c r="AT25" s="16" t="s">
        <v>31370</v>
      </c>
      <c r="AU25" s="33">
        <f>IF(D6L518C5=0,0,D6L518C18/D6L518C5)</f>
        <v>6.8509607693440319E-2</v>
      </c>
      <c r="AV25" s="16" t="s">
        <v>31371</v>
      </c>
      <c r="AW25" s="33">
        <f>CHOOSE(MIN(D6L518C9,RUN_YEARS),B7L805C1,B7L805C10,B7L805C19,B7L805C28,B7L805C37)</f>
        <v>1557.2347245872099</v>
      </c>
      <c r="AX25" s="16" t="s">
        <v>31372</v>
      </c>
      <c r="AY25" s="33">
        <f>IF(D6L518C23=0,0,D6L518C19/D6L518C23)</f>
        <v>2.851160836764759E-2</v>
      </c>
      <c r="AZ25" s="16" t="s">
        <v>31373</v>
      </c>
      <c r="BA25" s="33">
        <f>IF(D6L518C5=0,0,D6L518C19/D6L518C5)</f>
        <v>0.43149039230655967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2342.023725297895</v>
      </c>
      <c r="J26" s="16" t="s">
        <v>31396</v>
      </c>
      <c r="K26" s="21">
        <f>_xlfn.SINGLE(IF(FLOW_THRU_100PCT="Y",1,INDEX(VariabilityMatrix,D6L519C1,_xlfn.SINGLE(D6L519C9))))</f>
        <v>0.19886919007977813</v>
      </c>
      <c r="L26" s="16" t="s">
        <v>31376</v>
      </c>
      <c r="M26" s="15">
        <f>IF(_xlfn.SINGLE(D6L519C2)&lt;&gt;0,_xlfn.SINGLE(D6L519C2)*_xlfn.SINGLE(D6L519C4),_xlfn.SINGLE(D6L519C3)*_xlfn.SINGLE(D6L519C4))</f>
        <v>465.75636139761718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232.87818069880859</v>
      </c>
      <c r="R26" s="16" t="s">
        <v>31378</v>
      </c>
      <c r="S26" s="15">
        <f>D6L519C5-D6L519C7</f>
        <v>232.87818069880859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217.30183799393973</v>
      </c>
      <c r="X26" s="16" t="s">
        <v>31380</v>
      </c>
      <c r="Y26" s="33">
        <f>D6L519C7-D6L519C10</f>
        <v>15.576342704868864</v>
      </c>
      <c r="Z26" s="16" t="s">
        <v>31381</v>
      </c>
      <c r="AA26" s="33">
        <f>CHOOSE(MIN(D6L519C9,RUN_YEARS),B7L805C7,B7L805C16,B7L805C25,B7L805C34,B7L805C43)</f>
        <v>119299</v>
      </c>
      <c r="AB26" s="16" t="s">
        <v>31382</v>
      </c>
      <c r="AC26" s="33">
        <f>IF(D6L519C12=0,0,D6L519C10/D6L519C12)</f>
        <v>1.8214891825911342E-3</v>
      </c>
      <c r="AD26" s="16" t="s">
        <v>31383</v>
      </c>
      <c r="AE26" s="33">
        <f>IF(D6L519C5=0,0,D6L519C10/D6L519C5)</f>
        <v>0.46655688682785096</v>
      </c>
      <c r="AF26" s="16" t="s">
        <v>31384</v>
      </c>
      <c r="AG26" s="33">
        <f>CHOOSE(MIN(D6L519C9,RUN_YEARS),B7L805C5,B7L805C14,B7L805C23,B7L805C32,B7L805C41)</f>
        <v>3289.0126922477266</v>
      </c>
      <c r="AH26" s="16" t="s">
        <v>31385</v>
      </c>
      <c r="AI26" s="33">
        <f>IF(D6L519C15=0,0,D6L519C11/D6L519C15)</f>
        <v>4.7358718747369504E-3</v>
      </c>
      <c r="AJ26" s="16" t="s">
        <v>31386</v>
      </c>
      <c r="AK26" s="33">
        <f>IF(D6L519C5=0,0,D6L519C11/D6L519C5)</f>
        <v>3.3443113172149048E-2</v>
      </c>
      <c r="AL26" s="16" t="s">
        <v>31387</v>
      </c>
      <c r="AM26" s="33">
        <f>D6L519C8*CHOOSE(MIN(D6L519C9,RUN_YEARS),B7L805C4,B7L805C13,B7L805C22,B7L805C31,B7L805C40)</f>
        <v>30.628888542575904</v>
      </c>
      <c r="AN26" s="16" t="s">
        <v>31388</v>
      </c>
      <c r="AO26" s="33">
        <f>D6L519C8-D6L519C18</f>
        <v>202.24929215623268</v>
      </c>
      <c r="AP26" s="16" t="s">
        <v>31389</v>
      </c>
      <c r="AQ26" s="33">
        <f>CHOOSE(MIN(D6L519C9,RUN_YEARS),B7L805C2,B7L805C11,B7L805C20,B7L805C29,B7L805C38)</f>
        <v>221.51992370830919</v>
      </c>
      <c r="AR26" s="16" t="s">
        <v>31390</v>
      </c>
      <c r="AS26" s="33">
        <f>IF(D6L519C20=0,0,D6L519C18/D6L519C20)</f>
        <v>0.13826696953411335</v>
      </c>
      <c r="AT26" s="16" t="s">
        <v>31391</v>
      </c>
      <c r="AU26" s="33">
        <f>IF(D6L519C5=0,0,D6L519C18/D6L519C5)</f>
        <v>6.576161075002035E-2</v>
      </c>
      <c r="AV26" s="16" t="s">
        <v>31392</v>
      </c>
      <c r="AW26" s="33">
        <f>CHOOSE(MIN(D6L519C9,RUN_YEARS),B7L805C1,B7L805C10,B7L805C19,B7L805C28,B7L805C37)</f>
        <v>1462.7448105480719</v>
      </c>
      <c r="AX26" s="16" t="s">
        <v>31393</v>
      </c>
      <c r="AY26" s="33">
        <f>IF(D6L519C23=0,0,D6L519C19/D6L519C23)</f>
        <v>0.13826696953411335</v>
      </c>
      <c r="AZ26" s="16" t="s">
        <v>31394</v>
      </c>
      <c r="BA26" s="33">
        <f>IF(D6L519C5=0,0,D6L519C19/D6L519C5)</f>
        <v>0.43423838924997965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1614.4896831256624</v>
      </c>
      <c r="J27" s="16" t="s">
        <v>31417</v>
      </c>
      <c r="K27" s="21">
        <f>_xlfn.SINGLE(IF(FLOW_THRU_100PCT="Y",1,INDEX(VariabilityMatrix,D6L520C1,_xlfn.SINGLE(D6L520C9))))</f>
        <v>0.19505193730995293</v>
      </c>
      <c r="L27" s="16" t="s">
        <v>31397</v>
      </c>
      <c r="M27" s="15">
        <f>IF(_xlfn.SINGLE(D6L520C2)&lt;&gt;0,_xlfn.SINGLE(D6L520C2)*_xlfn.SINGLE(D6L520C4),_xlfn.SINGLE(D6L520C3)*_xlfn.SINGLE(D6L520C4))</f>
        <v>314.90934046059249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157.45467023029624</v>
      </c>
      <c r="R27" s="16" t="s">
        <v>31399</v>
      </c>
      <c r="S27" s="15">
        <f>D6L520C5-D6L520C7</f>
        <v>157.45467023029624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147.03142904014547</v>
      </c>
      <c r="X27" s="16" t="s">
        <v>31401</v>
      </c>
      <c r="Y27" s="33">
        <f>D6L520C7-D6L520C10</f>
        <v>10.423241190150776</v>
      </c>
      <c r="Z27" s="16" t="s">
        <v>31402</v>
      </c>
      <c r="AA27" s="33">
        <f>CHOOSE(MIN(D6L520C9,RUN_YEARS),B7L805C7,B7L805C16,B7L805C25,B7L805C34,B7L805C43)</f>
        <v>129379</v>
      </c>
      <c r="AB27" s="16" t="s">
        <v>31403</v>
      </c>
      <c r="AC27" s="33">
        <f>IF(D6L520C12=0,0,D6L520C10/D6L520C12)</f>
        <v>1.1364396775376644E-3</v>
      </c>
      <c r="AD27" s="16" t="s">
        <v>31404</v>
      </c>
      <c r="AE27" s="33">
        <f>IF(D6L520C5=0,0,D6L520C10/D6L520C5)</f>
        <v>0.46690081921703069</v>
      </c>
      <c r="AF27" s="16" t="s">
        <v>31405</v>
      </c>
      <c r="AG27" s="33">
        <f>CHOOSE(MIN(D6L520C9,RUN_YEARS),B7L805C5,B7L805C14,B7L805C23,B7L805C32,B7L805C41)</f>
        <v>3527.630193249654</v>
      </c>
      <c r="AH27" s="16" t="s">
        <v>31406</v>
      </c>
      <c r="AI27" s="33">
        <f>IF(D6L520C15=0,0,D6L520C11/D6L520C15)</f>
        <v>2.9547431615979235E-3</v>
      </c>
      <c r="AJ27" s="16" t="s">
        <v>31407</v>
      </c>
      <c r="AK27" s="33">
        <f>IF(D6L520C5=0,0,D6L520C11/D6L520C5)</f>
        <v>3.3099180782969286E-2</v>
      </c>
      <c r="AL27" s="16" t="s">
        <v>31408</v>
      </c>
      <c r="AM27" s="33">
        <f>D6L520C8*CHOOSE(MIN(D6L520C9,RUN_YEARS),B7L805C4,B7L805C13,B7L805C22,B7L805C31,B7L805C40)</f>
        <v>21.574315373955223</v>
      </c>
      <c r="AN27" s="16" t="s">
        <v>31409</v>
      </c>
      <c r="AO27" s="33">
        <f>D6L520C8-D6L520C18</f>
        <v>135.88035485634103</v>
      </c>
      <c r="AP27" s="16" t="s">
        <v>31410</v>
      </c>
      <c r="AQ27" s="33">
        <f>CHOOSE(MIN(D6L520C9,RUN_YEARS),B7L805C2,B7L805C11,B7L805C20,B7L805C29,B7L805C38)</f>
        <v>247.24893524923678</v>
      </c>
      <c r="AR27" s="16" t="s">
        <v>31411</v>
      </c>
      <c r="AS27" s="33">
        <f>IF(D6L520C20=0,0,D6L520C18/D6L520C20)</f>
        <v>8.7257465243308144E-2</v>
      </c>
      <c r="AT27" s="16" t="s">
        <v>31412</v>
      </c>
      <c r="AU27" s="33">
        <f>IF(D6L520C5=0,0,D6L520C18/D6L520C5)</f>
        <v>6.8509607693440319E-2</v>
      </c>
      <c r="AV27" s="16" t="s">
        <v>31413</v>
      </c>
      <c r="AW27" s="33">
        <f>CHOOSE(MIN(D6L520C9,RUN_YEARS),B7L805C1,B7L805C10,B7L805C19,B7L805C28,B7L805C37)</f>
        <v>1557.2347245872099</v>
      </c>
      <c r="AX27" s="16" t="s">
        <v>31414</v>
      </c>
      <c r="AY27" s="33">
        <f>IF(D6L520C23=0,0,D6L520C19/D6L520C23)</f>
        <v>8.7257465243308158E-2</v>
      </c>
      <c r="AZ27" s="16" t="s">
        <v>31415</v>
      </c>
      <c r="BA27" s="33">
        <f>IF(D6L520C5=0,0,D6L520C19/D6L520C5)</f>
        <v>0.43149039230655972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0.19505193730995293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129379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3527.630193249654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247.24893524923678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1557.2347245872099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0.19505193730995293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129379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3527.630193249654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247.24893524923678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1557.2347245872099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0.19505193730995293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129379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3527.630193249654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247.24893524923678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1557.2347245872099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0.19505193730995293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129379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3527.630193249654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247.24893524923678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1557.2347245872099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0.19505193730995293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129379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3527.630193249654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247.24893524923678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1557.2347245872099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4017.8793439056913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3455.3762357588944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1727.6881178794472</v>
      </c>
      <c r="R33" s="16" t="s">
        <v>31525</v>
      </c>
      <c r="S33" s="15">
        <f>D6L526C5-D6L526C7</f>
        <v>1727.6881178794472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1613.3179951788875</v>
      </c>
      <c r="X33" s="16" t="s">
        <v>31527</v>
      </c>
      <c r="Y33" s="33">
        <f>D6L526C7-D6L526C10</f>
        <v>114.3701227005597</v>
      </c>
      <c r="Z33" s="16" t="s">
        <v>31528</v>
      </c>
      <c r="AA33" s="33">
        <f>CHOOSE(MIN(D6L526C9,RUN_YEARS),B7L805C7,B7L805C16,B7L805C25,B7L805C34,B7L805C43)</f>
        <v>129379</v>
      </c>
      <c r="AB33" s="16" t="s">
        <v>31529</v>
      </c>
      <c r="AC33" s="33">
        <f>IF(D6L526C12=0,0,D6L526C10/D6L526C12)</f>
        <v>1.246970524721081E-2</v>
      </c>
      <c r="AD33" s="16" t="s">
        <v>31530</v>
      </c>
      <c r="AE33" s="33">
        <f>IF(D6L526C5=0,0,D6L526C10/D6L526C5)</f>
        <v>0.46690081921703069</v>
      </c>
      <c r="AF33" s="16" t="s">
        <v>31531</v>
      </c>
      <c r="AG33" s="33">
        <f>CHOOSE(MIN(D6L526C9,RUN_YEARS),B7L805C5,B7L805C14,B7L805C23,B7L805C32,B7L805C41)</f>
        <v>3527.630193249654</v>
      </c>
      <c r="AH33" s="16" t="s">
        <v>31532</v>
      </c>
      <c r="AI33" s="33">
        <f>IF(D6L526C15=0,0,D6L526C11/D6L526C15)</f>
        <v>3.2421233642748112E-2</v>
      </c>
      <c r="AJ33" s="16" t="s">
        <v>31533</v>
      </c>
      <c r="AK33" s="33">
        <f>IF(D6L526C5=0,0,D6L526C11/D6L526C5)</f>
        <v>3.3099180782969334E-2</v>
      </c>
      <c r="AL33" s="16" t="s">
        <v>31534</v>
      </c>
      <c r="AM33" s="33">
        <f>D6L526C8*CHOOSE(MIN(D6L526C9,RUN_YEARS),B7L805C4,B7L805C13,B7L805C22,B7L805C31,B7L805C40)</f>
        <v>236.72647034507841</v>
      </c>
      <c r="AN33" s="16" t="s">
        <v>31535</v>
      </c>
      <c r="AO33" s="33">
        <f>D6L526C8-D6L526C18</f>
        <v>1490.9616475343687</v>
      </c>
      <c r="AP33" s="16" t="s">
        <v>31536</v>
      </c>
      <c r="AQ33" s="33">
        <f>CHOOSE(MIN(D6L526C9,RUN_YEARS),B7L805C2,B7L805C11,B7L805C20,B7L805C29,B7L805C38)</f>
        <v>247.24893524923678</v>
      </c>
      <c r="AR33" s="16" t="s">
        <v>31537</v>
      </c>
      <c r="AS33" s="33">
        <f>IF(D6L526C20=0,0,D6L526C18/D6L526C20)</f>
        <v>0.95744181913846749</v>
      </c>
      <c r="AT33" s="16" t="s">
        <v>31538</v>
      </c>
      <c r="AU33" s="33">
        <f>IF(D6L526C5=0,0,D6L526C18/D6L526C5)</f>
        <v>6.8509607693440319E-2</v>
      </c>
      <c r="AV33" s="16" t="s">
        <v>31539</v>
      </c>
      <c r="AW33" s="33">
        <f>CHOOSE(MIN(D6L526C9,RUN_YEARS),B7L805C1,B7L805C10,B7L805C19,B7L805C28,B7L805C37)</f>
        <v>1557.2347245872099</v>
      </c>
      <c r="AX33" s="16" t="s">
        <v>31540</v>
      </c>
      <c r="AY33" s="33">
        <f>IF(D6L526C23=0,0,D6L526C19/D6L526C23)</f>
        <v>0.95744181913846749</v>
      </c>
      <c r="AZ33" s="16" t="s">
        <v>31541</v>
      </c>
      <c r="BA33" s="33">
        <f>IF(D6L526C5=0,0,D6L526C19/D6L526C5)</f>
        <v>0.43149039230655967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-112.62811645974139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-96.860180155377591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-48.430090077688796</v>
      </c>
      <c r="R34" s="16" t="s">
        <v>31545</v>
      </c>
      <c r="S34" s="15">
        <f>D6L527C5-D6L527C7</f>
        <v>-48.430090077688796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-45.190784110877757</v>
      </c>
      <c r="X34" s="16" t="s">
        <v>31547</v>
      </c>
      <c r="Y34" s="33">
        <f>D6L527C7-D6L527C10</f>
        <v>-3.2393059668110382</v>
      </c>
      <c r="Z34" s="16" t="s">
        <v>31548</v>
      </c>
      <c r="AA34" s="33">
        <f>CHOOSE(MIN(D6L527C9,RUN_YEARS),B7L805C7,B7L805C16,B7L805C25,B7L805C34,B7L805C43)</f>
        <v>119299</v>
      </c>
      <c r="AB34" s="16" t="s">
        <v>31549</v>
      </c>
      <c r="AC34" s="33">
        <f>IF(D6L527C12=0,0,D6L527C10/D6L527C12)</f>
        <v>-3.7880270673582977E-4</v>
      </c>
      <c r="AD34" s="16" t="s">
        <v>31550</v>
      </c>
      <c r="AE34" s="33">
        <f>IF(D6L527C5=0,0,D6L527C10/D6L527C5)</f>
        <v>0.46655688682785096</v>
      </c>
      <c r="AF34" s="16" t="s">
        <v>31551</v>
      </c>
      <c r="AG34" s="33">
        <f>CHOOSE(MIN(D6L527C9,RUN_YEARS),B7L805C5,B7L805C14,B7L805C23,B7L805C32,B7L805C41)</f>
        <v>3289.0126922477266</v>
      </c>
      <c r="AH34" s="16" t="s">
        <v>31552</v>
      </c>
      <c r="AI34" s="33">
        <f>IF(D6L527C15=0,0,D6L527C11/D6L527C15)</f>
        <v>-9.8488703751315756E-4</v>
      </c>
      <c r="AJ34" s="16" t="s">
        <v>31553</v>
      </c>
      <c r="AK34" s="33">
        <f>IF(D6L527C5=0,0,D6L527C11/D6L527C5)</f>
        <v>3.3443113172149048E-2</v>
      </c>
      <c r="AL34" s="16" t="s">
        <v>31554</v>
      </c>
      <c r="AM34" s="33">
        <f>D6L527C8*CHOOSE(MIN(D6L527C9,RUN_YEARS),B7L805C4,B7L805C13,B7L805C22,B7L805C31,B7L805C40)</f>
        <v>-6.3696814645547866</v>
      </c>
      <c r="AN34" s="16" t="s">
        <v>31555</v>
      </c>
      <c r="AO34" s="33">
        <f>D6L527C8-D6L527C18</f>
        <v>-42.060408613134008</v>
      </c>
      <c r="AP34" s="16" t="s">
        <v>31556</v>
      </c>
      <c r="AQ34" s="33">
        <f>CHOOSE(MIN(D6L527C9,RUN_YEARS),B7L805C2,B7L805C11,B7L805C20,B7L805C29,B7L805C38)</f>
        <v>221.51992370830919</v>
      </c>
      <c r="AR34" s="16" t="s">
        <v>31557</v>
      </c>
      <c r="AS34" s="33">
        <f>IF(D6L527C20=0,0,D6L527C18/D6L527C20)</f>
        <v>-2.8754440494220251E-2</v>
      </c>
      <c r="AT34" s="16" t="s">
        <v>31558</v>
      </c>
      <c r="AU34" s="33">
        <f>IF(D6L527C5=0,0,D6L527C18/D6L527C5)</f>
        <v>6.576161075002035E-2</v>
      </c>
      <c r="AV34" s="16" t="s">
        <v>31559</v>
      </c>
      <c r="AW34" s="33">
        <f>CHOOSE(MIN(D6L527C9,RUN_YEARS),B7L805C1,B7L805C10,B7L805C19,B7L805C28,B7L805C37)</f>
        <v>1462.7448105480719</v>
      </c>
      <c r="AX34" s="16" t="s">
        <v>31560</v>
      </c>
      <c r="AY34" s="33">
        <f>IF(D6L527C23=0,0,D6L527C19/D6L527C23)</f>
        <v>-2.8754440494220251E-2</v>
      </c>
      <c r="AZ34" s="16" t="s">
        <v>31561</v>
      </c>
      <c r="BA34" s="33">
        <f>IF(D6L527C5=0,0,D6L527C19/D6L527C5)</f>
        <v>0.43423838924997965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21588.019485501198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14611.198556001244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7305.5992780006218</v>
      </c>
      <c r="R35" s="16" t="s">
        <v>31565</v>
      </c>
      <c r="S35" s="15">
        <f>SUM(D6L501C8:D6L527C8)-2*SUM(D6L509C8,D6L511C8,D6L522C8,D6L524C8,D6L527C8)</f>
        <v>7305.5992780006218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6818.3673261666672</v>
      </c>
      <c r="X35" s="16" t="s">
        <v>31567</v>
      </c>
      <c r="Y35" s="33">
        <f>SUM(D6L501C11:D6L527C11)-2*SUM(D6L509C11,D6L511C11,D6L522C11,D6L524C11,D6L527C11)</f>
        <v>487.23195183395387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5.5925184641873807E-2</v>
      </c>
      <c r="AD35" s="16" t="s">
        <v>31569</v>
      </c>
      <c r="AE35" s="33">
        <f>IF(D6L528C5=0,0,D6L528C10/D6L528C5)</f>
        <v>0.46665352606314187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0.145405480068872</v>
      </c>
      <c r="AJ35" s="16" t="s">
        <v>31571</v>
      </c>
      <c r="AK35" s="33">
        <f>IF(D6L528C5=0,0,D6L528C11/D6L528C5)</f>
        <v>3.3346473936858079E-2</v>
      </c>
      <c r="AL35" s="16" t="s">
        <v>31572</v>
      </c>
      <c r="AM35" s="33">
        <f>SUM(D6L501C18:D6L527C18)-2*SUM(D6L509C18,D6L511C18,D6L522C18,D6L524C18,D6L527C18)</f>
        <v>971.7275064402229</v>
      </c>
      <c r="AN35" s="16" t="s">
        <v>31573</v>
      </c>
      <c r="AO35" s="33">
        <f>SUM(D6L501C19:D6L527C19)-2*SUM(D6L509C19,D6L511C19,D6L522C19,D6L524C19,D6L527C19)</f>
        <v>6333.8717715603962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4.2576640354745674</v>
      </c>
      <c r="AT35" s="16" t="s">
        <v>31575</v>
      </c>
      <c r="AU35" s="33">
        <f>IF(D6L528C5=0,0,D6L528C18/D6L528C5)</f>
        <v>6.6505667055021034E-2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4.2576640354745674</v>
      </c>
      <c r="AZ35" s="16" t="s">
        <v>31577</v>
      </c>
      <c r="BA35" s="33">
        <f>IF(D6L528C5=0,0,D6L528C19/D6L528C5)</f>
        <v>0.4334943329449788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228.46132675423993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114.23066337711997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57.115331688559984</v>
      </c>
      <c r="R36" s="16" t="s">
        <v>31582</v>
      </c>
      <c r="S36" s="15">
        <f>D6L529C5-D6L529C7</f>
        <v>57.115331688559984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53.334390310482178</v>
      </c>
      <c r="X36" s="16" t="s">
        <v>31584</v>
      </c>
      <c r="Y36" s="33">
        <f>D6L529C7-D6L529C10</f>
        <v>3.7809413780778058</v>
      </c>
      <c r="Z36" s="16" t="s">
        <v>31585</v>
      </c>
      <c r="AA36" s="33">
        <f>CHOOSE(MIN(D6L529C9,RUN_YEARS),B7L805C7,B7L805C16,B7L805C25,B7L805C34,B7L805C43)</f>
        <v>129379</v>
      </c>
      <c r="AB36" s="16" t="s">
        <v>31586</v>
      </c>
      <c r="AC36" s="33">
        <f>IF(D6L529C12=0,0,D6L529C10/D6L529C12)</f>
        <v>4.1223374976218845E-4</v>
      </c>
      <c r="AD36" s="16" t="s">
        <v>31587</v>
      </c>
      <c r="AE36" s="33">
        <f>IF(D6L529C5=0,0,D6L529C10/D6L529C5)</f>
        <v>0.46690081921703069</v>
      </c>
      <c r="AF36" s="16" t="s">
        <v>31588</v>
      </c>
      <c r="AG36" s="33">
        <f>CHOOSE(MIN(D6L529C9,RUN_YEARS),B7L805C5,B7L805C14,B7L805C23,B7L805C32,B7L805C41)</f>
        <v>3527.630193249654</v>
      </c>
      <c r="AH36" s="16" t="s">
        <v>31589</v>
      </c>
      <c r="AI36" s="33">
        <f>IF(D6L529C15=0,0,D6L529C11/D6L529C15)</f>
        <v>1.0718077493816894E-3</v>
      </c>
      <c r="AJ36" s="16" t="s">
        <v>31590</v>
      </c>
      <c r="AK36" s="33">
        <f>IF(D6L529C5=0,0,D6L529C11/D6L529C5)</f>
        <v>3.3099180782969313E-2</v>
      </c>
      <c r="AL36" s="16" t="s">
        <v>31591</v>
      </c>
      <c r="AM36" s="33">
        <f>D6L529C8*CHOOSE(MIN(D6L529C9,RUN_YEARS),B7L805C4,B7L805C13,B7L805C22,B7L805C31,B7L805C40)</f>
        <v>7.8258979345279291</v>
      </c>
      <c r="AN36" s="16" t="s">
        <v>31592</v>
      </c>
      <c r="AO36" s="33">
        <f>D6L529C8-D6L529C18</f>
        <v>49.289433754032054</v>
      </c>
      <c r="AP36" s="16" t="s">
        <v>31593</v>
      </c>
      <c r="AQ36" s="33">
        <f>CHOOSE(MIN(D6L529C9,RUN_YEARS),B7L805C2,B7L805C11,B7L805C20,B7L805C29,B7L805C38)</f>
        <v>247.24893524923678</v>
      </c>
      <c r="AR36" s="16" t="s">
        <v>31594</v>
      </c>
      <c r="AS36" s="33">
        <f>IF(D6L529C20=0,0,D6L529C18/D6L529C20)</f>
        <v>3.1651897415206715E-2</v>
      </c>
      <c r="AT36" s="16" t="s">
        <v>31595</v>
      </c>
      <c r="AU36" s="33">
        <f>IF(D6L529C5=0,0,D6L529C18/D6L529C5)</f>
        <v>6.8509607693440319E-2</v>
      </c>
      <c r="AV36" s="16" t="s">
        <v>31596</v>
      </c>
      <c r="AW36" s="33">
        <f>CHOOSE(MIN(D6L529C9,RUN_YEARS),B7L805C1,B7L805C10,B7L805C19,B7L805C28,B7L805C37)</f>
        <v>1557.2347245872099</v>
      </c>
      <c r="AX36" s="16" t="s">
        <v>31597</v>
      </c>
      <c r="AY36" s="33">
        <f>IF(D6L529C23=0,0,D6L529C19/D6L529C23)</f>
        <v>3.1651897415206715E-2</v>
      </c>
      <c r="AZ36" s="16" t="s">
        <v>31598</v>
      </c>
      <c r="BA36" s="33">
        <f>IF(D6L529C5=0,0,D6L529C19/D6L529C5)</f>
        <v>0.43149039230655967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54.856724621753571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54.856724621753571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27.428362310876786</v>
      </c>
      <c r="R37" s="16" t="s">
        <v>31602</v>
      </c>
      <c r="S37" s="15">
        <f>D6L530C5-D6L530C7</f>
        <v>27.428362310876786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25.612649665459802</v>
      </c>
      <c r="X37" s="16" t="s">
        <v>31604</v>
      </c>
      <c r="Y37" s="33">
        <f>D6L530C7-D6L530C10</f>
        <v>1.8157126454169834</v>
      </c>
      <c r="Z37" s="16" t="s">
        <v>31605</v>
      </c>
      <c r="AA37" s="33">
        <f>CHOOSE(MIN(D6L530C9,RUN_YEARS),B7L805C7,B7L805C16,B7L805C25,B7L805C34,B7L805C43)</f>
        <v>129379</v>
      </c>
      <c r="AB37" s="16" t="s">
        <v>31606</v>
      </c>
      <c r="AC37" s="33">
        <f>IF(D6L530C12=0,0,D6L530C10/D6L530C12)</f>
        <v>1.9796605063773722E-4</v>
      </c>
      <c r="AD37" s="16" t="s">
        <v>31607</v>
      </c>
      <c r="AE37" s="33">
        <f>IF(D6L530C5=0,0,D6L530C10/D6L530C5)</f>
        <v>0.46690081921703075</v>
      </c>
      <c r="AF37" s="16" t="s">
        <v>31608</v>
      </c>
      <c r="AG37" s="33">
        <f>CHOOSE(MIN(D6L530C9,RUN_YEARS),B7L805C5,B7L805C14,B7L805C23,B7L805C32,B7L805C41)</f>
        <v>3527.630193249654</v>
      </c>
      <c r="AH37" s="16" t="s">
        <v>31609</v>
      </c>
      <c r="AI37" s="33">
        <f>IF(D6L530C15=0,0,D6L530C11/D6L530C15)</f>
        <v>5.1471173165811587E-4</v>
      </c>
      <c r="AJ37" s="16" t="s">
        <v>31610</v>
      </c>
      <c r="AK37" s="33">
        <f>IF(D6L530C5=0,0,D6L530C11/D6L530C5)</f>
        <v>3.3099180782969279E-2</v>
      </c>
      <c r="AL37" s="16" t="s">
        <v>31611</v>
      </c>
      <c r="AM37" s="33">
        <f>D6L530C8*CHOOSE(MIN(D6L530C9,RUN_YEARS),B7L805C4,B7L805C13,B7L805C22,B7L805C31,B7L805C40)</f>
        <v>3.7582126831834253</v>
      </c>
      <c r="AN37" s="16" t="s">
        <v>31612</v>
      </c>
      <c r="AO37" s="33">
        <f>D6L530C8-D6L530C18</f>
        <v>23.670149627693359</v>
      </c>
      <c r="AP37" s="16" t="s">
        <v>31613</v>
      </c>
      <c r="AQ37" s="33">
        <f>CHOOSE(MIN(D6L530C9,RUN_YEARS),B7L805C2,B7L805C11,B7L805C20,B7L805C29,B7L805C38)</f>
        <v>247.24893524923678</v>
      </c>
      <c r="AR37" s="16" t="s">
        <v>31614</v>
      </c>
      <c r="AS37" s="33">
        <f>IF(D6L530C20=0,0,D6L530C18/D6L530C20)</f>
        <v>1.5200116754375492E-2</v>
      </c>
      <c r="AT37" s="16" t="s">
        <v>31615</v>
      </c>
      <c r="AU37" s="33">
        <f>IF(D6L530C5=0,0,D6L530C18/D6L530C5)</f>
        <v>6.8509607693440319E-2</v>
      </c>
      <c r="AV37" s="16" t="s">
        <v>31616</v>
      </c>
      <c r="AW37" s="33">
        <f>CHOOSE(MIN(D6L530C9,RUN_YEARS),B7L805C1,B7L805C10,B7L805C19,B7L805C28,B7L805C37)</f>
        <v>1557.2347245872099</v>
      </c>
      <c r="AX37" s="16" t="s">
        <v>31617</v>
      </c>
      <c r="AY37" s="33">
        <f>IF(D6L530C23=0,0,D6L530C19/D6L530C23)</f>
        <v>1.5200116754375494E-2</v>
      </c>
      <c r="AZ37" s="16" t="s">
        <v>31618</v>
      </c>
      <c r="BA37" s="33">
        <f>IF(D6L530C5=0,0,D6L530C19/D6L530C5)</f>
        <v>0.43149039230655967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420.30616245836973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210.15308122918486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105.07654061459243</v>
      </c>
      <c r="R38" s="16" t="s">
        <v>31622</v>
      </c>
      <c r="S38" s="15">
        <f>D6L531C5-D6L531C7</f>
        <v>105.07654061459243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98.120645786889611</v>
      </c>
      <c r="X38" s="16" t="s">
        <v>31624</v>
      </c>
      <c r="Y38" s="33">
        <f>D6L531C7-D6L531C10</f>
        <v>6.9558948277028207</v>
      </c>
      <c r="Z38" s="16" t="s">
        <v>31625</v>
      </c>
      <c r="AA38" s="33">
        <f>CHOOSE(MIN(D6L531C9,RUN_YEARS),B7L805C7,B7L805C16,B7L805C25,B7L805C34,B7L805C43)</f>
        <v>129379</v>
      </c>
      <c r="AB38" s="16" t="s">
        <v>31626</v>
      </c>
      <c r="AC38" s="33">
        <f>IF(D6L531C12=0,0,D6L531C10/D6L531C12)</f>
        <v>7.5839700250341713E-4</v>
      </c>
      <c r="AD38" s="16" t="s">
        <v>31627</v>
      </c>
      <c r="AE38" s="33">
        <f>IF(D6L531C5=0,0,D6L531C10/D6L531C5)</f>
        <v>0.46690081921703069</v>
      </c>
      <c r="AF38" s="16" t="s">
        <v>31628</v>
      </c>
      <c r="AG38" s="33">
        <f>CHOOSE(MIN(D6L531C9,RUN_YEARS),B7L805C5,B7L805C14,B7L805C23,B7L805C32,B7L805C41)</f>
        <v>3527.630193249654</v>
      </c>
      <c r="AH38" s="16" t="s">
        <v>31629</v>
      </c>
      <c r="AI38" s="33">
        <f>IF(D6L531C15=0,0,D6L531C11/D6L531C15)</f>
        <v>1.9718322065088827E-3</v>
      </c>
      <c r="AJ38" s="16" t="s">
        <v>31630</v>
      </c>
      <c r="AK38" s="33">
        <f>IF(D6L531C5=0,0,D6L531C11/D6L531C5)</f>
        <v>3.3099180782969292E-2</v>
      </c>
      <c r="AL38" s="16" t="s">
        <v>31631</v>
      </c>
      <c r="AM38" s="33">
        <f>D6L531C8*CHOOSE(MIN(D6L531C9,RUN_YEARS),B7L805C4,B7L805C13,B7L805C22,B7L805C31,B7L805C40)</f>
        <v>14.397505150579152</v>
      </c>
      <c r="AN38" s="16" t="s">
        <v>31632</v>
      </c>
      <c r="AO38" s="33">
        <f>D6L531C8-D6L531C18</f>
        <v>90.679035464013282</v>
      </c>
      <c r="AP38" s="16" t="s">
        <v>31633</v>
      </c>
      <c r="AQ38" s="33">
        <f>CHOOSE(MIN(D6L531C9,RUN_YEARS),B7L805C2,B7L805C11,B7L805C20,B7L805C29,B7L805C38)</f>
        <v>247.24893524923678</v>
      </c>
      <c r="AR38" s="16" t="s">
        <v>31634</v>
      </c>
      <c r="AS38" s="33">
        <f>IF(D6L531C20=0,0,D6L531C18/D6L531C20)</f>
        <v>5.8230807489892296E-2</v>
      </c>
      <c r="AT38" s="16" t="s">
        <v>31635</v>
      </c>
      <c r="AU38" s="33">
        <f>IF(D6L531C5=0,0,D6L531C18/D6L531C5)</f>
        <v>6.8509607693440319E-2</v>
      </c>
      <c r="AV38" s="16" t="s">
        <v>31636</v>
      </c>
      <c r="AW38" s="33">
        <f>CHOOSE(MIN(D6L531C9,RUN_YEARS),B7L805C1,B7L805C10,B7L805C19,B7L805C28,B7L805C37)</f>
        <v>1557.2347245872099</v>
      </c>
      <c r="AX38" s="16" t="s">
        <v>31637</v>
      </c>
      <c r="AY38" s="33">
        <f>IF(D6L531C23=0,0,D6L531C19/D6L531C23)</f>
        <v>5.8230807489892303E-2</v>
      </c>
      <c r="AZ38" s="16" t="s">
        <v>31638</v>
      </c>
      <c r="BA38" s="33">
        <f>IF(D6L531C5=0,0,D6L531C19/D6L531C5)</f>
        <v>0.43149039230655967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129379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3527.630193249654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247.24893524923678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1557.2347245872099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5819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5819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2327.6</v>
      </c>
      <c r="R40" s="16" t="s">
        <v>31663</v>
      </c>
      <c r="S40" s="15">
        <f>D6L533C5-D6L533C7</f>
        <v>3491.4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2173.5166936191213</v>
      </c>
      <c r="X40" s="16" t="s">
        <v>31665</v>
      </c>
      <c r="Y40" s="33">
        <f>D6L533C7-D6L533C10</f>
        <v>154.08330638087864</v>
      </c>
      <c r="Z40" s="16" t="s">
        <v>31666</v>
      </c>
      <c r="AA40" s="33">
        <f>CHOOSE(MIN(D6L533C9,RUN_YEARS),B7L805C7,B7L805C16,B7L805C25,B7L805C34,B7L805C43)</f>
        <v>129379</v>
      </c>
      <c r="AB40" s="16" t="s">
        <v>31667</v>
      </c>
      <c r="AC40" s="33">
        <f>IF(D6L533C12=0,0,D6L533C10/D6L533C12)</f>
        <v>1.6799609624584527E-2</v>
      </c>
      <c r="AD40" s="16" t="s">
        <v>31668</v>
      </c>
      <c r="AE40" s="33">
        <f>IF(D6L533C5=0,0,D6L533C10/D6L533C5)</f>
        <v>0.37352065537362455</v>
      </c>
      <c r="AF40" s="16" t="s">
        <v>31669</v>
      </c>
      <c r="AG40" s="33">
        <f>CHOOSE(MIN(D6L533C9,RUN_YEARS),B7L805C5,B7L805C14,B7L805C23,B7L805C32,B7L805C41)</f>
        <v>3527.630193249654</v>
      </c>
      <c r="AH40" s="16" t="s">
        <v>31670</v>
      </c>
      <c r="AI40" s="33">
        <f>IF(D6L533C15=0,0,D6L533C11/D6L533C15)</f>
        <v>4.367898502391971E-2</v>
      </c>
      <c r="AJ40" s="16" t="s">
        <v>31671</v>
      </c>
      <c r="AK40" s="33">
        <f>IF(D6L533C5=0,0,D6L533C11/D6L533C5)</f>
        <v>2.6479344626375433E-2</v>
      </c>
      <c r="AL40" s="16" t="s">
        <v>31672</v>
      </c>
      <c r="AM40" s="33">
        <f>D6L533C8*CHOOSE(MIN(D6L533C9,RUN_YEARS),B7L805C4,B7L805C13,B7L805C22,B7L805C31,B7L805C40)</f>
        <v>478.38888860175507</v>
      </c>
      <c r="AN40" s="16" t="s">
        <v>31673</v>
      </c>
      <c r="AO40" s="33">
        <f>D6L533C8-D6L533C18</f>
        <v>3013.0111113982448</v>
      </c>
      <c r="AP40" s="16" t="s">
        <v>31674</v>
      </c>
      <c r="AQ40" s="33">
        <f>CHOOSE(MIN(D6L533C9,RUN_YEARS),B7L805C2,B7L805C11,B7L805C20,B7L805C29,B7L805C38)</f>
        <v>247.24893524923678</v>
      </c>
      <c r="AR40" s="16" t="s">
        <v>31675</v>
      </c>
      <c r="AS40" s="33">
        <f>IF(D6L533C20=0,0,D6L533C18/D6L533C20)</f>
        <v>1.9348471131716705</v>
      </c>
      <c r="AT40" s="16" t="s">
        <v>31676</v>
      </c>
      <c r="AU40" s="33">
        <f>IF(D6L533C5=0,0,D6L533C18/D6L533C5)</f>
        <v>8.2211529232128391E-2</v>
      </c>
      <c r="AV40" s="16" t="s">
        <v>31677</v>
      </c>
      <c r="AW40" s="33">
        <f>CHOOSE(MIN(D6L533C9,RUN_YEARS),B7L805C1,B7L805C10,B7L805C19,B7L805C28,B7L805C37)</f>
        <v>1557.2347245872099</v>
      </c>
      <c r="AX40" s="16" t="s">
        <v>31678</v>
      </c>
      <c r="AY40" s="33">
        <f>IF(D6L533C23=0,0,D6L533C19/D6L533C23)</f>
        <v>1.9348471131716707</v>
      </c>
      <c r="AZ40" s="16" t="s">
        <v>31679</v>
      </c>
      <c r="BA40" s="33">
        <f>IF(D6L533C5=0,0,D6L533C19/D6L533C5)</f>
        <v>0.5177884707678716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9260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9260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9260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129379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3527.630193249654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1268.7979344825146</v>
      </c>
      <c r="AN41" s="16" t="s">
        <v>31692</v>
      </c>
      <c r="AO41" s="33">
        <f>D6L534C8-D6L534C18</f>
        <v>7991.2020655174856</v>
      </c>
      <c r="AP41" s="16" t="s">
        <v>31693</v>
      </c>
      <c r="AQ41" s="33">
        <f>CHOOSE(MIN(D6L534C9,RUN_YEARS),B7L805C2,B7L805C11,B7L805C20,B7L805C29,B7L805C38)</f>
        <v>247.24893524923678</v>
      </c>
      <c r="AR41" s="16" t="s">
        <v>31694</v>
      </c>
      <c r="AS41" s="33">
        <f>IF(D6L534C20=0,0,D6L534C18/D6L534C20)</f>
        <v>5.1316618743110691</v>
      </c>
      <c r="AT41" s="16" t="s">
        <v>31695</v>
      </c>
      <c r="AU41" s="33">
        <f>IF(D6L534C5=0,0,D6L534C18/D6L534C5)</f>
        <v>0.13701921538688064</v>
      </c>
      <c r="AV41" s="16" t="s">
        <v>31696</v>
      </c>
      <c r="AW41" s="33">
        <f>CHOOSE(MIN(D6L534C9,RUN_YEARS),B7L805C1,B7L805C10,B7L805C19,B7L805C28,B7L805C37)</f>
        <v>1557.2347245872099</v>
      </c>
      <c r="AX41" s="16" t="s">
        <v>31697</v>
      </c>
      <c r="AY41" s="33">
        <f>IF(D6L534C23=0,0,D6L534C19/D6L534C23)</f>
        <v>5.1316618743110709</v>
      </c>
      <c r="AZ41" s="16" t="s">
        <v>31698</v>
      </c>
      <c r="BA41" s="33">
        <f>IF(D6L534C5=0,0,D6L534C19/D6L534C5)</f>
        <v>0.86298078461311944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-233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-233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-233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-217.57578175513629</v>
      </c>
      <c r="X42" s="16" t="s">
        <v>31705</v>
      </c>
      <c r="Y42" s="33">
        <f>D6L535C7-D6L535C10</f>
        <v>-15.42421824486371</v>
      </c>
      <c r="Z42" s="16" t="s">
        <v>31706</v>
      </c>
      <c r="AA42" s="33">
        <f>CHOOSE(MIN(D6L535C9,RUN_YEARS),B7L805C7,B7L805C16,B7L805C25,B7L805C34,B7L805C43)</f>
        <v>129379</v>
      </c>
      <c r="AB42" s="16" t="s">
        <v>31707</v>
      </c>
      <c r="AC42" s="33">
        <f>IF(D6L535C12=0,0,D6L535C10/D6L535C12)</f>
        <v>-1.6816931786080916E-3</v>
      </c>
      <c r="AD42" s="16" t="s">
        <v>31708</v>
      </c>
      <c r="AE42" s="33">
        <f>IF(D6L535C5=0,0,D6L535C10/D6L535C5)</f>
        <v>0.93380163843406139</v>
      </c>
      <c r="AF42" s="16" t="s">
        <v>31709</v>
      </c>
      <c r="AG42" s="33">
        <f>CHOOSE(MIN(D6L535C9,RUN_YEARS),B7L805C5,B7L805C14,B7L805C23,B7L805C32,B7L805C41)</f>
        <v>3527.630193249654</v>
      </c>
      <c r="AH42" s="16" t="s">
        <v>31710</v>
      </c>
      <c r="AI42" s="33">
        <f>IF(D6L535C15=0,0,D6L535C11/D6L535C15)</f>
        <v>-4.3724022643810388E-3</v>
      </c>
      <c r="AJ42" s="16" t="s">
        <v>31711</v>
      </c>
      <c r="AK42" s="33">
        <f>IF(D6L535C5=0,0,D6L535C11/D6L535C5)</f>
        <v>6.6198361565938668E-2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247.24893524923678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1557.2347245872099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-1646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-1646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-1646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129379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3527.630193249654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-225.53362852680553</v>
      </c>
      <c r="AN43" s="16" t="s">
        <v>31733</v>
      </c>
      <c r="AO43" s="33">
        <f>D6L536C8-D6L536C18</f>
        <v>-1420.4663714731944</v>
      </c>
      <c r="AP43" s="16" t="s">
        <v>31734</v>
      </c>
      <c r="AQ43" s="33">
        <f>CHOOSE(MIN(D6L536C9,RUN_YEARS),B7L805C2,B7L805C11,B7L805C20,B7L805C29,B7L805C38)</f>
        <v>247.24893524923678</v>
      </c>
      <c r="AR43" s="16" t="s">
        <v>31735</v>
      </c>
      <c r="AS43" s="33">
        <f>IF(D6L536C20=0,0,D6L536C18/D6L536C20)</f>
        <v>-0.91217229428898705</v>
      </c>
      <c r="AT43" s="16" t="s">
        <v>31736</v>
      </c>
      <c r="AU43" s="33">
        <f>IF(D6L536C5=0,0,D6L536C18/D6L536C5)</f>
        <v>0.13701921538688064</v>
      </c>
      <c r="AV43" s="16" t="s">
        <v>31737</v>
      </c>
      <c r="AW43" s="33">
        <f>CHOOSE(MIN(D6L536C9,RUN_YEARS),B7L805C1,B7L805C10,B7L805C19,B7L805C28,B7L805C37)</f>
        <v>1557.2347245872099</v>
      </c>
      <c r="AX43" s="16" t="s">
        <v>31738</v>
      </c>
      <c r="AY43" s="33">
        <f>IF(D6L536C23=0,0,D6L536C19/D6L536C23)</f>
        <v>-0.91217229428898716</v>
      </c>
      <c r="AZ43" s="16" t="s">
        <v>31739</v>
      </c>
      <c r="BA43" s="33">
        <f>IF(D6L536C5=0,0,D6L536C19/D6L536C5)</f>
        <v>0.86298078461311933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13903.624213834362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13579.240469228058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2284.2202346140293</v>
      </c>
      <c r="R44" s="16" t="s">
        <v>31743</v>
      </c>
      <c r="S44" s="15">
        <f>SUM(D6L529C8:D6L536C8)</f>
        <v>11295.020234614029</v>
      </c>
      <c r="U44" s="21" t="str">
        <f>NULL_VALUE</f>
        <v>n/a</v>
      </c>
      <c r="V44" s="16" t="s">
        <v>31744</v>
      </c>
      <c r="W44" s="33">
        <f>SUM(D6L529C10:D6L536C10)</f>
        <v>2133.0085976268165</v>
      </c>
      <c r="X44" s="16" t="s">
        <v>31745</v>
      </c>
      <c r="Y44" s="33">
        <f>SUM(D6L529C11:D6L536C11)</f>
        <v>151.21163698721253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1.6486513248879779E-2</v>
      </c>
      <c r="AD44" s="16" t="s">
        <v>31747</v>
      </c>
      <c r="AE44" s="33">
        <f>IF(D6L537C5=0,0,D6L537C10/D6L537C5)</f>
        <v>0.15707863797393024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4.2864934447087361E-2</v>
      </c>
      <c r="AJ44" s="16" t="s">
        <v>31749</v>
      </c>
      <c r="AK44" s="33">
        <f>IF(D6L537C5=0,0,D6L537C11/D6L537C5)</f>
        <v>1.113550034921861E-2</v>
      </c>
      <c r="AL44" s="16" t="s">
        <v>31750</v>
      </c>
      <c r="AM44" s="33">
        <f>SUM(D6L529C18:D6L536C18)</f>
        <v>1547.6348103257546</v>
      </c>
      <c r="AN44" s="16" t="s">
        <v>31751</v>
      </c>
      <c r="AO44" s="33">
        <f>SUM(D6L529C19:D6L536C19)</f>
        <v>9747.3854242882753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6.259419514853227</v>
      </c>
      <c r="AT44" s="16" t="s">
        <v>31753</v>
      </c>
      <c r="AU44" s="33">
        <f>IF(D6L537C5=0,0,D6L537C18/D6L537C5)</f>
        <v>0.11397064613686257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6.2594195148532288</v>
      </c>
      <c r="AZ44" s="16" t="s">
        <v>31755</v>
      </c>
      <c r="BA44" s="33">
        <f>IF(D6L537C5=0,0,D6L537C19/D6L537C5)</f>
        <v>0.71781521553998873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1843.9593068333559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921.97965341667793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460.98982670833897</v>
      </c>
      <c r="R45" s="16" t="s">
        <v>31760</v>
      </c>
      <c r="S45" s="15">
        <f>D6L538C5-D6L538C7</f>
        <v>460.98982670833897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430.47305548168094</v>
      </c>
      <c r="X45" s="16" t="s">
        <v>31762</v>
      </c>
      <c r="Y45" s="33">
        <f>D6L538C7-D6L538C10</f>
        <v>30.516771226658022</v>
      </c>
      <c r="Z45" s="16" t="s">
        <v>31763</v>
      </c>
      <c r="AA45" s="33">
        <f>CHOOSE(MIN(D6L538C9,RUN_YEARS),B7L805C7,B7L805C16,B7L805C25,B7L805C34,B7L805C43)</f>
        <v>129379</v>
      </c>
      <c r="AB45" s="16" t="s">
        <v>31764</v>
      </c>
      <c r="AC45" s="33">
        <f>IF(D6L538C12=0,0,D6L538C10/D6L538C12)</f>
        <v>3.3272250943482402E-3</v>
      </c>
      <c r="AD45" s="16" t="s">
        <v>31765</v>
      </c>
      <c r="AE45" s="33">
        <f>IF(D6L538C5=0,0,D6L538C10/D6L538C5)</f>
        <v>0.46690081921703069</v>
      </c>
      <c r="AF45" s="16" t="s">
        <v>31766</v>
      </c>
      <c r="AG45" s="33">
        <f>CHOOSE(MIN(D6L538C9,RUN_YEARS),B7L805C5,B7L805C14,B7L805C23,B7L805C32,B7L805C41)</f>
        <v>3527.630193249654</v>
      </c>
      <c r="AH45" s="16" t="s">
        <v>31767</v>
      </c>
      <c r="AI45" s="33">
        <f>IF(D6L538C15=0,0,D6L538C11/D6L538C15)</f>
        <v>8.6507852453054229E-3</v>
      </c>
      <c r="AJ45" s="16" t="s">
        <v>31768</v>
      </c>
      <c r="AK45" s="33">
        <f>IF(D6L538C5=0,0,D6L538C11/D6L538C5)</f>
        <v>3.309918078296932E-2</v>
      </c>
      <c r="AL45" s="16" t="s">
        <v>31769</v>
      </c>
      <c r="AM45" s="33">
        <f>D6L538C8*CHOOSE(MIN(D6L538C9,RUN_YEARS),B7L805C4,B7L805C13,B7L805C22,B7L805C31,B7L805C40)</f>
        <v>63.164464356910678</v>
      </c>
      <c r="AN45" s="16" t="s">
        <v>31770</v>
      </c>
      <c r="AO45" s="33">
        <f>D6L538C8-D6L538C18</f>
        <v>397.82536235142828</v>
      </c>
      <c r="AP45" s="16" t="s">
        <v>31771</v>
      </c>
      <c r="AQ45" s="33">
        <f>CHOOSE(MIN(D6L538C9,RUN_YEARS),B7L805C2,B7L805C11,B7L805C20,B7L805C29,B7L805C38)</f>
        <v>247.24893524923678</v>
      </c>
      <c r="AR45" s="16" t="s">
        <v>31772</v>
      </c>
      <c r="AS45" s="33">
        <f>IF(D6L538C20=0,0,D6L538C18/D6L538C20)</f>
        <v>0.25546910563330993</v>
      </c>
      <c r="AT45" s="16" t="s">
        <v>31773</v>
      </c>
      <c r="AU45" s="33">
        <f>IF(D6L538C5=0,0,D6L538C18/D6L538C5)</f>
        <v>6.8509607693440319E-2</v>
      </c>
      <c r="AV45" s="16" t="s">
        <v>31774</v>
      </c>
      <c r="AW45" s="33">
        <f>CHOOSE(MIN(D6L538C9,RUN_YEARS),B7L805C1,B7L805C10,B7L805C19,B7L805C28,B7L805C37)</f>
        <v>1557.2347245872099</v>
      </c>
      <c r="AX45" s="16" t="s">
        <v>31775</v>
      </c>
      <c r="AY45" s="33">
        <f>IF(D6L538C23=0,0,D6L538C19/D6L538C23)</f>
        <v>0.25546910563330999</v>
      </c>
      <c r="AZ45" s="16" t="s">
        <v>31776</v>
      </c>
      <c r="BA45" s="33">
        <f>IF(D6L538C5=0,0,D6L538C19/D6L538C5)</f>
        <v>0.43149039230655967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28942.976463645031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28942.976463645031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11577.190585458013</v>
      </c>
      <c r="R46" s="16" t="s">
        <v>31780</v>
      </c>
      <c r="S46" s="15">
        <f>D6L539C5-D6L539C7</f>
        <v>17365.785878187016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10810.799537164083</v>
      </c>
      <c r="X46" s="16" t="s">
        <v>31782</v>
      </c>
      <c r="Y46" s="33">
        <f>D6L539C7-D6L539C10</f>
        <v>766.39104829393</v>
      </c>
      <c r="Z46" s="16" t="s">
        <v>31783</v>
      </c>
      <c r="AA46" s="33">
        <f>CHOOSE(MIN(D6L539C9,RUN_YEARS),B7L805C7,B7L805C16,B7L805C25,B7L805C34,B7L805C43)</f>
        <v>129379</v>
      </c>
      <c r="AB46" s="16" t="s">
        <v>31784</v>
      </c>
      <c r="AC46" s="33">
        <f>IF(D6L539C12=0,0,D6L539C10/D6L539C12)</f>
        <v>8.3559152081590385E-2</v>
      </c>
      <c r="AD46" s="16" t="s">
        <v>31785</v>
      </c>
      <c r="AE46" s="33">
        <f>IF(D6L539C5=0,0,D6L539C10/D6L539C5)</f>
        <v>0.37352065537362455</v>
      </c>
      <c r="AF46" s="16" t="s">
        <v>31786</v>
      </c>
      <c r="AG46" s="33">
        <f>CHOOSE(MIN(D6L539C9,RUN_YEARS),B7L805C5,B7L805C14,B7L805C23,B7L805C32,B7L805C41)</f>
        <v>3527.630193249654</v>
      </c>
      <c r="AH46" s="16" t="s">
        <v>31787</v>
      </c>
      <c r="AI46" s="33">
        <f>IF(D6L539C15=0,0,D6L539C11/D6L539C15)</f>
        <v>0.21725379541213483</v>
      </c>
      <c r="AJ46" s="16" t="s">
        <v>31788</v>
      </c>
      <c r="AK46" s="33">
        <f>IF(D6L539C5=0,0,D6L539C11/D6L539C5)</f>
        <v>2.6479344626375443E-2</v>
      </c>
      <c r="AL46" s="16" t="s">
        <v>31789</v>
      </c>
      <c r="AM46" s="33">
        <f>D6L539C8*CHOOSE(MIN(D6L539C9,RUN_YEARS),B7L805C4,B7L805C13,B7L805C22,B7L805C31,B7L805C40)</f>
        <v>2379.4463556057567</v>
      </c>
      <c r="AN46" s="16" t="s">
        <v>31790</v>
      </c>
      <c r="AO46" s="33">
        <f>D6L539C8-D6L539C18</f>
        <v>14986.33952258126</v>
      </c>
      <c r="AP46" s="16" t="s">
        <v>31791</v>
      </c>
      <c r="AQ46" s="33">
        <f>CHOOSE(MIN(D6L539C9,RUN_YEARS),B7L805C2,B7L805C11,B7L805C20,B7L805C29,B7L805C38)</f>
        <v>247.24893524923678</v>
      </c>
      <c r="AR46" s="16" t="s">
        <v>31792</v>
      </c>
      <c r="AS46" s="33">
        <f>IF(D6L539C20=0,0,D6L539C18/D6L539C20)</f>
        <v>9.6236869663652147</v>
      </c>
      <c r="AT46" s="16" t="s">
        <v>31793</v>
      </c>
      <c r="AU46" s="33">
        <f>IF(D6L539C5=0,0,D6L539C18/D6L539C5)</f>
        <v>8.2211529232128364E-2</v>
      </c>
      <c r="AV46" s="16" t="s">
        <v>31794</v>
      </c>
      <c r="AW46" s="33">
        <f>CHOOSE(MIN(D6L539C9,RUN_YEARS),B7L805C1,B7L805C10,B7L805C19,B7L805C28,B7L805C37)</f>
        <v>1557.2347245872099</v>
      </c>
      <c r="AX46" s="16" t="s">
        <v>31795</v>
      </c>
      <c r="AY46" s="33">
        <f>IF(D6L539C23=0,0,D6L539C19/D6L539C23)</f>
        <v>9.6236869663652165</v>
      </c>
      <c r="AZ46" s="16" t="s">
        <v>31796</v>
      </c>
      <c r="BA46" s="33">
        <f>IF(D6L539C5=0,0,D6L539C19/D6L539C5)</f>
        <v>0.5177884707678716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30786.935770478387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29864.956117061709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12038.180412166352</v>
      </c>
      <c r="R47" s="16" t="s">
        <v>31800</v>
      </c>
      <c r="S47" s="15">
        <f>SUM(D6L538C8:D6L539C8)</f>
        <v>17826.775704895354</v>
      </c>
      <c r="U47" s="21" t="str">
        <f>NULL_VALUE</f>
        <v>n/a</v>
      </c>
      <c r="V47" s="16" t="s">
        <v>31801</v>
      </c>
      <c r="W47" s="33">
        <f>SUM(D6L538C10:D6L539C10)</f>
        <v>11241.272592645764</v>
      </c>
      <c r="X47" s="16" t="s">
        <v>31802</v>
      </c>
      <c r="Y47" s="33">
        <f>SUM(D6L538C11:D6L539C11)</f>
        <v>796.90781952058796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8.6886377175938626E-2</v>
      </c>
      <c r="AD47" s="16" t="s">
        <v>31804</v>
      </c>
      <c r="AE47" s="33">
        <f>IF(D6L540C5=0,0,D6L540C10/D6L540C5)</f>
        <v>0.37640345254763918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0.22590458065744023</v>
      </c>
      <c r="AJ47" s="16" t="s">
        <v>31806</v>
      </c>
      <c r="AK47" s="33">
        <f>IF(D6L540C5=0,0,D6L540C11/D6L540C5)</f>
        <v>2.6683709709699466E-2</v>
      </c>
      <c r="AL47" s="16" t="s">
        <v>31807</v>
      </c>
      <c r="AM47" s="33">
        <f>SUM(D6L538C18:D6L539C18)</f>
        <v>2442.6108199626674</v>
      </c>
      <c r="AN47" s="16" t="s">
        <v>31808</v>
      </c>
      <c r="AO47" s="33">
        <f>SUM(D6L538C19:D6L539C19)</f>
        <v>15384.164884932688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9.8791560719985245</v>
      </c>
      <c r="AT47" s="16" t="s">
        <v>31810</v>
      </c>
      <c r="AU47" s="33">
        <f>IF(D6L540C5=0,0,D6L540C18/D6L540C5)</f>
        <v>8.1788528681855835E-2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9.8791560719985263</v>
      </c>
      <c r="AZ47" s="16" t="s">
        <v>31812</v>
      </c>
      <c r="BA47" s="33">
        <f>IF(D6L540C5=0,0,D6L540C19/D6L540C5)</f>
        <v>0.51512430906080542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66278.579469813951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58055.39514229101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21627.999924781005</v>
      </c>
      <c r="R48" s="16" t="s">
        <v>31817</v>
      </c>
      <c r="S48" s="15">
        <f>SUM(D6L528C8,D6L537C8,D6L540C8)</f>
        <v>36427.395217509998</v>
      </c>
      <c r="U48" s="21" t="str">
        <f>NULL_VALUE</f>
        <v>n/a</v>
      </c>
      <c r="V48" s="16" t="s">
        <v>31818</v>
      </c>
      <c r="W48" s="33">
        <f>SUM(D6L528C10,D6L537C10,D6L540C10)</f>
        <v>20192.648516439247</v>
      </c>
      <c r="X48" s="16" t="s">
        <v>31819</v>
      </c>
      <c r="Y48" s="33">
        <f>SUM(D6L528C11,D6L537C11,D6L540C11)</f>
        <v>1435.3514083417544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0.15929807506669219</v>
      </c>
      <c r="AD48" s="16" t="s">
        <v>31821</v>
      </c>
      <c r="AE48" s="33">
        <f>IF(D6L541C5=0,0,D6L541C10/D6L541C5)</f>
        <v>0.34781691635976342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0.41417499517339962</v>
      </c>
      <c r="AJ48" s="16" t="s">
        <v>31823</v>
      </c>
      <c r="AK48" s="33">
        <f>IF(D6L541C5=0,0,D6L541C11/D6L541C5)</f>
        <v>2.4723824630316898E-2</v>
      </c>
      <c r="AL48" s="16" t="s">
        <v>31824</v>
      </c>
      <c r="AM48" s="33">
        <f>SUM(D6L528C18,D6L537C18,D6L540C18)</f>
        <v>4961.9731367286449</v>
      </c>
      <c r="AN48" s="16" t="s">
        <v>31825</v>
      </c>
      <c r="AO48" s="33">
        <f>SUM(D6L528C19,D6L537C19,D6L540C19)</f>
        <v>31465.422080781362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20.39623962232632</v>
      </c>
      <c r="AT48" s="16" t="s">
        <v>31827</v>
      </c>
      <c r="AU48" s="33">
        <f>IF(D6L541C5=0,0,D6L541C18/D6L541C5)</f>
        <v>8.5469629903768371E-2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20.396239622326323</v>
      </c>
      <c r="AZ48" s="16" t="s">
        <v>31829</v>
      </c>
      <c r="BA48" s="33">
        <f>IF(D6L541C5=0,0,D6L541C19/D6L541C5)</f>
        <v>0.54198962910615134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D481BE-E82B-4FD0-BBA7-88CEAF1C1F0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15606.618986633335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13421.692328504669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6710.8461642523343</v>
      </c>
      <c r="R8" s="16" t="s">
        <v>31838</v>
      </c>
      <c r="S8" s="15">
        <f>D6L601C5-D6L601C7</f>
        <v>6710.8461642523343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6450.1766350175612</v>
      </c>
      <c r="X8" s="16" t="s">
        <v>31840</v>
      </c>
      <c r="Y8" s="33">
        <f>D6L601C7-D6L601C10</f>
        <v>260.66952923477311</v>
      </c>
      <c r="Z8" s="16" t="s">
        <v>31841</v>
      </c>
      <c r="AA8" s="33">
        <f>CHOOSE(MIN(D6L601C9,RUN_YEARS),B7L806C7,B7L806C16,B7L806C25,B7L806C34,B7L806C43)</f>
        <v>167333.66666666669</v>
      </c>
      <c r="AB8" s="16" t="s">
        <v>31842</v>
      </c>
      <c r="AC8" s="33">
        <f>IF(D6L601C12=0,0,D6L601C10/D6L601C12)</f>
        <v>3.8546795534376788E-2</v>
      </c>
      <c r="AD8" s="16" t="s">
        <v>31843</v>
      </c>
      <c r="AE8" s="33">
        <f>IF(D6L601C5=0,0,D6L601C10/D6L601C5)</f>
        <v>0.48057849018926108</v>
      </c>
      <c r="AF8" s="16" t="s">
        <v>31844</v>
      </c>
      <c r="AG8" s="33">
        <f>CHOOSE(MIN(D6L601C9,RUN_YEARS),B7L806C5,B7L806C14,B7L806C23,B7L806C32,B7L806C41)</f>
        <v>2600.9298530336214</v>
      </c>
      <c r="AH8" s="16" t="s">
        <v>31845</v>
      </c>
      <c r="AI8" s="33">
        <f>IF(D6L601C15=0,0,D6L601C11/D6L601C15)</f>
        <v>0.10022166838937947</v>
      </c>
      <c r="AJ8" s="16" t="s">
        <v>31846</v>
      </c>
      <c r="AK8" s="33">
        <f>IF(D6L601C5=0,0,D6L601C11/D6L601C5)</f>
        <v>1.9421509810738948E-2</v>
      </c>
      <c r="AL8" s="16" t="s">
        <v>31847</v>
      </c>
      <c r="AM8" s="33">
        <f>D6L601C8*CHOOSE(MIN(D6L601C9,RUN_YEARS),B7L806C4,B7L806C13,B7L806C22,B7L806C31,B7L806C40)</f>
        <v>1368.2582214209956</v>
      </c>
      <c r="AN8" s="16" t="s">
        <v>31848</v>
      </c>
      <c r="AO8" s="33">
        <f>D6L601C8-D6L601C18</f>
        <v>5342.5879428313383</v>
      </c>
      <c r="AP8" s="16" t="s">
        <v>31849</v>
      </c>
      <c r="AQ8" s="33">
        <f>CHOOSE(MIN(D6L601C9,RUN_YEARS),B7L806C2,B7L806C11,B7L806C20,B7L806C29,B7L806C38)</f>
        <v>310.71292361068953</v>
      </c>
      <c r="AR8" s="16" t="s">
        <v>31850</v>
      </c>
      <c r="AS8" s="33">
        <f>IF(D6L601C20=0,0,D6L601C18/D6L601C20)</f>
        <v>4.4036089825969604</v>
      </c>
      <c r="AT8" s="16" t="s">
        <v>31851</v>
      </c>
      <c r="AU8" s="33">
        <f>IF(D6L601C5=0,0,D6L601C18/D6L601C5)</f>
        <v>0.10194379277456105</v>
      </c>
      <c r="AV8" s="16" t="s">
        <v>31852</v>
      </c>
      <c r="AW8" s="33">
        <f>CHOOSE(MIN(D6L601C9,RUN_YEARS),B7L806C1,B7L806C10,B7L806C19,B7L806C28,B7L806C37)</f>
        <v>1213.2294134073252</v>
      </c>
      <c r="AX8" s="16" t="s">
        <v>31853</v>
      </c>
      <c r="AY8" s="33">
        <f>IF(D6L601C23=0,0,D6L601C19/D6L601C23)</f>
        <v>4.4036089825969604</v>
      </c>
      <c r="AZ8" s="16" t="s">
        <v>31854</v>
      </c>
      <c r="BA8" s="33">
        <f>IF(D6L601C5=0,0,D6L601C19/D6L601C5)</f>
        <v>0.39805620722543894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33.3137143377676</v>
      </c>
      <c r="J9" s="16" t="s">
        <v>31875</v>
      </c>
      <c r="K9" s="21">
        <f>_xlfn.SINGLE(IF(FLOW_THRU_100PCT="Y",1,INDEX(VariabilityMatrix,D6L602C1,_xlfn.SINGLE(D6L602C9))))</f>
        <v>0.48257096814517625</v>
      </c>
      <c r="L9" s="16" t="s">
        <v>31855</v>
      </c>
      <c r="M9" s="15">
        <f>IF(_xlfn.SINGLE(D6L602C2)&lt;&gt;0,_xlfn.SINGLE(D6L602C2)*_xlfn.SINGLE(D6L602C4),_xlfn.SINGLE(D6L602C3)*_xlfn.SINGLE(D6L602C4))</f>
        <v>16.076231380488348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8.0381156902441742</v>
      </c>
      <c r="R9" s="16" t="s">
        <v>31857</v>
      </c>
      <c r="S9" s="15">
        <f>D6L602C5-D6L602C7</f>
        <v>8.0381156902441742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7.7235699389107433</v>
      </c>
      <c r="X9" s="16" t="s">
        <v>31859</v>
      </c>
      <c r="Y9" s="33">
        <f>D6L602C7-D6L602C10</f>
        <v>0.31454575133343088</v>
      </c>
      <c r="Z9" s="16" t="s">
        <v>31860</v>
      </c>
      <c r="AA9" s="33">
        <f>CHOOSE(MIN(D6L602C9,RUN_YEARS),B7L806C7,B7L806C16,B7L806C25,B7L806C34,B7L806C43)</f>
        <v>188086.6</v>
      </c>
      <c r="AB9" s="16" t="s">
        <v>31861</v>
      </c>
      <c r="AC9" s="33">
        <f>IF(D6L602C12=0,0,D6L602C10/D6L602C12)</f>
        <v>4.1063903217511203E-5</v>
      </c>
      <c r="AD9" s="16" t="s">
        <v>31862</v>
      </c>
      <c r="AE9" s="33">
        <f>IF(D6L602C5=0,0,D6L602C10/D6L602C5)</f>
        <v>0.48043411146002829</v>
      </c>
      <c r="AF9" s="16" t="s">
        <v>31863</v>
      </c>
      <c r="AG9" s="33">
        <f>CHOOSE(MIN(D6L602C9,RUN_YEARS),B7L806C5,B7L806C14,B7L806C23,B7L806C32,B7L806C41)</f>
        <v>2946.11874783136</v>
      </c>
      <c r="AH9" s="16" t="s">
        <v>31864</v>
      </c>
      <c r="AI9" s="33">
        <f>IF(D6L602C15=0,0,D6L602C11/D6L602C15)</f>
        <v>1.0676614836552947E-4</v>
      </c>
      <c r="AJ9" s="16" t="s">
        <v>31865</v>
      </c>
      <c r="AK9" s="33">
        <f>IF(D6L602C5=0,0,D6L602C11/D6L602C5)</f>
        <v>1.9565888539971731E-2</v>
      </c>
      <c r="AL9" s="16" t="s">
        <v>31866</v>
      </c>
      <c r="AM9" s="33">
        <f>D6L602C8*CHOOSE(MIN(D6L602C9,RUN_YEARS),B7L806C4,B7L806C13,B7L806C22,B7L806C31,B7L806C40)</f>
        <v>1.6550960133079442</v>
      </c>
      <c r="AN9" s="16" t="s">
        <v>31867</v>
      </c>
      <c r="AO9" s="33">
        <f>D6L602C8-D6L602C18</f>
        <v>6.3830196769362297</v>
      </c>
      <c r="AP9" s="16" t="s">
        <v>31868</v>
      </c>
      <c r="AQ9" s="33">
        <f>CHOOSE(MIN(D6L602C9,RUN_YEARS),B7L806C2,B7L806C11,B7L806C20,B7L806C29,B7L806C38)</f>
        <v>353.15838936295739</v>
      </c>
      <c r="AR9" s="16" t="s">
        <v>31869</v>
      </c>
      <c r="AS9" s="33">
        <f>IF(D6L602C20=0,0,D6L602C18/D6L602C20)</f>
        <v>4.6865544275855346E-3</v>
      </c>
      <c r="AT9" s="16" t="s">
        <v>31870</v>
      </c>
      <c r="AU9" s="33">
        <f>IF(D6L602C5=0,0,D6L602C18/D6L602C5)</f>
        <v>0.10295298531947773</v>
      </c>
      <c r="AV9" s="16" t="s">
        <v>31871</v>
      </c>
      <c r="AW9" s="33">
        <f>CHOOSE(MIN(D6L602C9,RUN_YEARS),B7L806C1,B7L806C10,B7L806C19,B7L806C28,B7L806C37)</f>
        <v>1361.985607030429</v>
      </c>
      <c r="AX9" s="16" t="s">
        <v>31872</v>
      </c>
      <c r="AY9" s="33">
        <f>IF(D6L602C23=0,0,D6L602C19/D6L602C23)</f>
        <v>4.6865544275855346E-3</v>
      </c>
      <c r="AZ9" s="16" t="s">
        <v>31873</v>
      </c>
      <c r="BA9" s="33">
        <f>IF(D6L602C5=0,0,D6L602C19/D6L602C5)</f>
        <v>0.39704701468052223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2.0690995959316396</v>
      </c>
      <c r="J10" s="16" t="s">
        <v>31896</v>
      </c>
      <c r="K10" s="21">
        <f>_xlfn.SINGLE(IF(FLOW_THRU_100PCT="Y",1,INDEX(VariabilityMatrix,D6L603C1,_xlfn.SINGLE(D6L603C9))))</f>
        <v>0.48257096814517625</v>
      </c>
      <c r="L10" s="16" t="s">
        <v>31876</v>
      </c>
      <c r="M10" s="15">
        <f>IF(_xlfn.SINGLE(D6L603C2)&lt;&gt;0,_xlfn.SINGLE(D6L603C2)*_xlfn.SINGLE(D6L603C4),_xlfn.SINGLE(D6L603C3)*_xlfn.SINGLE(D6L603C4))</f>
        <v>0.99848739519752427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0.49924369759876214</v>
      </c>
      <c r="R10" s="16" t="s">
        <v>31878</v>
      </c>
      <c r="S10" s="15">
        <f>D6L603C5-D6L603C7</f>
        <v>0.49924369759876214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0.47970740451576072</v>
      </c>
      <c r="X10" s="16" t="s">
        <v>31880</v>
      </c>
      <c r="Y10" s="33">
        <f>D6L603C7-D6L603C10</f>
        <v>1.9536293083001421E-2</v>
      </c>
      <c r="Z10" s="16" t="s">
        <v>31881</v>
      </c>
      <c r="AA10" s="33">
        <f>CHOOSE(MIN(D6L603C9,RUN_YEARS),B7L806C7,B7L806C16,B7L806C25,B7L806C34,B7L806C43)</f>
        <v>188086.6</v>
      </c>
      <c r="AB10" s="16" t="s">
        <v>31882</v>
      </c>
      <c r="AC10" s="33">
        <f>IF(D6L603C12=0,0,D6L603C10/D6L603C12)</f>
        <v>2.550460290715876E-6</v>
      </c>
      <c r="AD10" s="16" t="s">
        <v>31883</v>
      </c>
      <c r="AE10" s="33">
        <f>IF(D6L603C5=0,0,D6L603C10/D6L603C5)</f>
        <v>0.48043411146002829</v>
      </c>
      <c r="AF10" s="16" t="s">
        <v>31884</v>
      </c>
      <c r="AG10" s="33">
        <f>CHOOSE(MIN(D6L603C9,RUN_YEARS),B7L806C5,B7L806C14,B7L806C23,B7L806C32,B7L806C41)</f>
        <v>2946.11874783136</v>
      </c>
      <c r="AH10" s="16" t="s">
        <v>31885</v>
      </c>
      <c r="AI10" s="33">
        <f>IF(D6L603C15=0,0,D6L603C11/D6L603C15)</f>
        <v>6.6311967558612838E-6</v>
      </c>
      <c r="AJ10" s="16" t="s">
        <v>31886</v>
      </c>
      <c r="AK10" s="33">
        <f>IF(D6L603C5=0,0,D6L603C11/D6L603C5)</f>
        <v>1.9565888539971689E-2</v>
      </c>
      <c r="AL10" s="16" t="s">
        <v>31887</v>
      </c>
      <c r="AM10" s="33">
        <f>D6L603C8*CHOOSE(MIN(D6L603C9,RUN_YEARS),B7L806C4,B7L806C13,B7L806C22,B7L806C31,B7L806C40)</f>
        <v>0.10279725813945428</v>
      </c>
      <c r="AN10" s="16" t="s">
        <v>31888</v>
      </c>
      <c r="AO10" s="33">
        <f>D6L603C8-D6L603C18</f>
        <v>0.39644643945930785</v>
      </c>
      <c r="AP10" s="16" t="s">
        <v>31889</v>
      </c>
      <c r="AQ10" s="33">
        <f>CHOOSE(MIN(D6L603C9,RUN_YEARS),B7L806C2,B7L806C11,B7L806C20,B7L806C29,B7L806C38)</f>
        <v>353.15838936295739</v>
      </c>
      <c r="AR10" s="16" t="s">
        <v>31890</v>
      </c>
      <c r="AS10" s="33">
        <f>IF(D6L603C20=0,0,D6L603C18/D6L603C20)</f>
        <v>2.9107975694669036E-4</v>
      </c>
      <c r="AT10" s="16" t="s">
        <v>31891</v>
      </c>
      <c r="AU10" s="33">
        <f>IF(D6L603C5=0,0,D6L603C18/D6L603C5)</f>
        <v>0.10295298531947773</v>
      </c>
      <c r="AV10" s="16" t="s">
        <v>31892</v>
      </c>
      <c r="AW10" s="33">
        <f>CHOOSE(MIN(D6L603C9,RUN_YEARS),B7L806C1,B7L806C10,B7L806C19,B7L806C28,B7L806C37)</f>
        <v>1361.985607030429</v>
      </c>
      <c r="AX10" s="16" t="s">
        <v>31893</v>
      </c>
      <c r="AY10" s="33">
        <f>IF(D6L603C23=0,0,D6L603C19/D6L603C23)</f>
        <v>2.9107975694669041E-4</v>
      </c>
      <c r="AZ10" s="16" t="s">
        <v>31894</v>
      </c>
      <c r="BA10" s="33">
        <f>IF(D6L603C5=0,0,D6L603C19/D6L603C5)</f>
        <v>0.39704701468052228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4.8100830722964866E-2</v>
      </c>
      <c r="J11" s="16" t="s">
        <v>31917</v>
      </c>
      <c r="K11" s="21">
        <f>_xlfn.SINGLE(IF(FLOW_THRU_100PCT="Y",1,INDEX(VariabilityMatrix,D6L604C1,_xlfn.SINGLE(D6L604C9))))</f>
        <v>0.46847217353553366</v>
      </c>
      <c r="L11" s="16" t="s">
        <v>31897</v>
      </c>
      <c r="M11" s="15">
        <f>IF(_xlfn.SINGLE(D6L604C2)&lt;&gt;0,_xlfn.SINGLE(D6L604C2)*_xlfn.SINGLE(D6L604C4),_xlfn.SINGLE(D6L604C3)*_xlfn.SINGLE(D6L604C4))</f>
        <v>2.2533900717652124E-2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1.1266950358826062E-2</v>
      </c>
      <c r="R11" s="16" t="s">
        <v>31899</v>
      </c>
      <c r="S11" s="15">
        <f>D6L604C5-D6L604C7</f>
        <v>1.1266950358826062E-2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1.0812768346678906E-2</v>
      </c>
      <c r="X11" s="16" t="s">
        <v>31901</v>
      </c>
      <c r="Y11" s="33">
        <f>D6L604C7-D6L604C10</f>
        <v>4.541820121471557E-4</v>
      </c>
      <c r="Z11" s="16" t="s">
        <v>31902</v>
      </c>
      <c r="AA11" s="33">
        <f>CHOOSE(MIN(D6L604C9,RUN_YEARS),B7L806C7,B7L806C16,B7L806C25,B7L806C34,B7L806C43)</f>
        <v>153637</v>
      </c>
      <c r="AB11" s="16" t="s">
        <v>31903</v>
      </c>
      <c r="AC11" s="33">
        <f>IF(D6L604C12=0,0,D6L604C10/D6L604C12)</f>
        <v>7.0378674060798549E-8</v>
      </c>
      <c r="AD11" s="16" t="s">
        <v>31904</v>
      </c>
      <c r="AE11" s="33">
        <f>IF(D6L604C5=0,0,D6L604C10/D6L604C5)</f>
        <v>0.47984450105474336</v>
      </c>
      <c r="AF11" s="16" t="s">
        <v>31905</v>
      </c>
      <c r="AG11" s="33">
        <f>CHOOSE(MIN(D6L604C9,RUN_YEARS),B7L806C5,B7L806C14,B7L806C23,B7L806C32,B7L806C41)</f>
        <v>2482.0784366647904</v>
      </c>
      <c r="AH11" s="16" t="s">
        <v>31906</v>
      </c>
      <c r="AI11" s="33">
        <f>IF(D6L604C15=0,0,D6L604C11/D6L604C15)</f>
        <v>1.8298455255807611E-7</v>
      </c>
      <c r="AJ11" s="16" t="s">
        <v>31907</v>
      </c>
      <c r="AK11" s="33">
        <f>IF(D6L604C5=0,0,D6L604C11/D6L604C5)</f>
        <v>2.0155498945256662E-2</v>
      </c>
      <c r="AL11" s="16" t="s">
        <v>31908</v>
      </c>
      <c r="AM11" s="33">
        <f>D6L604C8*CHOOSE(MIN(D6L604C9,RUN_YEARS),B7L806C4,B7L806C13,B7L806C22,B7L806C31,B7L806C40)</f>
        <v>2.2730590050323422E-3</v>
      </c>
      <c r="AN11" s="16" t="s">
        <v>31909</v>
      </c>
      <c r="AO11" s="33">
        <f>D6L604C8-D6L604C18</f>
        <v>8.9938913537937204E-3</v>
      </c>
      <c r="AP11" s="16" t="s">
        <v>31910</v>
      </c>
      <c r="AQ11" s="33">
        <f>CHOOSE(MIN(D6L604C9,RUN_YEARS),B7L806C2,B7L806C11,B7L806C20,B7L806C29,B7L806C38)</f>
        <v>293.6070356463336</v>
      </c>
      <c r="AR11" s="16" t="s">
        <v>31911</v>
      </c>
      <c r="AS11" s="33">
        <f>IF(D6L604C20=0,0,D6L604C18/D6L604C20)</f>
        <v>7.7418410632719684E-6</v>
      </c>
      <c r="AT11" s="16" t="s">
        <v>31912</v>
      </c>
      <c r="AU11" s="33">
        <f>IF(D6L604C5=0,0,D6L604C18/D6L604C5)</f>
        <v>0.10087285967545433</v>
      </c>
      <c r="AV11" s="16" t="s">
        <v>31913</v>
      </c>
      <c r="AW11" s="33">
        <f>CHOOSE(MIN(D6L604C9,RUN_YEARS),B7L806C1,B7L806C10,B7L806C19,B7L806C28,B7L806C37)</f>
        <v>1161.7251349245075</v>
      </c>
      <c r="AX11" s="16" t="s">
        <v>31914</v>
      </c>
      <c r="AY11" s="33">
        <f>IF(D6L604C23=0,0,D6L604C19/D6L604C23)</f>
        <v>7.7418410632719684E-6</v>
      </c>
      <c r="AZ11" s="16" t="s">
        <v>31915</v>
      </c>
      <c r="BA11" s="33">
        <f>IF(D6L604C5=0,0,D6L604C19/D6L604C5)</f>
        <v>0.39912714032454571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568.21580711848799</v>
      </c>
      <c r="J12" s="16" t="s">
        <v>31938</v>
      </c>
      <c r="K12" s="21">
        <f>_xlfn.SINGLE(IF(FLOW_THRU_100PCT="Y",1,INDEX(VariabilityMatrix,D6L605C1,_xlfn.SINGLE(D6L605C9))))</f>
        <v>0.21525959347865947</v>
      </c>
      <c r="L12" s="16" t="s">
        <v>31918</v>
      </c>
      <c r="M12" s="15">
        <f>IF(_xlfn.SINGLE(D6L605C2)&lt;&gt;0,_xlfn.SINGLE(D6L605C2)*_xlfn.SINGLE(D6L605C4),_xlfn.SINGLE(D6L605C3)*_xlfn.SINGLE(D6L605C4))</f>
        <v>122.31390364847411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61.156951824237055</v>
      </c>
      <c r="R12" s="16" t="s">
        <v>31920</v>
      </c>
      <c r="S12" s="15">
        <f>D6L605C5-D6L605C7</f>
        <v>61.156951824237055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58.763771618562174</v>
      </c>
      <c r="X12" s="16" t="s">
        <v>31922</v>
      </c>
      <c r="Y12" s="33">
        <f>D6L605C7-D6L605C10</f>
        <v>2.3931802056748808</v>
      </c>
      <c r="Z12" s="16" t="s">
        <v>31923</v>
      </c>
      <c r="AA12" s="33">
        <f>CHOOSE(MIN(D6L605C9,RUN_YEARS),B7L806C7,B7L806C16,B7L806C25,B7L806C34,B7L806C43)</f>
        <v>188086.6</v>
      </c>
      <c r="AB12" s="16" t="s">
        <v>31924</v>
      </c>
      <c r="AC12" s="33">
        <f>IF(D6L605C12=0,0,D6L605C10/D6L605C12)</f>
        <v>3.1242933637251228E-4</v>
      </c>
      <c r="AD12" s="16" t="s">
        <v>31925</v>
      </c>
      <c r="AE12" s="33">
        <f>IF(D6L605C5=0,0,D6L605C10/D6L605C5)</f>
        <v>0.48043411146002829</v>
      </c>
      <c r="AF12" s="16" t="s">
        <v>31926</v>
      </c>
      <c r="AG12" s="33">
        <f>CHOOSE(MIN(D6L605C9,RUN_YEARS),B7L806C5,B7L806C14,B7L806C23,B7L806C32,B7L806C41)</f>
        <v>2946.11874783136</v>
      </c>
      <c r="AH12" s="16" t="s">
        <v>31927</v>
      </c>
      <c r="AI12" s="33">
        <f>IF(D6L605C15=0,0,D6L605C11/D6L605C15)</f>
        <v>8.1231627456853272E-4</v>
      </c>
      <c r="AJ12" s="16" t="s">
        <v>31928</v>
      </c>
      <c r="AK12" s="33">
        <f>IF(D6L605C5=0,0,D6L605C11/D6L605C5)</f>
        <v>1.9565888539971689E-2</v>
      </c>
      <c r="AL12" s="16" t="s">
        <v>31929</v>
      </c>
      <c r="AM12" s="33">
        <f>D6L605C8*CHOOSE(MIN(D6L605C9,RUN_YEARS),B7L806C4,B7L806C13,B7L806C22,B7L806C31,B7L806C40)</f>
        <v>12.592581526689369</v>
      </c>
      <c r="AN12" s="16" t="s">
        <v>31930</v>
      </c>
      <c r="AO12" s="33">
        <f>D6L605C8-D6L605C18</f>
        <v>48.564370297547683</v>
      </c>
      <c r="AP12" s="16" t="s">
        <v>31931</v>
      </c>
      <c r="AQ12" s="33">
        <f>CHOOSE(MIN(D6L605C9,RUN_YEARS),B7L806C2,B7L806C11,B7L806C20,B7L806C29,B7L806C38)</f>
        <v>353.15838936295739</v>
      </c>
      <c r="AR12" s="16" t="s">
        <v>31932</v>
      </c>
      <c r="AS12" s="33">
        <f>IF(D6L605C20=0,0,D6L605C18/D6L605C20)</f>
        <v>3.5657036349623236E-2</v>
      </c>
      <c r="AT12" s="16" t="s">
        <v>31933</v>
      </c>
      <c r="AU12" s="33">
        <f>IF(D6L605C5=0,0,D6L605C18/D6L605C5)</f>
        <v>0.10295298531947773</v>
      </c>
      <c r="AV12" s="16" t="s">
        <v>31934</v>
      </c>
      <c r="AW12" s="33">
        <f>CHOOSE(MIN(D6L605C9,RUN_YEARS),B7L806C1,B7L806C10,B7L806C19,B7L806C28,B7L806C37)</f>
        <v>1361.985607030429</v>
      </c>
      <c r="AX12" s="16" t="s">
        <v>31935</v>
      </c>
      <c r="AY12" s="33">
        <f>IF(D6L605C23=0,0,D6L605C19/D6L605C23)</f>
        <v>3.5657036349623243E-2</v>
      </c>
      <c r="AZ12" s="16" t="s">
        <v>31936</v>
      </c>
      <c r="BA12" s="33">
        <f>IF(D6L605C5=0,0,D6L605C19/D6L605C5)</f>
        <v>0.39704701468052223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69.223776382444839</v>
      </c>
      <c r="J13" s="16" t="s">
        <v>31959</v>
      </c>
      <c r="K13" s="21">
        <f>_xlfn.SINGLE(IF(FLOW_THRU_100PCT="Y",1,INDEX(VariabilityMatrix,D6L606C1,_xlfn.SINGLE(D6L606C9))))</f>
        <v>0.48257096814517625</v>
      </c>
      <c r="L13" s="16" t="s">
        <v>31939</v>
      </c>
      <c r="M13" s="15">
        <f>IF(_xlfn.SINGLE(D6L606C2)&lt;&gt;0,_xlfn.SINGLE(D6L606C2)*_xlfn.SINGLE(D6L606C4),_xlfn.SINGLE(D6L606C3)*_xlfn.SINGLE(D6L606C4))</f>
        <v>33.405384787541593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16.702692393770796</v>
      </c>
      <c r="R13" s="16" t="s">
        <v>31941</v>
      </c>
      <c r="S13" s="15">
        <f>D6L606C5-D6L606C7</f>
        <v>16.702692393770796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16.04908635838289</v>
      </c>
      <c r="X13" s="16" t="s">
        <v>31943</v>
      </c>
      <c r="Y13" s="33">
        <f>D6L606C7-D6L606C10</f>
        <v>0.65360603538790585</v>
      </c>
      <c r="Z13" s="16" t="s">
        <v>31944</v>
      </c>
      <c r="AA13" s="33">
        <f>CHOOSE(MIN(D6L606C9,RUN_YEARS),B7L806C7,B7L806C16,B7L806C25,B7L806C34,B7L806C43)</f>
        <v>188086.6</v>
      </c>
      <c r="AB13" s="16" t="s">
        <v>31945</v>
      </c>
      <c r="AC13" s="33">
        <f>IF(D6L606C12=0,0,D6L606C10/D6L606C12)</f>
        <v>8.5328175204309564E-5</v>
      </c>
      <c r="AD13" s="16" t="s">
        <v>31946</v>
      </c>
      <c r="AE13" s="33">
        <f>IF(D6L606C5=0,0,D6L606C10/D6L606C5)</f>
        <v>0.48043411146002829</v>
      </c>
      <c r="AF13" s="16" t="s">
        <v>31947</v>
      </c>
      <c r="AG13" s="33">
        <f>CHOOSE(MIN(D6L606C9,RUN_YEARS),B7L806C5,B7L806C14,B7L806C23,B7L806C32,B7L806C41)</f>
        <v>2946.11874783136</v>
      </c>
      <c r="AH13" s="16" t="s">
        <v>31948</v>
      </c>
      <c r="AI13" s="33">
        <f>IF(D6L606C15=0,0,D6L606C11/D6L606C15)</f>
        <v>2.2185325553120548E-4</v>
      </c>
      <c r="AJ13" s="16" t="s">
        <v>31949</v>
      </c>
      <c r="AK13" s="33">
        <f>IF(D6L606C5=0,0,D6L606C11/D6L606C5)</f>
        <v>1.9565888539971724E-2</v>
      </c>
      <c r="AL13" s="16" t="s">
        <v>31950</v>
      </c>
      <c r="AM13" s="33">
        <f>D6L606C8*CHOOSE(MIN(D6L606C9,RUN_YEARS),B7L806C4,B7L806C13,B7L806C22,B7L806C31,B7L806C40)</f>
        <v>3.4391840896232742</v>
      </c>
      <c r="AN13" s="16" t="s">
        <v>31951</v>
      </c>
      <c r="AO13" s="33">
        <f>D6L606C8-D6L606C18</f>
        <v>13.263508304147521</v>
      </c>
      <c r="AP13" s="16" t="s">
        <v>31952</v>
      </c>
      <c r="AQ13" s="33">
        <f>CHOOSE(MIN(D6L606C9,RUN_YEARS),B7L806C2,B7L806C11,B7L806C20,B7L806C29,B7L806C38)</f>
        <v>353.15838936295739</v>
      </c>
      <c r="AR13" s="16" t="s">
        <v>31953</v>
      </c>
      <c r="AS13" s="33">
        <f>IF(D6L606C20=0,0,D6L606C18/D6L606C20)</f>
        <v>9.7383615771581278E-3</v>
      </c>
      <c r="AT13" s="16" t="s">
        <v>31954</v>
      </c>
      <c r="AU13" s="33">
        <f>IF(D6L606C5=0,0,D6L606C18/D6L606C5)</f>
        <v>0.10295298531947773</v>
      </c>
      <c r="AV13" s="16" t="s">
        <v>31955</v>
      </c>
      <c r="AW13" s="33">
        <f>CHOOSE(MIN(D6L606C9,RUN_YEARS),B7L806C1,B7L806C10,B7L806C19,B7L806C28,B7L806C37)</f>
        <v>1361.985607030429</v>
      </c>
      <c r="AX13" s="16" t="s">
        <v>31956</v>
      </c>
      <c r="AY13" s="33">
        <f>IF(D6L606C23=0,0,D6L606C19/D6L606C23)</f>
        <v>9.7383615771581295E-3</v>
      </c>
      <c r="AZ13" s="16" t="s">
        <v>31957</v>
      </c>
      <c r="BA13" s="33">
        <f>IF(D6L606C5=0,0,D6L606C19/D6L606C5)</f>
        <v>0.39704701468052223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51.92484676544057</v>
      </c>
      <c r="J14" s="16" t="s">
        <v>31980</v>
      </c>
      <c r="K14" s="21">
        <f>_xlfn.SINGLE(IF(FLOW_THRU_100PCT="Y",1,INDEX(VariabilityMatrix,D6L607C1,_xlfn.SINGLE(D6L607C9))))</f>
        <v>0.46847217353553366</v>
      </c>
      <c r="L14" s="16" t="s">
        <v>31960</v>
      </c>
      <c r="M14" s="15">
        <f>IF(_xlfn.SINGLE(D6L607C2)&lt;&gt;0,_xlfn.SINGLE(D6L607C2)*_xlfn.SINGLE(D6L607C4),_xlfn.SINGLE(D6L607C3)*_xlfn.SINGLE(D6L607C4))</f>
        <v>24.325345824705469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12.162672912352734</v>
      </c>
      <c r="R14" s="16" t="s">
        <v>31962</v>
      </c>
      <c r="S14" s="15">
        <f>D6L607C5-D6L607C7</f>
        <v>12.162672912352734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11.672383430239881</v>
      </c>
      <c r="X14" s="16" t="s">
        <v>31964</v>
      </c>
      <c r="Y14" s="33">
        <f>D6L607C7-D6L607C10</f>
        <v>0.49028948211285339</v>
      </c>
      <c r="Z14" s="16" t="s">
        <v>31965</v>
      </c>
      <c r="AA14" s="33">
        <f>CHOOSE(MIN(D6L607C9,RUN_YEARS),B7L806C7,B7L806C16,B7L806C25,B7L806C34,B7L806C43)</f>
        <v>153637</v>
      </c>
      <c r="AB14" s="16" t="s">
        <v>31966</v>
      </c>
      <c r="AC14" s="33">
        <f>IF(D6L607C12=0,0,D6L607C10/D6L607C12)</f>
        <v>7.5973778648632048E-5</v>
      </c>
      <c r="AD14" s="16" t="s">
        <v>31967</v>
      </c>
      <c r="AE14" s="33">
        <f>IF(D6L607C5=0,0,D6L607C10/D6L607C5)</f>
        <v>0.47984450105474341</v>
      </c>
      <c r="AF14" s="16" t="s">
        <v>31968</v>
      </c>
      <c r="AG14" s="33">
        <f>CHOOSE(MIN(D6L607C9,RUN_YEARS),B7L806C5,B7L806C14,B7L806C23,B7L806C32,B7L806C41)</f>
        <v>2482.0784366647904</v>
      </c>
      <c r="AH14" s="16" t="s">
        <v>31969</v>
      </c>
      <c r="AI14" s="33">
        <f>IF(D6L607C15=0,0,D6L607C11/D6L607C15)</f>
        <v>1.9753182448644266E-4</v>
      </c>
      <c r="AJ14" s="16" t="s">
        <v>31970</v>
      </c>
      <c r="AK14" s="33">
        <f>IF(D6L607C5=0,0,D6L607C11/D6L607C5)</f>
        <v>2.015549894525661E-2</v>
      </c>
      <c r="AL14" s="16" t="s">
        <v>31971</v>
      </c>
      <c r="AM14" s="33">
        <f>D6L607C8*CHOOSE(MIN(D6L607C9,RUN_YEARS),B7L806C4,B7L806C13,B7L806C22,B7L806C31,B7L806C40)</f>
        <v>2.4537671959324134</v>
      </c>
      <c r="AN14" s="16" t="s">
        <v>31972</v>
      </c>
      <c r="AO14" s="33">
        <f>D6L607C8-D6L607C18</f>
        <v>9.7089057164203219</v>
      </c>
      <c r="AP14" s="16" t="s">
        <v>31973</v>
      </c>
      <c r="AQ14" s="33">
        <f>CHOOSE(MIN(D6L607C9,RUN_YEARS),B7L806C2,B7L806C11,B7L806C20,B7L806C29,B7L806C38)</f>
        <v>293.6070356463336</v>
      </c>
      <c r="AR14" s="16" t="s">
        <v>31974</v>
      </c>
      <c r="AS14" s="33">
        <f>IF(D6L607C20=0,0,D6L607C18/D6L607C20)</f>
        <v>8.3573174278020902E-3</v>
      </c>
      <c r="AT14" s="16" t="s">
        <v>31975</v>
      </c>
      <c r="AU14" s="33">
        <f>IF(D6L607C5=0,0,D6L607C18/D6L607C5)</f>
        <v>0.10087285967545433</v>
      </c>
      <c r="AV14" s="16" t="s">
        <v>31976</v>
      </c>
      <c r="AW14" s="33">
        <f>CHOOSE(MIN(D6L607C9,RUN_YEARS),B7L806C1,B7L806C10,B7L806C19,B7L806C28,B7L806C37)</f>
        <v>1161.7251349245075</v>
      </c>
      <c r="AX14" s="16" t="s">
        <v>31977</v>
      </c>
      <c r="AY14" s="33">
        <f>IF(D6L607C23=0,0,D6L607C19/D6L607C23)</f>
        <v>8.3573174278020902E-3</v>
      </c>
      <c r="AZ14" s="16" t="s">
        <v>31978</v>
      </c>
      <c r="BA14" s="33">
        <f>IF(D6L607C5=0,0,D6L607C19/D6L607C5)</f>
        <v>0.39912714032454571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6.0126038403706082E-3</v>
      </c>
      <c r="J15" s="16" t="s">
        <v>32001</v>
      </c>
      <c r="K15" s="21">
        <f>_xlfn.SINGLE(IF(FLOW_THRU_100PCT="Y",1,INDEX(VariabilityMatrix,D6L608C1,_xlfn.SINGLE(D6L608C9))))</f>
        <v>0.46847217353553366</v>
      </c>
      <c r="L15" s="16" t="s">
        <v>31981</v>
      </c>
      <c r="M15" s="15">
        <f>IF(_xlfn.SINGLE(D6L608C2)&lt;&gt;0,_xlfn.SINGLE(D6L608C2)*_xlfn.SINGLE(D6L608C4),_xlfn.SINGLE(D6L608C3)*_xlfn.SINGLE(D6L608C4))</f>
        <v>2.8167375897065155E-3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1.4083687948532578E-3</v>
      </c>
      <c r="R15" s="16" t="s">
        <v>31983</v>
      </c>
      <c r="S15" s="15">
        <f>D6L608C5-D6L608C7</f>
        <v>1.4083687948532578E-3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1.3515960433348633E-3</v>
      </c>
      <c r="X15" s="16" t="s">
        <v>31985</v>
      </c>
      <c r="Y15" s="33">
        <f>D6L608C7-D6L608C10</f>
        <v>5.6772751518394463E-5</v>
      </c>
      <c r="Z15" s="16" t="s">
        <v>31986</v>
      </c>
      <c r="AA15" s="33">
        <f>CHOOSE(MIN(D6L608C9,RUN_YEARS),B7L806C7,B7L806C16,B7L806C25,B7L806C34,B7L806C43)</f>
        <v>153637</v>
      </c>
      <c r="AB15" s="16" t="s">
        <v>31987</v>
      </c>
      <c r="AC15" s="33">
        <f>IF(D6L608C12=0,0,D6L608C10/D6L608C12)</f>
        <v>8.7973342575998186E-9</v>
      </c>
      <c r="AD15" s="16" t="s">
        <v>31988</v>
      </c>
      <c r="AE15" s="33">
        <f>IF(D6L608C5=0,0,D6L608C10/D6L608C5)</f>
        <v>0.47984450105474336</v>
      </c>
      <c r="AF15" s="16" t="s">
        <v>31989</v>
      </c>
      <c r="AG15" s="33">
        <f>CHOOSE(MIN(D6L608C9,RUN_YEARS),B7L806C5,B7L806C14,B7L806C23,B7L806C32,B7L806C41)</f>
        <v>2482.0784366647904</v>
      </c>
      <c r="AH15" s="16" t="s">
        <v>31990</v>
      </c>
      <c r="AI15" s="33">
        <f>IF(D6L608C15=0,0,D6L608C11/D6L608C15)</f>
        <v>2.2873069069759514E-8</v>
      </c>
      <c r="AJ15" s="16" t="s">
        <v>31991</v>
      </c>
      <c r="AK15" s="33">
        <f>IF(D6L608C5=0,0,D6L608C11/D6L608C5)</f>
        <v>2.0155498945256662E-2</v>
      </c>
      <c r="AL15" s="16" t="s">
        <v>31992</v>
      </c>
      <c r="AM15" s="33">
        <f>D6L608C8*CHOOSE(MIN(D6L608C9,RUN_YEARS),B7L806C4,B7L806C13,B7L806C22,B7L806C31,B7L806C40)</f>
        <v>2.8413237562904277E-4</v>
      </c>
      <c r="AN15" s="16" t="s">
        <v>31993</v>
      </c>
      <c r="AO15" s="33">
        <f>D6L608C8-D6L608C18</f>
        <v>1.1242364192242151E-3</v>
      </c>
      <c r="AP15" s="16" t="s">
        <v>31994</v>
      </c>
      <c r="AQ15" s="33">
        <f>CHOOSE(MIN(D6L608C9,RUN_YEARS),B7L806C2,B7L806C11,B7L806C20,B7L806C29,B7L806C38)</f>
        <v>293.6070356463336</v>
      </c>
      <c r="AR15" s="16" t="s">
        <v>31995</v>
      </c>
      <c r="AS15" s="33">
        <f>IF(D6L608C20=0,0,D6L608C18/D6L608C20)</f>
        <v>9.6773013290899605E-7</v>
      </c>
      <c r="AT15" s="16" t="s">
        <v>31996</v>
      </c>
      <c r="AU15" s="33">
        <f>IF(D6L608C5=0,0,D6L608C18/D6L608C5)</f>
        <v>0.10087285967545433</v>
      </c>
      <c r="AV15" s="16" t="s">
        <v>31997</v>
      </c>
      <c r="AW15" s="33">
        <f>CHOOSE(MIN(D6L608C9,RUN_YEARS),B7L806C1,B7L806C10,B7L806C19,B7L806C28,B7L806C37)</f>
        <v>1161.7251349245075</v>
      </c>
      <c r="AX15" s="16" t="s">
        <v>31998</v>
      </c>
      <c r="AY15" s="33">
        <f>IF(D6L608C23=0,0,D6L608C19/D6L608C23)</f>
        <v>9.6773013290899605E-7</v>
      </c>
      <c r="AZ15" s="16" t="s">
        <v>31999</v>
      </c>
      <c r="BA15" s="33">
        <f>IF(D6L608C5=0,0,D6L608C19/D6L608C5)</f>
        <v>0.39912714032454571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6.0126038403706082E-3</v>
      </c>
      <c r="J16" s="16" t="s">
        <v>32022</v>
      </c>
      <c r="K16" s="21">
        <f>_xlfn.SINGLE(IF(FLOW_THRU_100PCT="Y",1,INDEX(VariabilityMatrix,D6L609C1,_xlfn.SINGLE(D6L609C9))))</f>
        <v>0.46847217353553366</v>
      </c>
      <c r="L16" s="16" t="s">
        <v>32002</v>
      </c>
      <c r="M16" s="15">
        <f>IF(_xlfn.SINGLE(D6L609C2)&lt;&gt;0,_xlfn.SINGLE(D6L609C2)*_xlfn.SINGLE(D6L609C4),_xlfn.SINGLE(D6L609C3)*_xlfn.SINGLE(D6L609C4))</f>
        <v>2.8167375897065155E-3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1.4083687948532578E-3</v>
      </c>
      <c r="R16" s="16" t="s">
        <v>32004</v>
      </c>
      <c r="S16" s="15">
        <f>D6L609C5-D6L609C7</f>
        <v>1.4083687948532578E-3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1.3515960433348633E-3</v>
      </c>
      <c r="X16" s="16" t="s">
        <v>32006</v>
      </c>
      <c r="Y16" s="33">
        <f>D6L609C7-D6L609C10</f>
        <v>5.6772751518394463E-5</v>
      </c>
      <c r="Z16" s="16" t="s">
        <v>32007</v>
      </c>
      <c r="AA16" s="33">
        <f>CHOOSE(MIN(D6L609C9,RUN_YEARS),B7L806C7,B7L806C16,B7L806C25,B7L806C34,B7L806C43)</f>
        <v>153637</v>
      </c>
      <c r="AB16" s="16" t="s">
        <v>32008</v>
      </c>
      <c r="AC16" s="33">
        <f>IF(D6L609C12=0,0,D6L609C10/D6L609C12)</f>
        <v>8.7973342575998186E-9</v>
      </c>
      <c r="AD16" s="16" t="s">
        <v>32009</v>
      </c>
      <c r="AE16" s="33">
        <f>IF(D6L609C5=0,0,D6L609C10/D6L609C5)</f>
        <v>0.47984450105474336</v>
      </c>
      <c r="AF16" s="16" t="s">
        <v>32010</v>
      </c>
      <c r="AG16" s="33">
        <f>CHOOSE(MIN(D6L609C9,RUN_YEARS),B7L806C5,B7L806C14,B7L806C23,B7L806C32,B7L806C41)</f>
        <v>2482.0784366647904</v>
      </c>
      <c r="AH16" s="16" t="s">
        <v>32011</v>
      </c>
      <c r="AI16" s="33">
        <f>IF(D6L609C15=0,0,D6L609C11/D6L609C15)</f>
        <v>2.2873069069759514E-8</v>
      </c>
      <c r="AJ16" s="16" t="s">
        <v>32012</v>
      </c>
      <c r="AK16" s="33">
        <f>IF(D6L609C5=0,0,D6L609C11/D6L609C5)</f>
        <v>2.0155498945256662E-2</v>
      </c>
      <c r="AL16" s="16" t="s">
        <v>32013</v>
      </c>
      <c r="AM16" s="33">
        <f>D6L609C8*CHOOSE(MIN(D6L609C9,RUN_YEARS),B7L806C4,B7L806C13,B7L806C22,B7L806C31,B7L806C40)</f>
        <v>2.8413237562904277E-4</v>
      </c>
      <c r="AN16" s="16" t="s">
        <v>32014</v>
      </c>
      <c r="AO16" s="33">
        <f>D6L609C8-D6L609C18</f>
        <v>1.1242364192242151E-3</v>
      </c>
      <c r="AP16" s="16" t="s">
        <v>32015</v>
      </c>
      <c r="AQ16" s="33">
        <f>CHOOSE(MIN(D6L609C9,RUN_YEARS),B7L806C2,B7L806C11,B7L806C20,B7L806C29,B7L806C38)</f>
        <v>293.6070356463336</v>
      </c>
      <c r="AR16" s="16" t="s">
        <v>32016</v>
      </c>
      <c r="AS16" s="33">
        <f>IF(D6L609C20=0,0,D6L609C18/D6L609C20)</f>
        <v>9.6773013290899605E-7</v>
      </c>
      <c r="AT16" s="16" t="s">
        <v>32017</v>
      </c>
      <c r="AU16" s="33">
        <f>IF(D6L609C5=0,0,D6L609C18/D6L609C5)</f>
        <v>0.10087285967545433</v>
      </c>
      <c r="AV16" s="16" t="s">
        <v>32018</v>
      </c>
      <c r="AW16" s="33">
        <f>CHOOSE(MIN(D6L609C9,RUN_YEARS),B7L806C1,B7L806C10,B7L806C19,B7L806C28,B7L806C37)</f>
        <v>1161.7251349245075</v>
      </c>
      <c r="AX16" s="16" t="s">
        <v>32019</v>
      </c>
      <c r="AY16" s="33">
        <f>IF(D6L609C23=0,0,D6L609C19/D6L609C23)</f>
        <v>9.6773013290899605E-7</v>
      </c>
      <c r="AZ16" s="16" t="s">
        <v>32020</v>
      </c>
      <c r="BA16" s="33">
        <f>IF(D6L609C5=0,0,D6L609C19/D6L609C5)</f>
        <v>0.39912714032454571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82.510962501405857</v>
      </c>
      <c r="J17" s="16" t="s">
        <v>32043</v>
      </c>
      <c r="K17" s="21">
        <f>_xlfn.SINGLE(IF(FLOW_THRU_100PCT="Y",1,INDEX(VariabilityMatrix,D6L610C1,_xlfn.SINGLE(D6L610C9))))</f>
        <v>0.46847217353553366</v>
      </c>
      <c r="L17" s="16" t="s">
        <v>32023</v>
      </c>
      <c r="M17" s="15">
        <f>IF(_xlfn.SINGLE(D6L610C2)&lt;&gt;0,_xlfn.SINGLE(D6L610C2)*_xlfn.SINGLE(D6L610C4),_xlfn.SINGLE(D6L610C3)*_xlfn.SINGLE(D6L610C4))</f>
        <v>38.654089943542516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19.327044971771258</v>
      </c>
      <c r="R17" s="16" t="s">
        <v>32025</v>
      </c>
      <c r="S17" s="15">
        <f>D6L610C5-D6L610C7</f>
        <v>19.327044971771258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18.547952502684332</v>
      </c>
      <c r="X17" s="16" t="s">
        <v>32027</v>
      </c>
      <c r="Y17" s="33">
        <f>D6L610C7-D6L610C10</f>
        <v>0.77909246908692609</v>
      </c>
      <c r="Z17" s="16" t="s">
        <v>32028</v>
      </c>
      <c r="AA17" s="33">
        <f>CHOOSE(MIN(D6L610C9,RUN_YEARS),B7L806C7,B7L806C16,B7L806C25,B7L806C34,B7L806C43)</f>
        <v>153637</v>
      </c>
      <c r="AB17" s="16" t="s">
        <v>32029</v>
      </c>
      <c r="AC17" s="33">
        <f>IF(D6L610C12=0,0,D6L610C10/D6L610C12)</f>
        <v>1.2072581801704232E-4</v>
      </c>
      <c r="AD17" s="16" t="s">
        <v>32030</v>
      </c>
      <c r="AE17" s="33">
        <f>IF(D6L610C5=0,0,D6L610C10/D6L610C5)</f>
        <v>0.47984450105474336</v>
      </c>
      <c r="AF17" s="16" t="s">
        <v>32031</v>
      </c>
      <c r="AG17" s="33">
        <f>CHOOSE(MIN(D6L610C9,RUN_YEARS),B7L806C5,B7L806C14,B7L806C23,B7L806C32,B7L806C41)</f>
        <v>2482.0784366647904</v>
      </c>
      <c r="AH17" s="16" t="s">
        <v>32032</v>
      </c>
      <c r="AI17" s="33">
        <f>IF(D6L610C15=0,0,D6L610C11/D6L610C15)</f>
        <v>3.1388712684430936E-4</v>
      </c>
      <c r="AJ17" s="16" t="s">
        <v>32033</v>
      </c>
      <c r="AK17" s="33">
        <f>IF(D6L610C5=0,0,D6L610C11/D6L610C5)</f>
        <v>2.0155498945256631E-2</v>
      </c>
      <c r="AL17" s="16" t="s">
        <v>32034</v>
      </c>
      <c r="AM17" s="33">
        <f>D6L610C8*CHOOSE(MIN(D6L610C9,RUN_YEARS),B7L806C4,B7L806C13,B7L806C22,B7L806C31,B7L806C40)</f>
        <v>3.899148590757354</v>
      </c>
      <c r="AN17" s="16" t="s">
        <v>32035</v>
      </c>
      <c r="AO17" s="33">
        <f>D6L610C8-D6L610C18</f>
        <v>15.427896381013904</v>
      </c>
      <c r="AP17" s="16" t="s">
        <v>32036</v>
      </c>
      <c r="AQ17" s="33">
        <f>CHOOSE(MIN(D6L610C9,RUN_YEARS),B7L806C2,B7L806C11,B7L806C20,B7L806C29,B7L806C38)</f>
        <v>293.6070356463336</v>
      </c>
      <c r="AR17" s="16" t="s">
        <v>32037</v>
      </c>
      <c r="AS17" s="33">
        <f>IF(D6L610C20=0,0,D6L610C18/D6L610C20)</f>
        <v>1.3280160613910153E-2</v>
      </c>
      <c r="AT17" s="16" t="s">
        <v>32038</v>
      </c>
      <c r="AU17" s="33">
        <f>IF(D6L610C5=0,0,D6L610C18/D6L610C5)</f>
        <v>0.10087285967545431</v>
      </c>
      <c r="AV17" s="16" t="s">
        <v>32039</v>
      </c>
      <c r="AW17" s="33">
        <f>CHOOSE(MIN(D6L610C9,RUN_YEARS),B7L806C1,B7L806C10,B7L806C19,B7L806C28,B7L806C37)</f>
        <v>1161.7251349245075</v>
      </c>
      <c r="AX17" s="16" t="s">
        <v>32040</v>
      </c>
      <c r="AY17" s="33">
        <f>IF(D6L610C23=0,0,D6L610C19/D6L610C23)</f>
        <v>1.3280160613910153E-2</v>
      </c>
      <c r="AZ17" s="16" t="s">
        <v>32041</v>
      </c>
      <c r="BA17" s="33">
        <f>IF(D6L610C5=0,0,D6L610C19/D6L610C5)</f>
        <v>0.39912714032454566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29.708275575271177</v>
      </c>
      <c r="J18" s="16" t="s">
        <v>32064</v>
      </c>
      <c r="K18" s="21">
        <f>_xlfn.SINGLE(IF(FLOW_THRU_100PCT="Y",1,INDEX(VariabilityMatrix,D6L611C1,_xlfn.SINGLE(D6L611C9))))</f>
        <v>0.46847217353553366</v>
      </c>
      <c r="L18" s="16" t="s">
        <v>32044</v>
      </c>
      <c r="M18" s="15">
        <f>IF(_xlfn.SINGLE(D6L611C2)&lt;&gt;0,_xlfn.SINGLE(D6L611C2)*_xlfn.SINGLE(D6L611C4),_xlfn.SINGLE(D6L611C3)*_xlfn.SINGLE(D6L611C4))</f>
        <v>13.917500430739896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6.9587502153699479</v>
      </c>
      <c r="R18" s="16" t="s">
        <v>32046</v>
      </c>
      <c r="S18" s="15">
        <f>D6L611C5-D6L611C7</f>
        <v>6.9587502153699479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6.6782360501175608</v>
      </c>
      <c r="X18" s="16" t="s">
        <v>32048</v>
      </c>
      <c r="Y18" s="33">
        <f>D6L611C7-D6L611C10</f>
        <v>0.28051416525238704</v>
      </c>
      <c r="Z18" s="16" t="s">
        <v>32049</v>
      </c>
      <c r="AA18" s="33">
        <f>CHOOSE(MIN(D6L611C9,RUN_YEARS),B7L806C7,B7L806C16,B7L806C25,B7L806C34,B7L806C43)</f>
        <v>153637</v>
      </c>
      <c r="AB18" s="16" t="s">
        <v>32050</v>
      </c>
      <c r="AC18" s="33">
        <f>IF(D6L611C12=0,0,D6L611C10/D6L611C12)</f>
        <v>4.346762856680071E-5</v>
      </c>
      <c r="AD18" s="16" t="s">
        <v>32051</v>
      </c>
      <c r="AE18" s="33">
        <f>IF(D6L611C5=0,0,D6L611C10/D6L611C5)</f>
        <v>0.47984450105474336</v>
      </c>
      <c r="AF18" s="16" t="s">
        <v>32052</v>
      </c>
      <c r="AG18" s="33">
        <f>CHOOSE(MIN(D6L611C9,RUN_YEARS),B7L806C5,B7L806C14,B7L806C23,B7L806C32,B7L806C41)</f>
        <v>2482.0784366647904</v>
      </c>
      <c r="AH18" s="16" t="s">
        <v>32053</v>
      </c>
      <c r="AI18" s="33">
        <f>IF(D6L611C15=0,0,D6L611C11/D6L611C15)</f>
        <v>1.1301583427368176E-4</v>
      </c>
      <c r="AJ18" s="16" t="s">
        <v>32054</v>
      </c>
      <c r="AK18" s="33">
        <f>IF(D6L611C5=0,0,D6L611C11/D6L611C5)</f>
        <v>2.0155498945256659E-2</v>
      </c>
      <c r="AL18" s="16" t="s">
        <v>32055</v>
      </c>
      <c r="AM18" s="33">
        <f>D6L611C8*CHOOSE(MIN(D6L611C9,RUN_YEARS),B7L806C4,B7L806C13,B7L806C22,B7L806C31,B7L806C40)</f>
        <v>1.4038980679831004</v>
      </c>
      <c r="AN18" s="16" t="s">
        <v>32056</v>
      </c>
      <c r="AO18" s="33">
        <f>D6L611C8-D6L611C18</f>
        <v>5.554852147386848</v>
      </c>
      <c r="AP18" s="16" t="s">
        <v>32057</v>
      </c>
      <c r="AQ18" s="33">
        <f>CHOOSE(MIN(D6L611C9,RUN_YEARS),B7L806C2,B7L806C11,B7L806C20,B7L806C29,B7L806C38)</f>
        <v>293.6070356463336</v>
      </c>
      <c r="AR18" s="16" t="s">
        <v>32058</v>
      </c>
      <c r="AS18" s="33">
        <f>IF(D6L611C20=0,0,D6L611C18/D6L611C20)</f>
        <v>4.7815545867033495E-3</v>
      </c>
      <c r="AT18" s="16" t="s">
        <v>32059</v>
      </c>
      <c r="AU18" s="33">
        <f>IF(D6L611C5=0,0,D6L611C18/D6L611C5)</f>
        <v>0.1008728596754543</v>
      </c>
      <c r="AV18" s="16" t="s">
        <v>32060</v>
      </c>
      <c r="AW18" s="33">
        <f>CHOOSE(MIN(D6L611C9,RUN_YEARS),B7L806C1,B7L806C10,B7L806C19,B7L806C28,B7L806C37)</f>
        <v>1161.7251349245075</v>
      </c>
      <c r="AX18" s="16" t="s">
        <v>32061</v>
      </c>
      <c r="AY18" s="33">
        <f>IF(D6L611C23=0,0,D6L611C19/D6L611C23)</f>
        <v>4.7815545867033503E-3</v>
      </c>
      <c r="AZ18" s="16" t="s">
        <v>32062</v>
      </c>
      <c r="BA18" s="33">
        <f>IF(D6L611C5=0,0,D6L611C19/D6L611C5)</f>
        <v>0.39912714032454571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_xlfn.SINGLE(IF(FLOW_THRU_100PCT="Y",1,INDEX(VariabilityMatrix,D6L612C1,_xlfn.SINGLE(D6L612C9))))</f>
        <v>0.46847217353553366</v>
      </c>
      <c r="L19" s="16" t="s">
        <v>32065</v>
      </c>
      <c r="M19" s="15">
        <f>IF(_xlfn.SINGLE(D6L612C2)&lt;&gt;0,_xlfn.SINGLE(D6L612C2)*_xlfn.SINGLE(D6L612C4),_xlfn.SINGLE(D6L612C3)*_xlfn.SINGLE(D6L612C4))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153637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2482.0784366647904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293.6070356463336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1161.7251349245075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0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0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</v>
      </c>
      <c r="R20" s="16" t="s">
        <v>32088</v>
      </c>
      <c r="S20" s="15">
        <f>D6L613C5-D6L613C7</f>
        <v>0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</v>
      </c>
      <c r="X20" s="16" t="s">
        <v>32090</v>
      </c>
      <c r="Y20" s="33">
        <f>D6L613C7-D6L613C10</f>
        <v>0</v>
      </c>
      <c r="Z20" s="16" t="s">
        <v>32091</v>
      </c>
      <c r="AA20" s="33">
        <f>CHOOSE(MIN(D6L613C9,RUN_YEARS),B7L806C7,B7L806C16,B7L806C25,B7L806C34,B7L806C43)</f>
        <v>153637</v>
      </c>
      <c r="AB20" s="16" t="s">
        <v>32092</v>
      </c>
      <c r="AC20" s="33">
        <f>IF(D6L613C12=0,0,D6L613C10/D6L613C12)</f>
        <v>0</v>
      </c>
      <c r="AD20" s="16" t="s">
        <v>32093</v>
      </c>
      <c r="AE20" s="33">
        <f>IF(D6L613C5=0,0,D6L613C10/D6L613C5)</f>
        <v>0</v>
      </c>
      <c r="AF20" s="16" t="s">
        <v>32094</v>
      </c>
      <c r="AG20" s="33">
        <f>CHOOSE(MIN(D6L613C9,RUN_YEARS),B7L806C5,B7L806C14,B7L806C23,B7L806C32,B7L806C41)</f>
        <v>2482.0784366647904</v>
      </c>
      <c r="AH20" s="16" t="s">
        <v>32095</v>
      </c>
      <c r="AI20" s="33">
        <f>IF(D6L613C15=0,0,D6L613C11/D6L613C15)</f>
        <v>0</v>
      </c>
      <c r="AJ20" s="16" t="s">
        <v>32096</v>
      </c>
      <c r="AK20" s="33">
        <f>IF(D6L613C5=0,0,D6L613C11/D6L613C5)</f>
        <v>0</v>
      </c>
      <c r="AL20" s="16" t="s">
        <v>32097</v>
      </c>
      <c r="AM20" s="33">
        <f>D6L613C8*CHOOSE(MIN(D6L613C9,RUN_YEARS),B7L806C4,B7L806C13,B7L806C22,B7L806C31,B7L806C40)</f>
        <v>0</v>
      </c>
      <c r="AN20" s="16" t="s">
        <v>32098</v>
      </c>
      <c r="AO20" s="33">
        <f>D6L613C8-D6L613C18</f>
        <v>0</v>
      </c>
      <c r="AP20" s="16" t="s">
        <v>32099</v>
      </c>
      <c r="AQ20" s="33">
        <f>CHOOSE(MIN(D6L613C9,RUN_YEARS),B7L806C2,B7L806C11,B7L806C20,B7L806C29,B7L806C38)</f>
        <v>293.6070356463336</v>
      </c>
      <c r="AR20" s="16" t="s">
        <v>32100</v>
      </c>
      <c r="AS20" s="33">
        <f>IF(D6L613C20=0,0,D6L613C18/D6L613C20)</f>
        <v>0</v>
      </c>
      <c r="AT20" s="16" t="s">
        <v>32101</v>
      </c>
      <c r="AU20" s="33">
        <f>IF(D6L613C5=0,0,D6L613C18/D6L613C5)</f>
        <v>0</v>
      </c>
      <c r="AV20" s="16" t="s">
        <v>32102</v>
      </c>
      <c r="AW20" s="33">
        <f>CHOOSE(MIN(D6L613C9,RUN_YEARS),B7L806C1,B7L806C10,B7L806C19,B7L806C28,B7L806C37)</f>
        <v>1161.7251349245075</v>
      </c>
      <c r="AX20" s="16" t="s">
        <v>32103</v>
      </c>
      <c r="AY20" s="33">
        <f>IF(D6L613C23=0,0,D6L613C19/D6L613C23)</f>
        <v>0</v>
      </c>
      <c r="AZ20" s="16" t="s">
        <v>32104</v>
      </c>
      <c r="BA20" s="33">
        <f>IF(D6L613C5=0,0,D6L613C19/D6L613C5)</f>
        <v>0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24.791493112996445</v>
      </c>
      <c r="J21" s="16" t="s">
        <v>32126</v>
      </c>
      <c r="K21" s="21">
        <f>_xlfn.SINGLE(IF(FLOW_THRU_100PCT="Y",1,INDEX(VariabilityMatrix,D6L614C1,_xlfn.SINGLE(D6L614C9))))</f>
        <v>0.48257096814517625</v>
      </c>
      <c r="L21" s="16" t="s">
        <v>32106</v>
      </c>
      <c r="M21" s="15">
        <f>IF(_xlfn.SINGLE(D6L614C2)&lt;&gt;0,_xlfn.SINGLE(D6L614C2)*_xlfn.SINGLE(D6L614C4),_xlfn.SINGLE(D6L614C3)*_xlfn.SINGLE(D6L614C4))</f>
        <v>11.963654833303163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5.9818274166515817</v>
      </c>
      <c r="R21" s="16" t="s">
        <v>32108</v>
      </c>
      <c r="S21" s="15">
        <f>D6L614C5-D6L614C7</f>
        <v>5.9818274166515817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5.7477478796524784</v>
      </c>
      <c r="X21" s="16" t="s">
        <v>32110</v>
      </c>
      <c r="Y21" s="33">
        <f>D6L614C7-D6L614C10</f>
        <v>0.23407953699910333</v>
      </c>
      <c r="Z21" s="16" t="s">
        <v>32111</v>
      </c>
      <c r="AA21" s="33">
        <f>CHOOSE(MIN(D6L614C9,RUN_YEARS),B7L806C7,B7L806C16,B7L806C25,B7L806C34,B7L806C43)</f>
        <v>188086.6</v>
      </c>
      <c r="AB21" s="16" t="s">
        <v>32112</v>
      </c>
      <c r="AC21" s="33">
        <f>IF(D6L614C12=0,0,D6L614C10/D6L614C12)</f>
        <v>3.055905035049003E-5</v>
      </c>
      <c r="AD21" s="16" t="s">
        <v>32113</v>
      </c>
      <c r="AE21" s="33">
        <f>IF(D6L614C5=0,0,D6L614C10/D6L614C5)</f>
        <v>0.48043411146002829</v>
      </c>
      <c r="AF21" s="16" t="s">
        <v>32114</v>
      </c>
      <c r="AG21" s="33">
        <f>CHOOSE(MIN(D6L614C9,RUN_YEARS),B7L806C5,B7L806C14,B7L806C23,B7L806C32,B7L806C41)</f>
        <v>2946.11874783136</v>
      </c>
      <c r="AH21" s="16" t="s">
        <v>32115</v>
      </c>
      <c r="AI21" s="33">
        <f>IF(D6L614C15=0,0,D6L614C11/D6L614C15)</f>
        <v>7.9453530911274172E-5</v>
      </c>
      <c r="AJ21" s="16" t="s">
        <v>32116</v>
      </c>
      <c r="AK21" s="33">
        <f>IF(D6L614C5=0,0,D6L614C11/D6L614C5)</f>
        <v>1.9565888539971692E-2</v>
      </c>
      <c r="AL21" s="16" t="s">
        <v>32117</v>
      </c>
      <c r="AM21" s="33">
        <f>D6L614C8*CHOOSE(MIN(D6L614C9,RUN_YEARS),B7L806C4,B7L806C13,B7L806C22,B7L806C31,B7L806C40)</f>
        <v>1.2316939804203595</v>
      </c>
      <c r="AN21" s="16" t="s">
        <v>32118</v>
      </c>
      <c r="AO21" s="33">
        <f>D6L614C8-D6L614C18</f>
        <v>4.7501334362312218</v>
      </c>
      <c r="AP21" s="16" t="s">
        <v>32119</v>
      </c>
      <c r="AQ21" s="33">
        <f>CHOOSE(MIN(D6L614C9,RUN_YEARS),B7L806C2,B7L806C11,B7L806C20,B7L806C29,B7L806C38)</f>
        <v>353.15838936295739</v>
      </c>
      <c r="AR21" s="16" t="s">
        <v>32120</v>
      </c>
      <c r="AS21" s="33">
        <f>IF(D6L614C20=0,0,D6L614C18/D6L614C20)</f>
        <v>3.4876531820244826E-3</v>
      </c>
      <c r="AT21" s="16" t="s">
        <v>32121</v>
      </c>
      <c r="AU21" s="33">
        <f>IF(D6L614C5=0,0,D6L614C18/D6L614C5)</f>
        <v>0.10295298531947775</v>
      </c>
      <c r="AV21" s="16" t="s">
        <v>32122</v>
      </c>
      <c r="AW21" s="33">
        <f>CHOOSE(MIN(D6L614C9,RUN_YEARS),B7L806C1,B7L806C10,B7L806C19,B7L806C28,B7L806C37)</f>
        <v>1361.985607030429</v>
      </c>
      <c r="AX21" s="16" t="s">
        <v>32123</v>
      </c>
      <c r="AY21" s="33">
        <f>IF(D6L614C23=0,0,D6L614C19/D6L614C23)</f>
        <v>3.4876531820244821E-3</v>
      </c>
      <c r="AZ21" s="16" t="s">
        <v>32124</v>
      </c>
      <c r="BA21" s="33">
        <f>IF(D6L614C5=0,0,D6L614C19/D6L614C5)</f>
        <v>0.39704701468052223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30.809163345983738</v>
      </c>
      <c r="J22" s="16" t="s">
        <v>32147</v>
      </c>
      <c r="K22" s="21">
        <f>_xlfn.SINGLE(IF(FLOW_THRU_100PCT="Y",1,INDEX(VariabilityMatrix,D6L615C1,_xlfn.SINGLE(D6L615C9))))</f>
        <v>0.4703844944876534</v>
      </c>
      <c r="L22" s="16" t="s">
        <v>32127</v>
      </c>
      <c r="M22" s="15">
        <f>IF(_xlfn.SINGLE(D6L615C2)&lt;&gt;0,_xlfn.SINGLE(D6L615C2)*_xlfn.SINGLE(D6L615C4),_xlfn.SINGLE(D6L615C3)*_xlfn.SINGLE(D6L615C4))</f>
        <v>14.492152726088101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7.2460763630440503</v>
      </c>
      <c r="R22" s="16" t="s">
        <v>32129</v>
      </c>
      <c r="S22" s="15">
        <f>D6L615C5-D6L615C7</f>
        <v>7.2460763630440503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6.9646168766956036</v>
      </c>
      <c r="X22" s="16" t="s">
        <v>32131</v>
      </c>
      <c r="Y22" s="33">
        <f>D6L615C7-D6L615C10</f>
        <v>0.28145948634844675</v>
      </c>
      <c r="Z22" s="16" t="s">
        <v>32132</v>
      </c>
      <c r="AA22" s="33">
        <f>CHOOSE(MIN(D6L615C9,RUN_YEARS),B7L806C7,B7L806C16,B7L806C25,B7L806C34,B7L806C43)</f>
        <v>167333.66666666669</v>
      </c>
      <c r="AB22" s="16" t="s">
        <v>32133</v>
      </c>
      <c r="AC22" s="33">
        <f>IF(D6L615C12=0,0,D6L615C10/D6L615C12)</f>
        <v>4.1621133483970764E-5</v>
      </c>
      <c r="AD22" s="16" t="s">
        <v>32134</v>
      </c>
      <c r="AE22" s="33">
        <f>IF(D6L615C5=0,0,D6L615C10/D6L615C5)</f>
        <v>0.48057849018926108</v>
      </c>
      <c r="AF22" s="16" t="s">
        <v>32135</v>
      </c>
      <c r="AG22" s="33">
        <f>CHOOSE(MIN(D6L615C9,RUN_YEARS),B7L806C5,B7L806C14,B7L806C23,B7L806C32,B7L806C41)</f>
        <v>2600.9298530336214</v>
      </c>
      <c r="AH22" s="16" t="s">
        <v>32136</v>
      </c>
      <c r="AI22" s="33">
        <f>IF(D6L615C15=0,0,D6L615C11/D6L615C15)</f>
        <v>1.0821494705832361E-4</v>
      </c>
      <c r="AJ22" s="16" t="s">
        <v>32137</v>
      </c>
      <c r="AK22" s="33">
        <f>IF(D6L615C5=0,0,D6L615C11/D6L615C5)</f>
        <v>1.9421509810738913E-2</v>
      </c>
      <c r="AL22" s="16" t="s">
        <v>32138</v>
      </c>
      <c r="AM22" s="33">
        <f>D6L615C8*CHOOSE(MIN(D6L615C9,RUN_YEARS),B7L806C4,B7L806C13,B7L806C22,B7L806C31,B7L806C40)</f>
        <v>1.4773850143656153</v>
      </c>
      <c r="AN22" s="16" t="s">
        <v>32139</v>
      </c>
      <c r="AO22" s="33">
        <f>D6L615C8-D6L615C18</f>
        <v>5.768691348678435</v>
      </c>
      <c r="AP22" s="16" t="s">
        <v>32140</v>
      </c>
      <c r="AQ22" s="33">
        <f>CHOOSE(MIN(D6L615C9,RUN_YEARS),B7L806C2,B7L806C11,B7L806C20,B7L806C29,B7L806C38)</f>
        <v>310.71292361068953</v>
      </c>
      <c r="AR22" s="16" t="s">
        <v>32141</v>
      </c>
      <c r="AS22" s="33">
        <f>IF(D6L615C20=0,0,D6L615C18/D6L615C20)</f>
        <v>4.7548231891915696E-3</v>
      </c>
      <c r="AT22" s="16" t="s">
        <v>32142</v>
      </c>
      <c r="AU22" s="33">
        <f>IF(D6L615C5=0,0,D6L615C18/D6L615C5)</f>
        <v>0.10194379277456105</v>
      </c>
      <c r="AV22" s="16" t="s">
        <v>32143</v>
      </c>
      <c r="AW22" s="33">
        <f>CHOOSE(MIN(D6L615C9,RUN_YEARS),B7L806C1,B7L806C10,B7L806C19,B7L806C28,B7L806C37)</f>
        <v>1213.2294134073252</v>
      </c>
      <c r="AX22" s="16" t="s">
        <v>32144</v>
      </c>
      <c r="AY22" s="33">
        <f>IF(D6L615C23=0,0,D6L615C19/D6L615C23)</f>
        <v>4.7548231891915696E-3</v>
      </c>
      <c r="AZ22" s="16" t="s">
        <v>32145</v>
      </c>
      <c r="BA22" s="33">
        <f>IF(D6L615C5=0,0,D6L615C19/D6L615C5)</f>
        <v>0.39805620722543894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1508.8974815741615</v>
      </c>
      <c r="J23" s="16" t="s">
        <v>32168</v>
      </c>
      <c r="K23" s="21">
        <f>_xlfn.SINGLE(IF(FLOW_THRU_100PCT="Y",1,INDEX(VariabilityMatrix,D6L616C1,_xlfn.SINGLE(D6L616C9))))</f>
        <v>0.19886919007977813</v>
      </c>
      <c r="L23" s="16" t="s">
        <v>32148</v>
      </c>
      <c r="M23" s="15">
        <f>IF(_xlfn.SINGLE(D6L616C2)&lt;&gt;0,_xlfn.SINGLE(D6L616C2)*_xlfn.SINGLE(D6L616C4),_xlfn.SINGLE(D6L616C3)*_xlfn.SINGLE(D6L616C4))</f>
        <v>300.07322007407043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150.03661003703522</v>
      </c>
      <c r="R23" s="16" t="s">
        <v>32150</v>
      </c>
      <c r="S23" s="15">
        <f>D6L616C5-D6L616C7</f>
        <v>150.03661003703522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144.20873504942665</v>
      </c>
      <c r="X23" s="16" t="s">
        <v>32152</v>
      </c>
      <c r="Y23" s="33">
        <f>D6L616C7-D6L616C10</f>
        <v>5.8278749876085669</v>
      </c>
      <c r="Z23" s="16" t="s">
        <v>32153</v>
      </c>
      <c r="AA23" s="33">
        <f>CHOOSE(MIN(D6L616C9,RUN_YEARS),B7L806C7,B7L806C16,B7L806C25,B7L806C34,B7L806C43)</f>
        <v>167333.66666666669</v>
      </c>
      <c r="AB23" s="16" t="s">
        <v>32154</v>
      </c>
      <c r="AC23" s="33">
        <f>IF(D6L616C12=0,0,D6L616C10/D6L616C12)</f>
        <v>8.6180347279842049E-4</v>
      </c>
      <c r="AD23" s="16" t="s">
        <v>32155</v>
      </c>
      <c r="AE23" s="33">
        <f>IF(D6L616C5=0,0,D6L616C10/D6L616C5)</f>
        <v>0.48057849018926113</v>
      </c>
      <c r="AF23" s="16" t="s">
        <v>32156</v>
      </c>
      <c r="AG23" s="33">
        <f>CHOOSE(MIN(D6L616C9,RUN_YEARS),B7L806C5,B7L806C14,B7L806C23,B7L806C32,B7L806C41)</f>
        <v>2600.9298530336214</v>
      </c>
      <c r="AH23" s="16" t="s">
        <v>32157</v>
      </c>
      <c r="AI23" s="33">
        <f>IF(D6L616C15=0,0,D6L616C11/D6L616C15)</f>
        <v>2.2406890292758818E-3</v>
      </c>
      <c r="AJ23" s="16" t="s">
        <v>32158</v>
      </c>
      <c r="AK23" s="33">
        <f>IF(D6L616C5=0,0,D6L616C11/D6L616C5)</f>
        <v>1.9421509810738882E-2</v>
      </c>
      <c r="AL23" s="16" t="s">
        <v>32159</v>
      </c>
      <c r="AM23" s="33">
        <f>D6L616C8*CHOOSE(MIN(D6L616C9,RUN_YEARS),B7L806C4,B7L806C13,B7L806C22,B7L806C31,B7L806C40)</f>
        <v>30.590602164426286</v>
      </c>
      <c r="AN23" s="16" t="s">
        <v>32160</v>
      </c>
      <c r="AO23" s="33">
        <f>D6L616C8-D6L616C18</f>
        <v>119.44600787260893</v>
      </c>
      <c r="AP23" s="16" t="s">
        <v>32161</v>
      </c>
      <c r="AQ23" s="33">
        <f>CHOOSE(MIN(D6L616C9,RUN_YEARS),B7L806C2,B7L806C11,B7L806C20,B7L806C29,B7L806C38)</f>
        <v>310.71292361068953</v>
      </c>
      <c r="AR23" s="16" t="s">
        <v>32162</v>
      </c>
      <c r="AS23" s="33">
        <f>IF(D6L616C20=0,0,D6L616C18/D6L616C20)</f>
        <v>9.8452944309310578E-2</v>
      </c>
      <c r="AT23" s="16" t="s">
        <v>32163</v>
      </c>
      <c r="AU23" s="33">
        <f>IF(D6L616C5=0,0,D6L616C18/D6L616C5)</f>
        <v>0.10194379277456105</v>
      </c>
      <c r="AV23" s="16" t="s">
        <v>32164</v>
      </c>
      <c r="AW23" s="33">
        <f>CHOOSE(MIN(D6L616C9,RUN_YEARS),B7L806C1,B7L806C10,B7L806C19,B7L806C28,B7L806C37)</f>
        <v>1213.2294134073252</v>
      </c>
      <c r="AX23" s="16" t="s">
        <v>32165</v>
      </c>
      <c r="AY23" s="33">
        <f>IF(D6L616C23=0,0,D6L616C19/D6L616C23)</f>
        <v>9.8452944309310578E-2</v>
      </c>
      <c r="AZ23" s="16" t="s">
        <v>32166</v>
      </c>
      <c r="BA23" s="33">
        <f>IF(D6L616C5=0,0,D6L616C19/D6L616C5)</f>
        <v>0.39805620722543894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1420.6989910629843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1221.8011323141666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610.90056615708329</v>
      </c>
      <c r="R24" s="16" t="s">
        <v>32171</v>
      </c>
      <c r="S24" s="15">
        <f>D6L617C5-D6L617C7</f>
        <v>610.90056615708329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587.17134347907177</v>
      </c>
      <c r="X24" s="16" t="s">
        <v>32173</v>
      </c>
      <c r="Y24" s="33">
        <f>D6L617C7-D6L617C10</f>
        <v>23.729222678011524</v>
      </c>
      <c r="Z24" s="16" t="s">
        <v>32174</v>
      </c>
      <c r="AA24" s="33">
        <f>CHOOSE(MIN(D6L617C9,RUN_YEARS),B7L806C7,B7L806C16,B7L806C25,B7L806C34,B7L806C43)</f>
        <v>167333.66666666669</v>
      </c>
      <c r="AB24" s="16" t="s">
        <v>32175</v>
      </c>
      <c r="AC24" s="33">
        <f>IF(D6L617C12=0,0,D6L617C10/D6L617C12)</f>
        <v>3.5089851024942484E-3</v>
      </c>
      <c r="AD24" s="16" t="s">
        <v>32176</v>
      </c>
      <c r="AE24" s="33">
        <f>IF(D6L617C5=0,0,D6L617C10/D6L617C5)</f>
        <v>0.48057849018926108</v>
      </c>
      <c r="AF24" s="16" t="s">
        <v>32177</v>
      </c>
      <c r="AG24" s="33">
        <f>CHOOSE(MIN(D6L617C9,RUN_YEARS),B7L806C5,B7L806C14,B7L806C23,B7L806C32,B7L806C41)</f>
        <v>2600.9298530336214</v>
      </c>
      <c r="AH24" s="16" t="s">
        <v>32178</v>
      </c>
      <c r="AI24" s="33">
        <f>IF(D6L617C15=0,0,D6L617C11/D6L617C15)</f>
        <v>9.1233612664850233E-3</v>
      </c>
      <c r="AJ24" s="16" t="s">
        <v>32179</v>
      </c>
      <c r="AK24" s="33">
        <f>IF(D6L617C5=0,0,D6L617C11/D6L617C5)</f>
        <v>1.9421509810738934E-2</v>
      </c>
      <c r="AL24" s="16" t="s">
        <v>32180</v>
      </c>
      <c r="AM24" s="33">
        <f>D6L617C8*CHOOSE(MIN(D6L617C9,RUN_YEARS),B7L806C4,B7L806C13,B7L806C22,B7L806C31,B7L806C40)</f>
        <v>124.55504144435943</v>
      </c>
      <c r="AN24" s="16" t="s">
        <v>32181</v>
      </c>
      <c r="AO24" s="33">
        <f>D6L617C8-D6L617C18</f>
        <v>486.34552471272389</v>
      </c>
      <c r="AP24" s="16" t="s">
        <v>32182</v>
      </c>
      <c r="AQ24" s="33">
        <f>CHOOSE(MIN(D6L617C9,RUN_YEARS),B7L806C2,B7L806C11,B7L806C20,B7L806C29,B7L806C38)</f>
        <v>310.71292361068953</v>
      </c>
      <c r="AR24" s="16" t="s">
        <v>32183</v>
      </c>
      <c r="AS24" s="33">
        <f>IF(D6L617C20=0,0,D6L617C18/D6L617C20)</f>
        <v>0.40086855737105342</v>
      </c>
      <c r="AT24" s="16" t="s">
        <v>32184</v>
      </c>
      <c r="AU24" s="33">
        <f>IF(D6L617C5=0,0,D6L617C18/D6L617C5)</f>
        <v>0.10194379277456105</v>
      </c>
      <c r="AV24" s="16" t="s">
        <v>32185</v>
      </c>
      <c r="AW24" s="33">
        <f>CHOOSE(MIN(D6L617C9,RUN_YEARS),B7L806C1,B7L806C10,B7L806C19,B7L806C28,B7L806C37)</f>
        <v>1213.2294134073252</v>
      </c>
      <c r="AX24" s="16" t="s">
        <v>32186</v>
      </c>
      <c r="AY24" s="33">
        <f>IF(D6L617C23=0,0,D6L617C19/D6L617C23)</f>
        <v>0.40086855737105348</v>
      </c>
      <c r="AZ24" s="16" t="s">
        <v>32187</v>
      </c>
      <c r="BA24" s="33">
        <f>IF(D6L617C5=0,0,D6L617C19/D6L617C5)</f>
        <v>0.398056207225439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787.61698281422957</v>
      </c>
      <c r="J25" s="16" t="s">
        <v>32209</v>
      </c>
      <c r="K25" s="21">
        <f>_xlfn.SINGLE(IF(FLOW_THRU_100PCT="Y",1,INDEX(VariabilityMatrix,D6L618C1,_xlfn.SINGLE(D6L618C9))))</f>
        <v>0.19505193730995293</v>
      </c>
      <c r="L25" s="16" t="s">
        <v>32189</v>
      </c>
      <c r="M25" s="15">
        <f>IF(_xlfn.SINGLE(D6L618C2)&lt;&gt;0,_xlfn.SINGLE(D6L618C2)*_xlfn.SINGLE(D6L618C4),_xlfn.SINGLE(D6L618C3)*_xlfn.SINGLE(D6L618C4))</f>
        <v>153.62621835613538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76.813109178067691</v>
      </c>
      <c r="R25" s="16" t="s">
        <v>32191</v>
      </c>
      <c r="S25" s="15">
        <f>D6L618C5-D6L618C7</f>
        <v>76.813109178067691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73.716696096026837</v>
      </c>
      <c r="X25" s="16" t="s">
        <v>32193</v>
      </c>
      <c r="Y25" s="33">
        <f>D6L618C7-D6L618C10</f>
        <v>3.0964130820408542</v>
      </c>
      <c r="Z25" s="16" t="s">
        <v>32194</v>
      </c>
      <c r="AA25" s="33">
        <f>CHOOSE(MIN(D6L618C9,RUN_YEARS),B7L806C7,B7L806C16,B7L806C25,B7L806C34,B7L806C43)</f>
        <v>153637</v>
      </c>
      <c r="AB25" s="16" t="s">
        <v>32195</v>
      </c>
      <c r="AC25" s="33">
        <f>IF(D6L618C12=0,0,D6L618C10/D6L618C12)</f>
        <v>4.7981082744408466E-4</v>
      </c>
      <c r="AD25" s="16" t="s">
        <v>32196</v>
      </c>
      <c r="AE25" s="33">
        <f>IF(D6L618C5=0,0,D6L618C10/D6L618C5)</f>
        <v>0.47984450105474336</v>
      </c>
      <c r="AF25" s="16" t="s">
        <v>32197</v>
      </c>
      <c r="AG25" s="33">
        <f>CHOOSE(MIN(D6L618C9,RUN_YEARS),B7L806C5,B7L806C14,B7L806C23,B7L806C32,B7L806C41)</f>
        <v>2482.0784366647904</v>
      </c>
      <c r="AH25" s="16" t="s">
        <v>32198</v>
      </c>
      <c r="AI25" s="33">
        <f>IF(D6L618C15=0,0,D6L618C11/D6L618C15)</f>
        <v>1.2475081513546185E-3</v>
      </c>
      <c r="AJ25" s="16" t="s">
        <v>32199</v>
      </c>
      <c r="AK25" s="33">
        <f>IF(D6L618C5=0,0,D6L618C11/D6L618C5)</f>
        <v>2.0155498945256648E-2</v>
      </c>
      <c r="AL25" s="16" t="s">
        <v>32200</v>
      </c>
      <c r="AM25" s="33">
        <f>D6L618C8*CHOOSE(MIN(D6L618C9,RUN_YEARS),B7L806C4,B7L806C13,B7L806C22,B7L806C31,B7L806C40)</f>
        <v>15.496715966709148</v>
      </c>
      <c r="AN25" s="16" t="s">
        <v>32201</v>
      </c>
      <c r="AO25" s="33">
        <f>D6L618C8-D6L618C18</f>
        <v>61.316393211358545</v>
      </c>
      <c r="AP25" s="16" t="s">
        <v>32202</v>
      </c>
      <c r="AQ25" s="33">
        <f>CHOOSE(MIN(D6L618C9,RUN_YEARS),B7L806C2,B7L806C11,B7L806C20,B7L806C29,B7L806C38)</f>
        <v>293.6070356463336</v>
      </c>
      <c r="AR25" s="16" t="s">
        <v>32203</v>
      </c>
      <c r="AS25" s="33">
        <f>IF(D6L618C20=0,0,D6L618C18/D6L618C20)</f>
        <v>5.27804653338615E-2</v>
      </c>
      <c r="AT25" s="16" t="s">
        <v>32204</v>
      </c>
      <c r="AU25" s="33">
        <f>IF(D6L618C5=0,0,D6L618C18/D6L618C5)</f>
        <v>0.10087285967545431</v>
      </c>
      <c r="AV25" s="16" t="s">
        <v>32205</v>
      </c>
      <c r="AW25" s="33">
        <f>CHOOSE(MIN(D6L618C9,RUN_YEARS),B7L806C1,B7L806C10,B7L806C19,B7L806C28,B7L806C37)</f>
        <v>1161.7251349245075</v>
      </c>
      <c r="AX25" s="16" t="s">
        <v>32206</v>
      </c>
      <c r="AY25" s="33">
        <f>IF(D6L618C23=0,0,D6L618C19/D6L618C23)</f>
        <v>5.27804653338615E-2</v>
      </c>
      <c r="AZ25" s="16" t="s">
        <v>32207</v>
      </c>
      <c r="BA25" s="33">
        <f>IF(D6L618C5=0,0,D6L618C19/D6L618C5)</f>
        <v>0.39912714032454571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3496.6483946427479</v>
      </c>
      <c r="J26" s="16" t="s">
        <v>32230</v>
      </c>
      <c r="K26" s="21">
        <f>_xlfn.SINGLE(IF(FLOW_THRU_100PCT="Y",1,INDEX(VariabilityMatrix,D6L619C1,_xlfn.SINGLE(D6L619C9))))</f>
        <v>0.19886919007977813</v>
      </c>
      <c r="L26" s="16" t="s">
        <v>32210</v>
      </c>
      <c r="M26" s="15">
        <f>IF(_xlfn.SINGLE(D6L619C2)&lt;&gt;0,_xlfn.SINGLE(D6L619C2)*_xlfn.SINGLE(D6L619C4),_xlfn.SINGLE(D6L619C3)*_xlfn.SINGLE(D6L619C4))</f>
        <v>695.3756342363597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347.68781711817985</v>
      </c>
      <c r="R26" s="16" t="s">
        <v>32212</v>
      </c>
      <c r="S26" s="15">
        <f>D6L619C5-D6L619C7</f>
        <v>347.68781711817985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334.18257241570961</v>
      </c>
      <c r="X26" s="16" t="s">
        <v>32214</v>
      </c>
      <c r="Y26" s="33">
        <f>D6L619C7-D6L619C10</f>
        <v>13.505244702470236</v>
      </c>
      <c r="Z26" s="16" t="s">
        <v>32215</v>
      </c>
      <c r="AA26" s="33">
        <f>CHOOSE(MIN(D6L619C9,RUN_YEARS),B7L806C7,B7L806C16,B7L806C25,B7L806C34,B7L806C43)</f>
        <v>167333.66666666669</v>
      </c>
      <c r="AB26" s="16" t="s">
        <v>32216</v>
      </c>
      <c r="AC26" s="33">
        <f>IF(D6L619C12=0,0,D6L619C10/D6L619C12)</f>
        <v>1.9971030281754989E-3</v>
      </c>
      <c r="AD26" s="16" t="s">
        <v>32217</v>
      </c>
      <c r="AE26" s="33">
        <f>IF(D6L619C5=0,0,D6L619C10/D6L619C5)</f>
        <v>0.48057849018926113</v>
      </c>
      <c r="AF26" s="16" t="s">
        <v>32218</v>
      </c>
      <c r="AG26" s="33">
        <f>CHOOSE(MIN(D6L619C9,RUN_YEARS),B7L806C5,B7L806C14,B7L806C23,B7L806C32,B7L806C41)</f>
        <v>2600.9298530336214</v>
      </c>
      <c r="AH26" s="16" t="s">
        <v>32219</v>
      </c>
      <c r="AI26" s="33">
        <f>IF(D6L619C15=0,0,D6L619C11/D6L619C15)</f>
        <v>5.1924678732562721E-3</v>
      </c>
      <c r="AJ26" s="16" t="s">
        <v>32220</v>
      </c>
      <c r="AK26" s="33">
        <f>IF(D6L619C5=0,0,D6L619C11/D6L619C5)</f>
        <v>1.9421509810738886E-2</v>
      </c>
      <c r="AL26" s="16" t="s">
        <v>32221</v>
      </c>
      <c r="AM26" s="33">
        <f>D6L619C8*CHOOSE(MIN(D6L619C9,RUN_YEARS),B7L806C4,B7L806C13,B7L806C22,B7L806C31,B7L806C40)</f>
        <v>70.889229557070408</v>
      </c>
      <c r="AN26" s="16" t="s">
        <v>32222</v>
      </c>
      <c r="AO26" s="33">
        <f>D6L619C8-D6L619C18</f>
        <v>276.79858756110946</v>
      </c>
      <c r="AP26" s="16" t="s">
        <v>32223</v>
      </c>
      <c r="AQ26" s="33">
        <f>CHOOSE(MIN(D6L619C9,RUN_YEARS),B7L806C2,B7L806C11,B7L806C20,B7L806C29,B7L806C38)</f>
        <v>310.71292361068953</v>
      </c>
      <c r="AR26" s="16" t="s">
        <v>32224</v>
      </c>
      <c r="AS26" s="33">
        <f>IF(D6L619C20=0,0,D6L619C18/D6L619C20)</f>
        <v>0.22815024471235604</v>
      </c>
      <c r="AT26" s="16" t="s">
        <v>32225</v>
      </c>
      <c r="AU26" s="33">
        <f>IF(D6L619C5=0,0,D6L619C18/D6L619C5)</f>
        <v>0.10194379277456105</v>
      </c>
      <c r="AV26" s="16" t="s">
        <v>32226</v>
      </c>
      <c r="AW26" s="33">
        <f>CHOOSE(MIN(D6L619C9,RUN_YEARS),B7L806C1,B7L806C10,B7L806C19,B7L806C28,B7L806C37)</f>
        <v>1213.2294134073252</v>
      </c>
      <c r="AX26" s="16" t="s">
        <v>32227</v>
      </c>
      <c r="AY26" s="33">
        <f>IF(D6L619C23=0,0,D6L619C19/D6L619C23)</f>
        <v>0.22815024471235607</v>
      </c>
      <c r="AZ26" s="16" t="s">
        <v>32228</v>
      </c>
      <c r="BA26" s="33">
        <f>IF(D6L619C5=0,0,D6L619C19/D6L619C5)</f>
        <v>0.398056207225439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2410.4379036342034</v>
      </c>
      <c r="J27" s="16" t="s">
        <v>32251</v>
      </c>
      <c r="K27" s="21">
        <f>_xlfn.SINGLE(IF(FLOW_THRU_100PCT="Y",1,INDEX(VariabilityMatrix,D6L620C1,_xlfn.SINGLE(D6L620C9))))</f>
        <v>0.19505193730995293</v>
      </c>
      <c r="L27" s="16" t="s">
        <v>32231</v>
      </c>
      <c r="M27" s="15">
        <f>IF(_xlfn.SINGLE(D6L620C2)&lt;&gt;0,_xlfn.SINGLE(D6L620C2)*_xlfn.SINGLE(D6L620C4),_xlfn.SINGLE(D6L620C3)*_xlfn.SINGLE(D6L620C4))</f>
        <v>470.16058286919304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235.08029143459652</v>
      </c>
      <c r="R27" s="16" t="s">
        <v>32233</v>
      </c>
      <c r="S27" s="15">
        <f>D6L620C5-D6L620C7</f>
        <v>235.08029143459652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225.60397030247526</v>
      </c>
      <c r="X27" s="16" t="s">
        <v>32235</v>
      </c>
      <c r="Y27" s="33">
        <f>D6L620C7-D6L620C10</f>
        <v>9.4763211321212566</v>
      </c>
      <c r="Z27" s="16" t="s">
        <v>32236</v>
      </c>
      <c r="AA27" s="33">
        <f>CHOOSE(MIN(D6L620C9,RUN_YEARS),B7L806C7,B7L806C16,B7L806C25,B7L806C34,B7L806C43)</f>
        <v>153637</v>
      </c>
      <c r="AB27" s="16" t="s">
        <v>32237</v>
      </c>
      <c r="AC27" s="33">
        <f>IF(D6L620C12=0,0,D6L620C10/D6L620C12)</f>
        <v>1.4684221268475384E-3</v>
      </c>
      <c r="AD27" s="16" t="s">
        <v>32238</v>
      </c>
      <c r="AE27" s="33">
        <f>IF(D6L620C5=0,0,D6L620C10/D6L620C5)</f>
        <v>0.47984450105474336</v>
      </c>
      <c r="AF27" s="16" t="s">
        <v>32239</v>
      </c>
      <c r="AG27" s="33">
        <f>CHOOSE(MIN(D6L620C9,RUN_YEARS),B7L806C5,B7L806C14,B7L806C23,B7L806C32,B7L806C41)</f>
        <v>2482.0784366647904</v>
      </c>
      <c r="AH27" s="16" t="s">
        <v>32240</v>
      </c>
      <c r="AI27" s="33">
        <f>IF(D6L620C15=0,0,D6L620C11/D6L620C15)</f>
        <v>3.8178975298035888E-3</v>
      </c>
      <c r="AJ27" s="16" t="s">
        <v>32241</v>
      </c>
      <c r="AK27" s="33">
        <f>IF(D6L620C5=0,0,D6L620C11/D6L620C5)</f>
        <v>2.0155498945256617E-2</v>
      </c>
      <c r="AL27" s="16" t="s">
        <v>32242</v>
      </c>
      <c r="AM27" s="33">
        <f>D6L620C8*CHOOSE(MIN(D6L620C9,RUN_YEARS),B7L806C4,B7L806C13,B7L806C22,B7L806C31,B7L806C40)</f>
        <v>47.426442500693916</v>
      </c>
      <c r="AN27" s="16" t="s">
        <v>32243</v>
      </c>
      <c r="AO27" s="33">
        <f>D6L620C8-D6L620C18</f>
        <v>187.65384893390259</v>
      </c>
      <c r="AP27" s="16" t="s">
        <v>32244</v>
      </c>
      <c r="AQ27" s="33">
        <f>CHOOSE(MIN(D6L620C9,RUN_YEARS),B7L806C2,B7L806C11,B7L806C20,B7L806C29,B7L806C38)</f>
        <v>293.6070356463336</v>
      </c>
      <c r="AR27" s="16" t="s">
        <v>32245</v>
      </c>
      <c r="AS27" s="33">
        <f>IF(D6L620C20=0,0,D6L620C18/D6L620C20)</f>
        <v>0.16153033389098267</v>
      </c>
      <c r="AT27" s="16" t="s">
        <v>32246</v>
      </c>
      <c r="AU27" s="33">
        <f>IF(D6L620C5=0,0,D6L620C18/D6L620C5)</f>
        <v>0.10087285967545431</v>
      </c>
      <c r="AV27" s="16" t="s">
        <v>32247</v>
      </c>
      <c r="AW27" s="33">
        <f>CHOOSE(MIN(D6L620C9,RUN_YEARS),B7L806C1,B7L806C10,B7L806C19,B7L806C28,B7L806C37)</f>
        <v>1161.7251349245075</v>
      </c>
      <c r="AX27" s="16" t="s">
        <v>32248</v>
      </c>
      <c r="AY27" s="33">
        <f>IF(D6L620C23=0,0,D6L620C19/D6L620C23)</f>
        <v>0.16153033389098267</v>
      </c>
      <c r="AZ27" s="16" t="s">
        <v>32249</v>
      </c>
      <c r="BA27" s="33">
        <f>IF(D6L620C5=0,0,D6L620C19/D6L620C5)</f>
        <v>0.39912714032454566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0.19505193730995293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153637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2482.0784366647904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293.6070356463336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1161.7251349245075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0.19505193730995293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153637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2482.0784366647904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293.6070356463336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1161.7251349245075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0.19505193730995293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153637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2482.0784366647904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293.6070356463336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1161.7251349245075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0.19505193730995293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153637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2482.0784366647904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293.6070356463336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1161.7251349245075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0.19505193730995293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153637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2482.0784366647904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293.6070356463336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1161.7251349245075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5998.7058226530589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5158.8870074816305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2579.4435037408152</v>
      </c>
      <c r="R33" s="16" t="s">
        <v>32359</v>
      </c>
      <c r="S33" s="15">
        <f>D6L626C5-D6L626C7</f>
        <v>2579.4435037408152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2475.463562102821</v>
      </c>
      <c r="X33" s="16" t="s">
        <v>32361</v>
      </c>
      <c r="Y33" s="33">
        <f>D6L626C7-D6L626C10</f>
        <v>103.97994163799422</v>
      </c>
      <c r="Z33" s="16" t="s">
        <v>32362</v>
      </c>
      <c r="AA33" s="33">
        <f>CHOOSE(MIN(D6L626C9,RUN_YEARS),B7L806C7,B7L806C16,B7L806C25,B7L806C34,B7L806C43)</f>
        <v>153637</v>
      </c>
      <c r="AB33" s="16" t="s">
        <v>32363</v>
      </c>
      <c r="AC33" s="33">
        <f>IF(D6L626C12=0,0,D6L626C10/D6L626C12)</f>
        <v>1.6112417985920197E-2</v>
      </c>
      <c r="AD33" s="16" t="s">
        <v>32364</v>
      </c>
      <c r="AE33" s="33">
        <f>IF(D6L626C5=0,0,D6L626C10/D6L626C5)</f>
        <v>0.47984450105474336</v>
      </c>
      <c r="AF33" s="16" t="s">
        <v>32365</v>
      </c>
      <c r="AG33" s="33">
        <f>CHOOSE(MIN(D6L626C9,RUN_YEARS),B7L806C5,B7L806C14,B7L806C23,B7L806C32,B7L806C41)</f>
        <v>2482.0784366647904</v>
      </c>
      <c r="AH33" s="16" t="s">
        <v>32366</v>
      </c>
      <c r="AI33" s="33">
        <f>IF(D6L626C15=0,0,D6L626C11/D6L626C15)</f>
        <v>4.1892286763392447E-2</v>
      </c>
      <c r="AJ33" s="16" t="s">
        <v>32367</v>
      </c>
      <c r="AK33" s="33">
        <f>IF(D6L626C5=0,0,D6L626C11/D6L626C5)</f>
        <v>2.0155498945256645E-2</v>
      </c>
      <c r="AL33" s="16" t="s">
        <v>32368</v>
      </c>
      <c r="AM33" s="33">
        <f>D6L626C8*CHOOSE(MIN(D6L626C9,RUN_YEARS),B7L806C4,B7L806C13,B7L806C22,B7L806C31,B7L806C40)</f>
        <v>520.39168518721897</v>
      </c>
      <c r="AN33" s="16" t="s">
        <v>32369</v>
      </c>
      <c r="AO33" s="33">
        <f>D6L626C8-D6L626C18</f>
        <v>2059.0518185535961</v>
      </c>
      <c r="AP33" s="16" t="s">
        <v>32370</v>
      </c>
      <c r="AQ33" s="33">
        <f>CHOOSE(MIN(D6L626C9,RUN_YEARS),B7L806C2,B7L806C11,B7L806C20,B7L806C29,B7L806C38)</f>
        <v>293.6070356463336</v>
      </c>
      <c r="AR33" s="16" t="s">
        <v>32371</v>
      </c>
      <c r="AS33" s="33">
        <f>IF(D6L626C20=0,0,D6L626C18/D6L626C20)</f>
        <v>1.7724087709330658</v>
      </c>
      <c r="AT33" s="16" t="s">
        <v>32372</v>
      </c>
      <c r="AU33" s="33">
        <f>IF(D6L626C5=0,0,D6L626C18/D6L626C5)</f>
        <v>0.10087285967545431</v>
      </c>
      <c r="AV33" s="16" t="s">
        <v>32373</v>
      </c>
      <c r="AW33" s="33">
        <f>CHOOSE(MIN(D6L626C9,RUN_YEARS),B7L806C1,B7L806C10,B7L806C19,B7L806C28,B7L806C37)</f>
        <v>1161.7251349245075</v>
      </c>
      <c r="AX33" s="16" t="s">
        <v>32374</v>
      </c>
      <c r="AY33" s="33">
        <f>IF(D6L626C23=0,0,D6L626C19/D6L626C23)</f>
        <v>1.7724087709330656</v>
      </c>
      <c r="AZ33" s="16" t="s">
        <v>32375</v>
      </c>
      <c r="BA33" s="33">
        <f>IF(D6L626C5=0,0,D6L626C19/D6L626C5)</f>
        <v>0.39912714032454566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-168.15411319562909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-144.61253734824101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-72.306268674120503</v>
      </c>
      <c r="R34" s="16" t="s">
        <v>32379</v>
      </c>
      <c r="S34" s="15">
        <f>D6L627C5-D6L627C7</f>
        <v>-72.306268674120503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-69.497674861255788</v>
      </c>
      <c r="X34" s="16" t="s">
        <v>32381</v>
      </c>
      <c r="Y34" s="33">
        <f>D6L627C7-D6L627C10</f>
        <v>-2.8085938128647143</v>
      </c>
      <c r="Z34" s="16" t="s">
        <v>32382</v>
      </c>
      <c r="AA34" s="33">
        <f>CHOOSE(MIN(D6L627C9,RUN_YEARS),B7L806C7,B7L806C16,B7L806C25,B7L806C34,B7L806C43)</f>
        <v>167333.66666666669</v>
      </c>
      <c r="AB34" s="16" t="s">
        <v>32383</v>
      </c>
      <c r="AC34" s="33">
        <f>IF(D6L627C12=0,0,D6L627C10/D6L627C12)</f>
        <v>-4.153239228283755E-4</v>
      </c>
      <c r="AD34" s="16" t="s">
        <v>32384</v>
      </c>
      <c r="AE34" s="33">
        <f>IF(D6L627C5=0,0,D6L627C10/D6L627C5)</f>
        <v>0.48057849018926108</v>
      </c>
      <c r="AF34" s="16" t="s">
        <v>32385</v>
      </c>
      <c r="AG34" s="33">
        <f>CHOOSE(MIN(D6L627C9,RUN_YEARS),B7L806C5,B7L806C14,B7L806C23,B7L806C32,B7L806C41)</f>
        <v>2600.9298530336214</v>
      </c>
      <c r="AH34" s="16" t="s">
        <v>32386</v>
      </c>
      <c r="AI34" s="33">
        <f>IF(D6L627C15=0,0,D6L627C11/D6L627C15)</f>
        <v>-1.0798421993537741E-3</v>
      </c>
      <c r="AJ34" s="16" t="s">
        <v>32387</v>
      </c>
      <c r="AK34" s="33">
        <f>IF(D6L627C5=0,0,D6L627C11/D6L627C5)</f>
        <v>1.9421509810738941E-2</v>
      </c>
      <c r="AL34" s="16" t="s">
        <v>32388</v>
      </c>
      <c r="AM34" s="33">
        <f>D6L627C8*CHOOSE(MIN(D6L627C9,RUN_YEARS),B7L806C4,B7L806C13,B7L806C22,B7L806C31,B7L806C40)</f>
        <v>-14.74235054003255</v>
      </c>
      <c r="AN34" s="16" t="s">
        <v>32389</v>
      </c>
      <c r="AO34" s="33">
        <f>D6L627C8-D6L627C18</f>
        <v>-57.563918134087956</v>
      </c>
      <c r="AP34" s="16" t="s">
        <v>32390</v>
      </c>
      <c r="AQ34" s="33">
        <f>CHOOSE(MIN(D6L627C9,RUN_YEARS),B7L806C2,B7L806C11,B7L806C20,B7L806C29,B7L806C38)</f>
        <v>310.71292361068953</v>
      </c>
      <c r="AR34" s="16" t="s">
        <v>32391</v>
      </c>
      <c r="AS34" s="33">
        <f>IF(D6L627C20=0,0,D6L627C18/D6L627C20)</f>
        <v>-4.7446853412843902E-2</v>
      </c>
      <c r="AT34" s="16" t="s">
        <v>32392</v>
      </c>
      <c r="AU34" s="33">
        <f>IF(D6L627C5=0,0,D6L627C18/D6L627C5)</f>
        <v>0.10194379277456105</v>
      </c>
      <c r="AV34" s="16" t="s">
        <v>32393</v>
      </c>
      <c r="AW34" s="33">
        <f>CHOOSE(MIN(D6L627C9,RUN_YEARS),B7L806C1,B7L806C10,B7L806C19,B7L806C28,B7L806C37)</f>
        <v>1213.2294134073252</v>
      </c>
      <c r="AX34" s="16" t="s">
        <v>32394</v>
      </c>
      <c r="AY34" s="33">
        <f>IF(D6L627C23=0,0,D6L627C19/D6L627C23)</f>
        <v>-4.7446853412843902E-2</v>
      </c>
      <c r="AZ34" s="16" t="s">
        <v>32395</v>
      </c>
      <c r="BA34" s="33">
        <f>IF(D6L627C5=0,0,D6L627C19/D6L627C5)</f>
        <v>0.398056207225439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32230.977364626258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21814.562945193782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10907.281472596891</v>
      </c>
      <c r="R35" s="16" t="s">
        <v>32399</v>
      </c>
      <c r="S35" s="15">
        <f>SUM(D6L601C8:D6L627C8)-2*SUM(D6L609C8,D6L611C8,D6L622C8,D6L624C8,D6L627C8)</f>
        <v>10907.281472596891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10479.302602052223</v>
      </c>
      <c r="X35" s="16" t="s">
        <v>32401</v>
      </c>
      <c r="Y35" s="33">
        <f>SUM(D6L601C11:D6L627C11)-2*SUM(D6L609C11,D6L611C11,D6L622C11,D6L624C11,D6L627C11)</f>
        <v>427.97887054467077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6.4057516406577586E-2</v>
      </c>
      <c r="AD35" s="16" t="s">
        <v>32403</v>
      </c>
      <c r="AE35" s="33">
        <f>IF(D6L628C5=0,0,D6L628C10/D6L628C5)</f>
        <v>0.48038104766893985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0.1665495426571014</v>
      </c>
      <c r="AJ35" s="16" t="s">
        <v>32405</v>
      </c>
      <c r="AK35" s="33">
        <f>IF(D6L628C5=0,0,D6L628C11/D6L628C5)</f>
        <v>1.9618952331060282E-2</v>
      </c>
      <c r="AL35" s="16" t="s">
        <v>32406</v>
      </c>
      <c r="AM35" s="33">
        <f>SUM(D6L601C18:D6L627C18)-2*SUM(D6L609C18,D6L611C18,D6L622C18,D6L624C18,D6L627C18)</f>
        <v>2217.8003174417636</v>
      </c>
      <c r="AN35" s="16" t="s">
        <v>32407</v>
      </c>
      <c r="AO35" s="33">
        <f>SUM(D6L601C19:D6L627C19)-2*SUM(D6L609C19,D6L611C19,D6L622C19,D6L624C19,D6L627C19)</f>
        <v>8689.4811551551265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7.2407263263390353</v>
      </c>
      <c r="AT35" s="16" t="s">
        <v>32409</v>
      </c>
      <c r="AU35" s="33">
        <f>IF(D6L628C5=0,0,D6L628C18/D6L628C5)</f>
        <v>0.10166604405569321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7.2407263263390353</v>
      </c>
      <c r="AZ35" s="16" t="s">
        <v>32411</v>
      </c>
      <c r="BA35" s="33">
        <f>IF(D6L628C5=0,0,D6L628C19/D6L628C5)</f>
        <v>0.39833395594430676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341.0934410288927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170.54672051444635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85.273360257223175</v>
      </c>
      <c r="R36" s="16" t="s">
        <v>32416</v>
      </c>
      <c r="S36" s="15">
        <f>D6L629C5-D6L629C7</f>
        <v>85.273360257223175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81.835906011777269</v>
      </c>
      <c r="X36" s="16" t="s">
        <v>32418</v>
      </c>
      <c r="Y36" s="33">
        <f>D6L629C7-D6L629C10</f>
        <v>3.4374542454459061</v>
      </c>
      <c r="Z36" s="16" t="s">
        <v>32419</v>
      </c>
      <c r="AA36" s="33">
        <f>CHOOSE(MIN(D6L629C9,RUN_YEARS),B7L806C7,B7L806C16,B7L806C25,B7L806C34,B7L806C43)</f>
        <v>153637</v>
      </c>
      <c r="AB36" s="16" t="s">
        <v>32420</v>
      </c>
      <c r="AC36" s="33">
        <f>IF(D6L629C12=0,0,D6L629C10/D6L629C12)</f>
        <v>5.3265753699810112E-4</v>
      </c>
      <c r="AD36" s="16" t="s">
        <v>32421</v>
      </c>
      <c r="AE36" s="33">
        <f>IF(D6L629C5=0,0,D6L629C10/D6L629C5)</f>
        <v>0.47984450105474336</v>
      </c>
      <c r="AF36" s="16" t="s">
        <v>32422</v>
      </c>
      <c r="AG36" s="33">
        <f>CHOOSE(MIN(D6L629C9,RUN_YEARS),B7L806C5,B7L806C14,B7L806C23,B7L806C32,B7L806C41)</f>
        <v>2482.0784366647904</v>
      </c>
      <c r="AH36" s="16" t="s">
        <v>32423</v>
      </c>
      <c r="AI36" s="33">
        <f>IF(D6L629C15=0,0,D6L629C11/D6L629C15)</f>
        <v>1.3849095961950622E-3</v>
      </c>
      <c r="AJ36" s="16" t="s">
        <v>32424</v>
      </c>
      <c r="AK36" s="33">
        <f>IF(D6L629C5=0,0,D6L629C11/D6L629C5)</f>
        <v>2.0155498945256662E-2</v>
      </c>
      <c r="AL36" s="16" t="s">
        <v>32425</v>
      </c>
      <c r="AM36" s="33">
        <f>D6L629C8*CHOOSE(MIN(D6L629C9,RUN_YEARS),B7L806C4,B7L806C13,B7L806C22,B7L806C31,B7L806C40)</f>
        <v>17.203535406562672</v>
      </c>
      <c r="AN36" s="16" t="s">
        <v>32426</v>
      </c>
      <c r="AO36" s="33">
        <f>D6L629C8-D6L629C18</f>
        <v>68.069824850660495</v>
      </c>
      <c r="AP36" s="16" t="s">
        <v>32427</v>
      </c>
      <c r="AQ36" s="33">
        <f>CHOOSE(MIN(D6L629C9,RUN_YEARS),B7L806C2,B7L806C11,B7L806C20,B7L806C29,B7L806C38)</f>
        <v>293.6070356463336</v>
      </c>
      <c r="AR36" s="16" t="s">
        <v>32428</v>
      </c>
      <c r="AS36" s="33">
        <f>IF(D6L629C20=0,0,D6L629C18/D6L629C20)</f>
        <v>5.8593743738775086E-2</v>
      </c>
      <c r="AT36" s="16" t="s">
        <v>32429</v>
      </c>
      <c r="AU36" s="33">
        <f>IF(D6L629C5=0,0,D6L629C18/D6L629C5)</f>
        <v>0.10087285967545431</v>
      </c>
      <c r="AV36" s="16" t="s">
        <v>32430</v>
      </c>
      <c r="AW36" s="33">
        <f>CHOOSE(MIN(D6L629C9,RUN_YEARS),B7L806C1,B7L806C10,B7L806C19,B7L806C28,B7L806C37)</f>
        <v>1161.7251349245075</v>
      </c>
      <c r="AX36" s="16" t="s">
        <v>32431</v>
      </c>
      <c r="AY36" s="33">
        <f>IF(D6L629C23=0,0,D6L629C19/D6L629C23)</f>
        <v>5.859374373877508E-2</v>
      </c>
      <c r="AZ36" s="16" t="s">
        <v>32432</v>
      </c>
      <c r="BA36" s="33">
        <f>IF(D6L629C5=0,0,D6L629C19/D6L629C5)</f>
        <v>0.39912714032454566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81.901253182059847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81.901253182059847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40.950626591029923</v>
      </c>
      <c r="R37" s="16" t="s">
        <v>32436</v>
      </c>
      <c r="S37" s="15">
        <f>D6L630C5-D6L630C7</f>
        <v>40.950626591029923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39.299865968903717</v>
      </c>
      <c r="X37" s="16" t="s">
        <v>32438</v>
      </c>
      <c r="Y37" s="33">
        <f>D6L630C7-D6L630C10</f>
        <v>1.6507606221262066</v>
      </c>
      <c r="Z37" s="16" t="s">
        <v>32439</v>
      </c>
      <c r="AA37" s="33">
        <f>CHOOSE(MIN(D6L630C9,RUN_YEARS),B7L806C7,B7L806C16,B7L806C25,B7L806C34,B7L806C43)</f>
        <v>153637</v>
      </c>
      <c r="AB37" s="16" t="s">
        <v>32440</v>
      </c>
      <c r="AC37" s="33">
        <f>IF(D6L630C12=0,0,D6L630C10/D6L630C12)</f>
        <v>2.5579688466257294E-4</v>
      </c>
      <c r="AD37" s="16" t="s">
        <v>32441</v>
      </c>
      <c r="AE37" s="33">
        <f>IF(D6L630C5=0,0,D6L630C10/D6L630C5)</f>
        <v>0.47984450105474336</v>
      </c>
      <c r="AF37" s="16" t="s">
        <v>32442</v>
      </c>
      <c r="AG37" s="33">
        <f>CHOOSE(MIN(D6L630C9,RUN_YEARS),B7L806C5,B7L806C14,B7L806C23,B7L806C32,B7L806C41)</f>
        <v>2482.0784366647904</v>
      </c>
      <c r="AH37" s="16" t="s">
        <v>32443</v>
      </c>
      <c r="AI37" s="33">
        <f>IF(D6L630C15=0,0,D6L630C11/D6L630C15)</f>
        <v>6.6507190012268943E-4</v>
      </c>
      <c r="AJ37" s="16" t="s">
        <v>32444</v>
      </c>
      <c r="AK37" s="33">
        <f>IF(D6L630C5=0,0,D6L630C11/D6L630C5)</f>
        <v>2.0155498945256669E-2</v>
      </c>
      <c r="AL37" s="16" t="s">
        <v>32445</v>
      </c>
      <c r="AM37" s="33">
        <f>D6L630C8*CHOOSE(MIN(D6L630C9,RUN_YEARS),B7L806C4,B7L806C13,B7L806C22,B7L806C31,B7L806C40)</f>
        <v>8.2616136194777781</v>
      </c>
      <c r="AN37" s="16" t="s">
        <v>32446</v>
      </c>
      <c r="AO37" s="33">
        <f>D6L630C8-D6L630C18</f>
        <v>32.689012971552145</v>
      </c>
      <c r="AP37" s="16" t="s">
        <v>32447</v>
      </c>
      <c r="AQ37" s="33">
        <f>CHOOSE(MIN(D6L630C9,RUN_YEARS),B7L806C2,B7L806C11,B7L806C20,B7L806C29,B7L806C38)</f>
        <v>293.6070356463336</v>
      </c>
      <c r="AR37" s="16" t="s">
        <v>32448</v>
      </c>
      <c r="AS37" s="33">
        <f>IF(D6L630C20=0,0,D6L630C18/D6L630C20)</f>
        <v>2.8138336676064406E-2</v>
      </c>
      <c r="AT37" s="16" t="s">
        <v>32449</v>
      </c>
      <c r="AU37" s="33">
        <f>IF(D6L630C5=0,0,D6L630C18/D6L630C5)</f>
        <v>0.1008728596754543</v>
      </c>
      <c r="AV37" s="16" t="s">
        <v>32450</v>
      </c>
      <c r="AW37" s="33">
        <f>CHOOSE(MIN(D6L630C9,RUN_YEARS),B7L806C1,B7L806C10,B7L806C19,B7L806C28,B7L806C37)</f>
        <v>1161.7251349245075</v>
      </c>
      <c r="AX37" s="16" t="s">
        <v>32451</v>
      </c>
      <c r="AY37" s="33">
        <f>IF(D6L630C23=0,0,D6L630C19/D6L630C23)</f>
        <v>2.8138336676064409E-2</v>
      </c>
      <c r="AZ37" s="16" t="s">
        <v>32452</v>
      </c>
      <c r="BA37" s="33">
        <f>IF(D6L630C5=0,0,D6L630C19/D6L630C5)</f>
        <v>0.39912714032454571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281.11902118714124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140.55951059357062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70.279755296785311</v>
      </c>
      <c r="R38" s="16" t="s">
        <v>32456</v>
      </c>
      <c r="S38" s="15">
        <f>D6L631C5-D6L631C7</f>
        <v>70.279755296785311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67.446708229270811</v>
      </c>
      <c r="X38" s="16" t="s">
        <v>32458</v>
      </c>
      <c r="Y38" s="33">
        <f>D6L631C7-D6L631C10</f>
        <v>2.8330470675144994</v>
      </c>
      <c r="Z38" s="16" t="s">
        <v>32459</v>
      </c>
      <c r="AA38" s="33">
        <f>CHOOSE(MIN(D6L631C9,RUN_YEARS),B7L806C7,B7L806C16,B7L806C25,B7L806C34,B7L806C43)</f>
        <v>153637</v>
      </c>
      <c r="AB38" s="16" t="s">
        <v>32460</v>
      </c>
      <c r="AC38" s="33">
        <f>IF(D6L631C12=0,0,D6L631C10/D6L631C12)</f>
        <v>4.3900042456745974E-4</v>
      </c>
      <c r="AD38" s="16" t="s">
        <v>32461</v>
      </c>
      <c r="AE38" s="33">
        <f>IF(D6L631C5=0,0,D6L631C10/D6L631C5)</f>
        <v>0.47984450105474336</v>
      </c>
      <c r="AF38" s="16" t="s">
        <v>32462</v>
      </c>
      <c r="AG38" s="33">
        <f>CHOOSE(MIN(D6L631C9,RUN_YEARS),B7L806C5,B7L806C14,B7L806C23,B7L806C32,B7L806C41)</f>
        <v>2482.0784366647904</v>
      </c>
      <c r="AH38" s="16" t="s">
        <v>32463</v>
      </c>
      <c r="AI38" s="33">
        <f>IF(D6L631C15=0,0,D6L631C11/D6L631C15)</f>
        <v>1.1414011038753922E-3</v>
      </c>
      <c r="AJ38" s="16" t="s">
        <v>32464</v>
      </c>
      <c r="AK38" s="33">
        <f>IF(D6L631C5=0,0,D6L631C11/D6L631C5)</f>
        <v>2.015549894525662E-2</v>
      </c>
      <c r="AL38" s="16" t="s">
        <v>32465</v>
      </c>
      <c r="AM38" s="33">
        <f>D6L631C8*CHOOSE(MIN(D6L631C9,RUN_YEARS),B7L806C4,B7L806C13,B7L806C22,B7L806C31,B7L806C40)</f>
        <v>14.178639788155783</v>
      </c>
      <c r="AN38" s="16" t="s">
        <v>32466</v>
      </c>
      <c r="AO38" s="33">
        <f>D6L631C8-D6L631C18</f>
        <v>56.101115508629526</v>
      </c>
      <c r="AP38" s="16" t="s">
        <v>32467</v>
      </c>
      <c r="AQ38" s="33">
        <f>CHOOSE(MIN(D6L631C9,RUN_YEARS),B7L806C2,B7L806C11,B7L806C20,B7L806C29,B7L806C38)</f>
        <v>293.6070356463336</v>
      </c>
      <c r="AR38" s="16" t="s">
        <v>32468</v>
      </c>
      <c r="AS38" s="33">
        <f>IF(D6L631C20=0,0,D6L631C18/D6L631C20)</f>
        <v>4.829121263032253E-2</v>
      </c>
      <c r="AT38" s="16" t="s">
        <v>32469</v>
      </c>
      <c r="AU38" s="33">
        <f>IF(D6L631C5=0,0,D6L631C18/D6L631C5)</f>
        <v>0.10087285967545431</v>
      </c>
      <c r="AV38" s="16" t="s">
        <v>32470</v>
      </c>
      <c r="AW38" s="33">
        <f>CHOOSE(MIN(D6L631C9,RUN_YEARS),B7L806C1,B7L806C10,B7L806C19,B7L806C28,B7L806C37)</f>
        <v>1161.7251349245075</v>
      </c>
      <c r="AX38" s="16" t="s">
        <v>32471</v>
      </c>
      <c r="AY38" s="33">
        <f>IF(D6L631C23=0,0,D6L631C19/D6L631C23)</f>
        <v>4.829121263032253E-2</v>
      </c>
      <c r="AZ38" s="16" t="s">
        <v>32472</v>
      </c>
      <c r="BA38" s="33">
        <f>IF(D6L631C5=0,0,D6L631C19/D6L631C5)</f>
        <v>0.39912714032454566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153637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2482.0784366647904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293.6070356463336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1161.7251349245075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3892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3892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1556.8000000000002</v>
      </c>
      <c r="R40" s="16" t="s">
        <v>32497</v>
      </c>
      <c r="S40" s="15">
        <f>D6L633C5-D6L633C7</f>
        <v>2335.1999999999998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1494.043838484049</v>
      </c>
      <c r="X40" s="16" t="s">
        <v>32499</v>
      </c>
      <c r="Y40" s="33">
        <f>D6L633C7-D6L633C10</f>
        <v>62.756161515951135</v>
      </c>
      <c r="Z40" s="16" t="s">
        <v>32500</v>
      </c>
      <c r="AA40" s="33">
        <f>CHOOSE(MIN(D6L633C9,RUN_YEARS),B7L806C7,B7L806C16,B7L806C25,B7L806C34,B7L806C43)</f>
        <v>153637</v>
      </c>
      <c r="AB40" s="16" t="s">
        <v>32501</v>
      </c>
      <c r="AC40" s="33">
        <f>IF(D6L633C12=0,0,D6L633C10/D6L633C12)</f>
        <v>9.724505415258362E-3</v>
      </c>
      <c r="AD40" s="16" t="s">
        <v>32502</v>
      </c>
      <c r="AE40" s="33">
        <f>IF(D6L633C5=0,0,D6L633C10/D6L633C5)</f>
        <v>0.38387560084379474</v>
      </c>
      <c r="AF40" s="16" t="s">
        <v>32503</v>
      </c>
      <c r="AG40" s="33">
        <f>CHOOSE(MIN(D6L633C9,RUN_YEARS),B7L806C5,B7L806C14,B7L806C23,B7L806C32,B7L806C41)</f>
        <v>2482.0784366647904</v>
      </c>
      <c r="AH40" s="16" t="s">
        <v>32504</v>
      </c>
      <c r="AI40" s="33">
        <f>IF(D6L633C15=0,0,D6L633C11/D6L633C15)</f>
        <v>2.5283714079671719E-2</v>
      </c>
      <c r="AJ40" s="16" t="s">
        <v>32505</v>
      </c>
      <c r="AK40" s="33">
        <f>IF(D6L633C5=0,0,D6L633C11/D6L633C5)</f>
        <v>1.6124399156205328E-2</v>
      </c>
      <c r="AL40" s="16" t="s">
        <v>32506</v>
      </c>
      <c r="AM40" s="33">
        <f>D6L633C8*CHOOSE(MIN(D6L633C9,RUN_YEARS),B7L806C4,B7L806C13,B7L806C22,B7L806C31,B7L806C40)</f>
        <v>471.11660382824181</v>
      </c>
      <c r="AN40" s="16" t="s">
        <v>32507</v>
      </c>
      <c r="AO40" s="33">
        <f>D6L633C8-D6L633C18</f>
        <v>1864.0833961717581</v>
      </c>
      <c r="AP40" s="16" t="s">
        <v>32508</v>
      </c>
      <c r="AQ40" s="33">
        <f>CHOOSE(MIN(D6L633C9,RUN_YEARS),B7L806C2,B7L806C11,B7L806C20,B7L806C29,B7L806C38)</f>
        <v>293.6070356463336</v>
      </c>
      <c r="AR40" s="16" t="s">
        <v>32509</v>
      </c>
      <c r="AS40" s="33">
        <f>IF(D6L633C20=0,0,D6L633C18/D6L633C20)</f>
        <v>1.6045821340457542</v>
      </c>
      <c r="AT40" s="16" t="s">
        <v>32510</v>
      </c>
      <c r="AU40" s="33">
        <f>IF(D6L633C5=0,0,D6L633C18/D6L633C5)</f>
        <v>0.12104743161054517</v>
      </c>
      <c r="AV40" s="16" t="s">
        <v>32511</v>
      </c>
      <c r="AW40" s="33">
        <f>CHOOSE(MIN(D6L633C9,RUN_YEARS),B7L806C1,B7L806C10,B7L806C19,B7L806C28,B7L806C37)</f>
        <v>1161.7251349245075</v>
      </c>
      <c r="AX40" s="16" t="s">
        <v>32512</v>
      </c>
      <c r="AY40" s="33">
        <f>IF(D6L633C23=0,0,D6L633C19/D6L633C23)</f>
        <v>1.6045821340457542</v>
      </c>
      <c r="AZ40" s="16" t="s">
        <v>32513</v>
      </c>
      <c r="BA40" s="33">
        <f>IF(D6L633C5=0,0,D6L633C19/D6L633C5)</f>
        <v>0.47895256838945477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-9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-9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-9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153637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2482.0784366647904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-1.8157114741581777</v>
      </c>
      <c r="AN41" s="16" t="s">
        <v>32526</v>
      </c>
      <c r="AO41" s="33">
        <f>D6L634C8-D6L634C18</f>
        <v>-7.1842885258418221</v>
      </c>
      <c r="AP41" s="16" t="s">
        <v>32527</v>
      </c>
      <c r="AQ41" s="33">
        <f>CHOOSE(MIN(D6L634C9,RUN_YEARS),B7L806C2,B7L806C11,B7L806C20,B7L806C29,B7L806C38)</f>
        <v>293.6070356463336</v>
      </c>
      <c r="AR41" s="16" t="s">
        <v>32528</v>
      </c>
      <c r="AS41" s="33">
        <f>IF(D6L634C20=0,0,D6L634C18/D6L634C20)</f>
        <v>-6.1841551928793204E-3</v>
      </c>
      <c r="AT41" s="16" t="s">
        <v>32529</v>
      </c>
      <c r="AU41" s="33">
        <f>IF(D6L634C5=0,0,D6L634C18/D6L634C5)</f>
        <v>0.20174571935090863</v>
      </c>
      <c r="AV41" s="16" t="s">
        <v>32530</v>
      </c>
      <c r="AW41" s="33">
        <f>CHOOSE(MIN(D6L634C9,RUN_YEARS),B7L806C1,B7L806C10,B7L806C19,B7L806C28,B7L806C37)</f>
        <v>1161.7251349245075</v>
      </c>
      <c r="AX41" s="16" t="s">
        <v>32531</v>
      </c>
      <c r="AY41" s="33">
        <f>IF(D6L634C23=0,0,D6L634C19/D6L634C23)</f>
        <v>-6.1841551928793204E-3</v>
      </c>
      <c r="AZ41" s="16" t="s">
        <v>32532</v>
      </c>
      <c r="BA41" s="33">
        <f>IF(D6L634C5=0,0,D6L634C19/D6L634C5)</f>
        <v>0.79825428064909132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1728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1728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1728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1658.3425956451931</v>
      </c>
      <c r="X42" s="16" t="s">
        <v>32539</v>
      </c>
      <c r="Y42" s="33">
        <f>D6L635C7-D6L635C10</f>
        <v>69.657404354806886</v>
      </c>
      <c r="Z42" s="16" t="s">
        <v>32540</v>
      </c>
      <c r="AA42" s="33">
        <f>CHOOSE(MIN(D6L635C9,RUN_YEARS),B7L806C7,B7L806C16,B7L806C25,B7L806C34,B7L806C43)</f>
        <v>153637</v>
      </c>
      <c r="AB42" s="16" t="s">
        <v>32541</v>
      </c>
      <c r="AC42" s="33">
        <f>IF(D6L635C12=0,0,D6L635C10/D6L635C12)</f>
        <v>1.0793901180348439E-2</v>
      </c>
      <c r="AD42" s="16" t="s">
        <v>32542</v>
      </c>
      <c r="AE42" s="33">
        <f>IF(D6L635C5=0,0,D6L635C10/D6L635C5)</f>
        <v>0.95968900210948671</v>
      </c>
      <c r="AF42" s="16" t="s">
        <v>32543</v>
      </c>
      <c r="AG42" s="33">
        <f>CHOOSE(MIN(D6L635C9,RUN_YEARS),B7L806C5,B7L806C14,B7L806C23,B7L806C32,B7L806C41)</f>
        <v>2482.0784366647904</v>
      </c>
      <c r="AH42" s="16" t="s">
        <v>32544</v>
      </c>
      <c r="AI42" s="33">
        <f>IF(D6L635C15=0,0,D6L635C11/D6L635C15)</f>
        <v>2.8064143068905867E-2</v>
      </c>
      <c r="AJ42" s="16" t="s">
        <v>32545</v>
      </c>
      <c r="AK42" s="33">
        <f>IF(D6L635C5=0,0,D6L635C11/D6L635C5)</f>
        <v>4.0310997890513241E-2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293.6070356463336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1161.7251349245075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3446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3446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3446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153637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2482.0784366647904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695.21574888323107</v>
      </c>
      <c r="AN43" s="16" t="s">
        <v>32567</v>
      </c>
      <c r="AO43" s="33">
        <f>D6L636C8-D6L636C18</f>
        <v>2750.7842511167692</v>
      </c>
      <c r="AP43" s="16" t="s">
        <v>32568</v>
      </c>
      <c r="AQ43" s="33">
        <f>CHOOSE(MIN(D6L636C9,RUN_YEARS),B7L806C2,B7L806C11,B7L806C20,B7L806C29,B7L806C38)</f>
        <v>293.6070356463336</v>
      </c>
      <c r="AR43" s="16" t="s">
        <v>32569</v>
      </c>
      <c r="AS43" s="33">
        <f>IF(D6L636C20=0,0,D6L636C18/D6L636C20)</f>
        <v>2.3678443105180151</v>
      </c>
      <c r="AT43" s="16" t="s">
        <v>32570</v>
      </c>
      <c r="AU43" s="33">
        <f>IF(D6L636C5=0,0,D6L636C18/D6L636C5)</f>
        <v>0.2017457193509086</v>
      </c>
      <c r="AV43" s="16" t="s">
        <v>32571</v>
      </c>
      <c r="AW43" s="33">
        <f>CHOOSE(MIN(D6L636C9,RUN_YEARS),B7L806C1,B7L806C10,B7L806C19,B7L806C28,B7L806C37)</f>
        <v>1161.7251349245075</v>
      </c>
      <c r="AX43" s="16" t="s">
        <v>32572</v>
      </c>
      <c r="AY43" s="33">
        <f>IF(D6L636C23=0,0,D6L636C19/D6L636C23)</f>
        <v>2.3678443105180156</v>
      </c>
      <c r="AZ43" s="16" t="s">
        <v>32573</v>
      </c>
      <c r="BA43" s="33">
        <f>IF(D6L636C5=0,0,D6L636C19/D6L636C5)</f>
        <v>0.79825428064909143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9761.1137153980926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9450.0074842900758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3481.3037421450385</v>
      </c>
      <c r="R44" s="16" t="s">
        <v>32577</v>
      </c>
      <c r="S44" s="15">
        <f>SUM(D6L629C8:D6L636C8)</f>
        <v>5968.7037421450386</v>
      </c>
      <c r="U44" s="21" t="str">
        <f>NULL_VALUE</f>
        <v>n/a</v>
      </c>
      <c r="V44" s="16" t="s">
        <v>32578</v>
      </c>
      <c r="W44" s="33">
        <f>SUM(D6L629C10:D6L636C10)</f>
        <v>3340.9689143391943</v>
      </c>
      <c r="X44" s="16" t="s">
        <v>32579</v>
      </c>
      <c r="Y44" s="33">
        <f>SUM(D6L629C11:D6L636C11)</f>
        <v>140.33482780584464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2.1745861441834935E-2</v>
      </c>
      <c r="AD44" s="16" t="s">
        <v>32581</v>
      </c>
      <c r="AE44" s="33">
        <f>IF(D6L637C5=0,0,D6L637C10/D6L637C5)</f>
        <v>0.35354140405637802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5.6539239748770731E-2</v>
      </c>
      <c r="AJ44" s="16" t="s">
        <v>32583</v>
      </c>
      <c r="AK44" s="33">
        <f>IF(D6L637C5=0,0,D6L637C11/D6L637C5)</f>
        <v>1.4850234567447771E-2</v>
      </c>
      <c r="AL44" s="16" t="s">
        <v>32584</v>
      </c>
      <c r="AM44" s="33">
        <f>SUM(D6L629C18:D6L636C18)</f>
        <v>1204.160430051511</v>
      </c>
      <c r="AN44" s="16" t="s">
        <v>32585</v>
      </c>
      <c r="AO44" s="33">
        <f>SUM(D6L629C19:D6L636C19)</f>
        <v>4764.5433120935277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4.101265582416052</v>
      </c>
      <c r="AT44" s="16" t="s">
        <v>32587</v>
      </c>
      <c r="AU44" s="33">
        <f>IF(D6L637C5=0,0,D6L637C18/D6L637C5)</f>
        <v>0.12742428321388494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4.1012655824160529</v>
      </c>
      <c r="AZ44" s="16" t="s">
        <v>32589</v>
      </c>
      <c r="BA44" s="33">
        <f>IF(D6L637C5=0,0,D6L637C19/D6L637C5)</f>
        <v>0.50418407816228938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1977.7908663494927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988.89543317474636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494.44771658737318</v>
      </c>
      <c r="R45" s="16" t="s">
        <v>32594</v>
      </c>
      <c r="S45" s="15">
        <f>D6L638C5-D6L638C7</f>
        <v>494.44771658737318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474.51603572705045</v>
      </c>
      <c r="X45" s="16" t="s">
        <v>32596</v>
      </c>
      <c r="Y45" s="33">
        <f>D6L638C7-D6L638C10</f>
        <v>19.931680860322729</v>
      </c>
      <c r="Z45" s="16" t="s">
        <v>32597</v>
      </c>
      <c r="AA45" s="33">
        <f>CHOOSE(MIN(D6L638C9,RUN_YEARS),B7L806C7,B7L806C16,B7L806C25,B7L806C34,B7L806C43)</f>
        <v>153637</v>
      </c>
      <c r="AB45" s="16" t="s">
        <v>32598</v>
      </c>
      <c r="AC45" s="33">
        <f>IF(D6L638C12=0,0,D6L638C10/D6L638C12)</f>
        <v>3.0885531201927299E-3</v>
      </c>
      <c r="AD45" s="16" t="s">
        <v>32599</v>
      </c>
      <c r="AE45" s="33">
        <f>IF(D6L638C5=0,0,D6L638C10/D6L638C5)</f>
        <v>0.47984450105474336</v>
      </c>
      <c r="AF45" s="16" t="s">
        <v>32600</v>
      </c>
      <c r="AG45" s="33">
        <f>CHOOSE(MIN(D6L638C9,RUN_YEARS),B7L806C5,B7L806C14,B7L806C23,B7L806C32,B7L806C41)</f>
        <v>2482.0784366647904</v>
      </c>
      <c r="AH45" s="16" t="s">
        <v>32601</v>
      </c>
      <c r="AI45" s="33">
        <f>IF(D6L638C15=0,0,D6L638C11/D6L638C15)</f>
        <v>8.0302381125010921E-3</v>
      </c>
      <c r="AJ45" s="16" t="s">
        <v>32602</v>
      </c>
      <c r="AK45" s="33">
        <f>IF(D6L638C5=0,0,D6L638C11/D6L638C5)</f>
        <v>2.0155498945256662E-2</v>
      </c>
      <c r="AL45" s="16" t="s">
        <v>32603</v>
      </c>
      <c r="AM45" s="33">
        <f>D6L638C8*CHOOSE(MIN(D6L638C9,RUN_YEARS),B7L806C4,B7L806C13,B7L806C22,B7L806C31,B7L806C40)</f>
        <v>99.7527102643338</v>
      </c>
      <c r="AN45" s="16" t="s">
        <v>32604</v>
      </c>
      <c r="AO45" s="33">
        <f>D6L638C8-D6L638C18</f>
        <v>394.69500632303937</v>
      </c>
      <c r="AP45" s="16" t="s">
        <v>32605</v>
      </c>
      <c r="AQ45" s="33">
        <f>CHOOSE(MIN(D6L638C9,RUN_YEARS),B7L806C2,B7L806C11,B7L806C20,B7L806C29,B7L806C38)</f>
        <v>293.6070356463336</v>
      </c>
      <c r="AR45" s="16" t="s">
        <v>32606</v>
      </c>
      <c r="AS45" s="33">
        <f>IF(D6L638C20=0,0,D6L638C18/D6L638C20)</f>
        <v>0.33974904601568073</v>
      </c>
      <c r="AT45" s="16" t="s">
        <v>32607</v>
      </c>
      <c r="AU45" s="33">
        <f>IF(D6L638C5=0,0,D6L638C18/D6L638C5)</f>
        <v>0.10087285967545431</v>
      </c>
      <c r="AV45" s="16" t="s">
        <v>32608</v>
      </c>
      <c r="AW45" s="33">
        <f>CHOOSE(MIN(D6L638C9,RUN_YEARS),B7L806C1,B7L806C10,B7L806C19,B7L806C28,B7L806C37)</f>
        <v>1161.7251349245075</v>
      </c>
      <c r="AX45" s="16" t="s">
        <v>32609</v>
      </c>
      <c r="AY45" s="33">
        <f>IF(D6L638C23=0,0,D6L638C19/D6L638C23)</f>
        <v>0.33974904601568068</v>
      </c>
      <c r="AZ45" s="16" t="s">
        <v>32610</v>
      </c>
      <c r="BA45" s="33">
        <f>IF(D6L638C5=0,0,D6L638C19/D6L638C5)</f>
        <v>0.39912714032454566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20574.408554860649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20574.408554860649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8229.7634219442607</v>
      </c>
      <c r="R46" s="16" t="s">
        <v>32614</v>
      </c>
      <c r="S46" s="15">
        <f>D6L639C5-D6L639C7</f>
        <v>12344.645132916388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7898.0134460028421</v>
      </c>
      <c r="X46" s="16" t="s">
        <v>32616</v>
      </c>
      <c r="Y46" s="33">
        <f>D6L639C7-D6L639C10</f>
        <v>331.7499759414186</v>
      </c>
      <c r="Z46" s="16" t="s">
        <v>32617</v>
      </c>
      <c r="AA46" s="33">
        <f>CHOOSE(MIN(D6L639C9,RUN_YEARS),B7L806C7,B7L806C16,B7L806C25,B7L806C34,B7L806C43)</f>
        <v>153637</v>
      </c>
      <c r="AB46" s="16" t="s">
        <v>32618</v>
      </c>
      <c r="AC46" s="33">
        <f>IF(D6L639C12=0,0,D6L639C10/D6L639C12)</f>
        <v>5.14069751817781E-2</v>
      </c>
      <c r="AD46" s="16" t="s">
        <v>32619</v>
      </c>
      <c r="AE46" s="33">
        <f>IF(D6L639C5=0,0,D6L639C10/D6L639C5)</f>
        <v>0.38387560084379474</v>
      </c>
      <c r="AF46" s="16" t="s">
        <v>32620</v>
      </c>
      <c r="AG46" s="33">
        <f>CHOOSE(MIN(D6L639C9,RUN_YEARS),B7L806C5,B7L806C14,B7L806C23,B7L806C32,B7L806C41)</f>
        <v>2482.0784366647904</v>
      </c>
      <c r="AH46" s="16" t="s">
        <v>32621</v>
      </c>
      <c r="AI46" s="33">
        <f>IF(D6L639C15=0,0,D6L639C11/D6L639C15)</f>
        <v>0.1336581354726229</v>
      </c>
      <c r="AJ46" s="16" t="s">
        <v>32622</v>
      </c>
      <c r="AK46" s="33">
        <f>IF(D6L639C5=0,0,D6L639C11/D6L639C5)</f>
        <v>1.6124399156205321E-2</v>
      </c>
      <c r="AL46" s="16" t="s">
        <v>32623</v>
      </c>
      <c r="AM46" s="33">
        <f>D6L639C8*CHOOSE(MIN(D6L639C9,RUN_YEARS),B7L806C4,B7L806C13,B7L806C22,B7L806C31,B7L806C40)</f>
        <v>2490.4793124719099</v>
      </c>
      <c r="AN46" s="16" t="s">
        <v>32624</v>
      </c>
      <c r="AO46" s="33">
        <f>D6L639C8-D6L639C18</f>
        <v>9854.1658204444793</v>
      </c>
      <c r="AP46" s="16" t="s">
        <v>32625</v>
      </c>
      <c r="AQ46" s="33">
        <f>CHOOSE(MIN(D6L639C9,RUN_YEARS),B7L806C2,B7L806C11,B7L806C20,B7L806C29,B7L806C38)</f>
        <v>293.6070356463336</v>
      </c>
      <c r="AR46" s="16" t="s">
        <v>32626</v>
      </c>
      <c r="AS46" s="33">
        <f>IF(D6L639C20=0,0,D6L639C18/D6L639C20)</f>
        <v>8.4823557003308121</v>
      </c>
      <c r="AT46" s="16" t="s">
        <v>32627</v>
      </c>
      <c r="AU46" s="33">
        <f>IF(D6L639C5=0,0,D6L639C18/D6L639C5)</f>
        <v>0.12104743161054517</v>
      </c>
      <c r="AV46" s="16" t="s">
        <v>32628</v>
      </c>
      <c r="AW46" s="33">
        <f>CHOOSE(MIN(D6L639C9,RUN_YEARS),B7L806C1,B7L806C10,B7L806C19,B7L806C28,B7L806C37)</f>
        <v>1161.7251349245075</v>
      </c>
      <c r="AX46" s="16" t="s">
        <v>32629</v>
      </c>
      <c r="AY46" s="33">
        <f>IF(D6L639C23=0,0,D6L639C19/D6L639C23)</f>
        <v>8.4823557003308139</v>
      </c>
      <c r="AZ46" s="16" t="s">
        <v>32630</v>
      </c>
      <c r="BA46" s="33">
        <f>IF(D6L639C5=0,0,D6L639C19/D6L639C5)</f>
        <v>0.47895256838945482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22552.199421210142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21563.303988035397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8724.2111385316348</v>
      </c>
      <c r="R47" s="16" t="s">
        <v>32634</v>
      </c>
      <c r="S47" s="15">
        <f>SUM(D6L638C8:D6L639C8)</f>
        <v>12839.092849503762</v>
      </c>
      <c r="U47" s="21" t="str">
        <f>NULL_VALUE</f>
        <v>n/a</v>
      </c>
      <c r="V47" s="16" t="s">
        <v>32635</v>
      </c>
      <c r="W47" s="33">
        <f>SUM(D6L638C10:D6L639C10)</f>
        <v>8372.5294817298927</v>
      </c>
      <c r="X47" s="16" t="s">
        <v>32636</v>
      </c>
      <c r="Y47" s="33">
        <f>SUM(D6L638C11:D6L639C11)</f>
        <v>351.68165680174133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5.4495528301970832E-2</v>
      </c>
      <c r="AD47" s="16" t="s">
        <v>32638</v>
      </c>
      <c r="AE47" s="33">
        <f>IF(D6L640C5=0,0,D6L640C10/D6L640C5)</f>
        <v>0.38827674489843811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0.14168837358512398</v>
      </c>
      <c r="AJ47" s="16" t="s">
        <v>32640</v>
      </c>
      <c r="AK47" s="33">
        <f>IF(D6L640C5=0,0,D6L640C11/D6L640C5)</f>
        <v>1.6309265824795458E-2</v>
      </c>
      <c r="AL47" s="16" t="s">
        <v>32641</v>
      </c>
      <c r="AM47" s="33">
        <f>SUM(D6L638C18:D6L639C18)</f>
        <v>2590.2320227362438</v>
      </c>
      <c r="AN47" s="16" t="s">
        <v>32642</v>
      </c>
      <c r="AO47" s="33">
        <f>SUM(D6L638C19:D6L639C19)</f>
        <v>10248.860826767519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8.8221047463464934</v>
      </c>
      <c r="AT47" s="16" t="s">
        <v>32644</v>
      </c>
      <c r="AU47" s="33">
        <f>IF(D6L640C5=0,0,D6L640C18/D6L640C5)</f>
        <v>0.12012222357823543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8.8221047463464952</v>
      </c>
      <c r="AZ47" s="16" t="s">
        <v>32646</v>
      </c>
      <c r="BA47" s="33">
        <f>IF(D6L640C5=0,0,D6L640C19/D6L640C5)</f>
        <v>0.47529176569853099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64544.290501234493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52827.874417519255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23112.796353273567</v>
      </c>
      <c r="R48" s="16" t="s">
        <v>32651</v>
      </c>
      <c r="S48" s="15">
        <f>SUM(D6L628C8,D6L637C8,D6L640C8)</f>
        <v>29715.078064245692</v>
      </c>
      <c r="U48" s="21" t="str">
        <f>NULL_VALUE</f>
        <v>n/a</v>
      </c>
      <c r="V48" s="16" t="s">
        <v>32652</v>
      </c>
      <c r="W48" s="33">
        <f>SUM(D6L628C10,D6L637C10,D6L640C10)</f>
        <v>22192.800998121311</v>
      </c>
      <c r="X48" s="16" t="s">
        <v>32653</v>
      </c>
      <c r="Y48" s="33">
        <f>SUM(D6L628C11,D6L637C11,D6L640C11)</f>
        <v>919.99535515225671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0.14029890615038335</v>
      </c>
      <c r="AD48" s="16" t="s">
        <v>32655</v>
      </c>
      <c r="AE48" s="33">
        <f>IF(D6L641C5=0,0,D6L641C10/D6L641C5)</f>
        <v>0.42009642149754062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0.36477715599099614</v>
      </c>
      <c r="AJ48" s="16" t="s">
        <v>32657</v>
      </c>
      <c r="AK48" s="33">
        <f>IF(D6L641C5=0,0,D6L641C11/D6L641C5)</f>
        <v>1.7414960667945397E-2</v>
      </c>
      <c r="AL48" s="16" t="s">
        <v>32658</v>
      </c>
      <c r="AM48" s="33">
        <f>SUM(D6L628C18,D6L637C18,D6L640C18)</f>
        <v>6012.1927702295179</v>
      </c>
      <c r="AN48" s="16" t="s">
        <v>32659</v>
      </c>
      <c r="AO48" s="33">
        <f>SUM(D6L628C19,D6L637C19,D6L640C19)</f>
        <v>23702.885294016174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20.164096655101581</v>
      </c>
      <c r="AT48" s="16" t="s">
        <v>32661</v>
      </c>
      <c r="AU48" s="33">
        <f>IF(D6L641C5=0,0,D6L641C18/D6L641C5)</f>
        <v>0.11380720569434269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20.164096655101581</v>
      </c>
      <c r="AZ48" s="16" t="s">
        <v>32663</v>
      </c>
      <c r="BA48" s="33">
        <f>IF(D6L641C5=0,0,D6L641C19/D6L641C5)</f>
        <v>0.44868141214017138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4B106F-9F4B-4BA9-B2DF-04C6BE5CBAD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3694.1305988666668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3176.9523150253335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1588.4761575126668</v>
      </c>
      <c r="R8" s="16" t="s">
        <v>32673</v>
      </c>
      <c r="S8" s="15">
        <f>D6L701C5-D6L701C7</f>
        <v>1588.4761575126668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1484.7601228675969</v>
      </c>
      <c r="X8" s="16" t="s">
        <v>32675</v>
      </c>
      <c r="Y8" s="33">
        <f>D6L701C7-D6L701C10</f>
        <v>103.71603464506984</v>
      </c>
      <c r="Z8" s="16" t="s">
        <v>32676</v>
      </c>
      <c r="AA8" s="33">
        <f>CHOOSE(MIN(D6L701C9,RUN_YEARS),B7L807C7,B7L807C16,B7L807C25,B7L807C34,B7L807C43)</f>
        <v>73386.666666666657</v>
      </c>
      <c r="AB8" s="16" t="s">
        <v>32677</v>
      </c>
      <c r="AC8" s="33">
        <f>IF(D6L701C12=0,0,D6L701C10/D6L701C12)</f>
        <v>2.0232014755644945E-2</v>
      </c>
      <c r="AD8" s="16" t="s">
        <v>32678</v>
      </c>
      <c r="AE8" s="33">
        <f>IF(D6L701C5=0,0,D6L701C10/D6L701C5)</f>
        <v>0.46735360673984722</v>
      </c>
      <c r="AF8" s="16" t="s">
        <v>32679</v>
      </c>
      <c r="AG8" s="33">
        <f>CHOOSE(MIN(D6L701C9,RUN_YEARS),B7L807C5,B7L807C14,B7L807C23,B7L807C32,B7L807C41)</f>
        <v>1971.6663435442647</v>
      </c>
      <c r="AH8" s="16" t="s">
        <v>32680</v>
      </c>
      <c r="AI8" s="33">
        <f>IF(D6L701C15=0,0,D6L701C11/D6L701C15)</f>
        <v>5.2603238364676876E-2</v>
      </c>
      <c r="AJ8" s="16" t="s">
        <v>32681</v>
      </c>
      <c r="AK8" s="33">
        <f>IF(D6L701C5=0,0,D6L701C11/D6L701C5)</f>
        <v>3.2646393260152784E-2</v>
      </c>
      <c r="AL8" s="16" t="s">
        <v>32682</v>
      </c>
      <c r="AM8" s="33">
        <f>D6L701C8*CHOOSE(MIN(D6L701C9,RUN_YEARS),B7L807C4,B7L807C13,B7L807C22,B7L807C31,B7L807C40)</f>
        <v>198.7207160919609</v>
      </c>
      <c r="AN8" s="16" t="s">
        <v>32683</v>
      </c>
      <c r="AO8" s="33">
        <f>D6L701C8-D6L701C18</f>
        <v>1389.7554414207059</v>
      </c>
      <c r="AP8" s="16" t="s">
        <v>32684</v>
      </c>
      <c r="AQ8" s="33">
        <f>CHOOSE(MIN(D6L701C9,RUN_YEARS),B7L807C2,B7L807C11,B7L807C20,B7L807C29,B7L807C38)</f>
        <v>136.26777090509657</v>
      </c>
      <c r="AR8" s="16" t="s">
        <v>32685</v>
      </c>
      <c r="AS8" s="33">
        <f>IF(D6L701C20=0,0,D6L701C18/D6L701C20)</f>
        <v>1.4583104630834502</v>
      </c>
      <c r="AT8" s="16" t="s">
        <v>32686</v>
      </c>
      <c r="AU8" s="33">
        <f>IF(D6L701C5=0,0,D6L701C18/D6L701C5)</f>
        <v>6.2550739320862692E-2</v>
      </c>
      <c r="AV8" s="16" t="s">
        <v>32687</v>
      </c>
      <c r="AW8" s="33">
        <f>CHOOSE(MIN(D6L701C9,RUN_YEARS),B7L807C1,B7L807C10,B7L807C19,B7L807C28,B7L807C37)</f>
        <v>952.99010505774504</v>
      </c>
      <c r="AX8" s="16" t="s">
        <v>32688</v>
      </c>
      <c r="AY8" s="33">
        <f>IF(D6L701C23=0,0,D6L701C19/D6L701C23)</f>
        <v>1.45831046308345</v>
      </c>
      <c r="AZ8" s="16" t="s">
        <v>32689</v>
      </c>
      <c r="BA8" s="33">
        <f>IF(D6L701C5=0,0,D6L701C19/D6L701C5)</f>
        <v>0.43744926067913731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7.885449859604611</v>
      </c>
      <c r="J9" s="16" t="s">
        <v>32710</v>
      </c>
      <c r="K9" s="21">
        <f>_xlfn.SINGLE(IF(FLOW_THRU_100PCT="Y",1,INDEX(VariabilityMatrix,D6L702C1,_xlfn.SINGLE(D6L702C9))))</f>
        <v>0.48257096814517625</v>
      </c>
      <c r="L9" s="16" t="s">
        <v>32690</v>
      </c>
      <c r="M9" s="15">
        <f>IF(_xlfn.SINGLE(D6L702C2)&lt;&gt;0,_xlfn.SINGLE(D6L702C2)*_xlfn.SINGLE(D6L702C4),_xlfn.SINGLE(D6L702C3)*_xlfn.SINGLE(D6L702C4))</f>
        <v>3.8052891730096414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1.9026445865048207</v>
      </c>
      <c r="R9" s="16" t="s">
        <v>32692</v>
      </c>
      <c r="S9" s="15">
        <f>D6L702C5-D6L702C7</f>
        <v>1.9026445865048207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1.7795704110137993</v>
      </c>
      <c r="X9" s="16" t="s">
        <v>32694</v>
      </c>
      <c r="Y9" s="33">
        <f>D6L702C7-D6L702C10</f>
        <v>0.1230741754910214</v>
      </c>
      <c r="Z9" s="16" t="s">
        <v>32695</v>
      </c>
      <c r="AA9" s="33">
        <f>CHOOSE(MIN(D6L702C9,RUN_YEARS),B7L807C7,B7L807C16,B7L807C25,B7L807C34,B7L807C43)</f>
        <v>87873.4</v>
      </c>
      <c r="AB9" s="16" t="s">
        <v>32696</v>
      </c>
      <c r="AC9" s="33">
        <f>IF(D6L702C12=0,0,D6L702C10/D6L702C12)</f>
        <v>2.0251525615417174E-5</v>
      </c>
      <c r="AD9" s="16" t="s">
        <v>32697</v>
      </c>
      <c r="AE9" s="33">
        <f>IF(D6L702C5=0,0,D6L702C10/D6L702C5)</f>
        <v>0.46765707679616875</v>
      </c>
      <c r="AF9" s="16" t="s">
        <v>32698</v>
      </c>
      <c r="AG9" s="33">
        <f>CHOOSE(MIN(D6L702C9,RUN_YEARS),B7L807C5,B7L807C14,B7L807C23,B7L807C32,B7L807C41)</f>
        <v>2337.415078825672</v>
      </c>
      <c r="AH9" s="16" t="s">
        <v>32699</v>
      </c>
      <c r="AI9" s="33">
        <f>IF(D6L702C15=0,0,D6L702C11/D6L702C15)</f>
        <v>5.2653966600084748E-5</v>
      </c>
      <c r="AJ9" s="16" t="s">
        <v>32700</v>
      </c>
      <c r="AK9" s="33">
        <f>IF(D6L702C5=0,0,D6L702C11/D6L702C5)</f>
        <v>3.234292320383126E-2</v>
      </c>
      <c r="AL9" s="16" t="s">
        <v>32701</v>
      </c>
      <c r="AM9" s="33">
        <f>D6L702C8*CHOOSE(MIN(D6L702C9,RUN_YEARS),B7L807C4,B7L807C13,B7L807C22,B7L807C31,B7L807C40)</f>
        <v>0.24282181655356849</v>
      </c>
      <c r="AN9" s="16" t="s">
        <v>32702</v>
      </c>
      <c r="AO9" s="33">
        <f>D6L702C8-D6L702C18</f>
        <v>1.6598227699512522</v>
      </c>
      <c r="AP9" s="16" t="s">
        <v>32703</v>
      </c>
      <c r="AQ9" s="33">
        <f>CHOOSE(MIN(D6L702C9,RUN_YEARS),B7L807C2,B7L807C11,B7L807C20,B7L807C29,B7L807C38)</f>
        <v>164.99436117111426</v>
      </c>
      <c r="AR9" s="16" t="s">
        <v>32704</v>
      </c>
      <c r="AS9" s="33">
        <f>IF(D6L702C20=0,0,D6L702C18/D6L702C20)</f>
        <v>1.4716976679084203E-3</v>
      </c>
      <c r="AT9" s="16" t="s">
        <v>32705</v>
      </c>
      <c r="AU9" s="33">
        <f>IF(D6L702C5=0,0,D6L702C18/D6L702C5)</f>
        <v>6.3811659380808183E-2</v>
      </c>
      <c r="AV9" s="16" t="s">
        <v>32706</v>
      </c>
      <c r="AW9" s="33">
        <f>CHOOSE(MIN(D6L702C9,RUN_YEARS),B7L807C1,B7L807C10,B7L807C19,B7L807C28,B7L807C37)</f>
        <v>1127.8286336555766</v>
      </c>
      <c r="AX9" s="16" t="s">
        <v>32707</v>
      </c>
      <c r="AY9" s="33">
        <f>IF(D6L702C23=0,0,D6L702C19/D6L702C23)</f>
        <v>1.4716976679084203E-3</v>
      </c>
      <c r="AZ9" s="16" t="s">
        <v>32708</v>
      </c>
      <c r="BA9" s="33">
        <f>IF(D6L702C5=0,0,D6L702C19/D6L702C5)</f>
        <v>0.43618834061919182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0.4897616925216286</v>
      </c>
      <c r="J10" s="16" t="s">
        <v>32731</v>
      </c>
      <c r="K10" s="21">
        <f>_xlfn.SINGLE(IF(FLOW_THRU_100PCT="Y",1,INDEX(VariabilityMatrix,D6L703C1,_xlfn.SINGLE(D6L703C9))))</f>
        <v>0.48257096814517625</v>
      </c>
      <c r="L10" s="16" t="s">
        <v>32711</v>
      </c>
      <c r="M10" s="15">
        <f>IF(_xlfn.SINGLE(D6L703C2)&lt;&gt;0,_xlfn.SINGLE(D6L703C2)*_xlfn.SINGLE(D6L703C4),_xlfn.SINGLE(D6L703C3)*_xlfn.SINGLE(D6L703C4))</f>
        <v>0.23634477412058244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0.11817238706029122</v>
      </c>
      <c r="R10" s="16" t="s">
        <v>32713</v>
      </c>
      <c r="S10" s="15">
        <f>D6L703C5-D6L703C7</f>
        <v>0.11817238706029122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0.11052830618128238</v>
      </c>
      <c r="X10" s="16" t="s">
        <v>32715</v>
      </c>
      <c r="Y10" s="33">
        <f>D6L703C7-D6L703C10</f>
        <v>7.6440808790088355E-3</v>
      </c>
      <c r="Z10" s="16" t="s">
        <v>32716</v>
      </c>
      <c r="AA10" s="33">
        <f>CHOOSE(MIN(D6L703C9,RUN_YEARS),B7L807C7,B7L807C16,B7L807C25,B7L807C34,B7L807C43)</f>
        <v>87873.4</v>
      </c>
      <c r="AB10" s="16" t="s">
        <v>32717</v>
      </c>
      <c r="AC10" s="33">
        <f>IF(D6L703C12=0,0,D6L703C10/D6L703C12)</f>
        <v>1.2578130148746081E-6</v>
      </c>
      <c r="AD10" s="16" t="s">
        <v>32718</v>
      </c>
      <c r="AE10" s="33">
        <f>IF(D6L703C5=0,0,D6L703C10/D6L703C5)</f>
        <v>0.4676570767961688</v>
      </c>
      <c r="AF10" s="16" t="s">
        <v>32719</v>
      </c>
      <c r="AG10" s="33">
        <f>CHOOSE(MIN(D6L703C9,RUN_YEARS),B7L807C5,B7L807C14,B7L807C23,B7L807C32,B7L807C41)</f>
        <v>2337.415078825672</v>
      </c>
      <c r="AH10" s="16" t="s">
        <v>32720</v>
      </c>
      <c r="AI10" s="33">
        <f>IF(D6L703C15=0,0,D6L703C11/D6L703C15)</f>
        <v>3.2703138386739835E-6</v>
      </c>
      <c r="AJ10" s="16" t="s">
        <v>32721</v>
      </c>
      <c r="AK10" s="33">
        <f>IF(D6L703C5=0,0,D6L703C11/D6L703C5)</f>
        <v>3.2342923203831225E-2</v>
      </c>
      <c r="AL10" s="16" t="s">
        <v>32722</v>
      </c>
      <c r="AM10" s="33">
        <f>D6L703C8*CHOOSE(MIN(D6L703C9,RUN_YEARS),B7L807C4,B7L807C13,B7L807C22,B7L807C31,B7L807C40)</f>
        <v>1.5081552222616656E-2</v>
      </c>
      <c r="AN10" s="16" t="s">
        <v>32723</v>
      </c>
      <c r="AO10" s="33">
        <f>D6L703C8-D6L703C18</f>
        <v>0.10309083483767456</v>
      </c>
      <c r="AP10" s="16" t="s">
        <v>32724</v>
      </c>
      <c r="AQ10" s="33">
        <f>CHOOSE(MIN(D6L703C9,RUN_YEARS),B7L807C2,B7L807C11,B7L807C20,B7L807C29,B7L807C38)</f>
        <v>164.99436117111426</v>
      </c>
      <c r="AR10" s="16" t="s">
        <v>32725</v>
      </c>
      <c r="AS10" s="33">
        <f>IF(D6L703C20=0,0,D6L703C18/D6L703C20)</f>
        <v>9.1406470594323559E-5</v>
      </c>
      <c r="AT10" s="16" t="s">
        <v>32726</v>
      </c>
      <c r="AU10" s="33">
        <f>IF(D6L703C5=0,0,D6L703C18/D6L703C5)</f>
        <v>6.3811659380808183E-2</v>
      </c>
      <c r="AV10" s="16" t="s">
        <v>32727</v>
      </c>
      <c r="AW10" s="33">
        <f>CHOOSE(MIN(D6L703C9,RUN_YEARS),B7L807C1,B7L807C10,B7L807C19,B7L807C28,B7L807C37)</f>
        <v>1127.8286336555766</v>
      </c>
      <c r="AX10" s="16" t="s">
        <v>32728</v>
      </c>
      <c r="AY10" s="33">
        <f>IF(D6L703C23=0,0,D6L703C19/D6L703C23)</f>
        <v>9.1406470594323545E-5</v>
      </c>
      <c r="AZ10" s="16" t="s">
        <v>32729</v>
      </c>
      <c r="BA10" s="33">
        <f>IF(D6L703C5=0,0,D6L703C19/D6L703C5)</f>
        <v>0.43618834061919182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1.1385601888326862E-2</v>
      </c>
      <c r="J11" s="16" t="s">
        <v>32752</v>
      </c>
      <c r="K11" s="21">
        <f>_xlfn.SINGLE(IF(FLOW_THRU_100PCT="Y",1,INDEX(VariabilityMatrix,D6L704C1,_xlfn.SINGLE(D6L704C9))))</f>
        <v>0.46847217353553366</v>
      </c>
      <c r="L11" s="16" t="s">
        <v>32732</v>
      </c>
      <c r="M11" s="15">
        <f>IF(_xlfn.SINGLE(D6L704C2)&lt;&gt;0,_xlfn.SINGLE(D6L704C2)*_xlfn.SINGLE(D6L704C4),_xlfn.SINGLE(D6L704C3)*_xlfn.SINGLE(D6L704C4))</f>
        <v>5.3338376636347619E-3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2.6669188318173809E-3</v>
      </c>
      <c r="R11" s="16" t="s">
        <v>32734</v>
      </c>
      <c r="S11" s="15">
        <f>D6L704C5-D6L704C7</f>
        <v>2.6669188318173809E-3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2.4818381564734714E-3</v>
      </c>
      <c r="X11" s="16" t="s">
        <v>32736</v>
      </c>
      <c r="Y11" s="33">
        <f>D6L704C7-D6L704C10</f>
        <v>1.8508067534390949E-4</v>
      </c>
      <c r="Z11" s="16" t="s">
        <v>32737</v>
      </c>
      <c r="AA11" s="33">
        <f>CHOOSE(MIN(D6L704C9,RUN_YEARS),B7L807C7,B7L807C16,B7L807C25,B7L807C34,B7L807C43)</f>
        <v>74709</v>
      </c>
      <c r="AB11" s="16" t="s">
        <v>32738</v>
      </c>
      <c r="AC11" s="33">
        <f>IF(D6L704C12=0,0,D6L704C10/D6L704C12)</f>
        <v>3.3220069288485612E-8</v>
      </c>
      <c r="AD11" s="16" t="s">
        <v>32739</v>
      </c>
      <c r="AE11" s="33">
        <f>IF(D6L704C5=0,0,D6L704C10/D6L704C5)</f>
        <v>0.46530065461013942</v>
      </c>
      <c r="AF11" s="16" t="s">
        <v>32740</v>
      </c>
      <c r="AG11" s="33">
        <f>CHOOSE(MIN(D6L704C9,RUN_YEARS),B7L807C5,B7L807C14,B7L807C23,B7L807C32,B7L807C41)</f>
        <v>2142.8274129743081</v>
      </c>
      <c r="AH11" s="16" t="s">
        <v>32741</v>
      </c>
      <c r="AI11" s="33">
        <f>IF(D6L704C15=0,0,D6L704C11/D6L704C15)</f>
        <v>8.6372180150062586E-8</v>
      </c>
      <c r="AJ11" s="16" t="s">
        <v>32742</v>
      </c>
      <c r="AK11" s="33">
        <f>IF(D6L704C5=0,0,D6L704C11/D6L704C5)</f>
        <v>3.469934538986056E-2</v>
      </c>
      <c r="AL11" s="16" t="s">
        <v>32743</v>
      </c>
      <c r="AM11" s="33">
        <f>D6L704C8*CHOOSE(MIN(D6L704C9,RUN_YEARS),B7L807C4,B7L807C13,B7L807C22,B7L807C31,B7L807C40)</f>
        <v>3.220595126121111E-4</v>
      </c>
      <c r="AN11" s="16" t="s">
        <v>32744</v>
      </c>
      <c r="AO11" s="33">
        <f>D6L704C8-D6L704C18</f>
        <v>2.3448593192052698E-3</v>
      </c>
      <c r="AP11" s="16" t="s">
        <v>32745</v>
      </c>
      <c r="AQ11" s="33">
        <f>CHOOSE(MIN(D6L704C9,RUN_YEARS),B7L807C2,B7L807C11,B7L807C20,B7L807C29,B7L807C38)</f>
        <v>142.77217093605014</v>
      </c>
      <c r="AR11" s="16" t="s">
        <v>32746</v>
      </c>
      <c r="AS11" s="33">
        <f>IF(D6L704C20=0,0,D6L704C18/D6L704C20)</f>
        <v>2.2557583211112374E-6</v>
      </c>
      <c r="AT11" s="16" t="s">
        <v>32747</v>
      </c>
      <c r="AU11" s="33">
        <f>IF(D6L704C5=0,0,D6L704C18/D6L704C5)</f>
        <v>6.0380448922894764E-2</v>
      </c>
      <c r="AV11" s="16" t="s">
        <v>32748</v>
      </c>
      <c r="AW11" s="33">
        <f>CHOOSE(MIN(D6L704C9,RUN_YEARS),B7L807C1,B7L807C10,B7L807C19,B7L807C28,B7L807C37)</f>
        <v>1039.4993547226013</v>
      </c>
      <c r="AX11" s="16" t="s">
        <v>32749</v>
      </c>
      <c r="AY11" s="33">
        <f>IF(D6L704C23=0,0,D6L704C19/D6L704C23)</f>
        <v>2.2557583211112374E-6</v>
      </c>
      <c r="AZ11" s="16" t="s">
        <v>32750</v>
      </c>
      <c r="BA11" s="33">
        <f>IF(D6L704C5=0,0,D6L704C19/D6L704C5)</f>
        <v>0.43961955107710521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134.49827932840034</v>
      </c>
      <c r="J12" s="16" t="s">
        <v>32773</v>
      </c>
      <c r="K12" s="21">
        <f>_xlfn.SINGLE(IF(FLOW_THRU_100PCT="Y",1,INDEX(VariabilityMatrix,D6L705C1,_xlfn.SINGLE(D6L705C9))))</f>
        <v>0.21525959347865947</v>
      </c>
      <c r="L12" s="16" t="s">
        <v>32753</v>
      </c>
      <c r="M12" s="15">
        <f>IF(_xlfn.SINGLE(D6L705C2)&lt;&gt;0,_xlfn.SINGLE(D6L705C2)*_xlfn.SINGLE(D6L705C4),_xlfn.SINGLE(D6L705C3)*_xlfn.SINGLE(D6L705C4))</f>
        <v>28.952044931810647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14.476022465905324</v>
      </c>
      <c r="R12" s="16" t="s">
        <v>32755</v>
      </c>
      <c r="S12" s="15">
        <f>D6L705C5-D6L705C7</f>
        <v>14.476022465905324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13.5396287000819</v>
      </c>
      <c r="X12" s="16" t="s">
        <v>32757</v>
      </c>
      <c r="Y12" s="33">
        <f>D6L705C7-D6L705C10</f>
        <v>0.93639376582342315</v>
      </c>
      <c r="Z12" s="16" t="s">
        <v>32758</v>
      </c>
      <c r="AA12" s="33">
        <f>CHOOSE(MIN(D6L705C9,RUN_YEARS),B7L807C7,B7L807C16,B7L807C25,B7L807C34,B7L807C43)</f>
        <v>87873.4</v>
      </c>
      <c r="AB12" s="16" t="s">
        <v>32759</v>
      </c>
      <c r="AC12" s="33">
        <f>IF(D6L705C12=0,0,D6L705C10/D6L705C12)</f>
        <v>1.5408108369633931E-4</v>
      </c>
      <c r="AD12" s="16" t="s">
        <v>32760</v>
      </c>
      <c r="AE12" s="33">
        <f>IF(D6L705C5=0,0,D6L705C10/D6L705C5)</f>
        <v>0.46765707679616875</v>
      </c>
      <c r="AF12" s="16" t="s">
        <v>32761</v>
      </c>
      <c r="AG12" s="33">
        <f>CHOOSE(MIN(D6L705C9,RUN_YEARS),B7L807C5,B7L807C14,B7L807C23,B7L807C32,B7L807C41)</f>
        <v>2337.415078825672</v>
      </c>
      <c r="AH12" s="16" t="s">
        <v>32762</v>
      </c>
      <c r="AI12" s="33">
        <f>IF(D6L705C15=0,0,D6L705C11/D6L705C15)</f>
        <v>4.006108176104826E-4</v>
      </c>
      <c r="AJ12" s="16" t="s">
        <v>32763</v>
      </c>
      <c r="AK12" s="33">
        <f>IF(D6L705C5=0,0,D6L705C11/D6L705C5)</f>
        <v>3.2342923203831239E-2</v>
      </c>
      <c r="AL12" s="16" t="s">
        <v>32764</v>
      </c>
      <c r="AM12" s="33">
        <f>D6L705C8*CHOOSE(MIN(D6L705C9,RUN_YEARS),B7L807C4,B7L807C13,B7L807C22,B7L807C31,B7L807C40)</f>
        <v>1.8474780295665549</v>
      </c>
      <c r="AN12" s="16" t="s">
        <v>32765</v>
      </c>
      <c r="AO12" s="33">
        <f>D6L705C8-D6L705C18</f>
        <v>12.628544436338769</v>
      </c>
      <c r="AP12" s="16" t="s">
        <v>32766</v>
      </c>
      <c r="AQ12" s="33">
        <f>CHOOSE(MIN(D6L705C9,RUN_YEARS),B7L807C2,B7L807C11,B7L807C20,B7L807C29,B7L807C38)</f>
        <v>164.99436117111426</v>
      </c>
      <c r="AR12" s="16" t="s">
        <v>32767</v>
      </c>
      <c r="AS12" s="33">
        <f>IF(D6L705C20=0,0,D6L705C18/D6L705C20)</f>
        <v>1.1197219204664523E-2</v>
      </c>
      <c r="AT12" s="16" t="s">
        <v>32768</v>
      </c>
      <c r="AU12" s="33">
        <f>IF(D6L705C5=0,0,D6L705C18/D6L705C5)</f>
        <v>6.3811659380808183E-2</v>
      </c>
      <c r="AV12" s="16" t="s">
        <v>32769</v>
      </c>
      <c r="AW12" s="33">
        <f>CHOOSE(MIN(D6L705C9,RUN_YEARS),B7L807C1,B7L807C10,B7L807C19,B7L807C28,B7L807C37)</f>
        <v>1127.8286336555766</v>
      </c>
      <c r="AX12" s="16" t="s">
        <v>32770</v>
      </c>
      <c r="AY12" s="33">
        <f>IF(D6L705C23=0,0,D6L705C19/D6L705C23)</f>
        <v>1.1197219204664521E-2</v>
      </c>
      <c r="AZ12" s="16" t="s">
        <v>32771</v>
      </c>
      <c r="BA12" s="33">
        <f>IF(D6L705C5=0,0,D6L705C19/D6L705C5)</f>
        <v>0.43618834061919182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16.385462522184476</v>
      </c>
      <c r="J13" s="16" t="s">
        <v>32794</v>
      </c>
      <c r="K13" s="21">
        <f>_xlfn.SINGLE(IF(FLOW_THRU_100PCT="Y",1,INDEX(VariabilityMatrix,D6L706C1,_xlfn.SINGLE(D6L706C9))))</f>
        <v>0.48257096814517625</v>
      </c>
      <c r="L13" s="16" t="s">
        <v>32774</v>
      </c>
      <c r="M13" s="15">
        <f>IF(_xlfn.SINGLE(D6L706C2)&lt;&gt;0,_xlfn.SINGLE(D6L706C2)*_xlfn.SINGLE(D6L706C4),_xlfn.SINGLE(D6L706C3)*_xlfn.SINGLE(D6L706C4))</f>
        <v>7.9071485128370638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3.9535742564185319</v>
      </c>
      <c r="R13" s="16" t="s">
        <v>32776</v>
      </c>
      <c r="S13" s="15">
        <f>D6L706C5-D6L706C7</f>
        <v>3.9535742564185319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3.6978339593065543</v>
      </c>
      <c r="X13" s="16" t="s">
        <v>32778</v>
      </c>
      <c r="Y13" s="33">
        <f>D6L706C7-D6L706C10</f>
        <v>0.25574029711197754</v>
      </c>
      <c r="Z13" s="16" t="s">
        <v>32779</v>
      </c>
      <c r="AA13" s="33">
        <f>CHOOSE(MIN(D6L706C9,RUN_YEARS),B7L807C7,B7L807C16,B7L807C25,B7L807C34,B7L807C43)</f>
        <v>87873.4</v>
      </c>
      <c r="AB13" s="16" t="s">
        <v>32780</v>
      </c>
      <c r="AC13" s="33">
        <f>IF(D6L706C12=0,0,D6L706C10/D6L706C12)</f>
        <v>4.2081380250525809E-5</v>
      </c>
      <c r="AD13" s="16" t="s">
        <v>32781</v>
      </c>
      <c r="AE13" s="33">
        <f>IF(D6L706C5=0,0,D6L706C10/D6L706C5)</f>
        <v>0.46765707679616875</v>
      </c>
      <c r="AF13" s="16" t="s">
        <v>32782</v>
      </c>
      <c r="AG13" s="33">
        <f>CHOOSE(MIN(D6L706C9,RUN_YEARS),B7L807C5,B7L807C14,B7L807C23,B7L807C32,B7L807C41)</f>
        <v>2337.415078825672</v>
      </c>
      <c r="AH13" s="16" t="s">
        <v>32783</v>
      </c>
      <c r="AI13" s="33">
        <f>IF(D6L706C15=0,0,D6L706C11/D6L706C15)</f>
        <v>1.0941158865136723E-4</v>
      </c>
      <c r="AJ13" s="16" t="s">
        <v>32784</v>
      </c>
      <c r="AK13" s="33">
        <f>IF(D6L706C5=0,0,D6L706C11/D6L706C5)</f>
        <v>3.2342923203831239E-2</v>
      </c>
      <c r="AL13" s="16" t="s">
        <v>32785</v>
      </c>
      <c r="AM13" s="33">
        <f>D6L706C8*CHOOSE(MIN(D6L706C9,RUN_YEARS),B7L807C4,B7L807C13,B7L807C22,B7L807C31,B7L807C40)</f>
        <v>0.5045682675746227</v>
      </c>
      <c r="AN13" s="16" t="s">
        <v>32786</v>
      </c>
      <c r="AO13" s="33">
        <f>D6L706C8-D6L706C18</f>
        <v>3.4490059888439091</v>
      </c>
      <c r="AP13" s="16" t="s">
        <v>32787</v>
      </c>
      <c r="AQ13" s="33">
        <f>CHOOSE(MIN(D6L706C9,RUN_YEARS),B7L807C2,B7L807C11,B7L807C20,B7L807C29,B7L807C38)</f>
        <v>164.99436117111426</v>
      </c>
      <c r="AR13" s="16" t="s">
        <v>32788</v>
      </c>
      <c r="AS13" s="33">
        <f>IF(D6L706C20=0,0,D6L706C18/D6L706C20)</f>
        <v>3.0580940099603719E-3</v>
      </c>
      <c r="AT13" s="16" t="s">
        <v>32789</v>
      </c>
      <c r="AU13" s="33">
        <f>IF(D6L706C5=0,0,D6L706C18/D6L706C5)</f>
        <v>6.3811659380808183E-2</v>
      </c>
      <c r="AV13" s="16" t="s">
        <v>32790</v>
      </c>
      <c r="AW13" s="33">
        <f>CHOOSE(MIN(D6L706C9,RUN_YEARS),B7L807C1,B7L807C10,B7L807C19,B7L807C28,B7L807C37)</f>
        <v>1127.8286336555766</v>
      </c>
      <c r="AX13" s="16" t="s">
        <v>32791</v>
      </c>
      <c r="AY13" s="33">
        <f>IF(D6L706C23=0,0,D6L706C19/D6L706C23)</f>
        <v>3.0580940099603714E-3</v>
      </c>
      <c r="AZ13" s="16" t="s">
        <v>32792</v>
      </c>
      <c r="BA13" s="33">
        <f>IF(D6L706C5=0,0,D6L706C19/D6L706C5)</f>
        <v>0.43618834061919182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12.290757238448847</v>
      </c>
      <c r="J14" s="16" t="s">
        <v>32815</v>
      </c>
      <c r="K14" s="21">
        <f>_xlfn.SINGLE(IF(FLOW_THRU_100PCT="Y",1,INDEX(VariabilityMatrix,D6L707C1,_xlfn.SINGLE(D6L707C9))))</f>
        <v>0.46847217353553366</v>
      </c>
      <c r="L14" s="16" t="s">
        <v>32795</v>
      </c>
      <c r="M14" s="15">
        <f>IF(_xlfn.SINGLE(D6L707C2)&lt;&gt;0,_xlfn.SINGLE(D6L707C2)*_xlfn.SINGLE(D6L707C4),_xlfn.SINGLE(D6L707C3)*_xlfn.SINGLE(D6L707C4))</f>
        <v>5.7578777578937252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2.8789388789468626</v>
      </c>
      <c r="R14" s="16" t="s">
        <v>32797</v>
      </c>
      <c r="S14" s="15">
        <f>D6L707C5-D6L707C7</f>
        <v>2.8789388789468626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2.6791442899131122</v>
      </c>
      <c r="X14" s="16" t="s">
        <v>32799</v>
      </c>
      <c r="Y14" s="33">
        <f>D6L707C7-D6L707C10</f>
        <v>0.19979458903375047</v>
      </c>
      <c r="Z14" s="16" t="s">
        <v>32800</v>
      </c>
      <c r="AA14" s="33">
        <f>CHOOSE(MIN(D6L707C9,RUN_YEARS),B7L807C7,B7L807C16,B7L807C25,B7L807C34,B7L807C43)</f>
        <v>74709</v>
      </c>
      <c r="AB14" s="16" t="s">
        <v>32801</v>
      </c>
      <c r="AC14" s="33">
        <f>IF(D6L707C12=0,0,D6L707C10/D6L707C12)</f>
        <v>3.5861064796920211E-5</v>
      </c>
      <c r="AD14" s="16" t="s">
        <v>32802</v>
      </c>
      <c r="AE14" s="33">
        <f>IF(D6L707C5=0,0,D6L707C10/D6L707C5)</f>
        <v>0.46530065461013942</v>
      </c>
      <c r="AF14" s="16" t="s">
        <v>32803</v>
      </c>
      <c r="AG14" s="33">
        <f>CHOOSE(MIN(D6L707C9,RUN_YEARS),B7L807C5,B7L807C14,B7L807C23,B7L807C32,B7L807C41)</f>
        <v>2142.8274129743081</v>
      </c>
      <c r="AH14" s="16" t="s">
        <v>32804</v>
      </c>
      <c r="AI14" s="33">
        <f>IF(D6L707C15=0,0,D6L707C11/D6L707C15)</f>
        <v>9.3238768471992642E-5</v>
      </c>
      <c r="AJ14" s="16" t="s">
        <v>32805</v>
      </c>
      <c r="AK14" s="33">
        <f>IF(D6L707C5=0,0,D6L707C11/D6L707C5)</f>
        <v>3.4699345389860588E-2</v>
      </c>
      <c r="AL14" s="16" t="s">
        <v>32806</v>
      </c>
      <c r="AM14" s="33">
        <f>D6L707C8*CHOOSE(MIN(D6L707C9,RUN_YEARS),B7L807C4,B7L807C13,B7L807C22,B7L807C31,B7L807C40)</f>
        <v>0.34766324386477393</v>
      </c>
      <c r="AN14" s="16" t="s">
        <v>32807</v>
      </c>
      <c r="AO14" s="33">
        <f>D6L707C8-D6L707C18</f>
        <v>2.5312756350820886</v>
      </c>
      <c r="AP14" s="16" t="s">
        <v>32808</v>
      </c>
      <c r="AQ14" s="33">
        <f>CHOOSE(MIN(D6L707C9,RUN_YEARS),B7L807C2,B7L807C11,B7L807C20,B7L807C29,B7L807C38)</f>
        <v>142.77217093605014</v>
      </c>
      <c r="AR14" s="16" t="s">
        <v>32809</v>
      </c>
      <c r="AS14" s="33">
        <f>IF(D6L707C20=0,0,D6L707C18/D6L707C20)</f>
        <v>2.4350911076395807E-3</v>
      </c>
      <c r="AT14" s="16" t="s">
        <v>32810</v>
      </c>
      <c r="AU14" s="33">
        <f>IF(D6L707C5=0,0,D6L707C18/D6L707C5)</f>
        <v>6.0380448922894771E-2</v>
      </c>
      <c r="AV14" s="16" t="s">
        <v>32811</v>
      </c>
      <c r="AW14" s="33">
        <f>CHOOSE(MIN(D6L707C9,RUN_YEARS),B7L807C1,B7L807C10,B7L807C19,B7L807C28,B7L807C37)</f>
        <v>1039.4993547226013</v>
      </c>
      <c r="AX14" s="16" t="s">
        <v>32812</v>
      </c>
      <c r="AY14" s="33">
        <f>IF(D6L707C23=0,0,D6L707C19/D6L707C23)</f>
        <v>2.4350911076395807E-3</v>
      </c>
      <c r="AZ14" s="16" t="s">
        <v>32813</v>
      </c>
      <c r="BA14" s="33">
        <f>IF(D6L707C5=0,0,D6L707C19/D6L707C5)</f>
        <v>0.43961955107710521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1.4232002360408578E-3</v>
      </c>
      <c r="J15" s="16" t="s">
        <v>32836</v>
      </c>
      <c r="K15" s="21">
        <f>_xlfn.SINGLE(IF(FLOW_THRU_100PCT="Y",1,INDEX(VariabilityMatrix,D6L708C1,_xlfn.SINGLE(D6L708C9))))</f>
        <v>0.46847217353553366</v>
      </c>
      <c r="L15" s="16" t="s">
        <v>32816</v>
      </c>
      <c r="M15" s="15">
        <f>IF(_xlfn.SINGLE(D6L708C2)&lt;&gt;0,_xlfn.SINGLE(D6L708C2)*_xlfn.SINGLE(D6L708C4),_xlfn.SINGLE(D6L708C3)*_xlfn.SINGLE(D6L708C4))</f>
        <v>6.6672970795434523E-4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3.3336485397717262E-4</v>
      </c>
      <c r="R15" s="16" t="s">
        <v>32818</v>
      </c>
      <c r="S15" s="15">
        <f>D6L708C5-D6L708C7</f>
        <v>3.3336485397717262E-4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3.1022976955918393E-4</v>
      </c>
      <c r="X15" s="16" t="s">
        <v>32820</v>
      </c>
      <c r="Y15" s="33">
        <f>D6L708C7-D6L708C10</f>
        <v>2.3135084417988687E-5</v>
      </c>
      <c r="Z15" s="16" t="s">
        <v>32821</v>
      </c>
      <c r="AA15" s="33">
        <f>CHOOSE(MIN(D6L708C9,RUN_YEARS),B7L807C7,B7L807C16,B7L807C25,B7L807C34,B7L807C43)</f>
        <v>74709</v>
      </c>
      <c r="AB15" s="16" t="s">
        <v>32822</v>
      </c>
      <c r="AC15" s="33">
        <f>IF(D6L708C12=0,0,D6L708C10/D6L708C12)</f>
        <v>4.1525086610607015E-9</v>
      </c>
      <c r="AD15" s="16" t="s">
        <v>32823</v>
      </c>
      <c r="AE15" s="33">
        <f>IF(D6L708C5=0,0,D6L708C10/D6L708C5)</f>
        <v>0.46530065461013942</v>
      </c>
      <c r="AF15" s="16" t="s">
        <v>32824</v>
      </c>
      <c r="AG15" s="33">
        <f>CHOOSE(MIN(D6L708C9,RUN_YEARS),B7L807C5,B7L807C14,B7L807C23,B7L807C32,B7L807C41)</f>
        <v>2142.8274129743081</v>
      </c>
      <c r="AH15" s="16" t="s">
        <v>32825</v>
      </c>
      <c r="AI15" s="33">
        <f>IF(D6L708C15=0,0,D6L708C11/D6L708C15)</f>
        <v>1.0796522518757823E-8</v>
      </c>
      <c r="AJ15" s="16" t="s">
        <v>32826</v>
      </c>
      <c r="AK15" s="33">
        <f>IF(D6L708C5=0,0,D6L708C11/D6L708C5)</f>
        <v>3.469934538986056E-2</v>
      </c>
      <c r="AL15" s="16" t="s">
        <v>32827</v>
      </c>
      <c r="AM15" s="33">
        <f>D6L708C8*CHOOSE(MIN(D6L708C9,RUN_YEARS),B7L807C4,B7L807C13,B7L807C22,B7L807C31,B7L807C40)</f>
        <v>4.0257439076513887E-5</v>
      </c>
      <c r="AN15" s="16" t="s">
        <v>32828</v>
      </c>
      <c r="AO15" s="33">
        <f>D6L708C8-D6L708C18</f>
        <v>2.9310741490065872E-4</v>
      </c>
      <c r="AP15" s="16" t="s">
        <v>32829</v>
      </c>
      <c r="AQ15" s="33">
        <f>CHOOSE(MIN(D6L708C9,RUN_YEARS),B7L807C2,B7L807C11,B7L807C20,B7L807C29,B7L807C38)</f>
        <v>142.77217093605014</v>
      </c>
      <c r="AR15" s="16" t="s">
        <v>32830</v>
      </c>
      <c r="AS15" s="33">
        <f>IF(D6L708C20=0,0,D6L708C18/D6L708C20)</f>
        <v>2.8196979013890468E-7</v>
      </c>
      <c r="AT15" s="16" t="s">
        <v>32831</v>
      </c>
      <c r="AU15" s="33">
        <f>IF(D6L708C5=0,0,D6L708C18/D6L708C5)</f>
        <v>6.0380448922894764E-2</v>
      </c>
      <c r="AV15" s="16" t="s">
        <v>32832</v>
      </c>
      <c r="AW15" s="33">
        <f>CHOOSE(MIN(D6L708C9,RUN_YEARS),B7L807C1,B7L807C10,B7L807C19,B7L807C28,B7L807C37)</f>
        <v>1039.4993547226013</v>
      </c>
      <c r="AX15" s="16" t="s">
        <v>32833</v>
      </c>
      <c r="AY15" s="33">
        <f>IF(D6L708C23=0,0,D6L708C19/D6L708C23)</f>
        <v>2.8196979013890468E-7</v>
      </c>
      <c r="AZ15" s="16" t="s">
        <v>32834</v>
      </c>
      <c r="BA15" s="33">
        <f>IF(D6L708C5=0,0,D6L708C19/D6L708C5)</f>
        <v>0.43961955107710521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1.4232002360408578E-3</v>
      </c>
      <c r="J16" s="16" t="s">
        <v>32857</v>
      </c>
      <c r="K16" s="21">
        <f>_xlfn.SINGLE(IF(FLOW_THRU_100PCT="Y",1,INDEX(VariabilityMatrix,D6L709C1,_xlfn.SINGLE(D6L709C9))))</f>
        <v>0.46847217353553366</v>
      </c>
      <c r="L16" s="16" t="s">
        <v>32837</v>
      </c>
      <c r="M16" s="15">
        <f>IF(_xlfn.SINGLE(D6L709C2)&lt;&gt;0,_xlfn.SINGLE(D6L709C2)*_xlfn.SINGLE(D6L709C4),_xlfn.SINGLE(D6L709C3)*_xlfn.SINGLE(D6L709C4))</f>
        <v>6.6672970795434523E-4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3.3336485397717262E-4</v>
      </c>
      <c r="R16" s="16" t="s">
        <v>32839</v>
      </c>
      <c r="S16" s="15">
        <f>D6L709C5-D6L709C7</f>
        <v>3.3336485397717262E-4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3.1022976955918393E-4</v>
      </c>
      <c r="X16" s="16" t="s">
        <v>32841</v>
      </c>
      <c r="Y16" s="33">
        <f>D6L709C7-D6L709C10</f>
        <v>2.3135084417988687E-5</v>
      </c>
      <c r="Z16" s="16" t="s">
        <v>32842</v>
      </c>
      <c r="AA16" s="33">
        <f>CHOOSE(MIN(D6L709C9,RUN_YEARS),B7L807C7,B7L807C16,B7L807C25,B7L807C34,B7L807C43)</f>
        <v>74709</v>
      </c>
      <c r="AB16" s="16" t="s">
        <v>32843</v>
      </c>
      <c r="AC16" s="33">
        <f>IF(D6L709C12=0,0,D6L709C10/D6L709C12)</f>
        <v>4.1525086610607015E-9</v>
      </c>
      <c r="AD16" s="16" t="s">
        <v>32844</v>
      </c>
      <c r="AE16" s="33">
        <f>IF(D6L709C5=0,0,D6L709C10/D6L709C5)</f>
        <v>0.46530065461013942</v>
      </c>
      <c r="AF16" s="16" t="s">
        <v>32845</v>
      </c>
      <c r="AG16" s="33">
        <f>CHOOSE(MIN(D6L709C9,RUN_YEARS),B7L807C5,B7L807C14,B7L807C23,B7L807C32,B7L807C41)</f>
        <v>2142.8274129743081</v>
      </c>
      <c r="AH16" s="16" t="s">
        <v>32846</v>
      </c>
      <c r="AI16" s="33">
        <f>IF(D6L709C15=0,0,D6L709C11/D6L709C15)</f>
        <v>1.0796522518757823E-8</v>
      </c>
      <c r="AJ16" s="16" t="s">
        <v>32847</v>
      </c>
      <c r="AK16" s="33">
        <f>IF(D6L709C5=0,0,D6L709C11/D6L709C5)</f>
        <v>3.469934538986056E-2</v>
      </c>
      <c r="AL16" s="16" t="s">
        <v>32848</v>
      </c>
      <c r="AM16" s="33">
        <f>D6L709C8*CHOOSE(MIN(D6L709C9,RUN_YEARS),B7L807C4,B7L807C13,B7L807C22,B7L807C31,B7L807C40)</f>
        <v>4.0257439076513887E-5</v>
      </c>
      <c r="AN16" s="16" t="s">
        <v>32849</v>
      </c>
      <c r="AO16" s="33">
        <f>D6L709C8-D6L709C18</f>
        <v>2.9310741490065872E-4</v>
      </c>
      <c r="AP16" s="16" t="s">
        <v>32850</v>
      </c>
      <c r="AQ16" s="33">
        <f>CHOOSE(MIN(D6L709C9,RUN_YEARS),B7L807C2,B7L807C11,B7L807C20,B7L807C29,B7L807C38)</f>
        <v>142.77217093605014</v>
      </c>
      <c r="AR16" s="16" t="s">
        <v>32851</v>
      </c>
      <c r="AS16" s="33">
        <f>IF(D6L709C20=0,0,D6L709C18/D6L709C20)</f>
        <v>2.8196979013890468E-7</v>
      </c>
      <c r="AT16" s="16" t="s">
        <v>32852</v>
      </c>
      <c r="AU16" s="33">
        <f>IF(D6L709C5=0,0,D6L709C18/D6L709C5)</f>
        <v>6.0380448922894764E-2</v>
      </c>
      <c r="AV16" s="16" t="s">
        <v>32853</v>
      </c>
      <c r="AW16" s="33">
        <f>CHOOSE(MIN(D6L709C9,RUN_YEARS),B7L807C1,B7L807C10,B7L807C19,B7L807C28,B7L807C37)</f>
        <v>1039.4993547226013</v>
      </c>
      <c r="AX16" s="16" t="s">
        <v>32854</v>
      </c>
      <c r="AY16" s="33">
        <f>IF(D6L709C23=0,0,D6L709C19/D6L709C23)</f>
        <v>2.8196979013890468E-7</v>
      </c>
      <c r="AZ16" s="16" t="s">
        <v>32855</v>
      </c>
      <c r="BA16" s="33">
        <f>IF(D6L709C5=0,0,D6L709C19/D6L709C5)</f>
        <v>0.43961955107710521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19.530576839188694</v>
      </c>
      <c r="J17" s="16" t="s">
        <v>32878</v>
      </c>
      <c r="K17" s="21">
        <f>_xlfn.SINGLE(IF(FLOW_THRU_100PCT="Y",1,INDEX(VariabilityMatrix,D6L710C1,_xlfn.SINGLE(D6L710C9))))</f>
        <v>0.46847217353553366</v>
      </c>
      <c r="L17" s="16" t="s">
        <v>32858</v>
      </c>
      <c r="M17" s="15">
        <f>IF(_xlfn.SINGLE(D6L710C2)&lt;&gt;0,_xlfn.SINGLE(D6L710C2)*_xlfn.SINGLE(D6L710C4),_xlfn.SINGLE(D6L710C3)*_xlfn.SINGLE(D6L710C4))</f>
        <v>9.1495317822574798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4.5747658911287399</v>
      </c>
      <c r="R17" s="16" t="s">
        <v>32860</v>
      </c>
      <c r="S17" s="15">
        <f>D6L710C5-D6L710C7</f>
        <v>4.5747658911287399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4.2572831276606813</v>
      </c>
      <c r="X17" s="16" t="s">
        <v>32862</v>
      </c>
      <c r="Y17" s="33">
        <f>D6L710C7-D6L710C10</f>
        <v>0.31748276346805859</v>
      </c>
      <c r="Z17" s="16" t="s">
        <v>32863</v>
      </c>
      <c r="AA17" s="33">
        <f>CHOOSE(MIN(D6L710C9,RUN_YEARS),B7L807C7,B7L807C16,B7L807C25,B7L807C34,B7L807C43)</f>
        <v>74709</v>
      </c>
      <c r="AB17" s="16" t="s">
        <v>32864</v>
      </c>
      <c r="AC17" s="33">
        <f>IF(D6L710C12=0,0,D6L710C10/D6L710C12)</f>
        <v>5.6984876355736008E-5</v>
      </c>
      <c r="AD17" s="16" t="s">
        <v>32865</v>
      </c>
      <c r="AE17" s="33">
        <f>IF(D6L710C5=0,0,D6L710C10/D6L710C5)</f>
        <v>0.46530065461013947</v>
      </c>
      <c r="AF17" s="16" t="s">
        <v>32866</v>
      </c>
      <c r="AG17" s="33">
        <f>CHOOSE(MIN(D6L710C9,RUN_YEARS),B7L807C5,B7L807C14,B7L807C23,B7L807C32,B7L807C41)</f>
        <v>2142.8274129743081</v>
      </c>
      <c r="AH17" s="16" t="s">
        <v>32867</v>
      </c>
      <c r="AI17" s="33">
        <f>IF(D6L710C15=0,0,D6L710C11/D6L710C15)</f>
        <v>1.4816067852491352E-4</v>
      </c>
      <c r="AJ17" s="16" t="s">
        <v>32868</v>
      </c>
      <c r="AK17" s="33">
        <f>IF(D6L710C5=0,0,D6L710C11/D6L710C5)</f>
        <v>3.4699345389860539E-2</v>
      </c>
      <c r="AL17" s="16" t="s">
        <v>32869</v>
      </c>
      <c r="AM17" s="33">
        <f>D6L710C8*CHOOSE(MIN(D6L710C9,RUN_YEARS),B7L807C4,B7L807C13,B7L807C22,B7L807C31,B7L807C40)</f>
        <v>0.55245283644700016</v>
      </c>
      <c r="AN17" s="16" t="s">
        <v>32870</v>
      </c>
      <c r="AO17" s="33">
        <f>D6L710C8-D6L710C18</f>
        <v>4.0223130546817396</v>
      </c>
      <c r="AP17" s="16" t="s">
        <v>32871</v>
      </c>
      <c r="AQ17" s="33">
        <f>CHOOSE(MIN(D6L710C9,RUN_YEARS),B7L807C2,B7L807C11,B7L807C20,B7L807C29,B7L807C38)</f>
        <v>142.77217093605014</v>
      </c>
      <c r="AR17" s="16" t="s">
        <v>32872</v>
      </c>
      <c r="AS17" s="33">
        <f>IF(D6L710C20=0,0,D6L710C18/D6L710C20)</f>
        <v>3.8694714300761897E-3</v>
      </c>
      <c r="AT17" s="16" t="s">
        <v>32873</v>
      </c>
      <c r="AU17" s="33">
        <f>IF(D6L710C5=0,0,D6L710C18/D6L710C5)</f>
        <v>6.0380448922894778E-2</v>
      </c>
      <c r="AV17" s="16" t="s">
        <v>32874</v>
      </c>
      <c r="AW17" s="33">
        <f>CHOOSE(MIN(D6L710C9,RUN_YEARS),B7L807C1,B7L807C10,B7L807C19,B7L807C28,B7L807C37)</f>
        <v>1039.4993547226013</v>
      </c>
      <c r="AX17" s="16" t="s">
        <v>32875</v>
      </c>
      <c r="AY17" s="33">
        <f>IF(D6L710C23=0,0,D6L710C19/D6L710C23)</f>
        <v>3.8694714300761888E-3</v>
      </c>
      <c r="AZ17" s="16" t="s">
        <v>32876</v>
      </c>
      <c r="BA17" s="33">
        <f>IF(D6L710C5=0,0,D6L710C19/D6L710C5)</f>
        <v>0.43961955107710521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7.0320323662778792</v>
      </c>
      <c r="J18" s="16" t="s">
        <v>32899</v>
      </c>
      <c r="K18" s="21">
        <f>_xlfn.SINGLE(IF(FLOW_THRU_100PCT="Y",1,INDEX(VariabilityMatrix,D6L711C1,_xlfn.SINGLE(D6L711C9))))</f>
        <v>0.46847217353553366</v>
      </c>
      <c r="L18" s="16" t="s">
        <v>32879</v>
      </c>
      <c r="M18" s="15">
        <f>IF(_xlfn.SINGLE(D6L711C2)&lt;&gt;0,_xlfn.SINGLE(D6L711C2)*_xlfn.SINGLE(D6L711C4),_xlfn.SINGLE(D6L711C3)*_xlfn.SINGLE(D6L711C4))</f>
        <v>3.2943114870024202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1.6471557435012101</v>
      </c>
      <c r="R18" s="16" t="s">
        <v>32881</v>
      </c>
      <c r="S18" s="15">
        <f>D6L711C5-D6L711C7</f>
        <v>1.6471557435012101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1.5328452913919279</v>
      </c>
      <c r="X18" s="16" t="s">
        <v>32883</v>
      </c>
      <c r="Y18" s="33">
        <f>D6L711C7-D6L711C10</f>
        <v>0.11431045210928215</v>
      </c>
      <c r="Z18" s="16" t="s">
        <v>32884</v>
      </c>
      <c r="AA18" s="33">
        <f>CHOOSE(MIN(D6L711C9,RUN_YEARS),B7L807C7,B7L807C16,B7L807C25,B7L807C34,B7L807C43)</f>
        <v>74709</v>
      </c>
      <c r="AB18" s="16" t="s">
        <v>32885</v>
      </c>
      <c r="AC18" s="33">
        <f>IF(D6L711C12=0,0,D6L711C10/D6L711C12)</f>
        <v>2.0517545294300928E-5</v>
      </c>
      <c r="AD18" s="16" t="s">
        <v>32886</v>
      </c>
      <c r="AE18" s="33">
        <f>IF(D6L711C5=0,0,D6L711C10/D6L711C5)</f>
        <v>0.46530065461013942</v>
      </c>
      <c r="AF18" s="16" t="s">
        <v>32887</v>
      </c>
      <c r="AG18" s="33">
        <f>CHOOSE(MIN(D6L711C9,RUN_YEARS),B7L807C5,B7L807C14,B7L807C23,B7L807C32,B7L807C41)</f>
        <v>2142.8274129743081</v>
      </c>
      <c r="AH18" s="16" t="s">
        <v>32888</v>
      </c>
      <c r="AI18" s="33">
        <f>IF(D6L711C15=0,0,D6L711C11/D6L711C15)</f>
        <v>5.3345617765182425E-5</v>
      </c>
      <c r="AJ18" s="16" t="s">
        <v>32889</v>
      </c>
      <c r="AK18" s="33">
        <f>IF(D6L711C5=0,0,D6L711C11/D6L711C5)</f>
        <v>3.4699345389860567E-2</v>
      </c>
      <c r="AL18" s="16" t="s">
        <v>32890</v>
      </c>
      <c r="AM18" s="33">
        <f>D6L711C8*CHOOSE(MIN(D6L711C9,RUN_YEARS),B7L807C4,B7L807C13,B7L807C22,B7L807C31,B7L807C40)</f>
        <v>0.19891200647705515</v>
      </c>
      <c r="AN18" s="16" t="s">
        <v>32891</v>
      </c>
      <c r="AO18" s="33">
        <f>D6L711C8-D6L711C18</f>
        <v>1.448243737024155</v>
      </c>
      <c r="AP18" s="16" t="s">
        <v>32892</v>
      </c>
      <c r="AQ18" s="33">
        <f>CHOOSE(MIN(D6L711C9,RUN_YEARS),B7L807C2,B7L807C11,B7L807C20,B7L807C29,B7L807C38)</f>
        <v>142.77217093605014</v>
      </c>
      <c r="AR18" s="16" t="s">
        <v>32893</v>
      </c>
      <c r="AS18" s="33">
        <f>IF(D6L711C20=0,0,D6L711C18/D6L711C20)</f>
        <v>1.3932127330763284E-3</v>
      </c>
      <c r="AT18" s="16" t="s">
        <v>32894</v>
      </c>
      <c r="AU18" s="33">
        <f>IF(D6L711C5=0,0,D6L711C18/D6L711C5)</f>
        <v>6.0380448922894771E-2</v>
      </c>
      <c r="AV18" s="16" t="s">
        <v>32895</v>
      </c>
      <c r="AW18" s="33">
        <f>CHOOSE(MIN(D6L711C9,RUN_YEARS),B7L807C1,B7L807C10,B7L807C19,B7L807C28,B7L807C37)</f>
        <v>1039.4993547226013</v>
      </c>
      <c r="AX18" s="16" t="s">
        <v>32896</v>
      </c>
      <c r="AY18" s="33">
        <f>IF(D6L711C23=0,0,D6L711C19/D6L711C23)</f>
        <v>1.3932127330763282E-3</v>
      </c>
      <c r="AZ18" s="16" t="s">
        <v>32897</v>
      </c>
      <c r="BA18" s="33">
        <f>IF(D6L711C5=0,0,D6L711C19/D6L711C5)</f>
        <v>0.43961955107710526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_xlfn.SINGLE(IF(FLOW_THRU_100PCT="Y",1,INDEX(VariabilityMatrix,D6L712C1,_xlfn.SINGLE(D6L712C9))))</f>
        <v>0.46847217353553366</v>
      </c>
      <c r="L19" s="16" t="s">
        <v>32900</v>
      </c>
      <c r="M19" s="15">
        <f>IF(_xlfn.SINGLE(D6L712C2)&lt;&gt;0,_xlfn.SINGLE(D6L712C2)*_xlfn.SINGLE(D6L712C4),_xlfn.SINGLE(D6L712C3)*_xlfn.SINGLE(D6L712C4))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74709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2142.8274129743081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142.77217093605014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1039.4993547226013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0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</v>
      </c>
      <c r="R20" s="16" t="s">
        <v>32923</v>
      </c>
      <c r="S20" s="15">
        <f>D6L713C5-D6L713C7</f>
        <v>0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</v>
      </c>
      <c r="X20" s="16" t="s">
        <v>32925</v>
      </c>
      <c r="Y20" s="33">
        <f>D6L713C7-D6L713C10</f>
        <v>0</v>
      </c>
      <c r="Z20" s="16" t="s">
        <v>32926</v>
      </c>
      <c r="AA20" s="33">
        <f>CHOOSE(MIN(D6L713C9,RUN_YEARS),B7L807C7,B7L807C16,B7L807C25,B7L807C34,B7L807C43)</f>
        <v>74709</v>
      </c>
      <c r="AB20" s="16" t="s">
        <v>32927</v>
      </c>
      <c r="AC20" s="33">
        <f>IF(D6L713C12=0,0,D6L713C10/D6L713C12)</f>
        <v>0</v>
      </c>
      <c r="AD20" s="16" t="s">
        <v>32928</v>
      </c>
      <c r="AE20" s="33">
        <f>IF(D6L713C5=0,0,D6L713C10/D6L713C5)</f>
        <v>0</v>
      </c>
      <c r="AF20" s="16" t="s">
        <v>32929</v>
      </c>
      <c r="AG20" s="33">
        <f>CHOOSE(MIN(D6L713C9,RUN_YEARS),B7L807C5,B7L807C14,B7L807C23,B7L807C32,B7L807C41)</f>
        <v>2142.8274129743081</v>
      </c>
      <c r="AH20" s="16" t="s">
        <v>32930</v>
      </c>
      <c r="AI20" s="33">
        <f>IF(D6L713C15=0,0,D6L713C11/D6L713C15)</f>
        <v>0</v>
      </c>
      <c r="AJ20" s="16" t="s">
        <v>32931</v>
      </c>
      <c r="AK20" s="33">
        <f>IF(D6L713C5=0,0,D6L713C11/D6L713C5)</f>
        <v>0</v>
      </c>
      <c r="AL20" s="16" t="s">
        <v>32932</v>
      </c>
      <c r="AM20" s="33">
        <f>D6L713C8*CHOOSE(MIN(D6L713C9,RUN_YEARS),B7L807C4,B7L807C13,B7L807C22,B7L807C31,B7L807C40)</f>
        <v>0</v>
      </c>
      <c r="AN20" s="16" t="s">
        <v>32933</v>
      </c>
      <c r="AO20" s="33">
        <f>D6L713C8-D6L713C18</f>
        <v>0</v>
      </c>
      <c r="AP20" s="16" t="s">
        <v>32934</v>
      </c>
      <c r="AQ20" s="33">
        <f>CHOOSE(MIN(D6L713C9,RUN_YEARS),B7L807C2,B7L807C11,B7L807C20,B7L807C29,B7L807C38)</f>
        <v>142.77217093605014</v>
      </c>
      <c r="AR20" s="16" t="s">
        <v>32935</v>
      </c>
      <c r="AS20" s="33">
        <f>IF(D6L713C20=0,0,D6L713C18/D6L713C20)</f>
        <v>0</v>
      </c>
      <c r="AT20" s="16" t="s">
        <v>32936</v>
      </c>
      <c r="AU20" s="33">
        <f>IF(D6L713C5=0,0,D6L713C18/D6L713C5)</f>
        <v>0</v>
      </c>
      <c r="AV20" s="16" t="s">
        <v>32937</v>
      </c>
      <c r="AW20" s="33">
        <f>CHOOSE(MIN(D6L713C9,RUN_YEARS),B7L807C1,B7L807C10,B7L807C19,B7L807C28,B7L807C37)</f>
        <v>1039.4993547226013</v>
      </c>
      <c r="AX20" s="16" t="s">
        <v>32938</v>
      </c>
      <c r="AY20" s="33">
        <f>IF(D6L713C23=0,0,D6L713C19/D6L713C23)</f>
        <v>0</v>
      </c>
      <c r="AZ20" s="16" t="s">
        <v>32939</v>
      </c>
      <c r="BA20" s="33">
        <f>IF(D6L713C5=0,0,D6L713C19/D6L713C5)</f>
        <v>0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5.8682161318060544</v>
      </c>
      <c r="J21" s="16" t="s">
        <v>32961</v>
      </c>
      <c r="K21" s="21">
        <f>_xlfn.SINGLE(IF(FLOW_THRU_100PCT="Y",1,INDEX(VariabilityMatrix,D6L714C1,_xlfn.SINGLE(D6L714C9))))</f>
        <v>0.48257096814517625</v>
      </c>
      <c r="L21" s="16" t="s">
        <v>32941</v>
      </c>
      <c r="M21" s="15">
        <f>IF(_xlfn.SINGLE(D6L714C2)&lt;&gt;0,_xlfn.SINGLE(D6L714C2)*_xlfn.SINGLE(D6L714C4),_xlfn.SINGLE(D6L714C3)*_xlfn.SINGLE(D6L714C4))</f>
        <v>2.8318307400107887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1.4159153700053944</v>
      </c>
      <c r="R21" s="16" t="s">
        <v>32943</v>
      </c>
      <c r="S21" s="15">
        <f>D6L714C5-D6L714C7</f>
        <v>1.4159153700053944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1.3243256858549768</v>
      </c>
      <c r="X21" s="16" t="s">
        <v>32945</v>
      </c>
      <c r="Y21" s="33">
        <f>D6L714C7-D6L714C10</f>
        <v>9.1589684150417572E-2</v>
      </c>
      <c r="Z21" s="16" t="s">
        <v>32946</v>
      </c>
      <c r="AA21" s="33">
        <f>CHOOSE(MIN(D6L714C9,RUN_YEARS),B7L807C7,B7L807C16,B7L807C25,B7L807C34,B7L807C43)</f>
        <v>87873.4</v>
      </c>
      <c r="AB21" s="16" t="s">
        <v>32947</v>
      </c>
      <c r="AC21" s="33">
        <f>IF(D6L714C12=0,0,D6L714C10/D6L714C12)</f>
        <v>1.5070836975182215E-5</v>
      </c>
      <c r="AD21" s="16" t="s">
        <v>32948</v>
      </c>
      <c r="AE21" s="33">
        <f>IF(D6L714C5=0,0,D6L714C10/D6L714C5)</f>
        <v>0.46765707679616875</v>
      </c>
      <c r="AF21" s="16" t="s">
        <v>32949</v>
      </c>
      <c r="AG21" s="33">
        <f>CHOOSE(MIN(D6L714C9,RUN_YEARS),B7L807C5,B7L807C14,B7L807C23,B7L807C32,B7L807C41)</f>
        <v>2337.415078825672</v>
      </c>
      <c r="AH21" s="16" t="s">
        <v>32950</v>
      </c>
      <c r="AI21" s="33">
        <f>IF(D6L714C15=0,0,D6L714C11/D6L714C15)</f>
        <v>3.9184176135473824E-5</v>
      </c>
      <c r="AJ21" s="16" t="s">
        <v>32951</v>
      </c>
      <c r="AK21" s="33">
        <f>IF(D6L714C5=0,0,D6L714C11/D6L714C5)</f>
        <v>3.2342923203831253E-2</v>
      </c>
      <c r="AL21" s="16" t="s">
        <v>32952</v>
      </c>
      <c r="AM21" s="33">
        <f>D6L714C8*CHOOSE(MIN(D6L714C9,RUN_YEARS),B7L807C4,B7L807C13,B7L807C22,B7L807C31,B7L807C40)</f>
        <v>0.18070381860567042</v>
      </c>
      <c r="AN21" s="16" t="s">
        <v>32953</v>
      </c>
      <c r="AO21" s="33">
        <f>D6L714C8-D6L714C18</f>
        <v>1.2352115513997239</v>
      </c>
      <c r="AP21" s="16" t="s">
        <v>32954</v>
      </c>
      <c r="AQ21" s="33">
        <f>CHOOSE(MIN(D6L714C9,RUN_YEARS),B7L807C2,B7L807C11,B7L807C20,B7L807C29,B7L807C38)</f>
        <v>164.99436117111426</v>
      </c>
      <c r="AR21" s="16" t="s">
        <v>32955</v>
      </c>
      <c r="AS21" s="33">
        <f>IF(D6L714C20=0,0,D6L714C18/D6L714C20)</f>
        <v>1.0952120867831598E-3</v>
      </c>
      <c r="AT21" s="16" t="s">
        <v>32956</v>
      </c>
      <c r="AU21" s="33">
        <f>IF(D6L714C5=0,0,D6L714C18/D6L714C5)</f>
        <v>6.3811659380808183E-2</v>
      </c>
      <c r="AV21" s="16" t="s">
        <v>32957</v>
      </c>
      <c r="AW21" s="33">
        <f>CHOOSE(MIN(D6L714C9,RUN_YEARS),B7L807C1,B7L807C10,B7L807C19,B7L807C28,B7L807C37)</f>
        <v>1127.8286336555766</v>
      </c>
      <c r="AX21" s="16" t="s">
        <v>32958</v>
      </c>
      <c r="AY21" s="33">
        <f>IF(D6L714C23=0,0,D6L714C19/D6L714C23)</f>
        <v>1.0952120867831598E-3</v>
      </c>
      <c r="AZ21" s="16" t="s">
        <v>32959</v>
      </c>
      <c r="BA21" s="33">
        <f>IF(D6L714C5=0,0,D6L714C19/D6L714C5)</f>
        <v>0.43618834061919182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7.2926155972256268</v>
      </c>
      <c r="J22" s="16" t="s">
        <v>32982</v>
      </c>
      <c r="K22" s="21">
        <f>_xlfn.SINGLE(IF(FLOW_THRU_100PCT="Y",1,INDEX(VariabilityMatrix,D6L715C1,_xlfn.SINGLE(D6L715C9))))</f>
        <v>0.4703844944876534</v>
      </c>
      <c r="L22" s="16" t="s">
        <v>32962</v>
      </c>
      <c r="M22" s="15">
        <f>IF(_xlfn.SINGLE(D6L715C2)&lt;&gt;0,_xlfn.SINGLE(D6L715C2)*_xlfn.SINGLE(D6L715C4),_xlfn.SINGLE(D6L715C3)*_xlfn.SINGLE(D6L715C4))</f>
        <v>3.4303333011937531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1.7151666505968766</v>
      </c>
      <c r="R22" s="16" t="s">
        <v>32964</v>
      </c>
      <c r="S22" s="15">
        <f>D6L715C5-D6L715C7</f>
        <v>1.7151666505968766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1.6031786406327071</v>
      </c>
      <c r="X22" s="16" t="s">
        <v>32966</v>
      </c>
      <c r="Y22" s="33">
        <f>D6L715C7-D6L715C10</f>
        <v>0.11198800996416947</v>
      </c>
      <c r="Z22" s="16" t="s">
        <v>32967</v>
      </c>
      <c r="AA22" s="33">
        <f>CHOOSE(MIN(D6L715C9,RUN_YEARS),B7L807C7,B7L807C16,B7L807C25,B7L807C34,B7L807C43)</f>
        <v>73386.666666666657</v>
      </c>
      <c r="AB22" s="16" t="s">
        <v>32968</v>
      </c>
      <c r="AC22" s="33">
        <f>IF(D6L715C12=0,0,D6L715C10/D6L715C12)</f>
        <v>2.1845639180133184E-5</v>
      </c>
      <c r="AD22" s="16" t="s">
        <v>32969</v>
      </c>
      <c r="AE22" s="33">
        <f>IF(D6L715C5=0,0,D6L715C10/D6L715C5)</f>
        <v>0.46735360673984722</v>
      </c>
      <c r="AF22" s="16" t="s">
        <v>32970</v>
      </c>
      <c r="AG22" s="33">
        <f>CHOOSE(MIN(D6L715C9,RUN_YEARS),B7L807C5,B7L807C14,B7L807C23,B7L807C32,B7L807C41)</f>
        <v>1971.6663435442647</v>
      </c>
      <c r="AH22" s="16" t="s">
        <v>32971</v>
      </c>
      <c r="AI22" s="33">
        <f>IF(D6L715C15=0,0,D6L715C11/D6L715C15)</f>
        <v>5.6798661868346331E-5</v>
      </c>
      <c r="AJ22" s="16" t="s">
        <v>32972</v>
      </c>
      <c r="AK22" s="33">
        <f>IF(D6L715C5=0,0,D6L715C11/D6L715C5)</f>
        <v>3.2646393260152805E-2</v>
      </c>
      <c r="AL22" s="16" t="s">
        <v>32973</v>
      </c>
      <c r="AM22" s="33">
        <f>D6L715C8*CHOOSE(MIN(D6L715C9,RUN_YEARS),B7L807C4,B7L807C13,B7L807C22,B7L807C31,B7L807C40)</f>
        <v>0.21456988410664482</v>
      </c>
      <c r="AN22" s="16" t="s">
        <v>32974</v>
      </c>
      <c r="AO22" s="33">
        <f>D6L715C8-D6L715C18</f>
        <v>1.5005967664902318</v>
      </c>
      <c r="AP22" s="16" t="s">
        <v>32975</v>
      </c>
      <c r="AQ22" s="33">
        <f>CHOOSE(MIN(D6L715C9,RUN_YEARS),B7L807C2,B7L807C11,B7L807C20,B7L807C29,B7L807C38)</f>
        <v>136.26777090509657</v>
      </c>
      <c r="AR22" s="16" t="s">
        <v>32976</v>
      </c>
      <c r="AS22" s="33">
        <f>IF(D6L715C20=0,0,D6L715C18/D6L715C20)</f>
        <v>1.5746194619715443E-3</v>
      </c>
      <c r="AT22" s="16" t="s">
        <v>32977</v>
      </c>
      <c r="AU22" s="33">
        <f>IF(D6L715C5=0,0,D6L715C18/D6L715C5)</f>
        <v>6.2550739320862692E-2</v>
      </c>
      <c r="AV22" s="16" t="s">
        <v>32978</v>
      </c>
      <c r="AW22" s="33">
        <f>CHOOSE(MIN(D6L715C9,RUN_YEARS),B7L807C1,B7L807C10,B7L807C19,B7L807C28,B7L807C37)</f>
        <v>952.99010505774504</v>
      </c>
      <c r="AX22" s="16" t="s">
        <v>32979</v>
      </c>
      <c r="AY22" s="33">
        <f>IF(D6L715C23=0,0,D6L715C19/D6L715C23)</f>
        <v>1.5746194619715441E-3</v>
      </c>
      <c r="AZ22" s="16" t="s">
        <v>32980</v>
      </c>
      <c r="BA22" s="33">
        <f>IF(D6L715C5=0,0,D6L715C19/D6L715C5)</f>
        <v>0.43744926067913731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357.16027680370769</v>
      </c>
      <c r="J23" s="16" t="s">
        <v>33003</v>
      </c>
      <c r="K23" s="21">
        <f>_xlfn.SINGLE(IF(FLOW_THRU_100PCT="Y",1,INDEX(VariabilityMatrix,D6L716C1,_xlfn.SINGLE(D6L716C9))))</f>
        <v>0.19886919007977813</v>
      </c>
      <c r="L23" s="16" t="s">
        <v>32983</v>
      </c>
      <c r="M23" s="15">
        <f>IF(_xlfn.SINGLE(D6L716C2)&lt;&gt;0,_xlfn.SINGLE(D6L716C2)*_xlfn.SINGLE(D6L716C4),_xlfn.SINGLE(D6L716C3)*_xlfn.SINGLE(D6L716C4))</f>
        <v>71.028174976622722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35.514087488311361</v>
      </c>
      <c r="R23" s="16" t="s">
        <v>32985</v>
      </c>
      <c r="S23" s="15">
        <f>D6L716C5-D6L716C7</f>
        <v>35.514087488311361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33.195273755473593</v>
      </c>
      <c r="X23" s="16" t="s">
        <v>32987</v>
      </c>
      <c r="Y23" s="33">
        <f>D6L716C7-D6L716C10</f>
        <v>2.3188137328377678</v>
      </c>
      <c r="Z23" s="16" t="s">
        <v>32988</v>
      </c>
      <c r="AA23" s="33">
        <f>CHOOSE(MIN(D6L716C9,RUN_YEARS),B7L807C7,B7L807C16,B7L807C25,B7L807C34,B7L807C43)</f>
        <v>73386.666666666657</v>
      </c>
      <c r="AB23" s="16" t="s">
        <v>32989</v>
      </c>
      <c r="AC23" s="33">
        <f>IF(D6L716C12=0,0,D6L716C10/D6L716C12)</f>
        <v>4.5233385386273981E-4</v>
      </c>
      <c r="AD23" s="16" t="s">
        <v>32990</v>
      </c>
      <c r="AE23" s="33">
        <f>IF(D6L716C5=0,0,D6L716C10/D6L716C5)</f>
        <v>0.46735360673984722</v>
      </c>
      <c r="AF23" s="16" t="s">
        <v>32991</v>
      </c>
      <c r="AG23" s="33">
        <f>CHOOSE(MIN(D6L716C9,RUN_YEARS),B7L807C5,B7L807C14,B7L807C23,B7L807C32,B7L807C41)</f>
        <v>1971.6663435442647</v>
      </c>
      <c r="AH23" s="16" t="s">
        <v>32992</v>
      </c>
      <c r="AI23" s="33">
        <f>IF(D6L716C15=0,0,D6L716C11/D6L716C15)</f>
        <v>1.1760680200431231E-3</v>
      </c>
      <c r="AJ23" s="16" t="s">
        <v>32993</v>
      </c>
      <c r="AK23" s="33">
        <f>IF(D6L716C5=0,0,D6L716C11/D6L716C5)</f>
        <v>3.264639326015277E-2</v>
      </c>
      <c r="AL23" s="16" t="s">
        <v>32994</v>
      </c>
      <c r="AM23" s="33">
        <f>D6L716C8*CHOOSE(MIN(D6L716C9,RUN_YEARS),B7L807C4,B7L807C13,B7L807C22,B7L807C31,B7L807C40)</f>
        <v>4.4428648573993508</v>
      </c>
      <c r="AN23" s="16" t="s">
        <v>32995</v>
      </c>
      <c r="AO23" s="33">
        <f>D6L716C8-D6L716C18</f>
        <v>31.071222630912011</v>
      </c>
      <c r="AP23" s="16" t="s">
        <v>32996</v>
      </c>
      <c r="AQ23" s="33">
        <f>CHOOSE(MIN(D6L716C9,RUN_YEARS),B7L807C2,B7L807C11,B7L807C20,B7L807C29,B7L807C38)</f>
        <v>136.26777090509657</v>
      </c>
      <c r="AR23" s="16" t="s">
        <v>32997</v>
      </c>
      <c r="AS23" s="33">
        <f>IF(D6L716C20=0,0,D6L716C18/D6L716C20)</f>
        <v>3.2603929952692741E-2</v>
      </c>
      <c r="AT23" s="16" t="s">
        <v>32998</v>
      </c>
      <c r="AU23" s="33">
        <f>IF(D6L716C5=0,0,D6L716C18/D6L716C5)</f>
        <v>6.2550739320862692E-2</v>
      </c>
      <c r="AV23" s="16" t="s">
        <v>32999</v>
      </c>
      <c r="AW23" s="33">
        <f>CHOOSE(MIN(D6L716C9,RUN_YEARS),B7L807C1,B7L807C10,B7L807C19,B7L807C28,B7L807C37)</f>
        <v>952.99010505774504</v>
      </c>
      <c r="AX23" s="16" t="s">
        <v>33000</v>
      </c>
      <c r="AY23" s="33">
        <f>IF(D6L716C23=0,0,D6L716C19/D6L716C23)</f>
        <v>3.2603929952692734E-2</v>
      </c>
      <c r="AZ23" s="16" t="s">
        <v>33001</v>
      </c>
      <c r="BA23" s="33">
        <f>IF(D6L716C5=0,0,D6L716C19/D6L716C5)</f>
        <v>0.43744926067913731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336.28344609167169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289.20376363883764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144.60188181941882</v>
      </c>
      <c r="R24" s="16" t="s">
        <v>33006</v>
      </c>
      <c r="S24" s="15">
        <f>D6L717C5-D6L717C7</f>
        <v>144.60188181941882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135.16042201934906</v>
      </c>
      <c r="X24" s="16" t="s">
        <v>33008</v>
      </c>
      <c r="Y24" s="33">
        <f>D6L717C7-D6L717C10</f>
        <v>9.4414598000697652</v>
      </c>
      <c r="Z24" s="16" t="s">
        <v>33009</v>
      </c>
      <c r="AA24" s="33">
        <f>CHOOSE(MIN(D6L717C9,RUN_YEARS),B7L807C7,B7L807C16,B7L807C25,B7L807C34,B7L807C43)</f>
        <v>73386.666666666657</v>
      </c>
      <c r="AB24" s="16" t="s">
        <v>33010</v>
      </c>
      <c r="AC24" s="33">
        <f>IF(D6L717C12=0,0,D6L717C10/D6L717C12)</f>
        <v>1.8417572041154035E-3</v>
      </c>
      <c r="AD24" s="16" t="s">
        <v>33011</v>
      </c>
      <c r="AE24" s="33">
        <f>IF(D6L717C5=0,0,D6L717C10/D6L717C5)</f>
        <v>0.46735360673984722</v>
      </c>
      <c r="AF24" s="16" t="s">
        <v>33012</v>
      </c>
      <c r="AG24" s="33">
        <f>CHOOSE(MIN(D6L717C9,RUN_YEARS),B7L807C5,B7L807C14,B7L807C23,B7L807C32,B7L807C41)</f>
        <v>1971.6663435442647</v>
      </c>
      <c r="AH24" s="16" t="s">
        <v>33013</v>
      </c>
      <c r="AI24" s="33">
        <f>IF(D6L717C15=0,0,D6L717C11/D6L717C15)</f>
        <v>4.7885687307000482E-3</v>
      </c>
      <c r="AJ24" s="16" t="s">
        <v>33014</v>
      </c>
      <c r="AK24" s="33">
        <f>IF(D6L717C5=0,0,D6L717C11/D6L717C5)</f>
        <v>3.2646393260152777E-2</v>
      </c>
      <c r="AL24" s="16" t="s">
        <v>33015</v>
      </c>
      <c r="AM24" s="33">
        <f>D6L717C8*CHOOSE(MIN(D6L717C9,RUN_YEARS),B7L807C4,B7L807C13,B7L807C22,B7L807C31,B7L807C40)</f>
        <v>18.08990922998532</v>
      </c>
      <c r="AN24" s="16" t="s">
        <v>33016</v>
      </c>
      <c r="AO24" s="33">
        <f>D6L717C8-D6L717C18</f>
        <v>126.5119725894335</v>
      </c>
      <c r="AP24" s="16" t="s">
        <v>33017</v>
      </c>
      <c r="AQ24" s="33">
        <f>CHOOSE(MIN(D6L717C9,RUN_YEARS),B7L807C2,B7L807C11,B7L807C20,B7L807C29,B7L807C38)</f>
        <v>136.26777090509657</v>
      </c>
      <c r="AR24" s="16" t="s">
        <v>33018</v>
      </c>
      <c r="AS24" s="33">
        <f>IF(D6L717C20=0,0,D6L717C18/D6L717C20)</f>
        <v>0.13275266124800708</v>
      </c>
      <c r="AT24" s="16" t="s">
        <v>33019</v>
      </c>
      <c r="AU24" s="33">
        <f>IF(D6L717C5=0,0,D6L717C18/D6L717C5)</f>
        <v>6.2550739320862692E-2</v>
      </c>
      <c r="AV24" s="16" t="s">
        <v>33020</v>
      </c>
      <c r="AW24" s="33">
        <f>CHOOSE(MIN(D6L717C9,RUN_YEARS),B7L807C1,B7L807C10,B7L807C19,B7L807C28,B7L807C37)</f>
        <v>952.99010505774504</v>
      </c>
      <c r="AX24" s="16" t="s">
        <v>33021</v>
      </c>
      <c r="AY24" s="33">
        <f>IF(D6L717C23=0,0,D6L717C19/D6L717C23)</f>
        <v>0.13275266124800708</v>
      </c>
      <c r="AZ24" s="16" t="s">
        <v>33022</v>
      </c>
      <c r="BA24" s="33">
        <f>IF(D6L717C5=0,0,D6L717C19/D6L717C5)</f>
        <v>0.43744926067913731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186.43115455647694</v>
      </c>
      <c r="J25" s="16" t="s">
        <v>33044</v>
      </c>
      <c r="K25" s="21">
        <f>_xlfn.SINGLE(IF(FLOW_THRU_100PCT="Y",1,INDEX(VariabilityMatrix,D6L718C1,_xlfn.SINGLE(D6L718C9))))</f>
        <v>0.19505193730995293</v>
      </c>
      <c r="L25" s="16" t="s">
        <v>33024</v>
      </c>
      <c r="M25" s="15">
        <f>IF(_xlfn.SINGLE(D6L718C2)&lt;&gt;0,_xlfn.SINGLE(D6L718C2)*_xlfn.SINGLE(D6L718C4),_xlfn.SINGLE(D6L718C3)*_xlfn.SINGLE(D6L718C4))</f>
        <v>36.363757871172083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18.181878935586042</v>
      </c>
      <c r="R25" s="16" t="s">
        <v>33026</v>
      </c>
      <c r="S25" s="15">
        <f>D6L718C5-D6L718C7</f>
        <v>18.181878935586042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16.920080341540981</v>
      </c>
      <c r="X25" s="16" t="s">
        <v>33028</v>
      </c>
      <c r="Y25" s="33">
        <f>D6L718C7-D6L718C10</f>
        <v>1.2617985940450609</v>
      </c>
      <c r="Z25" s="16" t="s">
        <v>33029</v>
      </c>
      <c r="AA25" s="33">
        <f>CHOOSE(MIN(D6L718C9,RUN_YEARS),B7L807C7,B7L807C16,B7L807C25,B7L807C34,B7L807C43)</f>
        <v>74709</v>
      </c>
      <c r="AB25" s="16" t="s">
        <v>33030</v>
      </c>
      <c r="AC25" s="33">
        <f>IF(D6L718C12=0,0,D6L718C10/D6L718C12)</f>
        <v>2.2647981289457736E-4</v>
      </c>
      <c r="AD25" s="16" t="s">
        <v>33031</v>
      </c>
      <c r="AE25" s="33">
        <f>IF(D6L718C5=0,0,D6L718C10/D6L718C5)</f>
        <v>0.46530065461013942</v>
      </c>
      <c r="AF25" s="16" t="s">
        <v>33032</v>
      </c>
      <c r="AG25" s="33">
        <f>CHOOSE(MIN(D6L718C9,RUN_YEARS),B7L807C5,B7L807C14,B7L807C23,B7L807C32,B7L807C41)</f>
        <v>2142.8274129743081</v>
      </c>
      <c r="AH25" s="16" t="s">
        <v>33033</v>
      </c>
      <c r="AI25" s="33">
        <f>IF(D6L718C15=0,0,D6L718C11/D6L718C15)</f>
        <v>5.8884751352590125E-4</v>
      </c>
      <c r="AJ25" s="16" t="s">
        <v>33034</v>
      </c>
      <c r="AK25" s="33">
        <f>IF(D6L718C5=0,0,D6L718C11/D6L718C5)</f>
        <v>3.4699345389860567E-2</v>
      </c>
      <c r="AL25" s="16" t="s">
        <v>33035</v>
      </c>
      <c r="AM25" s="33">
        <f>D6L718C8*CHOOSE(MIN(D6L718C9,RUN_YEARS),B7L807C4,B7L807C13,B7L807C22,B7L807C31,B7L807C40)</f>
        <v>2.1956600247848188</v>
      </c>
      <c r="AN25" s="16" t="s">
        <v>33036</v>
      </c>
      <c r="AO25" s="33">
        <f>D6L718C8-D6L718C18</f>
        <v>15.986218910801224</v>
      </c>
      <c r="AP25" s="16" t="s">
        <v>33037</v>
      </c>
      <c r="AQ25" s="33">
        <f>CHOOSE(MIN(D6L718C9,RUN_YEARS),B7L807C2,B7L807C11,B7L807C20,B7L807C29,B7L807C38)</f>
        <v>142.77217093605014</v>
      </c>
      <c r="AR25" s="16" t="s">
        <v>33038</v>
      </c>
      <c r="AS25" s="33">
        <f>IF(D6L718C20=0,0,D6L718C18/D6L718C20)</f>
        <v>1.5378767517433693E-2</v>
      </c>
      <c r="AT25" s="16" t="s">
        <v>33039</v>
      </c>
      <c r="AU25" s="33">
        <f>IF(D6L718C5=0,0,D6L718C18/D6L718C5)</f>
        <v>6.0380448922894778E-2</v>
      </c>
      <c r="AV25" s="16" t="s">
        <v>33040</v>
      </c>
      <c r="AW25" s="33">
        <f>CHOOSE(MIN(D6L718C9,RUN_YEARS),B7L807C1,B7L807C10,B7L807C19,B7L807C28,B7L807C37)</f>
        <v>1039.4993547226013</v>
      </c>
      <c r="AX25" s="16" t="s">
        <v>33041</v>
      </c>
      <c r="AY25" s="33">
        <f>IF(D6L718C23=0,0,D6L718C19/D6L718C23)</f>
        <v>1.5378767517433691E-2</v>
      </c>
      <c r="AZ25" s="16" t="s">
        <v>33042</v>
      </c>
      <c r="BA25" s="33">
        <f>IF(D6L718C5=0,0,D6L718C19/D6L718C5)</f>
        <v>0.43961955107710526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827.66650734479538</v>
      </c>
      <c r="J26" s="16" t="s">
        <v>33065</v>
      </c>
      <c r="K26" s="21">
        <f>_xlfn.SINGLE(IF(FLOW_THRU_100PCT="Y",1,INDEX(VariabilityMatrix,D6L719C1,_xlfn.SINGLE(D6L719C9))))</f>
        <v>0.19886919007977813</v>
      </c>
      <c r="L26" s="16" t="s">
        <v>33045</v>
      </c>
      <c r="M26" s="15">
        <f>IF(_xlfn.SINGLE(D6L719C2)&lt;&gt;0,_xlfn.SINGLE(D6L719C2)*_xlfn.SINGLE(D6L719C4),_xlfn.SINGLE(D6L719C3)*_xlfn.SINGLE(D6L719C4))</f>
        <v>164.59736797181819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82.298683985909094</v>
      </c>
      <c r="R26" s="16" t="s">
        <v>33047</v>
      </c>
      <c r="S26" s="15">
        <f>D6L719C5-D6L719C7</f>
        <v>82.298683985909094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76.92517358151504</v>
      </c>
      <c r="X26" s="16" t="s">
        <v>33049</v>
      </c>
      <c r="Y26" s="33">
        <f>D6L719C7-D6L719C10</f>
        <v>5.3735104043940538</v>
      </c>
      <c r="Z26" s="16" t="s">
        <v>33050</v>
      </c>
      <c r="AA26" s="33">
        <f>CHOOSE(MIN(D6L719C9,RUN_YEARS),B7L807C7,B7L807C16,B7L807C25,B7L807C34,B7L807C43)</f>
        <v>73386.666666666657</v>
      </c>
      <c r="AB26" s="16" t="s">
        <v>33051</v>
      </c>
      <c r="AC26" s="33">
        <f>IF(D6L719C12=0,0,D6L719C10/D6L719C12)</f>
        <v>1.0482172998934646E-3</v>
      </c>
      <c r="AD26" s="16" t="s">
        <v>33052</v>
      </c>
      <c r="AE26" s="33">
        <f>IF(D6L719C5=0,0,D6L719C10/D6L719C5)</f>
        <v>0.46735360673984722</v>
      </c>
      <c r="AF26" s="16" t="s">
        <v>33053</v>
      </c>
      <c r="AG26" s="33">
        <f>CHOOSE(MIN(D6L719C9,RUN_YEARS),B7L807C5,B7L807C14,B7L807C23,B7L807C32,B7L807C41)</f>
        <v>1971.6663435442647</v>
      </c>
      <c r="AH26" s="16" t="s">
        <v>33054</v>
      </c>
      <c r="AI26" s="33">
        <f>IF(D6L719C15=0,0,D6L719C11/D6L719C15)</f>
        <v>2.725364979723009E-3</v>
      </c>
      <c r="AJ26" s="16" t="s">
        <v>33055</v>
      </c>
      <c r="AK26" s="33">
        <f>IF(D6L719C5=0,0,D6L719C11/D6L719C5)</f>
        <v>3.2646393260152791E-2</v>
      </c>
      <c r="AL26" s="16" t="s">
        <v>33056</v>
      </c>
      <c r="AM26" s="33">
        <f>D6L719C8*CHOOSE(MIN(D6L719C9,RUN_YEARS),B7L807C4,B7L807C13,B7L807C22,B7L807C31,B7L807C40)</f>
        <v>10.295687056905313</v>
      </c>
      <c r="AN26" s="16" t="s">
        <v>33057</v>
      </c>
      <c r="AO26" s="33">
        <f>D6L719C8-D6L719C18</f>
        <v>72.002996929003785</v>
      </c>
      <c r="AP26" s="16" t="s">
        <v>33058</v>
      </c>
      <c r="AQ26" s="33">
        <f>CHOOSE(MIN(D6L719C9,RUN_YEARS),B7L807C2,B7L807C11,B7L807C20,B7L807C29,B7L807C38)</f>
        <v>136.26777090509657</v>
      </c>
      <c r="AR26" s="16" t="s">
        <v>33059</v>
      </c>
      <c r="AS26" s="33">
        <f>IF(D6L719C20=0,0,D6L719C18/D6L719C20)</f>
        <v>7.5554821132839442E-2</v>
      </c>
      <c r="AT26" s="16" t="s">
        <v>33060</v>
      </c>
      <c r="AU26" s="33">
        <f>IF(D6L719C5=0,0,D6L719C18/D6L719C5)</f>
        <v>6.2550739320862692E-2</v>
      </c>
      <c r="AV26" s="16" t="s">
        <v>33061</v>
      </c>
      <c r="AW26" s="33">
        <f>CHOOSE(MIN(D6L719C9,RUN_YEARS),B7L807C1,B7L807C10,B7L807C19,B7L807C28,B7L807C37)</f>
        <v>952.99010505774504</v>
      </c>
      <c r="AX26" s="16" t="s">
        <v>33062</v>
      </c>
      <c r="AY26" s="33">
        <f>IF(D6L719C23=0,0,D6L719C19/D6L719C23)</f>
        <v>7.5554821132839428E-2</v>
      </c>
      <c r="AZ26" s="16" t="s">
        <v>33063</v>
      </c>
      <c r="BA26" s="33">
        <f>IF(D6L719C5=0,0,D6L719C19/D6L719C5)</f>
        <v>0.43744926067913736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570.55742977448108</v>
      </c>
      <c r="J27" s="16" t="s">
        <v>33086</v>
      </c>
      <c r="K27" s="21">
        <f>_xlfn.SINGLE(IF(FLOW_THRU_100PCT="Y",1,INDEX(VariabilityMatrix,D6L720C1,_xlfn.SINGLE(D6L720C9))))</f>
        <v>0.19505193730995293</v>
      </c>
      <c r="L27" s="16" t="s">
        <v>33066</v>
      </c>
      <c r="M27" s="15">
        <f>IF(_xlfn.SINGLE(D6L720C2)&lt;&gt;0,_xlfn.SINGLE(D6L720C2)*_xlfn.SINGLE(D6L720C4),_xlfn.SINGLE(D6L720C3)*_xlfn.SINGLE(D6L720C4))</f>
        <v>111.28833202409996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55.644166012049979</v>
      </c>
      <c r="R27" s="16" t="s">
        <v>33068</v>
      </c>
      <c r="S27" s="15">
        <f>D6L720C5-D6L720C7</f>
        <v>55.644166012049979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51.782533741284254</v>
      </c>
      <c r="X27" s="16" t="s">
        <v>33070</v>
      </c>
      <c r="Y27" s="33">
        <f>D6L720C7-D6L720C10</f>
        <v>3.8616322707657247</v>
      </c>
      <c r="Z27" s="16" t="s">
        <v>33071</v>
      </c>
      <c r="AA27" s="33">
        <f>CHOOSE(MIN(D6L720C9,RUN_YEARS),B7L807C7,B7L807C16,B7L807C25,B7L807C34,B7L807C43)</f>
        <v>74709</v>
      </c>
      <c r="AB27" s="16" t="s">
        <v>33072</v>
      </c>
      <c r="AC27" s="33">
        <f>IF(D6L720C12=0,0,D6L720C10/D6L720C12)</f>
        <v>6.9312310084841526E-4</v>
      </c>
      <c r="AD27" s="16" t="s">
        <v>33073</v>
      </c>
      <c r="AE27" s="33">
        <f>IF(D6L720C5=0,0,D6L720C10/D6L720C5)</f>
        <v>0.46530065461013942</v>
      </c>
      <c r="AF27" s="16" t="s">
        <v>33074</v>
      </c>
      <c r="AG27" s="33">
        <f>CHOOSE(MIN(D6L720C9,RUN_YEARS),B7L807C5,B7L807C14,B7L807C23,B7L807C32,B7L807C41)</f>
        <v>2142.8274129743081</v>
      </c>
      <c r="AH27" s="16" t="s">
        <v>33075</v>
      </c>
      <c r="AI27" s="33">
        <f>IF(D6L720C15=0,0,D6L720C11/D6L720C15)</f>
        <v>1.8021200622058799E-3</v>
      </c>
      <c r="AJ27" s="16" t="s">
        <v>33076</v>
      </c>
      <c r="AK27" s="33">
        <f>IF(D6L720C5=0,0,D6L720C11/D6L720C5)</f>
        <v>3.4699345389860567E-2</v>
      </c>
      <c r="AL27" s="16" t="s">
        <v>33077</v>
      </c>
      <c r="AM27" s="33">
        <f>D6L720C8*CHOOSE(MIN(D6L720C9,RUN_YEARS),B7L807C4,B7L807C13,B7L807C22,B7L807C31,B7L807C40)</f>
        <v>6.7196394474953216</v>
      </c>
      <c r="AN27" s="16" t="s">
        <v>33078</v>
      </c>
      <c r="AO27" s="33">
        <f>D6L720C8-D6L720C18</f>
        <v>48.924526564554654</v>
      </c>
      <c r="AP27" s="16" t="s">
        <v>33079</v>
      </c>
      <c r="AQ27" s="33">
        <f>CHOOSE(MIN(D6L720C9,RUN_YEARS),B7L807C2,B7L807C11,B7L807C20,B7L807C29,B7L807C38)</f>
        <v>142.77217093605014</v>
      </c>
      <c r="AR27" s="16" t="s">
        <v>33080</v>
      </c>
      <c r="AS27" s="33">
        <f>IF(D6L720C20=0,0,D6L720C18/D6L720C20)</f>
        <v>4.7065470836786194E-2</v>
      </c>
      <c r="AT27" s="16" t="s">
        <v>33081</v>
      </c>
      <c r="AU27" s="33">
        <f>IF(D6L720C5=0,0,D6L720C18/D6L720C5)</f>
        <v>6.0380448922894771E-2</v>
      </c>
      <c r="AV27" s="16" t="s">
        <v>33082</v>
      </c>
      <c r="AW27" s="33">
        <f>CHOOSE(MIN(D6L720C9,RUN_YEARS),B7L807C1,B7L807C10,B7L807C19,B7L807C28,B7L807C37)</f>
        <v>1039.4993547226013</v>
      </c>
      <c r="AX27" s="16" t="s">
        <v>33083</v>
      </c>
      <c r="AY27" s="33">
        <f>IF(D6L720C23=0,0,D6L720C19/D6L720C23)</f>
        <v>4.7065470836786187E-2</v>
      </c>
      <c r="AZ27" s="16" t="s">
        <v>33084</v>
      </c>
      <c r="BA27" s="33">
        <f>IF(D6L720C5=0,0,D6L720C19/D6L720C5)</f>
        <v>0.43961955107710521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0.19505193730995293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74709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2142.8274129743081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142.77217093605014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1039.4993547226013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0.19505193730995293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74709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2142.8274129743081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142.77217093605014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1039.4993547226013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0.19505193730995293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74709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2142.8274129743081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142.77217093605014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1039.4993547226013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0.19505193730995293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74709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2142.8274129743081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142.77217093605014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1039.4993547226013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0.19505193730995293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74709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2142.8274129743081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142.77217093605014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1039.4993547226013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1419.9105361668517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1221.1230611034923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610.56153055174616</v>
      </c>
      <c r="R33" s="16" t="s">
        <v>33194</v>
      </c>
      <c r="S33" s="15">
        <f>D6L726C5-D6L726C7</f>
        <v>610.56153055174616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568.18935969099221</v>
      </c>
      <c r="X33" s="16" t="s">
        <v>33196</v>
      </c>
      <c r="Y33" s="33">
        <f>D6L726C7-D6L726C10</f>
        <v>42.372170860753954</v>
      </c>
      <c r="Z33" s="16" t="s">
        <v>33197</v>
      </c>
      <c r="AA33" s="33">
        <f>CHOOSE(MIN(D6L726C9,RUN_YEARS),B7L807C7,B7L807C16,B7L807C25,B7L807C34,B7L807C43)</f>
        <v>74709</v>
      </c>
      <c r="AB33" s="16" t="s">
        <v>33198</v>
      </c>
      <c r="AC33" s="33">
        <f>IF(D6L726C12=0,0,D6L726C10/D6L726C12)</f>
        <v>7.6053669529908335E-3</v>
      </c>
      <c r="AD33" s="16" t="s">
        <v>33199</v>
      </c>
      <c r="AE33" s="33">
        <f>IF(D6L726C5=0,0,D6L726C10/D6L726C5)</f>
        <v>0.46530065461013936</v>
      </c>
      <c r="AF33" s="16" t="s">
        <v>33200</v>
      </c>
      <c r="AG33" s="33">
        <f>CHOOSE(MIN(D6L726C9,RUN_YEARS),B7L807C5,B7L807C14,B7L807C23,B7L807C32,B7L807C41)</f>
        <v>2142.8274129743081</v>
      </c>
      <c r="AH33" s="16" t="s">
        <v>33201</v>
      </c>
      <c r="AI33" s="33">
        <f>IF(D6L726C15=0,0,D6L726C11/D6L726C15)</f>
        <v>1.9773954077776205E-2</v>
      </c>
      <c r="AJ33" s="16" t="s">
        <v>33202</v>
      </c>
      <c r="AK33" s="33">
        <f>IF(D6L726C5=0,0,D6L726C11/D6L726C5)</f>
        <v>3.4699345389860622E-2</v>
      </c>
      <c r="AL33" s="16" t="s">
        <v>33203</v>
      </c>
      <c r="AM33" s="33">
        <f>D6L726C8*CHOOSE(MIN(D6L726C9,RUN_YEARS),B7L807C4,B7L807C13,B7L807C22,B7L807C31,B7L807C40)</f>
        <v>73.731958619528328</v>
      </c>
      <c r="AN33" s="16" t="s">
        <v>33204</v>
      </c>
      <c r="AO33" s="33">
        <f>D6L726C8-D6L726C18</f>
        <v>536.82957193221785</v>
      </c>
      <c r="AP33" s="16" t="s">
        <v>33205</v>
      </c>
      <c r="AQ33" s="33">
        <f>CHOOSE(MIN(D6L726C9,RUN_YEARS),B7L807C2,B7L807C11,B7L807C20,B7L807C29,B7L807C38)</f>
        <v>142.77217093605014</v>
      </c>
      <c r="AR33" s="16" t="s">
        <v>33206</v>
      </c>
      <c r="AS33" s="33">
        <f>IF(D6L726C20=0,0,D6L726C18/D6L726C20)</f>
        <v>0.5164308852076922</v>
      </c>
      <c r="AT33" s="16" t="s">
        <v>33207</v>
      </c>
      <c r="AU33" s="33">
        <f>IF(D6L726C5=0,0,D6L726C18/D6L726C5)</f>
        <v>6.0380448922894771E-2</v>
      </c>
      <c r="AV33" s="16" t="s">
        <v>33208</v>
      </c>
      <c r="AW33" s="33">
        <f>CHOOSE(MIN(D6L726C9,RUN_YEARS),B7L807C1,B7L807C10,B7L807C19,B7L807C28,B7L807C37)</f>
        <v>1039.4993547226013</v>
      </c>
      <c r="AX33" s="16" t="s">
        <v>33209</v>
      </c>
      <c r="AY33" s="33">
        <f>IF(D6L726C23=0,0,D6L726C19/D6L726C23)</f>
        <v>0.5164308852076922</v>
      </c>
      <c r="AZ33" s="16" t="s">
        <v>33210</v>
      </c>
      <c r="BA33" s="33">
        <f>IF(D6L726C5=0,0,D6L726C19/D6L726C5)</f>
        <v>0.43961955107710526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-39.802551431113294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-34.230194230757434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-17.115097115378717</v>
      </c>
      <c r="R34" s="16" t="s">
        <v>33214</v>
      </c>
      <c r="S34" s="15">
        <f>D6L727C5-D6L727C7</f>
        <v>-17.115097115378717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-15.997604733149997</v>
      </c>
      <c r="X34" s="16" t="s">
        <v>33216</v>
      </c>
      <c r="Y34" s="33">
        <f>D6L727C7-D6L727C10</f>
        <v>-1.1174923822287202</v>
      </c>
      <c r="Z34" s="16" t="s">
        <v>33217</v>
      </c>
      <c r="AA34" s="33">
        <f>CHOOSE(MIN(D6L727C9,RUN_YEARS),B7L807C7,B7L807C16,B7L807C25,B7L807C34,B7L807C43)</f>
        <v>73386.666666666657</v>
      </c>
      <c r="AB34" s="16" t="s">
        <v>33218</v>
      </c>
      <c r="AC34" s="33">
        <f>IF(D6L727C12=0,0,D6L727C10/D6L727C12)</f>
        <v>-2.1799061682162971E-4</v>
      </c>
      <c r="AD34" s="16" t="s">
        <v>33219</v>
      </c>
      <c r="AE34" s="33">
        <f>IF(D6L727C5=0,0,D6L727C10/D6L727C5)</f>
        <v>0.46735360673984722</v>
      </c>
      <c r="AF34" s="16" t="s">
        <v>33220</v>
      </c>
      <c r="AG34" s="33">
        <f>CHOOSE(MIN(D6L727C9,RUN_YEARS),B7L807C5,B7L807C14,B7L807C23,B7L807C32,B7L807C41)</f>
        <v>1971.6663435442647</v>
      </c>
      <c r="AH34" s="16" t="s">
        <v>33221</v>
      </c>
      <c r="AI34" s="33">
        <f>IF(D6L727C15=0,0,D6L727C11/D6L727C15)</f>
        <v>-5.6677560373623738E-4</v>
      </c>
      <c r="AJ34" s="16" t="s">
        <v>33222</v>
      </c>
      <c r="AK34" s="33">
        <f>IF(D6L727C5=0,0,D6L727C11/D6L727C5)</f>
        <v>3.2646393260152784E-2</v>
      </c>
      <c r="AL34" s="16" t="s">
        <v>33223</v>
      </c>
      <c r="AM34" s="33">
        <f>D6L727C8*CHOOSE(MIN(D6L727C9,RUN_YEARS),B7L807C4,B7L807C13,B7L807C22,B7L807C31,B7L807C40)</f>
        <v>-2.1411239562306061</v>
      </c>
      <c r="AN34" s="16" t="s">
        <v>33224</v>
      </c>
      <c r="AO34" s="33">
        <f>D6L727C8-D6L727C18</f>
        <v>-14.973973159148111</v>
      </c>
      <c r="AP34" s="16" t="s">
        <v>33225</v>
      </c>
      <c r="AQ34" s="33">
        <f>CHOOSE(MIN(D6L727C9,RUN_YEARS),B7L807C2,B7L807C11,B7L807C20,B7L807C29,B7L807C38)</f>
        <v>136.26777090509657</v>
      </c>
      <c r="AR34" s="16" t="s">
        <v>33226</v>
      </c>
      <c r="AS34" s="33">
        <f>IF(D6L727C20=0,0,D6L727C18/D6L727C20)</f>
        <v>-1.5712621862155416E-2</v>
      </c>
      <c r="AT34" s="16" t="s">
        <v>33227</v>
      </c>
      <c r="AU34" s="33">
        <f>IF(D6L727C5=0,0,D6L727C18/D6L727C5)</f>
        <v>6.2550739320862692E-2</v>
      </c>
      <c r="AV34" s="16" t="s">
        <v>33228</v>
      </c>
      <c r="AW34" s="33">
        <f>CHOOSE(MIN(D6L727C9,RUN_YEARS),B7L807C1,B7L807C10,B7L807C19,B7L807C28,B7L807C37)</f>
        <v>952.99010505774504</v>
      </c>
      <c r="AX34" s="16" t="s">
        <v>33229</v>
      </c>
      <c r="AY34" s="33">
        <f>IF(D6L727C23=0,0,D6L727C19/D6L727C23)</f>
        <v>-1.5712621862155416E-2</v>
      </c>
      <c r="AZ34" s="16" t="s">
        <v>33230</v>
      </c>
      <c r="BA34" s="33">
        <f>IF(D6L727C5=0,0,D6L727C19/D6L727C5)</f>
        <v>0.43744926067913731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7629.1629734807557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5163.5683901659286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2581.7841950829643</v>
      </c>
      <c r="R35" s="16" t="s">
        <v>33234</v>
      </c>
      <c r="S35" s="15">
        <f>SUM(D6L701C8:D6L727C8)-2*SUM(D6L709C8,D6L711C8,D6L722C8,D6L724C8,D6L727C8)</f>
        <v>2581.7841950829643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2410.3917003983115</v>
      </c>
      <c r="X35" s="16" t="s">
        <v>33236</v>
      </c>
      <c r="Y35" s="33">
        <f>SUM(D6L701C11:D6L727C11)-2*SUM(D6L709C11,D6L711C11,D6L722C11,D6L724C11,D6L727C11)</f>
        <v>171.39249468465277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3.2644233491732122E-2</v>
      </c>
      <c r="AD35" s="16" t="s">
        <v>33238</v>
      </c>
      <c r="AE35" s="33">
        <f>IF(D6L728C5=0,0,D6L728C10/D6L728C5)</f>
        <v>0.4668073545784594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8.4875007078503567E-2</v>
      </c>
      <c r="AJ35" s="16" t="s">
        <v>33240</v>
      </c>
      <c r="AK35" s="33">
        <f>IF(D6L728C5=0,0,D6L728C11/D6L728C5)</f>
        <v>3.319264542154058E-2</v>
      </c>
      <c r="AL35" s="16" t="s">
        <v>33241</v>
      </c>
      <c r="AM35" s="33">
        <f>SUM(D6L701C18:D6L727C18)-2*SUM(D6L709C18,D6L711C18,D6L722C18,D6L724C18,D6L727C18)</f>
        <v>320.04430878626698</v>
      </c>
      <c r="AN35" s="16" t="s">
        <v>33242</v>
      </c>
      <c r="AO35" s="33">
        <f>SUM(D6L701C19:D6L727C19)-2*SUM(D6L709C19,D6L711C19,D6L722C19,D6L724C19,D6L727C19)</f>
        <v>2261.7398862966975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2.3172114753058994</v>
      </c>
      <c r="AT35" s="16" t="s">
        <v>33244</v>
      </c>
      <c r="AU35" s="33">
        <f>IF(D6L728C5=0,0,D6L728C18/D6L728C5)</f>
        <v>6.198122782605045E-2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2.317211475305899</v>
      </c>
      <c r="AZ35" s="16" t="s">
        <v>33246</v>
      </c>
      <c r="BA35" s="33">
        <f>IF(D6L728C5=0,0,D6L728C19/D6L728C5)</f>
        <v>0.43801877217394958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80.737776622646464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40.368888311323232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20.184444155661616</v>
      </c>
      <c r="R36" s="16" t="s">
        <v>33251</v>
      </c>
      <c r="S36" s="15">
        <f>D6L729C5-D6L729C7</f>
        <v>20.184444155661616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18.783670157142307</v>
      </c>
      <c r="X36" s="16" t="s">
        <v>33253</v>
      </c>
      <c r="Y36" s="33">
        <f>D6L729C7-D6L729C10</f>
        <v>1.4007739985193091</v>
      </c>
      <c r="Z36" s="16" t="s">
        <v>33254</v>
      </c>
      <c r="AA36" s="33">
        <f>CHOOSE(MIN(D6L729C9,RUN_YEARS),B7L807C7,B7L807C16,B7L807C25,B7L807C34,B7L807C43)</f>
        <v>74709</v>
      </c>
      <c r="AB36" s="16" t="s">
        <v>33255</v>
      </c>
      <c r="AC36" s="33">
        <f>IF(D6L729C12=0,0,D6L729C10/D6L729C12)</f>
        <v>2.5142446234245283E-4</v>
      </c>
      <c r="AD36" s="16" t="s">
        <v>33256</v>
      </c>
      <c r="AE36" s="33">
        <f>IF(D6L729C5=0,0,D6L729C10/D6L729C5)</f>
        <v>0.46530065461013947</v>
      </c>
      <c r="AF36" s="16" t="s">
        <v>33257</v>
      </c>
      <c r="AG36" s="33">
        <f>CHOOSE(MIN(D6L729C9,RUN_YEARS),B7L807C5,B7L807C14,B7L807C23,B7L807C32,B7L807C41)</f>
        <v>2142.8274129743081</v>
      </c>
      <c r="AH36" s="16" t="s">
        <v>33258</v>
      </c>
      <c r="AI36" s="33">
        <f>IF(D6L729C15=0,0,D6L729C11/D6L729C15)</f>
        <v>6.5370360209037696E-4</v>
      </c>
      <c r="AJ36" s="16" t="s">
        <v>33259</v>
      </c>
      <c r="AK36" s="33">
        <f>IF(D6L729C5=0,0,D6L729C11/D6L729C5)</f>
        <v>3.4699345389860546E-2</v>
      </c>
      <c r="AL36" s="16" t="s">
        <v>33260</v>
      </c>
      <c r="AM36" s="33">
        <f>D6L729C8*CHOOSE(MIN(D6L729C9,RUN_YEARS),B7L807C4,B7L807C13,B7L807C22,B7L807C31,B7L807C40)</f>
        <v>2.437491598755896</v>
      </c>
      <c r="AN36" s="16" t="s">
        <v>33261</v>
      </c>
      <c r="AO36" s="33">
        <f>D6L729C8-D6L729C18</f>
        <v>17.746952556905718</v>
      </c>
      <c r="AP36" s="16" t="s">
        <v>33262</v>
      </c>
      <c r="AQ36" s="33">
        <f>CHOOSE(MIN(D6L729C9,RUN_YEARS),B7L807C2,B7L807C11,B7L807C20,B7L807C29,B7L807C38)</f>
        <v>142.77217093605014</v>
      </c>
      <c r="AR36" s="16" t="s">
        <v>33263</v>
      </c>
      <c r="AS36" s="33">
        <f>IF(D6L729C20=0,0,D6L729C18/D6L729C20)</f>
        <v>1.7072596030270396E-2</v>
      </c>
      <c r="AT36" s="16" t="s">
        <v>33264</v>
      </c>
      <c r="AU36" s="33">
        <f>IF(D6L729C5=0,0,D6L729C18/D6L729C5)</f>
        <v>6.0380448922894771E-2</v>
      </c>
      <c r="AV36" s="16" t="s">
        <v>33265</v>
      </c>
      <c r="AW36" s="33">
        <f>CHOOSE(MIN(D6L729C9,RUN_YEARS),B7L807C1,B7L807C10,B7L807C19,B7L807C28,B7L807C37)</f>
        <v>1039.4993547226013</v>
      </c>
      <c r="AX36" s="16" t="s">
        <v>33266</v>
      </c>
      <c r="AY36" s="33">
        <f>IF(D6L729C23=0,0,D6L729C19/D6L729C23)</f>
        <v>1.7072596030270393E-2</v>
      </c>
      <c r="AZ36" s="16" t="s">
        <v>33267</v>
      </c>
      <c r="BA36" s="33">
        <f>IF(D6L729C5=0,0,D6L729C19/D6L729C5)</f>
        <v>0.43961955107710521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19.386256928839156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19.386256928839156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9.6931284644195781</v>
      </c>
      <c r="R37" s="16" t="s">
        <v>33271</v>
      </c>
      <c r="S37" s="15">
        <f>D6L730C5-D6L730C7</f>
        <v>9.6931284644195781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9.0204380394292105</v>
      </c>
      <c r="X37" s="16" t="s">
        <v>33273</v>
      </c>
      <c r="Y37" s="33">
        <f>D6L730C7-D6L730C10</f>
        <v>0.67269042499036757</v>
      </c>
      <c r="Z37" s="16" t="s">
        <v>33274</v>
      </c>
      <c r="AA37" s="33">
        <f>CHOOSE(MIN(D6L730C9,RUN_YEARS),B7L807C7,B7L807C16,B7L807C25,B7L807C34,B7L807C43)</f>
        <v>74709</v>
      </c>
      <c r="AB37" s="16" t="s">
        <v>33275</v>
      </c>
      <c r="AC37" s="33">
        <f>IF(D6L730C12=0,0,D6L730C10/D6L730C12)</f>
        <v>1.2074098220333842E-4</v>
      </c>
      <c r="AD37" s="16" t="s">
        <v>33276</v>
      </c>
      <c r="AE37" s="33">
        <f>IF(D6L730C5=0,0,D6L730C10/D6L730C5)</f>
        <v>0.46530065461013942</v>
      </c>
      <c r="AF37" s="16" t="s">
        <v>33277</v>
      </c>
      <c r="AG37" s="33">
        <f>CHOOSE(MIN(D6L730C9,RUN_YEARS),B7L807C5,B7L807C14,B7L807C23,B7L807C32,B7L807C41)</f>
        <v>2142.8274129743081</v>
      </c>
      <c r="AH37" s="16" t="s">
        <v>33278</v>
      </c>
      <c r="AI37" s="33">
        <f>IF(D6L730C15=0,0,D6L730C11/D6L730C15)</f>
        <v>3.1392655372868006E-4</v>
      </c>
      <c r="AJ37" s="16" t="s">
        <v>33279</v>
      </c>
      <c r="AK37" s="33">
        <f>IF(D6L730C5=0,0,D6L730C11/D6L730C5)</f>
        <v>3.4699345389860574E-2</v>
      </c>
      <c r="AL37" s="16" t="s">
        <v>33280</v>
      </c>
      <c r="AM37" s="33">
        <f>D6L730C8*CHOOSE(MIN(D6L730C9,RUN_YEARS),B7L807C4,B7L807C13,B7L807C22,B7L807C31,B7L807C40)</f>
        <v>1.1705508962978874</v>
      </c>
      <c r="AN37" s="16" t="s">
        <v>33281</v>
      </c>
      <c r="AO37" s="33">
        <f>D6L730C8-D6L730C18</f>
        <v>8.5225775681216902</v>
      </c>
      <c r="AP37" s="16" t="s">
        <v>33282</v>
      </c>
      <c r="AQ37" s="33">
        <f>CHOOSE(MIN(D6L730C9,RUN_YEARS),B7L807C2,B7L807C11,B7L807C20,B7L807C29,B7L807C38)</f>
        <v>142.77217093605014</v>
      </c>
      <c r="AR37" s="16" t="s">
        <v>33283</v>
      </c>
      <c r="AS37" s="33">
        <f>IF(D6L730C20=0,0,D6L730C18/D6L730C20)</f>
        <v>8.1987329086856513E-3</v>
      </c>
      <c r="AT37" s="16" t="s">
        <v>33284</v>
      </c>
      <c r="AU37" s="33">
        <f>IF(D6L730C5=0,0,D6L730C18/D6L730C5)</f>
        <v>6.0380448922894764E-2</v>
      </c>
      <c r="AV37" s="16" t="s">
        <v>33285</v>
      </c>
      <c r="AW37" s="33">
        <f>CHOOSE(MIN(D6L730C9,RUN_YEARS),B7L807C1,B7L807C10,B7L807C19,B7L807C28,B7L807C37)</f>
        <v>1039.4993547226013</v>
      </c>
      <c r="AX37" s="16" t="s">
        <v>33286</v>
      </c>
      <c r="AY37" s="33">
        <f>IF(D6L730C23=0,0,D6L730C19/D6L730C23)</f>
        <v>8.1987329086856513E-3</v>
      </c>
      <c r="AZ37" s="16" t="s">
        <v>33287</v>
      </c>
      <c r="BA37" s="33">
        <f>IF(D6L730C5=0,0,D6L730C19/D6L730C5)</f>
        <v>0.43961955107710521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169.37926636275597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84.689633181377985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42.344816590688993</v>
      </c>
      <c r="R38" s="16" t="s">
        <v>33291</v>
      </c>
      <c r="S38" s="15">
        <f>D6L731C5-D6L731C7</f>
        <v>42.344816590688993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39.406141757987761</v>
      </c>
      <c r="X38" s="16" t="s">
        <v>33293</v>
      </c>
      <c r="Y38" s="33">
        <f>D6L731C7-D6L731C10</f>
        <v>2.9386748327012313</v>
      </c>
      <c r="Z38" s="16" t="s">
        <v>33294</v>
      </c>
      <c r="AA38" s="33">
        <f>CHOOSE(MIN(D6L731C9,RUN_YEARS),B7L807C7,B7L807C16,B7L807C25,B7L807C34,B7L807C43)</f>
        <v>74709</v>
      </c>
      <c r="AB38" s="16" t="s">
        <v>33295</v>
      </c>
      <c r="AC38" s="33">
        <f>IF(D6L731C12=0,0,D6L731C10/D6L731C12)</f>
        <v>5.2746177512733082E-4</v>
      </c>
      <c r="AD38" s="16" t="s">
        <v>33296</v>
      </c>
      <c r="AE38" s="33">
        <f>IF(D6L731C5=0,0,D6L731C10/D6L731C5)</f>
        <v>0.46530065461013942</v>
      </c>
      <c r="AF38" s="16" t="s">
        <v>33297</v>
      </c>
      <c r="AG38" s="33">
        <f>CHOOSE(MIN(D6L731C9,RUN_YEARS),B7L807C5,B7L807C14,B7L807C23,B7L807C32,B7L807C41)</f>
        <v>2142.8274129743081</v>
      </c>
      <c r="AH38" s="16" t="s">
        <v>33298</v>
      </c>
      <c r="AI38" s="33">
        <f>IF(D6L731C15=0,0,D6L731C11/D6L731C15)</f>
        <v>1.3714006153310609E-3</v>
      </c>
      <c r="AJ38" s="16" t="s">
        <v>33299</v>
      </c>
      <c r="AK38" s="33">
        <f>IF(D6L731C5=0,0,D6L731C11/D6L731C5)</f>
        <v>3.4699345389860574E-2</v>
      </c>
      <c r="AL38" s="16" t="s">
        <v>33300</v>
      </c>
      <c r="AM38" s="33">
        <f>D6L731C8*CHOOSE(MIN(D6L731C9,RUN_YEARS),B7L807C4,B7L807C13,B7L807C22,B7L807C31,B7L807C40)</f>
        <v>5.113598070606888</v>
      </c>
      <c r="AN38" s="16" t="s">
        <v>33301</v>
      </c>
      <c r="AO38" s="33">
        <f>D6L731C8-D6L731C18</f>
        <v>37.231218520082102</v>
      </c>
      <c r="AP38" s="16" t="s">
        <v>33302</v>
      </c>
      <c r="AQ38" s="33">
        <f>CHOOSE(MIN(D6L731C9,RUN_YEARS),B7L807C2,B7L807C11,B7L807C20,B7L807C29,B7L807C38)</f>
        <v>142.77217093605014</v>
      </c>
      <c r="AR38" s="16" t="s">
        <v>33303</v>
      </c>
      <c r="AS38" s="33">
        <f>IF(D6L731C20=0,0,D6L731C18/D6L731C20)</f>
        <v>3.5816490266141206E-2</v>
      </c>
      <c r="AT38" s="16" t="s">
        <v>33304</v>
      </c>
      <c r="AU38" s="33">
        <f>IF(D6L731C5=0,0,D6L731C18/D6L731C5)</f>
        <v>6.0380448922894778E-2</v>
      </c>
      <c r="AV38" s="16" t="s">
        <v>33305</v>
      </c>
      <c r="AW38" s="33">
        <f>CHOOSE(MIN(D6L731C9,RUN_YEARS),B7L807C1,B7L807C10,B7L807C19,B7L807C28,B7L807C37)</f>
        <v>1039.4993547226013</v>
      </c>
      <c r="AX38" s="16" t="s">
        <v>33306</v>
      </c>
      <c r="AY38" s="33">
        <f>IF(D6L731C23=0,0,D6L731C19/D6L731C23)</f>
        <v>3.5816490266141192E-2</v>
      </c>
      <c r="AZ38" s="16" t="s">
        <v>33307</v>
      </c>
      <c r="BA38" s="33">
        <f>IF(D6L731C5=0,0,D6L731C19/D6L731C5)</f>
        <v>0.43961955107710521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74709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2142.8274129743081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142.77217093605014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1039.4993547226013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2345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2345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938</v>
      </c>
      <c r="R40" s="16" t="s">
        <v>33332</v>
      </c>
      <c r="S40" s="15">
        <f>D6L733C5-D6L733C7</f>
        <v>1407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872.90402804862151</v>
      </c>
      <c r="X40" s="16" t="s">
        <v>33334</v>
      </c>
      <c r="Y40" s="33">
        <f>D6L733C7-D6L733C10</f>
        <v>65.095971951378488</v>
      </c>
      <c r="Z40" s="16" t="s">
        <v>33335</v>
      </c>
      <c r="AA40" s="33">
        <f>CHOOSE(MIN(D6L733C9,RUN_YEARS),B7L807C7,B7L807C16,B7L807C25,B7L807C34,B7L807C43)</f>
        <v>74709</v>
      </c>
      <c r="AB40" s="16" t="s">
        <v>33336</v>
      </c>
      <c r="AC40" s="33">
        <f>IF(D6L733C12=0,0,D6L733C10/D6L733C12)</f>
        <v>1.1684054505462817E-2</v>
      </c>
      <c r="AD40" s="16" t="s">
        <v>33337</v>
      </c>
      <c r="AE40" s="33">
        <f>IF(D6L733C5=0,0,D6L733C10/D6L733C5)</f>
        <v>0.3722405236881115</v>
      </c>
      <c r="AF40" s="16" t="s">
        <v>33338</v>
      </c>
      <c r="AG40" s="33">
        <f>CHOOSE(MIN(D6L733C9,RUN_YEARS),B7L807C5,B7L807C14,B7L807C23,B7L807C32,B7L807C41)</f>
        <v>2142.8274129743081</v>
      </c>
      <c r="AH40" s="16" t="s">
        <v>33339</v>
      </c>
      <c r="AI40" s="33">
        <f>IF(D6L733C15=0,0,D6L733C11/D6L733C15)</f>
        <v>3.0378541714203358E-2</v>
      </c>
      <c r="AJ40" s="16" t="s">
        <v>33340</v>
      </c>
      <c r="AK40" s="33">
        <f>IF(D6L733C5=0,0,D6L733C11/D6L733C5)</f>
        <v>2.7759476311888482E-2</v>
      </c>
      <c r="AL40" s="16" t="s">
        <v>33341</v>
      </c>
      <c r="AM40" s="33">
        <f>D6L733C8*CHOOSE(MIN(D6L733C9,RUN_YEARS),B7L807C4,B7L807C13,B7L807C22,B7L807C31,B7L807C40)</f>
        <v>169.91058326902589</v>
      </c>
      <c r="AN40" s="16" t="s">
        <v>33342</v>
      </c>
      <c r="AO40" s="33">
        <f>D6L733C8-D6L733C18</f>
        <v>1237.0894167309741</v>
      </c>
      <c r="AP40" s="16" t="s">
        <v>33343</v>
      </c>
      <c r="AQ40" s="33">
        <f>CHOOSE(MIN(D6L733C9,RUN_YEARS),B7L807C2,B7L807C11,B7L807C20,B7L807C29,B7L807C38)</f>
        <v>142.77217093605014</v>
      </c>
      <c r="AR40" s="16" t="s">
        <v>33344</v>
      </c>
      <c r="AS40" s="33">
        <f>IF(D6L733C20=0,0,D6L733C18/D6L733C20)</f>
        <v>1.190081947728675</v>
      </c>
      <c r="AT40" s="16" t="s">
        <v>33345</v>
      </c>
      <c r="AU40" s="33">
        <f>IF(D6L733C5=0,0,D6L733C18/D6L733C5)</f>
        <v>7.2456538707473733E-2</v>
      </c>
      <c r="AV40" s="16" t="s">
        <v>33346</v>
      </c>
      <c r="AW40" s="33">
        <f>CHOOSE(MIN(D6L733C9,RUN_YEARS),B7L807C1,B7L807C10,B7L807C19,B7L807C28,B7L807C37)</f>
        <v>1039.4993547226013</v>
      </c>
      <c r="AX40" s="16" t="s">
        <v>33347</v>
      </c>
      <c r="AY40" s="33">
        <f>IF(D6L733C23=0,0,D6L733C19/D6L733C23)</f>
        <v>1.1900819477286748</v>
      </c>
      <c r="AZ40" s="16" t="s">
        <v>33348</v>
      </c>
      <c r="BA40" s="33">
        <f>IF(D6L733C5=0,0,D6L733C19/D6L733C5)</f>
        <v>0.52754346129252627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-942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-942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-942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74709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2142.8274129743081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-113.75676577073375</v>
      </c>
      <c r="AN41" s="16" t="s">
        <v>33361</v>
      </c>
      <c r="AO41" s="33">
        <f>D6L734C8-D6L734C18</f>
        <v>-828.24323422926625</v>
      </c>
      <c r="AP41" s="16" t="s">
        <v>33362</v>
      </c>
      <c r="AQ41" s="33">
        <f>CHOOSE(MIN(D6L734C9,RUN_YEARS),B7L807C2,B7L807C11,B7L807C20,B7L807C29,B7L807C38)</f>
        <v>142.77217093605014</v>
      </c>
      <c r="AR41" s="16" t="s">
        <v>33363</v>
      </c>
      <c r="AS41" s="33">
        <f>IF(D6L734C20=0,0,D6L734C18/D6L734C20)</f>
        <v>-0.79677128270107456</v>
      </c>
      <c r="AT41" s="16" t="s">
        <v>33364</v>
      </c>
      <c r="AU41" s="33">
        <f>IF(D6L734C5=0,0,D6L734C18/D6L734C5)</f>
        <v>0.12076089784578954</v>
      </c>
      <c r="AV41" s="16" t="s">
        <v>33365</v>
      </c>
      <c r="AW41" s="33">
        <f>CHOOSE(MIN(D6L734C9,RUN_YEARS),B7L807C1,B7L807C10,B7L807C19,B7L807C28,B7L807C37)</f>
        <v>1039.4993547226013</v>
      </c>
      <c r="AX41" s="16" t="s">
        <v>33366</v>
      </c>
      <c r="AY41" s="33">
        <f>IF(D6L734C23=0,0,D6L734C19/D6L734C23)</f>
        <v>-0.79677128270107445</v>
      </c>
      <c r="AZ41" s="16" t="s">
        <v>33367</v>
      </c>
      <c r="BA41" s="33">
        <f>IF(D6L734C5=0,0,D6L734C19/D6L734C5)</f>
        <v>0.87923910215421042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7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7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7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6.5142091645419518</v>
      </c>
      <c r="X42" s="16" t="s">
        <v>33374</v>
      </c>
      <c r="Y42" s="33">
        <f>D6L735C7-D6L735C10</f>
        <v>0.48579083545804824</v>
      </c>
      <c r="Z42" s="16" t="s">
        <v>33375</v>
      </c>
      <c r="AA42" s="33">
        <f>CHOOSE(MIN(D6L735C9,RUN_YEARS),B7L807C7,B7L807C16,B7L807C25,B7L807C34,B7L807C43)</f>
        <v>74709</v>
      </c>
      <c r="AB42" s="16" t="s">
        <v>33376</v>
      </c>
      <c r="AC42" s="33">
        <f>IF(D6L735C12=0,0,D6L735C10/D6L735C12)</f>
        <v>8.7194436607931469E-5</v>
      </c>
      <c r="AD42" s="16" t="s">
        <v>33377</v>
      </c>
      <c r="AE42" s="33">
        <f>IF(D6L735C5=0,0,D6L735C10/D6L735C5)</f>
        <v>0.93060130922027884</v>
      </c>
      <c r="AF42" s="16" t="s">
        <v>33378</v>
      </c>
      <c r="AG42" s="33">
        <f>CHOOSE(MIN(D6L735C9,RUN_YEARS),B7L807C5,B7L807C14,B7L807C23,B7L807C32,B7L807C41)</f>
        <v>2142.8274129743081</v>
      </c>
      <c r="AH42" s="16" t="s">
        <v>33379</v>
      </c>
      <c r="AI42" s="33">
        <f>IF(D6L735C15=0,0,D6L735C11/D6L735C15)</f>
        <v>2.2670553518062199E-4</v>
      </c>
      <c r="AJ42" s="16" t="s">
        <v>33380</v>
      </c>
      <c r="AK42" s="33">
        <f>IF(D6L735C5=0,0,D6L735C11/D6L735C5)</f>
        <v>6.9398690779721176E-2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142.77217093605014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1039.4993547226013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-635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-635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-635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74709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2142.8274129743081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-76.683170132076356</v>
      </c>
      <c r="AN43" s="16" t="s">
        <v>33402</v>
      </c>
      <c r="AO43" s="33">
        <f>D6L736C8-D6L736C18</f>
        <v>-558.31682986792362</v>
      </c>
      <c r="AP43" s="16" t="s">
        <v>33403</v>
      </c>
      <c r="AQ43" s="33">
        <f>CHOOSE(MIN(D6L736C9,RUN_YEARS),B7L807C2,B7L807C11,B7L807C20,B7L807C29,B7L807C38)</f>
        <v>142.77217093605014</v>
      </c>
      <c r="AR43" s="16" t="s">
        <v>33404</v>
      </c>
      <c r="AS43" s="33">
        <f>IF(D6L736C20=0,0,D6L736C18/D6L736C20)</f>
        <v>-0.53710166084414257</v>
      </c>
      <c r="AT43" s="16" t="s">
        <v>33405</v>
      </c>
      <c r="AU43" s="33">
        <f>IF(D6L736C5=0,0,D6L736C18/D6L736C5)</f>
        <v>0.12076089784578954</v>
      </c>
      <c r="AV43" s="16" t="s">
        <v>33406</v>
      </c>
      <c r="AW43" s="33">
        <f>CHOOSE(MIN(D6L736C9,RUN_YEARS),B7L807C1,B7L807C10,B7L807C19,B7L807C28,B7L807C37)</f>
        <v>1039.4993547226013</v>
      </c>
      <c r="AX43" s="16" t="s">
        <v>33407</v>
      </c>
      <c r="AY43" s="33">
        <f>IF(D6L736C23=0,0,D6L736C19/D6L736C23)</f>
        <v>-0.53710166084414257</v>
      </c>
      <c r="AZ43" s="16" t="s">
        <v>33408</v>
      </c>
      <c r="BA43" s="33">
        <f>IF(D6L736C5=0,0,D6L736C19/D6L736C5)</f>
        <v>0.87923910215421042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1044.5032999142418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919.44477842154038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1017.2223892107702</v>
      </c>
      <c r="R44" s="16" t="s">
        <v>33412</v>
      </c>
      <c r="S44" s="15">
        <f>SUM(D6L729C8:D6L736C8)</f>
        <v>-97.777610789229811</v>
      </c>
      <c r="U44" s="21" t="str">
        <f>NULL_VALUE</f>
        <v>n/a</v>
      </c>
      <c r="V44" s="16" t="s">
        <v>33413</v>
      </c>
      <c r="W44" s="33">
        <f>SUM(D6L729C10:D6L736C10)</f>
        <v>946.62848716772271</v>
      </c>
      <c r="X44" s="16" t="s">
        <v>33414</v>
      </c>
      <c r="Y44" s="33">
        <f>SUM(D6L729C11:D6L736C11)</f>
        <v>70.593902043047436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1.2670876161743869E-2</v>
      </c>
      <c r="AD44" s="16" t="s">
        <v>33416</v>
      </c>
      <c r="AE44" s="33">
        <f>IF(D6L737C5=0,0,D6L737C10/D6L737C5)</f>
        <v>1.029565352247527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3.2944278020534096E-2</v>
      </c>
      <c r="AJ44" s="16" t="s">
        <v>33418</v>
      </c>
      <c r="AK44" s="33">
        <f>IF(D6L737C5=0,0,D6L737C11/D6L737C5)</f>
        <v>7.6778838381397665E-2</v>
      </c>
      <c r="AL44" s="16" t="s">
        <v>33419</v>
      </c>
      <c r="AM44" s="33">
        <f>SUM(D6L729C18:D6L736C18)</f>
        <v>-11.80771206812355</v>
      </c>
      <c r="AN44" s="16" t="s">
        <v>33420</v>
      </c>
      <c r="AO44" s="33">
        <f>SUM(D6L729C19:D6L736C19)</f>
        <v>-85.969898721106233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-8.2703176611444884E-2</v>
      </c>
      <c r="AT44" s="16" t="s">
        <v>33422</v>
      </c>
      <c r="AU44" s="33">
        <f>IF(D6L737C5=0,0,D6L737C18/D6L737C5)</f>
        <v>-1.2842219941032755E-2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-8.2703176611444995E-2</v>
      </c>
      <c r="AZ44" s="16" t="s">
        <v>33424</v>
      </c>
      <c r="BA44" s="33">
        <f>IF(D6L737C5=0,0,D6L737C19/D6L737C5)</f>
        <v>-9.3501970687892011E-2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698.30045318446446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349.15022659223223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174.57511329611611</v>
      </c>
      <c r="R45" s="16" t="s">
        <v>33429</v>
      </c>
      <c r="S45" s="15">
        <f>D6L738C5-D6L738C7</f>
        <v>174.57511329611611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162.45982899064416</v>
      </c>
      <c r="X45" s="16" t="s">
        <v>33431</v>
      </c>
      <c r="Y45" s="33">
        <f>D6L738C7-D6L738C10</f>
        <v>12.11528430547196</v>
      </c>
      <c r="Z45" s="16" t="s">
        <v>33432</v>
      </c>
      <c r="AA45" s="33">
        <f>CHOOSE(MIN(D6L738C9,RUN_YEARS),B7L807C7,B7L807C16,B7L807C25,B7L807C34,B7L807C43)</f>
        <v>74709</v>
      </c>
      <c r="AB45" s="16" t="s">
        <v>33433</v>
      </c>
      <c r="AC45" s="33">
        <f>IF(D6L738C12=0,0,D6L738C10/D6L738C12)</f>
        <v>2.1745683785172358E-3</v>
      </c>
      <c r="AD45" s="16" t="s">
        <v>33434</v>
      </c>
      <c r="AE45" s="33">
        <f>IF(D6L738C5=0,0,D6L738C10/D6L738C5)</f>
        <v>0.46530065461013942</v>
      </c>
      <c r="AF45" s="16" t="s">
        <v>33435</v>
      </c>
      <c r="AG45" s="33">
        <f>CHOOSE(MIN(D6L738C9,RUN_YEARS),B7L807C5,B7L807C14,B7L807C23,B7L807C32,B7L807C41)</f>
        <v>2142.8274129743081</v>
      </c>
      <c r="AH45" s="16" t="s">
        <v>33436</v>
      </c>
      <c r="AI45" s="33">
        <f>IF(D6L738C15=0,0,D6L738C11/D6L738C15)</f>
        <v>5.653877784144821E-3</v>
      </c>
      <c r="AJ45" s="16" t="s">
        <v>33437</v>
      </c>
      <c r="AK45" s="33">
        <f>IF(D6L738C5=0,0,D6L738C11/D6L738C5)</f>
        <v>3.4699345389860609E-2</v>
      </c>
      <c r="AL45" s="16" t="s">
        <v>33438</v>
      </c>
      <c r="AM45" s="33">
        <f>D6L738C8*CHOOSE(MIN(D6L738C9,RUN_YEARS),B7L807C4,B7L807C13,B7L807C22,B7L807C31,B7L807C40)</f>
        <v>21.081847423169414</v>
      </c>
      <c r="AN45" s="16" t="s">
        <v>33439</v>
      </c>
      <c r="AO45" s="33">
        <f>D6L738C8-D6L738C18</f>
        <v>153.49326587294669</v>
      </c>
      <c r="AP45" s="16" t="s">
        <v>33440</v>
      </c>
      <c r="AQ45" s="33">
        <f>CHOOSE(MIN(D6L738C9,RUN_YEARS),B7L807C2,B7L807C11,B7L807C20,B7L807C29,B7L807C38)</f>
        <v>142.77217093605014</v>
      </c>
      <c r="AR45" s="16" t="s">
        <v>33441</v>
      </c>
      <c r="AS45" s="33">
        <f>IF(D6L738C20=0,0,D6L738C18/D6L738C20)</f>
        <v>0.14766076109196588</v>
      </c>
      <c r="AT45" s="16" t="s">
        <v>33442</v>
      </c>
      <c r="AU45" s="33">
        <f>IF(D6L738C5=0,0,D6L738C18/D6L738C5)</f>
        <v>6.0380448922894771E-2</v>
      </c>
      <c r="AV45" s="16" t="s">
        <v>33443</v>
      </c>
      <c r="AW45" s="33">
        <f>CHOOSE(MIN(D6L738C9,RUN_YEARS),B7L807C1,B7L807C10,B7L807C19,B7L807C28,B7L807C37)</f>
        <v>1039.4993547226013</v>
      </c>
      <c r="AX45" s="16" t="s">
        <v>33444</v>
      </c>
      <c r="AY45" s="33">
        <f>IF(D6L738C23=0,0,D6L738C19/D6L738C23)</f>
        <v>0.14766076109196585</v>
      </c>
      <c r="AZ45" s="16" t="s">
        <v>33445</v>
      </c>
      <c r="BA45" s="33">
        <f>IF(D6L738C5=0,0,D6L738C19/D6L738C5)</f>
        <v>0.43961955107710521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29212.63990980557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29212.63990980557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11685.055963922228</v>
      </c>
      <c r="R46" s="16" t="s">
        <v>33449</v>
      </c>
      <c r="S46" s="15">
        <f>D6L739C5-D6L739C7</f>
        <v>17527.583945883343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10874.128378338253</v>
      </c>
      <c r="X46" s="16" t="s">
        <v>33451</v>
      </c>
      <c r="Y46" s="33">
        <f>D6L739C7-D6L739C10</f>
        <v>810.92758558397509</v>
      </c>
      <c r="Z46" s="16" t="s">
        <v>33452</v>
      </c>
      <c r="AA46" s="33">
        <f>CHOOSE(MIN(D6L739C9,RUN_YEARS),B7L807C7,B7L807C16,B7L807C25,B7L807C34,B7L807C43)</f>
        <v>74709</v>
      </c>
      <c r="AB46" s="16" t="s">
        <v>33453</v>
      </c>
      <c r="AC46" s="33">
        <f>IF(D6L739C12=0,0,D6L739C10/D6L739C12)</f>
        <v>0.14555312450090691</v>
      </c>
      <c r="AD46" s="16" t="s">
        <v>33454</v>
      </c>
      <c r="AE46" s="33">
        <f>IF(D6L739C5=0,0,D6L739C10/D6L739C5)</f>
        <v>0.37224052368811156</v>
      </c>
      <c r="AF46" s="16" t="s">
        <v>33455</v>
      </c>
      <c r="AG46" s="33">
        <f>CHOOSE(MIN(D6L739C9,RUN_YEARS),B7L807C5,B7L807C14,B7L807C23,B7L807C32,B7L807C41)</f>
        <v>2142.8274129743081</v>
      </c>
      <c r="AH46" s="16" t="s">
        <v>33456</v>
      </c>
      <c r="AI46" s="33">
        <f>IF(D6L739C15=0,0,D6L739C11/D6L739C15)</f>
        <v>0.37843812370235802</v>
      </c>
      <c r="AJ46" s="16" t="s">
        <v>33457</v>
      </c>
      <c r="AK46" s="33">
        <f>IF(D6L739C5=0,0,D6L739C11/D6L739C5)</f>
        <v>2.7759476311888458E-2</v>
      </c>
      <c r="AL46" s="16" t="s">
        <v>33458</v>
      </c>
      <c r="AM46" s="33">
        <f>D6L739C8*CHOOSE(MIN(D6L739C9,RUN_YEARS),B7L807C4,B7L807C13,B7L807C22,B7L807C31,B7L807C40)</f>
        <v>2116.6467743723192</v>
      </c>
      <c r="AN46" s="16" t="s">
        <v>33459</v>
      </c>
      <c r="AO46" s="33">
        <f>D6L739C8-D6L739C18</f>
        <v>15410.937171511025</v>
      </c>
      <c r="AP46" s="16" t="s">
        <v>33460</v>
      </c>
      <c r="AQ46" s="33">
        <f>CHOOSE(MIN(D6L739C9,RUN_YEARS),B7L807C2,B7L807C11,B7L807C20,B7L807C29,B7L807C38)</f>
        <v>142.77217093605014</v>
      </c>
      <c r="AR46" s="16" t="s">
        <v>33461</v>
      </c>
      <c r="AS46" s="33">
        <f>IF(D6L739C20=0,0,D6L739C18/D6L739C20)</f>
        <v>14.825345587274132</v>
      </c>
      <c r="AT46" s="16" t="s">
        <v>33462</v>
      </c>
      <c r="AU46" s="33">
        <f>IF(D6L739C5=0,0,D6L739C18/D6L739C5)</f>
        <v>7.2456538707473733E-2</v>
      </c>
      <c r="AV46" s="16" t="s">
        <v>33463</v>
      </c>
      <c r="AW46" s="33">
        <f>CHOOSE(MIN(D6L739C9,RUN_YEARS),B7L807C1,B7L807C10,B7L807C19,B7L807C28,B7L807C37)</f>
        <v>1039.4993547226013</v>
      </c>
      <c r="AX46" s="16" t="s">
        <v>33464</v>
      </c>
      <c r="AY46" s="33">
        <f>IF(D6L739C23=0,0,D6L739C19/D6L739C23)</f>
        <v>14.825345587274132</v>
      </c>
      <c r="AZ46" s="16" t="s">
        <v>33465</v>
      </c>
      <c r="BA46" s="33">
        <f>IF(D6L739C5=0,0,D6L739C19/D6L739C5)</f>
        <v>0.52754346129252638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29910.940362990033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29561.790136397802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11859.631077218344</v>
      </c>
      <c r="R47" s="16" t="s">
        <v>33469</v>
      </c>
      <c r="S47" s="15">
        <f>SUM(D6L738C8:D6L739C8)</f>
        <v>17702.159059179459</v>
      </c>
      <c r="U47" s="21" t="str">
        <f>NULL_VALUE</f>
        <v>n/a</v>
      </c>
      <c r="V47" s="16" t="s">
        <v>33470</v>
      </c>
      <c r="W47" s="33">
        <f>SUM(D6L738C10:D6L739C10)</f>
        <v>11036.588207328898</v>
      </c>
      <c r="X47" s="16" t="s">
        <v>33471</v>
      </c>
      <c r="Y47" s="33">
        <f>SUM(D6L738C11:D6L739C11)</f>
        <v>823.04286988944705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0.14772769287942414</v>
      </c>
      <c r="AD47" s="16" t="s">
        <v>33473</v>
      </c>
      <c r="AE47" s="33">
        <f>IF(D6L740C5=0,0,D6L740C10/D6L740C5)</f>
        <v>0.37333964406100545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0.38409200148650285</v>
      </c>
      <c r="AJ47" s="16" t="s">
        <v>33475</v>
      </c>
      <c r="AK47" s="33">
        <f>IF(D6L740C5=0,0,D6L740C11/D6L740C5)</f>
        <v>2.7841442148528069E-2</v>
      </c>
      <c r="AL47" s="16" t="s">
        <v>33476</v>
      </c>
      <c r="AM47" s="33">
        <f>SUM(D6L738C18:D6L739C18)</f>
        <v>2137.7286217954888</v>
      </c>
      <c r="AN47" s="16" t="s">
        <v>33477</v>
      </c>
      <c r="AO47" s="33">
        <f>SUM(D6L738C19:D6L739C19)</f>
        <v>15564.430437383971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14.973006348366098</v>
      </c>
      <c r="AT47" s="16" t="s">
        <v>33479</v>
      </c>
      <c r="AU47" s="33">
        <f>IF(D6L740C5=0,0,D6L740C18/D6L740C5)</f>
        <v>7.2313909676377186E-2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14.973006348366098</v>
      </c>
      <c r="AZ47" s="16" t="s">
        <v>33481</v>
      </c>
      <c r="BA47" s="33">
        <f>IF(D6L740C5=0,0,D6L740C19/D6L740C5)</f>
        <v>0.5265050041140894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38584.606636385033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35644.803304985267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15458.637661512079</v>
      </c>
      <c r="R48" s="16" t="s">
        <v>33486</v>
      </c>
      <c r="S48" s="15">
        <f>SUM(D6L728C8,D6L737C8,D6L740C8)</f>
        <v>20186.165643473192</v>
      </c>
      <c r="U48" s="21" t="str">
        <f>NULL_VALUE</f>
        <v>n/a</v>
      </c>
      <c r="V48" s="16" t="s">
        <v>33487</v>
      </c>
      <c r="W48" s="33">
        <f>SUM(D6L728C10,D6L737C10,D6L740C10)</f>
        <v>14393.608394894931</v>
      </c>
      <c r="X48" s="16" t="s">
        <v>33488</v>
      </c>
      <c r="Y48" s="33">
        <f>SUM(D6L728C11,D6L737C11,D6L740C11)</f>
        <v>1065.0292666171472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0.19304280253290013</v>
      </c>
      <c r="AD48" s="16" t="s">
        <v>33490</v>
      </c>
      <c r="AE48" s="33">
        <f>IF(D6L741C5=0,0,D6L741C10/D6L741C5)</f>
        <v>0.40380664389532056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0.50191128658554052</v>
      </c>
      <c r="AJ48" s="16" t="s">
        <v>33492</v>
      </c>
      <c r="AK48" s="33">
        <f>IF(D6L741C5=0,0,D6L741C11/D6L741C5)</f>
        <v>2.9878949183826543E-2</v>
      </c>
      <c r="AL48" s="16" t="s">
        <v>33493</v>
      </c>
      <c r="AM48" s="33">
        <f>SUM(D6L728C18,D6L737C18,D6L740C18)</f>
        <v>2445.9652185136324</v>
      </c>
      <c r="AN48" s="16" t="s">
        <v>33494</v>
      </c>
      <c r="AO48" s="33">
        <f>SUM(D6L728C19,D6L737C19,D6L740C19)</f>
        <v>17740.200424959563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17.207514647060552</v>
      </c>
      <c r="AT48" s="16" t="s">
        <v>33496</v>
      </c>
      <c r="AU48" s="33">
        <f>IF(D6L741C5=0,0,D6L741C18/D6L741C5)</f>
        <v>6.8620527867284953E-2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17.207514647060552</v>
      </c>
      <c r="AZ48" s="16" t="s">
        <v>33498</v>
      </c>
      <c r="BA48" s="33">
        <f>IF(D6L741C5=0,0,D6L741C19/D6L741C5)</f>
        <v>0.4976938790535681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88658D-3E2C-4A9E-A589-8D9EF8474BF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4013.9811102999997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3452.0237548579998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1726.0118774289999</v>
      </c>
      <c r="R8" s="16" t="s">
        <v>33509</v>
      </c>
      <c r="S8" s="15">
        <f>D6L801C5-D6L801C7</f>
        <v>1726.0118774289999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1499.9634339692057</v>
      </c>
      <c r="X8" s="16" t="s">
        <v>33511</v>
      </c>
      <c r="Y8" s="33">
        <f>D6L801C7-D6L801C10</f>
        <v>226.04844345979427</v>
      </c>
      <c r="Z8" s="16" t="s">
        <v>33512</v>
      </c>
      <c r="AA8" s="33">
        <f>CHOOSE(MIN(D6L801C9,RUN_YEARS),B7L808C7,B7L808C16,B7L808C25,B7L808C34,B7L808C43)</f>
        <v>18656</v>
      </c>
      <c r="AB8" s="16" t="s">
        <v>33513</v>
      </c>
      <c r="AC8" s="33">
        <f>IF(D6L801C12=0,0,D6L801C10/D6L801C12)</f>
        <v>8.0401127464044042E-2</v>
      </c>
      <c r="AD8" s="16" t="s">
        <v>33514</v>
      </c>
      <c r="AE8" s="33">
        <f>IF(D6L801C5=0,0,D6L801C10/D6L801C5)</f>
        <v>0.43451712400829268</v>
      </c>
      <c r="AF8" s="16" t="s">
        <v>33515</v>
      </c>
      <c r="AG8" s="33">
        <f>CHOOSE(MIN(D6L801C9,RUN_YEARS),B7L808C5,B7L808C14,B7L808C23,B7L808C32,B7L808C41)</f>
        <v>1081.3493761250886</v>
      </c>
      <c r="AH8" s="16" t="s">
        <v>33516</v>
      </c>
      <c r="AI8" s="33">
        <f>IF(D6L801C15=0,0,D6L801C11/D6L801C15)</f>
        <v>0.20904293140651461</v>
      </c>
      <c r="AJ8" s="16" t="s">
        <v>33517</v>
      </c>
      <c r="AK8" s="33">
        <f>IF(D6L801C5=0,0,D6L801C11/D6L801C5)</f>
        <v>6.5482875991707323E-2</v>
      </c>
      <c r="AL8" s="16" t="s">
        <v>33518</v>
      </c>
      <c r="AM8" s="33">
        <f>D6L801C8*CHOOSE(MIN(D6L801C9,RUN_YEARS),B7L808C4,B7L808C13,B7L808C22,B7L808C31,B7L808C40)</f>
        <v>113.32953132831764</v>
      </c>
      <c r="AN8" s="16" t="s">
        <v>33519</v>
      </c>
      <c r="AO8" s="33">
        <f>D6L801C8-D6L801C18</f>
        <v>1612.6823461006823</v>
      </c>
      <c r="AP8" s="16" t="s">
        <v>33520</v>
      </c>
      <c r="AQ8" s="33">
        <f>CHOOSE(MIN(D6L801C9,RUN_YEARS),B7L808C2,B7L808C11,B7L808C20,B7L808C29,B7L808C38)</f>
        <v>34.641327225728773</v>
      </c>
      <c r="AR8" s="16" t="s">
        <v>33521</v>
      </c>
      <c r="AS8" s="33">
        <f>IF(D6L801C20=0,0,D6L801C18/D6L801C20)</f>
        <v>3.2715123929820344</v>
      </c>
      <c r="AT8" s="16" t="s">
        <v>33522</v>
      </c>
      <c r="AU8" s="33">
        <f>IF(D6L801C5=0,0,D6L801C18/D6L801C5)</f>
        <v>3.2829881650967806E-2</v>
      </c>
      <c r="AV8" s="16" t="s">
        <v>33523</v>
      </c>
      <c r="AW8" s="33">
        <f>CHOOSE(MIN(D6L801C9,RUN_YEARS),B7L808C1,B7L808C10,B7L808C19,B7L808C28,B7L808C37)</f>
        <v>492.94703867244021</v>
      </c>
      <c r="AX8" s="16" t="s">
        <v>33524</v>
      </c>
      <c r="AY8" s="33">
        <f>IF(D6L801C23=0,0,D6L801C19/D6L801C23)</f>
        <v>3.271512392982034</v>
      </c>
      <c r="AZ8" s="16" t="s">
        <v>33525</v>
      </c>
      <c r="BA8" s="33">
        <f>IF(D6L801C5=0,0,D6L801C19/D6L801C5)</f>
        <v>0.46717011834903216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8.5681991839653193</v>
      </c>
      <c r="J9" s="16" t="s">
        <v>33546</v>
      </c>
      <c r="K9" s="21">
        <f>_xlfn.SINGLE(IF(FLOW_THRU_100PCT="Y",1,INDEX(VariabilityMatrix,D6L802C1,_xlfn.SINGLE(D6L802C9))))</f>
        <v>0.48257096814517625</v>
      </c>
      <c r="L9" s="16" t="s">
        <v>33526</v>
      </c>
      <c r="M9" s="15">
        <f>IF(_xlfn.SINGLE(D6L802C2)&lt;&gt;0,_xlfn.SINGLE(D6L802C2)*_xlfn.SINGLE(D6L802C4),_xlfn.SINGLE(D6L802C3)*_xlfn.SINGLE(D6L802C4))</f>
        <v>4.1347641754668532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2.0673820877334266</v>
      </c>
      <c r="R9" s="16" t="s">
        <v>33528</v>
      </c>
      <c r="S9" s="15">
        <f>D6L802C5-D6L802C7</f>
        <v>2.0673820877334266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1.7776559093349749</v>
      </c>
      <c r="X9" s="16" t="s">
        <v>33530</v>
      </c>
      <c r="Y9" s="33">
        <f>D6L802C7-D6L802C10</f>
        <v>0.28972617839845172</v>
      </c>
      <c r="Z9" s="16" t="s">
        <v>33531</v>
      </c>
      <c r="AA9" s="33">
        <f>CHOOSE(MIN(D6L802C9,RUN_YEARS),B7L808C7,B7L808C16,B7L808C25,B7L808C34,B7L808C43)</f>
        <v>22676.2</v>
      </c>
      <c r="AB9" s="16" t="s">
        <v>33532</v>
      </c>
      <c r="AC9" s="33">
        <f>IF(D6L802C12=0,0,D6L802C10/D6L802C12)</f>
        <v>7.8393024816105639E-5</v>
      </c>
      <c r="AD9" s="16" t="s">
        <v>33533</v>
      </c>
      <c r="AE9" s="33">
        <f>IF(D6L802C5=0,0,D6L802C10/D6L802C5)</f>
        <v>0.42992921334727902</v>
      </c>
      <c r="AF9" s="16" t="s">
        <v>33534</v>
      </c>
      <c r="AG9" s="33">
        <f>CHOOSE(MIN(D6L802C9,RUN_YEARS),B7L808C5,B7L808C14,B7L808C23,B7L808C32,B7L808C41)</f>
        <v>1421.4676088754823</v>
      </c>
      <c r="AH9" s="16" t="s">
        <v>33535</v>
      </c>
      <c r="AI9" s="33">
        <f>IF(D6L802C15=0,0,D6L802C11/D6L802C15)</f>
        <v>2.0382186452187469E-4</v>
      </c>
      <c r="AJ9" s="16" t="s">
        <v>33536</v>
      </c>
      <c r="AK9" s="33">
        <f>IF(D6L802C5=0,0,D6L802C11/D6L802C5)</f>
        <v>7.0070786652720998E-2</v>
      </c>
      <c r="AL9" s="16" t="s">
        <v>33537</v>
      </c>
      <c r="AM9" s="33">
        <f>D6L802C8*CHOOSE(MIN(D6L802C9,RUN_YEARS),B7L808C4,B7L808C13,B7L808C22,B7L808C31,B7L808C40)</f>
        <v>0.127442005740698</v>
      </c>
      <c r="AN9" s="16" t="s">
        <v>33538</v>
      </c>
      <c r="AO9" s="33">
        <f>D6L802C8-D6L802C18</f>
        <v>1.9399400819927286</v>
      </c>
      <c r="AP9" s="16" t="s">
        <v>33539</v>
      </c>
      <c r="AQ9" s="33">
        <f>CHOOSE(MIN(D6L802C9,RUN_YEARS),B7L808C2,B7L808C11,B7L808C20,B7L808C29,B7L808C38)</f>
        <v>42.577675756126673</v>
      </c>
      <c r="AR9" s="16" t="s">
        <v>33540</v>
      </c>
      <c r="AS9" s="33">
        <f>IF(D6L802C20=0,0,D6L802C18/D6L802C20)</f>
        <v>2.9931649268656909E-3</v>
      </c>
      <c r="AT9" s="16" t="s">
        <v>33541</v>
      </c>
      <c r="AU9" s="33">
        <f>IF(D6L802C5=0,0,D6L802C18/D6L802C5)</f>
        <v>3.0822073601406451E-2</v>
      </c>
      <c r="AV9" s="16" t="s">
        <v>33542</v>
      </c>
      <c r="AW9" s="33">
        <f>CHOOSE(MIN(D6L802C9,RUN_YEARS),B7L808C1,B7L808C10,B7L808C19,B7L808C28,B7L808C37)</f>
        <v>648.12335083190601</v>
      </c>
      <c r="AX9" s="16" t="s">
        <v>33543</v>
      </c>
      <c r="AY9" s="33">
        <f>IF(D6L802C23=0,0,D6L802C19/D6L802C23)</f>
        <v>2.9931649268656909E-3</v>
      </c>
      <c r="AZ9" s="16" t="s">
        <v>33544</v>
      </c>
      <c r="BA9" s="33">
        <f>IF(D6L802C5=0,0,D6L802C19/D6L802C5)</f>
        <v>0.46917792639859357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0.53216694150810373</v>
      </c>
      <c r="J10" s="16" t="s">
        <v>33567</v>
      </c>
      <c r="K10" s="21">
        <f>_xlfn.SINGLE(IF(FLOW_THRU_100PCT="Y",1,INDEX(VariabilityMatrix,D6L803C1,_xlfn.SINGLE(D6L803C9))))</f>
        <v>0.48257096814517625</v>
      </c>
      <c r="L10" s="16" t="s">
        <v>33547</v>
      </c>
      <c r="M10" s="15">
        <f>IF(_xlfn.SINGLE(D6L803C2)&lt;&gt;0,_xlfn.SINGLE(D6L803C2)*_xlfn.SINGLE(D6L803C4),_xlfn.SINGLE(D6L803C3)*_xlfn.SINGLE(D6L803C4))</f>
        <v>0.25680831617842298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0.12840415808921149</v>
      </c>
      <c r="R10" s="16" t="s">
        <v>33549</v>
      </c>
      <c r="S10" s="15">
        <f>D6L803C5-D6L803C7</f>
        <v>0.12840415808921149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0.1104093973556287</v>
      </c>
      <c r="X10" s="16" t="s">
        <v>33551</v>
      </c>
      <c r="Y10" s="33">
        <f>D6L803C7-D6L803C10</f>
        <v>1.799476073358279E-2</v>
      </c>
      <c r="Z10" s="16" t="s">
        <v>33552</v>
      </c>
      <c r="AA10" s="33">
        <f>CHOOSE(MIN(D6L803C9,RUN_YEARS),B7L808C7,B7L808C16,B7L808C25,B7L808C34,B7L808C43)</f>
        <v>22676.2</v>
      </c>
      <c r="AB10" s="16" t="s">
        <v>33553</v>
      </c>
      <c r="AC10" s="33">
        <f>IF(D6L803C12=0,0,D6L803C10/D6L803C12)</f>
        <v>4.8689549993221396E-6</v>
      </c>
      <c r="AD10" s="16" t="s">
        <v>33554</v>
      </c>
      <c r="AE10" s="33">
        <f>IF(D6L803C5=0,0,D6L803C10/D6L803C5)</f>
        <v>0.42992921334727902</v>
      </c>
      <c r="AF10" s="16" t="s">
        <v>33555</v>
      </c>
      <c r="AG10" s="33">
        <f>CHOOSE(MIN(D6L803C9,RUN_YEARS),B7L808C5,B7L808C14,B7L808C23,B7L808C32,B7L808C41)</f>
        <v>1421.4676088754823</v>
      </c>
      <c r="AH10" s="16" t="s">
        <v>33556</v>
      </c>
      <c r="AI10" s="33">
        <f>IF(D6L803C15=0,0,D6L803C11/D6L803C15)</f>
        <v>1.2659282998237559E-5</v>
      </c>
      <c r="AJ10" s="16" t="s">
        <v>33557</v>
      </c>
      <c r="AK10" s="33">
        <f>IF(D6L803C5=0,0,D6L803C11/D6L803C5)</f>
        <v>7.0070786652720984E-2</v>
      </c>
      <c r="AL10" s="16" t="s">
        <v>33558</v>
      </c>
      <c r="AM10" s="33">
        <f>D6L803C8*CHOOSE(MIN(D6L803C9,RUN_YEARS),B7L808C4,B7L808C13,B7L808C22,B7L808C31,B7L808C40)</f>
        <v>7.9153648227046104E-3</v>
      </c>
      <c r="AN10" s="16" t="s">
        <v>33559</v>
      </c>
      <c r="AO10" s="33">
        <f>D6L803C8-D6L803C18</f>
        <v>0.12048879326650688</v>
      </c>
      <c r="AP10" s="16" t="s">
        <v>33560</v>
      </c>
      <c r="AQ10" s="33">
        <f>CHOOSE(MIN(D6L803C9,RUN_YEARS),B7L808C2,B7L808C11,B7L808C20,B7L808C29,B7L808C38)</f>
        <v>42.577675756126673</v>
      </c>
      <c r="AR10" s="16" t="s">
        <v>33561</v>
      </c>
      <c r="AS10" s="33">
        <f>IF(D6L803C20=0,0,D6L803C18/D6L803C20)</f>
        <v>1.8590410777802113E-4</v>
      </c>
      <c r="AT10" s="16" t="s">
        <v>33562</v>
      </c>
      <c r="AU10" s="33">
        <f>IF(D6L803C5=0,0,D6L803C18/D6L803C5)</f>
        <v>3.0822073601406444E-2</v>
      </c>
      <c r="AV10" s="16" t="s">
        <v>33563</v>
      </c>
      <c r="AW10" s="33">
        <f>CHOOSE(MIN(D6L803C9,RUN_YEARS),B7L808C1,B7L808C10,B7L808C19,B7L808C28,B7L808C37)</f>
        <v>648.12335083190601</v>
      </c>
      <c r="AX10" s="16" t="s">
        <v>33564</v>
      </c>
      <c r="AY10" s="33">
        <f>IF(D6L803C23=0,0,D6L803C19/D6L803C23)</f>
        <v>1.8590410777802118E-4</v>
      </c>
      <c r="AZ10" s="16" t="s">
        <v>33565</v>
      </c>
      <c r="BA10" s="33">
        <f>IF(D6L803C5=0,0,D6L803C19/D6L803C5)</f>
        <v>0.46917792639859357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1.2371406393472109E-2</v>
      </c>
      <c r="J11" s="16" t="s">
        <v>33588</v>
      </c>
      <c r="K11" s="21">
        <f>_xlfn.SINGLE(IF(FLOW_THRU_100PCT="Y",1,INDEX(VariabilityMatrix,D6L804C1,_xlfn.SINGLE(D6L804C9))))</f>
        <v>0.46847217353553366</v>
      </c>
      <c r="L11" s="16" t="s">
        <v>33568</v>
      </c>
      <c r="M11" s="15">
        <f>IF(_xlfn.SINGLE(D6L804C2)&lt;&gt;0,_xlfn.SINGLE(D6L804C2)*_xlfn.SINGLE(D6L804C4),_xlfn.SINGLE(D6L804C3)*_xlfn.SINGLE(D6L804C4))</f>
        <v>5.7956596428412766E-3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2.8978298214206383E-3</v>
      </c>
      <c r="R11" s="16" t="s">
        <v>33570</v>
      </c>
      <c r="S11" s="15">
        <f>D6L804C5-D6L804C7</f>
        <v>2.8978298214206383E-3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2.5101739006556014E-3</v>
      </c>
      <c r="X11" s="16" t="s">
        <v>33572</v>
      </c>
      <c r="Y11" s="33">
        <f>D6L804C7-D6L804C10</f>
        <v>3.876559207650369E-4</v>
      </c>
      <c r="Z11" s="16" t="s">
        <v>33573</v>
      </c>
      <c r="AA11" s="33">
        <f>CHOOSE(MIN(D6L804C9,RUN_YEARS),B7L808C7,B7L808C16,B7L808C25,B7L808C34,B7L808C43)</f>
        <v>15403</v>
      </c>
      <c r="AB11" s="16" t="s">
        <v>33574</v>
      </c>
      <c r="AC11" s="33">
        <f>IF(D6L804C12=0,0,D6L804C10/D6L804C12)</f>
        <v>1.6296655850520038E-7</v>
      </c>
      <c r="AD11" s="16" t="s">
        <v>33575</v>
      </c>
      <c r="AE11" s="33">
        <f>IF(D6L804C5=0,0,D6L804C10/D6L804C5)</f>
        <v>0.4331127180244505</v>
      </c>
      <c r="AF11" s="16" t="s">
        <v>33576</v>
      </c>
      <c r="AG11" s="33">
        <f>CHOOSE(MIN(D6L804C9,RUN_YEARS),B7L808C5,B7L808C14,B7L808C23,B7L808C32,B7L808C41)</f>
        <v>914.90200462641508</v>
      </c>
      <c r="AH11" s="16" t="s">
        <v>33577</v>
      </c>
      <c r="AI11" s="33">
        <f>IF(D6L804C15=0,0,D6L804C11/D6L804C15)</f>
        <v>4.2371305211352087E-7</v>
      </c>
      <c r="AJ11" s="16" t="s">
        <v>33578</v>
      </c>
      <c r="AK11" s="33">
        <f>IF(D6L804C5=0,0,D6L804C11/D6L804C5)</f>
        <v>6.6887281975549481E-2</v>
      </c>
      <c r="AL11" s="16" t="s">
        <v>33579</v>
      </c>
      <c r="AM11" s="33">
        <f>D6L804C8*CHOOSE(MIN(D6L804C9,RUN_YEARS),B7L808C4,B7L808C13,B7L808C22,B7L808C31,B7L808C40)</f>
        <v>1.936204437435855E-4</v>
      </c>
      <c r="AN11" s="16" t="s">
        <v>33580</v>
      </c>
      <c r="AO11" s="33">
        <f>D6L804C8-D6L804C18</f>
        <v>2.7042093776770528E-3</v>
      </c>
      <c r="AP11" s="16" t="s">
        <v>33581</v>
      </c>
      <c r="AQ11" s="33">
        <f>CHOOSE(MIN(D6L804C9,RUN_YEARS),B7L808C2,B7L808C11,B7L808C20,B7L808C29,B7L808C38)</f>
        <v>29.435807585806</v>
      </c>
      <c r="AR11" s="16" t="s">
        <v>33582</v>
      </c>
      <c r="AS11" s="33">
        <f>IF(D6L804C20=0,0,D6L804C18/D6L804C20)</f>
        <v>6.5777180795593202E-6</v>
      </c>
      <c r="AT11" s="16" t="s">
        <v>33583</v>
      </c>
      <c r="AU11" s="33">
        <f>IF(D6L804C5=0,0,D6L804C18/D6L804C5)</f>
        <v>3.3407835462308931E-2</v>
      </c>
      <c r="AV11" s="16" t="s">
        <v>33584</v>
      </c>
      <c r="AW11" s="33">
        <f>CHOOSE(MIN(D6L804C9,RUN_YEARS),B7L808C1,B7L808C10,B7L808C19,B7L808C28,B7L808C37)</f>
        <v>411.1166433357119</v>
      </c>
      <c r="AX11" s="16" t="s">
        <v>33585</v>
      </c>
      <c r="AY11" s="33">
        <f>IF(D6L804C23=0,0,D6L804C19/D6L804C23)</f>
        <v>6.5777180795593202E-6</v>
      </c>
      <c r="AZ11" s="16" t="s">
        <v>33586</v>
      </c>
      <c r="BA11" s="33">
        <f>IF(D6L804C5=0,0,D6L804C19/D6L804C5)</f>
        <v>0.46659216453769109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146.14360216655069</v>
      </c>
      <c r="J12" s="16" t="s">
        <v>33609</v>
      </c>
      <c r="K12" s="21">
        <f>_xlfn.SINGLE(IF(FLOW_THRU_100PCT="Y",1,INDEX(VariabilityMatrix,D6L805C1,_xlfn.SINGLE(D6L805C9))))</f>
        <v>0.21525959347865947</v>
      </c>
      <c r="L12" s="16" t="s">
        <v>33589</v>
      </c>
      <c r="M12" s="15">
        <f>IF(_xlfn.SINGLE(D6L805C2)&lt;&gt;0,_xlfn.SINGLE(D6L805C2)*_xlfn.SINGLE(D6L805C4),_xlfn.SINGLE(D6L805C3)*_xlfn.SINGLE(D6L805C4))</f>
        <v>31.458812391878642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15.729406195939321</v>
      </c>
      <c r="R12" s="16" t="s">
        <v>33591</v>
      </c>
      <c r="S12" s="15">
        <f>D6L805C5-D6L805C7</f>
        <v>15.729406195939321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13.525062464480017</v>
      </c>
      <c r="X12" s="16" t="s">
        <v>33593</v>
      </c>
      <c r="Y12" s="33">
        <f>D6L805C7-D6L805C10</f>
        <v>2.2043437314593035</v>
      </c>
      <c r="Z12" s="16" t="s">
        <v>33594</v>
      </c>
      <c r="AA12" s="33">
        <f>CHOOSE(MIN(D6L805C9,RUN_YEARS),B7L808C7,B7L808C16,B7L808C25,B7L808C34,B7L808C43)</f>
        <v>22676.2</v>
      </c>
      <c r="AB12" s="16" t="s">
        <v>33595</v>
      </c>
      <c r="AC12" s="33">
        <f>IF(D6L805C12=0,0,D6L805C10/D6L805C12)</f>
        <v>5.9644307531597079E-4</v>
      </c>
      <c r="AD12" s="16" t="s">
        <v>33596</v>
      </c>
      <c r="AE12" s="33">
        <f>IF(D6L805C5=0,0,D6L805C10/D6L805C5)</f>
        <v>0.42992921334727902</v>
      </c>
      <c r="AF12" s="16" t="s">
        <v>33597</v>
      </c>
      <c r="AG12" s="33">
        <f>CHOOSE(MIN(D6L805C9,RUN_YEARS),B7L808C5,B7L808C14,B7L808C23,B7L808C32,B7L808C41)</f>
        <v>1421.4676088754823</v>
      </c>
      <c r="AH12" s="16" t="s">
        <v>33598</v>
      </c>
      <c r="AI12" s="33">
        <f>IF(D6L805C15=0,0,D6L805C11/D6L805C15)</f>
        <v>1.5507519958215239E-3</v>
      </c>
      <c r="AJ12" s="16" t="s">
        <v>33599</v>
      </c>
      <c r="AK12" s="33">
        <f>IF(D6L805C5=0,0,D6L805C11/D6L805C5)</f>
        <v>7.0070786652720984E-2</v>
      </c>
      <c r="AL12" s="16" t="s">
        <v>33600</v>
      </c>
      <c r="AM12" s="33">
        <f>D6L805C8*CHOOSE(MIN(D6L805C9,RUN_YEARS),B7L808C4,B7L808C13,B7L808C22,B7L808C31,B7L808C40)</f>
        <v>0.96962583095532073</v>
      </c>
      <c r="AN12" s="16" t="s">
        <v>33601</v>
      </c>
      <c r="AO12" s="33">
        <f>D6L805C8-D6L805C18</f>
        <v>14.759780364984</v>
      </c>
      <c r="AP12" s="16" t="s">
        <v>33602</v>
      </c>
      <c r="AQ12" s="33">
        <f>CHOOSE(MIN(D6L805C9,RUN_YEARS),B7L808C2,B7L808C11,B7L808C20,B7L808C29,B7L808C38)</f>
        <v>42.577675756126673</v>
      </c>
      <c r="AR12" s="16" t="s">
        <v>33603</v>
      </c>
      <c r="AS12" s="33">
        <f>IF(D6L805C20=0,0,D6L805C18/D6L805C20)</f>
        <v>2.2773103832841261E-2</v>
      </c>
      <c r="AT12" s="16" t="s">
        <v>33604</v>
      </c>
      <c r="AU12" s="33">
        <f>IF(D6L805C5=0,0,D6L805C18/D6L805C5)</f>
        <v>3.0822073601406447E-2</v>
      </c>
      <c r="AV12" s="16" t="s">
        <v>33605</v>
      </c>
      <c r="AW12" s="33">
        <f>CHOOSE(MIN(D6L805C9,RUN_YEARS),B7L808C1,B7L808C10,B7L808C19,B7L808C28,B7L808C37)</f>
        <v>648.12335083190601</v>
      </c>
      <c r="AX12" s="16" t="s">
        <v>33606</v>
      </c>
      <c r="AY12" s="33">
        <f>IF(D6L805C23=0,0,D6L805C19/D6L805C23)</f>
        <v>2.2773103832841261E-2</v>
      </c>
      <c r="AZ12" s="16" t="s">
        <v>33607</v>
      </c>
      <c r="BA12" s="33">
        <f>IF(D6L805C5=0,0,D6L805C19/D6L805C5)</f>
        <v>0.46917792639859351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17.804172128553095</v>
      </c>
      <c r="J13" s="16" t="s">
        <v>33630</v>
      </c>
      <c r="K13" s="21">
        <f>_xlfn.SINGLE(IF(FLOW_THRU_100PCT="Y",1,INDEX(VariabilityMatrix,D6L806C1,_xlfn.SINGLE(D6L806C9))))</f>
        <v>0.48257096814517625</v>
      </c>
      <c r="L13" s="16" t="s">
        <v>33610</v>
      </c>
      <c r="M13" s="15">
        <f>IF(_xlfn.SINGLE(D6L806C2)&lt;&gt;0,_xlfn.SINGLE(D6L806C2)*_xlfn.SINGLE(D6L806C4),_xlfn.SINGLE(D6L806C3)*_xlfn.SINGLE(D6L806C4))</f>
        <v>8.5917765810992304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4.2958882905496152</v>
      </c>
      <c r="R13" s="16" t="s">
        <v>33612</v>
      </c>
      <c r="S13" s="15">
        <f>D6L806C5-D6L806C7</f>
        <v>4.2958882905496152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3.6938557467675666</v>
      </c>
      <c r="X13" s="16" t="s">
        <v>33614</v>
      </c>
      <c r="Y13" s="33">
        <f>D6L806C7-D6L806C10</f>
        <v>0.60203254378204862</v>
      </c>
      <c r="Z13" s="16" t="s">
        <v>33615</v>
      </c>
      <c r="AA13" s="33">
        <f>CHOOSE(MIN(D6L806C9,RUN_YEARS),B7L808C7,B7L808C16,B7L808C25,B7L808C34,B7L808C43)</f>
        <v>22676.2</v>
      </c>
      <c r="AB13" s="16" t="s">
        <v>33616</v>
      </c>
      <c r="AC13" s="33">
        <f>IF(D6L806C12=0,0,D6L806C10/D6L806C12)</f>
        <v>1.6289571210200855E-4</v>
      </c>
      <c r="AD13" s="16" t="s">
        <v>33617</v>
      </c>
      <c r="AE13" s="33">
        <f>IF(D6L806C5=0,0,D6L806C10/D6L806C5)</f>
        <v>0.42992921334727902</v>
      </c>
      <c r="AF13" s="16" t="s">
        <v>33618</v>
      </c>
      <c r="AG13" s="33">
        <f>CHOOSE(MIN(D6L806C9,RUN_YEARS),B7L808C5,B7L808C14,B7L808C23,B7L808C32,B7L808C41)</f>
        <v>1421.4676088754823</v>
      </c>
      <c r="AH13" s="16" t="s">
        <v>33619</v>
      </c>
      <c r="AI13" s="33">
        <f>IF(D6L806C15=0,0,D6L806C11/D6L806C15)</f>
        <v>4.2352885146522217E-4</v>
      </c>
      <c r="AJ13" s="16" t="s">
        <v>33620</v>
      </c>
      <c r="AK13" s="33">
        <f>IF(D6L806C5=0,0,D6L806C11/D6L806C5)</f>
        <v>7.0070786652720971E-2</v>
      </c>
      <c r="AL13" s="16" t="s">
        <v>33621</v>
      </c>
      <c r="AM13" s="33">
        <f>D6L806C8*CHOOSE(MIN(D6L806C9,RUN_YEARS),B7L808C4,B7L808C13,B7L808C22,B7L808C31,B7L808C40)</f>
        <v>0.26481637014948073</v>
      </c>
      <c r="AN13" s="16" t="s">
        <v>33622</v>
      </c>
      <c r="AO13" s="33">
        <f>D6L806C8-D6L806C18</f>
        <v>4.0310719204001346</v>
      </c>
      <c r="AP13" s="16" t="s">
        <v>33623</v>
      </c>
      <c r="AQ13" s="33">
        <f>CHOOSE(MIN(D6L806C9,RUN_YEARS),B7L808C2,B7L808C11,B7L808C20,B7L808C29,B7L808C38)</f>
        <v>42.577675756126673</v>
      </c>
      <c r="AR13" s="16" t="s">
        <v>33624</v>
      </c>
      <c r="AS13" s="33">
        <f>IF(D6L806C20=0,0,D6L806C18/D6L806C20)</f>
        <v>6.219606059905119E-3</v>
      </c>
      <c r="AT13" s="16" t="s">
        <v>33625</v>
      </c>
      <c r="AU13" s="33">
        <f>IF(D6L806C5=0,0,D6L806C18/D6L806C5)</f>
        <v>3.0822073601406447E-2</v>
      </c>
      <c r="AV13" s="16" t="s">
        <v>33626</v>
      </c>
      <c r="AW13" s="33">
        <f>CHOOSE(MIN(D6L806C9,RUN_YEARS),B7L808C1,B7L808C10,B7L808C19,B7L808C28,B7L808C37)</f>
        <v>648.12335083190601</v>
      </c>
      <c r="AX13" s="16" t="s">
        <v>33627</v>
      </c>
      <c r="AY13" s="33">
        <f>IF(D6L806C23=0,0,D6L806C19/D6L806C23)</f>
        <v>6.2196060599051198E-3</v>
      </c>
      <c r="AZ13" s="16" t="s">
        <v>33628</v>
      </c>
      <c r="BA13" s="33">
        <f>IF(D6L806C5=0,0,D6L806C19/D6L806C5)</f>
        <v>0.46917792639859357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13.354933201753141</v>
      </c>
      <c r="J14" s="16" t="s">
        <v>33651</v>
      </c>
      <c r="K14" s="21">
        <f>_xlfn.SINGLE(IF(FLOW_THRU_100PCT="Y",1,INDEX(VariabilityMatrix,D6L807C1,_xlfn.SINGLE(D6L807C9))))</f>
        <v>0.46847217353553366</v>
      </c>
      <c r="L14" s="16" t="s">
        <v>33631</v>
      </c>
      <c r="M14" s="15">
        <f>IF(_xlfn.SINGLE(D6L807C2)&lt;&gt;0,_xlfn.SINGLE(D6L807C2)*_xlfn.SINGLE(D6L807C4),_xlfn.SINGLE(D6L807C3)*_xlfn.SINGLE(D6L807C4))</f>
        <v>6.2564145844471577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3.1282072922235789</v>
      </c>
      <c r="R14" s="16" t="s">
        <v>33633</v>
      </c>
      <c r="S14" s="15">
        <f>D6L807C5-D6L807C7</f>
        <v>3.1282072922235789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2.7097327257577213</v>
      </c>
      <c r="X14" s="16" t="s">
        <v>33635</v>
      </c>
      <c r="Y14" s="33">
        <f>D6L807C7-D6L807C10</f>
        <v>0.41847456646585757</v>
      </c>
      <c r="Z14" s="16" t="s">
        <v>33636</v>
      </c>
      <c r="AA14" s="33">
        <f>CHOOSE(MIN(D6L807C9,RUN_YEARS),B7L808C7,B7L808C16,B7L808C25,B7L808C34,B7L808C43)</f>
        <v>15403</v>
      </c>
      <c r="AB14" s="16" t="s">
        <v>33637</v>
      </c>
      <c r="AC14" s="33">
        <f>IF(D6L807C12=0,0,D6L807C10/D6L807C12)</f>
        <v>1.7592239990636379E-4</v>
      </c>
      <c r="AD14" s="16" t="s">
        <v>33638</v>
      </c>
      <c r="AE14" s="33">
        <f>IF(D6L807C5=0,0,D6L807C10/D6L807C5)</f>
        <v>0.43311271802445045</v>
      </c>
      <c r="AF14" s="16" t="s">
        <v>33639</v>
      </c>
      <c r="AG14" s="33">
        <f>CHOOSE(MIN(D6L807C9,RUN_YEARS),B7L808C5,B7L808C14,B7L808C23,B7L808C32,B7L808C41)</f>
        <v>914.90200462641508</v>
      </c>
      <c r="AH14" s="16" t="s">
        <v>33640</v>
      </c>
      <c r="AI14" s="33">
        <f>IF(D6L807C15=0,0,D6L807C11/D6L807C15)</f>
        <v>4.5739823975654602E-4</v>
      </c>
      <c r="AJ14" s="16" t="s">
        <v>33641</v>
      </c>
      <c r="AK14" s="33">
        <f>IF(D6L807C5=0,0,D6L807C11/D6L807C5)</f>
        <v>6.6887281975549523E-2</v>
      </c>
      <c r="AL14" s="16" t="s">
        <v>33642</v>
      </c>
      <c r="AM14" s="33">
        <f>D6L807C8*CHOOSE(MIN(D6L807C9,RUN_YEARS),B7L808C4,B7L808C13,B7L808C22,B7L808C31,B7L808C40)</f>
        <v>0.20901326902120054</v>
      </c>
      <c r="AN14" s="16" t="s">
        <v>33643</v>
      </c>
      <c r="AO14" s="33">
        <f>D6L807C8-D6L807C18</f>
        <v>2.9191940232023783</v>
      </c>
      <c r="AP14" s="16" t="s">
        <v>33644</v>
      </c>
      <c r="AQ14" s="33">
        <f>CHOOSE(MIN(D6L807C9,RUN_YEARS),B7L808C2,B7L808C11,B7L808C20,B7L808C29,B7L808C38)</f>
        <v>29.435807585806</v>
      </c>
      <c r="AR14" s="16" t="s">
        <v>33645</v>
      </c>
      <c r="AS14" s="33">
        <f>IF(D6L807C20=0,0,D6L807C18/D6L807C20)</f>
        <v>7.100646666884286E-3</v>
      </c>
      <c r="AT14" s="16" t="s">
        <v>33646</v>
      </c>
      <c r="AU14" s="33">
        <f>IF(D6L807C5=0,0,D6L807C18/D6L807C5)</f>
        <v>3.3407835462308931E-2</v>
      </c>
      <c r="AV14" s="16" t="s">
        <v>33647</v>
      </c>
      <c r="AW14" s="33">
        <f>CHOOSE(MIN(D6L807C9,RUN_YEARS),B7L808C1,B7L808C10,B7L808C19,B7L808C28,B7L808C37)</f>
        <v>411.1166433357119</v>
      </c>
      <c r="AX14" s="16" t="s">
        <v>33648</v>
      </c>
      <c r="AY14" s="33">
        <f>IF(D6L807C23=0,0,D6L807C19/D6L807C23)</f>
        <v>7.1006466668842852E-3</v>
      </c>
      <c r="AZ14" s="16" t="s">
        <v>33649</v>
      </c>
      <c r="BA14" s="33">
        <f>IF(D6L807C5=0,0,D6L807C19/D6L807C5)</f>
        <v>0.46659216453769109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1.5464257991840136E-3</v>
      </c>
      <c r="J15" s="16" t="s">
        <v>33672</v>
      </c>
      <c r="K15" s="21">
        <f>_xlfn.SINGLE(IF(FLOW_THRU_100PCT="Y",1,INDEX(VariabilityMatrix,D6L808C1,_xlfn.SINGLE(D6L808C9))))</f>
        <v>0.46847217353553366</v>
      </c>
      <c r="L15" s="16" t="s">
        <v>33652</v>
      </c>
      <c r="M15" s="15">
        <f>IF(_xlfn.SINGLE(D6L808C2)&lt;&gt;0,_xlfn.SINGLE(D6L808C2)*_xlfn.SINGLE(D6L808C4),_xlfn.SINGLE(D6L808C3)*_xlfn.SINGLE(D6L808C4))</f>
        <v>7.2445745535515958E-4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3.6222872767757979E-4</v>
      </c>
      <c r="R15" s="16" t="s">
        <v>33654</v>
      </c>
      <c r="S15" s="15">
        <f>D6L808C5-D6L808C7</f>
        <v>3.6222872767757979E-4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3.1377173758195018E-4</v>
      </c>
      <c r="X15" s="16" t="s">
        <v>33656</v>
      </c>
      <c r="Y15" s="33">
        <f>D6L808C7-D6L808C10</f>
        <v>4.8456990095629613E-5</v>
      </c>
      <c r="Z15" s="16" t="s">
        <v>33657</v>
      </c>
      <c r="AA15" s="33">
        <f>CHOOSE(MIN(D6L808C9,RUN_YEARS),B7L808C7,B7L808C16,B7L808C25,B7L808C34,B7L808C43)</f>
        <v>15403</v>
      </c>
      <c r="AB15" s="16" t="s">
        <v>33658</v>
      </c>
      <c r="AC15" s="33">
        <f>IF(D6L808C12=0,0,D6L808C10/D6L808C12)</f>
        <v>2.0370819813150047E-8</v>
      </c>
      <c r="AD15" s="16" t="s">
        <v>33659</v>
      </c>
      <c r="AE15" s="33">
        <f>IF(D6L808C5=0,0,D6L808C10/D6L808C5)</f>
        <v>0.4331127180244505</v>
      </c>
      <c r="AF15" s="16" t="s">
        <v>33660</v>
      </c>
      <c r="AG15" s="33">
        <f>CHOOSE(MIN(D6L808C9,RUN_YEARS),B7L808C5,B7L808C14,B7L808C23,B7L808C32,B7L808C41)</f>
        <v>914.90200462641508</v>
      </c>
      <c r="AH15" s="16" t="s">
        <v>33661</v>
      </c>
      <c r="AI15" s="33">
        <f>IF(D6L808C15=0,0,D6L808C11/D6L808C15)</f>
        <v>5.2964131514190109E-8</v>
      </c>
      <c r="AJ15" s="16" t="s">
        <v>33662</v>
      </c>
      <c r="AK15" s="33">
        <f>IF(D6L808C5=0,0,D6L808C11/D6L808C5)</f>
        <v>6.6887281975549481E-2</v>
      </c>
      <c r="AL15" s="16" t="s">
        <v>33663</v>
      </c>
      <c r="AM15" s="33">
        <f>D6L808C8*CHOOSE(MIN(D6L808C9,RUN_YEARS),B7L808C4,B7L808C13,B7L808C22,B7L808C31,B7L808C40)</f>
        <v>2.4202555467948188E-5</v>
      </c>
      <c r="AN15" s="16" t="s">
        <v>33664</v>
      </c>
      <c r="AO15" s="33">
        <f>D6L808C8-D6L808C18</f>
        <v>3.380261722096316E-4</v>
      </c>
      <c r="AP15" s="16" t="s">
        <v>33665</v>
      </c>
      <c r="AQ15" s="33">
        <f>CHOOSE(MIN(D6L808C9,RUN_YEARS),B7L808C2,B7L808C11,B7L808C20,B7L808C29,B7L808C38)</f>
        <v>29.435807585806</v>
      </c>
      <c r="AR15" s="16" t="s">
        <v>33666</v>
      </c>
      <c r="AS15" s="33">
        <f>IF(D6L808C20=0,0,D6L808C18/D6L808C20)</f>
        <v>8.2221475994491502E-7</v>
      </c>
      <c r="AT15" s="16" t="s">
        <v>33667</v>
      </c>
      <c r="AU15" s="33">
        <f>IF(D6L808C5=0,0,D6L808C18/D6L808C5)</f>
        <v>3.3407835462308931E-2</v>
      </c>
      <c r="AV15" s="16" t="s">
        <v>33668</v>
      </c>
      <c r="AW15" s="33">
        <f>CHOOSE(MIN(D6L808C9,RUN_YEARS),B7L808C1,B7L808C10,B7L808C19,B7L808C28,B7L808C37)</f>
        <v>411.1166433357119</v>
      </c>
      <c r="AX15" s="16" t="s">
        <v>33669</v>
      </c>
      <c r="AY15" s="33">
        <f>IF(D6L808C23=0,0,D6L808C19/D6L808C23)</f>
        <v>8.2221475994491502E-7</v>
      </c>
      <c r="AZ15" s="16" t="s">
        <v>33670</v>
      </c>
      <c r="BA15" s="33">
        <f>IF(D6L808C5=0,0,D6L808C19/D6L808C5)</f>
        <v>0.46659216453769109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1.5464257991840136E-3</v>
      </c>
      <c r="J16" s="16" t="s">
        <v>33693</v>
      </c>
      <c r="K16" s="21">
        <f>_xlfn.SINGLE(IF(FLOW_THRU_100PCT="Y",1,INDEX(VariabilityMatrix,D6L809C1,_xlfn.SINGLE(D6L809C9))))</f>
        <v>0.46847217353553366</v>
      </c>
      <c r="L16" s="16" t="s">
        <v>33673</v>
      </c>
      <c r="M16" s="15">
        <f>IF(_xlfn.SINGLE(D6L809C2)&lt;&gt;0,_xlfn.SINGLE(D6L809C2)*_xlfn.SINGLE(D6L809C4),_xlfn.SINGLE(D6L809C3)*_xlfn.SINGLE(D6L809C4))</f>
        <v>7.2445745535515958E-4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3.6222872767757979E-4</v>
      </c>
      <c r="R16" s="16" t="s">
        <v>33675</v>
      </c>
      <c r="S16" s="15">
        <f>D6L809C5-D6L809C7</f>
        <v>3.6222872767757979E-4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3.1377173758195018E-4</v>
      </c>
      <c r="X16" s="16" t="s">
        <v>33677</v>
      </c>
      <c r="Y16" s="33">
        <f>D6L809C7-D6L809C10</f>
        <v>4.8456990095629613E-5</v>
      </c>
      <c r="Z16" s="16" t="s">
        <v>33678</v>
      </c>
      <c r="AA16" s="33">
        <f>CHOOSE(MIN(D6L809C9,RUN_YEARS),B7L808C7,B7L808C16,B7L808C25,B7L808C34,B7L808C43)</f>
        <v>15403</v>
      </c>
      <c r="AB16" s="16" t="s">
        <v>33679</v>
      </c>
      <c r="AC16" s="33">
        <f>IF(D6L809C12=0,0,D6L809C10/D6L809C12)</f>
        <v>2.0370819813150047E-8</v>
      </c>
      <c r="AD16" s="16" t="s">
        <v>33680</v>
      </c>
      <c r="AE16" s="33">
        <f>IF(D6L809C5=0,0,D6L809C10/D6L809C5)</f>
        <v>0.4331127180244505</v>
      </c>
      <c r="AF16" s="16" t="s">
        <v>33681</v>
      </c>
      <c r="AG16" s="33">
        <f>CHOOSE(MIN(D6L809C9,RUN_YEARS),B7L808C5,B7L808C14,B7L808C23,B7L808C32,B7L808C41)</f>
        <v>914.90200462641508</v>
      </c>
      <c r="AH16" s="16" t="s">
        <v>33682</v>
      </c>
      <c r="AI16" s="33">
        <f>IF(D6L809C15=0,0,D6L809C11/D6L809C15)</f>
        <v>5.2964131514190109E-8</v>
      </c>
      <c r="AJ16" s="16" t="s">
        <v>33683</v>
      </c>
      <c r="AK16" s="33">
        <f>IF(D6L809C5=0,0,D6L809C11/D6L809C5)</f>
        <v>6.6887281975549481E-2</v>
      </c>
      <c r="AL16" s="16" t="s">
        <v>33684</v>
      </c>
      <c r="AM16" s="33">
        <f>D6L809C8*CHOOSE(MIN(D6L809C9,RUN_YEARS),B7L808C4,B7L808C13,B7L808C22,B7L808C31,B7L808C40)</f>
        <v>2.4202555467948188E-5</v>
      </c>
      <c r="AN16" s="16" t="s">
        <v>33685</v>
      </c>
      <c r="AO16" s="33">
        <f>D6L809C8-D6L809C18</f>
        <v>3.380261722096316E-4</v>
      </c>
      <c r="AP16" s="16" t="s">
        <v>33686</v>
      </c>
      <c r="AQ16" s="33">
        <f>CHOOSE(MIN(D6L809C9,RUN_YEARS),B7L808C2,B7L808C11,B7L808C20,B7L808C29,B7L808C38)</f>
        <v>29.435807585806</v>
      </c>
      <c r="AR16" s="16" t="s">
        <v>33687</v>
      </c>
      <c r="AS16" s="33">
        <f>IF(D6L809C20=0,0,D6L809C18/D6L809C20)</f>
        <v>8.2221475994491502E-7</v>
      </c>
      <c r="AT16" s="16" t="s">
        <v>33688</v>
      </c>
      <c r="AU16" s="33">
        <f>IF(D6L809C5=0,0,D6L809C18/D6L809C5)</f>
        <v>3.3407835462308931E-2</v>
      </c>
      <c r="AV16" s="16" t="s">
        <v>33689</v>
      </c>
      <c r="AW16" s="33">
        <f>CHOOSE(MIN(D6L809C9,RUN_YEARS),B7L808C1,B7L808C10,B7L808C19,B7L808C28,B7L808C37)</f>
        <v>411.1166433357119</v>
      </c>
      <c r="AX16" s="16" t="s">
        <v>33690</v>
      </c>
      <c r="AY16" s="33">
        <f>IF(D6L809C23=0,0,D6L809C19/D6L809C23)</f>
        <v>8.2221475994491502E-7</v>
      </c>
      <c r="AZ16" s="16" t="s">
        <v>33691</v>
      </c>
      <c r="BA16" s="33">
        <f>IF(D6L809C5=0,0,D6L809C19/D6L809C5)</f>
        <v>0.46659216453769109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21.221601242202219</v>
      </c>
      <c r="J17" s="16" t="s">
        <v>33714</v>
      </c>
      <c r="K17" s="21">
        <f>_xlfn.SINGLE(IF(FLOW_THRU_100PCT="Y",1,INDEX(VariabilityMatrix,D6L810C1,_xlfn.SINGLE(D6L810C9))))</f>
        <v>0.46847217353553366</v>
      </c>
      <c r="L17" s="16" t="s">
        <v>33694</v>
      </c>
      <c r="M17" s="15">
        <f>IF(_xlfn.SINGLE(D6L810C2)&lt;&gt;0,_xlfn.SINGLE(D6L810C2)*_xlfn.SINGLE(D6L810C4),_xlfn.SINGLE(D6L810C3)*_xlfn.SINGLE(D6L810C4))</f>
        <v>9.9417296598388543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4.9708648299194271</v>
      </c>
      <c r="R17" s="16" t="s">
        <v>33696</v>
      </c>
      <c r="S17" s="15">
        <f>D6L810C5-D6L810C7</f>
        <v>4.9708648299194271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4.3058895548371021</v>
      </c>
      <c r="X17" s="16" t="s">
        <v>33698</v>
      </c>
      <c r="Y17" s="33">
        <f>D6L810C7-D6L810C10</f>
        <v>0.66497527508232501</v>
      </c>
      <c r="Z17" s="16" t="s">
        <v>33699</v>
      </c>
      <c r="AA17" s="33">
        <f>CHOOSE(MIN(D6L810C9,RUN_YEARS),B7L808C7,B7L808C16,B7L808C25,B7L808C34,B7L808C43)</f>
        <v>15403</v>
      </c>
      <c r="AB17" s="16" t="s">
        <v>33700</v>
      </c>
      <c r="AC17" s="33">
        <f>IF(D6L810C12=0,0,D6L810C10/D6L810C12)</f>
        <v>2.7954876029585808E-4</v>
      </c>
      <c r="AD17" s="16" t="s">
        <v>33701</v>
      </c>
      <c r="AE17" s="33">
        <f>IF(D6L810C5=0,0,D6L810C10/D6L810C5)</f>
        <v>0.4331127180244505</v>
      </c>
      <c r="AF17" s="16" t="s">
        <v>33702</v>
      </c>
      <c r="AG17" s="33">
        <f>CHOOSE(MIN(D6L810C9,RUN_YEARS),B7L808C5,B7L808C14,B7L808C23,B7L808C32,B7L808C41)</f>
        <v>914.90200462641508</v>
      </c>
      <c r="AH17" s="16" t="s">
        <v>33703</v>
      </c>
      <c r="AI17" s="33">
        <f>IF(D6L810C15=0,0,D6L810C11/D6L810C15)</f>
        <v>7.2682677676923061E-4</v>
      </c>
      <c r="AJ17" s="16" t="s">
        <v>33704</v>
      </c>
      <c r="AK17" s="33">
        <f>IF(D6L810C5=0,0,D6L810C11/D6L810C5)</f>
        <v>6.6887281975549481E-2</v>
      </c>
      <c r="AL17" s="16" t="s">
        <v>33705</v>
      </c>
      <c r="AM17" s="33">
        <f>D6L810C8*CHOOSE(MIN(D6L810C9,RUN_YEARS),B7L808C4,B7L808C13,B7L808C22,B7L808C31,B7L808C40)</f>
        <v>0.332131668686653</v>
      </c>
      <c r="AN17" s="16" t="s">
        <v>33706</v>
      </c>
      <c r="AO17" s="33">
        <f>D6L810C8-D6L810C18</f>
        <v>4.638733161232774</v>
      </c>
      <c r="AP17" s="16" t="s">
        <v>33707</v>
      </c>
      <c r="AQ17" s="33">
        <f>CHOOSE(MIN(D6L810C9,RUN_YEARS),B7L808C2,B7L808C11,B7L808C20,B7L808C29,B7L808C38)</f>
        <v>29.435807585806</v>
      </c>
      <c r="AR17" s="16" t="s">
        <v>33708</v>
      </c>
      <c r="AS17" s="33">
        <f>IF(D6L810C20=0,0,D6L810C18/D6L810C20)</f>
        <v>1.1283253150724069E-2</v>
      </c>
      <c r="AT17" s="16" t="s">
        <v>33709</v>
      </c>
      <c r="AU17" s="33">
        <f>IF(D6L810C5=0,0,D6L810C18/D6L810C5)</f>
        <v>3.3407835462308931E-2</v>
      </c>
      <c r="AV17" s="16" t="s">
        <v>33710</v>
      </c>
      <c r="AW17" s="33">
        <f>CHOOSE(MIN(D6L810C9,RUN_YEARS),B7L808C1,B7L808C10,B7L808C19,B7L808C28,B7L808C37)</f>
        <v>411.1166433357119</v>
      </c>
      <c r="AX17" s="16" t="s">
        <v>33711</v>
      </c>
      <c r="AY17" s="33">
        <f>IF(D6L810C23=0,0,D6L810C19/D6L810C23)</f>
        <v>1.1283253150724067E-2</v>
      </c>
      <c r="AZ17" s="16" t="s">
        <v>33712</v>
      </c>
      <c r="BA17" s="33">
        <f>IF(D6L810C5=0,0,D6L810C19/D6L810C5)</f>
        <v>0.46659216453769103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7.6408898737682112</v>
      </c>
      <c r="J18" s="16" t="s">
        <v>33735</v>
      </c>
      <c r="K18" s="21">
        <f>_xlfn.SINGLE(IF(FLOW_THRU_100PCT="Y",1,INDEX(VariabilityMatrix,D6L811C1,_xlfn.SINGLE(D6L811C9))))</f>
        <v>0.46847217353553366</v>
      </c>
      <c r="L18" s="16" t="s">
        <v>33715</v>
      </c>
      <c r="M18" s="15">
        <f>IF(_xlfn.SINGLE(D6L811C2)&lt;&gt;0,_xlfn.SINGLE(D6L811C2)*_xlfn.SINGLE(D6L811C4),_xlfn.SINGLE(D6L811C3)*_xlfn.SINGLE(D6L811C4))</f>
        <v>3.5795442869098433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1.7897721434549216</v>
      </c>
      <c r="R18" s="16" t="s">
        <v>33717</v>
      </c>
      <c r="S18" s="15">
        <f>D6L811C5-D6L811C7</f>
        <v>1.7897721434549216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1.5503461553924156</v>
      </c>
      <c r="X18" s="16" t="s">
        <v>33719</v>
      </c>
      <c r="Y18" s="33">
        <f>D6L811C7-D6L811C10</f>
        <v>0.23942598806250603</v>
      </c>
      <c r="Z18" s="16" t="s">
        <v>33720</v>
      </c>
      <c r="AA18" s="33">
        <f>CHOOSE(MIN(D6L811C9,RUN_YEARS),B7L808C7,B7L808C16,B7L808C25,B7L808C34,B7L808C43)</f>
        <v>15403</v>
      </c>
      <c r="AB18" s="16" t="s">
        <v>33721</v>
      </c>
      <c r="AC18" s="33">
        <f>IF(D6L811C12=0,0,D6L811C10/D6L811C12)</f>
        <v>1.0065222069677437E-4</v>
      </c>
      <c r="AD18" s="16" t="s">
        <v>33722</v>
      </c>
      <c r="AE18" s="33">
        <f>IF(D6L811C5=0,0,D6L811C10/D6L811C5)</f>
        <v>0.43311271802445045</v>
      </c>
      <c r="AF18" s="16" t="s">
        <v>33723</v>
      </c>
      <c r="AG18" s="33">
        <f>CHOOSE(MIN(D6L811C9,RUN_YEARS),B7L808C5,B7L808C14,B7L808C23,B7L808C32,B7L808C41)</f>
        <v>914.90200462641508</v>
      </c>
      <c r="AH18" s="16" t="s">
        <v>33724</v>
      </c>
      <c r="AI18" s="33">
        <f>IF(D6L811C15=0,0,D6L811C11/D6L811C15)</f>
        <v>2.6169577381161347E-4</v>
      </c>
      <c r="AJ18" s="16" t="s">
        <v>33725</v>
      </c>
      <c r="AK18" s="33">
        <f>IF(D6L811C5=0,0,D6L811C11/D6L811C5)</f>
        <v>6.6887281975549523E-2</v>
      </c>
      <c r="AL18" s="16" t="s">
        <v>33726</v>
      </c>
      <c r="AM18" s="33">
        <f>D6L811C8*CHOOSE(MIN(D6L811C9,RUN_YEARS),B7L808C4,B7L808C13,B7L808C22,B7L808C31,B7L808C40)</f>
        <v>0.119584826567132</v>
      </c>
      <c r="AN18" s="16" t="s">
        <v>33727</v>
      </c>
      <c r="AO18" s="33">
        <f>D6L811C8-D6L811C18</f>
        <v>1.6701873168877897</v>
      </c>
      <c r="AP18" s="16" t="s">
        <v>33728</v>
      </c>
      <c r="AQ18" s="33">
        <f>CHOOSE(MIN(D6L811C9,RUN_YEARS),B7L808C2,B7L808C11,B7L808C20,B7L808C29,B7L808C38)</f>
        <v>29.435807585806</v>
      </c>
      <c r="AR18" s="16" t="s">
        <v>33729</v>
      </c>
      <c r="AS18" s="33">
        <f>IF(D6L811C20=0,0,D6L811C18/D6L811C20)</f>
        <v>4.0625631288878248E-3</v>
      </c>
      <c r="AT18" s="16" t="s">
        <v>33730</v>
      </c>
      <c r="AU18" s="33">
        <f>IF(D6L811C5=0,0,D6L811C18/D6L811C5)</f>
        <v>3.3407835462308931E-2</v>
      </c>
      <c r="AV18" s="16" t="s">
        <v>33731</v>
      </c>
      <c r="AW18" s="33">
        <f>CHOOSE(MIN(D6L811C9,RUN_YEARS),B7L808C1,B7L808C10,B7L808C19,B7L808C28,B7L808C37)</f>
        <v>411.1166433357119</v>
      </c>
      <c r="AX18" s="16" t="s">
        <v>33732</v>
      </c>
      <c r="AY18" s="33">
        <f>IF(D6L811C23=0,0,D6L811C19/D6L811C23)</f>
        <v>4.0625631288878248E-3</v>
      </c>
      <c r="AZ18" s="16" t="s">
        <v>33733</v>
      </c>
      <c r="BA18" s="33">
        <f>IF(D6L811C5=0,0,D6L811C19/D6L811C5)</f>
        <v>0.46659216453769109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_xlfn.SINGLE(IF(FLOW_THRU_100PCT="Y",1,INDEX(VariabilityMatrix,D6L812C1,_xlfn.SINGLE(D6L812C9))))</f>
        <v>0.46847217353553366</v>
      </c>
      <c r="L19" s="16" t="s">
        <v>33736</v>
      </c>
      <c r="M19" s="15">
        <f>IF(_xlfn.SINGLE(D6L812C2)&lt;&gt;0,_xlfn.SINGLE(D6L812C2)*_xlfn.SINGLE(D6L812C4),_xlfn.SINGLE(D6L812C3)*_xlfn.SINGLE(D6L812C4))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15403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914.90200462641508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29.435807585806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411.1166433357119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0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</v>
      </c>
      <c r="R20" s="16" t="s">
        <v>33759</v>
      </c>
      <c r="S20" s="15">
        <f>D6L813C5-D6L813C7</f>
        <v>0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</v>
      </c>
      <c r="X20" s="16" t="s">
        <v>33761</v>
      </c>
      <c r="Y20" s="33">
        <f>D6L813C7-D6L813C10</f>
        <v>0</v>
      </c>
      <c r="Z20" s="16" t="s">
        <v>33762</v>
      </c>
      <c r="AA20" s="33">
        <f>CHOOSE(MIN(D6L813C9,RUN_YEARS),B7L808C7,B7L808C16,B7L808C25,B7L808C34,B7L808C43)</f>
        <v>15403</v>
      </c>
      <c r="AB20" s="16" t="s">
        <v>33763</v>
      </c>
      <c r="AC20" s="33">
        <f>IF(D6L813C12=0,0,D6L813C10/D6L813C12)</f>
        <v>0</v>
      </c>
      <c r="AD20" s="16" t="s">
        <v>33764</v>
      </c>
      <c r="AE20" s="33">
        <f>IF(D6L813C5=0,0,D6L813C10/D6L813C5)</f>
        <v>0</v>
      </c>
      <c r="AF20" s="16" t="s">
        <v>33765</v>
      </c>
      <c r="AG20" s="33">
        <f>CHOOSE(MIN(D6L813C9,RUN_YEARS),B7L808C5,B7L808C14,B7L808C23,B7L808C32,B7L808C41)</f>
        <v>914.90200462641508</v>
      </c>
      <c r="AH20" s="16" t="s">
        <v>33766</v>
      </c>
      <c r="AI20" s="33">
        <f>IF(D6L813C15=0,0,D6L813C11/D6L813C15)</f>
        <v>0</v>
      </c>
      <c r="AJ20" s="16" t="s">
        <v>33767</v>
      </c>
      <c r="AK20" s="33">
        <f>IF(D6L813C5=0,0,D6L813C11/D6L813C5)</f>
        <v>0</v>
      </c>
      <c r="AL20" s="16" t="s">
        <v>33768</v>
      </c>
      <c r="AM20" s="33">
        <f>D6L813C8*CHOOSE(MIN(D6L813C9,RUN_YEARS),B7L808C4,B7L808C13,B7L808C22,B7L808C31,B7L808C40)</f>
        <v>0</v>
      </c>
      <c r="AN20" s="16" t="s">
        <v>33769</v>
      </c>
      <c r="AO20" s="33">
        <f>D6L813C8-D6L813C18</f>
        <v>0</v>
      </c>
      <c r="AP20" s="16" t="s">
        <v>33770</v>
      </c>
      <c r="AQ20" s="33">
        <f>CHOOSE(MIN(D6L813C9,RUN_YEARS),B7L808C2,B7L808C11,B7L808C20,B7L808C29,B7L808C38)</f>
        <v>29.435807585806</v>
      </c>
      <c r="AR20" s="16" t="s">
        <v>33771</v>
      </c>
      <c r="AS20" s="33">
        <f>IF(D6L813C20=0,0,D6L813C18/D6L813C20)</f>
        <v>0</v>
      </c>
      <c r="AT20" s="16" t="s">
        <v>33772</v>
      </c>
      <c r="AU20" s="33">
        <f>IF(D6L813C5=0,0,D6L813C18/D6L813C5)</f>
        <v>0</v>
      </c>
      <c r="AV20" s="16" t="s">
        <v>33773</v>
      </c>
      <c r="AW20" s="33">
        <f>CHOOSE(MIN(D6L813C9,RUN_YEARS),B7L808C1,B7L808C10,B7L808C19,B7L808C28,B7L808C37)</f>
        <v>411.1166433357119</v>
      </c>
      <c r="AX20" s="16" t="s">
        <v>33774</v>
      </c>
      <c r="AY20" s="33">
        <f>IF(D6L813C23=0,0,D6L813C19/D6L813C23)</f>
        <v>0</v>
      </c>
      <c r="AZ20" s="16" t="s">
        <v>33775</v>
      </c>
      <c r="BA20" s="33">
        <f>IF(D6L813C5=0,0,D6L813C19/D6L813C5)</f>
        <v>0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6.3763064336311537</v>
      </c>
      <c r="J21" s="16" t="s">
        <v>33797</v>
      </c>
      <c r="K21" s="21">
        <f>_xlfn.SINGLE(IF(FLOW_THRU_100PCT="Y",1,INDEX(VariabilityMatrix,D6L814C1,_xlfn.SINGLE(D6L814C9))))</f>
        <v>0.48257096814517625</v>
      </c>
      <c r="L21" s="16" t="s">
        <v>33777</v>
      </c>
      <c r="M21" s="15">
        <f>IF(_xlfn.SINGLE(D6L814C2)&lt;&gt;0,_xlfn.SINGLE(D6L814C2)*_xlfn.SINGLE(D6L814C4),_xlfn.SINGLE(D6L814C3)*_xlfn.SINGLE(D6L814C4))</f>
        <v>3.0770203688677018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1.5385101844338509</v>
      </c>
      <c r="R21" s="16" t="s">
        <v>33779</v>
      </c>
      <c r="S21" s="15">
        <f>D6L814C5-D6L814C7</f>
        <v>1.5385101844338509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1.3229009466408452</v>
      </c>
      <c r="X21" s="16" t="s">
        <v>33781</v>
      </c>
      <c r="Y21" s="33">
        <f>D6L814C7-D6L814C10</f>
        <v>0.21560923779300567</v>
      </c>
      <c r="Z21" s="16" t="s">
        <v>33782</v>
      </c>
      <c r="AA21" s="33">
        <f>CHOOSE(MIN(D6L814C9,RUN_YEARS),B7L808C7,B7L808C16,B7L808C25,B7L808C34,B7L808C43)</f>
        <v>22676.2</v>
      </c>
      <c r="AB21" s="16" t="s">
        <v>33783</v>
      </c>
      <c r="AC21" s="33">
        <f>IF(D6L814C12=0,0,D6L814C10/D6L814C12)</f>
        <v>5.8338740469780878E-5</v>
      </c>
      <c r="AD21" s="16" t="s">
        <v>33784</v>
      </c>
      <c r="AE21" s="33">
        <f>IF(D6L814C5=0,0,D6L814C10/D6L814C5)</f>
        <v>0.42992921334727896</v>
      </c>
      <c r="AF21" s="16" t="s">
        <v>33785</v>
      </c>
      <c r="AG21" s="33">
        <f>CHOOSE(MIN(D6L814C9,RUN_YEARS),B7L808C5,B7L808C14,B7L808C23,B7L808C32,B7L808C41)</f>
        <v>1421.4676088754823</v>
      </c>
      <c r="AH21" s="16" t="s">
        <v>33786</v>
      </c>
      <c r="AI21" s="33">
        <f>IF(D6L814C15=0,0,D6L814C11/D6L814C15)</f>
        <v>1.5168072522143036E-4</v>
      </c>
      <c r="AJ21" s="16" t="s">
        <v>33787</v>
      </c>
      <c r="AK21" s="33">
        <f>IF(D6L814C5=0,0,D6L814C11/D6L814C5)</f>
        <v>7.0070786652721026E-2</v>
      </c>
      <c r="AL21" s="16" t="s">
        <v>33788</v>
      </c>
      <c r="AM21" s="33">
        <f>D6L814C8*CHOOSE(MIN(D6L814C9,RUN_YEARS),B7L808C4,B7L808C13,B7L808C22,B7L808C31,B7L808C40)</f>
        <v>9.4840148282267125E-2</v>
      </c>
      <c r="AN21" s="16" t="s">
        <v>33789</v>
      </c>
      <c r="AO21" s="33">
        <f>D6L814C8-D6L814C18</f>
        <v>1.4436700361515837</v>
      </c>
      <c r="AP21" s="16" t="s">
        <v>33790</v>
      </c>
      <c r="AQ21" s="33">
        <f>CHOOSE(MIN(D6L814C9,RUN_YEARS),B7L808C2,B7L808C11,B7L808C20,B7L808C29,B7L808C38)</f>
        <v>42.577675756126673</v>
      </c>
      <c r="AR21" s="16" t="s">
        <v>33791</v>
      </c>
      <c r="AS21" s="33">
        <f>IF(D6L814C20=0,0,D6L814C18/D6L814C20)</f>
        <v>2.2274618470365941E-3</v>
      </c>
      <c r="AT21" s="16" t="s">
        <v>33792</v>
      </c>
      <c r="AU21" s="33">
        <f>IF(D6L814C5=0,0,D6L814C18/D6L814C5)</f>
        <v>3.0822073601406447E-2</v>
      </c>
      <c r="AV21" s="16" t="s">
        <v>33793</v>
      </c>
      <c r="AW21" s="33">
        <f>CHOOSE(MIN(D6L814C9,RUN_YEARS),B7L808C1,B7L808C10,B7L808C19,B7L808C28,B7L808C37)</f>
        <v>648.12335083190601</v>
      </c>
      <c r="AX21" s="16" t="s">
        <v>33794</v>
      </c>
      <c r="AY21" s="33">
        <f>IF(D6L814C23=0,0,D6L814C19/D6L814C23)</f>
        <v>2.2274618470365941E-3</v>
      </c>
      <c r="AZ21" s="16" t="s">
        <v>33795</v>
      </c>
      <c r="BA21" s="33">
        <f>IF(D6L814C5=0,0,D6L814C19/D6L814C5)</f>
        <v>0.46917792639859351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7.9240352955911701</v>
      </c>
      <c r="J22" s="16" t="s">
        <v>33818</v>
      </c>
      <c r="K22" s="21">
        <f>_xlfn.SINGLE(IF(FLOW_THRU_100PCT="Y",1,INDEX(VariabilityMatrix,D6L815C1,_xlfn.SINGLE(D6L815C9))))</f>
        <v>0.4703844944876534</v>
      </c>
      <c r="L22" s="16" t="s">
        <v>33798</v>
      </c>
      <c r="M22" s="15">
        <f>IF(_xlfn.SINGLE(D6L815C2)&lt;&gt;0,_xlfn.SINGLE(D6L815C2)*_xlfn.SINGLE(D6L815C4),_xlfn.SINGLE(D6L815C3)*_xlfn.SINGLE(D6L815C4))</f>
        <v>3.7273433368189757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1.8636716684094878</v>
      </c>
      <c r="R22" s="16" t="s">
        <v>33800</v>
      </c>
      <c r="S22" s="15">
        <f>D6L815C5-D6L815C7</f>
        <v>1.8636716684094878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1.6195945069060542</v>
      </c>
      <c r="X22" s="16" t="s">
        <v>33802</v>
      </c>
      <c r="Y22" s="33">
        <f>D6L815C7-D6L815C10</f>
        <v>0.24407716150343362</v>
      </c>
      <c r="Z22" s="16" t="s">
        <v>33803</v>
      </c>
      <c r="AA22" s="33">
        <f>CHOOSE(MIN(D6L815C9,RUN_YEARS),B7L808C7,B7L808C16,B7L808C25,B7L808C34,B7L808C43)</f>
        <v>18656</v>
      </c>
      <c r="AB22" s="16" t="s">
        <v>33804</v>
      </c>
      <c r="AC22" s="33">
        <f>IF(D6L815C12=0,0,D6L815C10/D6L815C12)</f>
        <v>8.6813599212374256E-5</v>
      </c>
      <c r="AD22" s="16" t="s">
        <v>33805</v>
      </c>
      <c r="AE22" s="33">
        <f>IF(D6L815C5=0,0,D6L815C10/D6L815C5)</f>
        <v>0.43451712400829268</v>
      </c>
      <c r="AF22" s="16" t="s">
        <v>33806</v>
      </c>
      <c r="AG22" s="33">
        <f>CHOOSE(MIN(D6L815C9,RUN_YEARS),B7L808C5,B7L808C14,B7L808C23,B7L808C32,B7L808C41)</f>
        <v>1081.3493761250886</v>
      </c>
      <c r="AH22" s="16" t="s">
        <v>33807</v>
      </c>
      <c r="AI22" s="33">
        <f>IF(D6L815C15=0,0,D6L815C11/D6L815C15)</f>
        <v>2.2571535795217325E-4</v>
      </c>
      <c r="AJ22" s="16" t="s">
        <v>33808</v>
      </c>
      <c r="AK22" s="33">
        <f>IF(D6L815C5=0,0,D6L815C11/D6L815C5)</f>
        <v>6.5482875991707337E-2</v>
      </c>
      <c r="AL22" s="16" t="s">
        <v>33809</v>
      </c>
      <c r="AM22" s="33">
        <f>D6L815C8*CHOOSE(MIN(D6L815C9,RUN_YEARS),B7L808C4,B7L808C13,B7L808C22,B7L808C31,B7L808C40)</f>
        <v>0.12236824062029041</v>
      </c>
      <c r="AN22" s="16" t="s">
        <v>33810</v>
      </c>
      <c r="AO22" s="33">
        <f>D6L815C8-D6L815C18</f>
        <v>1.7413034277891974</v>
      </c>
      <c r="AP22" s="16" t="s">
        <v>33811</v>
      </c>
      <c r="AQ22" s="33">
        <f>CHOOSE(MIN(D6L815C9,RUN_YEARS),B7L808C2,B7L808C11,B7L808C20,B7L808C29,B7L808C38)</f>
        <v>34.641327225728773</v>
      </c>
      <c r="AR22" s="16" t="s">
        <v>33812</v>
      </c>
      <c r="AS22" s="33">
        <f>IF(D6L815C20=0,0,D6L815C18/D6L815C20)</f>
        <v>3.5324351120532469E-3</v>
      </c>
      <c r="AT22" s="16" t="s">
        <v>33813</v>
      </c>
      <c r="AU22" s="33">
        <f>IF(D6L815C5=0,0,D6L815C18/D6L815C5)</f>
        <v>3.2829881650967806E-2</v>
      </c>
      <c r="AV22" s="16" t="s">
        <v>33814</v>
      </c>
      <c r="AW22" s="33">
        <f>CHOOSE(MIN(D6L815C9,RUN_YEARS),B7L808C1,B7L808C10,B7L808C19,B7L808C28,B7L808C37)</f>
        <v>492.94703867244021</v>
      </c>
      <c r="AX22" s="16" t="s">
        <v>33815</v>
      </c>
      <c r="AY22" s="33">
        <f>IF(D6L815C23=0,0,D6L815C19/D6L815C23)</f>
        <v>3.5324351120532465E-3</v>
      </c>
      <c r="AZ22" s="16" t="s">
        <v>33816</v>
      </c>
      <c r="BA22" s="33">
        <f>IF(D6L815C5=0,0,D6L815C19/D6L815C5)</f>
        <v>0.46717011834903222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388.08443991650722</v>
      </c>
      <c r="J23" s="16" t="s">
        <v>33839</v>
      </c>
      <c r="K23" s="21">
        <f>_xlfn.SINGLE(IF(FLOW_THRU_100PCT="Y",1,INDEX(VariabilityMatrix,D6L816C1,_xlfn.SINGLE(D6L816C9))))</f>
        <v>0.19886919007977813</v>
      </c>
      <c r="L23" s="16" t="s">
        <v>33819</v>
      </c>
      <c r="M23" s="15">
        <f>IF(_xlfn.SINGLE(D6L816C2)&lt;&gt;0,_xlfn.SINGLE(D6L816C2)*_xlfn.SINGLE(D6L816C4),_xlfn.SINGLE(D6L816C3)*_xlfn.SINGLE(D6L816C4))</f>
        <v>77.178038248760103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38.589019124380052</v>
      </c>
      <c r="R23" s="16" t="s">
        <v>33821</v>
      </c>
      <c r="S23" s="15">
        <f>D6L816C5-D6L816C7</f>
        <v>38.589019124380052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33.535179216453251</v>
      </c>
      <c r="X23" s="16" t="s">
        <v>33823</v>
      </c>
      <c r="Y23" s="33">
        <f>D6L816C7-D6L816C10</f>
        <v>5.0538399079268004</v>
      </c>
      <c r="Z23" s="16" t="s">
        <v>33824</v>
      </c>
      <c r="AA23" s="33">
        <f>CHOOSE(MIN(D6L816C9,RUN_YEARS),B7L808C7,B7L808C16,B7L808C25,B7L808C34,B7L808C43)</f>
        <v>18656</v>
      </c>
      <c r="AB23" s="16" t="s">
        <v>33825</v>
      </c>
      <c r="AC23" s="33">
        <f>IF(D6L816C12=0,0,D6L816C10/D6L816C12)</f>
        <v>1.7975546320997669E-3</v>
      </c>
      <c r="AD23" s="16" t="s">
        <v>33826</v>
      </c>
      <c r="AE23" s="33">
        <f>IF(D6L816C5=0,0,D6L816C10/D6L816C5)</f>
        <v>0.43451712400829268</v>
      </c>
      <c r="AF23" s="16" t="s">
        <v>33827</v>
      </c>
      <c r="AG23" s="33">
        <f>CHOOSE(MIN(D6L816C9,RUN_YEARS),B7L808C5,B7L808C14,B7L808C23,B7L808C32,B7L808C41)</f>
        <v>1081.3493761250886</v>
      </c>
      <c r="AH23" s="16" t="s">
        <v>33828</v>
      </c>
      <c r="AI23" s="33">
        <f>IF(D6L816C15=0,0,D6L816C11/D6L816C15)</f>
        <v>4.6736420434593945E-3</v>
      </c>
      <c r="AJ23" s="16" t="s">
        <v>33829</v>
      </c>
      <c r="AK23" s="33">
        <f>IF(D6L816C5=0,0,D6L816C11/D6L816C5)</f>
        <v>6.5482875991707296E-2</v>
      </c>
      <c r="AL23" s="16" t="s">
        <v>33830</v>
      </c>
      <c r="AM23" s="33">
        <f>D6L816C8*CHOOSE(MIN(D6L816C9,RUN_YEARS),B7L808C4,B7L808C13,B7L808C22,B7L808C31,B7L808C40)</f>
        <v>2.5337458617606607</v>
      </c>
      <c r="AN23" s="16" t="s">
        <v>33831</v>
      </c>
      <c r="AO23" s="33">
        <f>D6L816C8-D6L816C18</f>
        <v>36.055273262619394</v>
      </c>
      <c r="AP23" s="16" t="s">
        <v>33832</v>
      </c>
      <c r="AQ23" s="33">
        <f>CHOOSE(MIN(D6L816C9,RUN_YEARS),B7L808C2,B7L808C11,B7L808C20,B7L808C29,B7L808C38)</f>
        <v>34.641327225728773</v>
      </c>
      <c r="AR23" s="16" t="s">
        <v>33833</v>
      </c>
      <c r="AS23" s="33">
        <f>IF(D6L816C20=0,0,D6L816C18/D6L816C20)</f>
        <v>7.3142285953720604E-2</v>
      </c>
      <c r="AT23" s="16" t="s">
        <v>33834</v>
      </c>
      <c r="AU23" s="33">
        <f>IF(D6L816C5=0,0,D6L816C18/D6L816C5)</f>
        <v>3.2829881650967806E-2</v>
      </c>
      <c r="AV23" s="16" t="s">
        <v>33835</v>
      </c>
      <c r="AW23" s="33">
        <f>CHOOSE(MIN(D6L816C9,RUN_YEARS),B7L808C1,B7L808C10,B7L808C19,B7L808C28,B7L808C37)</f>
        <v>492.94703867244021</v>
      </c>
      <c r="AX23" s="16" t="s">
        <v>33836</v>
      </c>
      <c r="AY23" s="33">
        <f>IF(D6L816C23=0,0,D6L816C19/D6L816C23)</f>
        <v>7.3142285953720604E-2</v>
      </c>
      <c r="AZ23" s="16" t="s">
        <v>33837</v>
      </c>
      <c r="BA23" s="33">
        <f>IF(D6L816C5=0,0,D6L816C19/D6L816C5)</f>
        <v>0.46717011834903222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365.4000215186432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314.24401850603317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157.12200925301659</v>
      </c>
      <c r="R24" s="16" t="s">
        <v>33842</v>
      </c>
      <c r="S24" s="15">
        <f>D6L817C5-D6L817C7</f>
        <v>157.12200925301659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136.54440715805023</v>
      </c>
      <c r="X24" s="16" t="s">
        <v>33844</v>
      </c>
      <c r="Y24" s="33">
        <f>D6L817C7-D6L817C10</f>
        <v>20.577602094966352</v>
      </c>
      <c r="Z24" s="16" t="s">
        <v>33845</v>
      </c>
      <c r="AA24" s="33">
        <f>CHOOSE(MIN(D6L817C9,RUN_YEARS),B7L808C7,B7L808C16,B7L808C25,B7L808C34,B7L808C43)</f>
        <v>18656</v>
      </c>
      <c r="AB24" s="16" t="s">
        <v>33846</v>
      </c>
      <c r="AC24" s="33">
        <f>IF(D6L817C12=0,0,D6L817C10/D6L817C12)</f>
        <v>7.3190612756244763E-3</v>
      </c>
      <c r="AD24" s="16" t="s">
        <v>33847</v>
      </c>
      <c r="AE24" s="33">
        <f>IF(D6L817C5=0,0,D6L817C10/D6L817C5)</f>
        <v>0.43451712400829268</v>
      </c>
      <c r="AF24" s="16" t="s">
        <v>33848</v>
      </c>
      <c r="AG24" s="33">
        <f>CHOOSE(MIN(D6L817C9,RUN_YEARS),B7L808C5,B7L808C14,B7L808C23,B7L808C32,B7L808C41)</f>
        <v>1081.3493761250886</v>
      </c>
      <c r="AH24" s="16" t="s">
        <v>33849</v>
      </c>
      <c r="AI24" s="33">
        <f>IF(D6L817C15=0,0,D6L817C11/D6L817C15)</f>
        <v>1.9029559316623649E-2</v>
      </c>
      <c r="AJ24" s="16" t="s">
        <v>33850</v>
      </c>
      <c r="AK24" s="33">
        <f>IF(D6L817C5=0,0,D6L817C11/D6L817C5)</f>
        <v>6.5482875991707323E-2</v>
      </c>
      <c r="AL24" s="16" t="s">
        <v>33851</v>
      </c>
      <c r="AM24" s="33">
        <f>D6L817C8*CHOOSE(MIN(D6L817C9,RUN_YEARS),B7L808C4,B7L808C13,B7L808C22,B7L808C31,B7L808C40)</f>
        <v>10.316593937077606</v>
      </c>
      <c r="AN24" s="16" t="s">
        <v>33852</v>
      </c>
      <c r="AO24" s="33">
        <f>D6L817C8-D6L817C18</f>
        <v>146.80541531593897</v>
      </c>
      <c r="AP24" s="16" t="s">
        <v>33853</v>
      </c>
      <c r="AQ24" s="33">
        <f>CHOOSE(MIN(D6L817C9,RUN_YEARS),B7L808C2,B7L808C11,B7L808C20,B7L808C29,B7L808C38)</f>
        <v>34.641327225728773</v>
      </c>
      <c r="AR24" s="16" t="s">
        <v>33854</v>
      </c>
      <c r="AS24" s="33">
        <f>IF(D6L817C20=0,0,D6L817C18/D6L817C20)</f>
        <v>0.29781174000213467</v>
      </c>
      <c r="AT24" s="16" t="s">
        <v>33855</v>
      </c>
      <c r="AU24" s="33">
        <f>IF(D6L817C5=0,0,D6L817C18/D6L817C5)</f>
        <v>3.2829881650967806E-2</v>
      </c>
      <c r="AV24" s="16" t="s">
        <v>33856</v>
      </c>
      <c r="AW24" s="33">
        <f>CHOOSE(MIN(D6L817C9,RUN_YEARS),B7L808C1,B7L808C10,B7L808C19,B7L808C28,B7L808C37)</f>
        <v>492.94703867244021</v>
      </c>
      <c r="AX24" s="16" t="s">
        <v>33857</v>
      </c>
      <c r="AY24" s="33">
        <f>IF(D6L817C23=0,0,D6L817C19/D6L817C23)</f>
        <v>0.29781174000213462</v>
      </c>
      <c r="AZ24" s="16" t="s">
        <v>33858</v>
      </c>
      <c r="BA24" s="33">
        <f>IF(D6L817C5=0,0,D6L817C19/D6L817C5)</f>
        <v>0.46717011834903216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202.57300404882838</v>
      </c>
      <c r="J25" s="16" t="s">
        <v>33880</v>
      </c>
      <c r="K25" s="21">
        <f>_xlfn.SINGLE(IF(FLOW_THRU_100PCT="Y",1,INDEX(VariabilityMatrix,D6L818C1,_xlfn.SINGLE(D6L818C9))))</f>
        <v>0.19505193730995293</v>
      </c>
      <c r="L25" s="16" t="s">
        <v>33860</v>
      </c>
      <c r="M25" s="15">
        <f>IF(_xlfn.SINGLE(D6L818C2)&lt;&gt;0,_xlfn.SINGLE(D6L818C2)*_xlfn.SINGLE(D6L818C4),_xlfn.SINGLE(D6L818C3)*_xlfn.SINGLE(D6L818C4))</f>
        <v>39.512256886420914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19.756128443210457</v>
      </c>
      <c r="R25" s="16" t="s">
        <v>33862</v>
      </c>
      <c r="S25" s="15">
        <f>D6L818C5-D6L818C7</f>
        <v>19.756128443210457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17.113260975358074</v>
      </c>
      <c r="X25" s="16" t="s">
        <v>33864</v>
      </c>
      <c r="Y25" s="33">
        <f>D6L818C7-D6L818C10</f>
        <v>2.6428674678523834</v>
      </c>
      <c r="Z25" s="16" t="s">
        <v>33865</v>
      </c>
      <c r="AA25" s="33">
        <f>CHOOSE(MIN(D6L818C9,RUN_YEARS),B7L808C7,B7L808C16,B7L808C25,B7L808C34,B7L808C43)</f>
        <v>15403</v>
      </c>
      <c r="AB25" s="16" t="s">
        <v>33866</v>
      </c>
      <c r="AC25" s="33">
        <f>IF(D6L818C12=0,0,D6L818C10/D6L818C12)</f>
        <v>1.111034277436738E-3</v>
      </c>
      <c r="AD25" s="16" t="s">
        <v>33867</v>
      </c>
      <c r="AE25" s="33">
        <f>IF(D6L818C5=0,0,D6L818C10/D6L818C5)</f>
        <v>0.4331127180244505</v>
      </c>
      <c r="AF25" s="16" t="s">
        <v>33868</v>
      </c>
      <c r="AG25" s="33">
        <f>CHOOSE(MIN(D6L818C9,RUN_YEARS),B7L808C5,B7L808C14,B7L808C23,B7L808C32,B7L808C41)</f>
        <v>914.90200462641508</v>
      </c>
      <c r="AH25" s="16" t="s">
        <v>33869</v>
      </c>
      <c r="AI25" s="33">
        <f>IF(D6L818C15=0,0,D6L818C11/D6L818C15)</f>
        <v>2.8886891213355183E-3</v>
      </c>
      <c r="AJ25" s="16" t="s">
        <v>33870</v>
      </c>
      <c r="AK25" s="33">
        <f>IF(D6L818C5=0,0,D6L818C11/D6L818C5)</f>
        <v>6.6887281975549509E-2</v>
      </c>
      <c r="AL25" s="16" t="s">
        <v>33871</v>
      </c>
      <c r="AM25" s="33">
        <f>D6L818C8*CHOOSE(MIN(D6L818C9,RUN_YEARS),B7L808C4,B7L808C13,B7L808C22,B7L808C31,B7L808C40)</f>
        <v>1.3200189768060329</v>
      </c>
      <c r="AN25" s="16" t="s">
        <v>33872</v>
      </c>
      <c r="AO25" s="33">
        <f>D6L818C8-D6L818C18</f>
        <v>18.436109466404424</v>
      </c>
      <c r="AP25" s="16" t="s">
        <v>33873</v>
      </c>
      <c r="AQ25" s="33">
        <f>CHOOSE(MIN(D6L818C9,RUN_YEARS),B7L808C2,B7L808C11,B7L808C20,B7L808C29,B7L808C38)</f>
        <v>29.435807585806</v>
      </c>
      <c r="AR25" s="16" t="s">
        <v>33874</v>
      </c>
      <c r="AS25" s="33">
        <f>IF(D6L818C20=0,0,D6L818C18/D6L818C20)</f>
        <v>4.484398713907032E-2</v>
      </c>
      <c r="AT25" s="16" t="s">
        <v>33875</v>
      </c>
      <c r="AU25" s="33">
        <f>IF(D6L818C5=0,0,D6L818C18/D6L818C5)</f>
        <v>3.3407835462308931E-2</v>
      </c>
      <c r="AV25" s="16" t="s">
        <v>33876</v>
      </c>
      <c r="AW25" s="33">
        <f>CHOOSE(MIN(D6L818C9,RUN_YEARS),B7L808C1,B7L808C10,B7L808C19,B7L808C28,B7L808C37)</f>
        <v>411.1166433357119</v>
      </c>
      <c r="AX25" s="16" t="s">
        <v>33877</v>
      </c>
      <c r="AY25" s="33">
        <f>IF(D6L818C23=0,0,D6L818C19/D6L818C23)</f>
        <v>4.484398713907032E-2</v>
      </c>
      <c r="AZ25" s="16" t="s">
        <v>33878</v>
      </c>
      <c r="BA25" s="33">
        <f>IF(D6L818C5=0,0,D6L818C19/D6L818C5)</f>
        <v>0.46659216453769109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899.32871543015392</v>
      </c>
      <c r="J26" s="16" t="s">
        <v>33901</v>
      </c>
      <c r="K26" s="21">
        <f>_xlfn.SINGLE(IF(FLOW_THRU_100PCT="Y",1,INDEX(VariabilityMatrix,D6L819C1,_xlfn.SINGLE(D6L819C9))))</f>
        <v>0.19886919007977813</v>
      </c>
      <c r="L26" s="16" t="s">
        <v>33881</v>
      </c>
      <c r="M26" s="15">
        <f>IF(_xlfn.SINGLE(D6L819C2)&lt;&gt;0,_xlfn.SINGLE(D6L819C2)*_xlfn.SINGLE(D6L819C4),_xlfn.SINGLE(D6L819C3)*_xlfn.SINGLE(D6L819C4))</f>
        <v>178.84877325308199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89.424386626540993</v>
      </c>
      <c r="R26" s="16" t="s">
        <v>33883</v>
      </c>
      <c r="S26" s="15">
        <f>D6L819C5-D6L819C7</f>
        <v>89.424386626540993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77.712854586340441</v>
      </c>
      <c r="X26" s="16" t="s">
        <v>33885</v>
      </c>
      <c r="Y26" s="33">
        <f>D6L819C7-D6L819C10</f>
        <v>11.711532040200552</v>
      </c>
      <c r="Z26" s="16" t="s">
        <v>33886</v>
      </c>
      <c r="AA26" s="33">
        <f>CHOOSE(MIN(D6L819C9,RUN_YEARS),B7L808C7,B7L808C16,B7L808C25,B7L808C34,B7L808C43)</f>
        <v>18656</v>
      </c>
      <c r="AB26" s="16" t="s">
        <v>33887</v>
      </c>
      <c r="AC26" s="33">
        <f>IF(D6L819C12=0,0,D6L819C10/D6L819C12)</f>
        <v>4.1655689636760527E-3</v>
      </c>
      <c r="AD26" s="16" t="s">
        <v>33888</v>
      </c>
      <c r="AE26" s="33">
        <f>IF(D6L819C5=0,0,D6L819C10/D6L819C5)</f>
        <v>0.43451712400829268</v>
      </c>
      <c r="AF26" s="16" t="s">
        <v>33889</v>
      </c>
      <c r="AG26" s="33">
        <f>CHOOSE(MIN(D6L819C9,RUN_YEARS),B7L808C5,B7L808C14,B7L808C23,B7L808C32,B7L808C41)</f>
        <v>1081.3493761250886</v>
      </c>
      <c r="AH26" s="16" t="s">
        <v>33890</v>
      </c>
      <c r="AI26" s="33">
        <f>IF(D6L819C15=0,0,D6L819C11/D6L819C15)</f>
        <v>1.0830479305557746E-2</v>
      </c>
      <c r="AJ26" s="16" t="s">
        <v>33891</v>
      </c>
      <c r="AK26" s="33">
        <f>IF(D6L819C5=0,0,D6L819C11/D6L819C5)</f>
        <v>6.5482875991707337E-2</v>
      </c>
      <c r="AL26" s="16" t="s">
        <v>33892</v>
      </c>
      <c r="AM26" s="33">
        <f>D6L819C8*CHOOSE(MIN(D6L819C9,RUN_YEARS),B7L808C4,B7L808C13,B7L808C22,B7L808C31,B7L808C40)</f>
        <v>5.8715840593194581</v>
      </c>
      <c r="AN26" s="16" t="s">
        <v>33893</v>
      </c>
      <c r="AO26" s="33">
        <f>D6L819C8-D6L819C18</f>
        <v>83.552802567221534</v>
      </c>
      <c r="AP26" s="16" t="s">
        <v>33894</v>
      </c>
      <c r="AQ26" s="33">
        <f>CHOOSE(MIN(D6L819C9,RUN_YEARS),B7L808C2,B7L808C11,B7L808C20,B7L808C29,B7L808C38)</f>
        <v>34.641327225728773</v>
      </c>
      <c r="AR26" s="16" t="s">
        <v>33895</v>
      </c>
      <c r="AS26" s="33">
        <f>IF(D6L819C20=0,0,D6L819C18/D6L819C20)</f>
        <v>0.16949650979188005</v>
      </c>
      <c r="AT26" s="16" t="s">
        <v>33896</v>
      </c>
      <c r="AU26" s="33">
        <f>IF(D6L819C5=0,0,D6L819C18/D6L819C5)</f>
        <v>3.2829881650967806E-2</v>
      </c>
      <c r="AV26" s="16" t="s">
        <v>33897</v>
      </c>
      <c r="AW26" s="33">
        <f>CHOOSE(MIN(D6L819C9,RUN_YEARS),B7L808C1,B7L808C10,B7L808C19,B7L808C28,B7L808C37)</f>
        <v>492.94703867244021</v>
      </c>
      <c r="AX26" s="16" t="s">
        <v>33898</v>
      </c>
      <c r="AY26" s="33">
        <f>IF(D6L819C23=0,0,D6L819C19/D6L819C23)</f>
        <v>0.16949650979188005</v>
      </c>
      <c r="AZ26" s="16" t="s">
        <v>33899</v>
      </c>
      <c r="BA26" s="33">
        <f>IF(D6L819C5=0,0,D6L819C19/D6L819C5)</f>
        <v>0.46717011834903216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619.95825111291549</v>
      </c>
      <c r="J27" s="16" t="s">
        <v>33922</v>
      </c>
      <c r="K27" s="21">
        <f>_xlfn.SINGLE(IF(FLOW_THRU_100PCT="Y",1,INDEX(VariabilityMatrix,D6L820C1,_xlfn.SINGLE(D6L820C9))))</f>
        <v>0.19505193730995293</v>
      </c>
      <c r="L27" s="16" t="s">
        <v>33902</v>
      </c>
      <c r="M27" s="15">
        <f>IF(_xlfn.SINGLE(D6L820C2)&lt;&gt;0,_xlfn.SINGLE(D6L820C2)*_xlfn.SINGLE(D6L820C4),_xlfn.SINGLE(D6L820C3)*_xlfn.SINGLE(D6L820C4))</f>
        <v>120.92405793086445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60.462028965432225</v>
      </c>
      <c r="R27" s="16" t="s">
        <v>33904</v>
      </c>
      <c r="S27" s="15">
        <f>D6L820C5-D6L820C7</f>
        <v>60.462028965432225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52.373747404982815</v>
      </c>
      <c r="X27" s="16" t="s">
        <v>33906</v>
      </c>
      <c r="Y27" s="33">
        <f>D6L820C7-D6L820C10</f>
        <v>8.0882815604494098</v>
      </c>
      <c r="Z27" s="16" t="s">
        <v>33907</v>
      </c>
      <c r="AA27" s="33">
        <f>CHOOSE(MIN(D6L820C9,RUN_YEARS),B7L808C7,B7L808C16,B7L808C25,B7L808C34,B7L808C43)</f>
        <v>15403</v>
      </c>
      <c r="AB27" s="16" t="s">
        <v>33908</v>
      </c>
      <c r="AC27" s="33">
        <f>IF(D6L820C12=0,0,D6L820C10/D6L820C12)</f>
        <v>3.4002303061080839E-3</v>
      </c>
      <c r="AD27" s="16" t="s">
        <v>33909</v>
      </c>
      <c r="AE27" s="33">
        <f>IF(D6L820C5=0,0,D6L820C10/D6L820C5)</f>
        <v>0.4331127180244505</v>
      </c>
      <c r="AF27" s="16" t="s">
        <v>33910</v>
      </c>
      <c r="AG27" s="33">
        <f>CHOOSE(MIN(D6L820C9,RUN_YEARS),B7L808C5,B7L808C14,B7L808C23,B7L808C32,B7L808C41)</f>
        <v>914.90200462641508</v>
      </c>
      <c r="AH27" s="16" t="s">
        <v>33911</v>
      </c>
      <c r="AI27" s="33">
        <f>IF(D6L820C15=0,0,D6L820C11/D6L820C15)</f>
        <v>8.840598795881012E-3</v>
      </c>
      <c r="AJ27" s="16" t="s">
        <v>33912</v>
      </c>
      <c r="AK27" s="33">
        <f>IF(D6L820C5=0,0,D6L820C11/D6L820C5)</f>
        <v>6.6887281975549467E-2</v>
      </c>
      <c r="AL27" s="16" t="s">
        <v>33913</v>
      </c>
      <c r="AM27" s="33">
        <f>D6L820C8*CHOOSE(MIN(D6L820C9,RUN_YEARS),B7L808C4,B7L808C13,B7L808C22,B7L808C31,B7L808C40)</f>
        <v>4.0398110307890329</v>
      </c>
      <c r="AN27" s="16" t="s">
        <v>33914</v>
      </c>
      <c r="AO27" s="33">
        <f>D6L820C8-D6L820C18</f>
        <v>56.422217934643193</v>
      </c>
      <c r="AP27" s="16" t="s">
        <v>33915</v>
      </c>
      <c r="AQ27" s="33">
        <f>CHOOSE(MIN(D6L820C9,RUN_YEARS),B7L808C2,B7L808C11,B7L808C20,B7L808C29,B7L808C38)</f>
        <v>29.435807585806</v>
      </c>
      <c r="AR27" s="16" t="s">
        <v>33916</v>
      </c>
      <c r="AS27" s="33">
        <f>IF(D6L820C20=0,0,D6L820C18/D6L820C20)</f>
        <v>0.1372413859892547</v>
      </c>
      <c r="AT27" s="16" t="s">
        <v>33917</v>
      </c>
      <c r="AU27" s="33">
        <f>IF(D6L820C5=0,0,D6L820C18/D6L820C5)</f>
        <v>3.3407835462308931E-2</v>
      </c>
      <c r="AV27" s="16" t="s">
        <v>33918</v>
      </c>
      <c r="AW27" s="33">
        <f>CHOOSE(MIN(D6L820C9,RUN_YEARS),B7L808C1,B7L808C10,B7L808C19,B7L808C28,B7L808C37)</f>
        <v>411.1166433357119</v>
      </c>
      <c r="AX27" s="16" t="s">
        <v>33919</v>
      </c>
      <c r="AY27" s="33">
        <f>IF(D6L820C23=0,0,D6L820C19/D6L820C23)</f>
        <v>0.1372413859892547</v>
      </c>
      <c r="AZ27" s="16" t="s">
        <v>33920</v>
      </c>
      <c r="BA27" s="33">
        <f>IF(D6L820C5=0,0,D6L820C19/D6L820C5)</f>
        <v>0.46659216453769109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0.19505193730995293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15403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914.90200462641508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29.435807585806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411.1166433357119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0.19505193730995293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15403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914.90200462641508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29.435807585806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411.1166433357119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0.19505193730995293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15403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914.90200462641508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29.435807585806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411.1166433357119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0.19505193730995293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15403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914.90200462641508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29.435807585806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411.1166433357119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0.19505193730995293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15403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914.90200462641508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29.435807585806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411.1166433357119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1542.8512657993876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1326.8520885874734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663.42604429373671</v>
      </c>
      <c r="R33" s="16" t="s">
        <v>34030</v>
      </c>
      <c r="S33" s="15">
        <f>D6L826C5-D6L826C7</f>
        <v>663.42604429373671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574.67651450453957</v>
      </c>
      <c r="X33" s="16" t="s">
        <v>34032</v>
      </c>
      <c r="Y33" s="33">
        <f>D6L826C7-D6L826C10</f>
        <v>88.74952978919714</v>
      </c>
      <c r="Z33" s="16" t="s">
        <v>34033</v>
      </c>
      <c r="AA33" s="33">
        <f>CHOOSE(MIN(D6L826C9,RUN_YEARS),B7L808C7,B7L808C16,B7L808C25,B7L808C34,B7L808C43)</f>
        <v>15403</v>
      </c>
      <c r="AB33" s="16" t="s">
        <v>34034</v>
      </c>
      <c r="AC33" s="33">
        <f>IF(D6L826C12=0,0,D6L826C10/D6L826C12)</f>
        <v>3.7309388723270762E-2</v>
      </c>
      <c r="AD33" s="16" t="s">
        <v>34035</v>
      </c>
      <c r="AE33" s="33">
        <f>IF(D6L826C5=0,0,D6L826C10/D6L826C5)</f>
        <v>0.4331127180244505</v>
      </c>
      <c r="AF33" s="16" t="s">
        <v>34036</v>
      </c>
      <c r="AG33" s="33">
        <f>CHOOSE(MIN(D6L826C9,RUN_YEARS),B7L808C5,B7L808C14,B7L808C23,B7L808C32,B7L808C41)</f>
        <v>914.90200462641508</v>
      </c>
      <c r="AH33" s="16" t="s">
        <v>34037</v>
      </c>
      <c r="AI33" s="33">
        <f>IF(D6L826C15=0,0,D6L826C11/D6L826C15)</f>
        <v>9.7004410680504E-2</v>
      </c>
      <c r="AJ33" s="16" t="s">
        <v>34038</v>
      </c>
      <c r="AK33" s="33">
        <f>IF(D6L826C5=0,0,D6L826C11/D6L826C5)</f>
        <v>6.6887281975549523E-2</v>
      </c>
      <c r="AL33" s="16" t="s">
        <v>34039</v>
      </c>
      <c r="AM33" s="33">
        <f>D6L826C8*CHOOSE(MIN(D6L826C9,RUN_YEARS),B7L808C4,B7L808C13,B7L808C22,B7L808C31,B7L808C40)</f>
        <v>44.327256258351262</v>
      </c>
      <c r="AN33" s="16" t="s">
        <v>34040</v>
      </c>
      <c r="AO33" s="33">
        <f>D6L826C8-D6L826C18</f>
        <v>619.0987880353855</v>
      </c>
      <c r="AP33" s="16" t="s">
        <v>34041</v>
      </c>
      <c r="AQ33" s="33">
        <f>CHOOSE(MIN(D6L826C9,RUN_YEARS),B7L808C2,B7L808C11,B7L808C20,B7L808C29,B7L808C38)</f>
        <v>29.435807585806</v>
      </c>
      <c r="AR33" s="16" t="s">
        <v>34042</v>
      </c>
      <c r="AS33" s="33">
        <f>IF(D6L826C20=0,0,D6L826C18/D6L826C20)</f>
        <v>1.5058957064159486</v>
      </c>
      <c r="AT33" s="16" t="s">
        <v>34043</v>
      </c>
      <c r="AU33" s="33">
        <f>IF(D6L826C5=0,0,D6L826C18/D6L826C5)</f>
        <v>3.3407835462308931E-2</v>
      </c>
      <c r="AV33" s="16" t="s">
        <v>34044</v>
      </c>
      <c r="AW33" s="33">
        <f>CHOOSE(MIN(D6L826C9,RUN_YEARS),B7L808C1,B7L808C10,B7L808C19,B7L808C28,B7L808C37)</f>
        <v>411.1166433357119</v>
      </c>
      <c r="AX33" s="16" t="s">
        <v>34045</v>
      </c>
      <c r="AY33" s="33">
        <f>IF(D6L826C23=0,0,D6L826C19/D6L826C23)</f>
        <v>1.5058957064159486</v>
      </c>
      <c r="AZ33" s="16" t="s">
        <v>34046</v>
      </c>
      <c r="BA33" s="33">
        <f>IF(D6L826C5=0,0,D6L826C19/D6L826C5)</f>
        <v>0.46659216453769109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-43.248793000238884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-37.193961980205437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-18.596980990102718</v>
      </c>
      <c r="R34" s="16" t="s">
        <v>34050</v>
      </c>
      <c r="S34" s="15">
        <f>D6L827C5-D6L827C7</f>
        <v>-18.596980990102718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-16.161413390112649</v>
      </c>
      <c r="X34" s="16" t="s">
        <v>34052</v>
      </c>
      <c r="Y34" s="33">
        <f>D6L827C7-D6L827C10</f>
        <v>-2.435567599990069</v>
      </c>
      <c r="Z34" s="16" t="s">
        <v>34053</v>
      </c>
      <c r="AA34" s="33">
        <f>CHOOSE(MIN(D6L827C9,RUN_YEARS),B7L808C7,B7L808C16,B7L808C25,B7L808C34,B7L808C43)</f>
        <v>18656</v>
      </c>
      <c r="AB34" s="16" t="s">
        <v>34054</v>
      </c>
      <c r="AC34" s="33">
        <f>IF(D6L827C12=0,0,D6L827C10/D6L827C12)</f>
        <v>-8.6628502305492326E-4</v>
      </c>
      <c r="AD34" s="16" t="s">
        <v>34055</v>
      </c>
      <c r="AE34" s="33">
        <f>IF(D6L827C5=0,0,D6L827C10/D6L827C5)</f>
        <v>0.43451712400829268</v>
      </c>
      <c r="AF34" s="16" t="s">
        <v>34056</v>
      </c>
      <c r="AG34" s="33">
        <f>CHOOSE(MIN(D6L827C9,RUN_YEARS),B7L808C5,B7L808C14,B7L808C23,B7L808C32,B7L808C41)</f>
        <v>1081.3493761250886</v>
      </c>
      <c r="AH34" s="16" t="s">
        <v>34057</v>
      </c>
      <c r="AI34" s="33">
        <f>IF(D6L827C15=0,0,D6L827C11/D6L827C15)</f>
        <v>-2.2523410599428013E-3</v>
      </c>
      <c r="AJ34" s="16" t="s">
        <v>34058</v>
      </c>
      <c r="AK34" s="33">
        <f>IF(D6L827C5=0,0,D6L827C11/D6L827C5)</f>
        <v>6.5482875991707309E-2</v>
      </c>
      <c r="AL34" s="16" t="s">
        <v>34059</v>
      </c>
      <c r="AM34" s="33">
        <f>D6L827C8*CHOOSE(MIN(D6L827C9,RUN_YEARS),B7L808C4,B7L808C13,B7L808C22,B7L808C31,B7L808C40)</f>
        <v>-1.2210733699407406</v>
      </c>
      <c r="AN34" s="16" t="s">
        <v>34060</v>
      </c>
      <c r="AO34" s="33">
        <f>D6L827C8-D6L827C18</f>
        <v>-17.375907620161978</v>
      </c>
      <c r="AP34" s="16" t="s">
        <v>34061</v>
      </c>
      <c r="AQ34" s="33">
        <f>CHOOSE(MIN(D6L827C9,RUN_YEARS),B7L808C2,B7L808C11,B7L808C20,B7L808C29,B7L808C38)</f>
        <v>34.641327225728773</v>
      </c>
      <c r="AR34" s="16" t="s">
        <v>34062</v>
      </c>
      <c r="AS34" s="33">
        <f>IF(D6L827C20=0,0,D6L827C18/D6L827C20)</f>
        <v>-3.5249035407449003E-2</v>
      </c>
      <c r="AT34" s="16" t="s">
        <v>34063</v>
      </c>
      <c r="AU34" s="33">
        <f>IF(D6L827C5=0,0,D6L827C18/D6L827C5)</f>
        <v>3.2829881650967806E-2</v>
      </c>
      <c r="AV34" s="16" t="s">
        <v>34064</v>
      </c>
      <c r="AW34" s="33">
        <f>CHOOSE(MIN(D6L827C9,RUN_YEARS),B7L808C1,B7L808C10,B7L808C19,B7L808C28,B7L808C37)</f>
        <v>492.94703867244021</v>
      </c>
      <c r="AX34" s="16" t="s">
        <v>34065</v>
      </c>
      <c r="AY34" s="33">
        <f>IF(D6L827C23=0,0,D6L827C19/D6L827C23)</f>
        <v>-3.5249035407449003E-2</v>
      </c>
      <c r="AZ34" s="16" t="s">
        <v>34066</v>
      </c>
      <c r="BA34" s="33">
        <f>IF(D6L827C5=0,0,D6L827C19/D6L827C5)</f>
        <v>0.46717011834903222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8289.7220992530547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5610.6478710381689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2805.3239355190844</v>
      </c>
      <c r="R35" s="16" t="s">
        <v>34070</v>
      </c>
      <c r="S35" s="15">
        <f>SUM(D6L801C8:D6L827C8)-2*SUM(D6L809C8,D6L811C8,D6L822C8,D6L824C8,D6L827C8)</f>
        <v>2805.3239355190844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2435.5980764756314</v>
      </c>
      <c r="X35" s="16" t="s">
        <v>34072</v>
      </c>
      <c r="Y35" s="33">
        <f>SUM(D6L801C11:D6L827C11)-2*SUM(D6L809C11,D6L811C11,D6L822C11,D6L824C11,D6L827C11)</f>
        <v>369.72585904345328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0.13771298567829438</v>
      </c>
      <c r="AD35" s="16" t="s">
        <v>34074</v>
      </c>
      <c r="AE35" s="33">
        <f>IF(D6L828C5=0,0,D6L828C10/D6L828C5)</f>
        <v>0.43410282242948162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0.35805376276356543</v>
      </c>
      <c r="AJ35" s="16" t="s">
        <v>34076</v>
      </c>
      <c r="AK35" s="33">
        <f>IF(D6L828C5=0,0,D6L828C11/D6L828C5)</f>
        <v>6.5897177570518412E-2</v>
      </c>
      <c r="AL35" s="16" t="s">
        <v>34077</v>
      </c>
      <c r="AM35" s="33">
        <f>SUM(D6L801C18:D6L827C18)-2*SUM(D6L809C18,D6L811C18,D6L822C18,D6L824C18,D6L827C18)</f>
        <v>184.96837651451767</v>
      </c>
      <c r="AN35" s="16" t="s">
        <v>34078</v>
      </c>
      <c r="AO35" s="33">
        <f>SUM(D6L801C19:D6L827C19)-2*SUM(D6L809C19,D6L811C19,D6L822C19,D6L824C19,D6L827C19)</f>
        <v>2620.3555590045662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5.5874526339747721</v>
      </c>
      <c r="AT35" s="16" t="s">
        <v>34080</v>
      </c>
      <c r="AU35" s="33">
        <f>IF(D6L828C5=0,0,D6L828C18/D6L828C5)</f>
        <v>3.296738287022314E-2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5.5874526339747712</v>
      </c>
      <c r="AZ35" s="16" t="s">
        <v>34082</v>
      </c>
      <c r="BA35" s="33">
        <f>IF(D6L828C5=0,0,D6L828C19/D6L828C5)</f>
        <v>0.46703261712977678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87.728330544228541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43.864165272114271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21.932082636057135</v>
      </c>
      <c r="R36" s="16" t="s">
        <v>34087</v>
      </c>
      <c r="S36" s="15">
        <f>D6L829C5-D6L829C7</f>
        <v>21.932082636057135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18.998127844879122</v>
      </c>
      <c r="X36" s="16" t="s">
        <v>34089</v>
      </c>
      <c r="Y36" s="33">
        <f>D6L829C7-D6L829C10</f>
        <v>2.9339547911780137</v>
      </c>
      <c r="Z36" s="16" t="s">
        <v>34090</v>
      </c>
      <c r="AA36" s="33">
        <f>CHOOSE(MIN(D6L829C9,RUN_YEARS),B7L808C7,B7L808C16,B7L808C25,B7L808C34,B7L808C43)</f>
        <v>15403</v>
      </c>
      <c r="AB36" s="16" t="s">
        <v>34091</v>
      </c>
      <c r="AC36" s="33">
        <f>IF(D6L829C12=0,0,D6L829C10/D6L829C12)</f>
        <v>1.2334043916690984E-3</v>
      </c>
      <c r="AD36" s="16" t="s">
        <v>34092</v>
      </c>
      <c r="AE36" s="33">
        <f>IF(D6L829C5=0,0,D6L829C10/D6L829C5)</f>
        <v>0.4331127180244505</v>
      </c>
      <c r="AF36" s="16" t="s">
        <v>34093</v>
      </c>
      <c r="AG36" s="33">
        <f>CHOOSE(MIN(D6L829C9,RUN_YEARS),B7L808C5,B7L808C14,B7L808C23,B7L808C32,B7L808C41)</f>
        <v>914.90200462641508</v>
      </c>
      <c r="AH36" s="16" t="s">
        <v>34094</v>
      </c>
      <c r="AI36" s="33">
        <f>IF(D6L829C15=0,0,D6L829C11/D6L829C15)</f>
        <v>3.206851418339656E-3</v>
      </c>
      <c r="AJ36" s="16" t="s">
        <v>34095</v>
      </c>
      <c r="AK36" s="33">
        <f>IF(D6L829C5=0,0,D6L829C11/D6L829C5)</f>
        <v>6.6887281975549509E-2</v>
      </c>
      <c r="AL36" s="16" t="s">
        <v>34096</v>
      </c>
      <c r="AM36" s="33">
        <f>D6L829C8*CHOOSE(MIN(D6L829C9,RUN_YEARS),B7L808C4,B7L808C13,B7L808C22,B7L808C31,B7L808C40)</f>
        <v>1.465406816102319</v>
      </c>
      <c r="AN36" s="16" t="s">
        <v>34097</v>
      </c>
      <c r="AO36" s="33">
        <f>D6L829C8-D6L829C18</f>
        <v>20.466675819954816</v>
      </c>
      <c r="AP36" s="16" t="s">
        <v>34098</v>
      </c>
      <c r="AQ36" s="33">
        <f>CHOOSE(MIN(D6L829C9,RUN_YEARS),B7L808C2,B7L808C11,B7L808C20,B7L808C29,B7L808C38)</f>
        <v>29.435807585806</v>
      </c>
      <c r="AR36" s="16" t="s">
        <v>34099</v>
      </c>
      <c r="AS36" s="33">
        <f>IF(D6L829C20=0,0,D6L829C18/D6L829C20)</f>
        <v>4.9783136128697246E-2</v>
      </c>
      <c r="AT36" s="16" t="s">
        <v>34100</v>
      </c>
      <c r="AU36" s="33">
        <f>IF(D6L829C5=0,0,D6L829C18/D6L829C5)</f>
        <v>3.3407835462308931E-2</v>
      </c>
      <c r="AV36" s="16" t="s">
        <v>34101</v>
      </c>
      <c r="AW36" s="33">
        <f>CHOOSE(MIN(D6L829C9,RUN_YEARS),B7L808C1,B7L808C10,B7L808C19,B7L808C28,B7L808C37)</f>
        <v>411.1166433357119</v>
      </c>
      <c r="AX36" s="16" t="s">
        <v>34102</v>
      </c>
      <c r="AY36" s="33">
        <f>IF(D6L829C23=0,0,D6L829C19/D6L829C23)</f>
        <v>4.9783136128697239E-2</v>
      </c>
      <c r="AZ36" s="16" t="s">
        <v>34103</v>
      </c>
      <c r="BA36" s="33">
        <f>IF(D6L829C5=0,0,D6L829C19/D6L829C5)</f>
        <v>0.46659216453769103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21.064785618477128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21.064785618477128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10.532392809238564</v>
      </c>
      <c r="R37" s="16" t="s">
        <v>34107</v>
      </c>
      <c r="S37" s="15">
        <f>D6L830C5-D6L830C7</f>
        <v>10.532392809238564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9.123426553820984</v>
      </c>
      <c r="X37" s="16" t="s">
        <v>34109</v>
      </c>
      <c r="Y37" s="33">
        <f>D6L830C7-D6L830C10</f>
        <v>1.4089662554175799</v>
      </c>
      <c r="Z37" s="16" t="s">
        <v>34110</v>
      </c>
      <c r="AA37" s="33">
        <f>CHOOSE(MIN(D6L830C9,RUN_YEARS),B7L808C7,B7L808C16,B7L808C25,B7L808C34,B7L808C43)</f>
        <v>15403</v>
      </c>
      <c r="AB37" s="16" t="s">
        <v>34111</v>
      </c>
      <c r="AC37" s="33">
        <f>IF(D6L830C12=0,0,D6L830C10/D6L830C12)</f>
        <v>5.9231490968129484E-4</v>
      </c>
      <c r="AD37" s="16" t="s">
        <v>34112</v>
      </c>
      <c r="AE37" s="33">
        <f>IF(D6L830C5=0,0,D6L830C10/D6L830C5)</f>
        <v>0.4331127180244505</v>
      </c>
      <c r="AF37" s="16" t="s">
        <v>34113</v>
      </c>
      <c r="AG37" s="33">
        <f>CHOOSE(MIN(D6L830C9,RUN_YEARS),B7L808C5,B7L808C14,B7L808C23,B7L808C32,B7L808C41)</f>
        <v>914.90200462641508</v>
      </c>
      <c r="AH37" s="16" t="s">
        <v>34114</v>
      </c>
      <c r="AI37" s="33">
        <f>IF(D6L830C15=0,0,D6L830C11/D6L830C15)</f>
        <v>1.5400187651713668E-3</v>
      </c>
      <c r="AJ37" s="16" t="s">
        <v>34115</v>
      </c>
      <c r="AK37" s="33">
        <f>IF(D6L830C5=0,0,D6L830C11/D6L830C5)</f>
        <v>6.6887281975549523E-2</v>
      </c>
      <c r="AL37" s="16" t="s">
        <v>34116</v>
      </c>
      <c r="AM37" s="33">
        <f>D6L830C8*CHOOSE(MIN(D6L830C9,RUN_YEARS),B7L808C4,B7L808C13,B7L808C22,B7L808C31,B7L808C40)</f>
        <v>0.70372889199089539</v>
      </c>
      <c r="AN37" s="16" t="s">
        <v>34117</v>
      </c>
      <c r="AO37" s="33">
        <f>D6L830C8-D6L830C18</f>
        <v>9.8286639172476686</v>
      </c>
      <c r="AP37" s="16" t="s">
        <v>34118</v>
      </c>
      <c r="AQ37" s="33">
        <f>CHOOSE(MIN(D6L830C9,RUN_YEARS),B7L808C2,B7L808C11,B7L808C20,B7L808C29,B7L808C38)</f>
        <v>29.435807585806</v>
      </c>
      <c r="AR37" s="16" t="s">
        <v>34119</v>
      </c>
      <c r="AS37" s="33">
        <f>IF(D6L830C20=0,0,D6L830C18/D6L830C20)</f>
        <v>2.3907239165751128E-2</v>
      </c>
      <c r="AT37" s="16" t="s">
        <v>34120</v>
      </c>
      <c r="AU37" s="33">
        <f>IF(D6L830C5=0,0,D6L830C18/D6L830C5)</f>
        <v>3.3407835462308931E-2</v>
      </c>
      <c r="AV37" s="16" t="s">
        <v>34121</v>
      </c>
      <c r="AW37" s="33">
        <f>CHOOSE(MIN(D6L830C9,RUN_YEARS),B7L808C1,B7L808C10,B7L808C19,B7L808C28,B7L808C37)</f>
        <v>411.1166433357119</v>
      </c>
      <c r="AX37" s="16" t="s">
        <v>34122</v>
      </c>
      <c r="AY37" s="33">
        <f>IF(D6L830C23=0,0,D6L830C19/D6L830C23)</f>
        <v>2.3907239165751128E-2</v>
      </c>
      <c r="AZ37" s="16" t="s">
        <v>34123</v>
      </c>
      <c r="BA37" s="33">
        <f>IF(D6L830C5=0,0,D6L830C19/D6L830C5)</f>
        <v>0.46659216453769109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123.80215886812952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61.901079434064762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30.950539717032381</v>
      </c>
      <c r="R38" s="16" t="s">
        <v>34127</v>
      </c>
      <c r="S38" s="15">
        <f>D6L831C5-D6L831C7</f>
        <v>30.950539717032381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26.810144762335202</v>
      </c>
      <c r="X38" s="16" t="s">
        <v>34129</v>
      </c>
      <c r="Y38" s="33">
        <f>D6L831C7-D6L831C10</f>
        <v>4.1403949546971788</v>
      </c>
      <c r="Z38" s="16" t="s">
        <v>34130</v>
      </c>
      <c r="AA38" s="33">
        <f>CHOOSE(MIN(D6L831C9,RUN_YEARS),B7L808C7,B7L808C16,B7L808C25,B7L808C34,B7L808C43)</f>
        <v>15403</v>
      </c>
      <c r="AB38" s="16" t="s">
        <v>34131</v>
      </c>
      <c r="AC38" s="33">
        <f>IF(D6L831C12=0,0,D6L831C10/D6L831C12)</f>
        <v>1.7405794171482959E-3</v>
      </c>
      <c r="AD38" s="16" t="s">
        <v>34132</v>
      </c>
      <c r="AE38" s="33">
        <f>IF(D6L831C5=0,0,D6L831C10/D6L831C5)</f>
        <v>0.4331127180244505</v>
      </c>
      <c r="AF38" s="16" t="s">
        <v>34133</v>
      </c>
      <c r="AG38" s="33">
        <f>CHOOSE(MIN(D6L831C9,RUN_YEARS),B7L808C5,B7L808C14,B7L808C23,B7L808C32,B7L808C41)</f>
        <v>914.90200462641508</v>
      </c>
      <c r="AH38" s="16" t="s">
        <v>34134</v>
      </c>
      <c r="AI38" s="33">
        <f>IF(D6L831C15=0,0,D6L831C11/D6L831C15)</f>
        <v>4.5255064845855699E-3</v>
      </c>
      <c r="AJ38" s="16" t="s">
        <v>34135</v>
      </c>
      <c r="AK38" s="33">
        <f>IF(D6L831C5=0,0,D6L831C11/D6L831C5)</f>
        <v>6.6887281975549509E-2</v>
      </c>
      <c r="AL38" s="16" t="s">
        <v>34136</v>
      </c>
      <c r="AM38" s="33">
        <f>D6L831C8*CHOOSE(MIN(D6L831C9,RUN_YEARS),B7L808C4,B7L808C13,B7L808C22,B7L808C31,B7L808C40)</f>
        <v>2.0679810766725506</v>
      </c>
      <c r="AN38" s="16" t="s">
        <v>34137</v>
      </c>
      <c r="AO38" s="33">
        <f>D6L831C8-D6L831C18</f>
        <v>28.882558640359832</v>
      </c>
      <c r="AP38" s="16" t="s">
        <v>34138</v>
      </c>
      <c r="AQ38" s="33">
        <f>CHOOSE(MIN(D6L831C9,RUN_YEARS),B7L808C2,B7L808C11,B7L808C20,B7L808C29,B7L808C38)</f>
        <v>29.435807585806</v>
      </c>
      <c r="AR38" s="16" t="s">
        <v>34139</v>
      </c>
      <c r="AS38" s="33">
        <f>IF(D6L831C20=0,0,D6L831C18/D6L831C20)</f>
        <v>7.0253926978029804E-2</v>
      </c>
      <c r="AT38" s="16" t="s">
        <v>34140</v>
      </c>
      <c r="AU38" s="33">
        <f>IF(D6L831C5=0,0,D6L831C18/D6L831C5)</f>
        <v>3.3407835462308931E-2</v>
      </c>
      <c r="AV38" s="16" t="s">
        <v>34141</v>
      </c>
      <c r="AW38" s="33">
        <f>CHOOSE(MIN(D6L831C9,RUN_YEARS),B7L808C1,B7L808C10,B7L808C19,B7L808C28,B7L808C37)</f>
        <v>411.1166433357119</v>
      </c>
      <c r="AX38" s="16" t="s">
        <v>34142</v>
      </c>
      <c r="AY38" s="33">
        <f>IF(D6L831C23=0,0,D6L831C19/D6L831C23)</f>
        <v>7.0253926978029818E-2</v>
      </c>
      <c r="AZ38" s="16" t="s">
        <v>34143</v>
      </c>
      <c r="BA38" s="33">
        <f>IF(D6L831C5=0,0,D6L831C19/D6L831C5)</f>
        <v>0.46659216453769109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15403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914.90200462641508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29.435807585806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411.1166433357119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1714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1714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685.6</v>
      </c>
      <c r="R40" s="16" t="s">
        <v>34168</v>
      </c>
      <c r="S40" s="15">
        <f>D6L833C5-D6L833C7</f>
        <v>1028.4000000000001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593.88415895512651</v>
      </c>
      <c r="X40" s="16" t="s">
        <v>34170</v>
      </c>
      <c r="Y40" s="33">
        <f>D6L833C7-D6L833C10</f>
        <v>91.715841044873514</v>
      </c>
      <c r="Z40" s="16" t="s">
        <v>34171</v>
      </c>
      <c r="AA40" s="33">
        <f>CHOOSE(MIN(D6L833C9,RUN_YEARS),B7L808C7,B7L808C16,B7L808C25,B7L808C34,B7L808C43)</f>
        <v>15403</v>
      </c>
      <c r="AB40" s="16" t="s">
        <v>34172</v>
      </c>
      <c r="AC40" s="33">
        <f>IF(D6L833C12=0,0,D6L833C10/D6L833C12)</f>
        <v>3.855639543953298E-2</v>
      </c>
      <c r="AD40" s="16" t="s">
        <v>34173</v>
      </c>
      <c r="AE40" s="33">
        <f>IF(D6L833C5=0,0,D6L833C10/D6L833C5)</f>
        <v>0.34649017441956037</v>
      </c>
      <c r="AF40" s="16" t="s">
        <v>34174</v>
      </c>
      <c r="AG40" s="33">
        <f>CHOOSE(MIN(D6L833C9,RUN_YEARS),B7L808C5,B7L808C14,B7L808C23,B7L808C32,B7L808C41)</f>
        <v>914.90200462641508</v>
      </c>
      <c r="AH40" s="16" t="s">
        <v>34175</v>
      </c>
      <c r="AI40" s="33">
        <f>IF(D6L833C15=0,0,D6L833C11/D6L833C15)</f>
        <v>0.10024662814278579</v>
      </c>
      <c r="AJ40" s="16" t="s">
        <v>34176</v>
      </c>
      <c r="AK40" s="33">
        <f>IF(D6L833C5=0,0,D6L833C11/D6L833C5)</f>
        <v>5.3509825580439624E-2</v>
      </c>
      <c r="AL40" s="16" t="s">
        <v>34177</v>
      </c>
      <c r="AM40" s="33">
        <f>D6L833C8*CHOOSE(MIN(D6L833C9,RUN_YEARS),B7L808C4,B7L808C13,B7L808C22,B7L808C31,B7L808C40)</f>
        <v>68.713235978877009</v>
      </c>
      <c r="AN40" s="16" t="s">
        <v>34178</v>
      </c>
      <c r="AO40" s="33">
        <f>D6L833C8-D6L833C18</f>
        <v>959.68676402112305</v>
      </c>
      <c r="AP40" s="16" t="s">
        <v>34179</v>
      </c>
      <c r="AQ40" s="33">
        <f>CHOOSE(MIN(D6L833C9,RUN_YEARS),B7L808C2,B7L808C11,B7L808C20,B7L808C29,B7L808C38)</f>
        <v>29.435807585806</v>
      </c>
      <c r="AR40" s="16" t="s">
        <v>34180</v>
      </c>
      <c r="AS40" s="33">
        <f>IF(D6L833C20=0,0,D6L833C18/D6L833C20)</f>
        <v>2.3343417970978537</v>
      </c>
      <c r="AT40" s="16" t="s">
        <v>34181</v>
      </c>
      <c r="AU40" s="33">
        <f>IF(D6L833C5=0,0,D6L833C18/D6L833C5)</f>
        <v>4.0089402554770719E-2</v>
      </c>
      <c r="AV40" s="16" t="s">
        <v>34182</v>
      </c>
      <c r="AW40" s="33">
        <f>CHOOSE(MIN(D6L833C9,RUN_YEARS),B7L808C1,B7L808C10,B7L808C19,B7L808C28,B7L808C37)</f>
        <v>411.1166433357119</v>
      </c>
      <c r="AX40" s="16" t="s">
        <v>34183</v>
      </c>
      <c r="AY40" s="33">
        <f>IF(D6L833C23=0,0,D6L833C19/D6L833C23)</f>
        <v>2.3343417970978537</v>
      </c>
      <c r="AZ40" s="16" t="s">
        <v>34184</v>
      </c>
      <c r="BA40" s="33">
        <f>IF(D6L833C5=0,0,D6L833C19/D6L833C5)</f>
        <v>0.55991059744522931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0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15403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914.90200462641508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0</v>
      </c>
      <c r="AN41" s="16" t="s">
        <v>34197</v>
      </c>
      <c r="AO41" s="33">
        <f>D6L834C8-D6L834C18</f>
        <v>0</v>
      </c>
      <c r="AP41" s="16" t="s">
        <v>34198</v>
      </c>
      <c r="AQ41" s="33">
        <f>CHOOSE(MIN(D6L834C9,RUN_YEARS),B7L808C2,B7L808C11,B7L808C20,B7L808C29,B7L808C38)</f>
        <v>29.435807585806</v>
      </c>
      <c r="AR41" s="16" t="s">
        <v>34199</v>
      </c>
      <c r="AS41" s="33">
        <f>IF(D6L834C20=0,0,D6L834C18/D6L834C20)</f>
        <v>0</v>
      </c>
      <c r="AT41" s="16" t="s">
        <v>34200</v>
      </c>
      <c r="AU41" s="33">
        <f>IF(D6L834C5=0,0,D6L834C18/D6L834C5)</f>
        <v>0</v>
      </c>
      <c r="AV41" s="16" t="s">
        <v>34201</v>
      </c>
      <c r="AW41" s="33">
        <f>CHOOSE(MIN(D6L834C9,RUN_YEARS),B7L808C1,B7L808C10,B7L808C19,B7L808C28,B7L808C37)</f>
        <v>411.1166433357119</v>
      </c>
      <c r="AX41" s="16" t="s">
        <v>34202</v>
      </c>
      <c r="AY41" s="33">
        <f>IF(D6L834C23=0,0,D6L834C19/D6L834C23)</f>
        <v>0</v>
      </c>
      <c r="AZ41" s="16" t="s">
        <v>34203</v>
      </c>
      <c r="BA41" s="33">
        <f>IF(D6L834C5=0,0,D6L834C19/D6L834C5)</f>
        <v>0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-23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-23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-23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-19.923185029124724</v>
      </c>
      <c r="X42" s="16" t="s">
        <v>34210</v>
      </c>
      <c r="Y42" s="33">
        <f>D6L835C7-D6L835C10</f>
        <v>-3.0768149708752759</v>
      </c>
      <c r="Z42" s="16" t="s">
        <v>34211</v>
      </c>
      <c r="AA42" s="33">
        <f>CHOOSE(MIN(D6L835C9,RUN_YEARS),B7L808C7,B7L808C16,B7L808C25,B7L808C34,B7L808C43)</f>
        <v>15403</v>
      </c>
      <c r="AB42" s="16" t="s">
        <v>34212</v>
      </c>
      <c r="AC42" s="33">
        <f>IF(D6L835C12=0,0,D6L835C10/D6L835C12)</f>
        <v>-1.2934613405911008E-3</v>
      </c>
      <c r="AD42" s="16" t="s">
        <v>34213</v>
      </c>
      <c r="AE42" s="33">
        <f>IF(D6L835C5=0,0,D6L835C10/D6L835C5)</f>
        <v>0.86622543604890101</v>
      </c>
      <c r="AF42" s="16" t="s">
        <v>34214</v>
      </c>
      <c r="AG42" s="33">
        <f>CHOOSE(MIN(D6L835C9,RUN_YEARS),B7L808C5,B7L808C14,B7L808C23,B7L808C32,B7L808C41)</f>
        <v>914.90200462641508</v>
      </c>
      <c r="AH42" s="16" t="s">
        <v>34215</v>
      </c>
      <c r="AI42" s="33">
        <f>IF(D6L835C15=0,0,D6L835C11/D6L835C15)</f>
        <v>-3.36299948553686E-3</v>
      </c>
      <c r="AJ42" s="16" t="s">
        <v>34216</v>
      </c>
      <c r="AK42" s="33">
        <f>IF(D6L835C5=0,0,D6L835C11/D6L835C5)</f>
        <v>0.13377456395109896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29.435807585806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411.1166433357119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76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76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76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15403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914.90200462641508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5.0779909902709575</v>
      </c>
      <c r="AN43" s="16" t="s">
        <v>34238</v>
      </c>
      <c r="AO43" s="33">
        <f>D6L836C8-D6L836C18</f>
        <v>70.922009009729038</v>
      </c>
      <c r="AP43" s="16" t="s">
        <v>34239</v>
      </c>
      <c r="AQ43" s="33">
        <f>CHOOSE(MIN(D6L836C9,RUN_YEARS),B7L808C2,B7L808C11,B7L808C20,B7L808C29,B7L808C38)</f>
        <v>29.435807585806</v>
      </c>
      <c r="AR43" s="16" t="s">
        <v>34240</v>
      </c>
      <c r="AS43" s="33">
        <f>IF(D6L836C20=0,0,D6L836C18/D6L836C20)</f>
        <v>0.17251067345336141</v>
      </c>
      <c r="AT43" s="16" t="s">
        <v>34241</v>
      </c>
      <c r="AU43" s="33">
        <f>IF(D6L836C5=0,0,D6L836C18/D6L836C5)</f>
        <v>6.6815670924617862E-2</v>
      </c>
      <c r="AV43" s="16" t="s">
        <v>34242</v>
      </c>
      <c r="AW43" s="33">
        <f>CHOOSE(MIN(D6L836C9,RUN_YEARS),B7L808C1,B7L808C10,B7L808C19,B7L808C28,B7L808C37)</f>
        <v>411.1166433357119</v>
      </c>
      <c r="AX43" s="16" t="s">
        <v>34243</v>
      </c>
      <c r="AY43" s="33">
        <f>IF(D6L836C23=0,0,D6L836C19/D6L836C23)</f>
        <v>0.17251067345336138</v>
      </c>
      <c r="AZ43" s="16" t="s">
        <v>34244</v>
      </c>
      <c r="BA43" s="33">
        <f>IF(D6L836C5=0,0,D6L836C19/D6L836C5)</f>
        <v>0.93318432907538207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1999.5952750308352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1893.830030324656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726.01501516232815</v>
      </c>
      <c r="R44" s="16" t="s">
        <v>34248</v>
      </c>
      <c r="S44" s="15">
        <f>SUM(D6L829C8:D6L836C8)</f>
        <v>1167.8150151623281</v>
      </c>
      <c r="U44" s="21" t="str">
        <f>NULL_VALUE</f>
        <v>n/a</v>
      </c>
      <c r="V44" s="16" t="s">
        <v>34249</v>
      </c>
      <c r="W44" s="33">
        <f>SUM(D6L829C10:D6L836C10)</f>
        <v>628.89267308703711</v>
      </c>
      <c r="X44" s="16" t="s">
        <v>34250</v>
      </c>
      <c r="Y44" s="33">
        <f>SUM(D6L829C11:D6L836C11)</f>
        <v>97.122342075291016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4.0829232817440567E-2</v>
      </c>
      <c r="AD44" s="16" t="s">
        <v>34252</v>
      </c>
      <c r="AE44" s="33">
        <f>IF(D6L837C5=0,0,D6L837C10/D6L837C5)</f>
        <v>0.33207450669647853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0.10615600532534551</v>
      </c>
      <c r="AJ44" s="16" t="s">
        <v>34254</v>
      </c>
      <c r="AK44" s="33">
        <f>IF(D6L837C5=0,0,D6L837C11/D6L837C5)</f>
        <v>5.128355793293736E-2</v>
      </c>
      <c r="AL44" s="16" t="s">
        <v>34255</v>
      </c>
      <c r="AM44" s="33">
        <f>SUM(D6L829C18:D6L836C18)</f>
        <v>78.028343753913731</v>
      </c>
      <c r="AN44" s="16" t="s">
        <v>34256</v>
      </c>
      <c r="AO44" s="33">
        <f>SUM(D6L829C19:D6L836C19)</f>
        <v>1089.7866714084143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2.6507967728236932</v>
      </c>
      <c r="AT44" s="16" t="s">
        <v>34258</v>
      </c>
      <c r="AU44" s="33">
        <f>IF(D6L837C5=0,0,D6L837C18/D6L837C5)</f>
        <v>4.1201344632040428E-2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2.6507967728236932</v>
      </c>
      <c r="AZ44" s="16" t="s">
        <v>34260</v>
      </c>
      <c r="BA44" s="33">
        <f>IF(D6L837C5=0,0,D6L837C19/D6L837C5)</f>
        <v>0.57544059073854381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623.93816165245062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311.96908082622531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155.98454041311265</v>
      </c>
      <c r="R45" s="16" t="s">
        <v>34265</v>
      </c>
      <c r="S45" s="15">
        <f>D6L838C5-D6L838C7</f>
        <v>155.98454041311265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135.11777653623594</v>
      </c>
      <c r="X45" s="16" t="s">
        <v>34267</v>
      </c>
      <c r="Y45" s="33">
        <f>D6L838C7-D6L838C10</f>
        <v>20.866763876876718</v>
      </c>
      <c r="Z45" s="16" t="s">
        <v>34268</v>
      </c>
      <c r="AA45" s="33">
        <f>CHOOSE(MIN(D6L838C9,RUN_YEARS),B7L808C7,B7L808C16,B7L808C25,B7L808C34,B7L808C43)</f>
        <v>15403</v>
      </c>
      <c r="AB45" s="16" t="s">
        <v>34269</v>
      </c>
      <c r="AC45" s="33">
        <f>IF(D6L838C12=0,0,D6L838C10/D6L838C12)</f>
        <v>8.7721727284448443E-3</v>
      </c>
      <c r="AD45" s="16" t="s">
        <v>34270</v>
      </c>
      <c r="AE45" s="33">
        <f>IF(D6L838C5=0,0,D6L838C10/D6L838C5)</f>
        <v>0.4331127180244505</v>
      </c>
      <c r="AF45" s="16" t="s">
        <v>34271</v>
      </c>
      <c r="AG45" s="33">
        <f>CHOOSE(MIN(D6L838C9,RUN_YEARS),B7L808C5,B7L808C14,B7L808C23,B7L808C32,B7L808C41)</f>
        <v>914.90200462641508</v>
      </c>
      <c r="AH45" s="16" t="s">
        <v>34272</v>
      </c>
      <c r="AI45" s="33">
        <f>IF(D6L838C15=0,0,D6L838C11/D6L838C15)</f>
        <v>2.2807649093956585E-2</v>
      </c>
      <c r="AJ45" s="16" t="s">
        <v>34273</v>
      </c>
      <c r="AK45" s="33">
        <f>IF(D6L838C5=0,0,D6L838C11/D6L838C5)</f>
        <v>6.6887281975549481E-2</v>
      </c>
      <c r="AL45" s="16" t="s">
        <v>34274</v>
      </c>
      <c r="AM45" s="33">
        <f>D6L838C8*CHOOSE(MIN(D6L838C9,RUN_YEARS),B7L808C4,B7L808C13,B7L808C22,B7L808C31,B7L808C40)</f>
        <v>10.422211721570291</v>
      </c>
      <c r="AN45" s="16" t="s">
        <v>34275</v>
      </c>
      <c r="AO45" s="33">
        <f>D6L838C8-D6L838C18</f>
        <v>145.56232869154238</v>
      </c>
      <c r="AP45" s="16" t="s">
        <v>34276</v>
      </c>
      <c r="AQ45" s="33">
        <f>CHOOSE(MIN(D6L838C9,RUN_YEARS),B7L808C2,B7L808C11,B7L808C20,B7L808C29,B7L808C38)</f>
        <v>29.435807585806</v>
      </c>
      <c r="AR45" s="16" t="s">
        <v>34277</v>
      </c>
      <c r="AS45" s="33">
        <f>IF(D6L838C20=0,0,D6L838C18/D6L838C20)</f>
        <v>0.35406576467077805</v>
      </c>
      <c r="AT45" s="16" t="s">
        <v>34278</v>
      </c>
      <c r="AU45" s="33">
        <f>IF(D6L838C5=0,0,D6L838C18/D6L838C5)</f>
        <v>3.3407835462308931E-2</v>
      </c>
      <c r="AV45" s="16" t="s">
        <v>34279</v>
      </c>
      <c r="AW45" s="33">
        <f>CHOOSE(MIN(D6L838C9,RUN_YEARS),B7L808C1,B7L808C10,B7L808C19,B7L808C28,B7L808C37)</f>
        <v>411.1166433357119</v>
      </c>
      <c r="AX45" s="16" t="s">
        <v>34280</v>
      </c>
      <c r="AY45" s="33">
        <f>IF(D6L838C23=0,0,D6L838C19/D6L838C23)</f>
        <v>0.3540657646707781</v>
      </c>
      <c r="AZ45" s="16" t="s">
        <v>34281</v>
      </c>
      <c r="BA45" s="33">
        <f>IF(D6L838C5=0,0,D6L838C19/D6L838C5)</f>
        <v>0.46659216453769109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7734.1837625992484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7734.1837625992484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3093.6735050396996</v>
      </c>
      <c r="R46" s="16" t="s">
        <v>34285</v>
      </c>
      <c r="S46" s="15">
        <f>D6L839C5-D6L839C7</f>
        <v>4640.5102575595483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2679.8186808959458</v>
      </c>
      <c r="X46" s="16" t="s">
        <v>34287</v>
      </c>
      <c r="Y46" s="33">
        <f>D6L839C7-D6L839C10</f>
        <v>413.85482414375383</v>
      </c>
      <c r="Z46" s="16" t="s">
        <v>34288</v>
      </c>
      <c r="AA46" s="33">
        <f>CHOOSE(MIN(D6L839C9,RUN_YEARS),B7L808C7,B7L808C16,B7L808C25,B7L808C34,B7L808C43)</f>
        <v>15403</v>
      </c>
      <c r="AB46" s="16" t="s">
        <v>34289</v>
      </c>
      <c r="AC46" s="33">
        <f>IF(D6L839C12=0,0,D6L839C10/D6L839C12)</f>
        <v>0.17398030779042692</v>
      </c>
      <c r="AD46" s="16" t="s">
        <v>34290</v>
      </c>
      <c r="AE46" s="33">
        <f>IF(D6L839C5=0,0,D6L839C10/D6L839C5)</f>
        <v>0.34649017441956043</v>
      </c>
      <c r="AF46" s="16" t="s">
        <v>34291</v>
      </c>
      <c r="AG46" s="33">
        <f>CHOOSE(MIN(D6L839C9,RUN_YEARS),B7L808C5,B7L808C14,B7L808C23,B7L808C32,B7L808C41)</f>
        <v>914.90200462641508</v>
      </c>
      <c r="AH46" s="16" t="s">
        <v>34292</v>
      </c>
      <c r="AI46" s="33">
        <f>IF(D6L839C15=0,0,D6L839C11/D6L839C15)</f>
        <v>0.45234880025510987</v>
      </c>
      <c r="AJ46" s="16" t="s">
        <v>34293</v>
      </c>
      <c r="AK46" s="33">
        <f>IF(D6L839C5=0,0,D6L839C11/D6L839C5)</f>
        <v>5.3509825580439596E-2</v>
      </c>
      <c r="AL46" s="16" t="s">
        <v>34294</v>
      </c>
      <c r="AM46" s="33">
        <f>D6L839C8*CHOOSE(MIN(D6L839C9,RUN_YEARS),B7L808C4,B7L808C13,B7L808C22,B7L808C31,B7L808C40)</f>
        <v>310.05880629141245</v>
      </c>
      <c r="AN46" s="16" t="s">
        <v>34295</v>
      </c>
      <c r="AO46" s="33">
        <f>D6L839C8-D6L839C18</f>
        <v>4330.4514512681362</v>
      </c>
      <c r="AP46" s="16" t="s">
        <v>34296</v>
      </c>
      <c r="AQ46" s="33">
        <f>CHOOSE(MIN(D6L839C9,RUN_YEARS),B7L808C2,B7L808C11,B7L808C20,B7L808C29,B7L808C38)</f>
        <v>29.435807585806</v>
      </c>
      <c r="AR46" s="16" t="s">
        <v>34297</v>
      </c>
      <c r="AS46" s="33">
        <f>IF(D6L839C20=0,0,D6L839C18/D6L839C20)</f>
        <v>10.533388811826701</v>
      </c>
      <c r="AT46" s="16" t="s">
        <v>34298</v>
      </c>
      <c r="AU46" s="33">
        <f>IF(D6L839C5=0,0,D6L839C18/D6L839C5)</f>
        <v>4.0089402554770712E-2</v>
      </c>
      <c r="AV46" s="16" t="s">
        <v>34299</v>
      </c>
      <c r="AW46" s="33">
        <f>CHOOSE(MIN(D6L839C9,RUN_YEARS),B7L808C1,B7L808C10,B7L808C19,B7L808C28,B7L808C37)</f>
        <v>411.1166433357119</v>
      </c>
      <c r="AX46" s="16" t="s">
        <v>34300</v>
      </c>
      <c r="AY46" s="33">
        <f>IF(D6L839C23=0,0,D6L839C19/D6L839C23)</f>
        <v>10.533388811826702</v>
      </c>
      <c r="AZ46" s="16" t="s">
        <v>34301</v>
      </c>
      <c r="BA46" s="33">
        <f>IF(D6L839C5=0,0,D6L839C19/D6L839C5)</f>
        <v>0.5599105974452292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8358.1219242517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8046.1528434254742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3249.6580454528121</v>
      </c>
      <c r="R47" s="16" t="s">
        <v>34305</v>
      </c>
      <c r="S47" s="15">
        <f>SUM(D6L838C8:D6L839C8)</f>
        <v>4796.4947979726612</v>
      </c>
      <c r="U47" s="21" t="str">
        <f>NULL_VALUE</f>
        <v>n/a</v>
      </c>
      <c r="V47" s="16" t="s">
        <v>34306</v>
      </c>
      <c r="W47" s="33">
        <f>SUM(D6L838C10:D6L839C10)</f>
        <v>2814.9364574321817</v>
      </c>
      <c r="X47" s="16" t="s">
        <v>34307</v>
      </c>
      <c r="Y47" s="33">
        <f>SUM(D6L838C11:D6L839C11)</f>
        <v>434.72158802063052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0.18275248051887177</v>
      </c>
      <c r="AD47" s="16" t="s">
        <v>34309</v>
      </c>
      <c r="AE47" s="33">
        <f>IF(D6L840C5=0,0,D6L840C10/D6L840C5)</f>
        <v>0.34984874289733026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0.47515644934906648</v>
      </c>
      <c r="AJ47" s="16" t="s">
        <v>34311</v>
      </c>
      <c r="AK47" s="33">
        <f>IF(D6L840C5=0,0,D6L840C11/D6L840C5)</f>
        <v>5.4028502376243362E-2</v>
      </c>
      <c r="AL47" s="16" t="s">
        <v>34312</v>
      </c>
      <c r="AM47" s="33">
        <f>SUM(D6L838C18:D6L839C18)</f>
        <v>320.48101801298276</v>
      </c>
      <c r="AN47" s="16" t="s">
        <v>34313</v>
      </c>
      <c r="AO47" s="33">
        <f>SUM(D6L838C19:D6L839C19)</f>
        <v>4476.0137799596787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10.887454576497479</v>
      </c>
      <c r="AT47" s="16" t="s">
        <v>34315</v>
      </c>
      <c r="AU47" s="33">
        <f>IF(D6L840C5=0,0,D6L840C18/D6L840C5)</f>
        <v>3.9830341810477586E-2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10.887454576497481</v>
      </c>
      <c r="AZ47" s="16" t="s">
        <v>34317</v>
      </c>
      <c r="BA47" s="33">
        <f>IF(D6L840C5=0,0,D6L840C19/D6L840C5)</f>
        <v>0.55629241291594866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18647.439298535588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15550.630744788299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6780.9969961342249</v>
      </c>
      <c r="R48" s="16" t="s">
        <v>34322</v>
      </c>
      <c r="S48" s="15">
        <f>SUM(D6L828C8,D6L837C8,D6L840C8)</f>
        <v>8769.6337486540742</v>
      </c>
      <c r="U48" s="21" t="str">
        <f>NULL_VALUE</f>
        <v>n/a</v>
      </c>
      <c r="V48" s="16" t="s">
        <v>34323</v>
      </c>
      <c r="W48" s="33">
        <f>SUM(D6L828C10,D6L837C10,D6L840C10)</f>
        <v>5879.4272069948502</v>
      </c>
      <c r="X48" s="16" t="s">
        <v>34324</v>
      </c>
      <c r="Y48" s="33">
        <f>SUM(D6L828C11,D6L837C11,D6L840C11)</f>
        <v>901.56978913937485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0.3612946990146067</v>
      </c>
      <c r="AD48" s="16" t="s">
        <v>34326</v>
      </c>
      <c r="AE48" s="33">
        <f>IF(D6L841C5=0,0,D6L841C10/D6L841C5)</f>
        <v>0.37808287673252772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0.93936621743797744</v>
      </c>
      <c r="AJ48" s="16" t="s">
        <v>34328</v>
      </c>
      <c r="AK48" s="33">
        <f>IF(D6L841C5=0,0,D6L841C11/D6L841C5)</f>
        <v>5.7976412914410601E-2</v>
      </c>
      <c r="AL48" s="16" t="s">
        <v>34329</v>
      </c>
      <c r="AM48" s="33">
        <f>SUM(D6L828C18,D6L837C18,D6L840C18)</f>
        <v>583.47773828141419</v>
      </c>
      <c r="AN48" s="16" t="s">
        <v>34330</v>
      </c>
      <c r="AO48" s="33">
        <f>SUM(D6L828C19,D6L837C19,D6L840C19)</f>
        <v>8186.1560103726588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19.125703983295942</v>
      </c>
      <c r="AT48" s="16" t="s">
        <v>34332</v>
      </c>
      <c r="AU48" s="33">
        <f>IF(D6L841C5=0,0,D6L841C18/D6L841C5)</f>
        <v>3.7521162186746879E-2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19.125703983295946</v>
      </c>
      <c r="AZ48" s="16" t="s">
        <v>34334</v>
      </c>
      <c r="BA48" s="33">
        <f>IF(D6L841C5=0,0,D6L841C19/D6L841C5)</f>
        <v>0.52641954816631475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381AE-04D4-4558-9D51-07BE5CBA307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284.88096146666663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244.99762686133329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122.49881343066664</v>
      </c>
      <c r="R8" s="16" t="s">
        <v>34344</v>
      </c>
      <c r="S8" s="15">
        <f>D6L901C5-D6L901C7</f>
        <v>122.49881343066664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118.058390073756</v>
      </c>
      <c r="X8" s="16" t="s">
        <v>34346</v>
      </c>
      <c r="Y8" s="33">
        <f>D6L901C7-D6L901C10</f>
        <v>4.4404233569106424</v>
      </c>
      <c r="Z8" s="16" t="s">
        <v>34347</v>
      </c>
      <c r="AA8" s="33">
        <f>CHOOSE(MIN(D6L901C9,RUN_YEARS),B7L809C7,B7L809C16,B7L809C25,B7L809C34,B7L809C43)</f>
        <v>5366.3333333333339</v>
      </c>
      <c r="AB8" s="16" t="s">
        <v>34348</v>
      </c>
      <c r="AC8" s="33">
        <f>IF(D6L901C12=0,0,D6L901C10/D6L901C12)</f>
        <v>2.1999824226428225E-2</v>
      </c>
      <c r="AD8" s="16" t="s">
        <v>34349</v>
      </c>
      <c r="AE8" s="33">
        <f>IF(D6L901C5=0,0,D6L901C10/D6L901C5)</f>
        <v>0.48187564747545947</v>
      </c>
      <c r="AF8" s="16" t="s">
        <v>34350</v>
      </c>
      <c r="AG8" s="33">
        <f>CHOOSE(MIN(D6L901C9,RUN_YEARS),B7L809C5,B7L809C14,B7L809C23,B7L809C32,B7L809C41)</f>
        <v>77.630399211175984</v>
      </c>
      <c r="AH8" s="16" t="s">
        <v>34351</v>
      </c>
      <c r="AI8" s="33">
        <f>IF(D6L901C15=0,0,D6L901C11/D6L901C15)</f>
        <v>5.7199542988713388E-2</v>
      </c>
      <c r="AJ8" s="16" t="s">
        <v>34352</v>
      </c>
      <c r="AK8" s="33">
        <f>IF(D6L901C5=0,0,D6L901C11/D6L901C5)</f>
        <v>1.8124352524540522E-2</v>
      </c>
      <c r="AL8" s="16" t="s">
        <v>34353</v>
      </c>
      <c r="AM8" s="33">
        <f>D6L901C8*CHOOSE(MIN(D6L901C9,RUN_YEARS),B7L809C4,B7L809C13,B7L809C22,B7L809C31,B7L809C40)</f>
        <v>28.582023307825789</v>
      </c>
      <c r="AN8" s="16" t="s">
        <v>34354</v>
      </c>
      <c r="AO8" s="33">
        <f>D6L901C8-D6L901C18</f>
        <v>93.916790122840851</v>
      </c>
      <c r="AP8" s="16" t="s">
        <v>34355</v>
      </c>
      <c r="AQ8" s="33">
        <f>CHOOSE(MIN(D6L901C9,RUN_YEARS),B7L809C2,B7L809C11,B7L809C20,B7L809C29,B7L809C38)</f>
        <v>9.9644569576723772</v>
      </c>
      <c r="AR8" s="16" t="s">
        <v>34356</v>
      </c>
      <c r="AS8" s="33">
        <f>IF(D6L901C20=0,0,D6L901C18/D6L901C20)</f>
        <v>2.8683974881158338</v>
      </c>
      <c r="AT8" s="16" t="s">
        <v>34357</v>
      </c>
      <c r="AU8" s="33">
        <f>IF(D6L901C5=0,0,D6L901C18/D6L901C5)</f>
        <v>0.11666244964896329</v>
      </c>
      <c r="AV8" s="16" t="s">
        <v>34358</v>
      </c>
      <c r="AW8" s="33">
        <f>CHOOSE(MIN(D6L901C9,RUN_YEARS),B7L809C1,B7L809C10,B7L809C19,B7L809C28,B7L809C37)</f>
        <v>32.741902233547151</v>
      </c>
      <c r="AX8" s="16" t="s">
        <v>34359</v>
      </c>
      <c r="AY8" s="33">
        <f>IF(D6L901C23=0,0,D6L901C19/D6L901C23)</f>
        <v>2.8683974881158338</v>
      </c>
      <c r="AZ8" s="16" t="s">
        <v>34360</v>
      </c>
      <c r="BA8" s="33">
        <f>IF(D6L901C5=0,0,D6L901C19/D6L901C5)</f>
        <v>0.38333755035103673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0.60810371411626241</v>
      </c>
      <c r="J9" s="16" t="s">
        <v>34381</v>
      </c>
      <c r="K9" s="21">
        <f>_xlfn.SINGLE(IF(FLOW_THRU_100PCT="Y",1,INDEX(VariabilityMatrix,D6L902C1,_xlfn.SINGLE(D6L902C9))))</f>
        <v>0.48257096814517625</v>
      </c>
      <c r="L9" s="16" t="s">
        <v>34361</v>
      </c>
      <c r="M9" s="15">
        <f>IF(_xlfn.SINGLE(D6L902C2)&lt;&gt;0,_xlfn.SINGLE(D6L902C2)*_xlfn.SINGLE(D6L902C4),_xlfn.SINGLE(D6L902C3)*_xlfn.SINGLE(D6L902C4))</f>
        <v>0.29345319805376224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0.14672659902688112</v>
      </c>
      <c r="R9" s="16" t="s">
        <v>34363</v>
      </c>
      <c r="S9" s="15">
        <f>D6L902C5-D6L902C7</f>
        <v>0.14672659902688112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0.14142098309378098</v>
      </c>
      <c r="X9" s="16" t="s">
        <v>34365</v>
      </c>
      <c r="Y9" s="33">
        <f>D6L902C7-D6L902C10</f>
        <v>5.3056159331001385E-3</v>
      </c>
      <c r="Z9" s="16" t="s">
        <v>34366</v>
      </c>
      <c r="AA9" s="33">
        <f>CHOOSE(MIN(D6L902C9,RUN_YEARS),B7L809C7,B7L809C16,B7L809C25,B7L809C34,B7L809C43)</f>
        <v>6046.2</v>
      </c>
      <c r="AB9" s="16" t="s">
        <v>34367</v>
      </c>
      <c r="AC9" s="33">
        <f>IF(D6L902C12=0,0,D6L902C10/D6L902C12)</f>
        <v>2.3390060384006648E-5</v>
      </c>
      <c r="AD9" s="16" t="s">
        <v>34368</v>
      </c>
      <c r="AE9" s="33">
        <f>IF(D6L902C5=0,0,D6L902C10/D6L902C5)</f>
        <v>0.48192006095592754</v>
      </c>
      <c r="AF9" s="16" t="s">
        <v>34369</v>
      </c>
      <c r="AG9" s="33">
        <f>CHOOSE(MIN(D6L902C9,RUN_YEARS),B7L809C5,B7L809C14,B7L809C23,B7L809C32,B7L809C41)</f>
        <v>87.24310579916839</v>
      </c>
      <c r="AH9" s="16" t="s">
        <v>34370</v>
      </c>
      <c r="AI9" s="33">
        <f>IF(D6L902C15=0,0,D6L902C11/D6L902C15)</f>
        <v>6.0814156998417085E-5</v>
      </c>
      <c r="AJ9" s="16" t="s">
        <v>34371</v>
      </c>
      <c r="AK9" s="33">
        <f>IF(D6L902C5=0,0,D6L902C11/D6L902C5)</f>
        <v>1.807993904407244E-2</v>
      </c>
      <c r="AL9" s="16" t="s">
        <v>34372</v>
      </c>
      <c r="AM9" s="33">
        <f>D6L902C8*CHOOSE(MIN(D6L902C9,RUN_YEARS),B7L809C4,B7L809C13,B7L809C22,B7L809C31,B7L809C40)</f>
        <v>3.4601597892184609E-2</v>
      </c>
      <c r="AN9" s="16" t="s">
        <v>34373</v>
      </c>
      <c r="AO9" s="33">
        <f>D6L902C8-D6L902C18</f>
        <v>0.11212500113469651</v>
      </c>
      <c r="AP9" s="16" t="s">
        <v>34374</v>
      </c>
      <c r="AQ9" s="33">
        <f>CHOOSE(MIN(D6L902C9,RUN_YEARS),B7L809C2,B7L809C11,B7L809C20,B7L809C29,B7L809C38)</f>
        <v>11.352569793734977</v>
      </c>
      <c r="AR9" s="16" t="s">
        <v>34375</v>
      </c>
      <c r="AS9" s="33">
        <f>IF(D6L902C20=0,0,D6L902C18/D6L902C20)</f>
        <v>3.047908845385811E-3</v>
      </c>
      <c r="AT9" s="16" t="s">
        <v>34376</v>
      </c>
      <c r="AU9" s="33">
        <f>IF(D6L902C5=0,0,D6L902C18/D6L902C5)</f>
        <v>0.11791181054310884</v>
      </c>
      <c r="AV9" s="16" t="s">
        <v>34377</v>
      </c>
      <c r="AW9" s="33">
        <f>CHOOSE(MIN(D6L902C9,RUN_YEARS),B7L809C1,B7L809C10,B7L809C19,B7L809C28,B7L809C37)</f>
        <v>36.787517876212434</v>
      </c>
      <c r="AX9" s="16" t="s">
        <v>34378</v>
      </c>
      <c r="AY9" s="33">
        <f>IF(D6L902C23=0,0,D6L902C19/D6L902C23)</f>
        <v>3.0479088453858106E-3</v>
      </c>
      <c r="AZ9" s="16" t="s">
        <v>34379</v>
      </c>
      <c r="BA9" s="33">
        <f>IF(D6L902C5=0,0,D6L902C19/D6L902C5)</f>
        <v>0.38208818945689116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3.7769044196192848E-2</v>
      </c>
      <c r="J10" s="16" t="s">
        <v>34402</v>
      </c>
      <c r="K10" s="21">
        <f>_xlfn.SINGLE(IF(FLOW_THRU_100PCT="Y",1,INDEX(VariabilityMatrix,D6L903C1,_xlfn.SINGLE(D6L903C9))))</f>
        <v>0.48257096814517625</v>
      </c>
      <c r="L10" s="16" t="s">
        <v>34382</v>
      </c>
      <c r="M10" s="15">
        <f>IF(_xlfn.SINGLE(D6L903C2)&lt;&gt;0,_xlfn.SINGLE(D6L903C2)*_xlfn.SINGLE(D6L903C4),_xlfn.SINGLE(D6L903C3)*_xlfn.SINGLE(D6L903C4))</f>
        <v>1.8226244223674734E-2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9.113122111837367E-3</v>
      </c>
      <c r="R10" s="16" t="s">
        <v>34384</v>
      </c>
      <c r="S10" s="15">
        <f>D6L903C5-D6L903C7</f>
        <v>9.113122111837367E-3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8.7835927272709498E-3</v>
      </c>
      <c r="X10" s="16" t="s">
        <v>34386</v>
      </c>
      <c r="Y10" s="33">
        <f>D6L903C7-D6L903C10</f>
        <v>3.2952938456641719E-4</v>
      </c>
      <c r="Z10" s="16" t="s">
        <v>34387</v>
      </c>
      <c r="AA10" s="33">
        <f>CHOOSE(MIN(D6L903C9,RUN_YEARS),B7L809C7,B7L809C16,B7L809C25,B7L809C34,B7L809C43)</f>
        <v>6046.2</v>
      </c>
      <c r="AB10" s="16" t="s">
        <v>34388</v>
      </c>
      <c r="AC10" s="33">
        <f>IF(D6L903C12=0,0,D6L903C10/D6L903C12)</f>
        <v>1.4527459771874813E-6</v>
      </c>
      <c r="AD10" s="16" t="s">
        <v>34389</v>
      </c>
      <c r="AE10" s="33">
        <f>IF(D6L903C5=0,0,D6L903C10/D6L903C5)</f>
        <v>0.48192006095592754</v>
      </c>
      <c r="AF10" s="16" t="s">
        <v>34390</v>
      </c>
      <c r="AG10" s="33">
        <f>CHOOSE(MIN(D6L903C9,RUN_YEARS),B7L809C5,B7L809C14,B7L809C23,B7L809C32,B7L809C41)</f>
        <v>87.24310579916839</v>
      </c>
      <c r="AH10" s="16" t="s">
        <v>34391</v>
      </c>
      <c r="AI10" s="33">
        <f>IF(D6L903C15=0,0,D6L903C11/D6L903C15)</f>
        <v>3.7771395406874465E-6</v>
      </c>
      <c r="AJ10" s="16" t="s">
        <v>34392</v>
      </c>
      <c r="AK10" s="33">
        <f>IF(D6L903C5=0,0,D6L903C11/D6L903C5)</f>
        <v>1.8079939044072471E-2</v>
      </c>
      <c r="AL10" s="16" t="s">
        <v>34393</v>
      </c>
      <c r="AM10" s="33">
        <f>D6L903C8*CHOOSE(MIN(D6L903C9,RUN_YEARS),B7L809C4,B7L809C13,B7L809C22,B7L809C31,B7L809C40)</f>
        <v>2.149089455814367E-3</v>
      </c>
      <c r="AN10" s="16" t="s">
        <v>34394</v>
      </c>
      <c r="AO10" s="33">
        <f>D6L903C8-D6L903C18</f>
        <v>6.964032656023E-3</v>
      </c>
      <c r="AP10" s="16" t="s">
        <v>34395</v>
      </c>
      <c r="AQ10" s="33">
        <f>CHOOSE(MIN(D6L903C9,RUN_YEARS),B7L809C2,B7L809C11,B7L809C20,B7L809C29,B7L809C38)</f>
        <v>11.352569793734977</v>
      </c>
      <c r="AR10" s="16" t="s">
        <v>34396</v>
      </c>
      <c r="AS10" s="33">
        <f>IF(D6L903C20=0,0,D6L903C18/D6L903C20)</f>
        <v>1.8930422757676966E-4</v>
      </c>
      <c r="AT10" s="16" t="s">
        <v>34397</v>
      </c>
      <c r="AU10" s="33">
        <f>IF(D6L903C5=0,0,D6L903C18/D6L903C5)</f>
        <v>0.11791181054310884</v>
      </c>
      <c r="AV10" s="16" t="s">
        <v>34398</v>
      </c>
      <c r="AW10" s="33">
        <f>CHOOSE(MIN(D6L903C9,RUN_YEARS),B7L809C1,B7L809C10,B7L809C19,B7L809C28,B7L809C37)</f>
        <v>36.787517876212434</v>
      </c>
      <c r="AX10" s="16" t="s">
        <v>34399</v>
      </c>
      <c r="AY10" s="33">
        <f>IF(D6L903C23=0,0,D6L903C19/D6L903C23)</f>
        <v>1.8930422757676963E-4</v>
      </c>
      <c r="AZ10" s="16" t="s">
        <v>34400</v>
      </c>
      <c r="BA10" s="33">
        <f>IF(D6L903C5=0,0,D6L903C19/D6L903C5)</f>
        <v>0.38208818945689116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8.780255938483462E-4</v>
      </c>
      <c r="J11" s="16" t="s">
        <v>34423</v>
      </c>
      <c r="K11" s="21">
        <f>_xlfn.SINGLE(IF(FLOW_THRU_100PCT="Y",1,INDEX(VariabilityMatrix,D6L904C1,_xlfn.SINGLE(D6L904C9))))</f>
        <v>0.46847217353553366</v>
      </c>
      <c r="L11" s="16" t="s">
        <v>34403</v>
      </c>
      <c r="M11" s="15">
        <f>IF(_xlfn.SINGLE(D6L904C2)&lt;&gt;0,_xlfn.SINGLE(D6L904C2)*_xlfn.SINGLE(D6L904C4),_xlfn.SINGLE(D6L904C3)*_xlfn.SINGLE(D6L904C4))</f>
        <v>4.1133055836996242E-4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2.0566527918498121E-4</v>
      </c>
      <c r="R11" s="16" t="s">
        <v>34405</v>
      </c>
      <c r="S11" s="15">
        <f>D6L904C5-D6L904C7</f>
        <v>2.0566527918498121E-4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1.9816422538538274E-4</v>
      </c>
      <c r="X11" s="16" t="s">
        <v>34407</v>
      </c>
      <c r="Y11" s="33">
        <f>D6L904C7-D6L904C10</f>
        <v>7.5010537995984651E-6</v>
      </c>
      <c r="Z11" s="16" t="s">
        <v>34408</v>
      </c>
      <c r="AA11" s="33">
        <f>CHOOSE(MIN(D6L904C9,RUN_YEARS),B7L809C7,B7L809C16,B7L809C25,B7L809C34,B7L809C43)</f>
        <v>6035</v>
      </c>
      <c r="AB11" s="16" t="s">
        <v>34409</v>
      </c>
      <c r="AC11" s="33">
        <f>IF(D6L904C12=0,0,D6L904C10/D6L904C12)</f>
        <v>3.2835828564272202E-8</v>
      </c>
      <c r="AD11" s="16" t="s">
        <v>34410</v>
      </c>
      <c r="AE11" s="33">
        <f>IF(D6L904C5=0,0,D6L904C10/D6L904C5)</f>
        <v>0.48176392770494869</v>
      </c>
      <c r="AF11" s="16" t="s">
        <v>34411</v>
      </c>
      <c r="AG11" s="33">
        <f>CHOOSE(MIN(D6L904C9,RUN_YEARS),B7L809C5,B7L809C14,B7L809C23,B7L809C32,B7L809C41)</f>
        <v>87.861973286471653</v>
      </c>
      <c r="AH11" s="16" t="s">
        <v>34412</v>
      </c>
      <c r="AI11" s="33">
        <f>IF(D6L904C15=0,0,D6L904C11/D6L904C15)</f>
        <v>8.5373154267107984E-8</v>
      </c>
      <c r="AJ11" s="16" t="s">
        <v>34413</v>
      </c>
      <c r="AK11" s="33">
        <f>IF(D6L904C5=0,0,D6L904C11/D6L904C5)</f>
        <v>1.823607229505133E-2</v>
      </c>
      <c r="AL11" s="16" t="s">
        <v>34414</v>
      </c>
      <c r="AM11" s="33">
        <f>D6L904C8*CHOOSE(MIN(D6L904C9,RUN_YEARS),B7L809C4,B7L809C13,B7L809C22,B7L809C31,B7L809C40)</f>
        <v>4.87340613672951E-5</v>
      </c>
      <c r="AN11" s="16" t="s">
        <v>34415</v>
      </c>
      <c r="AO11" s="33">
        <f>D6L904C8-D6L904C18</f>
        <v>1.5693121781768611E-4</v>
      </c>
      <c r="AP11" s="16" t="s">
        <v>34416</v>
      </c>
      <c r="AQ11" s="33">
        <f>CHOOSE(MIN(D6L904C9,RUN_YEARS),B7L809C2,B7L809C11,B7L809C20,B7L809C29,B7L809C38)</f>
        <v>11.533149307299825</v>
      </c>
      <c r="AR11" s="16" t="s">
        <v>34417</v>
      </c>
      <c r="AS11" s="33">
        <f>IF(D6L904C20=0,0,D6L904C18/D6L904C20)</f>
        <v>4.2255640735049903E-6</v>
      </c>
      <c r="AT11" s="16" t="s">
        <v>34418</v>
      </c>
      <c r="AU11" s="33">
        <f>IF(D6L904C5=0,0,D6L904C18/D6L904C5)</f>
        <v>0.11847906841743155</v>
      </c>
      <c r="AV11" s="16" t="s">
        <v>34419</v>
      </c>
      <c r="AW11" s="33">
        <f>CHOOSE(MIN(D6L904C9,RUN_YEARS),B7L809C1,B7L809C10,B7L809C19,B7L809C28,B7L809C37)</f>
        <v>37.138525197540304</v>
      </c>
      <c r="AX11" s="16" t="s">
        <v>34420</v>
      </c>
      <c r="AY11" s="33">
        <f>IF(D6L904C23=0,0,D6L904C19/D6L904C23)</f>
        <v>4.2255640735049894E-6</v>
      </c>
      <c r="AZ11" s="16" t="s">
        <v>34421</v>
      </c>
      <c r="BA11" s="33">
        <f>IF(D6L904C5=0,0,D6L904C19/D6L904C5)</f>
        <v>0.38152093158256845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10.372129004438028</v>
      </c>
      <c r="J12" s="16" t="s">
        <v>34444</v>
      </c>
      <c r="K12" s="21">
        <f>_xlfn.SINGLE(IF(FLOW_THRU_100PCT="Y",1,INDEX(VariabilityMatrix,D6L905C1,_xlfn.SINGLE(D6L905C9))))</f>
        <v>0.21525959347865947</v>
      </c>
      <c r="L12" s="16" t="s">
        <v>34424</v>
      </c>
      <c r="M12" s="15">
        <f>IF(_xlfn.SINGLE(D6L905C2)&lt;&gt;0,_xlfn.SINGLE(D6L905C2)*_xlfn.SINGLE(D6L905C4),_xlfn.SINGLE(D6L905C3)*_xlfn.SINGLE(D6L905C4))</f>
        <v>2.2327002730035428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1.1163501365017714</v>
      </c>
      <c r="R12" s="16" t="s">
        <v>34426</v>
      </c>
      <c r="S12" s="15">
        <f>D6L905C5-D6L905C7</f>
        <v>1.1163501365017714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1.0759830516621833</v>
      </c>
      <c r="X12" s="16" t="s">
        <v>34428</v>
      </c>
      <c r="Y12" s="33">
        <f>D6L905C7-D6L905C10</f>
        <v>4.0367084839588063E-2</v>
      </c>
      <c r="Z12" s="16" t="s">
        <v>34429</v>
      </c>
      <c r="AA12" s="33">
        <f>CHOOSE(MIN(D6L905C9,RUN_YEARS),B7L809C7,B7L809C16,B7L809C25,B7L809C34,B7L809C43)</f>
        <v>6046.2</v>
      </c>
      <c r="AB12" s="16" t="s">
        <v>34430</v>
      </c>
      <c r="AC12" s="33">
        <f>IF(D6L905C12=0,0,D6L905C10/D6L905C12)</f>
        <v>1.7796021495520878E-4</v>
      </c>
      <c r="AD12" s="16" t="s">
        <v>34431</v>
      </c>
      <c r="AE12" s="33">
        <f>IF(D6L905C5=0,0,D6L905C10/D6L905C5)</f>
        <v>0.48192006095592749</v>
      </c>
      <c r="AF12" s="16" t="s">
        <v>34432</v>
      </c>
      <c r="AG12" s="33">
        <f>CHOOSE(MIN(D6L905C9,RUN_YEARS),B7L809C5,B7L809C14,B7L809C23,B7L809C32,B7L809C41)</f>
        <v>87.24310579916839</v>
      </c>
      <c r="AH12" s="16" t="s">
        <v>34433</v>
      </c>
      <c r="AI12" s="33">
        <f>IF(D6L905C15=0,0,D6L905C11/D6L905C15)</f>
        <v>4.6269655888354271E-4</v>
      </c>
      <c r="AJ12" s="16" t="s">
        <v>34434</v>
      </c>
      <c r="AK12" s="33">
        <f>IF(D6L905C5=0,0,D6L905C11/D6L905C5)</f>
        <v>1.8079939044072492E-2</v>
      </c>
      <c r="AL12" s="16" t="s">
        <v>34435</v>
      </c>
      <c r="AM12" s="33">
        <f>D6L905C8*CHOOSE(MIN(D6L905C9,RUN_YEARS),B7L809C4,B7L809C13,B7L809C22,B7L809C31,B7L809C40)</f>
        <v>0.26326173158994109</v>
      </c>
      <c r="AN12" s="16" t="s">
        <v>34436</v>
      </c>
      <c r="AO12" s="33">
        <f>D6L905C8-D6L905C18</f>
        <v>0.85308840491183036</v>
      </c>
      <c r="AP12" s="16" t="s">
        <v>34437</v>
      </c>
      <c r="AQ12" s="33">
        <f>CHOOSE(MIN(D6L905C9,RUN_YEARS),B7L809C2,B7L809C11,B7L809C20,B7L809C29,B7L809C38)</f>
        <v>11.352569793734977</v>
      </c>
      <c r="AR12" s="16" t="s">
        <v>34438</v>
      </c>
      <c r="AS12" s="33">
        <f>IF(D6L905C20=0,0,D6L905C18/D6L905C20)</f>
        <v>2.3189615776264556E-2</v>
      </c>
      <c r="AT12" s="16" t="s">
        <v>34439</v>
      </c>
      <c r="AU12" s="33">
        <f>IF(D6L905C5=0,0,D6L905C18/D6L905C5)</f>
        <v>0.11791181054310883</v>
      </c>
      <c r="AV12" s="16" t="s">
        <v>34440</v>
      </c>
      <c r="AW12" s="33">
        <f>CHOOSE(MIN(D6L905C9,RUN_YEARS),B7L809C1,B7L809C10,B7L809C19,B7L809C28,B7L809C37)</f>
        <v>36.787517876212434</v>
      </c>
      <c r="AX12" s="16" t="s">
        <v>34441</v>
      </c>
      <c r="AY12" s="33">
        <f>IF(D6L905C23=0,0,D6L905C19/D6L905C23)</f>
        <v>2.318961577626456E-2</v>
      </c>
      <c r="AZ12" s="16" t="s">
        <v>34442</v>
      </c>
      <c r="BA12" s="33">
        <f>IF(D6L905C5=0,0,D6L905C19/D6L905C5)</f>
        <v>0.38208818945689121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1.2636007830443314</v>
      </c>
      <c r="J13" s="16" t="s">
        <v>34465</v>
      </c>
      <c r="K13" s="21">
        <f>_xlfn.SINGLE(IF(FLOW_THRU_100PCT="Y",1,INDEX(VariabilityMatrix,D6L906C1,_xlfn.SINGLE(D6L906C9))))</f>
        <v>0.48257096814517625</v>
      </c>
      <c r="L13" s="16" t="s">
        <v>34445</v>
      </c>
      <c r="M13" s="15">
        <f>IF(_xlfn.SINGLE(D6L906C2)&lt;&gt;0,_xlfn.SINGLE(D6L906C2)*_xlfn.SINGLE(D6L906C4),_xlfn.SINGLE(D6L906C3)*_xlfn.SINGLE(D6L906C4))</f>
        <v>0.60977705322270581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0.30488852661135291</v>
      </c>
      <c r="R13" s="16" t="s">
        <v>34447</v>
      </c>
      <c r="S13" s="15">
        <f>D6L906C5-D6L906C7</f>
        <v>0.30488852661135291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0.29386379465861223</v>
      </c>
      <c r="X13" s="16" t="s">
        <v>34449</v>
      </c>
      <c r="Y13" s="33">
        <f>D6L906C7-D6L906C10</f>
        <v>1.1024731952740674E-2</v>
      </c>
      <c r="Z13" s="16" t="s">
        <v>34450</v>
      </c>
      <c r="AA13" s="33">
        <f>CHOOSE(MIN(D6L906C9,RUN_YEARS),B7L809C7,B7L809C16,B7L809C25,B7L809C34,B7L809C43)</f>
        <v>6046.2</v>
      </c>
      <c r="AB13" s="16" t="s">
        <v>34451</v>
      </c>
      <c r="AC13" s="33">
        <f>IF(D6L906C12=0,0,D6L906C10/D6L906C12)</f>
        <v>4.8603055581788929E-5</v>
      </c>
      <c r="AD13" s="16" t="s">
        <v>34452</v>
      </c>
      <c r="AE13" s="33">
        <f>IF(D6L906C5=0,0,D6L906C10/D6L906C5)</f>
        <v>0.48192006095592749</v>
      </c>
      <c r="AF13" s="16" t="s">
        <v>34453</v>
      </c>
      <c r="AG13" s="33">
        <f>CHOOSE(MIN(D6L906C9,RUN_YEARS),B7L809C5,B7L809C14,B7L809C23,B7L809C32,B7L809C41)</f>
        <v>87.24310579916839</v>
      </c>
      <c r="AH13" s="16" t="s">
        <v>34454</v>
      </c>
      <c r="AI13" s="33">
        <f>IF(D6L906C15=0,0,D6L906C11/D6L906C15)</f>
        <v>1.2636794451265126E-4</v>
      </c>
      <c r="AJ13" s="16" t="s">
        <v>34455</v>
      </c>
      <c r="AK13" s="33">
        <f>IF(D6L906C5=0,0,D6L906C11/D6L906C5)</f>
        <v>1.8079939044072499E-2</v>
      </c>
      <c r="AL13" s="16" t="s">
        <v>34456</v>
      </c>
      <c r="AM13" s="33">
        <f>D6L906C8*CHOOSE(MIN(D6L906C9,RUN_YEARS),B7L809C4,B7L809C13,B7L809C22,B7L809C31,B7L809C40)</f>
        <v>7.1899916373130882E-2</v>
      </c>
      <c r="AN13" s="16" t="s">
        <v>34457</v>
      </c>
      <c r="AO13" s="33">
        <f>D6L906C8-D6L906C18</f>
        <v>0.23298861023822204</v>
      </c>
      <c r="AP13" s="16" t="s">
        <v>34458</v>
      </c>
      <c r="AQ13" s="33">
        <f>CHOOSE(MIN(D6L906C9,RUN_YEARS),B7L809C2,B7L809C11,B7L809C20,B7L809C29,B7L809C38)</f>
        <v>11.352569793734977</v>
      </c>
      <c r="AR13" s="16" t="s">
        <v>34459</v>
      </c>
      <c r="AS13" s="33">
        <f>IF(D6L906C20=0,0,D6L906C18/D6L906C20)</f>
        <v>6.3333604355209098E-3</v>
      </c>
      <c r="AT13" s="16" t="s">
        <v>34460</v>
      </c>
      <c r="AU13" s="33">
        <f>IF(D6L906C5=0,0,D6L906C18/D6L906C5)</f>
        <v>0.11791181054310884</v>
      </c>
      <c r="AV13" s="16" t="s">
        <v>34461</v>
      </c>
      <c r="AW13" s="33">
        <f>CHOOSE(MIN(D6L906C9,RUN_YEARS),B7L809C1,B7L809C10,B7L809C19,B7L809C28,B7L809C37)</f>
        <v>36.787517876212434</v>
      </c>
      <c r="AX13" s="16" t="s">
        <v>34462</v>
      </c>
      <c r="AY13" s="33">
        <f>IF(D6L906C23=0,0,D6L906C19/D6L906C23)</f>
        <v>6.3333604355209098E-3</v>
      </c>
      <c r="AZ13" s="16" t="s">
        <v>34463</v>
      </c>
      <c r="BA13" s="33">
        <f>IF(D6L906C5=0,0,D6L906C19/D6L906C5)</f>
        <v>0.38208818945689116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0.94782862855928962</v>
      </c>
      <c r="J14" s="16" t="s">
        <v>34486</v>
      </c>
      <c r="K14" s="21">
        <f>_xlfn.SINGLE(IF(FLOW_THRU_100PCT="Y",1,INDEX(VariabilityMatrix,D6L907C1,_xlfn.SINGLE(D6L907C9))))</f>
        <v>0.46847217353553366</v>
      </c>
      <c r="L14" s="16" t="s">
        <v>34466</v>
      </c>
      <c r="M14" s="15">
        <f>IF(_xlfn.SINGLE(D6L907C2)&lt;&gt;0,_xlfn.SINGLE(D6L907C2)*_xlfn.SINGLE(D6L907C4),_xlfn.SINGLE(D6L907C3)*_xlfn.SINGLE(D6L907C4))</f>
        <v>0.4440313377603744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0.2220156688801872</v>
      </c>
      <c r="R14" s="16" t="s">
        <v>34468</v>
      </c>
      <c r="S14" s="15">
        <f>D6L907C5-D6L907C7</f>
        <v>0.2220156688801872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0.21391828130352067</v>
      </c>
      <c r="X14" s="16" t="s">
        <v>34470</v>
      </c>
      <c r="Y14" s="33">
        <f>D6L907C7-D6L907C10</f>
        <v>8.0973875766665315E-3</v>
      </c>
      <c r="Z14" s="16" t="s">
        <v>34471</v>
      </c>
      <c r="AA14" s="33">
        <f>CHOOSE(MIN(D6L907C9,RUN_YEARS),B7L809C7,B7L809C16,B7L809C25,B7L809C34,B7L809C43)</f>
        <v>6035</v>
      </c>
      <c r="AB14" s="16" t="s">
        <v>34472</v>
      </c>
      <c r="AC14" s="33">
        <f>IF(D6L907C12=0,0,D6L907C10/D6L907C12)</f>
        <v>3.5446276935131842E-5</v>
      </c>
      <c r="AD14" s="16" t="s">
        <v>34473</v>
      </c>
      <c r="AE14" s="33">
        <f>IF(D6L907C5=0,0,D6L907C10/D6L907C5)</f>
        <v>0.48176392770494869</v>
      </c>
      <c r="AF14" s="16" t="s">
        <v>34474</v>
      </c>
      <c r="AG14" s="33">
        <f>CHOOSE(MIN(D6L907C9,RUN_YEARS),B7L809C5,B7L809C14,B7L809C23,B7L809C32,B7L809C41)</f>
        <v>87.861973286471653</v>
      </c>
      <c r="AH14" s="16" t="s">
        <v>34475</v>
      </c>
      <c r="AI14" s="33">
        <f>IF(D6L907C15=0,0,D6L907C11/D6L907C15)</f>
        <v>9.2160320031342937E-5</v>
      </c>
      <c r="AJ14" s="16" t="s">
        <v>34476</v>
      </c>
      <c r="AK14" s="33">
        <f>IF(D6L907C5=0,0,D6L907C11/D6L907C5)</f>
        <v>1.8236072295051305E-2</v>
      </c>
      <c r="AL14" s="16" t="s">
        <v>34477</v>
      </c>
      <c r="AM14" s="33">
        <f>D6L907C8*CHOOSE(MIN(D6L907C9,RUN_YEARS),B7L809C4,B7L809C13,B7L809C22,B7L809C31,B7L809C40)</f>
        <v>5.2608419245995061E-2</v>
      </c>
      <c r="AN14" s="16" t="s">
        <v>34478</v>
      </c>
      <c r="AO14" s="33">
        <f>D6L907C8-D6L907C18</f>
        <v>0.16940724963419213</v>
      </c>
      <c r="AP14" s="16" t="s">
        <v>34479</v>
      </c>
      <c r="AQ14" s="33">
        <f>CHOOSE(MIN(D6L907C9,RUN_YEARS),B7L809C2,B7L809C11,B7L809C20,B7L809C29,B7L809C38)</f>
        <v>11.533149307299825</v>
      </c>
      <c r="AR14" s="16" t="s">
        <v>34480</v>
      </c>
      <c r="AS14" s="33">
        <f>IF(D6L907C20=0,0,D6L907C18/D6L907C20)</f>
        <v>4.5614964173486365E-3</v>
      </c>
      <c r="AT14" s="16" t="s">
        <v>34481</v>
      </c>
      <c r="AU14" s="33">
        <f>IF(D6L907C5=0,0,D6L907C18/D6L907C5)</f>
        <v>0.11847906841743157</v>
      </c>
      <c r="AV14" s="16" t="s">
        <v>34482</v>
      </c>
      <c r="AW14" s="33">
        <f>CHOOSE(MIN(D6L907C9,RUN_YEARS),B7L809C1,B7L809C10,B7L809C19,B7L809C28,B7L809C37)</f>
        <v>37.138525197540304</v>
      </c>
      <c r="AX14" s="16" t="s">
        <v>34483</v>
      </c>
      <c r="AY14" s="33">
        <f>IF(D6L907C23=0,0,D6L907C19/D6L907C23)</f>
        <v>4.5614964173486356E-3</v>
      </c>
      <c r="AZ14" s="16" t="s">
        <v>34484</v>
      </c>
      <c r="BA14" s="33">
        <f>IF(D6L907C5=0,0,D6L907C19/D6L907C5)</f>
        <v>0.38152093158256839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1.0975319923104327E-4</v>
      </c>
      <c r="J15" s="16" t="s">
        <v>34507</v>
      </c>
      <c r="K15" s="21">
        <f>_xlfn.SINGLE(IF(FLOW_THRU_100PCT="Y",1,INDEX(VariabilityMatrix,D6L908C1,_xlfn.SINGLE(D6L908C9))))</f>
        <v>0.46847217353553366</v>
      </c>
      <c r="L15" s="16" t="s">
        <v>34487</v>
      </c>
      <c r="M15" s="15">
        <f>IF(_xlfn.SINGLE(D6L908C2)&lt;&gt;0,_xlfn.SINGLE(D6L908C2)*_xlfn.SINGLE(D6L908C4),_xlfn.SINGLE(D6L908C3)*_xlfn.SINGLE(D6L908C4))</f>
        <v>5.1416319796245302E-5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2.5708159898122651E-5</v>
      </c>
      <c r="R15" s="16" t="s">
        <v>34489</v>
      </c>
      <c r="S15" s="15">
        <f>D6L908C5-D6L908C7</f>
        <v>2.5708159898122651E-5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2.4770528173172843E-5</v>
      </c>
      <c r="X15" s="16" t="s">
        <v>34491</v>
      </c>
      <c r="Y15" s="33">
        <f>D6L908C7-D6L908C10</f>
        <v>9.3763172494980813E-7</v>
      </c>
      <c r="Z15" s="16" t="s">
        <v>34492</v>
      </c>
      <c r="AA15" s="33">
        <f>CHOOSE(MIN(D6L908C9,RUN_YEARS),B7L809C7,B7L809C16,B7L809C25,B7L809C34,B7L809C43)</f>
        <v>6035</v>
      </c>
      <c r="AB15" s="16" t="s">
        <v>34493</v>
      </c>
      <c r="AC15" s="33">
        <f>IF(D6L908C12=0,0,D6L908C10/D6L908C12)</f>
        <v>4.1044785705340252E-9</v>
      </c>
      <c r="AD15" s="16" t="s">
        <v>34494</v>
      </c>
      <c r="AE15" s="33">
        <f>IF(D6L908C5=0,0,D6L908C10/D6L908C5)</f>
        <v>0.48176392770494869</v>
      </c>
      <c r="AF15" s="16" t="s">
        <v>34495</v>
      </c>
      <c r="AG15" s="33">
        <f>CHOOSE(MIN(D6L908C9,RUN_YEARS),B7L809C5,B7L809C14,B7L809C23,B7L809C32,B7L809C41)</f>
        <v>87.861973286471653</v>
      </c>
      <c r="AH15" s="16" t="s">
        <v>34496</v>
      </c>
      <c r="AI15" s="33">
        <f>IF(D6L908C15=0,0,D6L908C11/D6L908C15)</f>
        <v>1.0671644283388498E-8</v>
      </c>
      <c r="AJ15" s="16" t="s">
        <v>34497</v>
      </c>
      <c r="AK15" s="33">
        <f>IF(D6L908C5=0,0,D6L908C11/D6L908C5)</f>
        <v>1.823607229505133E-2</v>
      </c>
      <c r="AL15" s="16" t="s">
        <v>34498</v>
      </c>
      <c r="AM15" s="33">
        <f>D6L908C8*CHOOSE(MIN(D6L908C9,RUN_YEARS),B7L809C4,B7L809C13,B7L809C22,B7L809C31,B7L809C40)</f>
        <v>6.0917576709118875E-6</v>
      </c>
      <c r="AN15" s="16" t="s">
        <v>34499</v>
      </c>
      <c r="AO15" s="33">
        <f>D6L908C8-D6L908C18</f>
        <v>1.9616402227210763E-5</v>
      </c>
      <c r="AP15" s="16" t="s">
        <v>34500</v>
      </c>
      <c r="AQ15" s="33">
        <f>CHOOSE(MIN(D6L908C9,RUN_YEARS),B7L809C2,B7L809C11,B7L809C20,B7L809C29,B7L809C38)</f>
        <v>11.533149307299825</v>
      </c>
      <c r="AR15" s="16" t="s">
        <v>34501</v>
      </c>
      <c r="AS15" s="33">
        <f>IF(D6L908C20=0,0,D6L908C18/D6L908C20)</f>
        <v>5.2819550918812379E-7</v>
      </c>
      <c r="AT15" s="16" t="s">
        <v>34502</v>
      </c>
      <c r="AU15" s="33">
        <f>IF(D6L908C5=0,0,D6L908C18/D6L908C5)</f>
        <v>0.11847906841743155</v>
      </c>
      <c r="AV15" s="16" t="s">
        <v>34503</v>
      </c>
      <c r="AW15" s="33">
        <f>CHOOSE(MIN(D6L908C9,RUN_YEARS),B7L809C1,B7L809C10,B7L809C19,B7L809C28,B7L809C37)</f>
        <v>37.138525197540304</v>
      </c>
      <c r="AX15" s="16" t="s">
        <v>34504</v>
      </c>
      <c r="AY15" s="33">
        <f>IF(D6L908C23=0,0,D6L908C19/D6L908C23)</f>
        <v>5.2819550918812368E-7</v>
      </c>
      <c r="AZ15" s="16" t="s">
        <v>34505</v>
      </c>
      <c r="BA15" s="33">
        <f>IF(D6L908C5=0,0,D6L908C19/D6L908C5)</f>
        <v>0.38152093158256845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1.0975319923104327E-4</v>
      </c>
      <c r="J16" s="16" t="s">
        <v>34528</v>
      </c>
      <c r="K16" s="21">
        <f>_xlfn.SINGLE(IF(FLOW_THRU_100PCT="Y",1,INDEX(VariabilityMatrix,D6L909C1,_xlfn.SINGLE(D6L909C9))))</f>
        <v>0.46847217353553366</v>
      </c>
      <c r="L16" s="16" t="s">
        <v>34508</v>
      </c>
      <c r="M16" s="15">
        <f>IF(_xlfn.SINGLE(D6L909C2)&lt;&gt;0,_xlfn.SINGLE(D6L909C2)*_xlfn.SINGLE(D6L909C4),_xlfn.SINGLE(D6L909C3)*_xlfn.SINGLE(D6L909C4))</f>
        <v>5.1416319796245302E-5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2.5708159898122651E-5</v>
      </c>
      <c r="R16" s="16" t="s">
        <v>34510</v>
      </c>
      <c r="S16" s="15">
        <f>D6L909C5-D6L909C7</f>
        <v>2.5708159898122651E-5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2.4770528173172843E-5</v>
      </c>
      <c r="X16" s="16" t="s">
        <v>34512</v>
      </c>
      <c r="Y16" s="33">
        <f>D6L909C7-D6L909C10</f>
        <v>9.3763172494980813E-7</v>
      </c>
      <c r="Z16" s="16" t="s">
        <v>34513</v>
      </c>
      <c r="AA16" s="33">
        <f>CHOOSE(MIN(D6L909C9,RUN_YEARS),B7L809C7,B7L809C16,B7L809C25,B7L809C34,B7L809C43)</f>
        <v>6035</v>
      </c>
      <c r="AB16" s="16" t="s">
        <v>34514</v>
      </c>
      <c r="AC16" s="33">
        <f>IF(D6L909C12=0,0,D6L909C10/D6L909C12)</f>
        <v>4.1044785705340252E-9</v>
      </c>
      <c r="AD16" s="16" t="s">
        <v>34515</v>
      </c>
      <c r="AE16" s="33">
        <f>IF(D6L909C5=0,0,D6L909C10/D6L909C5)</f>
        <v>0.48176392770494869</v>
      </c>
      <c r="AF16" s="16" t="s">
        <v>34516</v>
      </c>
      <c r="AG16" s="33">
        <f>CHOOSE(MIN(D6L909C9,RUN_YEARS),B7L809C5,B7L809C14,B7L809C23,B7L809C32,B7L809C41)</f>
        <v>87.861973286471653</v>
      </c>
      <c r="AH16" s="16" t="s">
        <v>34517</v>
      </c>
      <c r="AI16" s="33">
        <f>IF(D6L909C15=0,0,D6L909C11/D6L909C15)</f>
        <v>1.0671644283388498E-8</v>
      </c>
      <c r="AJ16" s="16" t="s">
        <v>34518</v>
      </c>
      <c r="AK16" s="33">
        <f>IF(D6L909C5=0,0,D6L909C11/D6L909C5)</f>
        <v>1.823607229505133E-2</v>
      </c>
      <c r="AL16" s="16" t="s">
        <v>34519</v>
      </c>
      <c r="AM16" s="33">
        <f>D6L909C8*CHOOSE(MIN(D6L909C9,RUN_YEARS),B7L809C4,B7L809C13,B7L809C22,B7L809C31,B7L809C40)</f>
        <v>6.0917576709118875E-6</v>
      </c>
      <c r="AN16" s="16" t="s">
        <v>34520</v>
      </c>
      <c r="AO16" s="33">
        <f>D6L909C8-D6L909C18</f>
        <v>1.9616402227210763E-5</v>
      </c>
      <c r="AP16" s="16" t="s">
        <v>34521</v>
      </c>
      <c r="AQ16" s="33">
        <f>CHOOSE(MIN(D6L909C9,RUN_YEARS),B7L809C2,B7L809C11,B7L809C20,B7L809C29,B7L809C38)</f>
        <v>11.533149307299825</v>
      </c>
      <c r="AR16" s="16" t="s">
        <v>34522</v>
      </c>
      <c r="AS16" s="33">
        <f>IF(D6L909C20=0,0,D6L909C18/D6L909C20)</f>
        <v>5.2819550918812379E-7</v>
      </c>
      <c r="AT16" s="16" t="s">
        <v>34523</v>
      </c>
      <c r="AU16" s="33">
        <f>IF(D6L909C5=0,0,D6L909C18/D6L909C5)</f>
        <v>0.11847906841743155</v>
      </c>
      <c r="AV16" s="16" t="s">
        <v>34524</v>
      </c>
      <c r="AW16" s="33">
        <f>CHOOSE(MIN(D6L909C9,RUN_YEARS),B7L809C1,B7L809C10,B7L809C19,B7L809C28,B7L809C37)</f>
        <v>37.138525197540304</v>
      </c>
      <c r="AX16" s="16" t="s">
        <v>34525</v>
      </c>
      <c r="AY16" s="33">
        <f>IF(D6L909C23=0,0,D6L909C19/D6L909C23)</f>
        <v>5.2819550918812368E-7</v>
      </c>
      <c r="AZ16" s="16" t="s">
        <v>34526</v>
      </c>
      <c r="BA16" s="33">
        <f>IF(D6L909C5=0,0,D6L909C19/D6L909C5)</f>
        <v>0.38152093158256845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1.5061431530476068</v>
      </c>
      <c r="J17" s="16" t="s">
        <v>34549</v>
      </c>
      <c r="K17" s="21">
        <f>_xlfn.SINGLE(IF(FLOW_THRU_100PCT="Y",1,INDEX(VariabilityMatrix,D6L910C1,_xlfn.SINGLE(D6L910C9))))</f>
        <v>0.46847217353553366</v>
      </c>
      <c r="L17" s="16" t="s">
        <v>34529</v>
      </c>
      <c r="M17" s="15">
        <f>IF(_xlfn.SINGLE(D6L910C2)&lt;&gt;0,_xlfn.SINGLE(D6L910C2)*_xlfn.SINGLE(D6L910C4),_xlfn.SINGLE(D6L910C3)*_xlfn.SINGLE(D6L910C4))</f>
        <v>0.70558615656387436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0.35279307828193718</v>
      </c>
      <c r="R17" s="16" t="s">
        <v>34531</v>
      </c>
      <c r="S17" s="15">
        <f>D6L910C5-D6L910C7</f>
        <v>0.35279307828193718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0.33992595812045096</v>
      </c>
      <c r="X17" s="16" t="s">
        <v>34533</v>
      </c>
      <c r="Y17" s="33">
        <f>D6L910C7-D6L910C10</f>
        <v>1.2867120161486223E-2</v>
      </c>
      <c r="Z17" s="16" t="s">
        <v>34534</v>
      </c>
      <c r="AA17" s="33">
        <f>CHOOSE(MIN(D6L910C9,RUN_YEARS),B7L809C7,B7L809C16,B7L809C25,B7L809C34,B7L809C43)</f>
        <v>6035</v>
      </c>
      <c r="AB17" s="16" t="s">
        <v>34535</v>
      </c>
      <c r="AC17" s="33">
        <f>IF(D6L910C12=0,0,D6L910C10/D6L910C12)</f>
        <v>5.6325759423438435E-5</v>
      </c>
      <c r="AD17" s="16" t="s">
        <v>34536</v>
      </c>
      <c r="AE17" s="33">
        <f>IF(D6L910C5=0,0,D6L910C10/D6L910C5)</f>
        <v>0.48176392770494869</v>
      </c>
      <c r="AF17" s="16" t="s">
        <v>34537</v>
      </c>
      <c r="AG17" s="33">
        <f>CHOOSE(MIN(D6L910C9,RUN_YEARS),B7L809C5,B7L809C14,B7L809C23,B7L809C32,B7L809C41)</f>
        <v>87.861973286471653</v>
      </c>
      <c r="AH17" s="16" t="s">
        <v>34538</v>
      </c>
      <c r="AI17" s="33">
        <f>IF(D6L910C15=0,0,D6L910C11/D6L910C15)</f>
        <v>1.4644697450094042E-4</v>
      </c>
      <c r="AJ17" s="16" t="s">
        <v>34539</v>
      </c>
      <c r="AK17" s="33">
        <f>IF(D6L910C5=0,0,D6L910C11/D6L910C5)</f>
        <v>1.8236072295051337E-2</v>
      </c>
      <c r="AL17" s="16" t="s">
        <v>34540</v>
      </c>
      <c r="AM17" s="33">
        <f>D6L910C8*CHOOSE(MIN(D6L910C9,RUN_YEARS),B7L809C4,B7L809C13,B7L809C22,B7L809C31,B7L809C40)</f>
        <v>8.3597190517923844E-2</v>
      </c>
      <c r="AN17" s="16" t="s">
        <v>34541</v>
      </c>
      <c r="AO17" s="33">
        <f>D6L910C8-D6L910C18</f>
        <v>0.26919588776401332</v>
      </c>
      <c r="AP17" s="16" t="s">
        <v>34542</v>
      </c>
      <c r="AQ17" s="33">
        <f>CHOOSE(MIN(D6L910C9,RUN_YEARS),B7L809C2,B7L809C11,B7L809C20,B7L809C29,B7L809C38)</f>
        <v>11.533149307299825</v>
      </c>
      <c r="AR17" s="16" t="s">
        <v>34543</v>
      </c>
      <c r="AS17" s="33">
        <f>IF(D6L910C20=0,0,D6L910C18/D6L910C20)</f>
        <v>7.248426972588623E-3</v>
      </c>
      <c r="AT17" s="16" t="s">
        <v>34544</v>
      </c>
      <c r="AU17" s="33">
        <f>IF(D6L910C5=0,0,D6L910C18/D6L910C5)</f>
        <v>0.11847906841743155</v>
      </c>
      <c r="AV17" s="16" t="s">
        <v>34545</v>
      </c>
      <c r="AW17" s="33">
        <f>CHOOSE(MIN(D6L910C9,RUN_YEARS),B7L809C1,B7L809C10,B7L809C19,B7L809C28,B7L809C37)</f>
        <v>37.138525197540304</v>
      </c>
      <c r="AX17" s="16" t="s">
        <v>34546</v>
      </c>
      <c r="AY17" s="33">
        <f>IF(D6L910C23=0,0,D6L910C19/D6L910C23)</f>
        <v>7.2484269725886221E-3</v>
      </c>
      <c r="AZ17" s="16" t="s">
        <v>34547</v>
      </c>
      <c r="BA17" s="33">
        <f>IF(D6L910C5=0,0,D6L910C19/D6L910C5)</f>
        <v>0.38152093158256845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0.54229055740058485</v>
      </c>
      <c r="J18" s="16" t="s">
        <v>34570</v>
      </c>
      <c r="K18" s="21">
        <f>_xlfn.SINGLE(IF(FLOW_THRU_100PCT="Y",1,INDEX(VariabilityMatrix,D6L911C1,_xlfn.SINGLE(D6L911C9))))</f>
        <v>0.46847217353553366</v>
      </c>
      <c r="L18" s="16" t="s">
        <v>34550</v>
      </c>
      <c r="M18" s="15">
        <f>IF(_xlfn.SINGLE(D6L911C2)&lt;&gt;0,_xlfn.SINGLE(D6L911C2)*_xlfn.SINGLE(D6L911C4),_xlfn.SINGLE(D6L911C3)*_xlfn.SINGLE(D6L911C4))</f>
        <v>0.25404803611324805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0.12702401805662403</v>
      </c>
      <c r="R18" s="16" t="s">
        <v>34552</v>
      </c>
      <c r="S18" s="15">
        <f>D6L911C5-D6L911C7</f>
        <v>0.12702401805662403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0.12239117970364703</v>
      </c>
      <c r="X18" s="16" t="s">
        <v>34554</v>
      </c>
      <c r="Y18" s="33">
        <f>D6L911C7-D6L911C10</f>
        <v>4.6328383529769951E-3</v>
      </c>
      <c r="Z18" s="16" t="s">
        <v>34555</v>
      </c>
      <c r="AA18" s="33">
        <f>CHOOSE(MIN(D6L911C9,RUN_YEARS),B7L809C7,B7L809C16,B7L809C25,B7L809C34,B7L809C43)</f>
        <v>6035</v>
      </c>
      <c r="AB18" s="16" t="s">
        <v>34556</v>
      </c>
      <c r="AC18" s="33">
        <f>IF(D6L911C12=0,0,D6L911C10/D6L911C12)</f>
        <v>2.028022861700862E-5</v>
      </c>
      <c r="AD18" s="16" t="s">
        <v>34557</v>
      </c>
      <c r="AE18" s="33">
        <f>IF(D6L911C5=0,0,D6L911C10/D6L911C5)</f>
        <v>0.48176392770494869</v>
      </c>
      <c r="AF18" s="16" t="s">
        <v>34558</v>
      </c>
      <c r="AG18" s="33">
        <f>CHOOSE(MIN(D6L911C9,RUN_YEARS),B7L809C5,B7L809C14,B7L809C23,B7L809C32,B7L809C41)</f>
        <v>87.861973286471653</v>
      </c>
      <c r="AH18" s="16" t="s">
        <v>34559</v>
      </c>
      <c r="AI18" s="33">
        <f>IF(D6L911C15=0,0,D6L911C11/D6L911C15)</f>
        <v>5.2728594404222492E-5</v>
      </c>
      <c r="AJ18" s="16" t="s">
        <v>34560</v>
      </c>
      <c r="AK18" s="33">
        <f>IF(D6L911C5=0,0,D6L911C11/D6L911C5)</f>
        <v>1.8236072295051302E-2</v>
      </c>
      <c r="AL18" s="16" t="s">
        <v>34561</v>
      </c>
      <c r="AM18" s="33">
        <f>D6L911C8*CHOOSE(MIN(D6L911C9,RUN_YEARS),B7L809C4,B7L809C13,B7L809C22,B7L809C31,B7L809C40)</f>
        <v>3.0099374651975638E-2</v>
      </c>
      <c r="AN18" s="16" t="s">
        <v>34562</v>
      </c>
      <c r="AO18" s="33">
        <f>D6L911C8-D6L911C18</f>
        <v>9.6924643404648389E-2</v>
      </c>
      <c r="AP18" s="16" t="s">
        <v>34563</v>
      </c>
      <c r="AQ18" s="33">
        <f>CHOOSE(MIN(D6L911C9,RUN_YEARS),B7L809C2,B7L809C11,B7L809C20,B7L809C29,B7L809C38)</f>
        <v>11.533149307299825</v>
      </c>
      <c r="AR18" s="16" t="s">
        <v>34564</v>
      </c>
      <c r="AS18" s="33">
        <f>IF(D6L911C20=0,0,D6L911C18/D6L911C20)</f>
        <v>2.6098140108985197E-3</v>
      </c>
      <c r="AT18" s="16" t="s">
        <v>34565</v>
      </c>
      <c r="AU18" s="33">
        <f>IF(D6L911C5=0,0,D6L911C18/D6L911C5)</f>
        <v>0.11847906841743155</v>
      </c>
      <c r="AV18" s="16" t="s">
        <v>34566</v>
      </c>
      <c r="AW18" s="33">
        <f>CHOOSE(MIN(D6L911C9,RUN_YEARS),B7L809C1,B7L809C10,B7L809C19,B7L809C28,B7L809C37)</f>
        <v>37.138525197540304</v>
      </c>
      <c r="AX18" s="16" t="s">
        <v>34567</v>
      </c>
      <c r="AY18" s="33">
        <f>IF(D6L911C23=0,0,D6L911C19/D6L911C23)</f>
        <v>2.6098140108985193E-3</v>
      </c>
      <c r="AZ18" s="16" t="s">
        <v>34568</v>
      </c>
      <c r="BA18" s="33">
        <f>IF(D6L911C5=0,0,D6L911C19/D6L911C5)</f>
        <v>0.38152093158256845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_xlfn.SINGLE(IF(FLOW_THRU_100PCT="Y",1,INDEX(VariabilityMatrix,D6L912C1,_xlfn.SINGLE(D6L912C9))))</f>
        <v>0.46847217353553366</v>
      </c>
      <c r="L19" s="16" t="s">
        <v>34571</v>
      </c>
      <c r="M19" s="15">
        <f>IF(_xlfn.SINGLE(D6L912C2)&lt;&gt;0,_xlfn.SINGLE(D6L912C2)*_xlfn.SINGLE(D6L912C4),_xlfn.SINGLE(D6L912C3)*_xlfn.SINGLE(D6L912C4))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6035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87.861973286471653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11.533149307299825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37.138525197540304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6035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87.861973286471653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11.533149307299825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37.138525197540304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0.45254032281262363</v>
      </c>
      <c r="J21" s="16" t="s">
        <v>34632</v>
      </c>
      <c r="K21" s="21">
        <f>_xlfn.SINGLE(IF(FLOW_THRU_100PCT="Y",1,INDEX(VariabilityMatrix,D6L914C1,_xlfn.SINGLE(D6L914C9))))</f>
        <v>0.48257096814517625</v>
      </c>
      <c r="L21" s="16" t="s">
        <v>34612</v>
      </c>
      <c r="M21" s="15">
        <f>IF(_xlfn.SINGLE(D6L914C2)&lt;&gt;0,_xlfn.SINGLE(D6L914C2)*_xlfn.SINGLE(D6L914C4),_xlfn.SINGLE(D6L914C3)*_xlfn.SINGLE(D6L914C4))</f>
        <v>0.21838282170441836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0.10919141085220918</v>
      </c>
      <c r="R21" s="16" t="s">
        <v>34614</v>
      </c>
      <c r="S21" s="15">
        <f>D6L914C5-D6L914C7</f>
        <v>0.10919141085220918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0.10524306274752075</v>
      </c>
      <c r="X21" s="16" t="s">
        <v>34616</v>
      </c>
      <c r="Y21" s="33">
        <f>D6L914C7-D6L914C10</f>
        <v>3.9483481046884289E-3</v>
      </c>
      <c r="Z21" s="16" t="s">
        <v>34617</v>
      </c>
      <c r="AA21" s="33">
        <f>CHOOSE(MIN(D6L914C9,RUN_YEARS),B7L809C7,B7L809C16,B7L809C25,B7L809C34,B7L809C43)</f>
        <v>6046.2</v>
      </c>
      <c r="AB21" s="16" t="s">
        <v>34618</v>
      </c>
      <c r="AC21" s="33">
        <f>IF(D6L914C12=0,0,D6L914C10/D6L914C12)</f>
        <v>1.7406480557626403E-5</v>
      </c>
      <c r="AD21" s="16" t="s">
        <v>34619</v>
      </c>
      <c r="AE21" s="33">
        <f>IF(D6L914C5=0,0,D6L914C10/D6L914C5)</f>
        <v>0.48192006095592754</v>
      </c>
      <c r="AF21" s="16" t="s">
        <v>34620</v>
      </c>
      <c r="AG21" s="33">
        <f>CHOOSE(MIN(D6L914C9,RUN_YEARS),B7L809C5,B7L809C14,B7L809C23,B7L809C32,B7L809C41)</f>
        <v>87.24310579916839</v>
      </c>
      <c r="AH21" s="16" t="s">
        <v>34621</v>
      </c>
      <c r="AI21" s="33">
        <f>IF(D6L914C15=0,0,D6L914C11/D6L914C15)</f>
        <v>4.525684944982856E-5</v>
      </c>
      <c r="AJ21" s="16" t="s">
        <v>34622</v>
      </c>
      <c r="AK21" s="33">
        <f>IF(D6L914C5=0,0,D6L914C11/D6L914C5)</f>
        <v>1.8079939044072464E-2</v>
      </c>
      <c r="AL21" s="16" t="s">
        <v>34623</v>
      </c>
      <c r="AM21" s="33">
        <f>D6L914C8*CHOOSE(MIN(D6L914C9,RUN_YEARS),B7L809C4,B7L809C13,B7L809C22,B7L809C31,B7L809C40)</f>
        <v>2.5749913898680893E-2</v>
      </c>
      <c r="AN21" s="16" t="s">
        <v>34624</v>
      </c>
      <c r="AO21" s="33">
        <f>D6L914C8-D6L914C18</f>
        <v>8.3441496953528288E-2</v>
      </c>
      <c r="AP21" s="16" t="s">
        <v>34625</v>
      </c>
      <c r="AQ21" s="33">
        <f>CHOOSE(MIN(D6L914C9,RUN_YEARS),B7L809C2,B7L809C11,B7L809C20,B7L809C29,B7L809C38)</f>
        <v>11.352569793734977</v>
      </c>
      <c r="AR21" s="16" t="s">
        <v>34626</v>
      </c>
      <c r="AS21" s="33">
        <f>IF(D6L914C20=0,0,D6L914C18/D6L914C20)</f>
        <v>2.2682013294374305E-3</v>
      </c>
      <c r="AT21" s="16" t="s">
        <v>34627</v>
      </c>
      <c r="AU21" s="33">
        <f>IF(D6L914C5=0,0,D6L914C18/D6L914C5)</f>
        <v>0.11791181054310883</v>
      </c>
      <c r="AV21" s="16" t="s">
        <v>34628</v>
      </c>
      <c r="AW21" s="33">
        <f>CHOOSE(MIN(D6L914C9,RUN_YEARS),B7L809C1,B7L809C10,B7L809C19,B7L809C28,B7L809C37)</f>
        <v>36.787517876212434</v>
      </c>
      <c r="AX21" s="16" t="s">
        <v>34629</v>
      </c>
      <c r="AY21" s="33">
        <f>IF(D6L914C23=0,0,D6L914C19/D6L914C23)</f>
        <v>2.2682013294374305E-3</v>
      </c>
      <c r="AZ21" s="16" t="s">
        <v>34630</v>
      </c>
      <c r="BA21" s="33">
        <f>IF(D6L914C5=0,0,D6L914C19/D6L914C5)</f>
        <v>0.38208818945689116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0.56238600324033383</v>
      </c>
      <c r="J22" s="16" t="s">
        <v>34653</v>
      </c>
      <c r="K22" s="21">
        <f>_xlfn.SINGLE(IF(FLOW_THRU_100PCT="Y",1,INDEX(VariabilityMatrix,D6L915C1,_xlfn.SINGLE(D6L915C9))))</f>
        <v>0.4703844944876534</v>
      </c>
      <c r="L22" s="16" t="s">
        <v>34633</v>
      </c>
      <c r="M22" s="15">
        <f>IF(_xlfn.SINGLE(D6L915C2)&lt;&gt;0,_xlfn.SINGLE(D6L915C2)*_xlfn.SINGLE(D6L915C4),_xlfn.SINGLE(D6L915C3)*_xlfn.SINGLE(D6L915C4))</f>
        <v>0.26453765584113625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0.13226882792056813</v>
      </c>
      <c r="R22" s="16" t="s">
        <v>34635</v>
      </c>
      <c r="S22" s="15">
        <f>D6L915C5-D6L915C7</f>
        <v>0.13226882792056813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0.12747425419008779</v>
      </c>
      <c r="X22" s="16" t="s">
        <v>34637</v>
      </c>
      <c r="Y22" s="33">
        <f>D6L915C7-D6L915C10</f>
        <v>4.7945737304803393E-3</v>
      </c>
      <c r="Z22" s="16" t="s">
        <v>34638</v>
      </c>
      <c r="AA22" s="33">
        <f>CHOOSE(MIN(D6L915C9,RUN_YEARS),B7L809C7,B7L809C16,B7L809C25,B7L809C34,B7L809C43)</f>
        <v>5366.3333333333339</v>
      </c>
      <c r="AB22" s="16" t="s">
        <v>34639</v>
      </c>
      <c r="AC22" s="33">
        <f>IF(D6L915C12=0,0,D6L915C10/D6L915C12)</f>
        <v>2.3754442050454272E-5</v>
      </c>
      <c r="AD22" s="16" t="s">
        <v>34640</v>
      </c>
      <c r="AE22" s="33">
        <f>IF(D6L915C5=0,0,D6L915C10/D6L915C5)</f>
        <v>0.48187564747545947</v>
      </c>
      <c r="AF22" s="16" t="s">
        <v>34641</v>
      </c>
      <c r="AG22" s="33">
        <f>CHOOSE(MIN(D6L915C9,RUN_YEARS),B7L809C5,B7L809C14,B7L809C23,B7L809C32,B7L809C41)</f>
        <v>77.630399211175984</v>
      </c>
      <c r="AH22" s="16" t="s">
        <v>34642</v>
      </c>
      <c r="AI22" s="33">
        <f>IF(D6L915C15=0,0,D6L915C11/D6L915C15)</f>
        <v>6.1761549331181245E-5</v>
      </c>
      <c r="AJ22" s="16" t="s">
        <v>34643</v>
      </c>
      <c r="AK22" s="33">
        <f>IF(D6L915C5=0,0,D6L915C11/D6L915C5)</f>
        <v>1.812435252454056E-2</v>
      </c>
      <c r="AL22" s="16" t="s">
        <v>34644</v>
      </c>
      <c r="AM22" s="33">
        <f>D6L915C8*CHOOSE(MIN(D6L915C9,RUN_YEARS),B7L809C4,B7L809C13,B7L809C22,B7L809C31,B7L809C40)</f>
        <v>3.0861610954821338E-2</v>
      </c>
      <c r="AN22" s="16" t="s">
        <v>34645</v>
      </c>
      <c r="AO22" s="33">
        <f>D6L915C8-D6L915C18</f>
        <v>0.10140721696574678</v>
      </c>
      <c r="AP22" s="16" t="s">
        <v>34646</v>
      </c>
      <c r="AQ22" s="33">
        <f>CHOOSE(MIN(D6L915C9,RUN_YEARS),B7L809C2,B7L809C11,B7L809C20,B7L809C29,B7L809C38)</f>
        <v>9.9644569576723772</v>
      </c>
      <c r="AR22" s="16" t="s">
        <v>34647</v>
      </c>
      <c r="AS22" s="33">
        <f>IF(D6L915C20=0,0,D6L915C18/D6L915C20)</f>
        <v>3.0971693777109132E-3</v>
      </c>
      <c r="AT22" s="16" t="s">
        <v>34648</v>
      </c>
      <c r="AU22" s="33">
        <f>IF(D6L915C5=0,0,D6L915C18/D6L915C5)</f>
        <v>0.11666244964896329</v>
      </c>
      <c r="AV22" s="16" t="s">
        <v>34649</v>
      </c>
      <c r="AW22" s="33">
        <f>CHOOSE(MIN(D6L915C9,RUN_YEARS),B7L809C1,B7L809C10,B7L809C19,B7L809C28,B7L809C37)</f>
        <v>32.741902233547151</v>
      </c>
      <c r="AX22" s="16" t="s">
        <v>34650</v>
      </c>
      <c r="AY22" s="33">
        <f>IF(D6L915C23=0,0,D6L915C19/D6L915C23)</f>
        <v>3.0971693777109132E-3</v>
      </c>
      <c r="AZ22" s="16" t="s">
        <v>34651</v>
      </c>
      <c r="BA22" s="33">
        <f>IF(D6L915C5=0,0,D6L915C19/D6L915C5)</f>
        <v>0.38333755035103667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27.543195978170523</v>
      </c>
      <c r="J23" s="16" t="s">
        <v>34674</v>
      </c>
      <c r="K23" s="21">
        <f>_xlfn.SINGLE(IF(FLOW_THRU_100PCT="Y",1,INDEX(VariabilityMatrix,D6L916C1,_xlfn.SINGLE(D6L916C9))))</f>
        <v>0.19886919007977813</v>
      </c>
      <c r="L23" s="16" t="s">
        <v>34654</v>
      </c>
      <c r="M23" s="15">
        <f>IF(_xlfn.SINGLE(D6L916C2)&lt;&gt;0,_xlfn.SINGLE(D6L916C2)*_xlfn.SINGLE(D6L916C4),_xlfn.SINGLE(D6L916C3)*_xlfn.SINGLE(D6L916C4))</f>
        <v>5.4774930763873746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2.7387465381936873</v>
      </c>
      <c r="R23" s="16" t="s">
        <v>34656</v>
      </c>
      <c r="S23" s="15">
        <f>D6L916C5-D6L916C7</f>
        <v>2.7387465381936873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2.6394705227265125</v>
      </c>
      <c r="X23" s="16" t="s">
        <v>34658</v>
      </c>
      <c r="Y23" s="33">
        <f>D6L916C7-D6L916C10</f>
        <v>9.9276015467174794E-2</v>
      </c>
      <c r="Z23" s="16" t="s">
        <v>34659</v>
      </c>
      <c r="AA23" s="33">
        <f>CHOOSE(MIN(D6L916C9,RUN_YEARS),B7L809C7,B7L809C16,B7L809C25,B7L809C34,B7L809C43)</f>
        <v>5366.3333333333339</v>
      </c>
      <c r="AB23" s="16" t="s">
        <v>34660</v>
      </c>
      <c r="AC23" s="33">
        <f>IF(D6L916C12=0,0,D6L916C10/D6L916C12)</f>
        <v>4.9185735562330181E-4</v>
      </c>
      <c r="AD23" s="16" t="s">
        <v>34661</v>
      </c>
      <c r="AE23" s="33">
        <f>IF(D6L916C5=0,0,D6L916C10/D6L916C5)</f>
        <v>0.48187564747545947</v>
      </c>
      <c r="AF23" s="16" t="s">
        <v>34662</v>
      </c>
      <c r="AG23" s="33">
        <f>CHOOSE(MIN(D6L916C9,RUN_YEARS),B7L809C5,B7L809C14,B7L809C23,B7L809C32,B7L809C41)</f>
        <v>77.630399211175984</v>
      </c>
      <c r="AH23" s="16" t="s">
        <v>34663</v>
      </c>
      <c r="AI23" s="33">
        <f>IF(D6L916C15=0,0,D6L916C11/D6L916C15)</f>
        <v>1.2788291246205858E-3</v>
      </c>
      <c r="AJ23" s="16" t="s">
        <v>34664</v>
      </c>
      <c r="AK23" s="33">
        <f>IF(D6L916C5=0,0,D6L916C11/D6L916C5)</f>
        <v>1.8124352524540532E-2</v>
      </c>
      <c r="AL23" s="16" t="s">
        <v>34665</v>
      </c>
      <c r="AM23" s="33">
        <f>D6L916C8*CHOOSE(MIN(D6L916C9,RUN_YEARS),B7L809C4,B7L809C13,B7L809C22,B7L809C31,B7L809C40)</f>
        <v>0.63901776022658707</v>
      </c>
      <c r="AN23" s="16" t="s">
        <v>34666</v>
      </c>
      <c r="AO23" s="33">
        <f>D6L916C8-D6L916C18</f>
        <v>2.0997287779671003</v>
      </c>
      <c r="AP23" s="16" t="s">
        <v>34667</v>
      </c>
      <c r="AQ23" s="33">
        <f>CHOOSE(MIN(D6L916C9,RUN_YEARS),B7L809C2,B7L809C11,B7L809C20,B7L809C29,B7L809C38)</f>
        <v>9.9644569576723772</v>
      </c>
      <c r="AR23" s="16" t="s">
        <v>34668</v>
      </c>
      <c r="AS23" s="33">
        <f>IF(D6L916C20=0,0,D6L916C18/D6L916C20)</f>
        <v>6.4129712531354729E-2</v>
      </c>
      <c r="AT23" s="16" t="s">
        <v>34669</v>
      </c>
      <c r="AU23" s="33">
        <f>IF(D6L916C5=0,0,D6L916C18/D6L916C5)</f>
        <v>0.11666244964896329</v>
      </c>
      <c r="AV23" s="16" t="s">
        <v>34670</v>
      </c>
      <c r="AW23" s="33">
        <f>CHOOSE(MIN(D6L916C9,RUN_YEARS),B7L809C1,B7L809C10,B7L809C19,B7L809C28,B7L809C37)</f>
        <v>32.741902233547151</v>
      </c>
      <c r="AX23" s="16" t="s">
        <v>34671</v>
      </c>
      <c r="AY23" s="33">
        <f>IF(D6L916C23=0,0,D6L916C19/D6L916C23)</f>
        <v>6.4129712531354729E-2</v>
      </c>
      <c r="AZ23" s="16" t="s">
        <v>34672</v>
      </c>
      <c r="BA23" s="33">
        <f>IF(D6L916C5=0,0,D6L916C19/D6L916C5)</f>
        <v>0.38333755035103673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25.933233512997724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22.302580821178044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11.151290410589022</v>
      </c>
      <c r="R24" s="16" t="s">
        <v>34677</v>
      </c>
      <c r="S24" s="15">
        <f>D6L917C5-D6L917C7</f>
        <v>11.151290410589022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10.747070573578934</v>
      </c>
      <c r="X24" s="16" t="s">
        <v>34679</v>
      </c>
      <c r="Y24" s="33">
        <f>D6L917C7-D6L917C10</f>
        <v>0.40421983701008735</v>
      </c>
      <c r="Z24" s="16" t="s">
        <v>34680</v>
      </c>
      <c r="AA24" s="33">
        <f>CHOOSE(MIN(D6L917C9,RUN_YEARS),B7L809C7,B7L809C16,B7L809C25,B7L809C34,B7L809C43)</f>
        <v>5366.3333333333339</v>
      </c>
      <c r="AB24" s="16" t="s">
        <v>34681</v>
      </c>
      <c r="AC24" s="33">
        <f>IF(D6L917C12=0,0,D6L917C10/D6L917C12)</f>
        <v>2.0026841245255481E-3</v>
      </c>
      <c r="AD24" s="16" t="s">
        <v>34682</v>
      </c>
      <c r="AE24" s="33">
        <f>IF(D6L917C5=0,0,D6L917C10/D6L917C5)</f>
        <v>0.48187564747545947</v>
      </c>
      <c r="AF24" s="16" t="s">
        <v>34683</v>
      </c>
      <c r="AG24" s="33">
        <f>CHOOSE(MIN(D6L917C9,RUN_YEARS),B7L809C5,B7L809C14,B7L809C23,B7L809C32,B7L809C41)</f>
        <v>77.630399211175984</v>
      </c>
      <c r="AH24" s="16" t="s">
        <v>34684</v>
      </c>
      <c r="AI24" s="33">
        <f>IF(D6L917C15=0,0,D6L917C11/D6L917C15)</f>
        <v>5.2069787237664271E-3</v>
      </c>
      <c r="AJ24" s="16" t="s">
        <v>34685</v>
      </c>
      <c r="AK24" s="33">
        <f>IF(D6L917C5=0,0,D6L917C11/D6L917C5)</f>
        <v>1.8124352524540525E-2</v>
      </c>
      <c r="AL24" s="16" t="s">
        <v>34686</v>
      </c>
      <c r="AM24" s="33">
        <f>D6L917C8*CHOOSE(MIN(D6L917C9,RUN_YEARS),B7L809C4,B7L809C13,B7L809C22,B7L809C31,B7L809C40)</f>
        <v>2.6018737120926176</v>
      </c>
      <c r="AN24" s="16" t="s">
        <v>34687</v>
      </c>
      <c r="AO24" s="33">
        <f>D6L917C8-D6L917C18</f>
        <v>8.5494166984964046</v>
      </c>
      <c r="AP24" s="16" t="s">
        <v>34688</v>
      </c>
      <c r="AQ24" s="33">
        <f>CHOOSE(MIN(D6L917C9,RUN_YEARS),B7L809C2,B7L809C11,B7L809C20,B7L809C29,B7L809C38)</f>
        <v>9.9644569576723772</v>
      </c>
      <c r="AR24" s="16" t="s">
        <v>34689</v>
      </c>
      <c r="AS24" s="33">
        <f>IF(D6L917C20=0,0,D6L917C18/D6L917C20)</f>
        <v>0.26111545497612304</v>
      </c>
      <c r="AT24" s="16" t="s">
        <v>34690</v>
      </c>
      <c r="AU24" s="33">
        <f>IF(D6L917C5=0,0,D6L917C18/D6L917C5)</f>
        <v>0.11666244964896327</v>
      </c>
      <c r="AV24" s="16" t="s">
        <v>34691</v>
      </c>
      <c r="AW24" s="33">
        <f>CHOOSE(MIN(D6L917C9,RUN_YEARS),B7L809C1,B7L809C10,B7L809C19,B7L809C28,B7L809C37)</f>
        <v>32.741902233547151</v>
      </c>
      <c r="AX24" s="16" t="s">
        <v>34692</v>
      </c>
      <c r="AY24" s="33">
        <f>IF(D6L917C23=0,0,D6L917C19/D6L917C23)</f>
        <v>0.2611154549761231</v>
      </c>
      <c r="AZ24" s="16" t="s">
        <v>34693</v>
      </c>
      <c r="BA24" s="33">
        <f>IF(D6L917C5=0,0,D6L917C19/D6L917C5)</f>
        <v>0.38333755035103673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14.37704627272351</v>
      </c>
      <c r="J25" s="16" t="s">
        <v>34715</v>
      </c>
      <c r="K25" s="21">
        <f>_xlfn.SINGLE(IF(FLOW_THRU_100PCT="Y",1,INDEX(VariabilityMatrix,D6L918C1,_xlfn.SINGLE(D6L918C9))))</f>
        <v>0.19505193730995293</v>
      </c>
      <c r="L25" s="16" t="s">
        <v>34695</v>
      </c>
      <c r="M25" s="15">
        <f>IF(_xlfn.SINGLE(D6L918C2)&lt;&gt;0,_xlfn.SINGLE(D6L918C2)*_xlfn.SINGLE(D6L918C4),_xlfn.SINGLE(D6L918C3)*_xlfn.SINGLE(D6L918C4))</f>
        <v>2.8042707282895583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1.4021353641447791</v>
      </c>
      <c r="R25" s="16" t="s">
        <v>34697</v>
      </c>
      <c r="S25" s="15">
        <f>D6L918C5-D6L918C7</f>
        <v>1.4021353641447791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1.3509964804087946</v>
      </c>
      <c r="X25" s="16" t="s">
        <v>34699</v>
      </c>
      <c r="Y25" s="33">
        <f>D6L918C7-D6L918C10</f>
        <v>5.1138883735984519E-2</v>
      </c>
      <c r="Z25" s="16" t="s">
        <v>34700</v>
      </c>
      <c r="AA25" s="33">
        <f>CHOOSE(MIN(D6L918C9,RUN_YEARS),B7L809C7,B7L809C16,B7L809C25,B7L809C34,B7L809C43)</f>
        <v>6035</v>
      </c>
      <c r="AB25" s="16" t="s">
        <v>34701</v>
      </c>
      <c r="AC25" s="33">
        <f>IF(D6L918C12=0,0,D6L918C10/D6L918C12)</f>
        <v>2.2386022873385164E-4</v>
      </c>
      <c r="AD25" s="16" t="s">
        <v>34702</v>
      </c>
      <c r="AE25" s="33">
        <f>IF(D6L918C5=0,0,D6L918C10/D6L918C5)</f>
        <v>0.48176392770494869</v>
      </c>
      <c r="AF25" s="16" t="s">
        <v>34703</v>
      </c>
      <c r="AG25" s="33">
        <f>CHOOSE(MIN(D6L918C9,RUN_YEARS),B7L809C5,B7L809C14,B7L809C23,B7L809C32,B7L809C41)</f>
        <v>87.861973286471653</v>
      </c>
      <c r="AH25" s="16" t="s">
        <v>34704</v>
      </c>
      <c r="AI25" s="33">
        <f>IF(D6L918C15=0,0,D6L918C11/D6L918C15)</f>
        <v>5.8203659470801479E-4</v>
      </c>
      <c r="AJ25" s="16" t="s">
        <v>34705</v>
      </c>
      <c r="AK25" s="33">
        <f>IF(D6L918C5=0,0,D6L918C11/D6L918C5)</f>
        <v>1.8236072295051291E-2</v>
      </c>
      <c r="AL25" s="16" t="s">
        <v>34706</v>
      </c>
      <c r="AM25" s="33">
        <f>D6L918C8*CHOOSE(MIN(D6L918C9,RUN_YEARS),B7L809C4,B7L809C13,B7L809C22,B7L809C31,B7L809C40)</f>
        <v>0.33224738347801919</v>
      </c>
      <c r="AN25" s="16" t="s">
        <v>34707</v>
      </c>
      <c r="AO25" s="33">
        <f>D6L918C8-D6L918C18</f>
        <v>1.0698879806667598</v>
      </c>
      <c r="AP25" s="16" t="s">
        <v>34708</v>
      </c>
      <c r="AQ25" s="33">
        <f>CHOOSE(MIN(D6L918C9,RUN_YEARS),B7L809C2,B7L809C11,B7L809C20,B7L809C29,B7L809C38)</f>
        <v>11.533149307299825</v>
      </c>
      <c r="AR25" s="16" t="s">
        <v>34709</v>
      </c>
      <c r="AS25" s="33">
        <f>IF(D6L918C20=0,0,D6L918C18/D6L918C20)</f>
        <v>2.8808036263583754E-2</v>
      </c>
      <c r="AT25" s="16" t="s">
        <v>34710</v>
      </c>
      <c r="AU25" s="33">
        <f>IF(D6L918C5=0,0,D6L918C18/D6L918C5)</f>
        <v>0.11847906841743155</v>
      </c>
      <c r="AV25" s="16" t="s">
        <v>34711</v>
      </c>
      <c r="AW25" s="33">
        <f>CHOOSE(MIN(D6L918C9,RUN_YEARS),B7L809C1,B7L809C10,B7L809C19,B7L809C28,B7L809C37)</f>
        <v>37.138525197540304</v>
      </c>
      <c r="AX25" s="16" t="s">
        <v>34712</v>
      </c>
      <c r="AY25" s="33">
        <f>IF(D6L918C23=0,0,D6L918C19/D6L918C23)</f>
        <v>2.8808036263583747E-2</v>
      </c>
      <c r="AZ25" s="16" t="s">
        <v>34713</v>
      </c>
      <c r="BA25" s="33">
        <f>IF(D6L918C5=0,0,D6L918C19/D6L918C5)</f>
        <v>0.38152093158256839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63.827313105411278</v>
      </c>
      <c r="J26" s="16" t="s">
        <v>34736</v>
      </c>
      <c r="K26" s="21">
        <f>_xlfn.SINGLE(IF(FLOW_THRU_100PCT="Y",1,INDEX(VariabilityMatrix,D6L919C1,_xlfn.SINGLE(D6L919C9))))</f>
        <v>0.19886919007977813</v>
      </c>
      <c r="L26" s="16" t="s">
        <v>34716</v>
      </c>
      <c r="M26" s="15">
        <f>IF(_xlfn.SINGLE(D6L919C2)&lt;&gt;0,_xlfn.SINGLE(D6L919C2)*_xlfn.SINGLE(D6L919C4),_xlfn.SINGLE(D6L919C3)*_xlfn.SINGLE(D6L919C4))</f>
        <v>12.693286062241549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6.3466430311207747</v>
      </c>
      <c r="R26" s="16" t="s">
        <v>34718</v>
      </c>
      <c r="S26" s="15">
        <f>D6L919C5-D6L919C7</f>
        <v>6.3466430311207747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6.1165854398338722</v>
      </c>
      <c r="X26" s="16" t="s">
        <v>34720</v>
      </c>
      <c r="Y26" s="33">
        <f>D6L919C7-D6L919C10</f>
        <v>0.23005759128690251</v>
      </c>
      <c r="Z26" s="16" t="s">
        <v>34721</v>
      </c>
      <c r="AA26" s="33">
        <f>CHOOSE(MIN(D6L919C9,RUN_YEARS),B7L809C7,B7L809C16,B7L809C25,B7L809C34,B7L809C43)</f>
        <v>5366.3333333333339</v>
      </c>
      <c r="AB26" s="16" t="s">
        <v>34722</v>
      </c>
      <c r="AC26" s="33">
        <f>IF(D6L919C12=0,0,D6L919C10/D6L919C12)</f>
        <v>1.139807212839407E-3</v>
      </c>
      <c r="AD26" s="16" t="s">
        <v>34723</v>
      </c>
      <c r="AE26" s="33">
        <f>IF(D6L919C5=0,0,D6L919C10/D6L919C5)</f>
        <v>0.48187564747545947</v>
      </c>
      <c r="AF26" s="16" t="s">
        <v>34724</v>
      </c>
      <c r="AG26" s="33">
        <f>CHOOSE(MIN(D6L919C9,RUN_YEARS),B7L809C5,B7L809C14,B7L809C23,B7L809C32,B7L809C41)</f>
        <v>77.630399211175984</v>
      </c>
      <c r="AH26" s="16" t="s">
        <v>34725</v>
      </c>
      <c r="AI26" s="33">
        <f>IF(D6L919C15=0,0,D6L919C11/D6L919C15)</f>
        <v>2.9634987533824573E-3</v>
      </c>
      <c r="AJ26" s="16" t="s">
        <v>34726</v>
      </c>
      <c r="AK26" s="33">
        <f>IF(D6L919C5=0,0,D6L919C11/D6L919C5)</f>
        <v>1.8124352524540512E-2</v>
      </c>
      <c r="AL26" s="16" t="s">
        <v>34727</v>
      </c>
      <c r="AM26" s="33">
        <f>D6L919C8*CHOOSE(MIN(D6L919C9,RUN_YEARS),B7L809C4,B7L809C13,B7L809C22,B7L809C31,B7L809C40)</f>
        <v>1.4808298461161422</v>
      </c>
      <c r="AN26" s="16" t="s">
        <v>34728</v>
      </c>
      <c r="AO26" s="33">
        <f>D6L919C8-D6L919C18</f>
        <v>4.8658131850046322</v>
      </c>
      <c r="AP26" s="16" t="s">
        <v>34729</v>
      </c>
      <c r="AQ26" s="33">
        <f>CHOOSE(MIN(D6L919C9,RUN_YEARS),B7L809C2,B7L809C11,B7L809C20,B7L809C29,B7L809C38)</f>
        <v>9.9644569576723772</v>
      </c>
      <c r="AR26" s="16" t="s">
        <v>34730</v>
      </c>
      <c r="AS26" s="33">
        <f>IF(D6L919C20=0,0,D6L919C18/D6L919C20)</f>
        <v>0.14861119400751097</v>
      </c>
      <c r="AT26" s="16" t="s">
        <v>34731</v>
      </c>
      <c r="AU26" s="33">
        <f>IF(D6L919C5=0,0,D6L919C18/D6L919C5)</f>
        <v>0.11666244964896329</v>
      </c>
      <c r="AV26" s="16" t="s">
        <v>34732</v>
      </c>
      <c r="AW26" s="33">
        <f>CHOOSE(MIN(D6L919C9,RUN_YEARS),B7L809C1,B7L809C10,B7L809C19,B7L809C28,B7L809C37)</f>
        <v>32.741902233547151</v>
      </c>
      <c r="AX26" s="16" t="s">
        <v>34733</v>
      </c>
      <c r="AY26" s="33">
        <f>IF(D6L919C23=0,0,D6L919C19/D6L919C23)</f>
        <v>0.14861119400751097</v>
      </c>
      <c r="AZ26" s="16" t="s">
        <v>34734</v>
      </c>
      <c r="BA26" s="33">
        <f>IF(D6L919C5=0,0,D6L919C19/D6L919C5)</f>
        <v>0.38333755035103667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43.999784202532183</v>
      </c>
      <c r="J27" s="16" t="s">
        <v>34757</v>
      </c>
      <c r="K27" s="21">
        <f>_xlfn.SINGLE(IF(FLOW_THRU_100PCT="Y",1,INDEX(VariabilityMatrix,D6L920C1,_xlfn.SINGLE(D6L920C9))))</f>
        <v>0.19505193730995293</v>
      </c>
      <c r="L27" s="16" t="s">
        <v>34737</v>
      </c>
      <c r="M27" s="15">
        <f>IF(_xlfn.SINGLE(D6L920C2)&lt;&gt;0,_xlfn.SINGLE(D6L920C2)*_xlfn.SINGLE(D6L920C4),_xlfn.SINGLE(D6L920C3)*_xlfn.SINGLE(D6L920C4))</f>
        <v>8.5822431499237641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4.2911215749618821</v>
      </c>
      <c r="R27" s="16" t="s">
        <v>34739</v>
      </c>
      <c r="S27" s="15">
        <f>D6L920C5-D6L920C7</f>
        <v>4.2911215749618821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4.1346151684261638</v>
      </c>
      <c r="X27" s="16" t="s">
        <v>34741</v>
      </c>
      <c r="Y27" s="33">
        <f>D6L920C7-D6L920C10</f>
        <v>0.15650640653571823</v>
      </c>
      <c r="Z27" s="16" t="s">
        <v>34742</v>
      </c>
      <c r="AA27" s="33">
        <f>CHOOSE(MIN(D6L920C9,RUN_YEARS),B7L809C7,B7L809C16,B7L809C25,B7L809C34,B7L809C43)</f>
        <v>6035</v>
      </c>
      <c r="AB27" s="16" t="s">
        <v>34743</v>
      </c>
      <c r="AC27" s="33">
        <f>IF(D6L920C12=0,0,D6L920C10/D6L920C12)</f>
        <v>6.8510607596125334E-4</v>
      </c>
      <c r="AD27" s="16" t="s">
        <v>34744</v>
      </c>
      <c r="AE27" s="33">
        <f>IF(D6L920C5=0,0,D6L920C10/D6L920C5)</f>
        <v>0.48176392770494875</v>
      </c>
      <c r="AF27" s="16" t="s">
        <v>34745</v>
      </c>
      <c r="AG27" s="33">
        <f>CHOOSE(MIN(D6L920C9,RUN_YEARS),B7L809C5,B7L809C14,B7L809C23,B7L809C32,B7L809C41)</f>
        <v>87.861973286471653</v>
      </c>
      <c r="AH27" s="16" t="s">
        <v>34746</v>
      </c>
      <c r="AI27" s="33">
        <f>IF(D6L920C15=0,0,D6L920C11/D6L920C15)</f>
        <v>1.7812757974992573E-3</v>
      </c>
      <c r="AJ27" s="16" t="s">
        <v>34747</v>
      </c>
      <c r="AK27" s="33">
        <f>IF(D6L920C5=0,0,D6L920C11/D6L920C5)</f>
        <v>1.8236072295051264E-2</v>
      </c>
      <c r="AL27" s="16" t="s">
        <v>34748</v>
      </c>
      <c r="AM27" s="33">
        <f>D6L920C8*CHOOSE(MIN(D6L920C9,RUN_YEARS),B7L809C4,B7L809C13,B7L809C22,B7L809C31,B7L809C40)</f>
        <v>1.0168161733348509</v>
      </c>
      <c r="AN27" s="16" t="s">
        <v>34749</v>
      </c>
      <c r="AO27" s="33">
        <f>D6L920C8-D6L920C18</f>
        <v>3.2743054016270312</v>
      </c>
      <c r="AP27" s="16" t="s">
        <v>34750</v>
      </c>
      <c r="AQ27" s="33">
        <f>CHOOSE(MIN(D6L920C9,RUN_YEARS),B7L809C2,B7L809C11,B7L809C20,B7L809C29,B7L809C38)</f>
        <v>11.533149307299825</v>
      </c>
      <c r="AR27" s="16" t="s">
        <v>34751</v>
      </c>
      <c r="AS27" s="33">
        <f>IF(D6L920C20=0,0,D6L920C18/D6L920C20)</f>
        <v>8.8164658779823851E-2</v>
      </c>
      <c r="AT27" s="16" t="s">
        <v>34752</v>
      </c>
      <c r="AU27" s="33">
        <f>IF(D6L920C5=0,0,D6L920C18/D6L920C5)</f>
        <v>0.11847906841743154</v>
      </c>
      <c r="AV27" s="16" t="s">
        <v>34753</v>
      </c>
      <c r="AW27" s="33">
        <f>CHOOSE(MIN(D6L920C9,RUN_YEARS),B7L809C1,B7L809C10,B7L809C19,B7L809C28,B7L809C37)</f>
        <v>37.138525197540304</v>
      </c>
      <c r="AX27" s="16" t="s">
        <v>34754</v>
      </c>
      <c r="AY27" s="33">
        <f>IF(D6L920C23=0,0,D6L920C19/D6L920C23)</f>
        <v>8.8164658779823851E-2</v>
      </c>
      <c r="AZ27" s="16" t="s">
        <v>34755</v>
      </c>
      <c r="BA27" s="33">
        <f>IF(D6L920C5=0,0,D6L920C19/D6L920C5)</f>
        <v>0.38152093158256845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0.19505193730995293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6035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87.861973286471653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11.533149307299825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37.138525197540304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0.19505193730995293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6035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87.861973286471653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11.533149307299825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37.138525197540304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0.19505193730995293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6035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87.861973286471653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11.533149307299825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37.138525197540304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0.19505193730995293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6035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87.861973286471653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11.533149307299825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37.138525197540304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0.19505193730995293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6035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87.861973286471653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11.533149307299825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37.138525197540304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109.49950682955341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94.169575873415937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47.084787936707968</v>
      </c>
      <c r="R33" s="16" t="s">
        <v>34865</v>
      </c>
      <c r="S33" s="15">
        <f>D6L926C5-D6L926C7</f>
        <v>47.084787936707968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45.367504743086037</v>
      </c>
      <c r="X33" s="16" t="s">
        <v>34867</v>
      </c>
      <c r="Y33" s="33">
        <f>D6L926C7-D6L926C10</f>
        <v>1.717283193621931</v>
      </c>
      <c r="Z33" s="16" t="s">
        <v>34868</v>
      </c>
      <c r="AA33" s="33">
        <f>CHOOSE(MIN(D6L926C9,RUN_YEARS),B7L809C7,B7L809C16,B7L809C25,B7L809C34,B7L809C43)</f>
        <v>6035</v>
      </c>
      <c r="AB33" s="16" t="s">
        <v>34869</v>
      </c>
      <c r="AC33" s="33">
        <f>IF(D6L926C12=0,0,D6L926C10/D6L926C12)</f>
        <v>7.5173992946290036E-3</v>
      </c>
      <c r="AD33" s="16" t="s">
        <v>34870</v>
      </c>
      <c r="AE33" s="33">
        <f>IF(D6L926C5=0,0,D6L926C10/D6L926C5)</f>
        <v>0.48176392770494869</v>
      </c>
      <c r="AF33" s="16" t="s">
        <v>34871</v>
      </c>
      <c r="AG33" s="33">
        <f>CHOOSE(MIN(D6L926C9,RUN_YEARS),B7L809C5,B7L809C14,B7L809C23,B7L809C32,B7L809C41)</f>
        <v>87.861973286471653</v>
      </c>
      <c r="AH33" s="16" t="s">
        <v>34872</v>
      </c>
      <c r="AI33" s="33">
        <f>IF(D6L926C15=0,0,D6L926C11/D6L926C15)</f>
        <v>1.9545238166035428E-2</v>
      </c>
      <c r="AJ33" s="16" t="s">
        <v>34873</v>
      </c>
      <c r="AK33" s="33">
        <f>IF(D6L926C5=0,0,D6L926C11/D6L926C5)</f>
        <v>1.8236072295051291E-2</v>
      </c>
      <c r="AL33" s="16" t="s">
        <v>34874</v>
      </c>
      <c r="AM33" s="33">
        <f>D6L926C8*CHOOSE(MIN(D6L926C9,RUN_YEARS),B7L809C4,B7L809C13,B7L809C22,B7L809C31,B7L809C40)</f>
        <v>11.157123622746958</v>
      </c>
      <c r="AN33" s="16" t="s">
        <v>34875</v>
      </c>
      <c r="AO33" s="33">
        <f>D6L926C8-D6L926C18</f>
        <v>35.92766431396101</v>
      </c>
      <c r="AP33" s="16" t="s">
        <v>34876</v>
      </c>
      <c r="AQ33" s="33">
        <f>CHOOSE(MIN(D6L926C9,RUN_YEARS),B7L809C2,B7L809C11,B7L809C20,B7L809C29,B7L809C38)</f>
        <v>11.533149307299825</v>
      </c>
      <c r="AR33" s="16" t="s">
        <v>34877</v>
      </c>
      <c r="AS33" s="33">
        <f>IF(D6L926C20=0,0,D6L926C18/D6L926C20)</f>
        <v>0.96739609671793081</v>
      </c>
      <c r="AT33" s="16" t="s">
        <v>34878</v>
      </c>
      <c r="AU33" s="33">
        <f>IF(D6L926C5=0,0,D6L926C18/D6L926C5)</f>
        <v>0.11847906841743155</v>
      </c>
      <c r="AV33" s="16" t="s">
        <v>34879</v>
      </c>
      <c r="AW33" s="33">
        <f>CHOOSE(MIN(D6L926C9,RUN_YEARS),B7L809C1,B7L809C10,B7L809C19,B7L809C28,B7L809C37)</f>
        <v>37.138525197540304</v>
      </c>
      <c r="AX33" s="16" t="s">
        <v>34880</v>
      </c>
      <c r="AY33" s="33">
        <f>IF(D6L926C23=0,0,D6L926C19/D6L926C23)</f>
        <v>0.96739609671793081</v>
      </c>
      <c r="AZ33" s="16" t="s">
        <v>34881</v>
      </c>
      <c r="BA33" s="33">
        <f>IF(D6L926C5=0,0,D6L926C19/D6L926C5)</f>
        <v>0.38152093158256845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-3.069460815489502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-2.6397363013209718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-1.3198681506604859</v>
      </c>
      <c r="R34" s="16" t="s">
        <v>34885</v>
      </c>
      <c r="S34" s="15">
        <f>D6L927C5-D6L927C7</f>
        <v>-1.3198681506604859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-1.272024639363518</v>
      </c>
      <c r="X34" s="16" t="s">
        <v>34887</v>
      </c>
      <c r="Y34" s="33">
        <f>D6L927C7-D6L927C10</f>
        <v>-4.7843511296967955E-2</v>
      </c>
      <c r="Z34" s="16" t="s">
        <v>34888</v>
      </c>
      <c r="AA34" s="33">
        <f>CHOOSE(MIN(D6L927C9,RUN_YEARS),B7L809C7,B7L809C16,B7L809C25,B7L809C34,B7L809C43)</f>
        <v>5366.3333333333339</v>
      </c>
      <c r="AB34" s="16" t="s">
        <v>34889</v>
      </c>
      <c r="AC34" s="33">
        <f>IF(D6L927C12=0,0,D6L927C10/D6L927C12)</f>
        <v>-2.3703794758000828E-4</v>
      </c>
      <c r="AD34" s="16" t="s">
        <v>34890</v>
      </c>
      <c r="AE34" s="33">
        <f>IF(D6L927C5=0,0,D6L927C10/D6L927C5)</f>
        <v>0.48187564747545952</v>
      </c>
      <c r="AF34" s="16" t="s">
        <v>34891</v>
      </c>
      <c r="AG34" s="33">
        <f>CHOOSE(MIN(D6L927C9,RUN_YEARS),B7L809C5,B7L809C14,B7L809C23,B7L809C32,B7L809C41)</f>
        <v>77.630399211175984</v>
      </c>
      <c r="AH34" s="16" t="s">
        <v>34892</v>
      </c>
      <c r="AI34" s="33">
        <f>IF(D6L927C15=0,0,D6L927C11/D6L927C15)</f>
        <v>-6.1629866370802088E-4</v>
      </c>
      <c r="AJ34" s="16" t="s">
        <v>34893</v>
      </c>
      <c r="AK34" s="33">
        <f>IF(D6L927C5=0,0,D6L927C11/D6L927C5)</f>
        <v>1.8124352524540498E-2</v>
      </c>
      <c r="AL34" s="16" t="s">
        <v>34894</v>
      </c>
      <c r="AM34" s="33">
        <f>D6L927C8*CHOOSE(MIN(D6L927C9,RUN_YEARS),B7L809C4,B7L809C13,B7L809C22,B7L809C31,B7L809C40)</f>
        <v>-0.30795810333939844</v>
      </c>
      <c r="AN34" s="16" t="s">
        <v>34895</v>
      </c>
      <c r="AO34" s="33">
        <f>D6L927C8-D6L927C18</f>
        <v>-1.0119100473210874</v>
      </c>
      <c r="AP34" s="16" t="s">
        <v>34896</v>
      </c>
      <c r="AQ34" s="33">
        <f>CHOOSE(MIN(D6L927C9,RUN_YEARS),B7L809C2,B7L809C11,B7L809C20,B7L809C29,B7L809C38)</f>
        <v>9.9644569576723772</v>
      </c>
      <c r="AR34" s="16" t="s">
        <v>34897</v>
      </c>
      <c r="AS34" s="33">
        <f>IF(D6L927C20=0,0,D6L927C18/D6L927C20)</f>
        <v>-3.0905658446572802E-2</v>
      </c>
      <c r="AT34" s="16" t="s">
        <v>34898</v>
      </c>
      <c r="AU34" s="33">
        <f>IF(D6L927C5=0,0,D6L927C18/D6L927C5)</f>
        <v>0.11666244964896329</v>
      </c>
      <c r="AV34" s="16" t="s">
        <v>34899</v>
      </c>
      <c r="AW34" s="33">
        <f>CHOOSE(MIN(D6L927C9,RUN_YEARS),B7L809C1,B7L809C10,B7L809C19,B7L809C28,B7L809C37)</f>
        <v>32.741902233547151</v>
      </c>
      <c r="AX34" s="16" t="s">
        <v>34900</v>
      </c>
      <c r="AY34" s="33">
        <f>IF(D6L927C23=0,0,D6L927C19/D6L927C23)</f>
        <v>-3.0905658446572802E-2</v>
      </c>
      <c r="AZ34" s="16" t="s">
        <v>34901</v>
      </c>
      <c r="BA34" s="33">
        <f>IF(D6L927C5=0,0,D6L927C19/D6L927C5)</f>
        <v>0.38333755035103667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588.3395903051927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398.19987090890908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199.09993545445454</v>
      </c>
      <c r="R35" s="16" t="s">
        <v>34905</v>
      </c>
      <c r="S35" s="15">
        <f>SUM(D6L901C8:D6L927C8)-2*SUM(D6L909C8,D6L911C8,D6L922C8,D6L924C8,D6L927C8)</f>
        <v>199.09993545445454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191.87107760420497</v>
      </c>
      <c r="X35" s="16" t="s">
        <v>34907</v>
      </c>
      <c r="Y35" s="33">
        <f>SUM(D6L901C11:D6L927C11)-2*SUM(D6L909C11,D6L911C11,D6L922C11,D6L924C11,D6L927C11)</f>
        <v>7.2288578502495486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3.4661668109396984E-2</v>
      </c>
      <c r="AD35" s="16" t="s">
        <v>34909</v>
      </c>
      <c r="AE35" s="33">
        <f>IF(D6L928C5=0,0,D6L928C10/D6L928C5)</f>
        <v>0.48184615722313173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9.012033708443222E-2</v>
      </c>
      <c r="AJ35" s="16" t="s">
        <v>34911</v>
      </c>
      <c r="AK35" s="33">
        <f>IF(D6L928C5=0,0,D6L928C11/D6L928C5)</f>
        <v>1.8153842776868198E-2</v>
      </c>
      <c r="AL35" s="16" t="s">
        <v>34912</v>
      </c>
      <c r="AM35" s="33">
        <f>SUM(D6L901C18:D6L927C18)-2*SUM(D6L909C18,D6L911C18,D6L922C18,D6L924C18,D6L927C18)</f>
        <v>46.652568738498253</v>
      </c>
      <c r="AN35" s="16" t="s">
        <v>34913</v>
      </c>
      <c r="AO35" s="33">
        <f>SUM(D6L901C19:D6L927C19)-2*SUM(D6L909C19,D6L911C19,D6L922C19,D6L924C19,D6L927C19)</f>
        <v>152.44736671595629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4.5048581947737425</v>
      </c>
      <c r="AT35" s="16" t="s">
        <v>34915</v>
      </c>
      <c r="AU35" s="33">
        <f>IF(D6L928C5=0,0,D6L928C18/D6L928C5)</f>
        <v>0.11715867368819501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4.5048581947737425</v>
      </c>
      <c r="AZ35" s="16" t="s">
        <v>34917</v>
      </c>
      <c r="BA35" s="33">
        <f>IF(D6L928C5=0,0,D6L928C19/D6L928C5)</f>
        <v>0.38284132631180501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6.2262702455611416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3.1131351227805708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1.5565675613902854</v>
      </c>
      <c r="R36" s="16" t="s">
        <v>34922</v>
      </c>
      <c r="S36" s="15">
        <f>D6L929C5-D6L929C7</f>
        <v>1.5565675613902854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1.4997962042269954</v>
      </c>
      <c r="X36" s="16" t="s">
        <v>34924</v>
      </c>
      <c r="Y36" s="33">
        <f>D6L929C7-D6L929C10</f>
        <v>5.6771357163289959E-2</v>
      </c>
      <c r="Z36" s="16" t="s">
        <v>34925</v>
      </c>
      <c r="AA36" s="33">
        <f>CHOOSE(MIN(D6L929C9,RUN_YEARS),B7L809C7,B7L809C16,B7L809C25,B7L809C34,B7L809C43)</f>
        <v>6035</v>
      </c>
      <c r="AB36" s="16" t="s">
        <v>34926</v>
      </c>
      <c r="AC36" s="33">
        <f>IF(D6L929C12=0,0,D6L929C10/D6L929C12)</f>
        <v>2.4851635529859079E-4</v>
      </c>
      <c r="AD36" s="16" t="s">
        <v>34927</v>
      </c>
      <c r="AE36" s="33">
        <f>IF(D6L929C5=0,0,D6L929C10/D6L929C5)</f>
        <v>0.48176392770494869</v>
      </c>
      <c r="AF36" s="16" t="s">
        <v>34928</v>
      </c>
      <c r="AG36" s="33">
        <f>CHOOSE(MIN(D6L929C9,RUN_YEARS),B7L809C5,B7L809C14,B7L809C23,B7L809C32,B7L809C41)</f>
        <v>87.861973286471653</v>
      </c>
      <c r="AH36" s="16" t="s">
        <v>34929</v>
      </c>
      <c r="AI36" s="33">
        <f>IF(D6L929C15=0,0,D6L929C11/D6L929C15)</f>
        <v>6.4614252377633767E-4</v>
      </c>
      <c r="AJ36" s="16" t="s">
        <v>34930</v>
      </c>
      <c r="AK36" s="33">
        <f>IF(D6L929C5=0,0,D6L929C11/D6L929C5)</f>
        <v>1.8236072295051319E-2</v>
      </c>
      <c r="AL36" s="16" t="s">
        <v>34931</v>
      </c>
      <c r="AM36" s="33">
        <f>D6L929C8*CHOOSE(MIN(D6L929C9,RUN_YEARS),B7L809C4,B7L809C13,B7L809C22,B7L809C31,B7L809C40)</f>
        <v>0.36884134920462841</v>
      </c>
      <c r="AN36" s="16" t="s">
        <v>34932</v>
      </c>
      <c r="AO36" s="33">
        <f>D6L929C8-D6L929C18</f>
        <v>1.1877262121856571</v>
      </c>
      <c r="AP36" s="16" t="s">
        <v>34933</v>
      </c>
      <c r="AQ36" s="33">
        <f>CHOOSE(MIN(D6L929C9,RUN_YEARS),B7L809C2,B7L809C11,B7L809C20,B7L809C29,B7L809C38)</f>
        <v>11.533149307299825</v>
      </c>
      <c r="AR36" s="16" t="s">
        <v>34934</v>
      </c>
      <c r="AS36" s="33">
        <f>IF(D6L929C20=0,0,D6L929C18/D6L929C20)</f>
        <v>3.1980974092754778E-2</v>
      </c>
      <c r="AT36" s="16" t="s">
        <v>34935</v>
      </c>
      <c r="AU36" s="33">
        <f>IF(D6L929C5=0,0,D6L929C18/D6L929C5)</f>
        <v>0.11847906841743155</v>
      </c>
      <c r="AV36" s="16" t="s">
        <v>34936</v>
      </c>
      <c r="AW36" s="33">
        <f>CHOOSE(MIN(D6L929C9,RUN_YEARS),B7L809C1,B7L809C10,B7L809C19,B7L809C28,B7L809C37)</f>
        <v>37.138525197540304</v>
      </c>
      <c r="AX36" s="16" t="s">
        <v>34937</v>
      </c>
      <c r="AY36" s="33">
        <f>IF(D6L929C23=0,0,D6L929C19/D6L929C23)</f>
        <v>3.1980974092754778E-2</v>
      </c>
      <c r="AZ36" s="16" t="s">
        <v>34938</v>
      </c>
      <c r="BA36" s="33">
        <f>IF(D6L929C5=0,0,D6L929C19/D6L929C5)</f>
        <v>0.3815209315825685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1.4950136074836864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1.4950136074836864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0.7475068037418432</v>
      </c>
      <c r="R37" s="16" t="s">
        <v>34942</v>
      </c>
      <c r="S37" s="15">
        <f>D6L930C5-D6L930C7</f>
        <v>0.7475068037418432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0.7202436275136852</v>
      </c>
      <c r="X37" s="16" t="s">
        <v>34944</v>
      </c>
      <c r="Y37" s="33">
        <f>D6L930C7-D6L930C10</f>
        <v>2.7263176228157993E-2</v>
      </c>
      <c r="Z37" s="16" t="s">
        <v>34945</v>
      </c>
      <c r="AA37" s="33">
        <f>CHOOSE(MIN(D6L930C9,RUN_YEARS),B7L809C7,B7L809C16,B7L809C25,B7L809C34,B7L809C43)</f>
        <v>6035</v>
      </c>
      <c r="AB37" s="16" t="s">
        <v>34946</v>
      </c>
      <c r="AC37" s="33">
        <f>IF(D6L930C12=0,0,D6L930C10/D6L930C12)</f>
        <v>1.1934442875123202E-4</v>
      </c>
      <c r="AD37" s="16" t="s">
        <v>34947</v>
      </c>
      <c r="AE37" s="33">
        <f>IF(D6L930C5=0,0,D6L930C10/D6L930C5)</f>
        <v>0.48176392770494869</v>
      </c>
      <c r="AF37" s="16" t="s">
        <v>34948</v>
      </c>
      <c r="AG37" s="33">
        <f>CHOOSE(MIN(D6L930C9,RUN_YEARS),B7L809C5,B7L809C14,B7L809C23,B7L809C32,B7L809C41)</f>
        <v>87.861973286471653</v>
      </c>
      <c r="AH37" s="16" t="s">
        <v>34949</v>
      </c>
      <c r="AI37" s="33">
        <f>IF(D6L930C15=0,0,D6L930C11/D6L930C15)</f>
        <v>3.1029551475320413E-4</v>
      </c>
      <c r="AJ37" s="16" t="s">
        <v>34950</v>
      </c>
      <c r="AK37" s="33">
        <f>IF(D6L930C5=0,0,D6L930C11/D6L930C5)</f>
        <v>1.8236072295051326E-2</v>
      </c>
      <c r="AL37" s="16" t="s">
        <v>34951</v>
      </c>
      <c r="AM37" s="33">
        <f>D6L930C8*CHOOSE(MIN(D6L930C9,RUN_YEARS),B7L809C4,B7L809C13,B7L809C22,B7L809C31,B7L809C40)</f>
        <v>0.17712781948605083</v>
      </c>
      <c r="AN37" s="16" t="s">
        <v>34952</v>
      </c>
      <c r="AO37" s="33">
        <f>D6L930C8-D6L930C18</f>
        <v>0.57037898425579237</v>
      </c>
      <c r="AP37" s="16" t="s">
        <v>34953</v>
      </c>
      <c r="AQ37" s="33">
        <f>CHOOSE(MIN(D6L930C9,RUN_YEARS),B7L809C2,B7L809C11,B7L809C20,B7L809C29,B7L809C38)</f>
        <v>11.533149307299825</v>
      </c>
      <c r="AR37" s="16" t="s">
        <v>34954</v>
      </c>
      <c r="AS37" s="33">
        <f>IF(D6L930C20=0,0,D6L930C18/D6L930C20)</f>
        <v>1.5358148478485321E-2</v>
      </c>
      <c r="AT37" s="16" t="s">
        <v>34955</v>
      </c>
      <c r="AU37" s="33">
        <f>IF(D6L930C5=0,0,D6L930C18/D6L930C5)</f>
        <v>0.11847906841743154</v>
      </c>
      <c r="AV37" s="16" t="s">
        <v>34956</v>
      </c>
      <c r="AW37" s="33">
        <f>CHOOSE(MIN(D6L930C9,RUN_YEARS),B7L809C1,B7L809C10,B7L809C19,B7L809C28,B7L809C37)</f>
        <v>37.138525197540304</v>
      </c>
      <c r="AX37" s="16" t="s">
        <v>34957</v>
      </c>
      <c r="AY37" s="33">
        <f>IF(D6L930C23=0,0,D6L930C19/D6L930C23)</f>
        <v>1.5358148478485321E-2</v>
      </c>
      <c r="AZ37" s="16" t="s">
        <v>34958</v>
      </c>
      <c r="BA37" s="33">
        <f>IF(D6L930C5=0,0,D6L930C19/D6L930C5)</f>
        <v>0.38152093158256845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6035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87.861973286471653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11.533149307299825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37.138525197540304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6035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87.861973286471653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11.533149307299825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37.138525197540304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6035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87.861973286471653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11.533149307299825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37.138525197540304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6035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87.861973286471653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11.533149307299825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37.138525197540304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542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542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542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522.23209763216437</v>
      </c>
      <c r="X42" s="16" t="s">
        <v>35045</v>
      </c>
      <c r="Y42" s="33">
        <f>D6L935C7-D6L935C10</f>
        <v>19.767902367835632</v>
      </c>
      <c r="Z42" s="16" t="s">
        <v>35046</v>
      </c>
      <c r="AA42" s="33">
        <f>CHOOSE(MIN(D6L935C9,RUN_YEARS),B7L809C7,B7L809C16,B7L809C25,B7L809C34,B7L809C43)</f>
        <v>6035</v>
      </c>
      <c r="AB42" s="16" t="s">
        <v>35047</v>
      </c>
      <c r="AC42" s="33">
        <f>IF(D6L935C12=0,0,D6L935C10/D6L935C12)</f>
        <v>8.6533901844600553E-2</v>
      </c>
      <c r="AD42" s="16" t="s">
        <v>35048</v>
      </c>
      <c r="AE42" s="33">
        <f>IF(D6L935C5=0,0,D6L935C10/D6L935C5)</f>
        <v>0.96352785540989738</v>
      </c>
      <c r="AF42" s="16" t="s">
        <v>35049</v>
      </c>
      <c r="AG42" s="33">
        <f>CHOOSE(MIN(D6L935C9,RUN_YEARS),B7L809C5,B7L809C14,B7L809C23,B7L809C32,B7L809C41)</f>
        <v>87.861973286471653</v>
      </c>
      <c r="AH42" s="16" t="s">
        <v>35050</v>
      </c>
      <c r="AI42" s="33">
        <f>IF(D6L935C15=0,0,D6L935C11/D6L935C15)</f>
        <v>0.22498814479596202</v>
      </c>
      <c r="AJ42" s="16" t="s">
        <v>35051</v>
      </c>
      <c r="AK42" s="33">
        <f>IF(D6L935C5=0,0,D6L935C11/D6L935C5)</f>
        <v>3.6472144590102638E-2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11.533149307299825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37.138525197540304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2217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2217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2217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6035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87.861973286471653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525.33618936289156</v>
      </c>
      <c r="AN43" s="16" t="s">
        <v>35073</v>
      </c>
      <c r="AO43" s="33">
        <f>D6L936C8-D6L936C18</f>
        <v>1691.6638106371083</v>
      </c>
      <c r="AP43" s="16" t="s">
        <v>35074</v>
      </c>
      <c r="AQ43" s="33">
        <f>CHOOSE(MIN(D6L936C9,RUN_YEARS),B7L809C2,B7L809C11,B7L809C20,B7L809C29,B7L809C38)</f>
        <v>11.533149307299825</v>
      </c>
      <c r="AR43" s="16" t="s">
        <v>35075</v>
      </c>
      <c r="AS43" s="33">
        <f>IF(D6L936C20=0,0,D6L936C18/D6L936C20)</f>
        <v>45.550107378769802</v>
      </c>
      <c r="AT43" s="16" t="s">
        <v>35076</v>
      </c>
      <c r="AU43" s="33">
        <f>IF(D6L936C5=0,0,D6L936C18/D6L936C5)</f>
        <v>0.23695813683486314</v>
      </c>
      <c r="AV43" s="16" t="s">
        <v>35077</v>
      </c>
      <c r="AW43" s="33">
        <f>CHOOSE(MIN(D6L936C9,RUN_YEARS),B7L809C1,B7L809C10,B7L809C19,B7L809C28,B7L809C37)</f>
        <v>37.138525197540304</v>
      </c>
      <c r="AX43" s="16" t="s">
        <v>35078</v>
      </c>
      <c r="AY43" s="33">
        <f>IF(D6L936C23=0,0,D6L936C19/D6L936C23)</f>
        <v>45.550107378769788</v>
      </c>
      <c r="AZ43" s="16" t="s">
        <v>35079</v>
      </c>
      <c r="BA43" s="33">
        <f>IF(D6L936C5=0,0,D6L936C19/D6L936C5)</f>
        <v>0.76304186316513678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2766.721283853045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2763.6081487302645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544.30407436513212</v>
      </c>
      <c r="R44" s="16" t="s">
        <v>35083</v>
      </c>
      <c r="S44" s="15">
        <f>SUM(D6L929C8:D6L936C8)</f>
        <v>2219.3040743651322</v>
      </c>
      <c r="U44" s="21" t="str">
        <f>NULL_VALUE</f>
        <v>n/a</v>
      </c>
      <c r="V44" s="16" t="s">
        <v>35084</v>
      </c>
      <c r="W44" s="33">
        <f>SUM(D6L929C10:D6L936C10)</f>
        <v>524.45213746390505</v>
      </c>
      <c r="X44" s="16" t="s">
        <v>35085</v>
      </c>
      <c r="Y44" s="33">
        <f>SUM(D6L929C11:D6L936C11)</f>
        <v>19.851936901227081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8.6901762628650375E-2</v>
      </c>
      <c r="AD44" s="16" t="s">
        <v>35087</v>
      </c>
      <c r="AE44" s="33">
        <f>IF(D6L937C5=0,0,D6L937C10/D6L937C5)</f>
        <v>0.1897708029645461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0.22594458283449156</v>
      </c>
      <c r="AJ44" s="16" t="s">
        <v>35089</v>
      </c>
      <c r="AK44" s="33">
        <f>IF(D6L937C5=0,0,D6L937C11/D6L937C5)</f>
        <v>7.1833399790589064E-3</v>
      </c>
      <c r="AL44" s="16" t="s">
        <v>35090</v>
      </c>
      <c r="AM44" s="33">
        <f>SUM(D6L929C18:D6L936C18)</f>
        <v>525.88215853158226</v>
      </c>
      <c r="AN44" s="16" t="s">
        <v>35091</v>
      </c>
      <c r="AO44" s="33">
        <f>SUM(D6L929C19:D6L936C19)</f>
        <v>1693.4219158335497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45.597446501341039</v>
      </c>
      <c r="AT44" s="16" t="s">
        <v>35093</v>
      </c>
      <c r="AU44" s="33">
        <f>IF(D6L937C5=0,0,D6L937C18/D6L937C5)</f>
        <v>0.19028825008103917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45.597446501341025</v>
      </c>
      <c r="AZ44" s="16" t="s">
        <v>35095</v>
      </c>
      <c r="BA44" s="33">
        <f>IF(D6L937C5=0,0,D6L937C19/D6L937C5)</f>
        <v>0.61275760697535575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24.617936003858723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12.308968001929362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6.1544840009646808</v>
      </c>
      <c r="R45" s="16" t="s">
        <v>35100</v>
      </c>
      <c r="S45" s="15">
        <f>D6L938C5-D6L938C7</f>
        <v>6.1544840009646808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5.9300167706040234</v>
      </c>
      <c r="X45" s="16" t="s">
        <v>35102</v>
      </c>
      <c r="Y45" s="33">
        <f>D6L938C7-D6L938C10</f>
        <v>0.22446723036065741</v>
      </c>
      <c r="Z45" s="16" t="s">
        <v>35103</v>
      </c>
      <c r="AA45" s="33">
        <f>CHOOSE(MIN(D6L938C9,RUN_YEARS),B7L809C7,B7L809C16,B7L809C25,B7L809C34,B7L809C43)</f>
        <v>6035</v>
      </c>
      <c r="AB45" s="16" t="s">
        <v>35104</v>
      </c>
      <c r="AC45" s="33">
        <f>IF(D6L938C12=0,0,D6L938C10/D6L938C12)</f>
        <v>9.8260427019122181E-4</v>
      </c>
      <c r="AD45" s="16" t="s">
        <v>35105</v>
      </c>
      <c r="AE45" s="33">
        <f>IF(D6L938C5=0,0,D6L938C10/D6L938C5)</f>
        <v>0.48176392770494869</v>
      </c>
      <c r="AF45" s="16" t="s">
        <v>35106</v>
      </c>
      <c r="AG45" s="33">
        <f>CHOOSE(MIN(D6L938C9,RUN_YEARS),B7L809C5,B7L809C14,B7L809C23,B7L809C32,B7L809C41)</f>
        <v>87.861973286471653</v>
      </c>
      <c r="AH45" s="16" t="s">
        <v>35107</v>
      </c>
      <c r="AI45" s="33">
        <f>IF(D6L938C15=0,0,D6L938C11/D6L938C15)</f>
        <v>2.5547711024971852E-3</v>
      </c>
      <c r="AJ45" s="16" t="s">
        <v>35108</v>
      </c>
      <c r="AK45" s="33">
        <f>IF(D6L938C5=0,0,D6L938C11/D6L938C5)</f>
        <v>1.8236072295051333E-2</v>
      </c>
      <c r="AL45" s="16" t="s">
        <v>35109</v>
      </c>
      <c r="AM45" s="33">
        <f>D6L938C8*CHOOSE(MIN(D6L938C9,RUN_YEARS),B7L809C4,B7L809C13,B7L809C22,B7L809C31,B7L809C40)</f>
        <v>1.4583550620485646</v>
      </c>
      <c r="AN45" s="16" t="s">
        <v>35110</v>
      </c>
      <c r="AO45" s="33">
        <f>D6L938C8-D6L938C18</f>
        <v>4.6961289389161163</v>
      </c>
      <c r="AP45" s="16" t="s">
        <v>35111</v>
      </c>
      <c r="AQ45" s="33">
        <f>CHOOSE(MIN(D6L938C9,RUN_YEARS),B7L809C2,B7L809C11,B7L809C20,B7L809C29,B7L809C38)</f>
        <v>11.533149307299825</v>
      </c>
      <c r="AR45" s="16" t="s">
        <v>35112</v>
      </c>
      <c r="AS45" s="33">
        <f>IF(D6L938C20=0,0,D6L938C18/D6L938C20)</f>
        <v>0.12644898831973927</v>
      </c>
      <c r="AT45" s="16" t="s">
        <v>35113</v>
      </c>
      <c r="AU45" s="33">
        <f>IF(D6L938C5=0,0,D6L938C18/D6L938C5)</f>
        <v>0.11847906841743155</v>
      </c>
      <c r="AV45" s="16" t="s">
        <v>35114</v>
      </c>
      <c r="AW45" s="33">
        <f>CHOOSE(MIN(D6L938C9,RUN_YEARS),B7L809C1,B7L809C10,B7L809C19,B7L809C28,B7L809C37)</f>
        <v>37.138525197540304</v>
      </c>
      <c r="AX45" s="16" t="s">
        <v>35115</v>
      </c>
      <c r="AY45" s="33">
        <f>IF(D6L938C23=0,0,D6L938C19/D6L938C23)</f>
        <v>0.12644898831973927</v>
      </c>
      <c r="AZ45" s="16" t="s">
        <v>35116</v>
      </c>
      <c r="BA45" s="33">
        <f>IF(D6L938C5=0,0,D6L938C19/D6L938C5)</f>
        <v>0.38152093158256845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6035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87.861973286471653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11.533149307299825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37.138525197540304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24.617936003858723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12.308968001929362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6.1544840009646808</v>
      </c>
      <c r="R47" s="16" t="s">
        <v>35140</v>
      </c>
      <c r="S47" s="15">
        <f>SUM(D6L938C8:D6L939C8)</f>
        <v>6.1544840009646808</v>
      </c>
      <c r="U47" s="21" t="str">
        <f>NULL_VALUE</f>
        <v>n/a</v>
      </c>
      <c r="V47" s="16" t="s">
        <v>35141</v>
      </c>
      <c r="W47" s="33">
        <f>SUM(D6L938C10:D6L939C10)</f>
        <v>5.9300167706040234</v>
      </c>
      <c r="X47" s="16" t="s">
        <v>35142</v>
      </c>
      <c r="Y47" s="33">
        <f>SUM(D6L938C11:D6L939C11)</f>
        <v>0.22446723036065741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9.8260427019122181E-4</v>
      </c>
      <c r="AD47" s="16" t="s">
        <v>35144</v>
      </c>
      <c r="AE47" s="33">
        <f>IF(D6L940C5=0,0,D6L940C10/D6L940C5)</f>
        <v>0.48176392770494869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2.5547711024971852E-3</v>
      </c>
      <c r="AJ47" s="16" t="s">
        <v>35146</v>
      </c>
      <c r="AK47" s="33">
        <f>IF(D6L940C5=0,0,D6L940C11/D6L940C5)</f>
        <v>1.8236072295051333E-2</v>
      </c>
      <c r="AL47" s="16" t="s">
        <v>35147</v>
      </c>
      <c r="AM47" s="33">
        <f>SUM(D6L938C18:D6L939C18)</f>
        <v>1.4583550620485646</v>
      </c>
      <c r="AN47" s="16" t="s">
        <v>35148</v>
      </c>
      <c r="AO47" s="33">
        <f>SUM(D6L938C19:D6L939C19)</f>
        <v>4.6961289389161163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0.12644898831973927</v>
      </c>
      <c r="AT47" s="16" t="s">
        <v>35150</v>
      </c>
      <c r="AU47" s="33">
        <f>IF(D6L940C5=0,0,D6L940C18/D6L940C5)</f>
        <v>0.11847906841743155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0.12644898831973927</v>
      </c>
      <c r="AZ47" s="16" t="s">
        <v>35152</v>
      </c>
      <c r="BA47" s="33">
        <f>IF(D6L940C5=0,0,D6L940C19/D6L940C5)</f>
        <v>0.38152093158256845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3379.6788101620964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3174.1169876411027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749.55849382055135</v>
      </c>
      <c r="R48" s="16" t="s">
        <v>35157</v>
      </c>
      <c r="S48" s="15">
        <f>SUM(D6L928C8,D6L937C8,D6L940C8)</f>
        <v>2424.5584938205516</v>
      </c>
      <c r="U48" s="21" t="str">
        <f>NULL_VALUE</f>
        <v>n/a</v>
      </c>
      <c r="V48" s="16" t="s">
        <v>35158</v>
      </c>
      <c r="W48" s="33">
        <f>SUM(D6L928C10,D6L937C10,D6L940C10)</f>
        <v>722.25323183871399</v>
      </c>
      <c r="X48" s="16" t="s">
        <v>35159</v>
      </c>
      <c r="Y48" s="33">
        <f>SUM(D6L928C11,D6L937C11,D6L940C11)</f>
        <v>27.30526198183729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0.12254603500823859</v>
      </c>
      <c r="AD48" s="16" t="s">
        <v>35161</v>
      </c>
      <c r="AE48" s="33">
        <f>IF(D6L941C5=0,0,D6L941C10/D6L941C5)</f>
        <v>0.22754461623529143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0.31861969102142096</v>
      </c>
      <c r="AJ48" s="16" t="s">
        <v>35163</v>
      </c>
      <c r="AK48" s="33">
        <f>IF(D6L941C5=0,0,D6L941C11/D6L941C5)</f>
        <v>8.6024749838000281E-3</v>
      </c>
      <c r="AL48" s="16" t="s">
        <v>35164</v>
      </c>
      <c r="AM48" s="33">
        <f>SUM(D6L928C18,D6L937C18,D6L940C18)</f>
        <v>573.99308233212912</v>
      </c>
      <c r="AN48" s="16" t="s">
        <v>35165</v>
      </c>
      <c r="AO48" s="33">
        <f>SUM(D6L928C19,D6L937C19,D6L940C19)</f>
        <v>1850.5654114884223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50.228753684434523</v>
      </c>
      <c r="AT48" s="16" t="s">
        <v>35167</v>
      </c>
      <c r="AU48" s="33">
        <f>IF(D6L941C5=0,0,D6L941C18/D6L941C5)</f>
        <v>0.18083551569367376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50.228753684434508</v>
      </c>
      <c r="AZ48" s="16" t="s">
        <v>35169</v>
      </c>
      <c r="BA48" s="33">
        <f>IF(D6L941C5=0,0,D6L941C19/D6L941C5)</f>
        <v>0.58301739308723477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E41FB9-B0F5-4E47-B834-A8AF80F6D86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71.276955666666666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61.298181873333334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30.649090936666667</v>
      </c>
      <c r="R8" s="16" t="s">
        <v>35179</v>
      </c>
      <c r="S8" s="15">
        <f>D6L1001C5-D6L1001C7</f>
        <v>30.649090936666667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30.104736415810365</v>
      </c>
      <c r="X8" s="16" t="s">
        <v>35181</v>
      </c>
      <c r="Y8" s="33">
        <f>D6L1001C7-D6L1001C10</f>
        <v>0.54435452085630232</v>
      </c>
      <c r="Z8" s="16" t="s">
        <v>35182</v>
      </c>
      <c r="AA8" s="33">
        <f>CHOOSE(MIN(D6L1001C9,RUN_YEARS),B7L810C7,B7L810C16,B7L810C25,B7L810C34,B7L810C43)</f>
        <v>5673</v>
      </c>
      <c r="AB8" s="16" t="s">
        <v>35183</v>
      </c>
      <c r="AC8" s="33">
        <f>IF(D6L1001C12=0,0,D6L1001C10/D6L1001C12)</f>
        <v>5.3066695603402724E-3</v>
      </c>
      <c r="AD8" s="16" t="s">
        <v>35184</v>
      </c>
      <c r="AE8" s="33">
        <f>IF(D6L1001C5=0,0,D6L1001C10/D6L1001C5)</f>
        <v>0.49111956498185938</v>
      </c>
      <c r="AF8" s="16" t="s">
        <v>35185</v>
      </c>
      <c r="AG8" s="33">
        <f>CHOOSE(MIN(D6L1001C9,RUN_YEARS),B7L810C5,B7L810C14,B7L810C23,B7L810C32,B7L810C41)</f>
        <v>39.453582143306498</v>
      </c>
      <c r="AH8" s="16" t="s">
        <v>35186</v>
      </c>
      <c r="AI8" s="33">
        <f>IF(D6L1001C15=0,0,D6L1001C11/D6L1001C15)</f>
        <v>1.3797340856884775E-2</v>
      </c>
      <c r="AJ8" s="16" t="s">
        <v>35187</v>
      </c>
      <c r="AK8" s="33">
        <f>IF(D6L1001C5=0,0,D6L1001C11/D6L1001C5)</f>
        <v>8.8804350181406269E-3</v>
      </c>
      <c r="AL8" s="16" t="s">
        <v>35188</v>
      </c>
      <c r="AM8" s="33">
        <f>D6L1001C8*CHOOSE(MIN(D6L1001C9,RUN_YEARS),B7L810C4,B7L810C13,B7L810C22,B7L810C31,B7L810C40)</f>
        <v>11.096585399881283</v>
      </c>
      <c r="AN8" s="16" t="s">
        <v>35189</v>
      </c>
      <c r="AO8" s="33">
        <f>D6L1001C8-D6L1001C18</f>
        <v>19.552505536785382</v>
      </c>
      <c r="AP8" s="16" t="s">
        <v>35190</v>
      </c>
      <c r="AQ8" s="33">
        <f>CHOOSE(MIN(D6L1001C9,RUN_YEARS),B7L810C2,B7L810C11,B7L810C20,B7L810C29,B7L810C38)</f>
        <v>10.533889866614457</v>
      </c>
      <c r="AR8" s="16" t="s">
        <v>35191</v>
      </c>
      <c r="AS8" s="33">
        <f>IF(D6L1001C20=0,0,D6L1001C18/D6L1001C20)</f>
        <v>1.0534176396746089</v>
      </c>
      <c r="AT8" s="16" t="s">
        <v>35192</v>
      </c>
      <c r="AU8" s="33">
        <f>IF(D6L1001C5=0,0,D6L1001C18/D6L1001C5)</f>
        <v>0.18102633815161576</v>
      </c>
      <c r="AV8" s="16" t="s">
        <v>35193</v>
      </c>
      <c r="AW8" s="33">
        <f>CHOOSE(MIN(D6L1001C9,RUN_YEARS),B7L810C1,B7L810C10,B7L810C19,B7L810C28,B7L810C37)</f>
        <v>18.561019675752696</v>
      </c>
      <c r="AX8" s="16" t="s">
        <v>35194</v>
      </c>
      <c r="AY8" s="33">
        <f>IF(D6L1001C23=0,0,D6L1001C19/D6L1001C23)</f>
        <v>1.0534176396746091</v>
      </c>
      <c r="AZ8" s="16" t="s">
        <v>35195</v>
      </c>
      <c r="BA8" s="33">
        <f>IF(D6L1001C5=0,0,D6L1001C19/D6L1001C5)</f>
        <v>0.31897366184838422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0.15214699237411744</v>
      </c>
      <c r="J9" s="16" t="s">
        <v>35216</v>
      </c>
      <c r="K9" s="21">
        <f>_xlfn.SINGLE(IF(FLOW_THRU_100PCT="Y",1,INDEX(VariabilityMatrix,D6L1002C1,_xlfn.SINGLE(D6L1002C9))))</f>
        <v>0.48257096814517625</v>
      </c>
      <c r="L9" s="16" t="s">
        <v>35196</v>
      </c>
      <c r="M9" s="15">
        <f>IF(_xlfn.SINGLE(D6L1002C2)&lt;&gt;0,_xlfn.SINGLE(D6L1002C2)*_xlfn.SINGLE(D6L1002C4),_xlfn.SINGLE(D6L1002C3)*_xlfn.SINGLE(D6L1002C4))</f>
        <v>7.3421721410354607E-2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3.6710860705177303E-2</v>
      </c>
      <c r="R9" s="16" t="s">
        <v>35198</v>
      </c>
      <c r="S9" s="15">
        <f>D6L1002C5-D6L1002C7</f>
        <v>3.6710860705177303E-2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3.598534241195496E-2</v>
      </c>
      <c r="X9" s="16" t="s">
        <v>35200</v>
      </c>
      <c r="Y9" s="33">
        <f>D6L1002C7-D6L1002C10</f>
        <v>7.2551829322234362E-4</v>
      </c>
      <c r="Z9" s="16" t="s">
        <v>35201</v>
      </c>
      <c r="AA9" s="33">
        <f>CHOOSE(MIN(D6L1002C9,RUN_YEARS),B7L810C7,B7L810C16,B7L810C25,B7L810C34,B7L810C43)</f>
        <v>6484.4</v>
      </c>
      <c r="AB9" s="16" t="s">
        <v>35202</v>
      </c>
      <c r="AC9" s="33">
        <f>IF(D6L1002C12=0,0,D6L1002C10/D6L1002C12)</f>
        <v>5.5495253858421693E-6</v>
      </c>
      <c r="AD9" s="16" t="s">
        <v>35203</v>
      </c>
      <c r="AE9" s="33">
        <f>IF(D6L1002C5=0,0,D6L1002C10/D6L1002C5)</f>
        <v>0.49011847884677867</v>
      </c>
      <c r="AF9" s="16" t="s">
        <v>35204</v>
      </c>
      <c r="AG9" s="33">
        <f>CHOOSE(MIN(D6L1002C9,RUN_YEARS),B7L810C5,B7L810C14,B7L810C23,B7L810C32,B7L810C41)</f>
        <v>50.28276798320509</v>
      </c>
      <c r="AH9" s="16" t="s">
        <v>35205</v>
      </c>
      <c r="AI9" s="33">
        <f>IF(D6L1002C15=0,0,D6L1002C11/D6L1002C15)</f>
        <v>1.442876600318967E-5</v>
      </c>
      <c r="AJ9" s="16" t="s">
        <v>35206</v>
      </c>
      <c r="AK9" s="33">
        <f>IF(D6L1002C5=0,0,D6L1002C11/D6L1002C5)</f>
        <v>9.8815211532213461E-3</v>
      </c>
      <c r="AL9" s="16" t="s">
        <v>35207</v>
      </c>
      <c r="AM9" s="33">
        <f>D6L1002C8*CHOOSE(MIN(D6L1002C9,RUN_YEARS),B7L810C4,B7L810C13,B7L810C22,B7L810C31,B7L810C40)</f>
        <v>1.2577705362169771E-2</v>
      </c>
      <c r="AN9" s="16" t="s">
        <v>35208</v>
      </c>
      <c r="AO9" s="33">
        <f>D6L1002C8-D6L1002C18</f>
        <v>2.4133155343007532E-2</v>
      </c>
      <c r="AP9" s="16" t="s">
        <v>35209</v>
      </c>
      <c r="AQ9" s="33">
        <f>CHOOSE(MIN(D6L1002C9,RUN_YEARS),B7L810C2,B7L810C11,B7L810C20,B7L810C29,B7L810C38)</f>
        <v>12.175350397025417</v>
      </c>
      <c r="AR9" s="16" t="s">
        <v>35210</v>
      </c>
      <c r="AS9" s="33">
        <f>IF(D6L1002C20=0,0,D6L1002C18/D6L1002C20)</f>
        <v>1.0330466846557988E-3</v>
      </c>
      <c r="AT9" s="16" t="s">
        <v>35211</v>
      </c>
      <c r="AU9" s="33">
        <f>IF(D6L1002C5=0,0,D6L1002C18/D6L1002C5)</f>
        <v>0.1713076882503595</v>
      </c>
      <c r="AV9" s="16" t="s">
        <v>35212</v>
      </c>
      <c r="AW9" s="33">
        <f>CHOOSE(MIN(D6L1002C9,RUN_YEARS),B7L810C1,B7L810C10,B7L810C19,B7L810C28,B7L810C37)</f>
        <v>23.361146888582741</v>
      </c>
      <c r="AX9" s="16" t="s">
        <v>35213</v>
      </c>
      <c r="AY9" s="33">
        <f>IF(D6L1002C23=0,0,D6L1002C19/D6L1002C23)</f>
        <v>1.0330466846557988E-3</v>
      </c>
      <c r="AZ9" s="16" t="s">
        <v>35214</v>
      </c>
      <c r="BA9" s="33">
        <f>IF(D6L1002C5=0,0,D6L1002C19/D6L1002C5)</f>
        <v>0.32869231174964053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9.4497802692209906E-3</v>
      </c>
      <c r="J10" s="16" t="s">
        <v>35237</v>
      </c>
      <c r="K10" s="21">
        <f>_xlfn.SINGLE(IF(FLOW_THRU_100PCT="Y",1,INDEX(VariabilityMatrix,D6L1003C1,_xlfn.SINGLE(D6L1003C9))))</f>
        <v>0.48257096814517625</v>
      </c>
      <c r="L10" s="16" t="s">
        <v>35217</v>
      </c>
      <c r="M10" s="15">
        <f>IF(_xlfn.SINGLE(D6L1003C2)&lt;&gt;0,_xlfn.SINGLE(D6L1003C2)*_xlfn.SINGLE(D6L1003C4),_xlfn.SINGLE(D6L1003C3)*_xlfn.SINGLE(D6L1003C4))</f>
        <v>4.5601896132771574E-3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2.2800948066385787E-3</v>
      </c>
      <c r="R10" s="16" t="s">
        <v>35219</v>
      </c>
      <c r="S10" s="15">
        <f>D6L1003C5-D6L1003C7</f>
        <v>2.2800948066385787E-3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2.2350331965122804E-3</v>
      </c>
      <c r="X10" s="16" t="s">
        <v>35221</v>
      </c>
      <c r="Y10" s="33">
        <f>D6L1003C7-D6L1003C10</f>
        <v>4.5061610126298328E-5</v>
      </c>
      <c r="Z10" s="16" t="s">
        <v>35222</v>
      </c>
      <c r="AA10" s="33">
        <f>CHOOSE(MIN(D6L1003C9,RUN_YEARS),B7L810C7,B7L810C16,B7L810C25,B7L810C34,B7L810C43)</f>
        <v>6484.4</v>
      </c>
      <c r="AB10" s="16" t="s">
        <v>35223</v>
      </c>
      <c r="AC10" s="33">
        <f>IF(D6L1003C12=0,0,D6L1003C10/D6L1003C12)</f>
        <v>3.4467848937639265E-7</v>
      </c>
      <c r="AD10" s="16" t="s">
        <v>35224</v>
      </c>
      <c r="AE10" s="33">
        <f>IF(D6L1003C5=0,0,D6L1003C10/D6L1003C5)</f>
        <v>0.49011847884677867</v>
      </c>
      <c r="AF10" s="16" t="s">
        <v>35225</v>
      </c>
      <c r="AG10" s="33">
        <f>CHOOSE(MIN(D6L1003C9,RUN_YEARS),B7L810C5,B7L810C14,B7L810C23,B7L810C32,B7L810C41)</f>
        <v>50.28276798320509</v>
      </c>
      <c r="AH10" s="16" t="s">
        <v>35226</v>
      </c>
      <c r="AI10" s="33">
        <f>IF(D6L1003C15=0,0,D6L1003C11/D6L1003C15)</f>
        <v>8.9616407237861928E-7</v>
      </c>
      <c r="AJ10" s="16" t="s">
        <v>35227</v>
      </c>
      <c r="AK10" s="33">
        <f>IF(D6L1003C5=0,0,D6L1003C11/D6L1003C5)</f>
        <v>9.8815211532213079E-3</v>
      </c>
      <c r="AL10" s="16" t="s">
        <v>35228</v>
      </c>
      <c r="AM10" s="33">
        <f>D6L1003C8*CHOOSE(MIN(D6L1003C9,RUN_YEARS),B7L810C4,B7L810C13,B7L810C22,B7L810C31,B7L810C40)</f>
        <v>7.8119554063381077E-4</v>
      </c>
      <c r="AN10" s="16" t="s">
        <v>35229</v>
      </c>
      <c r="AO10" s="33">
        <f>D6L1003C8-D6L1003C18</f>
        <v>1.4988992660047678E-3</v>
      </c>
      <c r="AP10" s="16" t="s">
        <v>35230</v>
      </c>
      <c r="AQ10" s="33">
        <f>CHOOSE(MIN(D6L1003C9,RUN_YEARS),B7L810C2,B7L810C11,B7L810C20,B7L810C29,B7L810C38)</f>
        <v>12.175350397025417</v>
      </c>
      <c r="AR10" s="16" t="s">
        <v>35231</v>
      </c>
      <c r="AS10" s="33">
        <f>IF(D6L1003C20=0,0,D6L1003C18/D6L1003C20)</f>
        <v>6.4162058188047398E-5</v>
      </c>
      <c r="AT10" s="16" t="s">
        <v>35232</v>
      </c>
      <c r="AU10" s="33">
        <f>IF(D6L1003C5=0,0,D6L1003C18/D6L1003C5)</f>
        <v>0.1713076882503595</v>
      </c>
      <c r="AV10" s="16" t="s">
        <v>35233</v>
      </c>
      <c r="AW10" s="33">
        <f>CHOOSE(MIN(D6L1003C9,RUN_YEARS),B7L810C1,B7L810C10,B7L810C19,B7L810C28,B7L810C37)</f>
        <v>23.361146888582741</v>
      </c>
      <c r="AX10" s="16" t="s">
        <v>35234</v>
      </c>
      <c r="AY10" s="33">
        <f>IF(D6L1003C23=0,0,D6L1003C19/D6L1003C23)</f>
        <v>6.4162058188047384E-5</v>
      </c>
      <c r="AZ10" s="16" t="s">
        <v>35235</v>
      </c>
      <c r="BA10" s="33">
        <f>IF(D6L1003C5=0,0,D6L1003C19/D6L1003C5)</f>
        <v>0.32869231174964048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2.1968119949022973E-4</v>
      </c>
      <c r="J11" s="16" t="s">
        <v>35258</v>
      </c>
      <c r="K11" s="21">
        <f>_xlfn.SINGLE(IF(FLOW_THRU_100PCT="Y",1,INDEX(VariabilityMatrix,D6L1004C1,_xlfn.SINGLE(D6L1004C9))))</f>
        <v>0.46847217353553366</v>
      </c>
      <c r="L11" s="16" t="s">
        <v>35238</v>
      </c>
      <c r="M11" s="15">
        <f>IF(_xlfn.SINGLE(D6L1004C2)&lt;&gt;0,_xlfn.SINGLE(D6L1004C2)*_xlfn.SINGLE(D6L1004C4),_xlfn.SINGLE(D6L1004C3)*_xlfn.SINGLE(D6L1004C4))</f>
        <v>1.0291452901008109E-4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5.1457264505040543E-5</v>
      </c>
      <c r="R11" s="16" t="s">
        <v>35240</v>
      </c>
      <c r="S11" s="15">
        <f>D6L1004C5-D6L1004C7</f>
        <v>5.1457264505040543E-5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5.0642169234449981E-5</v>
      </c>
      <c r="X11" s="16" t="s">
        <v>35242</v>
      </c>
      <c r="Y11" s="33">
        <f>D6L1004C7-D6L1004C10</f>
        <v>8.1509527059056157E-7</v>
      </c>
      <c r="Z11" s="16" t="s">
        <v>35243</v>
      </c>
      <c r="AA11" s="33">
        <f>CHOOSE(MIN(D6L1004C9,RUN_YEARS),B7L810C7,B7L810C16,B7L810C25,B7L810C34,B7L810C43)</f>
        <v>6205</v>
      </c>
      <c r="AB11" s="16" t="s">
        <v>35244</v>
      </c>
      <c r="AC11" s="33">
        <f>IF(D6L1004C12=0,0,D6L1004C10/D6L1004C12)</f>
        <v>8.1615099491458474E-9</v>
      </c>
      <c r="AD11" s="16" t="s">
        <v>35245</v>
      </c>
      <c r="AE11" s="33">
        <f>IF(D6L1004C5=0,0,D6L1004C10/D6L1004C5)</f>
        <v>0.49207988144695569</v>
      </c>
      <c r="AF11" s="16" t="s">
        <v>35246</v>
      </c>
      <c r="AG11" s="33">
        <f>CHOOSE(MIN(D6L1004C9,RUN_YEARS),B7L810C5,B7L810C14,B7L810C23,B7L810C32,B7L810C41)</f>
        <v>38.411786905826119</v>
      </c>
      <c r="AH11" s="16" t="s">
        <v>35247</v>
      </c>
      <c r="AI11" s="33">
        <f>IF(D6L1004C15=0,0,D6L1004C11/D6L1004C15)</f>
        <v>2.121992586777919E-8</v>
      </c>
      <c r="AJ11" s="16" t="s">
        <v>35248</v>
      </c>
      <c r="AK11" s="33">
        <f>IF(D6L1004C5=0,0,D6L1004C11/D6L1004C5)</f>
        <v>7.9201185530443242E-3</v>
      </c>
      <c r="AL11" s="16" t="s">
        <v>35249</v>
      </c>
      <c r="AM11" s="33">
        <f>D6L1004C8*CHOOSE(MIN(D6L1004C9,RUN_YEARS),B7L810C4,B7L810C13,B7L810C22,B7L810C31,B7L810C40)</f>
        <v>2.0158842893202422E-5</v>
      </c>
      <c r="AN11" s="16" t="s">
        <v>35250</v>
      </c>
      <c r="AO11" s="33">
        <f>D6L1004C8-D6L1004C18</f>
        <v>3.1298421611838118E-5</v>
      </c>
      <c r="AP11" s="16" t="s">
        <v>35251</v>
      </c>
      <c r="AQ11" s="33">
        <f>CHOOSE(MIN(D6L1004C9,RUN_YEARS),B7L810C2,B7L810C11,B7L810C20,B7L810C29,B7L810C38)</f>
        <v>11.858026752575876</v>
      </c>
      <c r="AR11" s="16" t="s">
        <v>35252</v>
      </c>
      <c r="AS11" s="33">
        <f>IF(D6L1004C20=0,0,D6L1004C18/D6L1004C20)</f>
        <v>1.7000166481175621E-6</v>
      </c>
      <c r="AT11" s="16" t="s">
        <v>35253</v>
      </c>
      <c r="AU11" s="33">
        <f>IF(D6L1004C5=0,0,D6L1004C18/D6L1004C5)</f>
        <v>0.19587946509698104</v>
      </c>
      <c r="AV11" s="16" t="s">
        <v>35254</v>
      </c>
      <c r="AW11" s="33">
        <f>CHOOSE(MIN(D6L1004C9,RUN_YEARS),B7L810C1,B7L810C10,B7L810C19,B7L810C28,B7L810C37)</f>
        <v>18.410655946513838</v>
      </c>
      <c r="AX11" s="16" t="s">
        <v>35255</v>
      </c>
      <c r="AY11" s="33">
        <f>IF(D6L1004C23=0,0,D6L1004C19/D6L1004C23)</f>
        <v>1.7000166481175621E-6</v>
      </c>
      <c r="AZ11" s="16" t="s">
        <v>35256</v>
      </c>
      <c r="BA11" s="33">
        <f>IF(D6L1004C5=0,0,D6L1004C19/D6L1004C5)</f>
        <v>0.30412053490301894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2.5950971781762262</v>
      </c>
      <c r="J12" s="16" t="s">
        <v>35279</v>
      </c>
      <c r="K12" s="21">
        <f>_xlfn.SINGLE(IF(FLOW_THRU_100PCT="Y",1,INDEX(VariabilityMatrix,D6L1005C1,_xlfn.SINGLE(D6L1005C9))))</f>
        <v>0.21525959347865947</v>
      </c>
      <c r="L12" s="16" t="s">
        <v>35259</v>
      </c>
      <c r="M12" s="15">
        <f>IF(_xlfn.SINGLE(D6L1005C2)&lt;&gt;0,_xlfn.SINGLE(D6L1005C2)*_xlfn.SINGLE(D6L1005C4),_xlfn.SINGLE(D6L1005C3)*_xlfn.SINGLE(D6L1005C4))</f>
        <v>0.55861956361183074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0.27930978180591537</v>
      </c>
      <c r="R12" s="16" t="s">
        <v>35261</v>
      </c>
      <c r="S12" s="15">
        <f>D6L1005C5-D6L1005C7</f>
        <v>0.27930978180591537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0.27378977077148181</v>
      </c>
      <c r="X12" s="16" t="s">
        <v>35263</v>
      </c>
      <c r="Y12" s="33">
        <f>D6L1005C7-D6L1005C10</f>
        <v>5.5200110344335585E-3</v>
      </c>
      <c r="Z12" s="16" t="s">
        <v>35264</v>
      </c>
      <c r="AA12" s="33">
        <f>CHOOSE(MIN(D6L1005C9,RUN_YEARS),B7L810C7,B7L810C16,B7L810C25,B7L810C34,B7L810C43)</f>
        <v>6484.4</v>
      </c>
      <c r="AB12" s="16" t="s">
        <v>35265</v>
      </c>
      <c r="AC12" s="33">
        <f>IF(D6L1005C12=0,0,D6L1005C10/D6L1005C12)</f>
        <v>4.2222838006828978E-5</v>
      </c>
      <c r="AD12" s="16" t="s">
        <v>35266</v>
      </c>
      <c r="AE12" s="33">
        <f>IF(D6L1005C5=0,0,D6L1005C10/D6L1005C5)</f>
        <v>0.49011847884677867</v>
      </c>
      <c r="AF12" s="16" t="s">
        <v>35267</v>
      </c>
      <c r="AG12" s="33">
        <f>CHOOSE(MIN(D6L1005C9,RUN_YEARS),B7L810C5,B7L810C14,B7L810C23,B7L810C32,B7L810C41)</f>
        <v>50.28276798320509</v>
      </c>
      <c r="AH12" s="16" t="s">
        <v>35268</v>
      </c>
      <c r="AI12" s="33">
        <f>IF(D6L1005C15=0,0,D6L1005C11/D6L1005C15)</f>
        <v>1.0977937881775509E-4</v>
      </c>
      <c r="AJ12" s="16" t="s">
        <v>35269</v>
      </c>
      <c r="AK12" s="33">
        <f>IF(D6L1005C5=0,0,D6L1005C11/D6L1005C5)</f>
        <v>9.8815211532213027E-3</v>
      </c>
      <c r="AL12" s="16" t="s">
        <v>35270</v>
      </c>
      <c r="AM12" s="33">
        <f>D6L1005C8*CHOOSE(MIN(D6L1005C9,RUN_YEARS),B7L810C4,B7L810C13,B7L810C22,B7L810C31,B7L810C40)</f>
        <v>9.5695826053767363E-2</v>
      </c>
      <c r="AN12" s="16" t="s">
        <v>35271</v>
      </c>
      <c r="AO12" s="33">
        <f>D6L1005C8-D6L1005C18</f>
        <v>0.18361395575214801</v>
      </c>
      <c r="AP12" s="16" t="s">
        <v>35272</v>
      </c>
      <c r="AQ12" s="33">
        <f>CHOOSE(MIN(D6L1005C9,RUN_YEARS),B7L810C2,B7L810C11,B7L810C20,B7L810C29,B7L810C38)</f>
        <v>12.175350397025417</v>
      </c>
      <c r="AR12" s="16" t="s">
        <v>35273</v>
      </c>
      <c r="AS12" s="33">
        <f>IF(D6L1005C20=0,0,D6L1005C18/D6L1005C20)</f>
        <v>7.8598005751971626E-3</v>
      </c>
      <c r="AT12" s="16" t="s">
        <v>35274</v>
      </c>
      <c r="AU12" s="33">
        <f>IF(D6L1005C5=0,0,D6L1005C18/D6L1005C5)</f>
        <v>0.1713076882503595</v>
      </c>
      <c r="AV12" s="16" t="s">
        <v>35275</v>
      </c>
      <c r="AW12" s="33">
        <f>CHOOSE(MIN(D6L1005C9,RUN_YEARS),B7L810C1,B7L810C10,B7L810C19,B7L810C28,B7L810C37)</f>
        <v>23.361146888582741</v>
      </c>
      <c r="AX12" s="16" t="s">
        <v>35276</v>
      </c>
      <c r="AY12" s="33">
        <f>IF(D6L1005C23=0,0,D6L1005C19/D6L1005C23)</f>
        <v>7.8598005751971609E-3</v>
      </c>
      <c r="AZ12" s="16" t="s">
        <v>35277</v>
      </c>
      <c r="BA12" s="33">
        <f>IF(D6L1005C5=0,0,D6L1005C19/D6L1005C5)</f>
        <v>0.32869231174964053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0.31615175871959594</v>
      </c>
      <c r="J13" s="16" t="s">
        <v>35300</v>
      </c>
      <c r="K13" s="21">
        <f>_xlfn.SINGLE(IF(FLOW_THRU_100PCT="Y",1,INDEX(VariabilityMatrix,D6L1006C1,_xlfn.SINGLE(D6L1006C9))))</f>
        <v>0.48257096814517625</v>
      </c>
      <c r="L13" s="16" t="s">
        <v>35280</v>
      </c>
      <c r="M13" s="15">
        <f>IF(_xlfn.SINGLE(D6L1006C2)&lt;&gt;0,_xlfn.SINGLE(D6L1006C2)*_xlfn.SINGLE(D6L1006C4),_xlfn.SINGLE(D6L1006C3)*_xlfn.SINGLE(D6L1006C4))</f>
        <v>0.15256566028611557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7.6282830143057784E-2</v>
      </c>
      <c r="R13" s="16" t="s">
        <v>35282</v>
      </c>
      <c r="S13" s="15">
        <f>D6L1006C5-D6L1006C7</f>
        <v>7.6282830143057784E-2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7.477524934368536E-2</v>
      </c>
      <c r="X13" s="16" t="s">
        <v>35284</v>
      </c>
      <c r="Y13" s="33">
        <f>D6L1006C7-D6L1006C10</f>
        <v>1.5075807993724238E-3</v>
      </c>
      <c r="Z13" s="16" t="s">
        <v>35285</v>
      </c>
      <c r="AA13" s="33">
        <f>CHOOSE(MIN(D6L1006C9,RUN_YEARS),B7L810C7,B7L810C16,B7L810C25,B7L810C34,B7L810C43)</f>
        <v>6484.4</v>
      </c>
      <c r="AB13" s="16" t="s">
        <v>35286</v>
      </c>
      <c r="AC13" s="33">
        <f>IF(D6L1006C12=0,0,D6L1006C10/D6L1006C12)</f>
        <v>1.1531560259034817E-5</v>
      </c>
      <c r="AD13" s="16" t="s">
        <v>35287</v>
      </c>
      <c r="AE13" s="33">
        <f>IF(D6L1006C5=0,0,D6L1006C10/D6L1006C5)</f>
        <v>0.49011847884677873</v>
      </c>
      <c r="AF13" s="16" t="s">
        <v>35288</v>
      </c>
      <c r="AG13" s="33">
        <f>CHOOSE(MIN(D6L1006C9,RUN_YEARS),B7L810C5,B7L810C14,B7L810C23,B7L810C32,B7L810C41)</f>
        <v>50.28276798320509</v>
      </c>
      <c r="AH13" s="16" t="s">
        <v>35289</v>
      </c>
      <c r="AI13" s="33">
        <f>IF(D6L1006C15=0,0,D6L1006C11/D6L1006C15)</f>
        <v>2.9982056673490406E-5</v>
      </c>
      <c r="AJ13" s="16" t="s">
        <v>35290</v>
      </c>
      <c r="AK13" s="33">
        <f>IF(D6L1006C5=0,0,D6L1006C11/D6L1006C5)</f>
        <v>9.8815211532212871E-3</v>
      </c>
      <c r="AL13" s="16" t="s">
        <v>35291</v>
      </c>
      <c r="AM13" s="33">
        <f>D6L1006C8*CHOOSE(MIN(D6L1006C9,RUN_YEARS),B7L810C4,B7L810C13,B7L810C22,B7L810C31,B7L810C40)</f>
        <v>2.6135670570004137E-2</v>
      </c>
      <c r="AN13" s="16" t="s">
        <v>35292</v>
      </c>
      <c r="AO13" s="33">
        <f>D6L1006C8-D6L1006C18</f>
        <v>5.0147159573053643E-2</v>
      </c>
      <c r="AP13" s="16" t="s">
        <v>35293</v>
      </c>
      <c r="AQ13" s="33">
        <f>CHOOSE(MIN(D6L1006C9,RUN_YEARS),B7L810C2,B7L810C11,B7L810C20,B7L810C29,B7L810C38)</f>
        <v>12.175350397025417</v>
      </c>
      <c r="AR13" s="16" t="s">
        <v>35294</v>
      </c>
      <c r="AS13" s="33">
        <f>IF(D6L1006C20=0,0,D6L1006C18/D6L1006C20)</f>
        <v>2.1466052078788133E-3</v>
      </c>
      <c r="AT13" s="16" t="s">
        <v>35295</v>
      </c>
      <c r="AU13" s="33">
        <f>IF(D6L1006C5=0,0,D6L1006C18/D6L1006C5)</f>
        <v>0.1713076882503595</v>
      </c>
      <c r="AV13" s="16" t="s">
        <v>35296</v>
      </c>
      <c r="AW13" s="33">
        <f>CHOOSE(MIN(D6L1006C9,RUN_YEARS),B7L810C1,B7L810C10,B7L810C19,B7L810C28,B7L810C37)</f>
        <v>23.361146888582741</v>
      </c>
      <c r="AX13" s="16" t="s">
        <v>35297</v>
      </c>
      <c r="AY13" s="33">
        <f>IF(D6L1006C23=0,0,D6L1006C19/D6L1006C23)</f>
        <v>2.1466052078788129E-3</v>
      </c>
      <c r="AZ13" s="16" t="s">
        <v>35298</v>
      </c>
      <c r="BA13" s="33">
        <f>IF(D6L1006C5=0,0,D6L1006C19/D6L1006C5)</f>
        <v>0.32869231174964048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0.23714585484970299</v>
      </c>
      <c r="J14" s="16" t="s">
        <v>35321</v>
      </c>
      <c r="K14" s="21">
        <f>_xlfn.SINGLE(IF(FLOW_THRU_100PCT="Y",1,INDEX(VariabilityMatrix,D6L1007C1,_xlfn.SINGLE(D6L1007C9))))</f>
        <v>0.46847217353553366</v>
      </c>
      <c r="L14" s="16" t="s">
        <v>35301</v>
      </c>
      <c r="M14" s="15">
        <f>IF(_xlfn.SINGLE(D6L1007C2)&lt;&gt;0,_xlfn.SINGLE(D6L1007C2)*_xlfn.SINGLE(D6L1007C4),_xlfn.SINGLE(D6L1007C3)*_xlfn.SINGLE(D6L1007C4))</f>
        <v>0.11109623406638254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5.554811703319127E-2</v>
      </c>
      <c r="R14" s="16" t="s">
        <v>35303</v>
      </c>
      <c r="S14" s="15">
        <f>D6L1007C5-D6L1007C7</f>
        <v>5.554811703319127E-2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5.4668221688588758E-2</v>
      </c>
      <c r="X14" s="16" t="s">
        <v>35305</v>
      </c>
      <c r="Y14" s="33">
        <f>D6L1007C7-D6L1007C10</f>
        <v>8.7989534460251179E-4</v>
      </c>
      <c r="Z14" s="16" t="s">
        <v>35306</v>
      </c>
      <c r="AA14" s="33">
        <f>CHOOSE(MIN(D6L1007C9,RUN_YEARS),B7L810C7,B7L810C16,B7L810C25,B7L810C34,B7L810C43)</f>
        <v>6205</v>
      </c>
      <c r="AB14" s="16" t="s">
        <v>35307</v>
      </c>
      <c r="AC14" s="33">
        <f>IF(D6L1007C12=0,0,D6L1007C10/D6L1007C12)</f>
        <v>8.8103499901029429E-6</v>
      </c>
      <c r="AD14" s="16" t="s">
        <v>35308</v>
      </c>
      <c r="AE14" s="33">
        <f>IF(D6L1007C5=0,0,D6L1007C10/D6L1007C5)</f>
        <v>0.49207988144695569</v>
      </c>
      <c r="AF14" s="16" t="s">
        <v>35309</v>
      </c>
      <c r="AG14" s="33">
        <f>CHOOSE(MIN(D6L1007C9,RUN_YEARS),B7L810C5,B7L810C14,B7L810C23,B7L810C32,B7L810C41)</f>
        <v>38.411786905826119</v>
      </c>
      <c r="AH14" s="16" t="s">
        <v>35310</v>
      </c>
      <c r="AI14" s="33">
        <f>IF(D6L1007C15=0,0,D6L1007C11/D6L1007C15)</f>
        <v>2.2906909974267647E-5</v>
      </c>
      <c r="AJ14" s="16" t="s">
        <v>35311</v>
      </c>
      <c r="AK14" s="33">
        <f>IF(D6L1007C5=0,0,D6L1007C11/D6L1007C5)</f>
        <v>7.9201185530443294E-3</v>
      </c>
      <c r="AL14" s="16" t="s">
        <v>35312</v>
      </c>
      <c r="AM14" s="33">
        <f>D6L1007C8*CHOOSE(MIN(D6L1007C9,RUN_YEARS),B7L810C4,B7L810C13,B7L810C22,B7L810C31,B7L810C40)</f>
        <v>2.1761470903212014E-2</v>
      </c>
      <c r="AN14" s="16" t="s">
        <v>35313</v>
      </c>
      <c r="AO14" s="33">
        <f>D6L1007C8-D6L1007C18</f>
        <v>3.3786646129979253E-2</v>
      </c>
      <c r="AP14" s="16" t="s">
        <v>35314</v>
      </c>
      <c r="AQ14" s="33">
        <f>CHOOSE(MIN(D6L1007C9,RUN_YEARS),B7L810C2,B7L810C11,B7L810C20,B7L810C29,B7L810C38)</f>
        <v>11.858026752575876</v>
      </c>
      <c r="AR14" s="16" t="s">
        <v>35315</v>
      </c>
      <c r="AS14" s="33">
        <f>IF(D6L1007C20=0,0,D6L1007C18/D6L1007C20)</f>
        <v>1.8351679716429082E-3</v>
      </c>
      <c r="AT14" s="16" t="s">
        <v>35316</v>
      </c>
      <c r="AU14" s="33">
        <f>IF(D6L1007C5=0,0,D6L1007C18/D6L1007C5)</f>
        <v>0.19587946509698104</v>
      </c>
      <c r="AV14" s="16" t="s">
        <v>35317</v>
      </c>
      <c r="AW14" s="33">
        <f>CHOOSE(MIN(D6L1007C9,RUN_YEARS),B7L810C1,B7L810C10,B7L810C19,B7L810C28,B7L810C37)</f>
        <v>18.410655946513838</v>
      </c>
      <c r="AX14" s="16" t="s">
        <v>35318</v>
      </c>
      <c r="AY14" s="33">
        <f>IF(D6L1007C23=0,0,D6L1007C19/D6L1007C23)</f>
        <v>1.8351679716429085E-3</v>
      </c>
      <c r="AZ14" s="16" t="s">
        <v>35319</v>
      </c>
      <c r="BA14" s="33">
        <f>IF(D6L1007C5=0,0,D6L1007C19/D6L1007C5)</f>
        <v>0.30412053490301894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2.7460149936278716E-5</v>
      </c>
      <c r="J15" s="16" t="s">
        <v>35342</v>
      </c>
      <c r="K15" s="21">
        <f>_xlfn.SINGLE(IF(FLOW_THRU_100PCT="Y",1,INDEX(VariabilityMatrix,D6L1008C1,_xlfn.SINGLE(D6L1008C9))))</f>
        <v>0.46847217353553366</v>
      </c>
      <c r="L15" s="16" t="s">
        <v>35322</v>
      </c>
      <c r="M15" s="15">
        <f>IF(_xlfn.SINGLE(D6L1008C2)&lt;&gt;0,_xlfn.SINGLE(D6L1008C2)*_xlfn.SINGLE(D6L1008C4),_xlfn.SINGLE(D6L1008C3)*_xlfn.SINGLE(D6L1008C4))</f>
        <v>1.2864316126260136E-5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6.4321580631300679E-6</v>
      </c>
      <c r="R15" s="16" t="s">
        <v>35324</v>
      </c>
      <c r="S15" s="15">
        <f>D6L1008C5-D6L1008C7</f>
        <v>6.4321580631300679E-6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6.3302711543062477E-6</v>
      </c>
      <c r="X15" s="16" t="s">
        <v>35326</v>
      </c>
      <c r="Y15" s="33">
        <f>D6L1008C7-D6L1008C10</f>
        <v>1.018869088238202E-7</v>
      </c>
      <c r="Z15" s="16" t="s">
        <v>35327</v>
      </c>
      <c r="AA15" s="33">
        <f>CHOOSE(MIN(D6L1008C9,RUN_YEARS),B7L810C7,B7L810C16,B7L810C25,B7L810C34,B7L810C43)</f>
        <v>6205</v>
      </c>
      <c r="AB15" s="16" t="s">
        <v>35328</v>
      </c>
      <c r="AC15" s="33">
        <f>IF(D6L1008C12=0,0,D6L1008C10/D6L1008C12)</f>
        <v>1.0201887436432309E-9</v>
      </c>
      <c r="AD15" s="16" t="s">
        <v>35329</v>
      </c>
      <c r="AE15" s="33">
        <f>IF(D6L1008C5=0,0,D6L1008C10/D6L1008C5)</f>
        <v>0.49207988144695569</v>
      </c>
      <c r="AF15" s="16" t="s">
        <v>35330</v>
      </c>
      <c r="AG15" s="33">
        <f>CHOOSE(MIN(D6L1008C9,RUN_YEARS),B7L810C5,B7L810C14,B7L810C23,B7L810C32,B7L810C41)</f>
        <v>38.411786905826119</v>
      </c>
      <c r="AH15" s="16" t="s">
        <v>35331</v>
      </c>
      <c r="AI15" s="33">
        <f>IF(D6L1008C15=0,0,D6L1008C11/D6L1008C15)</f>
        <v>2.6524907334723987E-9</v>
      </c>
      <c r="AJ15" s="16" t="s">
        <v>35332</v>
      </c>
      <c r="AK15" s="33">
        <f>IF(D6L1008C5=0,0,D6L1008C11/D6L1008C5)</f>
        <v>7.9201185530443242E-3</v>
      </c>
      <c r="AL15" s="16" t="s">
        <v>35333</v>
      </c>
      <c r="AM15" s="33">
        <f>D6L1008C8*CHOOSE(MIN(D6L1008C9,RUN_YEARS),B7L810C4,B7L810C13,B7L810C22,B7L810C31,B7L810C40)</f>
        <v>2.5198553616503027E-6</v>
      </c>
      <c r="AN15" s="16" t="s">
        <v>35334</v>
      </c>
      <c r="AO15" s="33">
        <f>D6L1008C8-D6L1008C18</f>
        <v>3.9123027014797647E-6</v>
      </c>
      <c r="AP15" s="16" t="s">
        <v>35335</v>
      </c>
      <c r="AQ15" s="33">
        <f>CHOOSE(MIN(D6L1008C9,RUN_YEARS),B7L810C2,B7L810C11,B7L810C20,B7L810C29,B7L810C38)</f>
        <v>11.858026752575876</v>
      </c>
      <c r="AR15" s="16" t="s">
        <v>35336</v>
      </c>
      <c r="AS15" s="33">
        <f>IF(D6L1008C20=0,0,D6L1008C18/D6L1008C20)</f>
        <v>2.1250208101469526E-7</v>
      </c>
      <c r="AT15" s="16" t="s">
        <v>35337</v>
      </c>
      <c r="AU15" s="33">
        <f>IF(D6L1008C5=0,0,D6L1008C18/D6L1008C5)</f>
        <v>0.19587946509698104</v>
      </c>
      <c r="AV15" s="16" t="s">
        <v>35338</v>
      </c>
      <c r="AW15" s="33">
        <f>CHOOSE(MIN(D6L1008C9,RUN_YEARS),B7L810C1,B7L810C10,B7L810C19,B7L810C28,B7L810C37)</f>
        <v>18.410655946513838</v>
      </c>
      <c r="AX15" s="16" t="s">
        <v>35339</v>
      </c>
      <c r="AY15" s="33">
        <f>IF(D6L1008C23=0,0,D6L1008C19/D6L1008C23)</f>
        <v>2.1250208101469526E-7</v>
      </c>
      <c r="AZ15" s="16" t="s">
        <v>35340</v>
      </c>
      <c r="BA15" s="33">
        <f>IF(D6L1008C5=0,0,D6L1008C19/D6L1008C5)</f>
        <v>0.30412053490301894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2.7460149936278716E-5</v>
      </c>
      <c r="J16" s="16" t="s">
        <v>35363</v>
      </c>
      <c r="K16" s="21">
        <f>_xlfn.SINGLE(IF(FLOW_THRU_100PCT="Y",1,INDEX(VariabilityMatrix,D6L1009C1,_xlfn.SINGLE(D6L1009C9))))</f>
        <v>0.46847217353553366</v>
      </c>
      <c r="L16" s="16" t="s">
        <v>35343</v>
      </c>
      <c r="M16" s="15">
        <f>IF(_xlfn.SINGLE(D6L1009C2)&lt;&gt;0,_xlfn.SINGLE(D6L1009C2)*_xlfn.SINGLE(D6L1009C4),_xlfn.SINGLE(D6L1009C3)*_xlfn.SINGLE(D6L1009C4))</f>
        <v>1.2864316126260136E-5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6.4321580631300679E-6</v>
      </c>
      <c r="R16" s="16" t="s">
        <v>35345</v>
      </c>
      <c r="S16" s="15">
        <f>D6L1009C5-D6L1009C7</f>
        <v>6.4321580631300679E-6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6.3302711543062477E-6</v>
      </c>
      <c r="X16" s="16" t="s">
        <v>35347</v>
      </c>
      <c r="Y16" s="33">
        <f>D6L1009C7-D6L1009C10</f>
        <v>1.018869088238202E-7</v>
      </c>
      <c r="Z16" s="16" t="s">
        <v>35348</v>
      </c>
      <c r="AA16" s="33">
        <f>CHOOSE(MIN(D6L1009C9,RUN_YEARS),B7L810C7,B7L810C16,B7L810C25,B7L810C34,B7L810C43)</f>
        <v>6205</v>
      </c>
      <c r="AB16" s="16" t="s">
        <v>35349</v>
      </c>
      <c r="AC16" s="33">
        <f>IF(D6L1009C12=0,0,D6L1009C10/D6L1009C12)</f>
        <v>1.0201887436432309E-9</v>
      </c>
      <c r="AD16" s="16" t="s">
        <v>35350</v>
      </c>
      <c r="AE16" s="33">
        <f>IF(D6L1009C5=0,0,D6L1009C10/D6L1009C5)</f>
        <v>0.49207988144695569</v>
      </c>
      <c r="AF16" s="16" t="s">
        <v>35351</v>
      </c>
      <c r="AG16" s="33">
        <f>CHOOSE(MIN(D6L1009C9,RUN_YEARS),B7L810C5,B7L810C14,B7L810C23,B7L810C32,B7L810C41)</f>
        <v>38.411786905826119</v>
      </c>
      <c r="AH16" s="16" t="s">
        <v>35352</v>
      </c>
      <c r="AI16" s="33">
        <f>IF(D6L1009C15=0,0,D6L1009C11/D6L1009C15)</f>
        <v>2.6524907334723987E-9</v>
      </c>
      <c r="AJ16" s="16" t="s">
        <v>35353</v>
      </c>
      <c r="AK16" s="33">
        <f>IF(D6L1009C5=0,0,D6L1009C11/D6L1009C5)</f>
        <v>7.9201185530443242E-3</v>
      </c>
      <c r="AL16" s="16" t="s">
        <v>35354</v>
      </c>
      <c r="AM16" s="33">
        <f>D6L1009C8*CHOOSE(MIN(D6L1009C9,RUN_YEARS),B7L810C4,B7L810C13,B7L810C22,B7L810C31,B7L810C40)</f>
        <v>2.5198553616503027E-6</v>
      </c>
      <c r="AN16" s="16" t="s">
        <v>35355</v>
      </c>
      <c r="AO16" s="33">
        <f>D6L1009C8-D6L1009C18</f>
        <v>3.9123027014797647E-6</v>
      </c>
      <c r="AP16" s="16" t="s">
        <v>35356</v>
      </c>
      <c r="AQ16" s="33">
        <f>CHOOSE(MIN(D6L1009C9,RUN_YEARS),B7L810C2,B7L810C11,B7L810C20,B7L810C29,B7L810C38)</f>
        <v>11.858026752575876</v>
      </c>
      <c r="AR16" s="16" t="s">
        <v>35357</v>
      </c>
      <c r="AS16" s="33">
        <f>IF(D6L1009C20=0,0,D6L1009C18/D6L1009C20)</f>
        <v>2.1250208101469526E-7</v>
      </c>
      <c r="AT16" s="16" t="s">
        <v>35358</v>
      </c>
      <c r="AU16" s="33">
        <f>IF(D6L1009C5=0,0,D6L1009C18/D6L1009C5)</f>
        <v>0.19587946509698104</v>
      </c>
      <c r="AV16" s="16" t="s">
        <v>35359</v>
      </c>
      <c r="AW16" s="33">
        <f>CHOOSE(MIN(D6L1009C9,RUN_YEARS),B7L810C1,B7L810C10,B7L810C19,B7L810C28,B7L810C37)</f>
        <v>18.410655946513838</v>
      </c>
      <c r="AX16" s="16" t="s">
        <v>35360</v>
      </c>
      <c r="AY16" s="33">
        <f>IF(D6L1009C23=0,0,D6L1009C19/D6L1009C23)</f>
        <v>2.1250208101469526E-7</v>
      </c>
      <c r="AZ16" s="16" t="s">
        <v>35361</v>
      </c>
      <c r="BA16" s="33">
        <f>IF(D6L1009C5=0,0,D6L1009C19/D6L1009C5)</f>
        <v>0.30412053490301894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0.37683563757555283</v>
      </c>
      <c r="J17" s="16" t="s">
        <v>35384</v>
      </c>
      <c r="K17" s="21">
        <f>_xlfn.SINGLE(IF(FLOW_THRU_100PCT="Y",1,INDEX(VariabilityMatrix,D6L1010C1,_xlfn.SINGLE(D6L1010C9))))</f>
        <v>0.46847217353553366</v>
      </c>
      <c r="L17" s="16" t="s">
        <v>35364</v>
      </c>
      <c r="M17" s="15">
        <f>IF(_xlfn.SINGLE(D6L1010C2)&lt;&gt;0,_xlfn.SINGLE(D6L1010C2)*_xlfn.SINGLE(D6L1010C4),_xlfn.SINGLE(D6L1010C3)*_xlfn.SINGLE(D6L1010C4))</f>
        <v>0.17653701020066787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8.8268505100333933E-2</v>
      </c>
      <c r="R17" s="16" t="s">
        <v>35366</v>
      </c>
      <c r="S17" s="15">
        <f>D6L1010C5-D6L1010C7</f>
        <v>8.8268505100333933E-2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8.6870311050544657E-2</v>
      </c>
      <c r="X17" s="16" t="s">
        <v>35368</v>
      </c>
      <c r="Y17" s="33">
        <f>D6L1010C7-D6L1010C10</f>
        <v>1.3981940497892753E-3</v>
      </c>
      <c r="Z17" s="16" t="s">
        <v>35369</v>
      </c>
      <c r="AA17" s="33">
        <f>CHOOSE(MIN(D6L1010C9,RUN_YEARS),B7L810C7,B7L810C16,B7L810C25,B7L810C34,B7L810C43)</f>
        <v>6205</v>
      </c>
      <c r="AB17" s="16" t="s">
        <v>35370</v>
      </c>
      <c r="AC17" s="33">
        <f>IF(D6L1010C12=0,0,D6L1010C10/D6L1010C12)</f>
        <v>1.400005012901606E-5</v>
      </c>
      <c r="AD17" s="16" t="s">
        <v>35371</v>
      </c>
      <c r="AE17" s="33">
        <f>IF(D6L1010C5=0,0,D6L1010C10/D6L1010C5)</f>
        <v>0.49207988144695575</v>
      </c>
      <c r="AF17" s="16" t="s">
        <v>35372</v>
      </c>
      <c r="AG17" s="33">
        <f>CHOOSE(MIN(D6L1010C9,RUN_YEARS),B7L810C5,B7L810C14,B7L810C23,B7L810C32,B7L810C41)</f>
        <v>38.411786905826119</v>
      </c>
      <c r="AH17" s="16" t="s">
        <v>35373</v>
      </c>
      <c r="AI17" s="33">
        <f>IF(D6L1010C15=0,0,D6L1010C11/D6L1010C15)</f>
        <v>3.6400130335441486E-5</v>
      </c>
      <c r="AJ17" s="16" t="s">
        <v>35374</v>
      </c>
      <c r="AK17" s="33">
        <f>IF(D6L1010C5=0,0,D6L1010C11/D6L1010C5)</f>
        <v>7.9201185530442704E-3</v>
      </c>
      <c r="AL17" s="16" t="s">
        <v>35375</v>
      </c>
      <c r="AM17" s="33">
        <f>D6L1010C8*CHOOSE(MIN(D6L1010C9,RUN_YEARS),B7L810C4,B7L810C13,B7L810C22,B7L810C31,B7L810C40)</f>
        <v>3.4579975127927105E-2</v>
      </c>
      <c r="AN17" s="16" t="s">
        <v>35376</v>
      </c>
      <c r="AO17" s="33">
        <f>D6L1010C8-D6L1010C18</f>
        <v>5.3688529972406827E-2</v>
      </c>
      <c r="AP17" s="16" t="s">
        <v>35377</v>
      </c>
      <c r="AQ17" s="33">
        <f>CHOOSE(MIN(D6L1010C9,RUN_YEARS),B7L810C2,B7L810C11,B7L810C20,B7L810C29,B7L810C38)</f>
        <v>11.858026752575876</v>
      </c>
      <c r="AR17" s="16" t="s">
        <v>35378</v>
      </c>
      <c r="AS17" s="33">
        <f>IF(D6L1010C20=0,0,D6L1010C18/D6L1010C20)</f>
        <v>2.9161660577646633E-3</v>
      </c>
      <c r="AT17" s="16" t="s">
        <v>35379</v>
      </c>
      <c r="AU17" s="33">
        <f>IF(D6L1010C5=0,0,D6L1010C18/D6L1010C5)</f>
        <v>0.19587946509698104</v>
      </c>
      <c r="AV17" s="16" t="s">
        <v>35380</v>
      </c>
      <c r="AW17" s="33">
        <f>CHOOSE(MIN(D6L1010C9,RUN_YEARS),B7L810C1,B7L810C10,B7L810C19,B7L810C28,B7L810C37)</f>
        <v>18.410655946513838</v>
      </c>
      <c r="AX17" s="16" t="s">
        <v>35381</v>
      </c>
      <c r="AY17" s="33">
        <f>IF(D6L1010C23=0,0,D6L1010C19/D6L1010C23)</f>
        <v>2.9161660577646641E-3</v>
      </c>
      <c r="AZ17" s="16" t="s">
        <v>35382</v>
      </c>
      <c r="BA17" s="33">
        <f>IF(D6L1010C5=0,0,D6L1010C19/D6L1010C5)</f>
        <v>0.30412053490301899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0.13568060083515315</v>
      </c>
      <c r="J18" s="16" t="s">
        <v>35405</v>
      </c>
      <c r="K18" s="21">
        <f>_xlfn.SINGLE(IF(FLOW_THRU_100PCT="Y",1,INDEX(VariabilityMatrix,D6L1011C1,_xlfn.SINGLE(D6L1011C9))))</f>
        <v>0.46847217353553366</v>
      </c>
      <c r="L18" s="16" t="s">
        <v>35385</v>
      </c>
      <c r="M18" s="15">
        <f>IF(_xlfn.SINGLE(D6L1011C2)&lt;&gt;0,_xlfn.SINGLE(D6L1011C2)*_xlfn.SINGLE(D6L1011C4),_xlfn.SINGLE(D6L1011C3)*_xlfn.SINGLE(D6L1011C4))</f>
        <v>6.3562585979851344E-2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3.1781292989925672E-2</v>
      </c>
      <c r="R18" s="16" t="s">
        <v>35387</v>
      </c>
      <c r="S18" s="15">
        <f>D6L1011C5-D6L1011C7</f>
        <v>3.1781292989925672E-2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3.1277869773427176E-2</v>
      </c>
      <c r="X18" s="16" t="s">
        <v>35389</v>
      </c>
      <c r="Y18" s="33">
        <f>D6L1011C7-D6L1011C10</f>
        <v>5.0342321649849558E-4</v>
      </c>
      <c r="Z18" s="16" t="s">
        <v>35390</v>
      </c>
      <c r="AA18" s="33">
        <f>CHOOSE(MIN(D6L1011C9,RUN_YEARS),B7L810C7,B7L810C16,B7L810C25,B7L810C34,B7L810C43)</f>
        <v>6205</v>
      </c>
      <c r="AB18" s="16" t="s">
        <v>35391</v>
      </c>
      <c r="AC18" s="33">
        <f>IF(D6L1011C12=0,0,D6L1011C10/D6L1011C12)</f>
        <v>5.0407525823412046E-6</v>
      </c>
      <c r="AD18" s="16" t="s">
        <v>35392</v>
      </c>
      <c r="AE18" s="33">
        <f>IF(D6L1011C5=0,0,D6L1011C10/D6L1011C5)</f>
        <v>0.49207988144695569</v>
      </c>
      <c r="AF18" s="16" t="s">
        <v>35393</v>
      </c>
      <c r="AG18" s="33">
        <f>CHOOSE(MIN(D6L1011C9,RUN_YEARS),B7L810C5,B7L810C14,B7L810C23,B7L810C32,B7L810C41)</f>
        <v>38.411786905826119</v>
      </c>
      <c r="AH18" s="16" t="s">
        <v>35394</v>
      </c>
      <c r="AI18" s="33">
        <f>IF(D6L1011C15=0,0,D6L1011C11/D6L1011C15)</f>
        <v>1.3105956714087121E-5</v>
      </c>
      <c r="AJ18" s="16" t="s">
        <v>35395</v>
      </c>
      <c r="AK18" s="33">
        <f>IF(D6L1011C5=0,0,D6L1011C11/D6L1011C5)</f>
        <v>7.9201185530443224E-3</v>
      </c>
      <c r="AL18" s="16" t="s">
        <v>35396</v>
      </c>
      <c r="AM18" s="33">
        <f>D6L1011C8*CHOOSE(MIN(D6L1011C9,RUN_YEARS),B7L810C4,B7L810C13,B7L810C22,B7L810C31,B7L810C40)</f>
        <v>1.2450605341914148E-2</v>
      </c>
      <c r="AN18" s="16" t="s">
        <v>35397</v>
      </c>
      <c r="AO18" s="33">
        <f>D6L1011C8-D6L1011C18</f>
        <v>1.9330687648011526E-2</v>
      </c>
      <c r="AP18" s="16" t="s">
        <v>35398</v>
      </c>
      <c r="AQ18" s="33">
        <f>CHOOSE(MIN(D6L1011C9,RUN_YEARS),B7L810C2,B7L810C11,B7L810C20,B7L810C29,B7L810C38)</f>
        <v>11.858026752575876</v>
      </c>
      <c r="AR18" s="16" t="s">
        <v>35399</v>
      </c>
      <c r="AS18" s="33">
        <f>IF(D6L1011C20=0,0,D6L1011C18/D6L1011C20)</f>
        <v>1.0499727822936096E-3</v>
      </c>
      <c r="AT18" s="16" t="s">
        <v>35400</v>
      </c>
      <c r="AU18" s="33">
        <f>IF(D6L1011C5=0,0,D6L1011C18/D6L1011C5)</f>
        <v>0.19587946509698104</v>
      </c>
      <c r="AV18" s="16" t="s">
        <v>35401</v>
      </c>
      <c r="AW18" s="33">
        <f>CHOOSE(MIN(D6L1011C9,RUN_YEARS),B7L810C1,B7L810C10,B7L810C19,B7L810C28,B7L810C37)</f>
        <v>18.410655946513838</v>
      </c>
      <c r="AX18" s="16" t="s">
        <v>35402</v>
      </c>
      <c r="AY18" s="33">
        <f>IF(D6L1011C23=0,0,D6L1011C19/D6L1011C23)</f>
        <v>1.0499727822936098E-3</v>
      </c>
      <c r="AZ18" s="16" t="s">
        <v>35403</v>
      </c>
      <c r="BA18" s="33">
        <f>IF(D6L1011C5=0,0,D6L1011C19/D6L1011C5)</f>
        <v>0.30412053490301899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_xlfn.SINGLE(IF(FLOW_THRU_100PCT="Y",1,INDEX(VariabilityMatrix,D6L1012C1,_xlfn.SINGLE(D6L1012C9))))</f>
        <v>0.46847217353553366</v>
      </c>
      <c r="L19" s="16" t="s">
        <v>35406</v>
      </c>
      <c r="M19" s="15">
        <f>IF(_xlfn.SINGLE(D6L1012C2)&lt;&gt;0,_xlfn.SINGLE(D6L1012C2)*_xlfn.SINGLE(D6L1012C4),_xlfn.SINGLE(D6L1012C3)*_xlfn.SINGLE(D6L1012C4))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6205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38.411786905826119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11.858026752575876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18.410655946513838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6205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38.411786905826119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11.858026752575876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18.410655946513838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0.11322517433397729</v>
      </c>
      <c r="J21" s="16" t="s">
        <v>35467</v>
      </c>
      <c r="K21" s="21">
        <f>_xlfn.SINGLE(IF(FLOW_THRU_100PCT="Y",1,INDEX(VariabilityMatrix,D6L1014C1,_xlfn.SINGLE(D6L1014C9))))</f>
        <v>0.48257096814517625</v>
      </c>
      <c r="L21" s="16" t="s">
        <v>35447</v>
      </c>
      <c r="M21" s="15">
        <f>IF(_xlfn.SINGLE(D6L1014C2)&lt;&gt;0,_xlfn.SINGLE(D6L1014C2)*_xlfn.SINGLE(D6L1014C4),_xlfn.SINGLE(D6L1014C3)*_xlfn.SINGLE(D6L1014C4))</f>
        <v>5.4639181996753779E-2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2.7319590998376889E-2</v>
      </c>
      <c r="R21" s="16" t="s">
        <v>35449</v>
      </c>
      <c r="S21" s="15">
        <f>D6L1014C5-D6L1014C7</f>
        <v>2.7319590998376889E-2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2.6779672765681255E-2</v>
      </c>
      <c r="X21" s="16" t="s">
        <v>35451</v>
      </c>
      <c r="Y21" s="33">
        <f>D6L1014C7-D6L1014C10</f>
        <v>5.3991823269563394E-4</v>
      </c>
      <c r="Z21" s="16" t="s">
        <v>35452</v>
      </c>
      <c r="AA21" s="33">
        <f>CHOOSE(MIN(D6L1014C9,RUN_YEARS),B7L810C7,B7L810C16,B7L810C25,B7L810C34,B7L810C43)</f>
        <v>6484.4</v>
      </c>
      <c r="AB21" s="16" t="s">
        <v>35453</v>
      </c>
      <c r="AC21" s="33">
        <f>IF(D6L1014C12=0,0,D6L1014C10/D6L1014C12)</f>
        <v>4.1298613234348985E-6</v>
      </c>
      <c r="AD21" s="16" t="s">
        <v>35454</v>
      </c>
      <c r="AE21" s="33">
        <f>IF(D6L1014C5=0,0,D6L1014C10/D6L1014C5)</f>
        <v>0.49011847884677867</v>
      </c>
      <c r="AF21" s="16" t="s">
        <v>35455</v>
      </c>
      <c r="AG21" s="33">
        <f>CHOOSE(MIN(D6L1014C9,RUN_YEARS),B7L810C5,B7L810C14,B7L810C23,B7L810C32,B7L810C41)</f>
        <v>50.28276798320509</v>
      </c>
      <c r="AH21" s="16" t="s">
        <v>35456</v>
      </c>
      <c r="AI21" s="33">
        <f>IF(D6L1014C15=0,0,D6L1014C11/D6L1014C15)</f>
        <v>1.073763944093077E-5</v>
      </c>
      <c r="AJ21" s="16" t="s">
        <v>35457</v>
      </c>
      <c r="AK21" s="33">
        <f>IF(D6L1014C5=0,0,D6L1014C11/D6L1014C5)</f>
        <v>9.8815211532213565E-3</v>
      </c>
      <c r="AL21" s="16" t="s">
        <v>35458</v>
      </c>
      <c r="AM21" s="33">
        <f>D6L1014C8*CHOOSE(MIN(D6L1014C9,RUN_YEARS),B7L810C4,B7L810C13,B7L810C22,B7L810C31,B7L810C40)</f>
        <v>9.360111955754551E-3</v>
      </c>
      <c r="AN21" s="16" t="s">
        <v>35459</v>
      </c>
      <c r="AO21" s="33">
        <f>D6L1014C8-D6L1014C18</f>
        <v>1.7959479042622337E-2</v>
      </c>
      <c r="AP21" s="16" t="s">
        <v>35460</v>
      </c>
      <c r="AQ21" s="33">
        <f>CHOOSE(MIN(D6L1014C9,RUN_YEARS),B7L810C2,B7L810C11,B7L810C20,B7L810C29,B7L810C38)</f>
        <v>12.175350397025417</v>
      </c>
      <c r="AR21" s="16" t="s">
        <v>35461</v>
      </c>
      <c r="AS21" s="33">
        <f>IF(D6L1014C20=0,0,D6L1014C18/D6L1014C20)</f>
        <v>7.6877557117710038E-4</v>
      </c>
      <c r="AT21" s="16" t="s">
        <v>35462</v>
      </c>
      <c r="AU21" s="33">
        <f>IF(D6L1014C5=0,0,D6L1014C18/D6L1014C5)</f>
        <v>0.1713076882503595</v>
      </c>
      <c r="AV21" s="16" t="s">
        <v>35463</v>
      </c>
      <c r="AW21" s="33">
        <f>CHOOSE(MIN(D6L1014C9,RUN_YEARS),B7L810C1,B7L810C10,B7L810C19,B7L810C28,B7L810C37)</f>
        <v>23.361146888582741</v>
      </c>
      <c r="AX21" s="16" t="s">
        <v>35464</v>
      </c>
      <c r="AY21" s="33">
        <f>IF(D6L1014C23=0,0,D6L1014C19/D6L1014C23)</f>
        <v>7.6877557117710027E-4</v>
      </c>
      <c r="AZ21" s="16" t="s">
        <v>35465</v>
      </c>
      <c r="BA21" s="33">
        <f>IF(D6L1014C5=0,0,D6L1014C19/D6L1014C5)</f>
        <v>0.32869231174964048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0.14070846298096834</v>
      </c>
      <c r="J22" s="16" t="s">
        <v>35488</v>
      </c>
      <c r="K22" s="21">
        <f>_xlfn.SINGLE(IF(FLOW_THRU_100PCT="Y",1,INDEX(VariabilityMatrix,D6L1015C1,_xlfn.SINGLE(D6L1015C9))))</f>
        <v>0.4703844944876534</v>
      </c>
      <c r="L22" s="16" t="s">
        <v>35468</v>
      </c>
      <c r="M22" s="15">
        <f>IF(_xlfn.SINGLE(D6L1015C2)&lt;&gt;0,_xlfn.SINGLE(D6L1015C2)*_xlfn.SINGLE(D6L1015C4),_xlfn.SINGLE(D6L1015C3)*_xlfn.SINGLE(D6L1015C4))</f>
        <v>6.6187079229437479E-2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3.3093539614718739E-2</v>
      </c>
      <c r="R22" s="16" t="s">
        <v>35470</v>
      </c>
      <c r="S22" s="15">
        <f>D6L1015C5-D6L1015C7</f>
        <v>3.3093539614718739E-2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3.2505769558581192E-2</v>
      </c>
      <c r="X22" s="16" t="s">
        <v>35472</v>
      </c>
      <c r="Y22" s="33">
        <f>D6L1015C7-D6L1015C10</f>
        <v>5.8777005613754735E-4</v>
      </c>
      <c r="Z22" s="16" t="s">
        <v>35473</v>
      </c>
      <c r="AA22" s="33">
        <f>CHOOSE(MIN(D6L1015C9,RUN_YEARS),B7L810C7,B7L810C16,B7L810C25,B7L810C34,B7L810C43)</f>
        <v>5673</v>
      </c>
      <c r="AB22" s="16" t="s">
        <v>35474</v>
      </c>
      <c r="AC22" s="33">
        <f>IF(D6L1015C12=0,0,D6L1015C10/D6L1015C12)</f>
        <v>5.7299082599297004E-6</v>
      </c>
      <c r="AD22" s="16" t="s">
        <v>35475</v>
      </c>
      <c r="AE22" s="33">
        <f>IF(D6L1015C5=0,0,D6L1015C10/D6L1015C5)</f>
        <v>0.49111956498185932</v>
      </c>
      <c r="AF22" s="16" t="s">
        <v>35476</v>
      </c>
      <c r="AG22" s="33">
        <f>CHOOSE(MIN(D6L1015C9,RUN_YEARS),B7L810C5,B7L810C14,B7L810C23,B7L810C32,B7L810C41)</f>
        <v>39.453582143306498</v>
      </c>
      <c r="AH22" s="16" t="s">
        <v>35477</v>
      </c>
      <c r="AI22" s="33">
        <f>IF(D6L1015C15=0,0,D6L1015C11/D6L1015C15)</f>
        <v>1.4897761475817363E-5</v>
      </c>
      <c r="AJ22" s="16" t="s">
        <v>35478</v>
      </c>
      <c r="AK22" s="33">
        <f>IF(D6L1015C5=0,0,D6L1015C11/D6L1015C5)</f>
        <v>8.8804350181406668E-3</v>
      </c>
      <c r="AL22" s="16" t="s">
        <v>35479</v>
      </c>
      <c r="AM22" s="33">
        <f>D6L1015C8*CHOOSE(MIN(D6L1015C9,RUN_YEARS),B7L810C4,B7L810C13,B7L810C22,B7L810C31,B7L810C40)</f>
        <v>1.1981604585855933E-2</v>
      </c>
      <c r="AN22" s="16" t="s">
        <v>35480</v>
      </c>
      <c r="AO22" s="33">
        <f>D6L1015C8-D6L1015C18</f>
        <v>2.1111935028862806E-2</v>
      </c>
      <c r="AP22" s="16" t="s">
        <v>35481</v>
      </c>
      <c r="AQ22" s="33">
        <f>CHOOSE(MIN(D6L1015C9,RUN_YEARS),B7L810C2,B7L810C11,B7L810C20,B7L810C29,B7L810C38)</f>
        <v>10.533889866614457</v>
      </c>
      <c r="AR22" s="16" t="s">
        <v>35482</v>
      </c>
      <c r="AS22" s="33">
        <f>IF(D6L1015C20=0,0,D6L1015C18/D6L1015C20)</f>
        <v>1.1374340094279687E-3</v>
      </c>
      <c r="AT22" s="16" t="s">
        <v>35483</v>
      </c>
      <c r="AU22" s="33">
        <f>IF(D6L1015C5=0,0,D6L1015C18/D6L1015C5)</f>
        <v>0.18102633815161576</v>
      </c>
      <c r="AV22" s="16" t="s">
        <v>35484</v>
      </c>
      <c r="AW22" s="33">
        <f>CHOOSE(MIN(D6L1015C9,RUN_YEARS),B7L810C1,B7L810C10,B7L810C19,B7L810C28,B7L810C37)</f>
        <v>18.561019675752696</v>
      </c>
      <c r="AX22" s="16" t="s">
        <v>35485</v>
      </c>
      <c r="AY22" s="33">
        <f>IF(D6L1015C23=0,0,D6L1015C19/D6L1015C23)</f>
        <v>1.1374340094279687E-3</v>
      </c>
      <c r="AZ22" s="16" t="s">
        <v>35486</v>
      </c>
      <c r="BA22" s="33">
        <f>IF(D6L1015C5=0,0,D6L1015C19/D6L1015C5)</f>
        <v>0.31897366184838422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6.8912824098428969</v>
      </c>
      <c r="J23" s="16" t="s">
        <v>35509</v>
      </c>
      <c r="K23" s="21">
        <f>_xlfn.SINGLE(IF(FLOW_THRU_100PCT="Y",1,INDEX(VariabilityMatrix,D6L1016C1,_xlfn.SINGLE(D6L1016C9))))</f>
        <v>0.19886919007977813</v>
      </c>
      <c r="L23" s="16" t="s">
        <v>35489</v>
      </c>
      <c r="M23" s="15">
        <f>IF(_xlfn.SINGLE(D6L1016C2)&lt;&gt;0,_xlfn.SINGLE(D6L1016C2)*_xlfn.SINGLE(D6L1016C4),_xlfn.SINGLE(D6L1016C3)*_xlfn.SINGLE(D6L1016C4))</f>
        <v>1.3704637514564786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0.68523187572823929</v>
      </c>
      <c r="R23" s="16" t="s">
        <v>35491</v>
      </c>
      <c r="S23" s="15">
        <f>D6L1016C5-D6L1016C7</f>
        <v>0.68523187572823929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0.67306156143871276</v>
      </c>
      <c r="X23" s="16" t="s">
        <v>35493</v>
      </c>
      <c r="Y23" s="33">
        <f>D6L1016C7-D6L1016C10</f>
        <v>1.2170314289526529E-2</v>
      </c>
      <c r="Z23" s="16" t="s">
        <v>35494</v>
      </c>
      <c r="AA23" s="33">
        <f>CHOOSE(MIN(D6L1016C9,RUN_YEARS),B7L810C7,B7L810C16,B7L810C25,B7L810C34,B7L810C43)</f>
        <v>5673</v>
      </c>
      <c r="AB23" s="16" t="s">
        <v>35495</v>
      </c>
      <c r="AC23" s="33">
        <f>IF(D6L1016C12=0,0,D6L1016C10/D6L1016C12)</f>
        <v>1.1864296870063683E-4</v>
      </c>
      <c r="AD23" s="16" t="s">
        <v>35496</v>
      </c>
      <c r="AE23" s="33">
        <f>IF(D6L1016C5=0,0,D6L1016C10/D6L1016C5)</f>
        <v>0.49111956498185932</v>
      </c>
      <c r="AF23" s="16" t="s">
        <v>35497</v>
      </c>
      <c r="AG23" s="33">
        <f>CHOOSE(MIN(D6L1016C9,RUN_YEARS),B7L810C5,B7L810C14,B7L810C23,B7L810C32,B7L810C41)</f>
        <v>39.453582143306498</v>
      </c>
      <c r="AH23" s="16" t="s">
        <v>35498</v>
      </c>
      <c r="AI23" s="33">
        <f>IF(D6L1016C15=0,0,D6L1016C11/D6L1016C15)</f>
        <v>3.0847171862165843E-4</v>
      </c>
      <c r="AJ23" s="16" t="s">
        <v>35499</v>
      </c>
      <c r="AK23" s="33">
        <f>IF(D6L1016C5=0,0,D6L1016C11/D6L1016C5)</f>
        <v>8.8804350181406599E-3</v>
      </c>
      <c r="AL23" s="16" t="s">
        <v>35500</v>
      </c>
      <c r="AM23" s="33">
        <f>D6L1016C8*CHOOSE(MIN(D6L1016C9,RUN_YEARS),B7L810C4,B7L810C13,B7L810C22,B7L810C31,B7L810C40)</f>
        <v>0.24809003449569239</v>
      </c>
      <c r="AN23" s="16" t="s">
        <v>35501</v>
      </c>
      <c r="AO23" s="33">
        <f>D6L1016C8-D6L1016C18</f>
        <v>0.4371418412325469</v>
      </c>
      <c r="AP23" s="16" t="s">
        <v>35502</v>
      </c>
      <c r="AQ23" s="33">
        <f>CHOOSE(MIN(D6L1016C9,RUN_YEARS),B7L810C2,B7L810C11,B7L810C20,B7L810C29,B7L810C38)</f>
        <v>10.533889866614457</v>
      </c>
      <c r="AR23" s="16" t="s">
        <v>35503</v>
      </c>
      <c r="AS23" s="33">
        <f>IF(D6L1016C20=0,0,D6L1016C18/D6L1016C20)</f>
        <v>2.3551607016699082E-2</v>
      </c>
      <c r="AT23" s="16" t="s">
        <v>35504</v>
      </c>
      <c r="AU23" s="33">
        <f>IF(D6L1016C5=0,0,D6L1016C18/D6L1016C5)</f>
        <v>0.18102633815161576</v>
      </c>
      <c r="AV23" s="16" t="s">
        <v>35505</v>
      </c>
      <c r="AW23" s="33">
        <f>CHOOSE(MIN(D6L1016C9,RUN_YEARS),B7L810C1,B7L810C10,B7L810C19,B7L810C28,B7L810C37)</f>
        <v>18.561019675752696</v>
      </c>
      <c r="AX23" s="16" t="s">
        <v>35506</v>
      </c>
      <c r="AY23" s="33">
        <f>IF(D6L1016C23=0,0,D6L1016C19/D6L1016C23)</f>
        <v>2.3551607016699082E-2</v>
      </c>
      <c r="AZ23" s="16" t="s">
        <v>35507</v>
      </c>
      <c r="BA23" s="33">
        <f>IF(D6L1016C5=0,0,D6L1016C19/D6L1016C5)</f>
        <v>0.31897366184838422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6.4884712754507303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5.5800852968876278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2.7900426484438139</v>
      </c>
      <c r="R24" s="16" t="s">
        <v>35512</v>
      </c>
      <c r="S24" s="15">
        <f>D6L1017C5-D6L1017C7</f>
        <v>2.7900426484438139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2.7404890635691213</v>
      </c>
      <c r="X24" s="16" t="s">
        <v>35514</v>
      </c>
      <c r="Y24" s="33">
        <f>D6L1017C7-D6L1017C10</f>
        <v>4.9553584874692636E-2</v>
      </c>
      <c r="Z24" s="16" t="s">
        <v>35515</v>
      </c>
      <c r="AA24" s="33">
        <f>CHOOSE(MIN(D6L1017C9,RUN_YEARS),B7L810C7,B7L810C16,B7L810C25,B7L810C34,B7L810C43)</f>
        <v>5673</v>
      </c>
      <c r="AB24" s="16" t="s">
        <v>35516</v>
      </c>
      <c r="AC24" s="33">
        <f>IF(D6L1017C12=0,0,D6L1017C10/D6L1017C12)</f>
        <v>4.8307580884349041E-4</v>
      </c>
      <c r="AD24" s="16" t="s">
        <v>35517</v>
      </c>
      <c r="AE24" s="33">
        <f>IF(D6L1017C5=0,0,D6L1017C10/D6L1017C5)</f>
        <v>0.49111956498185938</v>
      </c>
      <c r="AF24" s="16" t="s">
        <v>35518</v>
      </c>
      <c r="AG24" s="33">
        <f>CHOOSE(MIN(D6L1017C9,RUN_YEARS),B7L810C5,B7L810C14,B7L810C23,B7L810C32,B7L810C41)</f>
        <v>39.453582143306498</v>
      </c>
      <c r="AH24" s="16" t="s">
        <v>35519</v>
      </c>
      <c r="AI24" s="33">
        <f>IF(D6L1017C15=0,0,D6L1017C11/D6L1017C15)</f>
        <v>1.2559971029930841E-3</v>
      </c>
      <c r="AJ24" s="16" t="s">
        <v>35520</v>
      </c>
      <c r="AK24" s="33">
        <f>IF(D6L1017C5=0,0,D6L1017C11/D6L1017C5)</f>
        <v>8.880435018140646E-3</v>
      </c>
      <c r="AL24" s="16" t="s">
        <v>35521</v>
      </c>
      <c r="AM24" s="33">
        <f>D6L1017C8*CHOOSE(MIN(D6L1017C9,RUN_YEARS),B7L810C4,B7L810C13,B7L810C22,B7L810C31,B7L810C40)</f>
        <v>1.0101424078692389</v>
      </c>
      <c r="AN24" s="16" t="s">
        <v>35522</v>
      </c>
      <c r="AO24" s="33">
        <f>D6L1017C8-D6L1017C18</f>
        <v>1.779900240574575</v>
      </c>
      <c r="AP24" s="16" t="s">
        <v>35523</v>
      </c>
      <c r="AQ24" s="33">
        <f>CHOOSE(MIN(D6L1017C9,RUN_YEARS),B7L810C2,B7L810C11,B7L810C20,B7L810C29,B7L810C38)</f>
        <v>10.533889866614457</v>
      </c>
      <c r="AR24" s="16" t="s">
        <v>35524</v>
      </c>
      <c r="AS24" s="33">
        <f>IF(D6L1017C20=0,0,D6L1017C18/D6L1017C20)</f>
        <v>9.5894529054336319E-2</v>
      </c>
      <c r="AT24" s="16" t="s">
        <v>35525</v>
      </c>
      <c r="AU24" s="33">
        <f>IF(D6L1017C5=0,0,D6L1017C18/D6L1017C5)</f>
        <v>0.18102633815161576</v>
      </c>
      <c r="AV24" s="16" t="s">
        <v>35526</v>
      </c>
      <c r="AW24" s="33">
        <f>CHOOSE(MIN(D6L1017C9,RUN_YEARS),B7L810C1,B7L810C10,B7L810C19,B7L810C28,B7L810C37)</f>
        <v>18.561019675752696</v>
      </c>
      <c r="AX24" s="16" t="s">
        <v>35527</v>
      </c>
      <c r="AY24" s="33">
        <f>IF(D6L1017C23=0,0,D6L1017C19/D6L1017C23)</f>
        <v>9.5894529054336319E-2</v>
      </c>
      <c r="AZ24" s="16" t="s">
        <v>35528</v>
      </c>
      <c r="BA24" s="33">
        <f>IF(D6L1017C5=0,0,D6L1017C19/D6L1017C5)</f>
        <v>0.31897366184838422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3.5971238110217945</v>
      </c>
      <c r="J25" s="16" t="s">
        <v>35550</v>
      </c>
      <c r="K25" s="21">
        <f>_xlfn.SINGLE(IF(FLOW_THRU_100PCT="Y",1,INDEX(VariabilityMatrix,D6L1018C1,_xlfn.SINGLE(D6L1018C9))))</f>
        <v>0.19505193730995293</v>
      </c>
      <c r="L25" s="16" t="s">
        <v>35530</v>
      </c>
      <c r="M25" s="15">
        <f>IF(_xlfn.SINGLE(D6L1018C2)&lt;&gt;0,_xlfn.SINGLE(D6L1018C2)*_xlfn.SINGLE(D6L1018C4),_xlfn.SINGLE(D6L1018C3)*_xlfn.SINGLE(D6L1018C4))</f>
        <v>0.70162596808356203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0.35081298404178102</v>
      </c>
      <c r="R25" s="16" t="s">
        <v>35532</v>
      </c>
      <c r="S25" s="15">
        <f>D6L1018C5-D6L1018C7</f>
        <v>0.35081298404178102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0.3452560231946647</v>
      </c>
      <c r="X25" s="16" t="s">
        <v>35534</v>
      </c>
      <c r="Y25" s="33">
        <f>D6L1018C7-D6L1018C10</f>
        <v>5.5569608471163212E-3</v>
      </c>
      <c r="Z25" s="16" t="s">
        <v>35535</v>
      </c>
      <c r="AA25" s="33">
        <f>CHOOSE(MIN(D6L1018C9,RUN_YEARS),B7L810C7,B7L810C16,B7L810C25,B7L810C34,B7L810C43)</f>
        <v>6205</v>
      </c>
      <c r="AB25" s="16" t="s">
        <v>35536</v>
      </c>
      <c r="AC25" s="33">
        <f>IF(D6L1018C12=0,0,D6L1018C10/D6L1018C12)</f>
        <v>5.5641583109535E-5</v>
      </c>
      <c r="AD25" s="16" t="s">
        <v>35537</v>
      </c>
      <c r="AE25" s="33">
        <f>IF(D6L1018C5=0,0,D6L1018C10/D6L1018C5)</f>
        <v>0.49207988144695564</v>
      </c>
      <c r="AF25" s="16" t="s">
        <v>35538</v>
      </c>
      <c r="AG25" s="33">
        <f>CHOOSE(MIN(D6L1018C9,RUN_YEARS),B7L810C5,B7L810C14,B7L810C23,B7L810C32,B7L810C41)</f>
        <v>38.411786905826119</v>
      </c>
      <c r="AH25" s="16" t="s">
        <v>35539</v>
      </c>
      <c r="AI25" s="33">
        <f>IF(D6L1018C15=0,0,D6L1018C11/D6L1018C15)</f>
        <v>1.4466811608479133E-4</v>
      </c>
      <c r="AJ25" s="16" t="s">
        <v>35540</v>
      </c>
      <c r="AK25" s="33">
        <f>IF(D6L1018C5=0,0,D6L1018C11/D6L1018C5)</f>
        <v>7.9201185530443485E-3</v>
      </c>
      <c r="AL25" s="16" t="s">
        <v>35541</v>
      </c>
      <c r="AM25" s="33">
        <f>D6L1018C8*CHOOSE(MIN(D6L1018C9,RUN_YEARS),B7L810C4,B7L810C13,B7L810C22,B7L810C31,B7L810C40)</f>
        <v>0.13743411932635963</v>
      </c>
      <c r="AN25" s="16" t="s">
        <v>35542</v>
      </c>
      <c r="AO25" s="33">
        <f>D6L1018C8-D6L1018C18</f>
        <v>0.21337886471542139</v>
      </c>
      <c r="AP25" s="16" t="s">
        <v>35543</v>
      </c>
      <c r="AQ25" s="33">
        <f>CHOOSE(MIN(D6L1018C9,RUN_YEARS),B7L810C2,B7L810C11,B7L810C20,B7L810C29,B7L810C38)</f>
        <v>11.858026752575876</v>
      </c>
      <c r="AR25" s="16" t="s">
        <v>35544</v>
      </c>
      <c r="AS25" s="33">
        <f>IF(D6L1018C20=0,0,D6L1018C18/D6L1018C20)</f>
        <v>1.1589965362196987E-2</v>
      </c>
      <c r="AT25" s="16" t="s">
        <v>35545</v>
      </c>
      <c r="AU25" s="33">
        <f>IF(D6L1018C5=0,0,D6L1018C18/D6L1018C5)</f>
        <v>0.19587946509698104</v>
      </c>
      <c r="AV25" s="16" t="s">
        <v>35546</v>
      </c>
      <c r="AW25" s="33">
        <f>CHOOSE(MIN(D6L1018C9,RUN_YEARS),B7L810C1,B7L810C10,B7L810C19,B7L810C28,B7L810C37)</f>
        <v>18.410655946513838</v>
      </c>
      <c r="AX25" s="16" t="s">
        <v>35547</v>
      </c>
      <c r="AY25" s="33">
        <f>IF(D6L1018C23=0,0,D6L1018C19/D6L1018C23)</f>
        <v>1.1589965362196988E-2</v>
      </c>
      <c r="AZ25" s="16" t="s">
        <v>35548</v>
      </c>
      <c r="BA25" s="33">
        <f>IF(D6L1018C5=0,0,D6L1018C19/D6L1018C5)</f>
        <v>0.30412053490301894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15.969535286299468</v>
      </c>
      <c r="J26" s="16" t="s">
        <v>35571</v>
      </c>
      <c r="K26" s="21">
        <f>_xlfn.SINGLE(IF(FLOW_THRU_100PCT="Y",1,INDEX(VariabilityMatrix,D6L1019C1,_xlfn.SINGLE(D6L1019C9))))</f>
        <v>0.19886919007977813</v>
      </c>
      <c r="L26" s="16" t="s">
        <v>35551</v>
      </c>
      <c r="M26" s="15">
        <f>IF(_xlfn.SINGLE(D6L1019C2)&lt;&gt;0,_xlfn.SINGLE(D6L1019C2)*_xlfn.SINGLE(D6L1019C4),_xlfn.SINGLE(D6L1019C3)*_xlfn.SINGLE(D6L1019C4))</f>
        <v>3.1758485483368131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1.5879242741684065</v>
      </c>
      <c r="R26" s="16" t="s">
        <v>35553</v>
      </c>
      <c r="S26" s="15">
        <f>D6L1019C5-D6L1019C7</f>
        <v>1.5879242741684065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1.5597213575074453</v>
      </c>
      <c r="X26" s="16" t="s">
        <v>35555</v>
      </c>
      <c r="Y26" s="33">
        <f>D6L1019C7-D6L1019C10</f>
        <v>2.8202916660961197E-2</v>
      </c>
      <c r="Z26" s="16" t="s">
        <v>35556</v>
      </c>
      <c r="AA26" s="33">
        <f>CHOOSE(MIN(D6L1019C9,RUN_YEARS),B7L810C7,B7L810C16,B7L810C25,B7L810C34,B7L810C43)</f>
        <v>5673</v>
      </c>
      <c r="AB26" s="16" t="s">
        <v>35557</v>
      </c>
      <c r="AC26" s="33">
        <f>IF(D6L1019C12=0,0,D6L1019C10/D6L1019C12)</f>
        <v>2.749376621730029E-4</v>
      </c>
      <c r="AD26" s="16" t="s">
        <v>35558</v>
      </c>
      <c r="AE26" s="33">
        <f>IF(D6L1019C5=0,0,D6L1019C10/D6L1019C5)</f>
        <v>0.49111956498185944</v>
      </c>
      <c r="AF26" s="16" t="s">
        <v>35559</v>
      </c>
      <c r="AG26" s="33">
        <f>CHOOSE(MIN(D6L1019C9,RUN_YEARS),B7L810C5,B7L810C14,B7L810C23,B7L810C32,B7L810C41)</f>
        <v>39.453582143306498</v>
      </c>
      <c r="AH26" s="16" t="s">
        <v>35560</v>
      </c>
      <c r="AI26" s="33">
        <f>IF(D6L1019C15=0,0,D6L1019C11/D6L1019C15)</f>
        <v>7.1483792164980808E-4</v>
      </c>
      <c r="AJ26" s="16" t="s">
        <v>35561</v>
      </c>
      <c r="AK26" s="33">
        <f>IF(D6L1019C5=0,0,D6L1019C11/D6L1019C5)</f>
        <v>8.8804350181405905E-3</v>
      </c>
      <c r="AL26" s="16" t="s">
        <v>35562</v>
      </c>
      <c r="AM26" s="33">
        <f>D6L1019C8*CHOOSE(MIN(D6L1019C9,RUN_YEARS),B7L810C4,B7L810C13,B7L810C22,B7L810C31,B7L810C40)</f>
        <v>0.57491223322953799</v>
      </c>
      <c r="AN26" s="16" t="s">
        <v>35563</v>
      </c>
      <c r="AO26" s="33">
        <f>D6L1019C8-D6L1019C18</f>
        <v>1.0130120409388685</v>
      </c>
      <c r="AP26" s="16" t="s">
        <v>35564</v>
      </c>
      <c r="AQ26" s="33">
        <f>CHOOSE(MIN(D6L1019C9,RUN_YEARS),B7L810C2,B7L810C11,B7L810C20,B7L810C29,B7L810C38)</f>
        <v>10.533889866614457</v>
      </c>
      <c r="AR26" s="16" t="s">
        <v>35565</v>
      </c>
      <c r="AS26" s="33">
        <f>IF(D6L1019C20=0,0,D6L1019C18/D6L1019C20)</f>
        <v>5.4577391686202632E-2</v>
      </c>
      <c r="AT26" s="16" t="s">
        <v>35566</v>
      </c>
      <c r="AU26" s="33">
        <f>IF(D6L1019C5=0,0,D6L1019C18/D6L1019C5)</f>
        <v>0.18102633815161578</v>
      </c>
      <c r="AV26" s="16" t="s">
        <v>35567</v>
      </c>
      <c r="AW26" s="33">
        <f>CHOOSE(MIN(D6L1019C9,RUN_YEARS),B7L810C1,B7L810C10,B7L810C19,B7L810C28,B7L810C37)</f>
        <v>18.561019675752696</v>
      </c>
      <c r="AX26" s="16" t="s">
        <v>35568</v>
      </c>
      <c r="AY26" s="33">
        <f>IF(D6L1019C23=0,0,D6L1019C19/D6L1019C23)</f>
        <v>5.4577391686202625E-2</v>
      </c>
      <c r="AZ26" s="16" t="s">
        <v>35569</v>
      </c>
      <c r="BA26" s="33">
        <f>IF(D6L1019C5=0,0,D6L1019C19/D6L1019C5)</f>
        <v>0.31897366184838422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11.008705712732382</v>
      </c>
      <c r="J27" s="16" t="s">
        <v>35592</v>
      </c>
      <c r="K27" s="21">
        <f>_xlfn.SINGLE(IF(FLOW_THRU_100PCT="Y",1,INDEX(VariabilityMatrix,D6L1020C1,_xlfn.SINGLE(D6L1020C9))))</f>
        <v>0.19505193730995293</v>
      </c>
      <c r="L27" s="16" t="s">
        <v>35572</v>
      </c>
      <c r="M27" s="15">
        <f>IF(_xlfn.SINGLE(D6L1020C2)&lt;&gt;0,_xlfn.SINGLE(D6L1020C2)*_xlfn.SINGLE(D6L1020C4),_xlfn.SINGLE(D6L1020C3)*_xlfn.SINGLE(D6L1020C4))</f>
        <v>2.1472693765435973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1.0736346882717986</v>
      </c>
      <c r="R27" s="16" t="s">
        <v>35574</v>
      </c>
      <c r="S27" s="15">
        <f>D6L1020C5-D6L1020C7</f>
        <v>1.0736346882717986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1.0566280602442517</v>
      </c>
      <c r="X27" s="16" t="s">
        <v>35576</v>
      </c>
      <c r="Y27" s="33">
        <f>D6L1020C7-D6L1020C10</f>
        <v>1.7006628027546933E-2</v>
      </c>
      <c r="Z27" s="16" t="s">
        <v>35577</v>
      </c>
      <c r="AA27" s="33">
        <f>CHOOSE(MIN(D6L1020C9,RUN_YEARS),B7L810C7,B7L810C16,B7L810C25,B7L810C34,B7L810C43)</f>
        <v>6205</v>
      </c>
      <c r="AB27" s="16" t="s">
        <v>35578</v>
      </c>
      <c r="AC27" s="33">
        <f>IF(D6L1020C12=0,0,D6L1020C10/D6L1020C12)</f>
        <v>1.7028655281937981E-4</v>
      </c>
      <c r="AD27" s="16" t="s">
        <v>35579</v>
      </c>
      <c r="AE27" s="33">
        <f>IF(D6L1020C5=0,0,D6L1020C10/D6L1020C5)</f>
        <v>0.49207988144695564</v>
      </c>
      <c r="AF27" s="16" t="s">
        <v>35580</v>
      </c>
      <c r="AG27" s="33">
        <f>CHOOSE(MIN(D6L1020C9,RUN_YEARS),B7L810C5,B7L810C14,B7L810C23,B7L810C32,B7L810C41)</f>
        <v>38.411786905826119</v>
      </c>
      <c r="AH27" s="16" t="s">
        <v>35581</v>
      </c>
      <c r="AI27" s="33">
        <f>IF(D6L1020C15=0,0,D6L1020C11/D6L1020C15)</f>
        <v>4.4274503733038903E-4</v>
      </c>
      <c r="AJ27" s="16" t="s">
        <v>35582</v>
      </c>
      <c r="AK27" s="33">
        <f>IF(D6L1020C5=0,0,D6L1020C11/D6L1020C5)</f>
        <v>7.9201185530443571E-3</v>
      </c>
      <c r="AL27" s="16" t="s">
        <v>35583</v>
      </c>
      <c r="AM27" s="33">
        <f>D6L1020C8*CHOOSE(MIN(D6L1020C9,RUN_YEARS),B7L810C4,B7L810C13,B7L810C22,B7L810C31,B7L810C40)</f>
        <v>0.42060597689648782</v>
      </c>
      <c r="AN27" s="16" t="s">
        <v>35584</v>
      </c>
      <c r="AO27" s="33">
        <f>D6L1020C8-D6L1020C18</f>
        <v>0.65302871137531082</v>
      </c>
      <c r="AP27" s="16" t="s">
        <v>35585</v>
      </c>
      <c r="AQ27" s="33">
        <f>CHOOSE(MIN(D6L1020C9,RUN_YEARS),B7L810C2,B7L810C11,B7L810C20,B7L810C29,B7L810C38)</f>
        <v>11.858026752575876</v>
      </c>
      <c r="AR27" s="16" t="s">
        <v>35586</v>
      </c>
      <c r="AS27" s="33">
        <f>IF(D6L1020C20=0,0,D6L1020C18/D6L1020C20)</f>
        <v>3.5470149095853672E-2</v>
      </c>
      <c r="AT27" s="16" t="s">
        <v>35587</v>
      </c>
      <c r="AU27" s="33">
        <f>IF(D6L1020C5=0,0,D6L1020C18/D6L1020C5)</f>
        <v>0.19587946509698104</v>
      </c>
      <c r="AV27" s="16" t="s">
        <v>35588</v>
      </c>
      <c r="AW27" s="33">
        <f>CHOOSE(MIN(D6L1020C9,RUN_YEARS),B7L810C1,B7L810C10,B7L810C19,B7L810C28,B7L810C37)</f>
        <v>18.410655946513838</v>
      </c>
      <c r="AX27" s="16" t="s">
        <v>35589</v>
      </c>
      <c r="AY27" s="33">
        <f>IF(D6L1020C23=0,0,D6L1020C19/D6L1020C23)</f>
        <v>3.5470149095853672E-2</v>
      </c>
      <c r="AZ27" s="16" t="s">
        <v>35590</v>
      </c>
      <c r="BA27" s="33">
        <f>IF(D6L1020C5=0,0,D6L1020C19/D6L1020C5)</f>
        <v>0.30412053490301894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0.19505193730995293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6205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38.411786905826119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11.858026752575876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18.410655946513838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0.19505193730995293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6205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38.411786905826119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11.858026752575876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18.410655946513838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0.19505193730995293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6205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38.411786905826119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11.858026752575876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18.410655946513838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0.19505193730995293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6205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38.411786905826119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11.858026752575876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18.410655946513838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0.19505193730995293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6205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38.411786905826119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11.858026752575876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18.410655946513838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27.396676329755948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23.561141643590116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11.780570821795058</v>
      </c>
      <c r="R33" s="16" t="s">
        <v>35700</v>
      </c>
      <c r="S33" s="15">
        <f>D6L1026C5-D6L1026C7</f>
        <v>11.780570821795058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11.593963786732754</v>
      </c>
      <c r="X33" s="16" t="s">
        <v>35702</v>
      </c>
      <c r="Y33" s="33">
        <f>D6L1026C7-D6L1026C10</f>
        <v>0.18660703506230369</v>
      </c>
      <c r="Z33" s="16" t="s">
        <v>35703</v>
      </c>
      <c r="AA33" s="33">
        <f>CHOOSE(MIN(D6L1026C9,RUN_YEARS),B7L810C7,B7L810C16,B7L810C25,B7L810C34,B7L810C43)</f>
        <v>6205</v>
      </c>
      <c r="AB33" s="16" t="s">
        <v>35704</v>
      </c>
      <c r="AC33" s="33">
        <f>IF(D6L1026C12=0,0,D6L1026C10/D6L1026C12)</f>
        <v>1.8684873145419427E-3</v>
      </c>
      <c r="AD33" s="16" t="s">
        <v>35705</v>
      </c>
      <c r="AE33" s="33">
        <f>IF(D6L1026C5=0,0,D6L1026C10/D6L1026C5)</f>
        <v>0.49207988144695564</v>
      </c>
      <c r="AF33" s="16" t="s">
        <v>35706</v>
      </c>
      <c r="AG33" s="33">
        <f>CHOOSE(MIN(D6L1026C9,RUN_YEARS),B7L810C5,B7L810C14,B7L810C23,B7L810C32,B7L810C41)</f>
        <v>38.411786905826119</v>
      </c>
      <c r="AH33" s="16" t="s">
        <v>35707</v>
      </c>
      <c r="AI33" s="33">
        <f>IF(D6L1026C15=0,0,D6L1026C11/D6L1026C15)</f>
        <v>4.8580670178090569E-3</v>
      </c>
      <c r="AJ33" s="16" t="s">
        <v>35708</v>
      </c>
      <c r="AK33" s="33">
        <f>IF(D6L1026C5=0,0,D6L1026C11/D6L1026C5)</f>
        <v>7.9201185530443398E-3</v>
      </c>
      <c r="AL33" s="16" t="s">
        <v>35709</v>
      </c>
      <c r="AM33" s="33">
        <f>D6L1026C8*CHOOSE(MIN(D6L1026C9,RUN_YEARS),B7L810C4,B7L810C13,B7L810C22,B7L810C31,B7L810C40)</f>
        <v>4.6151438222206362</v>
      </c>
      <c r="AN33" s="16" t="s">
        <v>35710</v>
      </c>
      <c r="AO33" s="33">
        <f>D6L1026C8-D6L1026C18</f>
        <v>7.1654269995744215</v>
      </c>
      <c r="AP33" s="16" t="s">
        <v>35711</v>
      </c>
      <c r="AQ33" s="33">
        <f>CHOOSE(MIN(D6L1026C9,RUN_YEARS),B7L810C2,B7L810C11,B7L810C20,B7L810C29,B7L810C38)</f>
        <v>11.858026752575876</v>
      </c>
      <c r="AR33" s="16" t="s">
        <v>35712</v>
      </c>
      <c r="AS33" s="33">
        <f>IF(D6L1026C20=0,0,D6L1026C18/D6L1026C20)</f>
        <v>0.38919998398705802</v>
      </c>
      <c r="AT33" s="16" t="s">
        <v>35713</v>
      </c>
      <c r="AU33" s="33">
        <f>IF(D6L1026C5=0,0,D6L1026C18/D6L1026C5)</f>
        <v>0.19587946509698104</v>
      </c>
      <c r="AV33" s="16" t="s">
        <v>35714</v>
      </c>
      <c r="AW33" s="33">
        <f>CHOOSE(MIN(D6L1026C9,RUN_YEARS),B7L810C1,B7L810C10,B7L810C19,B7L810C28,B7L810C37)</f>
        <v>18.410655946513838</v>
      </c>
      <c r="AX33" s="16" t="s">
        <v>35715</v>
      </c>
      <c r="AY33" s="33">
        <f>IF(D6L1026C23=0,0,D6L1026C19/D6L1026C23)</f>
        <v>0.38919998398705807</v>
      </c>
      <c r="AZ33" s="16" t="s">
        <v>35716</v>
      </c>
      <c r="BA33" s="33">
        <f>IF(D6L1026C5=0,0,D6L1026C19/D6L1026C5)</f>
        <v>0.30412053490301899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-0.76797628504148041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-0.66045960513567314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-0.33022980256783657</v>
      </c>
      <c r="R34" s="16" t="s">
        <v>35720</v>
      </c>
      <c r="S34" s="15">
        <f>D6L1027C5-D6L1027C7</f>
        <v>-0.33022980256783657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-0.3243646339623224</v>
      </c>
      <c r="X34" s="16" t="s">
        <v>35722</v>
      </c>
      <c r="Y34" s="33">
        <f>D6L1027C7-D6L1027C10</f>
        <v>-5.8651686055141705E-3</v>
      </c>
      <c r="Z34" s="16" t="s">
        <v>35723</v>
      </c>
      <c r="AA34" s="33">
        <f>CHOOSE(MIN(D6L1027C9,RUN_YEARS),B7L810C7,B7L810C16,B7L810C25,B7L810C34,B7L810C43)</f>
        <v>5673</v>
      </c>
      <c r="AB34" s="16" t="s">
        <v>35724</v>
      </c>
      <c r="AC34" s="33">
        <f>IF(D6L1027C12=0,0,D6L1027C10/D6L1027C12)</f>
        <v>-5.7176914148126638E-5</v>
      </c>
      <c r="AD34" s="16" t="s">
        <v>35725</v>
      </c>
      <c r="AE34" s="33">
        <f>IF(D6L1027C5=0,0,D6L1027C10/D6L1027C5)</f>
        <v>0.49111956498185938</v>
      </c>
      <c r="AF34" s="16" t="s">
        <v>35726</v>
      </c>
      <c r="AG34" s="33">
        <f>CHOOSE(MIN(D6L1027C9,RUN_YEARS),B7L810C5,B7L810C14,B7L810C23,B7L810C32,B7L810C41)</f>
        <v>39.453582143306498</v>
      </c>
      <c r="AH34" s="16" t="s">
        <v>35727</v>
      </c>
      <c r="AI34" s="33">
        <f>IF(D6L1027C15=0,0,D6L1027C11/D6L1027C15)</f>
        <v>-1.4865997678513017E-4</v>
      </c>
      <c r="AJ34" s="16" t="s">
        <v>35728</v>
      </c>
      <c r="AK34" s="33">
        <f>IF(D6L1027C5=0,0,D6L1027C11/D6L1027C5)</f>
        <v>8.8804350181406391E-3</v>
      </c>
      <c r="AL34" s="16" t="s">
        <v>35729</v>
      </c>
      <c r="AM34" s="33">
        <f>D6L1027C8*CHOOSE(MIN(D6L1027C9,RUN_YEARS),B7L810C4,B7L810C13,B7L810C22,B7L810C31,B7L810C40)</f>
        <v>-0.11956058381477298</v>
      </c>
      <c r="AN34" s="16" t="s">
        <v>35730</v>
      </c>
      <c r="AO34" s="33">
        <f>D6L1027C8-D6L1027C18</f>
        <v>-0.2106692187530636</v>
      </c>
      <c r="AP34" s="16" t="s">
        <v>35731</v>
      </c>
      <c r="AQ34" s="33">
        <f>CHOOSE(MIN(D6L1027C9,RUN_YEARS),B7L810C2,B7L810C11,B7L810C20,B7L810C29,B7L810C38)</f>
        <v>10.533889866614457</v>
      </c>
      <c r="AR34" s="16" t="s">
        <v>35732</v>
      </c>
      <c r="AS34" s="33">
        <f>IF(D6L1027C20=0,0,D6L1027C18/D6L1027C20)</f>
        <v>-1.1350088649939454E-2</v>
      </c>
      <c r="AT34" s="16" t="s">
        <v>35733</v>
      </c>
      <c r="AU34" s="33">
        <f>IF(D6L1027C5=0,0,D6L1027C18/D6L1027C5)</f>
        <v>0.18102633815161576</v>
      </c>
      <c r="AV34" s="16" t="s">
        <v>35734</v>
      </c>
      <c r="AW34" s="33">
        <f>CHOOSE(MIN(D6L1027C9,RUN_YEARS),B7L810C1,B7L810C10,B7L810C19,B7L810C28,B7L810C37)</f>
        <v>18.561019675752696</v>
      </c>
      <c r="AX34" s="16" t="s">
        <v>35735</v>
      </c>
      <c r="AY34" s="33">
        <f>IF(D6L1027C23=0,0,D6L1027C19/D6L1027C23)</f>
        <v>-1.1350088649939456E-2</v>
      </c>
      <c r="AZ34" s="16" t="s">
        <v>35736</v>
      </c>
      <c r="BA34" s="33">
        <f>IF(D6L1027C5=0,0,D6L1027C19/D6L1027C5)</f>
        <v>0.31897366184838427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147.20202669645508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99.629243032331175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49.814621516165587</v>
      </c>
      <c r="R35" s="16" t="s">
        <v>35740</v>
      </c>
      <c r="S35" s="15">
        <f>SUM(D6L1001C8:D6L1027C8)-2*SUM(D6L1009C8,D6L1011C8,D6L1022C8,D6L1024C8,D6L1027C8)</f>
        <v>49.814621516165587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48.954603045642472</v>
      </c>
      <c r="X35" s="16" t="s">
        <v>35742</v>
      </c>
      <c r="Y35" s="33">
        <f>SUM(D6L1001C11:D6L1027C11)-2*SUM(D6L1009C11,D6L1011C11,D6L1022C11,D6L1024C11,D6L1027C11)</f>
        <v>0.86001847052311542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8.4222045454475595E-3</v>
      </c>
      <c r="AD35" s="16" t="s">
        <v>35744</v>
      </c>
      <c r="AE35" s="33">
        <f>IF(D6L1028C5=0,0,D6L1028C10/D6L1028C5)</f>
        <v>0.49136781085204045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2.1897731818163749E-2</v>
      </c>
      <c r="AJ35" s="16" t="s">
        <v>35746</v>
      </c>
      <c r="AK35" s="33">
        <f>IF(D6L1028C5=0,0,D6L1028C11/D6L1028C5)</f>
        <v>8.6321891479595667E-3</v>
      </c>
      <c r="AL35" s="16" t="s">
        <v>35747</v>
      </c>
      <c r="AM35" s="33">
        <f>SUM(D6L1001C18:D6L1027C18)-2*SUM(D6L1009C18,D6L1011C18,D6L1022C18,D6L1024C18,D6L1027C18)</f>
        <v>18.422917691334309</v>
      </c>
      <c r="AN35" s="16" t="s">
        <v>35748</v>
      </c>
      <c r="AO35" s="33">
        <f>SUM(D6L1001C19:D6L1027C19)-2*SUM(D6L1009C19,D6L1011C19,D6L1022C19,D6L1024C19,D6L1027C19)</f>
        <v>31.391703824831271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1.6917642398971819</v>
      </c>
      <c r="AT35" s="16" t="s">
        <v>35750</v>
      </c>
      <c r="AU35" s="33">
        <f>IF(D6L1028C5=0,0,D6L1028C18/D6L1028C5)</f>
        <v>0.18491476127501841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1.6917642398971824</v>
      </c>
      <c r="AZ35" s="16" t="s">
        <v>35752</v>
      </c>
      <c r="BA35" s="33">
        <f>IF(D6L1028C5=0,0,D6L1028C19/D6L1028C5)</f>
        <v>0.31508523872498151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1.5578071134580687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0.77890355672903433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0.38945177836451716</v>
      </c>
      <c r="R36" s="16" t="s">
        <v>35757</v>
      </c>
      <c r="S36" s="15">
        <f>D6L1029C5-D6L1029C7</f>
        <v>0.38945177836451716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0.38328276985383536</v>
      </c>
      <c r="X36" s="16" t="s">
        <v>35759</v>
      </c>
      <c r="Y36" s="33">
        <f>D6L1029C7-D6L1029C10</f>
        <v>6.169008510681806E-3</v>
      </c>
      <c r="Z36" s="16" t="s">
        <v>35760</v>
      </c>
      <c r="AA36" s="33">
        <f>CHOOSE(MIN(D6L1029C9,RUN_YEARS),B7L810C7,B7L810C16,B7L810C25,B7L810C34,B7L810C43)</f>
        <v>6205</v>
      </c>
      <c r="AB36" s="16" t="s">
        <v>35761</v>
      </c>
      <c r="AC36" s="33">
        <f>IF(D6L1029C12=0,0,D6L1029C10/D6L1029C12)</f>
        <v>6.1769987083615688E-5</v>
      </c>
      <c r="AD36" s="16" t="s">
        <v>35762</v>
      </c>
      <c r="AE36" s="33">
        <f>IF(D6L1029C5=0,0,D6L1029C10/D6L1029C5)</f>
        <v>0.49207988144695569</v>
      </c>
      <c r="AF36" s="16" t="s">
        <v>35763</v>
      </c>
      <c r="AG36" s="33">
        <f>CHOOSE(MIN(D6L1029C9,RUN_YEARS),B7L810C5,B7L810C14,B7L810C23,B7L810C32,B7L810C41)</f>
        <v>38.411786905826119</v>
      </c>
      <c r="AH36" s="16" t="s">
        <v>35764</v>
      </c>
      <c r="AI36" s="33">
        <f>IF(D6L1029C15=0,0,D6L1029C11/D6L1029C15)</f>
        <v>1.6060196641739987E-4</v>
      </c>
      <c r="AJ36" s="16" t="s">
        <v>35765</v>
      </c>
      <c r="AK36" s="33">
        <f>IF(D6L1029C5=0,0,D6L1029C11/D6L1029C5)</f>
        <v>7.9201185530442843E-3</v>
      </c>
      <c r="AL36" s="16" t="s">
        <v>35766</v>
      </c>
      <c r="AM36" s="33">
        <f>D6L1029C8*CHOOSE(MIN(D6L1029C9,RUN_YEARS),B7L810C4,B7L810C13,B7L810C22,B7L810C31,B7L810C40)</f>
        <v>0.15257121205421928</v>
      </c>
      <c r="AN36" s="16" t="s">
        <v>35767</v>
      </c>
      <c r="AO36" s="33">
        <f>D6L1029C8-D6L1029C18</f>
        <v>0.23688056631029789</v>
      </c>
      <c r="AP36" s="16" t="s">
        <v>35768</v>
      </c>
      <c r="AQ36" s="33">
        <f>CHOOSE(MIN(D6L1029C9,RUN_YEARS),B7L810C2,B7L810C11,B7L810C20,B7L810C29,B7L810C38)</f>
        <v>11.858026752575876</v>
      </c>
      <c r="AR36" s="16" t="s">
        <v>35769</v>
      </c>
      <c r="AS36" s="33">
        <f>IF(D6L1029C20=0,0,D6L1029C18/D6L1029C20)</f>
        <v>1.286649248122811E-2</v>
      </c>
      <c r="AT36" s="16" t="s">
        <v>35770</v>
      </c>
      <c r="AU36" s="33">
        <f>IF(D6L1029C5=0,0,D6L1029C18/D6L1029C5)</f>
        <v>0.19587946509698104</v>
      </c>
      <c r="AV36" s="16" t="s">
        <v>35771</v>
      </c>
      <c r="AW36" s="33">
        <f>CHOOSE(MIN(D6L1029C9,RUN_YEARS),B7L810C1,B7L810C10,B7L810C19,B7L810C28,B7L810C37)</f>
        <v>18.410655946513838</v>
      </c>
      <c r="AX36" s="16" t="s">
        <v>35772</v>
      </c>
      <c r="AY36" s="33">
        <f>IF(D6L1029C23=0,0,D6L1029C19/D6L1029C23)</f>
        <v>1.286649248122811E-2</v>
      </c>
      <c r="AZ36" s="16" t="s">
        <v>35773</v>
      </c>
      <c r="BA36" s="33">
        <f>IF(D6L1029C5=0,0,D6L1029C19/D6L1029C5)</f>
        <v>0.30412053490301894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0.37405103546783169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0.37405103546783169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0.18702551773391585</v>
      </c>
      <c r="R37" s="16" t="s">
        <v>35777</v>
      </c>
      <c r="S37" s="15">
        <f>D6L1030C5-D6L1030C7</f>
        <v>0.18702551773391585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0.18406298918812164</v>
      </c>
      <c r="X37" s="16" t="s">
        <v>35779</v>
      </c>
      <c r="Y37" s="33">
        <f>D6L1030C7-D6L1030C10</f>
        <v>2.9625285457942074E-3</v>
      </c>
      <c r="Z37" s="16" t="s">
        <v>35780</v>
      </c>
      <c r="AA37" s="33">
        <f>CHOOSE(MIN(D6L1030C9,RUN_YEARS),B7L810C7,B7L810C16,B7L810C25,B7L810C34,B7L810C43)</f>
        <v>6205</v>
      </c>
      <c r="AB37" s="16" t="s">
        <v>35781</v>
      </c>
      <c r="AC37" s="33">
        <f>IF(D6L1030C12=0,0,D6L1030C10/D6L1030C12)</f>
        <v>2.9663656597602197E-5</v>
      </c>
      <c r="AD37" s="16" t="s">
        <v>35782</v>
      </c>
      <c r="AE37" s="33">
        <f>IF(D6L1030C5=0,0,D6L1030C10/D6L1030C5)</f>
        <v>0.49207988144695569</v>
      </c>
      <c r="AF37" s="16" t="s">
        <v>35783</v>
      </c>
      <c r="AG37" s="33">
        <f>CHOOSE(MIN(D6L1030C9,RUN_YEARS),B7L810C5,B7L810C14,B7L810C23,B7L810C32,B7L810C41)</f>
        <v>38.411786905826119</v>
      </c>
      <c r="AH37" s="16" t="s">
        <v>35784</v>
      </c>
      <c r="AI37" s="33">
        <f>IF(D6L1030C15=0,0,D6L1030C11/D6L1030C15)</f>
        <v>7.712550715376548E-5</v>
      </c>
      <c r="AJ37" s="16" t="s">
        <v>35785</v>
      </c>
      <c r="AK37" s="33">
        <f>IF(D6L1030C5=0,0,D6L1030C11/D6L1030C5)</f>
        <v>7.9201185530443051E-3</v>
      </c>
      <c r="AL37" s="16" t="s">
        <v>35786</v>
      </c>
      <c r="AM37" s="33">
        <f>D6L1030C8*CHOOSE(MIN(D6L1030C9,RUN_YEARS),B7L810C4,B7L810C13,B7L810C22,B7L810C31,B7L810C40)</f>
        <v>7.3268916746410756E-2</v>
      </c>
      <c r="AN37" s="16" t="s">
        <v>35787</v>
      </c>
      <c r="AO37" s="33">
        <f>D6L1030C8-D6L1030C18</f>
        <v>0.11375660098750509</v>
      </c>
      <c r="AP37" s="16" t="s">
        <v>35788</v>
      </c>
      <c r="AQ37" s="33">
        <f>CHOOSE(MIN(D6L1030C9,RUN_YEARS),B7L810C2,B7L810C11,B7L810C20,B7L810C29,B7L810C38)</f>
        <v>11.858026752575876</v>
      </c>
      <c r="AR37" s="16" t="s">
        <v>35789</v>
      </c>
      <c r="AS37" s="33">
        <f>IF(D6L1030C20=0,0,D6L1030C18/D6L1030C20)</f>
        <v>6.1788456271187628E-3</v>
      </c>
      <c r="AT37" s="16" t="s">
        <v>35790</v>
      </c>
      <c r="AU37" s="33">
        <f>IF(D6L1030C5=0,0,D6L1030C18/D6L1030C5)</f>
        <v>0.19587946509698104</v>
      </c>
      <c r="AV37" s="16" t="s">
        <v>35791</v>
      </c>
      <c r="AW37" s="33">
        <f>CHOOSE(MIN(D6L1030C9,RUN_YEARS),B7L810C1,B7L810C10,B7L810C19,B7L810C28,B7L810C37)</f>
        <v>18.410655946513838</v>
      </c>
      <c r="AX37" s="16" t="s">
        <v>35792</v>
      </c>
      <c r="AY37" s="33">
        <f>IF(D6L1030C23=0,0,D6L1030C19/D6L1030C23)</f>
        <v>6.1788456271187637E-3</v>
      </c>
      <c r="AZ37" s="16" t="s">
        <v>35793</v>
      </c>
      <c r="BA37" s="33">
        <f>IF(D6L1030C5=0,0,D6L1030C19/D6L1030C5)</f>
        <v>0.30412053490301894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6205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38.411786905826119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11.858026752575876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18.410655946513838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6205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38.411786905826119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11.858026752575876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18.410655946513838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6205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38.411786905826119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11.858026752575876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18.410655946513838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6205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38.411786905826119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11.858026752575876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18.410655946513838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313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313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313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308.04200578579429</v>
      </c>
      <c r="X42" s="16" t="s">
        <v>35880</v>
      </c>
      <c r="Y42" s="33">
        <f>D6L1035C7-D6L1035C10</f>
        <v>4.9579942142057121</v>
      </c>
      <c r="Z42" s="16" t="s">
        <v>35881</v>
      </c>
      <c r="AA42" s="33">
        <f>CHOOSE(MIN(D6L1035C9,RUN_YEARS),B7L810C7,B7L810C16,B7L810C25,B7L810C34,B7L810C43)</f>
        <v>6205</v>
      </c>
      <c r="AB42" s="16" t="s">
        <v>35882</v>
      </c>
      <c r="AC42" s="33">
        <f>IF(D6L1035C12=0,0,D6L1035C10/D6L1035C12)</f>
        <v>4.9644158869588118E-2</v>
      </c>
      <c r="AD42" s="16" t="s">
        <v>35883</v>
      </c>
      <c r="AE42" s="33">
        <f>IF(D6L1035C5=0,0,D6L1035C10/D6L1035C5)</f>
        <v>0.98415976289391149</v>
      </c>
      <c r="AF42" s="16" t="s">
        <v>35884</v>
      </c>
      <c r="AG42" s="33">
        <f>CHOOSE(MIN(D6L1035C9,RUN_YEARS),B7L810C5,B7L810C14,B7L810C23,B7L810C32,B7L810C41)</f>
        <v>38.411786905826119</v>
      </c>
      <c r="AH42" s="16" t="s">
        <v>35885</v>
      </c>
      <c r="AI42" s="33">
        <f>IF(D6L1035C15=0,0,D6L1035C11/D6L1035C15)</f>
        <v>0.12907481306092811</v>
      </c>
      <c r="AJ42" s="16" t="s">
        <v>35886</v>
      </c>
      <c r="AK42" s="33">
        <f>IF(D6L1035C5=0,0,D6L1035C11/D6L1035C5)</f>
        <v>1.5840237106088537E-2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11.858026752575876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18.410655946513838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544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544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544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6205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38.411786905826119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213.11685802551537</v>
      </c>
      <c r="AN43" s="16" t="s">
        <v>35908</v>
      </c>
      <c r="AO43" s="33">
        <f>D6L1036C8-D6L1036C18</f>
        <v>330.8831419744846</v>
      </c>
      <c r="AP43" s="16" t="s">
        <v>35909</v>
      </c>
      <c r="AQ43" s="33">
        <f>CHOOSE(MIN(D6L1036C9,RUN_YEARS),B7L810C2,B7L810C11,B7L810C20,B7L810C29,B7L810C38)</f>
        <v>11.858026752575876</v>
      </c>
      <c r="AR43" s="16" t="s">
        <v>35910</v>
      </c>
      <c r="AS43" s="33">
        <f>IF(D6L1036C20=0,0,D6L1036C18/D6L1036C20)</f>
        <v>17.972371160254024</v>
      </c>
      <c r="AT43" s="16" t="s">
        <v>35911</v>
      </c>
      <c r="AU43" s="33">
        <f>IF(D6L1036C5=0,0,D6L1036C18/D6L1036C5)</f>
        <v>0.39175893019396207</v>
      </c>
      <c r="AV43" s="16" t="s">
        <v>35912</v>
      </c>
      <c r="AW43" s="33">
        <f>CHOOSE(MIN(D6L1036C9,RUN_YEARS),B7L810C1,B7L810C10,B7L810C19,B7L810C28,B7L810C37)</f>
        <v>18.410655946513838</v>
      </c>
      <c r="AX43" s="16" t="s">
        <v>35913</v>
      </c>
      <c r="AY43" s="33">
        <f>IF(D6L1036C23=0,0,D6L1036C19/D6L1036C23)</f>
        <v>17.972371160254028</v>
      </c>
      <c r="AZ43" s="16" t="s">
        <v>35914</v>
      </c>
      <c r="BA43" s="33">
        <f>IF(D6L1036C5=0,0,D6L1036C19/D6L1036C5)</f>
        <v>0.60824106980603787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858.93185814892593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858.15295459219692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313.57647729609846</v>
      </c>
      <c r="R44" s="16" t="s">
        <v>35918</v>
      </c>
      <c r="S44" s="15">
        <f>SUM(D6L1029C8:D6L1036C8)</f>
        <v>544.57647729609846</v>
      </c>
      <c r="U44" s="21" t="str">
        <f>NULL_VALUE</f>
        <v>n/a</v>
      </c>
      <c r="V44" s="16" t="s">
        <v>35919</v>
      </c>
      <c r="W44" s="33">
        <f>SUM(D6L1029C10:D6L1036C10)</f>
        <v>308.60935154483627</v>
      </c>
      <c r="X44" s="16" t="s">
        <v>35920</v>
      </c>
      <c r="Y44" s="33">
        <f>SUM(D6L1029C11:D6L1036C11)</f>
        <v>4.9671257512621878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4.9735592513269339E-2</v>
      </c>
      <c r="AD44" s="16" t="s">
        <v>35922</v>
      </c>
      <c r="AE44" s="33">
        <f>IF(D6L1037C5=0,0,D6L1037C10/D6L1037C5)</f>
        <v>0.35962044982003305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0.12931254053449928</v>
      </c>
      <c r="AJ44" s="16" t="s">
        <v>35924</v>
      </c>
      <c r="AK44" s="33">
        <f>IF(D6L1037C5=0,0,D6L1037C11/D6L1037C5)</f>
        <v>5.7881590043847332E-3</v>
      </c>
      <c r="AL44" s="16" t="s">
        <v>35925</v>
      </c>
      <c r="AM44" s="33">
        <f>SUM(D6L1029C18:D6L1036C18)</f>
        <v>213.342698154316</v>
      </c>
      <c r="AN44" s="16" t="s">
        <v>35926</v>
      </c>
      <c r="AO44" s="33">
        <f>SUM(D6L1029C19:D6L1036C19)</f>
        <v>331.23377914178241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17.991416498362373</v>
      </c>
      <c r="AT44" s="16" t="s">
        <v>35928</v>
      </c>
      <c r="AU44" s="33">
        <f>IF(D6L1037C5=0,0,D6L1037C18/D6L1037C5)</f>
        <v>0.24860684451724416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17.991416498362376</v>
      </c>
      <c r="AZ44" s="16" t="s">
        <v>35930</v>
      </c>
      <c r="BA44" s="33">
        <f>IF(D6L1037C5=0,0,D6L1037C19/D6L1037C5)</f>
        <v>0.38598454665833798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6.1593850432058037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3.0796925216029019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1.5398462608014509</v>
      </c>
      <c r="R45" s="16" t="s">
        <v>35935</v>
      </c>
      <c r="S45" s="15">
        <f>D6L1038C5-D6L1038C7</f>
        <v>1.5398462608014509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1.5154547309234321</v>
      </c>
      <c r="X45" s="16" t="s">
        <v>35937</v>
      </c>
      <c r="Y45" s="33">
        <f>D6L1038C7-D6L1038C10</f>
        <v>2.4391529878018847E-2</v>
      </c>
      <c r="Z45" s="16" t="s">
        <v>35938</v>
      </c>
      <c r="AA45" s="33">
        <f>CHOOSE(MIN(D6L1038C9,RUN_YEARS),B7L810C7,B7L810C16,B7L810C25,B7L810C34,B7L810C43)</f>
        <v>6205</v>
      </c>
      <c r="AB45" s="16" t="s">
        <v>35939</v>
      </c>
      <c r="AC45" s="33">
        <f>IF(D6L1038C12=0,0,D6L1038C10/D6L1038C12)</f>
        <v>2.4423122174430816E-4</v>
      </c>
      <c r="AD45" s="16" t="s">
        <v>35940</v>
      </c>
      <c r="AE45" s="33">
        <f>IF(D6L1038C5=0,0,D6L1038C10/D6L1038C5)</f>
        <v>0.49207988144695575</v>
      </c>
      <c r="AF45" s="16" t="s">
        <v>35941</v>
      </c>
      <c r="AG45" s="33">
        <f>CHOOSE(MIN(D6L1038C9,RUN_YEARS),B7L810C5,B7L810C14,B7L810C23,B7L810C32,B7L810C41)</f>
        <v>38.411786905826119</v>
      </c>
      <c r="AH45" s="16" t="s">
        <v>35942</v>
      </c>
      <c r="AI45" s="33">
        <f>IF(D6L1038C15=0,0,D6L1038C11/D6L1038C15)</f>
        <v>6.3500117653519667E-4</v>
      </c>
      <c r="AJ45" s="16" t="s">
        <v>35943</v>
      </c>
      <c r="AK45" s="33">
        <f>IF(D6L1038C5=0,0,D6L1038C11/D6L1038C5)</f>
        <v>7.9201185530442739E-3</v>
      </c>
      <c r="AL45" s="16" t="s">
        <v>35944</v>
      </c>
      <c r="AM45" s="33">
        <f>D6L1038C8*CHOOSE(MIN(D6L1038C9,RUN_YEARS),B7L810C4,B7L810C13,B7L810C22,B7L810C31,B7L810C40)</f>
        <v>0.60324852379474914</v>
      </c>
      <c r="AN45" s="16" t="s">
        <v>35945</v>
      </c>
      <c r="AO45" s="33">
        <f>D6L1038C8-D6L1038C18</f>
        <v>0.93659773700670179</v>
      </c>
      <c r="AP45" s="16" t="s">
        <v>35946</v>
      </c>
      <c r="AQ45" s="33">
        <f>CHOOSE(MIN(D6L1038C9,RUN_YEARS),B7L810C2,B7L810C11,B7L810C20,B7L810C29,B7L810C38)</f>
        <v>11.858026752575876</v>
      </c>
      <c r="AR45" s="16" t="s">
        <v>35947</v>
      </c>
      <c r="AS45" s="33">
        <f>IF(D6L1038C20=0,0,D6L1038C18/D6L1038C20)</f>
        <v>5.0872589207450358E-2</v>
      </c>
      <c r="AT45" s="16" t="s">
        <v>35948</v>
      </c>
      <c r="AU45" s="33">
        <f>IF(D6L1038C5=0,0,D6L1038C18/D6L1038C5)</f>
        <v>0.19587946509698104</v>
      </c>
      <c r="AV45" s="16" t="s">
        <v>35949</v>
      </c>
      <c r="AW45" s="33">
        <f>CHOOSE(MIN(D6L1038C9,RUN_YEARS),B7L810C1,B7L810C10,B7L810C19,B7L810C28,B7L810C37)</f>
        <v>18.410655946513838</v>
      </c>
      <c r="AX45" s="16" t="s">
        <v>35950</v>
      </c>
      <c r="AY45" s="33">
        <f>IF(D6L1038C23=0,0,D6L1038C19/D6L1038C23)</f>
        <v>5.0872589207450365E-2</v>
      </c>
      <c r="AZ45" s="16" t="s">
        <v>35951</v>
      </c>
      <c r="BA45" s="33">
        <f>IF(D6L1038C5=0,0,D6L1038C19/D6L1038C5)</f>
        <v>0.30412053490301894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6205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38.411786905826119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11.858026752575876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18.410655946513838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6.1593850432058037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3.0796925216029019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1.5398462608014509</v>
      </c>
      <c r="R47" s="16" t="s">
        <v>35975</v>
      </c>
      <c r="S47" s="15">
        <f>SUM(D6L1038C8:D6L1039C8)</f>
        <v>1.5398462608014509</v>
      </c>
      <c r="U47" s="21" t="str">
        <f>NULL_VALUE</f>
        <v>n/a</v>
      </c>
      <c r="V47" s="16" t="s">
        <v>35976</v>
      </c>
      <c r="W47" s="33">
        <f>SUM(D6L1038C10:D6L1039C10)</f>
        <v>1.5154547309234321</v>
      </c>
      <c r="X47" s="16" t="s">
        <v>35977</v>
      </c>
      <c r="Y47" s="33">
        <f>SUM(D6L1038C11:D6L1039C11)</f>
        <v>2.4391529878018847E-2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2.4423122174430816E-4</v>
      </c>
      <c r="AD47" s="16" t="s">
        <v>35979</v>
      </c>
      <c r="AE47" s="33">
        <f>IF(D6L1040C5=0,0,D6L1040C10/D6L1040C5)</f>
        <v>0.49207988144695575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6.3500117653519667E-4</v>
      </c>
      <c r="AJ47" s="16" t="s">
        <v>35981</v>
      </c>
      <c r="AK47" s="33">
        <f>IF(D6L1040C5=0,0,D6L1040C11/D6L1040C5)</f>
        <v>7.9201185530442739E-3</v>
      </c>
      <c r="AL47" s="16" t="s">
        <v>35982</v>
      </c>
      <c r="AM47" s="33">
        <f>SUM(D6L1038C18:D6L1039C18)</f>
        <v>0.60324852379474914</v>
      </c>
      <c r="AN47" s="16" t="s">
        <v>35983</v>
      </c>
      <c r="AO47" s="33">
        <f>SUM(D6L1038C19:D6L1039C19)</f>
        <v>0.93659773700670179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5.0872589207450358E-2</v>
      </c>
      <c r="AT47" s="16" t="s">
        <v>35985</v>
      </c>
      <c r="AU47" s="33">
        <f>IF(D6L1040C5=0,0,D6L1040C18/D6L1040C5)</f>
        <v>0.19587946509698104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5.0872589207450365E-2</v>
      </c>
      <c r="AZ47" s="16" t="s">
        <v>35987</v>
      </c>
      <c r="BA47" s="33">
        <f>IF(D6L1040C5=0,0,D6L1040C19/D6L1040C5)</f>
        <v>0.30412053490301894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1012.2932698885868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960.86189014613092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364.93094507306546</v>
      </c>
      <c r="R48" s="16" t="s">
        <v>35992</v>
      </c>
      <c r="S48" s="15">
        <f>SUM(D6L1028C8,D6L1037C8,D6L1040C8)</f>
        <v>595.93094507306557</v>
      </c>
      <c r="U48" s="21" t="str">
        <f>NULL_VALUE</f>
        <v>n/a</v>
      </c>
      <c r="V48" s="16" t="s">
        <v>35993</v>
      </c>
      <c r="W48" s="33">
        <f>SUM(D6L1028C10,D6L1037C10,D6L1040C10)</f>
        <v>359.07940932140212</v>
      </c>
      <c r="X48" s="16" t="s">
        <v>35994</v>
      </c>
      <c r="Y48" s="33">
        <f>SUM(D6L1028C11,D6L1037C11,D6L1040C11)</f>
        <v>5.851535751663322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5.8402028280461205E-2</v>
      </c>
      <c r="AD48" s="16" t="s">
        <v>35996</v>
      </c>
      <c r="AE48" s="33">
        <f>IF(D6L1041C5=0,0,D6L1041C10/D6L1041C5)</f>
        <v>0.37370553770926662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0.15184527352919824</v>
      </c>
      <c r="AJ48" s="16" t="s">
        <v>35998</v>
      </c>
      <c r="AK48" s="33">
        <f>IF(D6L1041C5=0,0,D6L1041C11/D6L1041C5)</f>
        <v>6.0898822314343235E-3</v>
      </c>
      <c r="AL48" s="16" t="s">
        <v>35999</v>
      </c>
      <c r="AM48" s="33">
        <f>SUM(D6L1028C18,D6L1037C18,D6L1040C18)</f>
        <v>232.36886436944505</v>
      </c>
      <c r="AN48" s="16" t="s">
        <v>36000</v>
      </c>
      <c r="AO48" s="33">
        <f>SUM(D6L1028C19,D6L1037C19,D6L1040C19)</f>
        <v>363.56208070362038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19.734053327467006</v>
      </c>
      <c r="AT48" s="16" t="s">
        <v>36002</v>
      </c>
      <c r="AU48" s="33">
        <f>IF(D6L1041C5=0,0,D6L1041C18/D6L1041C5)</f>
        <v>0.24183378147519791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19.734053327467009</v>
      </c>
      <c r="AZ48" s="16" t="s">
        <v>36004</v>
      </c>
      <c r="BA48" s="33">
        <f>IF(D6L1041C5=0,0,D6L1041C19/D6L1041C5)</f>
        <v>0.37837079858410111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F9196F-67A9-4441-AEB8-FB3D7DA1A3C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3510.1186056666666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3018.702000873333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1509.3510004366665</v>
      </c>
      <c r="R8" s="16" t="s">
        <v>36013</v>
      </c>
      <c r="S8" s="15">
        <f>D6L1101C5-D6L1101C7</f>
        <v>1509.3510004366665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1447.0657837393135</v>
      </c>
      <c r="X8" s="16" t="s">
        <v>36015</v>
      </c>
      <c r="Y8" s="33">
        <f>D6L1101C7-D6L1101C10</f>
        <v>62.285216697353007</v>
      </c>
      <c r="Z8" s="16" t="s">
        <v>36016</v>
      </c>
      <c r="AA8" s="33">
        <f>CHOOSE(MIN(D6L1101C9,RUN_YEARS),B7L811C7,B7L811C16,B7L811C25,B7L811C34,B7L811C43)</f>
        <v>190202</v>
      </c>
      <c r="AB8" s="16" t="s">
        <v>36017</v>
      </c>
      <c r="AC8" s="33">
        <f>IF(D6L1101C12=0,0,D6L1101C10/D6L1101C12)</f>
        <v>7.6080471485016638E-3</v>
      </c>
      <c r="AD8" s="16" t="s">
        <v>36018</v>
      </c>
      <c r="AE8" s="33">
        <f>IF(D6L1101C5=0,0,D6L1101C10/D6L1101C5)</f>
        <v>0.4793668879275485</v>
      </c>
      <c r="AF8" s="16" t="s">
        <v>36019</v>
      </c>
      <c r="AG8" s="33">
        <f>CHOOSE(MIN(D6L1101C9,RUN_YEARS),B7L811C5,B7L811C14,B7L811C23,B7L811C32,B7L811C41)</f>
        <v>3148.751855543238</v>
      </c>
      <c r="AH8" s="16" t="s">
        <v>36020</v>
      </c>
      <c r="AI8" s="33">
        <f>IF(D6L1101C15=0,0,D6L1101C11/D6L1101C15)</f>
        <v>1.9780922586104283E-2</v>
      </c>
      <c r="AJ8" s="16" t="s">
        <v>36021</v>
      </c>
      <c r="AK8" s="33">
        <f>IF(D6L1101C5=0,0,D6L1101C11/D6L1101C5)</f>
        <v>2.0633112072451481E-2</v>
      </c>
      <c r="AL8" s="16" t="s">
        <v>36022</v>
      </c>
      <c r="AM8" s="33">
        <f>D6L1101C8*CHOOSE(MIN(D6L1101C9,RUN_YEARS),B7L811C4,B7L811C13,B7L811C22,B7L811C31,B7L811C40)</f>
        <v>228.61625554231694</v>
      </c>
      <c r="AN8" s="16" t="s">
        <v>36023</v>
      </c>
      <c r="AO8" s="33">
        <f>D6L1101C8-D6L1101C18</f>
        <v>1280.7347448943497</v>
      </c>
      <c r="AP8" s="16" t="s">
        <v>36024</v>
      </c>
      <c r="AQ8" s="33">
        <f>CHOOSE(MIN(D6L1101C9,RUN_YEARS),B7L811C2,B7L811C11,B7L811C20,B7L811C29,B7L811C38)</f>
        <v>353.17590699978899</v>
      </c>
      <c r="AR8" s="16" t="s">
        <v>36025</v>
      </c>
      <c r="AS8" s="33">
        <f>IF(D6L1101C20=0,0,D6L1101C18/D6L1101C20)</f>
        <v>0.64731554732711005</v>
      </c>
      <c r="AT8" s="16" t="s">
        <v>36026</v>
      </c>
      <c r="AU8" s="33">
        <f>IF(D6L1101C5=0,0,D6L1101C18/D6L1101C5)</f>
        <v>7.5733297117826323E-2</v>
      </c>
      <c r="AV8" s="16" t="s">
        <v>36027</v>
      </c>
      <c r="AW8" s="33">
        <f>CHOOSE(MIN(D6L1101C9,RUN_YEARS),B7L811C1,B7L811C10,B7L811C19,B7L811C28,B7L811C37)</f>
        <v>1978.5323404987703</v>
      </c>
      <c r="AX8" s="16" t="s">
        <v>36028</v>
      </c>
      <c r="AY8" s="33">
        <f>IF(D6L1101C23=0,0,D6L1101C19/D6L1101C23)</f>
        <v>0.64731554732711005</v>
      </c>
      <c r="AZ8" s="16" t="s">
        <v>36029</v>
      </c>
      <c r="BA8" s="33">
        <f>IF(D6L1101C5=0,0,D6L1101C19/D6L1101C5)</f>
        <v>0.42426670288217372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7.4926599169887034</v>
      </c>
      <c r="J9" s="16" t="s">
        <v>36050</v>
      </c>
      <c r="K9" s="21">
        <f>_xlfn.SINGLE(IF(FLOW_THRU_100PCT="Y",1,INDEX(VariabilityMatrix,D6L1102C1,_xlfn.SINGLE(D6L1102C9))))</f>
        <v>0.48257096814517625</v>
      </c>
      <c r="L9" s="16" t="s">
        <v>36030</v>
      </c>
      <c r="M9" s="15">
        <f>IF(_xlfn.SINGLE(D6L1102C2)&lt;&gt;0,_xlfn.SINGLE(D6L1102C2)*_xlfn.SINGLE(D6L1102C4),_xlfn.SINGLE(D6L1102C3)*_xlfn.SINGLE(D6L1102C4))</f>
        <v>3.6157401501237945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1.8078700750618972</v>
      </c>
      <c r="R9" s="16" t="s">
        <v>36032</v>
      </c>
      <c r="S9" s="15">
        <f>D6L1102C5-D6L1102C7</f>
        <v>1.8078700750618972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1.7335267763083775</v>
      </c>
      <c r="X9" s="16" t="s">
        <v>36034</v>
      </c>
      <c r="Y9" s="33">
        <f>D6L1102C7-D6L1102C10</f>
        <v>7.4343298753519749E-2</v>
      </c>
      <c r="Z9" s="16" t="s">
        <v>36035</v>
      </c>
      <c r="AA9" s="33">
        <f>CHOOSE(MIN(D6L1102C9,RUN_YEARS),B7L811C7,B7L811C16,B7L811C25,B7L811C34,B7L811C43)</f>
        <v>183102.59999999998</v>
      </c>
      <c r="AB9" s="16" t="s">
        <v>36036</v>
      </c>
      <c r="AC9" s="33">
        <f>IF(D6L1102C12=0,0,D6L1102C10/D6L1102C12)</f>
        <v>9.4675158971438837E-6</v>
      </c>
      <c r="AD9" s="16" t="s">
        <v>36037</v>
      </c>
      <c r="AE9" s="33">
        <f>IF(D6L1102C5=0,0,D6L1102C10/D6L1102C5)</f>
        <v>0.47943898187734135</v>
      </c>
      <c r="AF9" s="16" t="s">
        <v>36038</v>
      </c>
      <c r="AG9" s="33">
        <f>CHOOSE(MIN(D6L1102C9,RUN_YEARS),B7L811C5,B7L811C14,B7L811C23,B7L811C32,B7L811C41)</f>
        <v>3020.1772834928611</v>
      </c>
      <c r="AH9" s="16" t="s">
        <v>36039</v>
      </c>
      <c r="AI9" s="33">
        <f>IF(D6L1102C15=0,0,D6L1102C11/D6L1102C15)</f>
        <v>2.4615541332574053E-5</v>
      </c>
      <c r="AJ9" s="16" t="s">
        <v>36040</v>
      </c>
      <c r="AK9" s="33">
        <f>IF(D6L1102C5=0,0,D6L1102C11/D6L1102C5)</f>
        <v>2.0561018122658623E-2</v>
      </c>
      <c r="AL9" s="16" t="s">
        <v>36041</v>
      </c>
      <c r="AM9" s="33">
        <f>D6L1102C8*CHOOSE(MIN(D6L1102C9,RUN_YEARS),B7L811C4,B7L811C13,B7L811C22,B7L811C31,B7L811C40)</f>
        <v>0.27631317391929244</v>
      </c>
      <c r="AN9" s="16" t="s">
        <v>36042</v>
      </c>
      <c r="AO9" s="33">
        <f>D6L1102C8-D6L1102C18</f>
        <v>1.5315569011426047</v>
      </c>
      <c r="AP9" s="16" t="s">
        <v>36043</v>
      </c>
      <c r="AQ9" s="33">
        <f>CHOOSE(MIN(D6L1102C9,RUN_YEARS),B7L811C2,B7L811C11,B7L811C20,B7L811C29,B7L811C38)</f>
        <v>343.80024576003734</v>
      </c>
      <c r="AR9" s="16" t="s">
        <v>36044</v>
      </c>
      <c r="AS9" s="33">
        <f>IF(D6L1102C20=0,0,D6L1102C18/D6L1102C20)</f>
        <v>8.0370266550696735E-4</v>
      </c>
      <c r="AT9" s="16" t="s">
        <v>36045</v>
      </c>
      <c r="AU9" s="33">
        <f>IF(D6L1102C5=0,0,D6L1102C18/D6L1102C5)</f>
        <v>7.6419533054617364E-2</v>
      </c>
      <c r="AV9" s="16" t="s">
        <v>36046</v>
      </c>
      <c r="AW9" s="33">
        <f>CHOOSE(MIN(D6L1102C9,RUN_YEARS),B7L811C1,B7L811C10,B7L811C19,B7L811C28,B7L811C37)</f>
        <v>1905.626255670702</v>
      </c>
      <c r="AX9" s="16" t="s">
        <v>36047</v>
      </c>
      <c r="AY9" s="33">
        <f>IF(D6L1102C23=0,0,D6L1102C19/D6L1102C23)</f>
        <v>8.0370266550696724E-4</v>
      </c>
      <c r="AZ9" s="16" t="s">
        <v>36048</v>
      </c>
      <c r="BA9" s="33">
        <f>IF(D6L1102C5=0,0,D6L1102C19/D6L1102C5)</f>
        <v>0.42358046694538259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0.46536568842216353</v>
      </c>
      <c r="J10" s="16" t="s">
        <v>36071</v>
      </c>
      <c r="K10" s="21">
        <f>_xlfn.SINGLE(IF(FLOW_THRU_100PCT="Y",1,INDEX(VariabilityMatrix,D6L1103C1,_xlfn.SINGLE(D6L1103C9))))</f>
        <v>0.48257096814517625</v>
      </c>
      <c r="L10" s="16" t="s">
        <v>36051</v>
      </c>
      <c r="M10" s="15">
        <f>IF(_xlfn.SINGLE(D6L1103C2)&lt;&gt;0,_xlfn.SINGLE(D6L1103C2)*_xlfn.SINGLE(D6L1103C4),_xlfn.SINGLE(D6L1103C3)*_xlfn.SINGLE(D6L1103C4))</f>
        <v>0.22457197080342989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0.11228598540171494</v>
      </c>
      <c r="R10" s="16" t="s">
        <v>36053</v>
      </c>
      <c r="S10" s="15">
        <f>D6L1103C5-D6L1103C7</f>
        <v>0.11228598540171494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0.10766855704018445</v>
      </c>
      <c r="X10" s="16" t="s">
        <v>36055</v>
      </c>
      <c r="Y10" s="33">
        <f>D6L1103C7-D6L1103C10</f>
        <v>4.6174283615304929E-3</v>
      </c>
      <c r="Z10" s="16" t="s">
        <v>36056</v>
      </c>
      <c r="AA10" s="33">
        <f>CHOOSE(MIN(D6L1103C9,RUN_YEARS),B7L811C7,B7L811C16,B7L811C25,B7L811C34,B7L811C43)</f>
        <v>183102.59999999998</v>
      </c>
      <c r="AB10" s="16" t="s">
        <v>36057</v>
      </c>
      <c r="AC10" s="33">
        <f>IF(D6L1103C12=0,0,D6L1103C10/D6L1103C12)</f>
        <v>5.8802309219085075E-7</v>
      </c>
      <c r="AD10" s="16" t="s">
        <v>36058</v>
      </c>
      <c r="AE10" s="33">
        <f>IF(D6L1103C5=0,0,D6L1103C10/D6L1103C5)</f>
        <v>0.47943898187734135</v>
      </c>
      <c r="AF10" s="16" t="s">
        <v>36059</v>
      </c>
      <c r="AG10" s="33">
        <f>CHOOSE(MIN(D6L1103C9,RUN_YEARS),B7L811C5,B7L811C14,B7L811C23,B7L811C32,B7L811C41)</f>
        <v>3020.1772834928611</v>
      </c>
      <c r="AH10" s="16" t="s">
        <v>36060</v>
      </c>
      <c r="AI10" s="33">
        <f>IF(D6L1103C15=0,0,D6L1103C11/D6L1103C15)</f>
        <v>1.5288600396962118E-6</v>
      </c>
      <c r="AJ10" s="16" t="s">
        <v>36061</v>
      </c>
      <c r="AK10" s="33">
        <f>IF(D6L1103C5=0,0,D6L1103C11/D6L1103C5)</f>
        <v>2.0561018122658658E-2</v>
      </c>
      <c r="AL10" s="16" t="s">
        <v>36062</v>
      </c>
      <c r="AM10" s="33">
        <f>D6L1103C8*CHOOSE(MIN(D6L1103C9,RUN_YEARS),B7L811C4,B7L811C13,B7L811C22,B7L811C31,B7L811C40)</f>
        <v>1.7161685145953277E-2</v>
      </c>
      <c r="AN10" s="16" t="s">
        <v>36063</v>
      </c>
      <c r="AO10" s="33">
        <f>D6L1103C8-D6L1103C18</f>
        <v>9.5124300255761671E-2</v>
      </c>
      <c r="AP10" s="16" t="s">
        <v>36064</v>
      </c>
      <c r="AQ10" s="33">
        <f>CHOOSE(MIN(D6L1103C9,RUN_YEARS),B7L811C2,B7L811C11,B7L811C20,B7L811C29,B7L811C38)</f>
        <v>343.80024576003734</v>
      </c>
      <c r="AR10" s="16" t="s">
        <v>36065</v>
      </c>
      <c r="AS10" s="33">
        <f>IF(D6L1103C20=0,0,D6L1103C18/D6L1103C20)</f>
        <v>4.9917605812101829E-5</v>
      </c>
      <c r="AT10" s="16" t="s">
        <v>36066</v>
      </c>
      <c r="AU10" s="33">
        <f>IF(D6L1103C5=0,0,D6L1103C18/D6L1103C5)</f>
        <v>7.6419533054617364E-2</v>
      </c>
      <c r="AV10" s="16" t="s">
        <v>36067</v>
      </c>
      <c r="AW10" s="33">
        <f>CHOOSE(MIN(D6L1103C9,RUN_YEARS),B7L811C1,B7L811C10,B7L811C19,B7L811C28,B7L811C37)</f>
        <v>1905.626255670702</v>
      </c>
      <c r="AX10" s="16" t="s">
        <v>36068</v>
      </c>
      <c r="AY10" s="33">
        <f>IF(D6L1103C23=0,0,D6L1103C19/D6L1103C23)</f>
        <v>4.9917605812101822E-5</v>
      </c>
      <c r="AZ10" s="16" t="s">
        <v>36069</v>
      </c>
      <c r="BA10" s="33">
        <f>IF(D6L1103C5=0,0,D6L1103C19/D6L1103C5)</f>
        <v>0.42358046694538265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1.0818462410936576E-2</v>
      </c>
      <c r="J11" s="16" t="s">
        <v>36092</v>
      </c>
      <c r="K11" s="21">
        <f>_xlfn.SINGLE(IF(FLOW_THRU_100PCT="Y",1,INDEX(VariabilityMatrix,D6L1104C1,_xlfn.SINGLE(D6L1104C9))))</f>
        <v>0.46847217353553366</v>
      </c>
      <c r="L11" s="16" t="s">
        <v>36072</v>
      </c>
      <c r="M11" s="15">
        <f>IF(_xlfn.SINGLE(D6L1104C2)&lt;&gt;0,_xlfn.SINGLE(D6L1104C2)*_xlfn.SINGLE(D6L1104C4),_xlfn.SINGLE(D6L1104C3)*_xlfn.SINGLE(D6L1104C4))</f>
        <v>5.0681485999639272E-3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2.5340742999819636E-3</v>
      </c>
      <c r="R11" s="16" t="s">
        <v>36074</v>
      </c>
      <c r="S11" s="15">
        <f>D6L1104C5-D6L1104C7</f>
        <v>2.5340742999819636E-3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2.4282566322639514E-3</v>
      </c>
      <c r="X11" s="16" t="s">
        <v>36076</v>
      </c>
      <c r="Y11" s="33">
        <f>D6L1104C7-D6L1104C10</f>
        <v>1.058176677180122E-4</v>
      </c>
      <c r="Z11" s="16" t="s">
        <v>36077</v>
      </c>
      <c r="AA11" s="33">
        <f>CHOOSE(MIN(D6L1104C9,RUN_YEARS),B7L811C7,B7L811C16,B7L811C25,B7L811C34,B7L811C43)</f>
        <v>177662</v>
      </c>
      <c r="AB11" s="16" t="s">
        <v>36078</v>
      </c>
      <c r="AC11" s="33">
        <f>IF(D6L1104C12=0,0,D6L1104C10/D6L1104C12)</f>
        <v>1.3667844740371894E-8</v>
      </c>
      <c r="AD11" s="16" t="s">
        <v>36079</v>
      </c>
      <c r="AE11" s="33">
        <f>IF(D6L1104C5=0,0,D6L1104C10/D6L1104C5)</f>
        <v>0.47912104082371115</v>
      </c>
      <c r="AF11" s="16" t="s">
        <v>36080</v>
      </c>
      <c r="AG11" s="33">
        <f>CHOOSE(MIN(D6L1104C9,RUN_YEARS),B7L811C5,B7L811C14,B7L811C23,B7L811C32,B7L811C41)</f>
        <v>2977.7264624794684</v>
      </c>
      <c r="AH11" s="16" t="s">
        <v>36081</v>
      </c>
      <c r="AI11" s="33">
        <f>IF(D6L1104C15=0,0,D6L1104C11/D6L1104C15)</f>
        <v>3.5536396324966945E-8</v>
      </c>
      <c r="AJ11" s="16" t="s">
        <v>36082</v>
      </c>
      <c r="AK11" s="33">
        <f>IF(D6L1104C5=0,0,D6L1104C11/D6L1104C5)</f>
        <v>2.0878959176288823E-2</v>
      </c>
      <c r="AL11" s="16" t="s">
        <v>36083</v>
      </c>
      <c r="AM11" s="33">
        <f>D6L1104C8*CHOOSE(MIN(D6L1104C9,RUN_YEARS),B7L811C4,B7L811C13,B7L811C22,B7L811C31,B7L811C40)</f>
        <v>3.9008886969157372E-4</v>
      </c>
      <c r="AN11" s="16" t="s">
        <v>36084</v>
      </c>
      <c r="AO11" s="33">
        <f>D6L1104C8-D6L1104C18</f>
        <v>2.1439854302903899E-3</v>
      </c>
      <c r="AP11" s="16" t="s">
        <v>36085</v>
      </c>
      <c r="AQ11" s="33">
        <f>CHOOSE(MIN(D6L1104C9,RUN_YEARS),B7L811C2,B7L811C11,B7L811C20,B7L811C29,B7L811C38)</f>
        <v>339.51986283902261</v>
      </c>
      <c r="AR11" s="16" t="s">
        <v>36086</v>
      </c>
      <c r="AS11" s="33">
        <f>IF(D6L1104C20=0,0,D6L1104C18/D6L1104C20)</f>
        <v>1.1489427052358569E-6</v>
      </c>
      <c r="AT11" s="16" t="s">
        <v>36087</v>
      </c>
      <c r="AU11" s="33">
        <f>IF(D6L1104C5=0,0,D6L1104C18/D6L1104C5)</f>
        <v>7.6968711946281562E-2</v>
      </c>
      <c r="AV11" s="16" t="s">
        <v>36088</v>
      </c>
      <c r="AW11" s="33">
        <f>CHOOSE(MIN(D6L1104C9,RUN_YEARS),B7L811C1,B7L811C10,B7L811C19,B7L811C28,B7L811C37)</f>
        <v>1866.0507791380853</v>
      </c>
      <c r="AX11" s="16" t="s">
        <v>36089</v>
      </c>
      <c r="AY11" s="33">
        <f>IF(D6L1104C23=0,0,D6L1104C19/D6L1104C23)</f>
        <v>1.1489427052358567E-6</v>
      </c>
      <c r="AZ11" s="16" t="s">
        <v>36090</v>
      </c>
      <c r="BA11" s="33">
        <f>IF(D6L1104C5=0,0,D6L1104C19/D6L1104C5)</f>
        <v>0.42303128805371842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127.79865250178456</v>
      </c>
      <c r="J12" s="16" t="s">
        <v>36113</v>
      </c>
      <c r="K12" s="21">
        <f>_xlfn.SINGLE(IF(FLOW_THRU_100PCT="Y",1,INDEX(VariabilityMatrix,D6L1105C1,_xlfn.SINGLE(D6L1105C9))))</f>
        <v>0.21525959347865947</v>
      </c>
      <c r="L12" s="16" t="s">
        <v>36093</v>
      </c>
      <c r="M12" s="15">
        <f>IF(_xlfn.SINGLE(D6L1105C2)&lt;&gt;0,_xlfn.SINGLE(D6L1105C2)*_xlfn.SINGLE(D6L1105C4),_xlfn.SINGLE(D6L1105C3)*_xlfn.SINGLE(D6L1105C4))</f>
        <v>27.509885984654613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13.754942992327306</v>
      </c>
      <c r="R12" s="16" t="s">
        <v>36095</v>
      </c>
      <c r="S12" s="15">
        <f>D6L1105C5-D6L1105C7</f>
        <v>13.754942992327306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13.189311728044549</v>
      </c>
      <c r="X12" s="16" t="s">
        <v>36097</v>
      </c>
      <c r="Y12" s="33">
        <f>D6L1105C7-D6L1105C10</f>
        <v>0.56563126428275723</v>
      </c>
      <c r="Z12" s="16" t="s">
        <v>36098</v>
      </c>
      <c r="AA12" s="33">
        <f>CHOOSE(MIN(D6L1105C9,RUN_YEARS),B7L811C7,B7L811C16,B7L811C25,B7L811C34,B7L811C43)</f>
        <v>183102.59999999998</v>
      </c>
      <c r="AB12" s="16" t="s">
        <v>36099</v>
      </c>
      <c r="AC12" s="33">
        <f>IF(D6L1105C12=0,0,D6L1105C10/D6L1105C12)</f>
        <v>7.2032356329427056E-5</v>
      </c>
      <c r="AD12" s="16" t="s">
        <v>36100</v>
      </c>
      <c r="AE12" s="33">
        <f>IF(D6L1105C5=0,0,D6L1105C10/D6L1105C5)</f>
        <v>0.47943898187734135</v>
      </c>
      <c r="AF12" s="16" t="s">
        <v>36101</v>
      </c>
      <c r="AG12" s="33">
        <f>CHOOSE(MIN(D6L1105C9,RUN_YEARS),B7L811C5,B7L811C14,B7L811C23,B7L811C32,B7L811C41)</f>
        <v>3020.1772834928611</v>
      </c>
      <c r="AH12" s="16" t="s">
        <v>36102</v>
      </c>
      <c r="AI12" s="33">
        <f>IF(D6L1105C15=0,0,D6L1105C11/D6L1105C15)</f>
        <v>1.8728412645651046E-4</v>
      </c>
      <c r="AJ12" s="16" t="s">
        <v>36103</v>
      </c>
      <c r="AK12" s="33">
        <f>IF(D6L1105C5=0,0,D6L1105C11/D6L1105C5)</f>
        <v>2.0561018122658668E-2</v>
      </c>
      <c r="AL12" s="16" t="s">
        <v>36104</v>
      </c>
      <c r="AM12" s="33">
        <f>D6L1105C8*CHOOSE(MIN(D6L1105C9,RUN_YEARS),B7L811C4,B7L811C13,B7L811C22,B7L811C31,B7L811C40)</f>
        <v>2.1022926413330683</v>
      </c>
      <c r="AN12" s="16" t="s">
        <v>36105</v>
      </c>
      <c r="AO12" s="33">
        <f>D6L1105C8-D6L1105C18</f>
        <v>11.652650350994238</v>
      </c>
      <c r="AP12" s="16" t="s">
        <v>36106</v>
      </c>
      <c r="AQ12" s="33">
        <f>CHOOSE(MIN(D6L1105C9,RUN_YEARS),B7L811C2,B7L811C11,B7L811C20,B7L811C29,B7L811C38)</f>
        <v>343.80024576003734</v>
      </c>
      <c r="AR12" s="16" t="s">
        <v>36107</v>
      </c>
      <c r="AS12" s="33">
        <f>IF(D6L1105C20=0,0,D6L1105C18/D6L1105C20)</f>
        <v>6.1148666042560307E-3</v>
      </c>
      <c r="AT12" s="16" t="s">
        <v>36108</v>
      </c>
      <c r="AU12" s="33">
        <f>IF(D6L1105C5=0,0,D6L1105C18/D6L1105C5)</f>
        <v>7.6419533054617364E-2</v>
      </c>
      <c r="AV12" s="16" t="s">
        <v>36109</v>
      </c>
      <c r="AW12" s="33">
        <f>CHOOSE(MIN(D6L1105C9,RUN_YEARS),B7L811C1,B7L811C10,B7L811C19,B7L811C28,B7L811C37)</f>
        <v>1905.626255670702</v>
      </c>
      <c r="AX12" s="16" t="s">
        <v>36110</v>
      </c>
      <c r="AY12" s="33">
        <f>IF(D6L1105C23=0,0,D6L1105C19/D6L1105C23)</f>
        <v>6.1148666042560298E-3</v>
      </c>
      <c r="AZ12" s="16" t="s">
        <v>36111</v>
      </c>
      <c r="BA12" s="33">
        <f>IF(D6L1105C5=0,0,D6L1105C19/D6L1105C5)</f>
        <v>0.42358046694538259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15.569270041297067</v>
      </c>
      <c r="J13" s="16" t="s">
        <v>36134</v>
      </c>
      <c r="K13" s="21">
        <f>_xlfn.SINGLE(IF(FLOW_THRU_100PCT="Y",1,INDEX(VariabilityMatrix,D6L1106C1,_xlfn.SINGLE(D6L1106C9))))</f>
        <v>0.48257096814517625</v>
      </c>
      <c r="L13" s="16" t="s">
        <v>36114</v>
      </c>
      <c r="M13" s="15">
        <f>IF(_xlfn.SINGLE(D6L1106C2)&lt;&gt;0,_xlfn.SINGLE(D6L1106C2)*_xlfn.SINGLE(D6L1106C4),_xlfn.SINGLE(D6L1106C3)*_xlfn.SINGLE(D6L1106C4))</f>
        <v>7.5132777171424134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3.7566388585712067</v>
      </c>
      <c r="R13" s="16" t="s">
        <v>36116</v>
      </c>
      <c r="S13" s="15">
        <f>D6L1106C5-D6L1106C7</f>
        <v>3.7566388585712067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3.6021582192684742</v>
      </c>
      <c r="X13" s="16" t="s">
        <v>36118</v>
      </c>
      <c r="Y13" s="33">
        <f>D6L1106C7-D6L1106C10</f>
        <v>0.15448063930273248</v>
      </c>
      <c r="Z13" s="16" t="s">
        <v>36119</v>
      </c>
      <c r="AA13" s="33">
        <f>CHOOSE(MIN(D6L1106C9,RUN_YEARS),B7L811C7,B7L811C16,B7L811C25,B7L811C34,B7L811C43)</f>
        <v>183102.59999999998</v>
      </c>
      <c r="AB13" s="16" t="s">
        <v>36120</v>
      </c>
      <c r="AC13" s="33">
        <f>IF(D6L1106C12=0,0,D6L1106C10/D6L1106C12)</f>
        <v>1.96728949740117E-5</v>
      </c>
      <c r="AD13" s="16" t="s">
        <v>36121</v>
      </c>
      <c r="AE13" s="33">
        <f>IF(D6L1106C5=0,0,D6L1106C10/D6L1106C5)</f>
        <v>0.47943898187734135</v>
      </c>
      <c r="AF13" s="16" t="s">
        <v>36122</v>
      </c>
      <c r="AG13" s="33">
        <f>CHOOSE(MIN(D6L1106C9,RUN_YEARS),B7L811C5,B7L811C14,B7L811C23,B7L811C32,B7L811C41)</f>
        <v>3020.1772834928611</v>
      </c>
      <c r="AH13" s="16" t="s">
        <v>36123</v>
      </c>
      <c r="AI13" s="33">
        <f>IF(D6L1106C15=0,0,D6L1106C11/D6L1106C15)</f>
        <v>5.1149526932430368E-5</v>
      </c>
      <c r="AJ13" s="16" t="s">
        <v>36124</v>
      </c>
      <c r="AK13" s="33">
        <f>IF(D6L1106C5=0,0,D6L1106C11/D6L1106C5)</f>
        <v>2.0561018122658637E-2</v>
      </c>
      <c r="AL13" s="16" t="s">
        <v>36125</v>
      </c>
      <c r="AM13" s="33">
        <f>D6L1106C8*CHOOSE(MIN(D6L1106C9,RUN_YEARS),B7L811C4,B7L811C13,B7L811C22,B7L811C31,B7L811C40)</f>
        <v>0.57416117485368479</v>
      </c>
      <c r="AN13" s="16" t="s">
        <v>36126</v>
      </c>
      <c r="AO13" s="33">
        <f>D6L1106C8-D6L1106C18</f>
        <v>3.1824776837175222</v>
      </c>
      <c r="AP13" s="16" t="s">
        <v>36127</v>
      </c>
      <c r="AQ13" s="33">
        <f>CHOOSE(MIN(D6L1106C9,RUN_YEARS),B7L811C2,B7L811C11,B7L811C20,B7L811C29,B7L811C38)</f>
        <v>343.80024576003734</v>
      </c>
      <c r="AR13" s="16" t="s">
        <v>36128</v>
      </c>
      <c r="AS13" s="33">
        <f>IF(D6L1106C20=0,0,D6L1106C18/D6L1106C20)</f>
        <v>1.6700429448047362E-3</v>
      </c>
      <c r="AT13" s="16" t="s">
        <v>36129</v>
      </c>
      <c r="AU13" s="33">
        <f>IF(D6L1106C5=0,0,D6L1106C18/D6L1106C5)</f>
        <v>7.6419533054617364E-2</v>
      </c>
      <c r="AV13" s="16" t="s">
        <v>36130</v>
      </c>
      <c r="AW13" s="33">
        <f>CHOOSE(MIN(D6L1106C9,RUN_YEARS),B7L811C1,B7L811C10,B7L811C19,B7L811C28,B7L811C37)</f>
        <v>1905.626255670702</v>
      </c>
      <c r="AX13" s="16" t="s">
        <v>36131</v>
      </c>
      <c r="AY13" s="33">
        <f>IF(D6L1106C23=0,0,D6L1106C19/D6L1106C23)</f>
        <v>1.6700429448047362E-3</v>
      </c>
      <c r="AZ13" s="16" t="s">
        <v>36132</v>
      </c>
      <c r="BA13" s="33">
        <f>IF(D6L1106C5=0,0,D6L1106C19/D6L1106C5)</f>
        <v>0.42358046694538265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11.678530172606033</v>
      </c>
      <c r="J14" s="16" t="s">
        <v>36155</v>
      </c>
      <c r="K14" s="21">
        <f>_xlfn.SINGLE(IF(FLOW_THRU_100PCT="Y",1,INDEX(VariabilityMatrix,D6L1107C1,_xlfn.SINGLE(D6L1107C9))))</f>
        <v>0.46847217353553366</v>
      </c>
      <c r="L14" s="16" t="s">
        <v>36135</v>
      </c>
      <c r="M14" s="15">
        <f>IF(_xlfn.SINGLE(D6L1107C2)&lt;&gt;0,_xlfn.SINGLE(D6L1107C2)*_xlfn.SINGLE(D6L1107C4),_xlfn.SINGLE(D6L1107C3)*_xlfn.SINGLE(D6L1107C4))</f>
        <v>5.4710664136610596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2.7355332068305298</v>
      </c>
      <c r="R14" s="16" t="s">
        <v>36137</v>
      </c>
      <c r="S14" s="15">
        <f>D6L1107C5-D6L1107C7</f>
        <v>2.7355332068305298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2.6213030345289359</v>
      </c>
      <c r="X14" s="16" t="s">
        <v>36139</v>
      </c>
      <c r="Y14" s="33">
        <f>D6L1107C7-D6L1107C10</f>
        <v>0.11423017230159394</v>
      </c>
      <c r="Z14" s="16" t="s">
        <v>36140</v>
      </c>
      <c r="AA14" s="33">
        <f>CHOOSE(MIN(D6L1107C9,RUN_YEARS),B7L811C7,B7L811C16,B7L811C25,B7L811C34,B7L811C43)</f>
        <v>177662</v>
      </c>
      <c r="AB14" s="16" t="s">
        <v>36141</v>
      </c>
      <c r="AC14" s="33">
        <f>IF(D6L1107C12=0,0,D6L1107C10/D6L1107C12)</f>
        <v>1.4754438397231462E-5</v>
      </c>
      <c r="AD14" s="16" t="s">
        <v>36142</v>
      </c>
      <c r="AE14" s="33">
        <f>IF(D6L1107C5=0,0,D6L1107C10/D6L1107C5)</f>
        <v>0.47912104082371121</v>
      </c>
      <c r="AF14" s="16" t="s">
        <v>36143</v>
      </c>
      <c r="AG14" s="33">
        <f>CHOOSE(MIN(D6L1107C9,RUN_YEARS),B7L811C5,B7L811C14,B7L811C23,B7L811C32,B7L811C41)</f>
        <v>2977.7264624794684</v>
      </c>
      <c r="AH14" s="16" t="s">
        <v>36144</v>
      </c>
      <c r="AI14" s="33">
        <f>IF(D6L1107C15=0,0,D6L1107C11/D6L1107C15)</f>
        <v>3.8361539832801739E-5</v>
      </c>
      <c r="AJ14" s="16" t="s">
        <v>36145</v>
      </c>
      <c r="AK14" s="33">
        <f>IF(D6L1107C5=0,0,D6L1107C11/D6L1107C5)</f>
        <v>2.0878959176288781E-2</v>
      </c>
      <c r="AL14" s="16" t="s">
        <v>36146</v>
      </c>
      <c r="AM14" s="33">
        <f>D6L1107C8*CHOOSE(MIN(D6L1107C9,RUN_YEARS),B7L811C4,B7L811C13,B7L811C22,B7L811C31,B7L811C40)</f>
        <v>0.4211009348320538</v>
      </c>
      <c r="AN14" s="16" t="s">
        <v>36147</v>
      </c>
      <c r="AO14" s="33">
        <f>D6L1107C8-D6L1107C18</f>
        <v>2.3144322719984762</v>
      </c>
      <c r="AP14" s="16" t="s">
        <v>36148</v>
      </c>
      <c r="AQ14" s="33">
        <f>CHOOSE(MIN(D6L1107C9,RUN_YEARS),B7L811C2,B7L811C11,B7L811C20,B7L811C29,B7L811C38)</f>
        <v>339.51986283902261</v>
      </c>
      <c r="AR14" s="16" t="s">
        <v>36149</v>
      </c>
      <c r="AS14" s="33">
        <f>IF(D6L1107C20=0,0,D6L1107C18/D6L1107C20)</f>
        <v>1.2402836503021075E-3</v>
      </c>
      <c r="AT14" s="16" t="s">
        <v>36150</v>
      </c>
      <c r="AU14" s="33">
        <f>IF(D6L1107C5=0,0,D6L1107C18/D6L1107C5)</f>
        <v>7.6968711946281562E-2</v>
      </c>
      <c r="AV14" s="16" t="s">
        <v>36151</v>
      </c>
      <c r="AW14" s="33">
        <f>CHOOSE(MIN(D6L1107C9,RUN_YEARS),B7L811C1,B7L811C10,B7L811C19,B7L811C28,B7L811C37)</f>
        <v>1866.0507791380853</v>
      </c>
      <c r="AX14" s="16" t="s">
        <v>36152</v>
      </c>
      <c r="AY14" s="33">
        <f>IF(D6L1107C23=0,0,D6L1107C19/D6L1107C23)</f>
        <v>1.2402836503021075E-3</v>
      </c>
      <c r="AZ14" s="16" t="s">
        <v>36153</v>
      </c>
      <c r="BA14" s="33">
        <f>IF(D6L1107C5=0,0,D6L1107C19/D6L1107C5)</f>
        <v>0.42303128805371848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1.352307801367072E-3</v>
      </c>
      <c r="J15" s="16" t="s">
        <v>36176</v>
      </c>
      <c r="K15" s="21">
        <f>_xlfn.SINGLE(IF(FLOW_THRU_100PCT="Y",1,INDEX(VariabilityMatrix,D6L1108C1,_xlfn.SINGLE(D6L1108C9))))</f>
        <v>0.46847217353553366</v>
      </c>
      <c r="L15" s="16" t="s">
        <v>36156</v>
      </c>
      <c r="M15" s="15">
        <f>IF(_xlfn.SINGLE(D6L1108C2)&lt;&gt;0,_xlfn.SINGLE(D6L1108C2)*_xlfn.SINGLE(D6L1108C4),_xlfn.SINGLE(D6L1108C3)*_xlfn.SINGLE(D6L1108C4))</f>
        <v>6.3351857499549091E-4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3.1675928749774545E-4</v>
      </c>
      <c r="R15" s="16" t="s">
        <v>36158</v>
      </c>
      <c r="S15" s="15">
        <f>D6L1108C5-D6L1108C7</f>
        <v>3.1675928749774545E-4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3.0353207903299393E-4</v>
      </c>
      <c r="X15" s="16" t="s">
        <v>36160</v>
      </c>
      <c r="Y15" s="33">
        <f>D6L1108C7-D6L1108C10</f>
        <v>1.3227208464751524E-5</v>
      </c>
      <c r="Z15" s="16" t="s">
        <v>36161</v>
      </c>
      <c r="AA15" s="33">
        <f>CHOOSE(MIN(D6L1108C9,RUN_YEARS),B7L811C7,B7L811C16,B7L811C25,B7L811C34,B7L811C43)</f>
        <v>177662</v>
      </c>
      <c r="AB15" s="16" t="s">
        <v>36162</v>
      </c>
      <c r="AC15" s="33">
        <f>IF(D6L1108C12=0,0,D6L1108C10/D6L1108C12)</f>
        <v>1.7084805925464867E-9</v>
      </c>
      <c r="AD15" s="16" t="s">
        <v>36163</v>
      </c>
      <c r="AE15" s="33">
        <f>IF(D6L1108C5=0,0,D6L1108C10/D6L1108C5)</f>
        <v>0.47912104082371115</v>
      </c>
      <c r="AF15" s="16" t="s">
        <v>36164</v>
      </c>
      <c r="AG15" s="33">
        <f>CHOOSE(MIN(D6L1108C9,RUN_YEARS),B7L811C5,B7L811C14,B7L811C23,B7L811C32,B7L811C41)</f>
        <v>2977.7264624794684</v>
      </c>
      <c r="AH15" s="16" t="s">
        <v>36165</v>
      </c>
      <c r="AI15" s="33">
        <f>IF(D6L1108C15=0,0,D6L1108C11/D6L1108C15)</f>
        <v>4.4420495406208681E-9</v>
      </c>
      <c r="AJ15" s="16" t="s">
        <v>36166</v>
      </c>
      <c r="AK15" s="33">
        <f>IF(D6L1108C5=0,0,D6L1108C11/D6L1108C5)</f>
        <v>2.0878959176288823E-2</v>
      </c>
      <c r="AL15" s="16" t="s">
        <v>36167</v>
      </c>
      <c r="AM15" s="33">
        <f>D6L1108C8*CHOOSE(MIN(D6L1108C9,RUN_YEARS),B7L811C4,B7L811C13,B7L811C22,B7L811C31,B7L811C40)</f>
        <v>4.8761108711446715E-5</v>
      </c>
      <c r="AN15" s="16" t="s">
        <v>36168</v>
      </c>
      <c r="AO15" s="33">
        <f>D6L1108C8-D6L1108C18</f>
        <v>2.6799817878629873E-4</v>
      </c>
      <c r="AP15" s="16" t="s">
        <v>36169</v>
      </c>
      <c r="AQ15" s="33">
        <f>CHOOSE(MIN(D6L1108C9,RUN_YEARS),B7L811C2,B7L811C11,B7L811C20,B7L811C29,B7L811C38)</f>
        <v>339.51986283902261</v>
      </c>
      <c r="AR15" s="16" t="s">
        <v>36170</v>
      </c>
      <c r="AS15" s="33">
        <f>IF(D6L1108C20=0,0,D6L1108C18/D6L1108C20)</f>
        <v>1.4361783815448211E-7</v>
      </c>
      <c r="AT15" s="16" t="s">
        <v>36171</v>
      </c>
      <c r="AU15" s="33">
        <f>IF(D6L1108C5=0,0,D6L1108C18/D6L1108C5)</f>
        <v>7.6968711946281562E-2</v>
      </c>
      <c r="AV15" s="16" t="s">
        <v>36172</v>
      </c>
      <c r="AW15" s="33">
        <f>CHOOSE(MIN(D6L1108C9,RUN_YEARS),B7L811C1,B7L811C10,B7L811C19,B7L811C28,B7L811C37)</f>
        <v>1866.0507791380853</v>
      </c>
      <c r="AX15" s="16" t="s">
        <v>36173</v>
      </c>
      <c r="AY15" s="33">
        <f>IF(D6L1108C23=0,0,D6L1108C19/D6L1108C23)</f>
        <v>1.4361783815448208E-7</v>
      </c>
      <c r="AZ15" s="16" t="s">
        <v>36174</v>
      </c>
      <c r="BA15" s="33">
        <f>IF(D6L1108C5=0,0,D6L1108C19/D6L1108C5)</f>
        <v>0.42303128805371842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1.352307801367072E-3</v>
      </c>
      <c r="J16" s="16" t="s">
        <v>36197</v>
      </c>
      <c r="K16" s="21">
        <f>_xlfn.SINGLE(IF(FLOW_THRU_100PCT="Y",1,INDEX(VariabilityMatrix,D6L1109C1,_xlfn.SINGLE(D6L1109C9))))</f>
        <v>0.46847217353553366</v>
      </c>
      <c r="L16" s="16" t="s">
        <v>36177</v>
      </c>
      <c r="M16" s="15">
        <f>IF(_xlfn.SINGLE(D6L1109C2)&lt;&gt;0,_xlfn.SINGLE(D6L1109C2)*_xlfn.SINGLE(D6L1109C4),_xlfn.SINGLE(D6L1109C3)*_xlfn.SINGLE(D6L1109C4))</f>
        <v>6.3351857499549091E-4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3.1675928749774545E-4</v>
      </c>
      <c r="R16" s="16" t="s">
        <v>36179</v>
      </c>
      <c r="S16" s="15">
        <f>D6L1109C5-D6L1109C7</f>
        <v>3.1675928749774545E-4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3.0353207903299393E-4</v>
      </c>
      <c r="X16" s="16" t="s">
        <v>36181</v>
      </c>
      <c r="Y16" s="33">
        <f>D6L1109C7-D6L1109C10</f>
        <v>1.3227208464751524E-5</v>
      </c>
      <c r="Z16" s="16" t="s">
        <v>36182</v>
      </c>
      <c r="AA16" s="33">
        <f>CHOOSE(MIN(D6L1109C9,RUN_YEARS),B7L811C7,B7L811C16,B7L811C25,B7L811C34,B7L811C43)</f>
        <v>177662</v>
      </c>
      <c r="AB16" s="16" t="s">
        <v>36183</v>
      </c>
      <c r="AC16" s="33">
        <f>IF(D6L1109C12=0,0,D6L1109C10/D6L1109C12)</f>
        <v>1.7084805925464867E-9</v>
      </c>
      <c r="AD16" s="16" t="s">
        <v>36184</v>
      </c>
      <c r="AE16" s="33">
        <f>IF(D6L1109C5=0,0,D6L1109C10/D6L1109C5)</f>
        <v>0.47912104082371115</v>
      </c>
      <c r="AF16" s="16" t="s">
        <v>36185</v>
      </c>
      <c r="AG16" s="33">
        <f>CHOOSE(MIN(D6L1109C9,RUN_YEARS),B7L811C5,B7L811C14,B7L811C23,B7L811C32,B7L811C41)</f>
        <v>2977.7264624794684</v>
      </c>
      <c r="AH16" s="16" t="s">
        <v>36186</v>
      </c>
      <c r="AI16" s="33">
        <f>IF(D6L1109C15=0,0,D6L1109C11/D6L1109C15)</f>
        <v>4.4420495406208681E-9</v>
      </c>
      <c r="AJ16" s="16" t="s">
        <v>36187</v>
      </c>
      <c r="AK16" s="33">
        <f>IF(D6L1109C5=0,0,D6L1109C11/D6L1109C5)</f>
        <v>2.0878959176288823E-2</v>
      </c>
      <c r="AL16" s="16" t="s">
        <v>36188</v>
      </c>
      <c r="AM16" s="33">
        <f>D6L1109C8*CHOOSE(MIN(D6L1109C9,RUN_YEARS),B7L811C4,B7L811C13,B7L811C22,B7L811C31,B7L811C40)</f>
        <v>4.8761108711446715E-5</v>
      </c>
      <c r="AN16" s="16" t="s">
        <v>36189</v>
      </c>
      <c r="AO16" s="33">
        <f>D6L1109C8-D6L1109C18</f>
        <v>2.6799817878629873E-4</v>
      </c>
      <c r="AP16" s="16" t="s">
        <v>36190</v>
      </c>
      <c r="AQ16" s="33">
        <f>CHOOSE(MIN(D6L1109C9,RUN_YEARS),B7L811C2,B7L811C11,B7L811C20,B7L811C29,B7L811C38)</f>
        <v>339.51986283902261</v>
      </c>
      <c r="AR16" s="16" t="s">
        <v>36191</v>
      </c>
      <c r="AS16" s="33">
        <f>IF(D6L1109C20=0,0,D6L1109C18/D6L1109C20)</f>
        <v>1.4361783815448211E-7</v>
      </c>
      <c r="AT16" s="16" t="s">
        <v>36192</v>
      </c>
      <c r="AU16" s="33">
        <f>IF(D6L1109C5=0,0,D6L1109C18/D6L1109C5)</f>
        <v>7.6968711946281562E-2</v>
      </c>
      <c r="AV16" s="16" t="s">
        <v>36193</v>
      </c>
      <c r="AW16" s="33">
        <f>CHOOSE(MIN(D6L1109C9,RUN_YEARS),B7L811C1,B7L811C10,B7L811C19,B7L811C28,B7L811C37)</f>
        <v>1866.0507791380853</v>
      </c>
      <c r="AX16" s="16" t="s">
        <v>36194</v>
      </c>
      <c r="AY16" s="33">
        <f>IF(D6L1109C23=0,0,D6L1109C19/D6L1109C23)</f>
        <v>1.4361783815448208E-7</v>
      </c>
      <c r="AZ16" s="16" t="s">
        <v>36195</v>
      </c>
      <c r="BA16" s="33">
        <f>IF(D6L1109C5=0,0,D6L1109C19/D6L1109C5)</f>
        <v>0.42303128805371842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18.557719958160327</v>
      </c>
      <c r="J17" s="16" t="s">
        <v>36218</v>
      </c>
      <c r="K17" s="21">
        <f>_xlfn.SINGLE(IF(FLOW_THRU_100PCT="Y",1,INDEX(VariabilityMatrix,D6L1110C1,_xlfn.SINGLE(D6L1110C9))))</f>
        <v>0.46847217353553366</v>
      </c>
      <c r="L17" s="16" t="s">
        <v>36198</v>
      </c>
      <c r="M17" s="15">
        <f>IF(_xlfn.SINGLE(D6L1110C2)&lt;&gt;0,_xlfn.SINGLE(D6L1110C2)*_xlfn.SINGLE(D6L1110C4),_xlfn.SINGLE(D6L1110C3)*_xlfn.SINGLE(D6L1110C4))</f>
        <v>8.6937754046631213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4.3468877023315606</v>
      </c>
      <c r="R17" s="16" t="s">
        <v>36200</v>
      </c>
      <c r="S17" s="15">
        <f>D6L1110C5-D6L1110C7</f>
        <v>4.3468877023315606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4.1653707205697756</v>
      </c>
      <c r="X17" s="16" t="s">
        <v>36202</v>
      </c>
      <c r="Y17" s="33">
        <f>D6L1110C7-D6L1110C10</f>
        <v>0.18151698176178499</v>
      </c>
      <c r="Z17" s="16" t="s">
        <v>36203</v>
      </c>
      <c r="AA17" s="33">
        <f>CHOOSE(MIN(D6L1110C9,RUN_YEARS),B7L811C7,B7L811C16,B7L811C25,B7L811C34,B7L811C43)</f>
        <v>177662</v>
      </c>
      <c r="AB17" s="16" t="s">
        <v>36204</v>
      </c>
      <c r="AC17" s="33">
        <f>IF(D6L1110C12=0,0,D6L1110C10/D6L1110C12)</f>
        <v>2.3445479171515438E-5</v>
      </c>
      <c r="AD17" s="16" t="s">
        <v>36205</v>
      </c>
      <c r="AE17" s="33">
        <f>IF(D6L1110C5=0,0,D6L1110C10/D6L1110C5)</f>
        <v>0.47912104082371121</v>
      </c>
      <c r="AF17" s="16" t="s">
        <v>36206</v>
      </c>
      <c r="AG17" s="33">
        <f>CHOOSE(MIN(D6L1110C9,RUN_YEARS),B7L811C5,B7L811C14,B7L811C23,B7L811C32,B7L811C41)</f>
        <v>2977.7264624794684</v>
      </c>
      <c r="AH17" s="16" t="s">
        <v>36207</v>
      </c>
      <c r="AI17" s="33">
        <f>IF(D6L1110C15=0,0,D6L1110C11/D6L1110C15)</f>
        <v>6.095824584594011E-5</v>
      </c>
      <c r="AJ17" s="16" t="s">
        <v>36208</v>
      </c>
      <c r="AK17" s="33">
        <f>IF(D6L1110C5=0,0,D6L1110C11/D6L1110C5)</f>
        <v>2.0878959176288805E-2</v>
      </c>
      <c r="AL17" s="16" t="s">
        <v>36209</v>
      </c>
      <c r="AM17" s="33">
        <f>D6L1110C8*CHOOSE(MIN(D6L1110C9,RUN_YEARS),B7L811C4,B7L811C13,B7L811C22,B7L811C31,B7L811C40)</f>
        <v>0.6691486948471832</v>
      </c>
      <c r="AN17" s="16" t="s">
        <v>36210</v>
      </c>
      <c r="AO17" s="33">
        <f>D6L1110C8-D6L1110C18</f>
        <v>3.6777390074843774</v>
      </c>
      <c r="AP17" s="16" t="s">
        <v>36211</v>
      </c>
      <c r="AQ17" s="33">
        <f>CHOOSE(MIN(D6L1110C9,RUN_YEARS),B7L811C2,B7L811C11,B7L811C20,B7L811C29,B7L811C38)</f>
        <v>339.51986283902261</v>
      </c>
      <c r="AR17" s="16" t="s">
        <v>36212</v>
      </c>
      <c r="AS17" s="33">
        <f>IF(D6L1110C20=0,0,D6L1110C18/D6L1110C20)</f>
        <v>1.970867592993958E-3</v>
      </c>
      <c r="AT17" s="16" t="s">
        <v>36213</v>
      </c>
      <c r="AU17" s="33">
        <f>IF(D6L1110C5=0,0,D6L1110C18/D6L1110C5)</f>
        <v>7.6968711946281562E-2</v>
      </c>
      <c r="AV17" s="16" t="s">
        <v>36214</v>
      </c>
      <c r="AW17" s="33">
        <f>CHOOSE(MIN(D6L1110C9,RUN_YEARS),B7L811C1,B7L811C10,B7L811C19,B7L811C28,B7L811C37)</f>
        <v>1866.0507791380853</v>
      </c>
      <c r="AX17" s="16" t="s">
        <v>36215</v>
      </c>
      <c r="AY17" s="33">
        <f>IF(D6L1110C23=0,0,D6L1110C19/D6L1110C23)</f>
        <v>1.9708675929939576E-3</v>
      </c>
      <c r="AZ17" s="16" t="s">
        <v>36216</v>
      </c>
      <c r="BA17" s="33">
        <f>IF(D6L1110C5=0,0,D6L1110C19/D6L1110C5)</f>
        <v>0.42303128805371842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6.6817528465547023</v>
      </c>
      <c r="J18" s="16" t="s">
        <v>36239</v>
      </c>
      <c r="K18" s="21">
        <f>_xlfn.SINGLE(IF(FLOW_THRU_100PCT="Y",1,INDEX(VariabilityMatrix,D6L1111C1,_xlfn.SINGLE(D6L1111C9))))</f>
        <v>0.46847217353553366</v>
      </c>
      <c r="L18" s="16" t="s">
        <v>36219</v>
      </c>
      <c r="M18" s="15">
        <f>IF(_xlfn.SINGLE(D6L1111C2)&lt;&gt;0,_xlfn.SINGLE(D6L1111C2)*_xlfn.SINGLE(D6L1111C4),_xlfn.SINGLE(D6L1111C3)*_xlfn.SINGLE(D6L1111C4))</f>
        <v>3.1302152790527207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1.5651076395263603</v>
      </c>
      <c r="R18" s="16" t="s">
        <v>36221</v>
      </c>
      <c r="S18" s="15">
        <f>D6L1111C5-D6L1111C7</f>
        <v>1.5651076395263603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1.4997520025020232</v>
      </c>
      <c r="X18" s="16" t="s">
        <v>36223</v>
      </c>
      <c r="Y18" s="33">
        <f>D6L1111C7-D6L1111C10</f>
        <v>6.535563702433711E-2</v>
      </c>
      <c r="Z18" s="16" t="s">
        <v>36224</v>
      </c>
      <c r="AA18" s="33">
        <f>CHOOSE(MIN(D6L1111C9,RUN_YEARS),B7L811C7,B7L811C16,B7L811C25,B7L811C34,B7L811C43)</f>
        <v>177662</v>
      </c>
      <c r="AB18" s="16" t="s">
        <v>36225</v>
      </c>
      <c r="AC18" s="33">
        <f>IF(D6L1111C12=0,0,D6L1111C10/D6L1111C12)</f>
        <v>8.4416026077721921E-6</v>
      </c>
      <c r="AD18" s="16" t="s">
        <v>36226</v>
      </c>
      <c r="AE18" s="33">
        <f>IF(D6L1111C5=0,0,D6L1111C10/D6L1111C5)</f>
        <v>0.47912104082371121</v>
      </c>
      <c r="AF18" s="16" t="s">
        <v>36227</v>
      </c>
      <c r="AG18" s="33">
        <f>CHOOSE(MIN(D6L1111C9,RUN_YEARS),B7L811C5,B7L811C14,B7L811C23,B7L811C32,B7L811C41)</f>
        <v>2977.7264624794684</v>
      </c>
      <c r="AH18" s="16" t="s">
        <v>36228</v>
      </c>
      <c r="AI18" s="33">
        <f>IF(D6L1111C15=0,0,D6L1111C11/D6L1111C15)</f>
        <v>2.194816678020765E-5</v>
      </c>
      <c r="AJ18" s="16" t="s">
        <v>36229</v>
      </c>
      <c r="AK18" s="33">
        <f>IF(D6L1111C5=0,0,D6L1111C11/D6L1111C5)</f>
        <v>2.0878959176288767E-2</v>
      </c>
      <c r="AL18" s="16" t="s">
        <v>36230</v>
      </c>
      <c r="AM18" s="33">
        <f>D6L1111C8*CHOOSE(MIN(D6L1111C9,RUN_YEARS),B7L811C4,B7L811C13,B7L811C22,B7L811C31,B7L811C40)</f>
        <v>0.24092863814325821</v>
      </c>
      <c r="AN18" s="16" t="s">
        <v>36231</v>
      </c>
      <c r="AO18" s="33">
        <f>D6L1111C8-D6L1111C18</f>
        <v>1.3241790013831021</v>
      </c>
      <c r="AP18" s="16" t="s">
        <v>36232</v>
      </c>
      <c r="AQ18" s="33">
        <f>CHOOSE(MIN(D6L1111C9,RUN_YEARS),B7L811C2,B7L811C11,B7L811C20,B7L811C29,B7L811C38)</f>
        <v>339.51986283902261</v>
      </c>
      <c r="AR18" s="16" t="s">
        <v>36233</v>
      </c>
      <c r="AS18" s="33">
        <f>IF(D6L1111C20=0,0,D6L1111C18/D6L1111C20)</f>
        <v>7.0961573832129606E-4</v>
      </c>
      <c r="AT18" s="16" t="s">
        <v>36234</v>
      </c>
      <c r="AU18" s="33">
        <f>IF(D6L1111C5=0,0,D6L1111C18/D6L1111C5)</f>
        <v>7.6968711946281562E-2</v>
      </c>
      <c r="AV18" s="16" t="s">
        <v>36235</v>
      </c>
      <c r="AW18" s="33">
        <f>CHOOSE(MIN(D6L1111C9,RUN_YEARS),B7L811C1,B7L811C10,B7L811C19,B7L811C28,B7L811C37)</f>
        <v>1866.0507791380853</v>
      </c>
      <c r="AX18" s="16" t="s">
        <v>36236</v>
      </c>
      <c r="AY18" s="33">
        <f>IF(D6L1111C23=0,0,D6L1111C19/D6L1111C23)</f>
        <v>7.0961573832129595E-4</v>
      </c>
      <c r="AZ18" s="16" t="s">
        <v>36237</v>
      </c>
      <c r="BA18" s="33">
        <f>IF(D6L1111C5=0,0,D6L1111C19/D6L1111C5)</f>
        <v>0.42303128805371842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_xlfn.SINGLE(IF(FLOW_THRU_100PCT="Y",1,INDEX(VariabilityMatrix,D6L1112C1,_xlfn.SINGLE(D6L1112C9))))</f>
        <v>0.46847217353553366</v>
      </c>
      <c r="L19" s="16" t="s">
        <v>36240</v>
      </c>
      <c r="M19" s="15">
        <f>IF(_xlfn.SINGLE(D6L1112C2)&lt;&gt;0,_xlfn.SINGLE(D6L1112C2)*_xlfn.SINGLE(D6L1112C4),_xlfn.SINGLE(D6L1112C3)*_xlfn.SINGLE(D6L1112C4))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177662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2977.7264624794684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339.51986283902261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1866.0507791380853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177662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2977.7264624794684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339.51986283902261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1866.0507791380853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5.5759086136925076</v>
      </c>
      <c r="J21" s="16" t="s">
        <v>36301</v>
      </c>
      <c r="K21" s="21">
        <f>_xlfn.SINGLE(IF(FLOW_THRU_100PCT="Y",1,INDEX(VariabilityMatrix,D6L1114C1,_xlfn.SINGLE(D6L1114C9))))</f>
        <v>0.48257096814517625</v>
      </c>
      <c r="L21" s="16" t="s">
        <v>36281</v>
      </c>
      <c r="M21" s="15">
        <f>IF(_xlfn.SINGLE(D6L1114C2)&lt;&gt;0,_xlfn.SINGLE(D6L1114C2)*_xlfn.SINGLE(D6L1114C4),_xlfn.SINGLE(D6L1114C3)*_xlfn.SINGLE(D6L1114C4))</f>
        <v>2.690771617998621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1.3453858089993105</v>
      </c>
      <c r="R21" s="16" t="s">
        <v>36283</v>
      </c>
      <c r="S21" s="15">
        <f>D6L1114C5-D6L1114C7</f>
        <v>1.3453858089993105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1.2900608049977054</v>
      </c>
      <c r="X21" s="16" t="s">
        <v>36285</v>
      </c>
      <c r="Y21" s="33">
        <f>D6L1114C7-D6L1114C10</f>
        <v>5.5325004001605116E-2</v>
      </c>
      <c r="Z21" s="16" t="s">
        <v>36286</v>
      </c>
      <c r="AA21" s="33">
        <f>CHOOSE(MIN(D6L1114C9,RUN_YEARS),B7L811C7,B7L811C16,B7L811C25,B7L811C34,B7L811C43)</f>
        <v>183102.59999999998</v>
      </c>
      <c r="AB21" s="16" t="s">
        <v>36287</v>
      </c>
      <c r="AC21" s="33">
        <f>IF(D6L1114C12=0,0,D6L1114C10/D6L1114C12)</f>
        <v>7.0455624605969851E-6</v>
      </c>
      <c r="AD21" s="16" t="s">
        <v>36288</v>
      </c>
      <c r="AE21" s="33">
        <f>IF(D6L1114C5=0,0,D6L1114C10/D6L1114C5)</f>
        <v>0.47943898187734135</v>
      </c>
      <c r="AF21" s="16" t="s">
        <v>36289</v>
      </c>
      <c r="AG21" s="33">
        <f>CHOOSE(MIN(D6L1114C9,RUN_YEARS),B7L811C5,B7L811C14,B7L811C23,B7L811C32,B7L811C41)</f>
        <v>3020.1772834928611</v>
      </c>
      <c r="AH21" s="16" t="s">
        <v>36290</v>
      </c>
      <c r="AI21" s="33">
        <f>IF(D6L1114C15=0,0,D6L1114C11/D6L1114C15)</f>
        <v>1.8318462397552129E-5</v>
      </c>
      <c r="AJ21" s="16" t="s">
        <v>36291</v>
      </c>
      <c r="AK21" s="33">
        <f>IF(D6L1114C5=0,0,D6L1114C11/D6L1114C5)</f>
        <v>2.0561018122658623E-2</v>
      </c>
      <c r="AL21" s="16" t="s">
        <v>36292</v>
      </c>
      <c r="AM21" s="33">
        <f>D6L1114C8*CHOOSE(MIN(D6L1114C9,RUN_YEARS),B7L811C4,B7L811C13,B7L811C22,B7L811C31,B7L811C40)</f>
        <v>0.20562751060407186</v>
      </c>
      <c r="AN21" s="16" t="s">
        <v>36293</v>
      </c>
      <c r="AO21" s="33">
        <f>D6L1114C8-D6L1114C18</f>
        <v>1.1397582983952386</v>
      </c>
      <c r="AP21" s="16" t="s">
        <v>36294</v>
      </c>
      <c r="AQ21" s="33">
        <f>CHOOSE(MIN(D6L1114C9,RUN_YEARS),B7L811C2,B7L811C11,B7L811C20,B7L811C29,B7L811C38)</f>
        <v>343.80024576003734</v>
      </c>
      <c r="AR21" s="16" t="s">
        <v>36295</v>
      </c>
      <c r="AS21" s="33">
        <f>IF(D6L1114C20=0,0,D6L1114C18/D6L1114C20)</f>
        <v>5.9810169754094338E-4</v>
      </c>
      <c r="AT21" s="16" t="s">
        <v>36296</v>
      </c>
      <c r="AU21" s="33">
        <f>IF(D6L1114C5=0,0,D6L1114C18/D6L1114C5)</f>
        <v>7.6419533054617364E-2</v>
      </c>
      <c r="AV21" s="16" t="s">
        <v>36297</v>
      </c>
      <c r="AW21" s="33">
        <f>CHOOSE(MIN(D6L1114C9,RUN_YEARS),B7L811C1,B7L811C10,B7L811C19,B7L811C28,B7L811C37)</f>
        <v>1905.626255670702</v>
      </c>
      <c r="AX21" s="16" t="s">
        <v>36298</v>
      </c>
      <c r="AY21" s="33">
        <f>IF(D6L1114C23=0,0,D6L1114C19/D6L1114C23)</f>
        <v>5.9810169754094338E-4</v>
      </c>
      <c r="AZ21" s="16" t="s">
        <v>36299</v>
      </c>
      <c r="BA21" s="33">
        <f>IF(D6L1114C5=0,0,D6L1114C19/D6L1114C5)</f>
        <v>0.42358046694538259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6.929355908437528</v>
      </c>
      <c r="J22" s="16" t="s">
        <v>36322</v>
      </c>
      <c r="K22" s="21">
        <f>_xlfn.SINGLE(IF(FLOW_THRU_100PCT="Y",1,INDEX(VariabilityMatrix,D6L1115C1,_xlfn.SINGLE(D6L1115C9))))</f>
        <v>0.4703844944876534</v>
      </c>
      <c r="L22" s="16" t="s">
        <v>36302</v>
      </c>
      <c r="M22" s="15">
        <f>IF(_xlfn.SINGLE(D6L1115C2)&lt;&gt;0,_xlfn.SINGLE(D6L1115C2)*_xlfn.SINGLE(D6L1115C4),_xlfn.SINGLE(D6L1115C3)*_xlfn.SINGLE(D6L1115C4))</f>
        <v>3.2594615761154211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1.6297307880577105</v>
      </c>
      <c r="R22" s="16" t="s">
        <v>36304</v>
      </c>
      <c r="S22" s="15">
        <f>D6L1115C5-D6L1115C7</f>
        <v>1.6297307880577105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1.5624779520618717</v>
      </c>
      <c r="X22" s="16" t="s">
        <v>36306</v>
      </c>
      <c r="Y22" s="33">
        <f>D6L1115C7-D6L1115C10</f>
        <v>6.7252835995838867E-2</v>
      </c>
      <c r="Z22" s="16" t="s">
        <v>36307</v>
      </c>
      <c r="AA22" s="33">
        <f>CHOOSE(MIN(D6L1115C9,RUN_YEARS),B7L811C7,B7L811C16,B7L811C25,B7L811C34,B7L811C43)</f>
        <v>190202</v>
      </c>
      <c r="AB22" s="16" t="s">
        <v>36308</v>
      </c>
      <c r="AC22" s="33">
        <f>IF(D6L1115C12=0,0,D6L1115C10/D6L1115C12)</f>
        <v>8.2148345025913066E-6</v>
      </c>
      <c r="AD22" s="16" t="s">
        <v>36309</v>
      </c>
      <c r="AE22" s="33">
        <f>IF(D6L1115C5=0,0,D6L1115C10/D6L1115C5)</f>
        <v>0.4793668879275485</v>
      </c>
      <c r="AF22" s="16" t="s">
        <v>36310</v>
      </c>
      <c r="AG22" s="33">
        <f>CHOOSE(MIN(D6L1115C9,RUN_YEARS),B7L811C5,B7L811C14,B7L811C23,B7L811C32,B7L811C41)</f>
        <v>3148.751855543238</v>
      </c>
      <c r="AH22" s="16" t="s">
        <v>36311</v>
      </c>
      <c r="AI22" s="33">
        <f>IF(D6L1115C15=0,0,D6L1115C11/D6L1115C15)</f>
        <v>2.1358569706737363E-5</v>
      </c>
      <c r="AJ22" s="16" t="s">
        <v>36312</v>
      </c>
      <c r="AK22" s="33">
        <f>IF(D6L1115C5=0,0,D6L1115C11/D6L1115C5)</f>
        <v>2.0633112072451495E-2</v>
      </c>
      <c r="AL22" s="16" t="s">
        <v>36313</v>
      </c>
      <c r="AM22" s="33">
        <f>D6L1115C8*CHOOSE(MIN(D6L1115C9,RUN_YEARS),B7L811C4,B7L811C13,B7L811C22,B7L811C31,B7L811C40)</f>
        <v>0.24684977198808766</v>
      </c>
      <c r="AN22" s="16" t="s">
        <v>36314</v>
      </c>
      <c r="AO22" s="33">
        <f>D6L1115C8-D6L1115C18</f>
        <v>1.3828810160696228</v>
      </c>
      <c r="AP22" s="16" t="s">
        <v>36315</v>
      </c>
      <c r="AQ22" s="33">
        <f>CHOOSE(MIN(D6L1115C9,RUN_YEARS),B7L811C2,B7L811C11,B7L811C20,B7L811C29,B7L811C38)</f>
        <v>353.17590699978899</v>
      </c>
      <c r="AR22" s="16" t="s">
        <v>36316</v>
      </c>
      <c r="AS22" s="33">
        <f>IF(D6L1115C20=0,0,D6L1115C18/D6L1115C20)</f>
        <v>6.9894284150089309E-4</v>
      </c>
      <c r="AT22" s="16" t="s">
        <v>36317</v>
      </c>
      <c r="AU22" s="33">
        <f>IF(D6L1115C5=0,0,D6L1115C18/D6L1115C5)</f>
        <v>7.5733297117826323E-2</v>
      </c>
      <c r="AV22" s="16" t="s">
        <v>36318</v>
      </c>
      <c r="AW22" s="33">
        <f>CHOOSE(MIN(D6L1115C9,RUN_YEARS),B7L811C1,B7L811C10,B7L811C19,B7L811C28,B7L811C37)</f>
        <v>1978.5323404987703</v>
      </c>
      <c r="AX22" s="16" t="s">
        <v>36319</v>
      </c>
      <c r="AY22" s="33">
        <f>IF(D6L1115C23=0,0,D6L1115C19/D6L1115C23)</f>
        <v>6.9894284150089298E-4</v>
      </c>
      <c r="AZ22" s="16" t="s">
        <v>36320</v>
      </c>
      <c r="BA22" s="33">
        <f>IF(D6L1115C5=0,0,D6L1115C19/D6L1115C5)</f>
        <v>0.42426670288217366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339.36941298133036</v>
      </c>
      <c r="J23" s="16" t="s">
        <v>36343</v>
      </c>
      <c r="K23" s="21">
        <f>_xlfn.SINGLE(IF(FLOW_THRU_100PCT="Y",1,INDEX(VariabilityMatrix,D6L1116C1,_xlfn.SINGLE(D6L1116C9))))</f>
        <v>0.19886919007977813</v>
      </c>
      <c r="L23" s="16" t="s">
        <v>36323</v>
      </c>
      <c r="M23" s="15">
        <f>IF(_xlfn.SINGLE(D6L1116C2)&lt;&gt;0,_xlfn.SINGLE(D6L1116C2)*_xlfn.SINGLE(D6L1116C4),_xlfn.SINGLE(D6L1116C3)*_xlfn.SINGLE(D6L1116C4))</f>
        <v>67.490120297446907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33.745060148723454</v>
      </c>
      <c r="R23" s="16" t="s">
        <v>36325</v>
      </c>
      <c r="S23" s="15">
        <f>D6L1116C5-D6L1116C7</f>
        <v>33.745060148723454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32.352528932843001</v>
      </c>
      <c r="X23" s="16" t="s">
        <v>36327</v>
      </c>
      <c r="Y23" s="33">
        <f>D6L1116C7-D6L1116C10</f>
        <v>1.392531215880453</v>
      </c>
      <c r="Z23" s="16" t="s">
        <v>36328</v>
      </c>
      <c r="AA23" s="33">
        <f>CHOOSE(MIN(D6L1116C9,RUN_YEARS),B7L811C7,B7L811C16,B7L811C25,B7L811C34,B7L811C43)</f>
        <v>190202</v>
      </c>
      <c r="AB23" s="16" t="s">
        <v>36329</v>
      </c>
      <c r="AC23" s="33">
        <f>IF(D6L1116C12=0,0,D6L1116C10/D6L1116C12)</f>
        <v>1.7009562955617186E-4</v>
      </c>
      <c r="AD23" s="16" t="s">
        <v>36330</v>
      </c>
      <c r="AE23" s="33">
        <f>IF(D6L1116C5=0,0,D6L1116C10/D6L1116C5)</f>
        <v>0.47936688792754856</v>
      </c>
      <c r="AF23" s="16" t="s">
        <v>36331</v>
      </c>
      <c r="AG23" s="33">
        <f>CHOOSE(MIN(D6L1116C9,RUN_YEARS),B7L811C5,B7L811C14,B7L811C23,B7L811C32,B7L811C41)</f>
        <v>3148.751855543238</v>
      </c>
      <c r="AH23" s="16" t="s">
        <v>36332</v>
      </c>
      <c r="AI23" s="33">
        <f>IF(D6L1116C15=0,0,D6L1116C11/D6L1116C15)</f>
        <v>4.4224863684604537E-4</v>
      </c>
      <c r="AJ23" s="16" t="s">
        <v>36333</v>
      </c>
      <c r="AK23" s="33">
        <f>IF(D6L1116C5=0,0,D6L1116C11/D6L1116C5)</f>
        <v>2.063311207245146E-2</v>
      </c>
      <c r="AL23" s="16" t="s">
        <v>36334</v>
      </c>
      <c r="AM23" s="33">
        <f>D6L1116C8*CHOOSE(MIN(D6L1116C9,RUN_YEARS),B7L811C4,B7L811C13,B7L811C22,B7L811C31,B7L811C40)</f>
        <v>5.1112493330043876</v>
      </c>
      <c r="AN23" s="16" t="s">
        <v>36335</v>
      </c>
      <c r="AO23" s="33">
        <f>D6L1116C8-D6L1116C18</f>
        <v>28.633810815719066</v>
      </c>
      <c r="AP23" s="16" t="s">
        <v>36336</v>
      </c>
      <c r="AQ23" s="33">
        <f>CHOOSE(MIN(D6L1116C9,RUN_YEARS),B7L811C2,B7L811C11,B7L811C20,B7L811C29,B7L811C38)</f>
        <v>353.17590699978899</v>
      </c>
      <c r="AR23" s="16" t="s">
        <v>36337</v>
      </c>
      <c r="AS23" s="33">
        <f>IF(D6L1116C20=0,0,D6L1116C18/D6L1116C20)</f>
        <v>1.4472248054586127E-2</v>
      </c>
      <c r="AT23" s="16" t="s">
        <v>36338</v>
      </c>
      <c r="AU23" s="33">
        <f>IF(D6L1116C5=0,0,D6L1116C18/D6L1116C5)</f>
        <v>7.5733297117826323E-2</v>
      </c>
      <c r="AV23" s="16" t="s">
        <v>36339</v>
      </c>
      <c r="AW23" s="33">
        <f>CHOOSE(MIN(D6L1116C9,RUN_YEARS),B7L811C1,B7L811C10,B7L811C19,B7L811C28,B7L811C37)</f>
        <v>1978.5323404987703</v>
      </c>
      <c r="AX23" s="16" t="s">
        <v>36340</v>
      </c>
      <c r="AY23" s="33">
        <f>IF(D6L1116C23=0,0,D6L1116C19/D6L1116C23)</f>
        <v>1.4472248054586127E-2</v>
      </c>
      <c r="AZ23" s="16" t="s">
        <v>36341</v>
      </c>
      <c r="BA23" s="33">
        <f>IF(D6L1116C5=0,0,D6L1116C19/D6L1116C5)</f>
        <v>0.42426670288217366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319.53249873359027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274.79794891088761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137.39897445544381</v>
      </c>
      <c r="R24" s="16" t="s">
        <v>36346</v>
      </c>
      <c r="S24" s="15">
        <f>D6L1117C5-D6L1117C7</f>
        <v>137.39897445544381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131.72903757828567</v>
      </c>
      <c r="X24" s="16" t="s">
        <v>36348</v>
      </c>
      <c r="Y24" s="33">
        <f>D6L1117C7-D6L1117C10</f>
        <v>5.6699368771581362</v>
      </c>
      <c r="Z24" s="16" t="s">
        <v>36349</v>
      </c>
      <c r="AA24" s="33">
        <f>CHOOSE(MIN(D6L1117C9,RUN_YEARS),B7L811C7,B7L811C16,B7L811C25,B7L811C34,B7L811C43)</f>
        <v>190202</v>
      </c>
      <c r="AB24" s="16" t="s">
        <v>36350</v>
      </c>
      <c r="AC24" s="33">
        <f>IF(D6L1117C12=0,0,D6L1117C10/D6L1117C12)</f>
        <v>6.9257440814652672E-4</v>
      </c>
      <c r="AD24" s="16" t="s">
        <v>36351</v>
      </c>
      <c r="AE24" s="33">
        <f>IF(D6L1117C5=0,0,D6L1117C10/D6L1117C5)</f>
        <v>0.47936688792754856</v>
      </c>
      <c r="AF24" s="16" t="s">
        <v>36352</v>
      </c>
      <c r="AG24" s="33">
        <f>CHOOSE(MIN(D6L1117C9,RUN_YEARS),B7L811C5,B7L811C14,B7L811C23,B7L811C32,B7L811C41)</f>
        <v>3148.751855543238</v>
      </c>
      <c r="AH24" s="16" t="s">
        <v>36353</v>
      </c>
      <c r="AI24" s="33">
        <f>IF(D6L1117C15=0,0,D6L1117C11/D6L1117C15)</f>
        <v>1.800693461180964E-3</v>
      </c>
      <c r="AJ24" s="16" t="s">
        <v>36354</v>
      </c>
      <c r="AK24" s="33">
        <f>IF(D6L1117C5=0,0,D6L1117C11/D6L1117C5)</f>
        <v>2.0633112072451467E-2</v>
      </c>
      <c r="AL24" s="16" t="s">
        <v>36355</v>
      </c>
      <c r="AM24" s="33">
        <f>D6L1117C8*CHOOSE(MIN(D6L1117C9,RUN_YEARS),B7L811C4,B7L811C13,B7L811C22,B7L811C31,B7L811C40)</f>
        <v>20.81135471223751</v>
      </c>
      <c r="AN24" s="16" t="s">
        <v>36356</v>
      </c>
      <c r="AO24" s="33">
        <f>D6L1117C8-D6L1117C18</f>
        <v>116.58761974320629</v>
      </c>
      <c r="AP24" s="16" t="s">
        <v>36357</v>
      </c>
      <c r="AQ24" s="33">
        <f>CHOOSE(MIN(D6L1117C9,RUN_YEARS),B7L811C2,B7L811C11,B7L811C20,B7L811C29,B7L811C38)</f>
        <v>353.17590699978899</v>
      </c>
      <c r="AR24" s="16" t="s">
        <v>36358</v>
      </c>
      <c r="AS24" s="33">
        <f>IF(D6L1117C20=0,0,D6L1117C18/D6L1117C20)</f>
        <v>5.8926314903609618E-2</v>
      </c>
      <c r="AT24" s="16" t="s">
        <v>36359</v>
      </c>
      <c r="AU24" s="33">
        <f>IF(D6L1117C5=0,0,D6L1117C18/D6L1117C5)</f>
        <v>7.5733297117826323E-2</v>
      </c>
      <c r="AV24" s="16" t="s">
        <v>36360</v>
      </c>
      <c r="AW24" s="33">
        <f>CHOOSE(MIN(D6L1117C9,RUN_YEARS),B7L811C1,B7L811C10,B7L811C19,B7L811C28,B7L811C37)</f>
        <v>1978.5323404987703</v>
      </c>
      <c r="AX24" s="16" t="s">
        <v>36361</v>
      </c>
      <c r="AY24" s="33">
        <f>IF(D6L1117C23=0,0,D6L1117C19/D6L1117C23)</f>
        <v>5.8926314903609611E-2</v>
      </c>
      <c r="AZ24" s="16" t="s">
        <v>36362</v>
      </c>
      <c r="BA24" s="33">
        <f>IF(D6L1117C5=0,0,D6L1117C19/D6L1117C5)</f>
        <v>0.42426670288217366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177.14464791401028</v>
      </c>
      <c r="J25" s="16" t="s">
        <v>36384</v>
      </c>
      <c r="K25" s="21">
        <f>_xlfn.SINGLE(IF(FLOW_THRU_100PCT="Y",1,INDEX(VariabilityMatrix,D6L1118C1,_xlfn.SINGLE(D6L1118C9))))</f>
        <v>0.19505193730995293</v>
      </c>
      <c r="L25" s="16" t="s">
        <v>36364</v>
      </c>
      <c r="M25" s="15">
        <f>IF(_xlfn.SINGLE(D6L1118C2)&lt;&gt;0,_xlfn.SINGLE(D6L1118C2)*_xlfn.SINGLE(D6L1118C4),_xlfn.SINGLE(D6L1118C3)*_xlfn.SINGLE(D6L1118C4))</f>
        <v>34.552406759717215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17.276203379858607</v>
      </c>
      <c r="R25" s="16" t="s">
        <v>36366</v>
      </c>
      <c r="S25" s="15">
        <f>D6L1118C5-D6L1118C7</f>
        <v>17.276203379858607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16.554785089679946</v>
      </c>
      <c r="X25" s="16" t="s">
        <v>36368</v>
      </c>
      <c r="Y25" s="33">
        <f>D6L1118C7-D6L1118C10</f>
        <v>0.72141829017866144</v>
      </c>
      <c r="Z25" s="16" t="s">
        <v>36369</v>
      </c>
      <c r="AA25" s="33">
        <f>CHOOSE(MIN(D6L1118C9,RUN_YEARS),B7L811C7,B7L811C16,B7L811C25,B7L811C34,B7L811C43)</f>
        <v>177662</v>
      </c>
      <c r="AB25" s="16" t="s">
        <v>36370</v>
      </c>
      <c r="AC25" s="33">
        <f>IF(D6L1118C12=0,0,D6L1118C10/D6L1118C12)</f>
        <v>9.3181350483952368E-5</v>
      </c>
      <c r="AD25" s="16" t="s">
        <v>36371</v>
      </c>
      <c r="AE25" s="33">
        <f>IF(D6L1118C5=0,0,D6L1118C10/D6L1118C5)</f>
        <v>0.47912104082371121</v>
      </c>
      <c r="AF25" s="16" t="s">
        <v>36372</v>
      </c>
      <c r="AG25" s="33">
        <f>CHOOSE(MIN(D6L1118C9,RUN_YEARS),B7L811C5,B7L811C14,B7L811C23,B7L811C32,B7L811C41)</f>
        <v>2977.7264624794684</v>
      </c>
      <c r="AH25" s="16" t="s">
        <v>36373</v>
      </c>
      <c r="AI25" s="33">
        <f>IF(D6L1118C15=0,0,D6L1118C11/D6L1118C15)</f>
        <v>2.4227151125827618E-4</v>
      </c>
      <c r="AJ25" s="16" t="s">
        <v>36374</v>
      </c>
      <c r="AK25" s="33">
        <f>IF(D6L1118C5=0,0,D6L1118C11/D6L1118C5)</f>
        <v>2.0878959176288816E-2</v>
      </c>
      <c r="AL25" s="16" t="s">
        <v>36375</v>
      </c>
      <c r="AM25" s="33">
        <f>D6L1118C8*CHOOSE(MIN(D6L1118C9,RUN_YEARS),B7L811C4,B7L811C13,B7L811C22,B7L811C31,B7L811C40)</f>
        <v>2.6594542429394261</v>
      </c>
      <c r="AN25" s="16" t="s">
        <v>36376</v>
      </c>
      <c r="AO25" s="33">
        <f>D6L1118C8-D6L1118C18</f>
        <v>14.616749136919182</v>
      </c>
      <c r="AP25" s="16" t="s">
        <v>36377</v>
      </c>
      <c r="AQ25" s="33">
        <f>CHOOSE(MIN(D6L1118C9,RUN_YEARS),B7L811C2,B7L811C11,B7L811C20,B7L811C29,B7L811C38)</f>
        <v>339.51986283902261</v>
      </c>
      <c r="AR25" s="16" t="s">
        <v>36378</v>
      </c>
      <c r="AS25" s="33">
        <f>IF(D6L1118C20=0,0,D6L1118C18/D6L1118C20)</f>
        <v>7.8329857366853366E-3</v>
      </c>
      <c r="AT25" s="16" t="s">
        <v>36379</v>
      </c>
      <c r="AU25" s="33">
        <f>IF(D6L1118C5=0,0,D6L1118C18/D6L1118C5)</f>
        <v>7.6968711946281562E-2</v>
      </c>
      <c r="AV25" s="16" t="s">
        <v>36380</v>
      </c>
      <c r="AW25" s="33">
        <f>CHOOSE(MIN(D6L1118C9,RUN_YEARS),B7L811C1,B7L811C10,B7L811C19,B7L811C28,B7L811C37)</f>
        <v>1866.0507791380853</v>
      </c>
      <c r="AX25" s="16" t="s">
        <v>36381</v>
      </c>
      <c r="AY25" s="33">
        <f>IF(D6L1118C23=0,0,D6L1118C19/D6L1118C23)</f>
        <v>7.8329857366853366E-3</v>
      </c>
      <c r="AZ25" s="16" t="s">
        <v>36382</v>
      </c>
      <c r="BA25" s="33">
        <f>IF(D6L1118C5=0,0,D6L1118C19/D6L1118C5)</f>
        <v>0.42303128805371848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786.4387922856356</v>
      </c>
      <c r="J26" s="16" t="s">
        <v>36405</v>
      </c>
      <c r="K26" s="21">
        <f>_xlfn.SINGLE(IF(FLOW_THRU_100PCT="Y",1,INDEX(VariabilityMatrix,D6L1119C1,_xlfn.SINGLE(D6L1119C9))))</f>
        <v>0.19886919007977813</v>
      </c>
      <c r="L26" s="16" t="s">
        <v>36385</v>
      </c>
      <c r="M26" s="15">
        <f>IF(_xlfn.SINGLE(D6L1119C2)&lt;&gt;0,_xlfn.SINGLE(D6L1119C2)*_xlfn.SINGLE(D6L1119C4),_xlfn.SINGLE(D6L1119C3)*_xlfn.SINGLE(D6L1119C4))</f>
        <v>156.39844566916321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78.199222834581605</v>
      </c>
      <c r="R26" s="16" t="s">
        <v>36387</v>
      </c>
      <c r="S26" s="15">
        <f>D6L1119C5-D6L1119C7</f>
        <v>78.199222834581605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74.972236177132544</v>
      </c>
      <c r="X26" s="16" t="s">
        <v>36389</v>
      </c>
      <c r="Y26" s="33">
        <f>D6L1119C7-D6L1119C10</f>
        <v>3.2269866574490607</v>
      </c>
      <c r="Z26" s="16" t="s">
        <v>36390</v>
      </c>
      <c r="AA26" s="33">
        <f>CHOOSE(MIN(D6L1119C9,RUN_YEARS),B7L811C7,B7L811C16,B7L811C25,B7L811C34,B7L811C43)</f>
        <v>190202</v>
      </c>
      <c r="AB26" s="16" t="s">
        <v>36391</v>
      </c>
      <c r="AC26" s="33">
        <f>IF(D6L1119C12=0,0,D6L1119C10/D6L1119C12)</f>
        <v>3.9417165002014987E-4</v>
      </c>
      <c r="AD26" s="16" t="s">
        <v>36392</v>
      </c>
      <c r="AE26" s="33">
        <f>IF(D6L1119C5=0,0,D6L1119C10/D6L1119C5)</f>
        <v>0.4793668879275485</v>
      </c>
      <c r="AF26" s="16" t="s">
        <v>36393</v>
      </c>
      <c r="AG26" s="33">
        <f>CHOOSE(MIN(D6L1119C9,RUN_YEARS),B7L811C5,B7L811C14,B7L811C23,B7L811C32,B7L811C41)</f>
        <v>3148.751855543238</v>
      </c>
      <c r="AH26" s="16" t="s">
        <v>36394</v>
      </c>
      <c r="AI26" s="33">
        <f>IF(D6L1119C15=0,0,D6L1119C11/D6L1119C15)</f>
        <v>1.0248462900523882E-3</v>
      </c>
      <c r="AJ26" s="16" t="s">
        <v>36395</v>
      </c>
      <c r="AK26" s="33">
        <f>IF(D6L1119C5=0,0,D6L1119C11/D6L1119C5)</f>
        <v>2.0633112072451495E-2</v>
      </c>
      <c r="AL26" s="16" t="s">
        <v>36396</v>
      </c>
      <c r="AM26" s="33">
        <f>D6L1119C8*CHOOSE(MIN(D6L1119C9,RUN_YEARS),B7L811C4,B7L811C13,B7L811C22,B7L811C31,B7L811C40)</f>
        <v>11.844569954628955</v>
      </c>
      <c r="AN26" s="16" t="s">
        <v>36397</v>
      </c>
      <c r="AO26" s="33">
        <f>D6L1119C8-D6L1119C18</f>
        <v>66.354652879952653</v>
      </c>
      <c r="AP26" s="16" t="s">
        <v>36398</v>
      </c>
      <c r="AQ26" s="33">
        <f>CHOOSE(MIN(D6L1119C9,RUN_YEARS),B7L811C2,B7L811C11,B7L811C20,B7L811C29,B7L811C38)</f>
        <v>353.17590699978899</v>
      </c>
      <c r="AR26" s="16" t="s">
        <v>36399</v>
      </c>
      <c r="AS26" s="33">
        <f>IF(D6L1119C20=0,0,D6L1119C18/D6L1119C20)</f>
        <v>3.3537310218151525E-2</v>
      </c>
      <c r="AT26" s="16" t="s">
        <v>36400</v>
      </c>
      <c r="AU26" s="33">
        <f>IF(D6L1119C5=0,0,D6L1119C18/D6L1119C5)</f>
        <v>7.5733297117826323E-2</v>
      </c>
      <c r="AV26" s="16" t="s">
        <v>36401</v>
      </c>
      <c r="AW26" s="33">
        <f>CHOOSE(MIN(D6L1119C9,RUN_YEARS),B7L811C1,B7L811C10,B7L811C19,B7L811C28,B7L811C37)</f>
        <v>1978.5323404987703</v>
      </c>
      <c r="AX26" s="16" t="s">
        <v>36402</v>
      </c>
      <c r="AY26" s="33">
        <f>IF(D6L1119C23=0,0,D6L1119C19/D6L1119C23)</f>
        <v>3.3537310218151518E-2</v>
      </c>
      <c r="AZ26" s="16" t="s">
        <v>36403</v>
      </c>
      <c r="BA26" s="33">
        <f>IF(D6L1119C5=0,0,D6L1119C19/D6L1119C5)</f>
        <v>0.42426670288217372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542.13682929000413</v>
      </c>
      <c r="J27" s="16" t="s">
        <v>36426</v>
      </c>
      <c r="K27" s="21">
        <f>_xlfn.SINGLE(IF(FLOW_THRU_100PCT="Y",1,INDEX(VariabilityMatrix,D6L1120C1,_xlfn.SINGLE(D6L1120C9))))</f>
        <v>0.19505193730995293</v>
      </c>
      <c r="L27" s="16" t="s">
        <v>36406</v>
      </c>
      <c r="M27" s="15">
        <f>IF(_xlfn.SINGLE(D6L1120C2)&lt;&gt;0,_xlfn.SINGLE(D6L1120C2)*_xlfn.SINGLE(D6L1120C4),_xlfn.SINGLE(D6L1120C3)*_xlfn.SINGLE(D6L1120C4))</f>
        <v>105.74483884009054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52.872419420045269</v>
      </c>
      <c r="R27" s="16" t="s">
        <v>36408</v>
      </c>
      <c r="S27" s="15">
        <f>D6L1120C5-D6L1120C7</f>
        <v>52.872419420045269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50.66457724679978</v>
      </c>
      <c r="X27" s="16" t="s">
        <v>36410</v>
      </c>
      <c r="Y27" s="33">
        <f>D6L1120C7-D6L1120C10</f>
        <v>2.2078421732454885</v>
      </c>
      <c r="Z27" s="16" t="s">
        <v>36411</v>
      </c>
      <c r="AA27" s="33">
        <f>CHOOSE(MIN(D6L1120C9,RUN_YEARS),B7L811C7,B7L811C16,B7L811C25,B7L811C34,B7L811C43)</f>
        <v>177662</v>
      </c>
      <c r="AB27" s="16" t="s">
        <v>36412</v>
      </c>
      <c r="AC27" s="33">
        <f>IF(D6L1120C12=0,0,D6L1120C10/D6L1120C12)</f>
        <v>2.8517396655897029E-4</v>
      </c>
      <c r="AD27" s="16" t="s">
        <v>36413</v>
      </c>
      <c r="AE27" s="33">
        <f>IF(D6L1120C5=0,0,D6L1120C10/D6L1120C5)</f>
        <v>0.47912104082371121</v>
      </c>
      <c r="AF27" s="16" t="s">
        <v>36414</v>
      </c>
      <c r="AG27" s="33">
        <f>CHOOSE(MIN(D6L1120C9,RUN_YEARS),B7L811C5,B7L811C14,B7L811C23,B7L811C32,B7L811C41)</f>
        <v>2977.7264624794684</v>
      </c>
      <c r="AH27" s="16" t="s">
        <v>36415</v>
      </c>
      <c r="AI27" s="33">
        <f>IF(D6L1120C15=0,0,D6L1120C11/D6L1120C15)</f>
        <v>7.4145231305332217E-4</v>
      </c>
      <c r="AJ27" s="16" t="s">
        <v>36416</v>
      </c>
      <c r="AK27" s="33">
        <f>IF(D6L1120C5=0,0,D6L1120C11/D6L1120C5)</f>
        <v>2.0878959176288799E-2</v>
      </c>
      <c r="AL27" s="16" t="s">
        <v>36417</v>
      </c>
      <c r="AM27" s="33">
        <f>D6L1120C8*CHOOSE(MIN(D6L1120C9,RUN_YEARS),B7L811C4,B7L811C13,B7L811C22,B7L811C31,B7L811C40)</f>
        <v>8.1390440404888942</v>
      </c>
      <c r="AN27" s="16" t="s">
        <v>36418</v>
      </c>
      <c r="AO27" s="33">
        <f>D6L1120C8-D6L1120C18</f>
        <v>44.733375379556378</v>
      </c>
      <c r="AP27" s="16" t="s">
        <v>36419</v>
      </c>
      <c r="AQ27" s="33">
        <f>CHOOSE(MIN(D6L1120C9,RUN_YEARS),B7L811C2,B7L811C11,B7L811C20,B7L811C29,B7L811C38)</f>
        <v>339.51986283902261</v>
      </c>
      <c r="AR27" s="16" t="s">
        <v>36420</v>
      </c>
      <c r="AS27" s="33">
        <f>IF(D6L1120C20=0,0,D6L1120C18/D6L1120C20)</f>
        <v>2.3972217626477658E-2</v>
      </c>
      <c r="AT27" s="16" t="s">
        <v>36421</v>
      </c>
      <c r="AU27" s="33">
        <f>IF(D6L1120C5=0,0,D6L1120C18/D6L1120C5)</f>
        <v>7.6968711946281548E-2</v>
      </c>
      <c r="AV27" s="16" t="s">
        <v>36422</v>
      </c>
      <c r="AW27" s="33">
        <f>CHOOSE(MIN(D6L1120C9,RUN_YEARS),B7L811C1,B7L811C10,B7L811C19,B7L811C28,B7L811C37)</f>
        <v>1866.0507791380853</v>
      </c>
      <c r="AX27" s="16" t="s">
        <v>36423</v>
      </c>
      <c r="AY27" s="33">
        <f>IF(D6L1120C23=0,0,D6L1120C19/D6L1120C23)</f>
        <v>2.3972217626477658E-2</v>
      </c>
      <c r="AZ27" s="16" t="s">
        <v>36424</v>
      </c>
      <c r="BA27" s="33">
        <f>IF(D6L1120C5=0,0,D6L1120C19/D6L1120C5)</f>
        <v>0.42303128805371848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0.19505193730995293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177662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2977.7264624794684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339.51986283902261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1866.0507791380853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0.19505193730995293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177662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2977.7264624794684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339.51986283902261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1866.0507791380853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0.19505193730995293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177662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2977.7264624794684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339.51986283902261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1866.0507791380853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0.19505193730995293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177662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2977.7264624794684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339.51986283902261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1866.0507791380853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0.19505193730995293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177662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2977.7264624794684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339.51986283902261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1866.0507791380853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1349.181967987399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1160.2964924691632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580.14824623458162</v>
      </c>
      <c r="R33" s="16" t="s">
        <v>36534</v>
      </c>
      <c r="S33" s="15">
        <f>D6L1126C5-D6L1126C7</f>
        <v>580.14824623458162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555.92246313592693</v>
      </c>
      <c r="X33" s="16" t="s">
        <v>36536</v>
      </c>
      <c r="Y33" s="33">
        <f>D6L1126C7-D6L1126C10</f>
        <v>24.225783098654688</v>
      </c>
      <c r="Z33" s="16" t="s">
        <v>36537</v>
      </c>
      <c r="AA33" s="33">
        <f>CHOOSE(MIN(D6L1126C9,RUN_YEARS),B7L811C7,B7L811C16,B7L811C25,B7L811C34,B7L811C43)</f>
        <v>177662</v>
      </c>
      <c r="AB33" s="16" t="s">
        <v>36538</v>
      </c>
      <c r="AC33" s="33">
        <f>IF(D6L1126C12=0,0,D6L1126C10/D6L1126C12)</f>
        <v>3.1291016826103888E-3</v>
      </c>
      <c r="AD33" s="16" t="s">
        <v>36539</v>
      </c>
      <c r="AE33" s="33">
        <f>IF(D6L1126C5=0,0,D6L1126C10/D6L1126C5)</f>
        <v>0.47912104082371126</v>
      </c>
      <c r="AF33" s="16" t="s">
        <v>36540</v>
      </c>
      <c r="AG33" s="33">
        <f>CHOOSE(MIN(D6L1126C9,RUN_YEARS),B7L811C5,B7L811C14,B7L811C23,B7L811C32,B7L811C41)</f>
        <v>2977.7264624794684</v>
      </c>
      <c r="AH33" s="16" t="s">
        <v>36541</v>
      </c>
      <c r="AI33" s="33">
        <f>IF(D6L1126C15=0,0,D6L1126C11/D6L1126C15)</f>
        <v>8.1356643747869852E-3</v>
      </c>
      <c r="AJ33" s="16" t="s">
        <v>36542</v>
      </c>
      <c r="AK33" s="33">
        <f>IF(D6L1126C5=0,0,D6L1126C11/D6L1126C5)</f>
        <v>2.087895917628875E-2</v>
      </c>
      <c r="AL33" s="16" t="s">
        <v>36543</v>
      </c>
      <c r="AM33" s="33">
        <f>D6L1126C8*CHOOSE(MIN(D6L1126C9,RUN_YEARS),B7L811C4,B7L811C13,B7L811C22,B7L811C31,B7L811C40)</f>
        <v>89.306526501139885</v>
      </c>
      <c r="AN33" s="16" t="s">
        <v>36544</v>
      </c>
      <c r="AO33" s="33">
        <f>D6L1126C8-D6L1126C18</f>
        <v>490.84171973344172</v>
      </c>
      <c r="AP33" s="16" t="s">
        <v>36545</v>
      </c>
      <c r="AQ33" s="33">
        <f>CHOOSE(MIN(D6L1126C9,RUN_YEARS),B7L811C2,B7L811C11,B7L811C20,B7L811C29,B7L811C38)</f>
        <v>339.51986283902261</v>
      </c>
      <c r="AR33" s="16" t="s">
        <v>36546</v>
      </c>
      <c r="AS33" s="33">
        <f>IF(D6L1126C20=0,0,D6L1126C18/D6L1126C20)</f>
        <v>0.26303770788068154</v>
      </c>
      <c r="AT33" s="16" t="s">
        <v>36547</v>
      </c>
      <c r="AU33" s="33">
        <f>IF(D6L1126C5=0,0,D6L1126C18/D6L1126C5)</f>
        <v>7.6968711946281562E-2</v>
      </c>
      <c r="AV33" s="16" t="s">
        <v>36548</v>
      </c>
      <c r="AW33" s="33">
        <f>CHOOSE(MIN(D6L1126C9,RUN_YEARS),B7L811C1,B7L811C10,B7L811C19,B7L811C28,B7L811C37)</f>
        <v>1866.0507791380853</v>
      </c>
      <c r="AX33" s="16" t="s">
        <v>36549</v>
      </c>
      <c r="AY33" s="33">
        <f>IF(D6L1126C23=0,0,D6L1126C19/D6L1126C23)</f>
        <v>0.26303770788068148</v>
      </c>
      <c r="AZ33" s="16" t="s">
        <v>36550</v>
      </c>
      <c r="BA33" s="33">
        <f>IF(D6L1126C5=0,0,D6L1126C19/D6L1126C5)</f>
        <v>0.42303128805371842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-37.819907172263406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-32.525120168146529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-16.262560084073264</v>
      </c>
      <c r="R34" s="16" t="s">
        <v>36554</v>
      </c>
      <c r="S34" s="15">
        <f>D6L1127C5-D6L1127C7</f>
        <v>-16.262560084073264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-15.591465634473945</v>
      </c>
      <c r="X34" s="16" t="s">
        <v>36556</v>
      </c>
      <c r="Y34" s="33">
        <f>D6L1127C7-D6L1127C10</f>
        <v>-0.67109444959931963</v>
      </c>
      <c r="Z34" s="16" t="s">
        <v>36557</v>
      </c>
      <c r="AA34" s="33">
        <f>CHOOSE(MIN(D6L1127C9,RUN_YEARS),B7L811C7,B7L811C16,B7L811C25,B7L811C34,B7L811C43)</f>
        <v>190202</v>
      </c>
      <c r="AB34" s="16" t="s">
        <v>36558</v>
      </c>
      <c r="AC34" s="33">
        <f>IF(D6L1127C12=0,0,D6L1127C10/D6L1127C12)</f>
        <v>-8.1973194995183773E-5</v>
      </c>
      <c r="AD34" s="16" t="s">
        <v>36559</v>
      </c>
      <c r="AE34" s="33">
        <f>IF(D6L1127C5=0,0,D6L1127C10/D6L1127C5)</f>
        <v>0.4793668879275485</v>
      </c>
      <c r="AF34" s="16" t="s">
        <v>36560</v>
      </c>
      <c r="AG34" s="33">
        <f>CHOOSE(MIN(D6L1127C9,RUN_YEARS),B7L811C5,B7L811C14,B7L811C23,B7L811C32,B7L811C41)</f>
        <v>3148.751855543238</v>
      </c>
      <c r="AH34" s="16" t="s">
        <v>36561</v>
      </c>
      <c r="AI34" s="33">
        <f>IF(D6L1127C15=0,0,D6L1127C11/D6L1127C15)</f>
        <v>-2.1313030698747747E-4</v>
      </c>
      <c r="AJ34" s="16" t="s">
        <v>36562</v>
      </c>
      <c r="AK34" s="33">
        <f>IF(D6L1127C5=0,0,D6L1127C11/D6L1127C5)</f>
        <v>2.0633112072451491E-2</v>
      </c>
      <c r="AL34" s="16" t="s">
        <v>36563</v>
      </c>
      <c r="AM34" s="33">
        <f>D6L1127C8*CHOOSE(MIN(D6L1127C9,RUN_YEARS),B7L811C4,B7L811C13,B7L811C22,B7L811C31,B7L811C40)</f>
        <v>-2.4632345894872465</v>
      </c>
      <c r="AN34" s="16" t="s">
        <v>36564</v>
      </c>
      <c r="AO34" s="33">
        <f>D6L1127C8-D6L1127C18</f>
        <v>-13.799325494586018</v>
      </c>
      <c r="AP34" s="16" t="s">
        <v>36565</v>
      </c>
      <c r="AQ34" s="33">
        <f>CHOOSE(MIN(D6L1127C9,RUN_YEARS),B7L811C2,B7L811C11,B7L811C20,B7L811C29,B7L811C38)</f>
        <v>353.17590699978899</v>
      </c>
      <c r="AR34" s="16" t="s">
        <v>36566</v>
      </c>
      <c r="AS34" s="33">
        <f>IF(D6L1127C20=0,0,D6L1127C18/D6L1127C20)</f>
        <v>-6.9745261232916382E-3</v>
      </c>
      <c r="AT34" s="16" t="s">
        <v>36567</v>
      </c>
      <c r="AU34" s="33">
        <f>IF(D6L1127C5=0,0,D6L1127C18/D6L1127C5)</f>
        <v>7.5733297117826323E-2</v>
      </c>
      <c r="AV34" s="16" t="s">
        <v>36568</v>
      </c>
      <c r="AW34" s="33">
        <f>CHOOSE(MIN(D6L1127C9,RUN_YEARS),B7L811C1,B7L811C10,B7L811C19,B7L811C28,B7L811C37)</f>
        <v>1978.5323404987703</v>
      </c>
      <c r="AX34" s="16" t="s">
        <v>36569</v>
      </c>
      <c r="AY34" s="33">
        <f>IF(D6L1127C23=0,0,D6L1127C19/D6L1127C23)</f>
        <v>-6.9745261232916373E-3</v>
      </c>
      <c r="AZ34" s="16" t="s">
        <v>36570</v>
      </c>
      <c r="BA34" s="33">
        <f>IF(D6L1127C5=0,0,D6L1127C19/D6L1127C5)</f>
        <v>0.42426670288217366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7249.1391904481452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4906.3607776926565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2453.1803888463282</v>
      </c>
      <c r="R35" s="16" t="s">
        <v>36574</v>
      </c>
      <c r="S35" s="15">
        <f>SUM(D6L1101C8:D6L1127C8)-2*SUM(D6L1109C8,D6L1111C8,D6L1122C8,D6L1124C8,D6L1127C8)</f>
        <v>2453.1803888463282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2351.6274315814053</v>
      </c>
      <c r="X35" s="16" t="s">
        <v>36576</v>
      </c>
      <c r="Y35" s="33">
        <f>SUM(D6L1101C11:D6L1127C11)-2*SUM(D6L1109C11,D6L1111C11,D6L1122C11,D6L1124C11,D6L1127C11)</f>
        <v>101.55295726492355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1.2601112200934683E-2</v>
      </c>
      <c r="AD35" s="16" t="s">
        <v>36578</v>
      </c>
      <c r="AE35" s="33">
        <f>IF(D6L1128C5=0,0,D6L1128C10/D6L1128C5)</f>
        <v>0.47930177541638491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3.2762891722430104E-2</v>
      </c>
      <c r="AJ35" s="16" t="s">
        <v>36580</v>
      </c>
      <c r="AK35" s="33">
        <f>IF(D6L1128C5=0,0,D6L1128C11/D6L1128C5)</f>
        <v>2.0698224583615202E-2</v>
      </c>
      <c r="AL35" s="16" t="s">
        <v>36581</v>
      </c>
      <c r="AM35" s="33">
        <f>SUM(D6L1101C18:D6L1127C18)-2*SUM(D6L1109C18,D6L1111C18,D6L1122C18,D6L1124C18,D6L1127C18)</f>
        <v>373.22380595449312</v>
      </c>
      <c r="AN35" s="16" t="s">
        <v>36582</v>
      </c>
      <c r="AO35" s="33">
        <f>SUM(D6L1101C19:D6L1127C19)-2*SUM(D6L1109C19,D6L1111C19,D6L1122C19,D6L1124C19,D6L1127C19)</f>
        <v>2079.9565828918358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1.0685071166776952</v>
      </c>
      <c r="AT35" s="16" t="s">
        <v>36584</v>
      </c>
      <c r="AU35" s="33">
        <f>IF(D6L1128C5=0,0,D6L1128C18/D6L1128C5)</f>
        <v>7.6069376644986822E-2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1.0685071166776949</v>
      </c>
      <c r="AZ35" s="16" t="s">
        <v>36586</v>
      </c>
      <c r="BA35" s="33">
        <f>IF(D6L1128C5=0,0,D6L1128C19/D6L1128C5)</f>
        <v>0.4239306233550133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76.716067371915727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38.358033685957864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19.179016842978932</v>
      </c>
      <c r="R36" s="16" t="s">
        <v>36591</v>
      </c>
      <c r="S36" s="15">
        <f>D6L1129C5-D6L1129C7</f>
        <v>19.179016842978932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18.378141023567107</v>
      </c>
      <c r="X36" s="16" t="s">
        <v>36593</v>
      </c>
      <c r="Y36" s="33">
        <f>D6L1129C7-D6L1129C10</f>
        <v>0.80087581941182506</v>
      </c>
      <c r="Z36" s="16" t="s">
        <v>36594</v>
      </c>
      <c r="AA36" s="33">
        <f>CHOOSE(MIN(D6L1129C9,RUN_YEARS),B7L811C7,B7L811C16,B7L811C25,B7L811C34,B7L811C43)</f>
        <v>177662</v>
      </c>
      <c r="AB36" s="16" t="s">
        <v>36595</v>
      </c>
      <c r="AC36" s="33">
        <f>IF(D6L1129C12=0,0,D6L1129C10/D6L1129C12)</f>
        <v>1.034444114305091E-4</v>
      </c>
      <c r="AD36" s="16" t="s">
        <v>36596</v>
      </c>
      <c r="AE36" s="33">
        <f>IF(D6L1129C5=0,0,D6L1129C10/D6L1129C5)</f>
        <v>0.47912104082371121</v>
      </c>
      <c r="AF36" s="16" t="s">
        <v>36597</v>
      </c>
      <c r="AG36" s="33">
        <f>CHOOSE(MIN(D6L1129C9,RUN_YEARS),B7L811C5,B7L811C14,B7L811C23,B7L811C32,B7L811C41)</f>
        <v>2977.7264624794684</v>
      </c>
      <c r="AH36" s="16" t="s">
        <v>36598</v>
      </c>
      <c r="AI36" s="33">
        <f>IF(D6L1129C15=0,0,D6L1129C11/D6L1129C15)</f>
        <v>2.6895546971932353E-4</v>
      </c>
      <c r="AJ36" s="16" t="s">
        <v>36599</v>
      </c>
      <c r="AK36" s="33">
        <f>IF(D6L1129C5=0,0,D6L1129C11/D6L1129C5)</f>
        <v>2.0878959176288805E-2</v>
      </c>
      <c r="AL36" s="16" t="s">
        <v>36600</v>
      </c>
      <c r="AM36" s="33">
        <f>D6L1129C8*CHOOSE(MIN(D6L1129C9,RUN_YEARS),B7L811C4,B7L811C13,B7L811C22,B7L811C31,B7L811C40)</f>
        <v>2.9523684456002557</v>
      </c>
      <c r="AN36" s="16" t="s">
        <v>36601</v>
      </c>
      <c r="AO36" s="33">
        <f>D6L1129C8-D6L1129C18</f>
        <v>16.226648397378675</v>
      </c>
      <c r="AP36" s="16" t="s">
        <v>36602</v>
      </c>
      <c r="AQ36" s="33">
        <f>CHOOSE(MIN(D6L1129C9,RUN_YEARS),B7L811C2,B7L811C11,B7L811C20,B7L811C29,B7L811C38)</f>
        <v>339.51986283902261</v>
      </c>
      <c r="AR36" s="16" t="s">
        <v>36603</v>
      </c>
      <c r="AS36" s="33">
        <f>IF(D6L1129C20=0,0,D6L1129C18/D6L1129C20)</f>
        <v>8.6957164182175379E-3</v>
      </c>
      <c r="AT36" s="16" t="s">
        <v>36604</v>
      </c>
      <c r="AU36" s="33">
        <f>IF(D6L1129C5=0,0,D6L1129C18/D6L1129C5)</f>
        <v>7.6968711946281562E-2</v>
      </c>
      <c r="AV36" s="16" t="s">
        <v>36605</v>
      </c>
      <c r="AW36" s="33">
        <f>CHOOSE(MIN(D6L1129C9,RUN_YEARS),B7L811C1,B7L811C10,B7L811C19,B7L811C28,B7L811C37)</f>
        <v>1866.0507791380853</v>
      </c>
      <c r="AX36" s="16" t="s">
        <v>36606</v>
      </c>
      <c r="AY36" s="33">
        <f>IF(D6L1129C23=0,0,D6L1129C19/D6L1129C23)</f>
        <v>8.6957164182175362E-3</v>
      </c>
      <c r="AZ36" s="16" t="s">
        <v>36607</v>
      </c>
      <c r="BA36" s="33">
        <f>IF(D6L1129C5=0,0,D6L1129C19/D6L1129C5)</f>
        <v>0.42303128805371842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18.420588909614978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18.420588909614978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9.2102944548074888</v>
      </c>
      <c r="R37" s="16" t="s">
        <v>36611</v>
      </c>
      <c r="S37" s="15">
        <f>D6L1130C5-D6L1130C7</f>
        <v>9.2102944548074888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8.8256917309604397</v>
      </c>
      <c r="X37" s="16" t="s">
        <v>36613</v>
      </c>
      <c r="Y37" s="33">
        <f>D6L1130C7-D6L1130C10</f>
        <v>0.38460272384704908</v>
      </c>
      <c r="Z37" s="16" t="s">
        <v>36614</v>
      </c>
      <c r="AA37" s="33">
        <f>CHOOSE(MIN(D6L1130C9,RUN_YEARS),B7L811C7,B7L811C16,B7L811C25,B7L811C34,B7L811C43)</f>
        <v>177662</v>
      </c>
      <c r="AB37" s="16" t="s">
        <v>36615</v>
      </c>
      <c r="AC37" s="33">
        <f>IF(D6L1130C12=0,0,D6L1130C10/D6L1130C12)</f>
        <v>4.9676868046968063E-5</v>
      </c>
      <c r="AD37" s="16" t="s">
        <v>36616</v>
      </c>
      <c r="AE37" s="33">
        <f>IF(D6L1130C5=0,0,D6L1130C10/D6L1130C5)</f>
        <v>0.47912104082371121</v>
      </c>
      <c r="AF37" s="16" t="s">
        <v>36617</v>
      </c>
      <c r="AG37" s="33">
        <f>CHOOSE(MIN(D6L1130C9,RUN_YEARS),B7L811C5,B7L811C14,B7L811C23,B7L811C32,B7L811C41)</f>
        <v>2977.7264624794684</v>
      </c>
      <c r="AH37" s="16" t="s">
        <v>36618</v>
      </c>
      <c r="AI37" s="33">
        <f>IF(D6L1130C15=0,0,D6L1130C11/D6L1130C15)</f>
        <v>1.2915985692211679E-4</v>
      </c>
      <c r="AJ37" s="16" t="s">
        <v>36619</v>
      </c>
      <c r="AK37" s="33">
        <f>IF(D6L1130C5=0,0,D6L1130C11/D6L1130C5)</f>
        <v>2.0878959176288785E-2</v>
      </c>
      <c r="AL37" s="16" t="s">
        <v>36620</v>
      </c>
      <c r="AM37" s="33">
        <f>D6L1130C8*CHOOSE(MIN(D6L1130C9,RUN_YEARS),B7L811C4,B7L811C13,B7L811C22,B7L811C31,B7L811C40)</f>
        <v>1.417809001665024</v>
      </c>
      <c r="AN37" s="16" t="s">
        <v>36621</v>
      </c>
      <c r="AO37" s="33">
        <f>D6L1130C8-D6L1130C18</f>
        <v>7.792485453142465</v>
      </c>
      <c r="AP37" s="16" t="s">
        <v>36622</v>
      </c>
      <c r="AQ37" s="33">
        <f>CHOOSE(MIN(D6L1130C9,RUN_YEARS),B7L811C2,B7L811C11,B7L811C20,B7L811C29,B7L811C38)</f>
        <v>339.51986283902261</v>
      </c>
      <c r="AR37" s="16" t="s">
        <v>36623</v>
      </c>
      <c r="AS37" s="33">
        <f>IF(D6L1130C20=0,0,D6L1130C18/D6L1130C20)</f>
        <v>4.1759235816410936E-3</v>
      </c>
      <c r="AT37" s="16" t="s">
        <v>36624</v>
      </c>
      <c r="AU37" s="33">
        <f>IF(D6L1130C5=0,0,D6L1130C18/D6L1130C5)</f>
        <v>7.6968711946281562E-2</v>
      </c>
      <c r="AV37" s="16" t="s">
        <v>36625</v>
      </c>
      <c r="AW37" s="33">
        <f>CHOOSE(MIN(D6L1130C9,RUN_YEARS),B7L811C1,B7L811C10,B7L811C19,B7L811C28,B7L811C37)</f>
        <v>1866.0507791380853</v>
      </c>
      <c r="AX37" s="16" t="s">
        <v>36626</v>
      </c>
      <c r="AY37" s="33">
        <f>IF(D6L1130C23=0,0,D6L1130C19/D6L1130C23)</f>
        <v>4.1759235816410927E-3</v>
      </c>
      <c r="AZ37" s="16" t="s">
        <v>36627</v>
      </c>
      <c r="BA37" s="33">
        <f>IF(D6L1130C5=0,0,D6L1130C19/D6L1130C5)</f>
        <v>0.42303128805371842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-6.2840068970404133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-3.1420034485202066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-1.5710017242601033</v>
      </c>
      <c r="R38" s="16" t="s">
        <v>36631</v>
      </c>
      <c r="S38" s="15">
        <f>D6L1131C5-D6L1131C7</f>
        <v>-1.5710017242601033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-1.5053999625266914</v>
      </c>
      <c r="X38" s="16" t="s">
        <v>36633</v>
      </c>
      <c r="Y38" s="33">
        <f>D6L1131C7-D6L1131C10</f>
        <v>-6.5601761733411923E-2</v>
      </c>
      <c r="Z38" s="16" t="s">
        <v>36634</v>
      </c>
      <c r="AA38" s="33">
        <f>CHOOSE(MIN(D6L1131C9,RUN_YEARS),B7L811C7,B7L811C16,B7L811C25,B7L811C34,B7L811C43)</f>
        <v>177662</v>
      </c>
      <c r="AB38" s="16" t="s">
        <v>36635</v>
      </c>
      <c r="AC38" s="33">
        <f>IF(D6L1131C12=0,0,D6L1131C10/D6L1131C12)</f>
        <v>-8.473393086460197E-6</v>
      </c>
      <c r="AD38" s="16" t="s">
        <v>36636</v>
      </c>
      <c r="AE38" s="33">
        <f>IF(D6L1131C5=0,0,D6L1131C10/D6L1131C5)</f>
        <v>0.47912104082371121</v>
      </c>
      <c r="AF38" s="16" t="s">
        <v>36637</v>
      </c>
      <c r="AG38" s="33">
        <f>CHOOSE(MIN(D6L1131C9,RUN_YEARS),B7L811C5,B7L811C14,B7L811C23,B7L811C32,B7L811C41)</f>
        <v>2977.7264624794684</v>
      </c>
      <c r="AH38" s="16" t="s">
        <v>36638</v>
      </c>
      <c r="AI38" s="33">
        <f>IF(D6L1131C15=0,0,D6L1131C11/D6L1131C15)</f>
        <v>-2.2030822024796459E-5</v>
      </c>
      <c r="AJ38" s="16" t="s">
        <v>36639</v>
      </c>
      <c r="AK38" s="33">
        <f>IF(D6L1131C5=0,0,D6L1131C11/D6L1131C5)</f>
        <v>2.0878959176288767E-2</v>
      </c>
      <c r="AL38" s="16" t="s">
        <v>36640</v>
      </c>
      <c r="AM38" s="33">
        <f>D6L1131C8*CHOOSE(MIN(D6L1131C9,RUN_YEARS),B7L811C4,B7L811C13,B7L811C22,B7L811C31,B7L811C40)</f>
        <v>-0.2418359583633751</v>
      </c>
      <c r="AN38" s="16" t="s">
        <v>36641</v>
      </c>
      <c r="AO38" s="33">
        <f>D6L1131C8-D6L1131C18</f>
        <v>-1.3291657658967282</v>
      </c>
      <c r="AP38" s="16" t="s">
        <v>36642</v>
      </c>
      <c r="AQ38" s="33">
        <f>CHOOSE(MIN(D6L1131C9,RUN_YEARS),B7L811C2,B7L811C11,B7L811C20,B7L811C29,B7L811C38)</f>
        <v>339.51986283902261</v>
      </c>
      <c r="AR38" s="16" t="s">
        <v>36643</v>
      </c>
      <c r="AS38" s="33">
        <f>IF(D6L1131C20=0,0,D6L1131C18/D6L1131C20)</f>
        <v>-7.1228810102941568E-4</v>
      </c>
      <c r="AT38" s="16" t="s">
        <v>36644</v>
      </c>
      <c r="AU38" s="33">
        <f>IF(D6L1131C5=0,0,D6L1131C18/D6L1131C5)</f>
        <v>7.6968711946281562E-2</v>
      </c>
      <c r="AV38" s="16" t="s">
        <v>36645</v>
      </c>
      <c r="AW38" s="33">
        <f>CHOOSE(MIN(D6L1131C9,RUN_YEARS),B7L811C1,B7L811C10,B7L811C19,B7L811C28,B7L811C37)</f>
        <v>1866.0507791380853</v>
      </c>
      <c r="AX38" s="16" t="s">
        <v>36646</v>
      </c>
      <c r="AY38" s="33">
        <f>IF(D6L1131C23=0,0,D6L1131C19/D6L1131C23)</f>
        <v>-7.1228810102941557E-4</v>
      </c>
      <c r="AZ38" s="16" t="s">
        <v>36647</v>
      </c>
      <c r="BA38" s="33">
        <f>IF(D6L1131C5=0,0,D6L1131C19/D6L1131C5)</f>
        <v>0.42303128805371842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177662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2977.7264624794684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339.51986283902261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1866.0507791380853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-87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-87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-34.800000000000004</v>
      </c>
      <c r="R40" s="16" t="s">
        <v>36672</v>
      </c>
      <c r="S40" s="15">
        <f>D6L1133C5-D6L1133C7</f>
        <v>-52.199999999999996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-33.346824441330305</v>
      </c>
      <c r="X40" s="16" t="s">
        <v>36674</v>
      </c>
      <c r="Y40" s="33">
        <f>D6L1133C7-D6L1133C10</f>
        <v>-1.4531755586696988</v>
      </c>
      <c r="Z40" s="16" t="s">
        <v>36675</v>
      </c>
      <c r="AA40" s="33">
        <f>CHOOSE(MIN(D6L1133C9,RUN_YEARS),B7L811C7,B7L811C16,B7L811C25,B7L811C34,B7L811C43)</f>
        <v>177662</v>
      </c>
      <c r="AB40" s="16" t="s">
        <v>36676</v>
      </c>
      <c r="AC40" s="33">
        <f>IF(D6L1133C12=0,0,D6L1133C10/D6L1133C12)</f>
        <v>-1.8769812588696684E-4</v>
      </c>
      <c r="AD40" s="16" t="s">
        <v>36677</v>
      </c>
      <c r="AE40" s="33">
        <f>IF(D6L1133C5=0,0,D6L1133C10/D6L1133C5)</f>
        <v>0.38329683265896902</v>
      </c>
      <c r="AF40" s="16" t="s">
        <v>36678</v>
      </c>
      <c r="AG40" s="33">
        <f>CHOOSE(MIN(D6L1133C9,RUN_YEARS),B7L811C5,B7L811C14,B7L811C23,B7L811C32,B7L811C41)</f>
        <v>2977.7264624794684</v>
      </c>
      <c r="AH40" s="16" t="s">
        <v>36679</v>
      </c>
      <c r="AI40" s="33">
        <f>IF(D6L1133C15=0,0,D6L1133C11/D6L1133C15)</f>
        <v>-4.8801512730611287E-4</v>
      </c>
      <c r="AJ40" s="16" t="s">
        <v>36680</v>
      </c>
      <c r="AK40" s="33">
        <f>IF(D6L1133C5=0,0,D6L1133C11/D6L1133C5)</f>
        <v>1.6703167341031021E-2</v>
      </c>
      <c r="AL40" s="16" t="s">
        <v>36681</v>
      </c>
      <c r="AM40" s="33">
        <f>D6L1133C8*CHOOSE(MIN(D6L1133C9,RUN_YEARS),B7L811C4,B7L811C13,B7L811C22,B7L811C31,B7L811C40)</f>
        <v>-8.0355335271917951</v>
      </c>
      <c r="AN40" s="16" t="s">
        <v>36682</v>
      </c>
      <c r="AO40" s="33">
        <f>D6L1133C8-D6L1133C18</f>
        <v>-44.164466472808201</v>
      </c>
      <c r="AP40" s="16" t="s">
        <v>36683</v>
      </c>
      <c r="AQ40" s="33">
        <f>CHOOSE(MIN(D6L1133C9,RUN_YEARS),B7L811C2,B7L811C11,B7L811C20,B7L811C29,B7L811C38)</f>
        <v>339.51986283902261</v>
      </c>
      <c r="AR40" s="16" t="s">
        <v>36684</v>
      </c>
      <c r="AS40" s="33">
        <f>IF(D6L1133C20=0,0,D6L1133C18/D6L1133C20)</f>
        <v>-2.3667344408069883E-2</v>
      </c>
      <c r="AT40" s="16" t="s">
        <v>36685</v>
      </c>
      <c r="AU40" s="33">
        <f>IF(D6L1133C5=0,0,D6L1133C18/D6L1133C5)</f>
        <v>9.2362454335537872E-2</v>
      </c>
      <c r="AV40" s="16" t="s">
        <v>36686</v>
      </c>
      <c r="AW40" s="33">
        <f>CHOOSE(MIN(D6L1133C9,RUN_YEARS),B7L811C1,B7L811C10,B7L811C19,B7L811C28,B7L811C37)</f>
        <v>1866.0507791380853</v>
      </c>
      <c r="AX40" s="16" t="s">
        <v>36687</v>
      </c>
      <c r="AY40" s="33">
        <f>IF(D6L1133C23=0,0,D6L1133C19/D6L1133C23)</f>
        <v>-2.3667344408069876E-2</v>
      </c>
      <c r="AZ40" s="16" t="s">
        <v>36688</v>
      </c>
      <c r="BA40" s="33">
        <f>IF(D6L1133C5=0,0,D6L1133C19/D6L1133C5)</f>
        <v>0.50763754566446206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-1497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-1497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-1497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177662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2977.7264624794684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-230.444323567167</v>
      </c>
      <c r="AN41" s="16" t="s">
        <v>36701</v>
      </c>
      <c r="AO41" s="33">
        <f>D6L1134C8-D6L1134C18</f>
        <v>-1266.555676432833</v>
      </c>
      <c r="AP41" s="16" t="s">
        <v>36702</v>
      </c>
      <c r="AQ41" s="33">
        <f>CHOOSE(MIN(D6L1134C9,RUN_YEARS),B7L811C2,B7L811C11,B7L811C20,B7L811C29,B7L811C38)</f>
        <v>339.51986283902261</v>
      </c>
      <c r="AR41" s="16" t="s">
        <v>36703</v>
      </c>
      <c r="AS41" s="33">
        <f>IF(D6L1134C20=0,0,D6L1134C18/D6L1134C20)</f>
        <v>-0.67873591147280876</v>
      </c>
      <c r="AT41" s="16" t="s">
        <v>36704</v>
      </c>
      <c r="AU41" s="33">
        <f>IF(D6L1134C5=0,0,D6L1134C18/D6L1134C5)</f>
        <v>0.15393742389256312</v>
      </c>
      <c r="AV41" s="16" t="s">
        <v>36705</v>
      </c>
      <c r="AW41" s="33">
        <f>CHOOSE(MIN(D6L1134C9,RUN_YEARS),B7L811C1,B7L811C10,B7L811C19,B7L811C28,B7L811C37)</f>
        <v>1866.0507791380853</v>
      </c>
      <c r="AX41" s="16" t="s">
        <v>36706</v>
      </c>
      <c r="AY41" s="33">
        <f>IF(D6L1134C23=0,0,D6L1134C19/D6L1134C23)</f>
        <v>-0.67873591147280865</v>
      </c>
      <c r="AZ41" s="16" t="s">
        <v>36707</v>
      </c>
      <c r="BA41" s="33">
        <f>IF(D6L1134C5=0,0,D6L1134C19/D6L1134C5)</f>
        <v>0.84606257610743685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9551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9551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9551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9152.1701218145317</v>
      </c>
      <c r="X42" s="16" t="s">
        <v>36714</v>
      </c>
      <c r="Y42" s="33">
        <f>D6L1135C7-D6L1135C10</f>
        <v>398.82987818546826</v>
      </c>
      <c r="Z42" s="16" t="s">
        <v>36715</v>
      </c>
      <c r="AA42" s="33">
        <f>CHOOSE(MIN(D6L1135C9,RUN_YEARS),B7L811C7,B7L811C16,B7L811C25,B7L811C34,B7L811C43)</f>
        <v>177662</v>
      </c>
      <c r="AB42" s="16" t="s">
        <v>36716</v>
      </c>
      <c r="AC42" s="33">
        <f>IF(D6L1135C12=0,0,D6L1135C10/D6L1135C12)</f>
        <v>5.1514505757081039E-2</v>
      </c>
      <c r="AD42" s="16" t="s">
        <v>36717</v>
      </c>
      <c r="AE42" s="33">
        <f>IF(D6L1135C5=0,0,D6L1135C10/D6L1135C5)</f>
        <v>0.95824208164742242</v>
      </c>
      <c r="AF42" s="16" t="s">
        <v>36718</v>
      </c>
      <c r="AG42" s="33">
        <f>CHOOSE(MIN(D6L1135C9,RUN_YEARS),B7L811C5,B7L811C14,B7L811C23,B7L811C32,B7L811C41)</f>
        <v>2977.7264624794684</v>
      </c>
      <c r="AH42" s="16" t="s">
        <v>36719</v>
      </c>
      <c r="AI42" s="33">
        <f>IF(D6L1135C15=0,0,D6L1135C11/D6L1135C15)</f>
        <v>0.13393771496841048</v>
      </c>
      <c r="AJ42" s="16" t="s">
        <v>36720</v>
      </c>
      <c r="AK42" s="33">
        <f>IF(D6L1135C5=0,0,D6L1135C11/D6L1135C5)</f>
        <v>4.1757918352577555E-2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339.51986283902261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1866.0507791380853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13897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13897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13897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177662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2977.7264624794684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2139.2683798349499</v>
      </c>
      <c r="AN43" s="16" t="s">
        <v>36742</v>
      </c>
      <c r="AO43" s="33">
        <f>D6L1136C8-D6L1136C18</f>
        <v>11757.73162016505</v>
      </c>
      <c r="AP43" s="16" t="s">
        <v>36743</v>
      </c>
      <c r="AQ43" s="33">
        <f>CHOOSE(MIN(D6L1136C9,RUN_YEARS),B7L811C2,B7L811C11,B7L811C20,B7L811C29,B7L811C38)</f>
        <v>339.51986283902261</v>
      </c>
      <c r="AR43" s="16" t="s">
        <v>36744</v>
      </c>
      <c r="AS43" s="33">
        <f>IF(D6L1136C20=0,0,D6L1136C18/D6L1136C20)</f>
        <v>6.3008637018955396</v>
      </c>
      <c r="AT43" s="16" t="s">
        <v>36745</v>
      </c>
      <c r="AU43" s="33">
        <f>IF(D6L1136C5=0,0,D6L1136C18/D6L1136C5)</f>
        <v>0.15393742389256312</v>
      </c>
      <c r="AV43" s="16" t="s">
        <v>36746</v>
      </c>
      <c r="AW43" s="33">
        <f>CHOOSE(MIN(D6L1136C9,RUN_YEARS),B7L811C1,B7L811C10,B7L811C19,B7L811C28,B7L811C37)</f>
        <v>1866.0507791380853</v>
      </c>
      <c r="AX43" s="16" t="s">
        <v>36747</v>
      </c>
      <c r="AY43" s="33">
        <f>IF(D6L1136C23=0,0,D6L1136C19/D6L1136C23)</f>
        <v>6.3008637018955387</v>
      </c>
      <c r="AZ43" s="16" t="s">
        <v>36748</v>
      </c>
      <c r="BA43" s="33">
        <f>IF(D6L1136C5=0,0,D6L1136C19/D6L1136C5)</f>
        <v>0.84606257610743685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21952.852649384491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21917.636619147052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9543.0183095735265</v>
      </c>
      <c r="R44" s="16" t="s">
        <v>36752</v>
      </c>
      <c r="S44" s="15">
        <f>SUM(D6L1129C8:D6L1136C8)</f>
        <v>12374.618309573527</v>
      </c>
      <c r="U44" s="21" t="str">
        <f>NULL_VALUE</f>
        <v>n/a</v>
      </c>
      <c r="V44" s="16" t="s">
        <v>36753</v>
      </c>
      <c r="W44" s="33">
        <f>SUM(D6L1129C10:D6L1136C10)</f>
        <v>9144.5217301652028</v>
      </c>
      <c r="X44" s="16" t="s">
        <v>36754</v>
      </c>
      <c r="Y44" s="33">
        <f>SUM(D6L1129C11:D6L1136C11)</f>
        <v>398.49657940832401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5.1471455517585092E-2</v>
      </c>
      <c r="AD44" s="16" t="s">
        <v>36756</v>
      </c>
      <c r="AE44" s="33">
        <f>IF(D6L1137C5=0,0,D6L1137C10/D6L1137C5)</f>
        <v>0.41722207047527332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0.13382578434572101</v>
      </c>
      <c r="AJ44" s="16" t="s">
        <v>36758</v>
      </c>
      <c r="AK44" s="33">
        <f>IF(D6L1137C5=0,0,D6L1137C11/D6L1137C5)</f>
        <v>1.8181548783421337E-2</v>
      </c>
      <c r="AL44" s="16" t="s">
        <v>36759</v>
      </c>
      <c r="AM44" s="33">
        <f>SUM(D6L1129C18:D6L1136C18)</f>
        <v>1904.9168642294931</v>
      </c>
      <c r="AN44" s="16" t="s">
        <v>36760</v>
      </c>
      <c r="AO44" s="33">
        <f>SUM(D6L1129C19:D6L1136C19)</f>
        <v>10469.701445344033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5.6106197979134897</v>
      </c>
      <c r="AT44" s="16" t="s">
        <v>36762</v>
      </c>
      <c r="AU44" s="33">
        <f>IF(D6L1137C5=0,0,D6L1137C18/D6L1137C5)</f>
        <v>8.6912512390381308E-2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5.6106197979134897</v>
      </c>
      <c r="AZ44" s="16" t="s">
        <v>36764</v>
      </c>
      <c r="BA44" s="33">
        <f>IF(D6L1137C5=0,0,D6L1137C19/D6L1137C5)</f>
        <v>0.47768386835092408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289.26257211239789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144.63128605619895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72.315643028099473</v>
      </c>
      <c r="R45" s="16" t="s">
        <v>36769</v>
      </c>
      <c r="S45" s="15">
        <f>D6L1138C5-D6L1138C7</f>
        <v>72.315643028099473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69.295892310917949</v>
      </c>
      <c r="X45" s="16" t="s">
        <v>36771</v>
      </c>
      <c r="Y45" s="33">
        <f>D6L1138C7-D6L1138C10</f>
        <v>3.0197507171815232</v>
      </c>
      <c r="Z45" s="16" t="s">
        <v>36772</v>
      </c>
      <c r="AA45" s="33">
        <f>CHOOSE(MIN(D6L1138C9,RUN_YEARS),B7L811C7,B7L811C16,B7L811C25,B7L811C34,B7L811C43)</f>
        <v>177662</v>
      </c>
      <c r="AB45" s="16" t="s">
        <v>36773</v>
      </c>
      <c r="AC45" s="33">
        <f>IF(D6L1138C12=0,0,D6L1138C10/D6L1138C12)</f>
        <v>3.9004341001968879E-4</v>
      </c>
      <c r="AD45" s="16" t="s">
        <v>36774</v>
      </c>
      <c r="AE45" s="33">
        <f>IF(D6L1138C5=0,0,D6L1138C10/D6L1138C5)</f>
        <v>0.47912104082371121</v>
      </c>
      <c r="AF45" s="16" t="s">
        <v>36775</v>
      </c>
      <c r="AG45" s="33">
        <f>CHOOSE(MIN(D6L1138C9,RUN_YEARS),B7L811C5,B7L811C14,B7L811C23,B7L811C32,B7L811C41)</f>
        <v>2977.7264624794684</v>
      </c>
      <c r="AH45" s="16" t="s">
        <v>36776</v>
      </c>
      <c r="AI45" s="33">
        <f>IF(D6L1138C15=0,0,D6L1138C11/D6L1138C15)</f>
        <v>1.0141128660511895E-3</v>
      </c>
      <c r="AJ45" s="16" t="s">
        <v>36777</v>
      </c>
      <c r="AK45" s="33">
        <f>IF(D6L1138C5=0,0,D6L1138C11/D6L1138C5)</f>
        <v>2.0878959176288785E-2</v>
      </c>
      <c r="AL45" s="16" t="s">
        <v>36778</v>
      </c>
      <c r="AM45" s="33">
        <f>D6L1138C8*CHOOSE(MIN(D6L1138C9,RUN_YEARS),B7L811C4,B7L811C13,B7L811C22,B7L811C31,B7L811C40)</f>
        <v>11.132083794879826</v>
      </c>
      <c r="AN45" s="16" t="s">
        <v>36779</v>
      </c>
      <c r="AO45" s="33">
        <f>D6L1138C8-D6L1138C18</f>
        <v>61.183559233219647</v>
      </c>
      <c r="AP45" s="16" t="s">
        <v>36780</v>
      </c>
      <c r="AQ45" s="33">
        <f>CHOOSE(MIN(D6L1138C9,RUN_YEARS),B7L811C2,B7L811C11,B7L811C20,B7L811C29,B7L811C38)</f>
        <v>339.51986283902261</v>
      </c>
      <c r="AR45" s="16" t="s">
        <v>36781</v>
      </c>
      <c r="AS45" s="33">
        <f>IF(D6L1138C20=0,0,D6L1138C18/D6L1138C20)</f>
        <v>3.2787724705690954E-2</v>
      </c>
      <c r="AT45" s="16" t="s">
        <v>36782</v>
      </c>
      <c r="AU45" s="33">
        <f>IF(D6L1138C5=0,0,D6L1138C18/D6L1138C5)</f>
        <v>7.6968711946281562E-2</v>
      </c>
      <c r="AV45" s="16" t="s">
        <v>36783</v>
      </c>
      <c r="AW45" s="33">
        <f>CHOOSE(MIN(D6L1138C9,RUN_YEARS),B7L811C1,B7L811C10,B7L811C19,B7L811C28,B7L811C37)</f>
        <v>1866.0507791380853</v>
      </c>
      <c r="AX45" s="16" t="s">
        <v>36784</v>
      </c>
      <c r="AY45" s="33">
        <f>IF(D6L1138C23=0,0,D6L1138C19/D6L1138C23)</f>
        <v>3.2787724705690947E-2</v>
      </c>
      <c r="AZ45" s="16" t="s">
        <v>36785</v>
      </c>
      <c r="BA45" s="33">
        <f>IF(D6L1138C5=0,0,D6L1138C19/D6L1138C5)</f>
        <v>0.42303128805371842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-12.465575171536527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-12.465575171536527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-4.9862300686146108</v>
      </c>
      <c r="R46" s="16" t="s">
        <v>36789</v>
      </c>
      <c r="S46" s="15">
        <f>D6L1139C5-D6L1139C7</f>
        <v>-7.4793451029219158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-4.7780154805222343</v>
      </c>
      <c r="X46" s="16" t="s">
        <v>36791</v>
      </c>
      <c r="Y46" s="33">
        <f>D6L1139C7-D6L1139C10</f>
        <v>-0.20821458809237647</v>
      </c>
      <c r="Z46" s="16" t="s">
        <v>36792</v>
      </c>
      <c r="AA46" s="33">
        <f>CHOOSE(MIN(D6L1139C9,RUN_YEARS),B7L811C7,B7L811C16,B7L811C25,B7L811C34,B7L811C43)</f>
        <v>177662</v>
      </c>
      <c r="AB46" s="16" t="s">
        <v>36793</v>
      </c>
      <c r="AC46" s="33">
        <f>IF(D6L1139C12=0,0,D6L1139C10/D6L1139C12)</f>
        <v>-2.6893851698856449E-5</v>
      </c>
      <c r="AD46" s="16" t="s">
        <v>36794</v>
      </c>
      <c r="AE46" s="33">
        <f>IF(D6L1139C5=0,0,D6L1139C10/D6L1139C5)</f>
        <v>0.38329683265896897</v>
      </c>
      <c r="AF46" s="16" t="s">
        <v>36795</v>
      </c>
      <c r="AG46" s="33">
        <f>CHOOSE(MIN(D6L1139C9,RUN_YEARS),B7L811C5,B7L811C14,B7L811C23,B7L811C32,B7L811C41)</f>
        <v>2977.7264624794684</v>
      </c>
      <c r="AH46" s="16" t="s">
        <v>36796</v>
      </c>
      <c r="AI46" s="33">
        <f>IF(D6L1139C15=0,0,D6L1139C11/D6L1139C15)</f>
        <v>-6.9924014417026766E-5</v>
      </c>
      <c r="AJ46" s="16" t="s">
        <v>36797</v>
      </c>
      <c r="AK46" s="33">
        <f>IF(D6L1139C5=0,0,D6L1139C11/D6L1139C5)</f>
        <v>1.6703167341031052E-2</v>
      </c>
      <c r="AL46" s="16" t="s">
        <v>36798</v>
      </c>
      <c r="AM46" s="33">
        <f>D6L1139C8*CHOOSE(MIN(D6L1139C9,RUN_YEARS),B7L811C4,B7L811C13,B7L811C22,B7L811C31,B7L811C40)</f>
        <v>-1.1513511175472571</v>
      </c>
      <c r="AN46" s="16" t="s">
        <v>36799</v>
      </c>
      <c r="AO46" s="33">
        <f>D6L1139C8-D6L1139C18</f>
        <v>-6.3279939853746585</v>
      </c>
      <c r="AP46" s="16" t="s">
        <v>36800</v>
      </c>
      <c r="AQ46" s="33">
        <f>CHOOSE(MIN(D6L1139C9,RUN_YEARS),B7L811C2,B7L811C11,B7L811C20,B7L811C29,B7L811C38)</f>
        <v>339.51986283902261</v>
      </c>
      <c r="AR46" s="16" t="s">
        <v>36801</v>
      </c>
      <c r="AS46" s="33">
        <f>IF(D6L1139C20=0,0,D6L1139C18/D6L1139C20)</f>
        <v>-3.3911156417176982E-3</v>
      </c>
      <c r="AT46" s="16" t="s">
        <v>36802</v>
      </c>
      <c r="AU46" s="33">
        <f>IF(D6L1139C5=0,0,D6L1139C18/D6L1139C5)</f>
        <v>9.2362454335537872E-2</v>
      </c>
      <c r="AV46" s="16" t="s">
        <v>36803</v>
      </c>
      <c r="AW46" s="33">
        <f>CHOOSE(MIN(D6L1139C9,RUN_YEARS),B7L811C1,B7L811C10,B7L811C19,B7L811C28,B7L811C37)</f>
        <v>1866.0507791380853</v>
      </c>
      <c r="AX46" s="16" t="s">
        <v>36804</v>
      </c>
      <c r="AY46" s="33">
        <f>IF(D6L1139C23=0,0,D6L1139C19/D6L1139C23)</f>
        <v>-3.3911156417176982E-3</v>
      </c>
      <c r="AZ46" s="16" t="s">
        <v>36805</v>
      </c>
      <c r="BA46" s="33">
        <f>IF(D6L1139C5=0,0,D6L1139C19/D6L1139C5)</f>
        <v>0.50763754566446206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276.79699694086139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132.16571088466242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67.329412959484856</v>
      </c>
      <c r="R47" s="16" t="s">
        <v>36809</v>
      </c>
      <c r="S47" s="15">
        <f>SUM(D6L1138C8:D6L1139C8)</f>
        <v>64.836297925177561</v>
      </c>
      <c r="U47" s="21" t="str">
        <f>NULL_VALUE</f>
        <v>n/a</v>
      </c>
      <c r="V47" s="16" t="s">
        <v>36810</v>
      </c>
      <c r="W47" s="33">
        <f>SUM(D6L1138C10:D6L1139C10)</f>
        <v>64.517876830395721</v>
      </c>
      <c r="X47" s="16" t="s">
        <v>36811</v>
      </c>
      <c r="Y47" s="33">
        <f>SUM(D6L1138C11:D6L1139C11)</f>
        <v>2.8115361290891467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3.6314955832083233E-4</v>
      </c>
      <c r="AD47" s="16" t="s">
        <v>36813</v>
      </c>
      <c r="AE47" s="33">
        <f>IF(D6L1140C5=0,0,D6L1140C10/D6L1140C5)</f>
        <v>0.48815896648638918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9.4418885163416271E-4</v>
      </c>
      <c r="AJ47" s="16" t="s">
        <v>36815</v>
      </c>
      <c r="AK47" s="33">
        <f>IF(D6L1140C5=0,0,D6L1140C11/D6L1140C5)</f>
        <v>2.1272810551767857E-2</v>
      </c>
      <c r="AL47" s="16" t="s">
        <v>36816</v>
      </c>
      <c r="AM47" s="33">
        <f>SUM(D6L1138C18:D6L1139C18)</f>
        <v>9.9807326773325684</v>
      </c>
      <c r="AN47" s="16" t="s">
        <v>36817</v>
      </c>
      <c r="AO47" s="33">
        <f>SUM(D6L1138C19:D6L1139C19)</f>
        <v>54.855565247844986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2.9396609063973254E-2</v>
      </c>
      <c r="AT47" s="16" t="s">
        <v>36819</v>
      </c>
      <c r="AU47" s="33">
        <f>IF(D6L1140C5=0,0,D6L1140C18/D6L1140C5)</f>
        <v>7.5516808486298645E-2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2.9396609063973247E-2</v>
      </c>
      <c r="AZ47" s="16" t="s">
        <v>36821</v>
      </c>
      <c r="BA47" s="33">
        <f>IF(D6L1140C5=0,0,D6L1140C19/D6L1140C5)</f>
        <v>0.41505141447554439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29478.788836773499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26956.163107724373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12063.528111379341</v>
      </c>
      <c r="R48" s="16" t="s">
        <v>36826</v>
      </c>
      <c r="S48" s="15">
        <f>SUM(D6L1128C8,D6L1137C8,D6L1140C8)</f>
        <v>14892.634996345032</v>
      </c>
      <c r="U48" s="21" t="str">
        <f>NULL_VALUE</f>
        <v>n/a</v>
      </c>
      <c r="V48" s="16" t="s">
        <v>36827</v>
      </c>
      <c r="W48" s="33">
        <f>SUM(D6L1128C10,D6L1137C10,D6L1140C10)</f>
        <v>11560.667038577005</v>
      </c>
      <c r="X48" s="16" t="s">
        <v>36828</v>
      </c>
      <c r="Y48" s="33">
        <f>SUM(D6L1128C11,D6L1137C11,D6L1140C11)</f>
        <v>502.86107280233665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6.4435717276840596E-2</v>
      </c>
      <c r="AD48" s="16" t="s">
        <v>36830</v>
      </c>
      <c r="AE48" s="33">
        <f>IF(D6L1141C5=0,0,D6L1141C10/D6L1141C5)</f>
        <v>0.42886916036148554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0.16753286491978528</v>
      </c>
      <c r="AJ48" s="16" t="s">
        <v>36832</v>
      </c>
      <c r="AK48" s="33">
        <f>IF(D6L1141C5=0,0,D6L1141C11/D6L1141C5)</f>
        <v>1.8654771852832434E-2</v>
      </c>
      <c r="AL48" s="16" t="s">
        <v>36833</v>
      </c>
      <c r="AM48" s="33">
        <f>SUM(D6L1128C18,D6L1137C18,D6L1140C18)</f>
        <v>2288.1214028613185</v>
      </c>
      <c r="AN48" s="16" t="s">
        <v>36834</v>
      </c>
      <c r="AO48" s="33">
        <f>SUM(D6L1128C19,D6L1137C19,D6L1140C19)</f>
        <v>12604.513593483714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6.7085235236551588</v>
      </c>
      <c r="AT48" s="16" t="s">
        <v>36836</v>
      </c>
      <c r="AU48" s="33">
        <f>IF(D6L1141C5=0,0,D6L1141C18/D6L1141C5)</f>
        <v>8.4883052299295894E-2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6.7085235236551588</v>
      </c>
      <c r="AZ48" s="16" t="s">
        <v>36838</v>
      </c>
      <c r="BA48" s="33">
        <f>IF(D6L1141C5=0,0,D6L1141C19/D6L1141C5)</f>
        <v>0.46759301548638615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F70F1-275F-425D-BE7D-3AFB5D72E48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2891.7433495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2486.89928057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1243.449640285</v>
      </c>
      <c r="R8" s="16" t="s">
        <v>36847</v>
      </c>
      <c r="S8" s="15">
        <f>D6L1201C5-D6L1201C7</f>
        <v>1243.449640285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1193.3184277304069</v>
      </c>
      <c r="X8" s="16" t="s">
        <v>36849</v>
      </c>
      <c r="Y8" s="33">
        <f>D6L1201C7-D6L1201C10</f>
        <v>50.131212554593048</v>
      </c>
      <c r="Z8" s="16" t="s">
        <v>36850</v>
      </c>
      <c r="AA8" s="33">
        <f>CHOOSE(MIN(D6L1201C9,RUN_YEARS),B7L812C7,B7L812C16,B7L812C25,B7L812C34,B7L812C43)</f>
        <v>50466.333333333328</v>
      </c>
      <c r="AB8" s="16" t="s">
        <v>36851</v>
      </c>
      <c r="AC8" s="33">
        <f>IF(D6L1201C12=0,0,D6L1201C10/D6L1201C12)</f>
        <v>2.3645831763692105E-2</v>
      </c>
      <c r="AD8" s="16" t="s">
        <v>36852</v>
      </c>
      <c r="AE8" s="33">
        <f>IF(D6L1201C5=0,0,D6L1201C10/D6L1201C5)</f>
        <v>0.47984188063173072</v>
      </c>
      <c r="AF8" s="16" t="s">
        <v>36853</v>
      </c>
      <c r="AG8" s="33">
        <f>CHOOSE(MIN(D6L1201C9,RUN_YEARS),B7L812C5,B7L812C14,B7L812C23,B7L812C32,B7L812C41)</f>
        <v>815.41794725641603</v>
      </c>
      <c r="AH8" s="16" t="s">
        <v>36854</v>
      </c>
      <c r="AI8" s="33">
        <f>IF(D6L1201C15=0,0,D6L1201C11/D6L1201C15)</f>
        <v>6.1479162585599559E-2</v>
      </c>
      <c r="AJ8" s="16" t="s">
        <v>36855</v>
      </c>
      <c r="AK8" s="33">
        <f>IF(D6L1201C5=0,0,D6L1201C11/D6L1201C5)</f>
        <v>2.0158119368269278E-2</v>
      </c>
      <c r="AL8" s="16" t="s">
        <v>36856</v>
      </c>
      <c r="AM8" s="33">
        <f>D6L1201C8*CHOOSE(MIN(D6L1201C9,RUN_YEARS),B7L812C4,B7L812C13,B7L812C22,B7L812C31,B7L812C40)</f>
        <v>233.95346572301949</v>
      </c>
      <c r="AN8" s="16" t="s">
        <v>36857</v>
      </c>
      <c r="AO8" s="33">
        <f>D6L1201C8-D6L1201C18</f>
        <v>1009.4961745619805</v>
      </c>
      <c r="AP8" s="16" t="s">
        <v>36858</v>
      </c>
      <c r="AQ8" s="33">
        <f>CHOOSE(MIN(D6L1201C9,RUN_YEARS),B7L812C2,B7L812C11,B7L812C20,B7L812C29,B7L812C38)</f>
        <v>93.708231501002516</v>
      </c>
      <c r="AR8" s="16" t="s">
        <v>36859</v>
      </c>
      <c r="AS8" s="33">
        <f>IF(D6L1201C20=0,0,D6L1201C18/D6L1201C20)</f>
        <v>2.4966159533222712</v>
      </c>
      <c r="AT8" s="16" t="s">
        <v>36860</v>
      </c>
      <c r="AU8" s="33">
        <f>IF(D6L1201C5=0,0,D6L1201C18/D6L1201C5)</f>
        <v>9.4074363023418109E-2</v>
      </c>
      <c r="AV8" s="16" t="s">
        <v>36861</v>
      </c>
      <c r="AW8" s="33">
        <f>CHOOSE(MIN(D6L1201C9,RUN_YEARS),B7L812C1,B7L812C10,B7L812C19,B7L812C28,B7L812C37)</f>
        <v>404.34579984904531</v>
      </c>
      <c r="AX8" s="16" t="s">
        <v>36862</v>
      </c>
      <c r="AY8" s="33">
        <f>IF(D6L1201C23=0,0,D6L1201C19/D6L1201C23)</f>
        <v>2.4966159533222712</v>
      </c>
      <c r="AZ8" s="16" t="s">
        <v>36863</v>
      </c>
      <c r="BA8" s="33">
        <f>IF(D6L1201C5=0,0,D6L1201C19/D6L1201C5)</f>
        <v>0.40592563697658191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6.1726830113486102</v>
      </c>
      <c r="J9" s="16" t="s">
        <v>36884</v>
      </c>
      <c r="K9" s="21">
        <f>_xlfn.SINGLE(IF(FLOW_THRU_100PCT="Y",1,INDEX(VariabilityMatrix,D6L1202C1,_xlfn.SINGLE(D6L1202C9))))</f>
        <v>0.48257096814517625</v>
      </c>
      <c r="L9" s="16" t="s">
        <v>36864</v>
      </c>
      <c r="M9" s="15">
        <f>IF(_xlfn.SINGLE(D6L1202C2)&lt;&gt;0,_xlfn.SINGLE(D6L1202C2)*_xlfn.SINGLE(D6L1202C4),_xlfn.SINGLE(D6L1202C3)*_xlfn.SINGLE(D6L1202C4))</f>
        <v>2.9787576168397809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1.4893788084198905</v>
      </c>
      <c r="R9" s="16" t="s">
        <v>36866</v>
      </c>
      <c r="S9" s="15">
        <f>D6L1202C5-D6L1202C7</f>
        <v>1.4893788084198905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1.429225978523097</v>
      </c>
      <c r="X9" s="16" t="s">
        <v>36868</v>
      </c>
      <c r="Y9" s="33">
        <f>D6L1202C7-D6L1202C10</f>
        <v>6.0152829896793492E-2</v>
      </c>
      <c r="Z9" s="16" t="s">
        <v>36869</v>
      </c>
      <c r="AA9" s="33">
        <f>CHOOSE(MIN(D6L1202C9,RUN_YEARS),B7L812C7,B7L812C16,B7L812C25,B7L812C34,B7L812C43)</f>
        <v>50497.599999999999</v>
      </c>
      <c r="AB9" s="16" t="s">
        <v>36870</v>
      </c>
      <c r="AC9" s="33">
        <f>IF(D6L1202C12=0,0,D6L1202C10/D6L1202C12)</f>
        <v>2.8302849611131954E-5</v>
      </c>
      <c r="AD9" s="16" t="s">
        <v>36871</v>
      </c>
      <c r="AE9" s="33">
        <f>IF(D6L1202C5=0,0,D6L1202C10/D6L1202C5)</f>
        <v>0.47980606761801226</v>
      </c>
      <c r="AF9" s="16" t="s">
        <v>36872</v>
      </c>
      <c r="AG9" s="33">
        <f>CHOOSE(MIN(D6L1202C9,RUN_YEARS),B7L812C5,B7L812C14,B7L812C23,B7L812C32,B7L812C41)</f>
        <v>817.43372573196348</v>
      </c>
      <c r="AH9" s="16" t="s">
        <v>36873</v>
      </c>
      <c r="AI9" s="33">
        <f>IF(D6L1202C15=0,0,D6L1202C11/D6L1202C15)</f>
        <v>7.3587408988943039E-5</v>
      </c>
      <c r="AJ9" s="16" t="s">
        <v>36874</v>
      </c>
      <c r="AK9" s="33">
        <f>IF(D6L1202C5=0,0,D6L1202C11/D6L1202C5)</f>
        <v>2.0193932381987745E-2</v>
      </c>
      <c r="AL9" s="16" t="s">
        <v>36875</v>
      </c>
      <c r="AM9" s="33">
        <f>D6L1202C8*CHOOSE(MIN(D6L1202C9,RUN_YEARS),B7L812C4,B7L812C13,B7L812C22,B7L812C31,B7L812C40)</f>
        <v>0.28234483073913996</v>
      </c>
      <c r="AN9" s="16" t="s">
        <v>36876</v>
      </c>
      <c r="AO9" s="33">
        <f>D6L1202C8-D6L1202C18</f>
        <v>1.2070339776807506</v>
      </c>
      <c r="AP9" s="16" t="s">
        <v>36877</v>
      </c>
      <c r="AQ9" s="33">
        <f>CHOOSE(MIN(D6L1202C9,RUN_YEARS),B7L812C2,B7L812C11,B7L812C20,B7L812C29,B7L812C38)</f>
        <v>94.816170225283869</v>
      </c>
      <c r="AR9" s="16" t="s">
        <v>36878</v>
      </c>
      <c r="AS9" s="33">
        <f>IF(D6L1202C20=0,0,D6L1202C18/D6L1202C20)</f>
        <v>2.9778130678373396E-3</v>
      </c>
      <c r="AT9" s="16" t="s">
        <v>36879</v>
      </c>
      <c r="AU9" s="33">
        <f>IF(D6L1202C5=0,0,D6L1202C18/D6L1202C5)</f>
        <v>9.4786104496372162E-2</v>
      </c>
      <c r="AV9" s="16" t="s">
        <v>36880</v>
      </c>
      <c r="AW9" s="33">
        <f>CHOOSE(MIN(D6L1202C9,RUN_YEARS),B7L812C1,B7L812C10,B7L812C19,B7L812C28,B7L812C37)</f>
        <v>405.34242754108425</v>
      </c>
      <c r="AX9" s="16" t="s">
        <v>36881</v>
      </c>
      <c r="AY9" s="33">
        <f>IF(D6L1202C23=0,0,D6L1202C19/D6L1202C23)</f>
        <v>2.9778130678373396E-3</v>
      </c>
      <c r="AZ9" s="16" t="s">
        <v>36882</v>
      </c>
      <c r="BA9" s="33">
        <f>IF(D6L1202C5=0,0,D6L1202C19/D6L1202C5)</f>
        <v>0.40521389550362791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0.38338252513968601</v>
      </c>
      <c r="J10" s="16" t="s">
        <v>36905</v>
      </c>
      <c r="K10" s="21">
        <f>_xlfn.SINGLE(IF(FLOW_THRU_100PCT="Y",1,INDEX(VariabilityMatrix,D6L1203C1,_xlfn.SINGLE(D6L1203C9))))</f>
        <v>0.48257096814517625</v>
      </c>
      <c r="L10" s="16" t="s">
        <v>36885</v>
      </c>
      <c r="M10" s="15">
        <f>IF(_xlfn.SINGLE(D6L1203C2)&lt;&gt;0,_xlfn.SINGLE(D6L1203C2)*_xlfn.SINGLE(D6L1203C4),_xlfn.SINGLE(D6L1203C3)*_xlfn.SINGLE(D6L1203C4))</f>
        <v>0.18500927632660066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9.2504638163300332E-2</v>
      </c>
      <c r="R10" s="16" t="s">
        <v>36887</v>
      </c>
      <c r="S10" s="15">
        <f>D6L1203C5-D6L1203C7</f>
        <v>9.2504638163300332E-2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8.8768573347120475E-2</v>
      </c>
      <c r="X10" s="16" t="s">
        <v>36889</v>
      </c>
      <c r="Y10" s="33">
        <f>D6L1203C7-D6L1203C10</f>
        <v>3.7360648161798571E-3</v>
      </c>
      <c r="Z10" s="16" t="s">
        <v>36890</v>
      </c>
      <c r="AA10" s="33">
        <f>CHOOSE(MIN(D6L1203C9,RUN_YEARS),B7L812C7,B7L812C16,B7L812C25,B7L812C34,B7L812C43)</f>
        <v>50497.599999999999</v>
      </c>
      <c r="AB10" s="16" t="s">
        <v>36891</v>
      </c>
      <c r="AC10" s="33">
        <f>IF(D6L1203C12=0,0,D6L1203C10/D6L1203C12)</f>
        <v>1.7578770742989861E-6</v>
      </c>
      <c r="AD10" s="16" t="s">
        <v>36892</v>
      </c>
      <c r="AE10" s="33">
        <f>IF(D6L1203C5=0,0,D6L1203C10/D6L1203C5)</f>
        <v>0.47980606761801226</v>
      </c>
      <c r="AF10" s="16" t="s">
        <v>36893</v>
      </c>
      <c r="AG10" s="33">
        <f>CHOOSE(MIN(D6L1203C9,RUN_YEARS),B7L812C5,B7L812C14,B7L812C23,B7L812C32,B7L812C41)</f>
        <v>817.43372573196348</v>
      </c>
      <c r="AH10" s="16" t="s">
        <v>36894</v>
      </c>
      <c r="AI10" s="33">
        <f>IF(D6L1203C15=0,0,D6L1203C11/D6L1203C15)</f>
        <v>4.5704803931773577E-6</v>
      </c>
      <c r="AJ10" s="16" t="s">
        <v>36895</v>
      </c>
      <c r="AK10" s="33">
        <f>IF(D6L1203C5=0,0,D6L1203C11/D6L1203C5)</f>
        <v>2.0193932381987731E-2</v>
      </c>
      <c r="AL10" s="16" t="s">
        <v>36896</v>
      </c>
      <c r="AM10" s="33">
        <f>D6L1203C8*CHOOSE(MIN(D6L1203C9,RUN_YEARS),B7L812C4,B7L812C13,B7L812C22,B7L812C31,B7L812C40)</f>
        <v>1.7536308598691361E-2</v>
      </c>
      <c r="AN10" s="16" t="s">
        <v>36897</v>
      </c>
      <c r="AO10" s="33">
        <f>D6L1203C8-D6L1203C18</f>
        <v>7.4968329564608971E-2</v>
      </c>
      <c r="AP10" s="16" t="s">
        <v>36898</v>
      </c>
      <c r="AQ10" s="33">
        <f>CHOOSE(MIN(D6L1203C9,RUN_YEARS),B7L812C2,B7L812C11,B7L812C20,B7L812C29,B7L812C38)</f>
        <v>94.816170225283869</v>
      </c>
      <c r="AR10" s="16" t="s">
        <v>36899</v>
      </c>
      <c r="AS10" s="33">
        <f>IF(D6L1203C20=0,0,D6L1203C18/D6L1203C20)</f>
        <v>1.8495061081907202E-4</v>
      </c>
      <c r="AT10" s="16" t="s">
        <v>36900</v>
      </c>
      <c r="AU10" s="33">
        <f>IF(D6L1203C5=0,0,D6L1203C18/D6L1203C5)</f>
        <v>9.4786104496372148E-2</v>
      </c>
      <c r="AV10" s="16" t="s">
        <v>36901</v>
      </c>
      <c r="AW10" s="33">
        <f>CHOOSE(MIN(D6L1203C9,RUN_YEARS),B7L812C1,B7L812C10,B7L812C19,B7L812C28,B7L812C37)</f>
        <v>405.34242754108425</v>
      </c>
      <c r="AX10" s="16" t="s">
        <v>36902</v>
      </c>
      <c r="AY10" s="33">
        <f>IF(D6L1203C23=0,0,D6L1203C19/D6L1203C23)</f>
        <v>1.8495061081907202E-4</v>
      </c>
      <c r="AZ10" s="16" t="s">
        <v>36903</v>
      </c>
      <c r="BA10" s="33">
        <f>IF(D6L1203C5=0,0,D6L1203C19/D6L1203C5)</f>
        <v>0.40521389550362785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8.9125810957319078E-3</v>
      </c>
      <c r="J11" s="16" t="s">
        <v>36926</v>
      </c>
      <c r="K11" s="21">
        <f>_xlfn.SINGLE(IF(FLOW_THRU_100PCT="Y",1,INDEX(VariabilityMatrix,D6L1204C1,_xlfn.SINGLE(D6L1204C9))))</f>
        <v>0.46847217353553366</v>
      </c>
      <c r="L11" s="16" t="s">
        <v>36906</v>
      </c>
      <c r="M11" s="15">
        <f>IF(_xlfn.SINGLE(D6L1204C2)&lt;&gt;0,_xlfn.SINGLE(D6L1204C2)*_xlfn.SINGLE(D6L1204C4),_xlfn.SINGLE(D6L1204C3)*_xlfn.SINGLE(D6L1204C4))</f>
        <v>4.175296237729235E-3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2.0876481188646175E-3</v>
      </c>
      <c r="R11" s="16" t="s">
        <v>36908</v>
      </c>
      <c r="S11" s="15">
        <f>D6L1204C5-D6L1204C7</f>
        <v>2.0876481188646175E-3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2.0047164856139832E-3</v>
      </c>
      <c r="X11" s="16" t="s">
        <v>36910</v>
      </c>
      <c r="Y11" s="33">
        <f>D6L1204C7-D6L1204C10</f>
        <v>8.2931633250634285E-5</v>
      </c>
      <c r="Z11" s="16" t="s">
        <v>36911</v>
      </c>
      <c r="AA11" s="33">
        <f>CHOOSE(MIN(D6L1204C9,RUN_YEARS),B7L812C7,B7L812C16,B7L812C25,B7L812C34,B7L812C43)</f>
        <v>50434</v>
      </c>
      <c r="AB11" s="16" t="s">
        <v>36912</v>
      </c>
      <c r="AC11" s="33">
        <f>IF(D6L1204C12=0,0,D6L1204C10/D6L1204C12)</f>
        <v>3.9749305738469749E-8</v>
      </c>
      <c r="AD11" s="16" t="s">
        <v>36913</v>
      </c>
      <c r="AE11" s="33">
        <f>IF(D6L1204C5=0,0,D6L1204C10/D6L1204C5)</f>
        <v>0.48013754509171375</v>
      </c>
      <c r="AF11" s="16" t="s">
        <v>36914</v>
      </c>
      <c r="AG11" s="33">
        <f>CHOOSE(MIN(D6L1204C9,RUN_YEARS),B7L812C5,B7L812C14,B7L812C23,B7L812C32,B7L812C41)</f>
        <v>802.44878311433524</v>
      </c>
      <c r="AH11" s="16" t="s">
        <v>36915</v>
      </c>
      <c r="AI11" s="33">
        <f>IF(D6L1204C15=0,0,D6L1204C11/D6L1204C15)</f>
        <v>1.0334819492002139E-7</v>
      </c>
      <c r="AJ11" s="16" t="s">
        <v>36916</v>
      </c>
      <c r="AK11" s="33">
        <f>IF(D6L1204C5=0,0,D6L1204C11/D6L1204C5)</f>
        <v>1.9862454908286281E-2</v>
      </c>
      <c r="AL11" s="16" t="s">
        <v>36917</v>
      </c>
      <c r="AM11" s="33">
        <f>D6L1204C8*CHOOSE(MIN(D6L1204C9,RUN_YEARS),B7L812C4,B7L812C13,B7L812C22,B7L812C31,B7L812C40)</f>
        <v>4.0671022778785852E-4</v>
      </c>
      <c r="AN11" s="16" t="s">
        <v>36918</v>
      </c>
      <c r="AO11" s="33">
        <f>D6L1204C8-D6L1204C18</f>
        <v>1.680937891076759E-3</v>
      </c>
      <c r="AP11" s="16" t="s">
        <v>36919</v>
      </c>
      <c r="AQ11" s="33">
        <f>CHOOSE(MIN(D6L1204C9,RUN_YEARS),B7L812C2,B7L812C11,B7L812C20,B7L812C29,B7L812C38)</f>
        <v>96.381582794425739</v>
      </c>
      <c r="AR11" s="16" t="s">
        <v>36920</v>
      </c>
      <c r="AS11" s="33">
        <f>IF(D6L1204C20=0,0,D6L1204C18/D6L1204C20)</f>
        <v>4.2197919560559523E-6</v>
      </c>
      <c r="AT11" s="16" t="s">
        <v>36921</v>
      </c>
      <c r="AU11" s="33">
        <f>IF(D6L1204C5=0,0,D6L1204C18/D6L1204C5)</f>
        <v>9.7408711773000048E-2</v>
      </c>
      <c r="AV11" s="16" t="s">
        <v>36922</v>
      </c>
      <c r="AW11" s="33">
        <f>CHOOSE(MIN(D6L1204C9,RUN_YEARS),B7L812C1,B7L812C10,B7L812C19,B7L812C28,B7L812C37)</f>
        <v>398.34615274442461</v>
      </c>
      <c r="AX11" s="16" t="s">
        <v>36923</v>
      </c>
      <c r="AY11" s="33">
        <f>IF(D6L1204C23=0,0,D6L1204C19/D6L1204C23)</f>
        <v>4.2197919560559532E-6</v>
      </c>
      <c r="AZ11" s="16" t="s">
        <v>36924</v>
      </c>
      <c r="BA11" s="33">
        <f>IF(D6L1204C5=0,0,D6L1204C19/D6L1204C5)</f>
        <v>0.40259128822699997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105.28444903556397</v>
      </c>
      <c r="J12" s="16" t="s">
        <v>36947</v>
      </c>
      <c r="K12" s="21">
        <f>_xlfn.SINGLE(IF(FLOW_THRU_100PCT="Y",1,INDEX(VariabilityMatrix,D6L1205C1,_xlfn.SINGLE(D6L1205C9))))</f>
        <v>0.21525959347865947</v>
      </c>
      <c r="L12" s="16" t="s">
        <v>36927</v>
      </c>
      <c r="M12" s="15">
        <f>IF(_xlfn.SINGLE(D6L1205C2)&lt;&gt;0,_xlfn.SINGLE(D6L1205C2)*_xlfn.SINGLE(D6L1205C4),_xlfn.SINGLE(D6L1205C3)*_xlfn.SINGLE(D6L1205C4))</f>
        <v>22.663487699020141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11.331743849510071</v>
      </c>
      <c r="R12" s="16" t="s">
        <v>36929</v>
      </c>
      <c r="S12" s="15">
        <f>D6L1205C5-D6L1205C7</f>
        <v>11.331743849510071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10.874078911376047</v>
      </c>
      <c r="X12" s="16" t="s">
        <v>36931</v>
      </c>
      <c r="Y12" s="33">
        <f>D6L1205C7-D6L1205C10</f>
        <v>0.4576649381340232</v>
      </c>
      <c r="Z12" s="16" t="s">
        <v>36932</v>
      </c>
      <c r="AA12" s="33">
        <f>CHOOSE(MIN(D6L1205C9,RUN_YEARS),B7L812C7,B7L812C16,B7L812C25,B7L812C34,B7L812C43)</f>
        <v>50497.599999999999</v>
      </c>
      <c r="AB12" s="16" t="s">
        <v>36933</v>
      </c>
      <c r="AC12" s="33">
        <f>IF(D6L1205C12=0,0,D6L1205C10/D6L1205C12)</f>
        <v>2.1533852918507112E-4</v>
      </c>
      <c r="AD12" s="16" t="s">
        <v>36934</v>
      </c>
      <c r="AE12" s="33">
        <f>IF(D6L1205C5=0,0,D6L1205C10/D6L1205C5)</f>
        <v>0.47980606761801226</v>
      </c>
      <c r="AF12" s="16" t="s">
        <v>36935</v>
      </c>
      <c r="AG12" s="33">
        <f>CHOOSE(MIN(D6L1205C9,RUN_YEARS),B7L812C5,B7L812C14,B7L812C23,B7L812C32,B7L812C41)</f>
        <v>817.43372573196348</v>
      </c>
      <c r="AH12" s="16" t="s">
        <v>36936</v>
      </c>
      <c r="AI12" s="33">
        <f>IF(D6L1205C15=0,0,D6L1205C11/D6L1205C15)</f>
        <v>5.5988017588118398E-4</v>
      </c>
      <c r="AJ12" s="16" t="s">
        <v>36937</v>
      </c>
      <c r="AK12" s="33">
        <f>IF(D6L1205C5=0,0,D6L1205C11/D6L1205C5)</f>
        <v>2.019393238198772E-2</v>
      </c>
      <c r="AL12" s="16" t="s">
        <v>36938</v>
      </c>
      <c r="AM12" s="33">
        <f>D6L1205C8*CHOOSE(MIN(D6L1205C9,RUN_YEARS),B7L812C4,B7L812C13,B7L812C22,B7L812C31,B7L812C40)</f>
        <v>2.148183713291568</v>
      </c>
      <c r="AN12" s="16" t="s">
        <v>36939</v>
      </c>
      <c r="AO12" s="33">
        <f>D6L1205C8-D6L1205C18</f>
        <v>9.1835601362185031</v>
      </c>
      <c r="AP12" s="16" t="s">
        <v>36940</v>
      </c>
      <c r="AQ12" s="33">
        <f>CHOOSE(MIN(D6L1205C9,RUN_YEARS),B7L812C2,B7L812C11,B7L812C20,B7L812C29,B7L812C38)</f>
        <v>94.816170225283869</v>
      </c>
      <c r="AR12" s="16" t="s">
        <v>36941</v>
      </c>
      <c r="AS12" s="33">
        <f>IF(D6L1205C20=0,0,D6L1205C18/D6L1205C20)</f>
        <v>2.2656301221484359E-2</v>
      </c>
      <c r="AT12" s="16" t="s">
        <v>36942</v>
      </c>
      <c r="AU12" s="33">
        <f>IF(D6L1205C5=0,0,D6L1205C18/D6L1205C5)</f>
        <v>9.4786104496372148E-2</v>
      </c>
      <c r="AV12" s="16" t="s">
        <v>36943</v>
      </c>
      <c r="AW12" s="33">
        <f>CHOOSE(MIN(D6L1205C9,RUN_YEARS),B7L812C1,B7L812C10,B7L812C19,B7L812C28,B7L812C37)</f>
        <v>405.34242754108425</v>
      </c>
      <c r="AX12" s="16" t="s">
        <v>36944</v>
      </c>
      <c r="AY12" s="33">
        <f>IF(D6L1205C23=0,0,D6L1205C19/D6L1205C23)</f>
        <v>2.2656301221484362E-2</v>
      </c>
      <c r="AZ12" s="16" t="s">
        <v>36945</v>
      </c>
      <c r="BA12" s="33">
        <f>IF(D6L1205C5=0,0,D6L1205C19/D6L1205C5)</f>
        <v>0.40521389550362785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12.826442111046394</v>
      </c>
      <c r="J13" s="16" t="s">
        <v>36968</v>
      </c>
      <c r="K13" s="21">
        <f>_xlfn.SINGLE(IF(FLOW_THRU_100PCT="Y",1,INDEX(VariabilityMatrix,D6L1206C1,_xlfn.SINGLE(D6L1206C9))))</f>
        <v>0.48257096814517625</v>
      </c>
      <c r="L13" s="16" t="s">
        <v>36948</v>
      </c>
      <c r="M13" s="15">
        <f>IF(_xlfn.SINGLE(D6L1206C2)&lt;&gt;0,_xlfn.SINGLE(D6L1206C2)*_xlfn.SINGLE(D6L1206C4),_xlfn.SINGLE(D6L1206C3)*_xlfn.SINGLE(D6L1206C4))</f>
        <v>6.1896685873857162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3.0948342936928581</v>
      </c>
      <c r="R13" s="16" t="s">
        <v>36950</v>
      </c>
      <c r="S13" s="15">
        <f>D6L1206C5-D6L1206C7</f>
        <v>3.0948342936928581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2.9698405447722775</v>
      </c>
      <c r="X13" s="16" t="s">
        <v>36952</v>
      </c>
      <c r="Y13" s="33">
        <f>D6L1206C7-D6L1206C10</f>
        <v>0.12499374892058057</v>
      </c>
      <c r="Z13" s="16" t="s">
        <v>36953</v>
      </c>
      <c r="AA13" s="33">
        <f>CHOOSE(MIN(D6L1206C9,RUN_YEARS),B7L812C7,B7L812C16,B7L812C25,B7L812C34,B7L812C43)</f>
        <v>50497.599999999999</v>
      </c>
      <c r="AB13" s="16" t="s">
        <v>36954</v>
      </c>
      <c r="AC13" s="33">
        <f>IF(D6L1206C12=0,0,D6L1206C10/D6L1206C12)</f>
        <v>5.8811518661724073E-5</v>
      </c>
      <c r="AD13" s="16" t="s">
        <v>36955</v>
      </c>
      <c r="AE13" s="33">
        <f>IF(D6L1206C5=0,0,D6L1206C10/D6L1206C5)</f>
        <v>0.47980606761801231</v>
      </c>
      <c r="AF13" s="16" t="s">
        <v>36956</v>
      </c>
      <c r="AG13" s="33">
        <f>CHOOSE(MIN(D6L1206C9,RUN_YEARS),B7L812C5,B7L812C14,B7L812C23,B7L812C32,B7L812C41)</f>
        <v>817.43372573196348</v>
      </c>
      <c r="AH13" s="16" t="s">
        <v>36957</v>
      </c>
      <c r="AI13" s="33">
        <f>IF(D6L1206C15=0,0,D6L1206C11/D6L1206C15)</f>
        <v>1.5290994852048227E-4</v>
      </c>
      <c r="AJ13" s="16" t="s">
        <v>36958</v>
      </c>
      <c r="AK13" s="33">
        <f>IF(D6L1206C5=0,0,D6L1206C11/D6L1206C5)</f>
        <v>2.0193932381987714E-2</v>
      </c>
      <c r="AL13" s="16" t="s">
        <v>36959</v>
      </c>
      <c r="AM13" s="33">
        <f>D6L1206C8*CHOOSE(MIN(D6L1206C9,RUN_YEARS),B7L812C4,B7L812C13,B7L812C22,B7L812C31,B7L812C40)</f>
        <v>0.58669457352185472</v>
      </c>
      <c r="AN13" s="16" t="s">
        <v>36960</v>
      </c>
      <c r="AO13" s="33">
        <f>D6L1206C8-D6L1206C18</f>
        <v>2.5081397201710036</v>
      </c>
      <c r="AP13" s="16" t="s">
        <v>36961</v>
      </c>
      <c r="AQ13" s="33">
        <f>CHOOSE(MIN(D6L1206C9,RUN_YEARS),B7L812C2,B7L812C11,B7L812C20,B7L812C29,B7L812C38)</f>
        <v>94.816170225283869</v>
      </c>
      <c r="AR13" s="16" t="s">
        <v>36962</v>
      </c>
      <c r="AS13" s="33">
        <f>IF(D6L1206C20=0,0,D6L1206C18/D6L1206C20)</f>
        <v>6.1877058747243684E-3</v>
      </c>
      <c r="AT13" s="16" t="s">
        <v>36963</v>
      </c>
      <c r="AU13" s="33">
        <f>IF(D6L1206C5=0,0,D6L1206C18/D6L1206C5)</f>
        <v>9.4786104496372162E-2</v>
      </c>
      <c r="AV13" s="16" t="s">
        <v>36964</v>
      </c>
      <c r="AW13" s="33">
        <f>CHOOSE(MIN(D6L1206C9,RUN_YEARS),B7L812C1,B7L812C10,B7L812C19,B7L812C28,B7L812C37)</f>
        <v>405.34242754108425</v>
      </c>
      <c r="AX13" s="16" t="s">
        <v>36965</v>
      </c>
      <c r="AY13" s="33">
        <f>IF(D6L1206C23=0,0,D6L1206C19/D6L1206C23)</f>
        <v>6.1877058747243684E-3</v>
      </c>
      <c r="AZ13" s="16" t="s">
        <v>36966</v>
      </c>
      <c r="BA13" s="33">
        <f>IF(D6L1206C5=0,0,D6L1206C19/D6L1206C5)</f>
        <v>0.40521389550362791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9.6211312928425947</v>
      </c>
      <c r="J14" s="16" t="s">
        <v>36989</v>
      </c>
      <c r="K14" s="21">
        <f>_xlfn.SINGLE(IF(FLOW_THRU_100PCT="Y",1,INDEX(VariabilityMatrix,D6L1207C1,_xlfn.SINGLE(D6L1207C9))))</f>
        <v>0.46847217353553366</v>
      </c>
      <c r="L14" s="16" t="s">
        <v>36969</v>
      </c>
      <c r="M14" s="15">
        <f>IF(_xlfn.SINGLE(D6L1207C2)&lt;&gt;0,_xlfn.SINGLE(D6L1207C2)*_xlfn.SINGLE(D6L1207C4),_xlfn.SINGLE(D6L1207C3)*_xlfn.SINGLE(D6L1207C4))</f>
        <v>4.5072322886287095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2.2536161443143548</v>
      </c>
      <c r="R14" s="16" t="s">
        <v>36971</v>
      </c>
      <c r="S14" s="15">
        <f>D6L1207C5-D6L1207C7</f>
        <v>2.2536161443143548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2.1640914462202949</v>
      </c>
      <c r="X14" s="16" t="s">
        <v>36973</v>
      </c>
      <c r="Y14" s="33">
        <f>D6L1207C7-D6L1207C10</f>
        <v>8.9524698094059829E-2</v>
      </c>
      <c r="Z14" s="16" t="s">
        <v>36974</v>
      </c>
      <c r="AA14" s="33">
        <f>CHOOSE(MIN(D6L1207C9,RUN_YEARS),B7L812C7,B7L812C16,B7L812C25,B7L812C34,B7L812C43)</f>
        <v>50434</v>
      </c>
      <c r="AB14" s="16" t="s">
        <v>36975</v>
      </c>
      <c r="AC14" s="33">
        <f>IF(D6L1207C12=0,0,D6L1207C10/D6L1207C12)</f>
        <v>4.290937554467809E-5</v>
      </c>
      <c r="AD14" s="16" t="s">
        <v>36976</v>
      </c>
      <c r="AE14" s="33">
        <f>IF(D6L1207C5=0,0,D6L1207C10/D6L1207C5)</f>
        <v>0.48013754509171369</v>
      </c>
      <c r="AF14" s="16" t="s">
        <v>36977</v>
      </c>
      <c r="AG14" s="33">
        <f>CHOOSE(MIN(D6L1207C9,RUN_YEARS),B7L812C5,B7L812C14,B7L812C23,B7L812C32,B7L812C41)</f>
        <v>802.44878311433524</v>
      </c>
      <c r="AH14" s="16" t="s">
        <v>36978</v>
      </c>
      <c r="AI14" s="33">
        <f>IF(D6L1207C15=0,0,D6L1207C11/D6L1207C15)</f>
        <v>1.1156437641616323E-4</v>
      </c>
      <c r="AJ14" s="16" t="s">
        <v>36979</v>
      </c>
      <c r="AK14" s="33">
        <f>IF(D6L1207C5=0,0,D6L1207C11/D6L1207C5)</f>
        <v>1.9862454908286305E-2</v>
      </c>
      <c r="AL14" s="16" t="s">
        <v>36980</v>
      </c>
      <c r="AM14" s="33">
        <f>D6L1207C8*CHOOSE(MIN(D6L1207C9,RUN_YEARS),B7L812C4,B7L812C13,B7L812C22,B7L812C31,B7L812C40)</f>
        <v>0.4390436908969933</v>
      </c>
      <c r="AN14" s="16" t="s">
        <v>36981</v>
      </c>
      <c r="AO14" s="33">
        <f>D6L1207C8-D6L1207C18</f>
        <v>1.8145724534173615</v>
      </c>
      <c r="AP14" s="16" t="s">
        <v>36982</v>
      </c>
      <c r="AQ14" s="33">
        <f>CHOOSE(MIN(D6L1207C9,RUN_YEARS),B7L812C2,B7L812C11,B7L812C20,B7L812C29,B7L812C38)</f>
        <v>96.381582794425739</v>
      </c>
      <c r="AR14" s="16" t="s">
        <v>36983</v>
      </c>
      <c r="AS14" s="33">
        <f>IF(D6L1207C20=0,0,D6L1207C18/D6L1207C20)</f>
        <v>4.5552654165624011E-3</v>
      </c>
      <c r="AT14" s="16" t="s">
        <v>36984</v>
      </c>
      <c r="AU14" s="33">
        <f>IF(D6L1207C5=0,0,D6L1207C18/D6L1207C5)</f>
        <v>9.7408711773000048E-2</v>
      </c>
      <c r="AV14" s="16" t="s">
        <v>36985</v>
      </c>
      <c r="AW14" s="33">
        <f>CHOOSE(MIN(D6L1207C9,RUN_YEARS),B7L812C1,B7L812C10,B7L812C19,B7L812C28,B7L812C37)</f>
        <v>398.34615274442461</v>
      </c>
      <c r="AX14" s="16" t="s">
        <v>36986</v>
      </c>
      <c r="AY14" s="33">
        <f>IF(D6L1207C23=0,0,D6L1207C19/D6L1207C23)</f>
        <v>4.5552654165624019E-3</v>
      </c>
      <c r="AZ14" s="16" t="s">
        <v>36987</v>
      </c>
      <c r="BA14" s="33">
        <f>IF(D6L1207C5=0,0,D6L1207C19/D6L1207C5)</f>
        <v>0.40259128822699997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1.1140726369664885E-3</v>
      </c>
      <c r="J15" s="16" t="s">
        <v>37010</v>
      </c>
      <c r="K15" s="21">
        <f>_xlfn.SINGLE(IF(FLOW_THRU_100PCT="Y",1,INDEX(VariabilityMatrix,D6L1208C1,_xlfn.SINGLE(D6L1208C9))))</f>
        <v>0.46847217353553366</v>
      </c>
      <c r="L15" s="16" t="s">
        <v>36990</v>
      </c>
      <c r="M15" s="15">
        <f>IF(_xlfn.SINGLE(D6L1208C2)&lt;&gt;0,_xlfn.SINGLE(D6L1208C2)*_xlfn.SINGLE(D6L1208C4),_xlfn.SINGLE(D6L1208C3)*_xlfn.SINGLE(D6L1208C4))</f>
        <v>5.2191202971615437E-4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2.6095601485807718E-4</v>
      </c>
      <c r="R15" s="16" t="s">
        <v>36992</v>
      </c>
      <c r="S15" s="15">
        <f>D6L1208C5-D6L1208C7</f>
        <v>2.6095601485807718E-4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2.505895607017479E-4</v>
      </c>
      <c r="X15" s="16" t="s">
        <v>36994</v>
      </c>
      <c r="Y15" s="33">
        <f>D6L1208C7-D6L1208C10</f>
        <v>1.0366454156329286E-5</v>
      </c>
      <c r="Z15" s="16" t="s">
        <v>36995</v>
      </c>
      <c r="AA15" s="33">
        <f>CHOOSE(MIN(D6L1208C9,RUN_YEARS),B7L812C7,B7L812C16,B7L812C25,B7L812C34,B7L812C43)</f>
        <v>50434</v>
      </c>
      <c r="AB15" s="16" t="s">
        <v>36996</v>
      </c>
      <c r="AC15" s="33">
        <f>IF(D6L1208C12=0,0,D6L1208C10/D6L1208C12)</f>
        <v>4.9686632173087186E-9</v>
      </c>
      <c r="AD15" s="16" t="s">
        <v>36997</v>
      </c>
      <c r="AE15" s="33">
        <f>IF(D6L1208C5=0,0,D6L1208C10/D6L1208C5)</f>
        <v>0.48013754509171375</v>
      </c>
      <c r="AF15" s="16" t="s">
        <v>36998</v>
      </c>
      <c r="AG15" s="33">
        <f>CHOOSE(MIN(D6L1208C9,RUN_YEARS),B7L812C5,B7L812C14,B7L812C23,B7L812C32,B7L812C41)</f>
        <v>802.44878311433524</v>
      </c>
      <c r="AH15" s="16" t="s">
        <v>36999</v>
      </c>
      <c r="AI15" s="33">
        <f>IF(D6L1208C15=0,0,D6L1208C11/D6L1208C15)</f>
        <v>1.2918524365002674E-8</v>
      </c>
      <c r="AJ15" s="16" t="s">
        <v>37000</v>
      </c>
      <c r="AK15" s="33">
        <f>IF(D6L1208C5=0,0,D6L1208C11/D6L1208C5)</f>
        <v>1.9862454908286281E-2</v>
      </c>
      <c r="AL15" s="16" t="s">
        <v>37001</v>
      </c>
      <c r="AM15" s="33">
        <f>D6L1208C8*CHOOSE(MIN(D6L1208C9,RUN_YEARS),B7L812C4,B7L812C13,B7L812C22,B7L812C31,B7L812C40)</f>
        <v>5.0838778473482315E-5</v>
      </c>
      <c r="AN15" s="16" t="s">
        <v>37002</v>
      </c>
      <c r="AO15" s="33">
        <f>D6L1208C8-D6L1208C18</f>
        <v>2.1011723638459488E-4</v>
      </c>
      <c r="AP15" s="16" t="s">
        <v>37003</v>
      </c>
      <c r="AQ15" s="33">
        <f>CHOOSE(MIN(D6L1208C9,RUN_YEARS),B7L812C2,B7L812C11,B7L812C20,B7L812C29,B7L812C38)</f>
        <v>96.381582794425739</v>
      </c>
      <c r="AR15" s="16" t="s">
        <v>37004</v>
      </c>
      <c r="AS15" s="33">
        <f>IF(D6L1208C20=0,0,D6L1208C18/D6L1208C20)</f>
        <v>5.2747399450699404E-7</v>
      </c>
      <c r="AT15" s="16" t="s">
        <v>37005</v>
      </c>
      <c r="AU15" s="33">
        <f>IF(D6L1208C5=0,0,D6L1208C18/D6L1208C5)</f>
        <v>9.7408711773000048E-2</v>
      </c>
      <c r="AV15" s="16" t="s">
        <v>37006</v>
      </c>
      <c r="AW15" s="33">
        <f>CHOOSE(MIN(D6L1208C9,RUN_YEARS),B7L812C1,B7L812C10,B7L812C19,B7L812C28,B7L812C37)</f>
        <v>398.34615274442461</v>
      </c>
      <c r="AX15" s="16" t="s">
        <v>37007</v>
      </c>
      <c r="AY15" s="33">
        <f>IF(D6L1208C23=0,0,D6L1208C19/D6L1208C23)</f>
        <v>5.2747399450699415E-7</v>
      </c>
      <c r="AZ15" s="16" t="s">
        <v>37008</v>
      </c>
      <c r="BA15" s="33">
        <f>IF(D6L1208C5=0,0,D6L1208C19/D6L1208C5)</f>
        <v>0.40259128822699997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1.1140726369664885E-3</v>
      </c>
      <c r="J16" s="16" t="s">
        <v>37031</v>
      </c>
      <c r="K16" s="21">
        <f>_xlfn.SINGLE(IF(FLOW_THRU_100PCT="Y",1,INDEX(VariabilityMatrix,D6L1209C1,_xlfn.SINGLE(D6L1209C9))))</f>
        <v>0.46847217353553366</v>
      </c>
      <c r="L16" s="16" t="s">
        <v>37011</v>
      </c>
      <c r="M16" s="15">
        <f>IF(_xlfn.SINGLE(D6L1209C2)&lt;&gt;0,_xlfn.SINGLE(D6L1209C2)*_xlfn.SINGLE(D6L1209C4),_xlfn.SINGLE(D6L1209C3)*_xlfn.SINGLE(D6L1209C4))</f>
        <v>5.2191202971615437E-4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2.6095601485807718E-4</v>
      </c>
      <c r="R16" s="16" t="s">
        <v>37013</v>
      </c>
      <c r="S16" s="15">
        <f>D6L1209C5-D6L1209C7</f>
        <v>2.6095601485807718E-4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2.505895607017479E-4</v>
      </c>
      <c r="X16" s="16" t="s">
        <v>37015</v>
      </c>
      <c r="Y16" s="33">
        <f>D6L1209C7-D6L1209C10</f>
        <v>1.0366454156329286E-5</v>
      </c>
      <c r="Z16" s="16" t="s">
        <v>37016</v>
      </c>
      <c r="AA16" s="33">
        <f>CHOOSE(MIN(D6L1209C9,RUN_YEARS),B7L812C7,B7L812C16,B7L812C25,B7L812C34,B7L812C43)</f>
        <v>50434</v>
      </c>
      <c r="AB16" s="16" t="s">
        <v>37017</v>
      </c>
      <c r="AC16" s="33">
        <f>IF(D6L1209C12=0,0,D6L1209C10/D6L1209C12)</f>
        <v>4.9686632173087186E-9</v>
      </c>
      <c r="AD16" s="16" t="s">
        <v>37018</v>
      </c>
      <c r="AE16" s="33">
        <f>IF(D6L1209C5=0,0,D6L1209C10/D6L1209C5)</f>
        <v>0.48013754509171375</v>
      </c>
      <c r="AF16" s="16" t="s">
        <v>37019</v>
      </c>
      <c r="AG16" s="33">
        <f>CHOOSE(MIN(D6L1209C9,RUN_YEARS),B7L812C5,B7L812C14,B7L812C23,B7L812C32,B7L812C41)</f>
        <v>802.44878311433524</v>
      </c>
      <c r="AH16" s="16" t="s">
        <v>37020</v>
      </c>
      <c r="AI16" s="33">
        <f>IF(D6L1209C15=0,0,D6L1209C11/D6L1209C15)</f>
        <v>1.2918524365002674E-8</v>
      </c>
      <c r="AJ16" s="16" t="s">
        <v>37021</v>
      </c>
      <c r="AK16" s="33">
        <f>IF(D6L1209C5=0,0,D6L1209C11/D6L1209C5)</f>
        <v>1.9862454908286281E-2</v>
      </c>
      <c r="AL16" s="16" t="s">
        <v>37022</v>
      </c>
      <c r="AM16" s="33">
        <f>D6L1209C8*CHOOSE(MIN(D6L1209C9,RUN_YEARS),B7L812C4,B7L812C13,B7L812C22,B7L812C31,B7L812C40)</f>
        <v>5.0838778473482315E-5</v>
      </c>
      <c r="AN16" s="16" t="s">
        <v>37023</v>
      </c>
      <c r="AO16" s="33">
        <f>D6L1209C8-D6L1209C18</f>
        <v>2.1011723638459488E-4</v>
      </c>
      <c r="AP16" s="16" t="s">
        <v>37024</v>
      </c>
      <c r="AQ16" s="33">
        <f>CHOOSE(MIN(D6L1209C9,RUN_YEARS),B7L812C2,B7L812C11,B7L812C20,B7L812C29,B7L812C38)</f>
        <v>96.381582794425739</v>
      </c>
      <c r="AR16" s="16" t="s">
        <v>37025</v>
      </c>
      <c r="AS16" s="33">
        <f>IF(D6L1209C20=0,0,D6L1209C18/D6L1209C20)</f>
        <v>5.2747399450699404E-7</v>
      </c>
      <c r="AT16" s="16" t="s">
        <v>37026</v>
      </c>
      <c r="AU16" s="33">
        <f>IF(D6L1209C5=0,0,D6L1209C18/D6L1209C5)</f>
        <v>9.7408711773000048E-2</v>
      </c>
      <c r="AV16" s="16" t="s">
        <v>37027</v>
      </c>
      <c r="AW16" s="33">
        <f>CHOOSE(MIN(D6L1209C9,RUN_YEARS),B7L812C1,B7L812C10,B7L812C19,B7L812C28,B7L812C37)</f>
        <v>398.34615274442461</v>
      </c>
      <c r="AX16" s="16" t="s">
        <v>37028</v>
      </c>
      <c r="AY16" s="33">
        <f>IF(D6L1209C23=0,0,D6L1209C19/D6L1209C23)</f>
        <v>5.2747399450699415E-7</v>
      </c>
      <c r="AZ16" s="16" t="s">
        <v>37029</v>
      </c>
      <c r="BA16" s="33">
        <f>IF(D6L1209C5=0,0,D6L1209C19/D6L1209C5)</f>
        <v>0.40259128822699997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15.288418797091122</v>
      </c>
      <c r="J17" s="16" t="s">
        <v>37052</v>
      </c>
      <c r="K17" s="21">
        <f>_xlfn.SINGLE(IF(FLOW_THRU_100PCT="Y",1,INDEX(VariabilityMatrix,D6L1210C1,_xlfn.SINGLE(D6L1210C9))))</f>
        <v>0.46847217353553366</v>
      </c>
      <c r="L17" s="16" t="s">
        <v>37032</v>
      </c>
      <c r="M17" s="15">
        <f>IF(_xlfn.SINGLE(D6L1210C2)&lt;&gt;0,_xlfn.SINGLE(D6L1210C2)*_xlfn.SINGLE(D6L1210C4),_xlfn.SINGLE(D6L1210C3)*_xlfn.SINGLE(D6L1210C4))</f>
        <v>7.1621987837947874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3.5810993918973937</v>
      </c>
      <c r="R17" s="16" t="s">
        <v>37034</v>
      </c>
      <c r="S17" s="15">
        <f>D6L1210C5-D6L1210C7</f>
        <v>3.5810993918973937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3.4388405415100869</v>
      </c>
      <c r="X17" s="16" t="s">
        <v>37036</v>
      </c>
      <c r="Y17" s="33">
        <f>D6L1210C7-D6L1210C10</f>
        <v>0.14225885038730679</v>
      </c>
      <c r="Z17" s="16" t="s">
        <v>37037</v>
      </c>
      <c r="AA17" s="33">
        <f>CHOOSE(MIN(D6L1210C9,RUN_YEARS),B7L812C7,B7L812C16,B7L812C25,B7L812C34,B7L812C43)</f>
        <v>50434</v>
      </c>
      <c r="AB17" s="16" t="s">
        <v>37038</v>
      </c>
      <c r="AC17" s="33">
        <f>IF(D6L1210C12=0,0,D6L1210C10/D6L1210C12)</f>
        <v>6.8184965331127557E-5</v>
      </c>
      <c r="AD17" s="16" t="s">
        <v>37039</v>
      </c>
      <c r="AE17" s="33">
        <f>IF(D6L1210C5=0,0,D6L1210C10/D6L1210C5)</f>
        <v>0.48013754509171375</v>
      </c>
      <c r="AF17" s="16" t="s">
        <v>37040</v>
      </c>
      <c r="AG17" s="33">
        <f>CHOOSE(MIN(D6L1210C9,RUN_YEARS),B7L812C5,B7L812C14,B7L812C23,B7L812C32,B7L812C41)</f>
        <v>802.44878311433524</v>
      </c>
      <c r="AH17" s="16" t="s">
        <v>37041</v>
      </c>
      <c r="AI17" s="33">
        <f>IF(D6L1210C15=0,0,D6L1210C11/D6L1210C15)</f>
        <v>1.772809098609317E-4</v>
      </c>
      <c r="AJ17" s="16" t="s">
        <v>37042</v>
      </c>
      <c r="AK17" s="33">
        <f>IF(D6L1210C5=0,0,D6L1210C11/D6L1210C5)</f>
        <v>1.9862454908286278E-2</v>
      </c>
      <c r="AL17" s="16" t="s">
        <v>37043</v>
      </c>
      <c r="AM17" s="33">
        <f>D6L1210C8*CHOOSE(MIN(D6L1210C9,RUN_YEARS),B7L812C4,B7L812C13,B7L812C22,B7L812C31,B7L812C40)</f>
        <v>0.6976605569915979</v>
      </c>
      <c r="AN17" s="16" t="s">
        <v>37044</v>
      </c>
      <c r="AO17" s="33">
        <f>D6L1210C8-D6L1210C18</f>
        <v>2.883438834905796</v>
      </c>
      <c r="AP17" s="16" t="s">
        <v>37045</v>
      </c>
      <c r="AQ17" s="33">
        <f>CHOOSE(MIN(D6L1210C9,RUN_YEARS),B7L812C2,B7L812C11,B7L812C20,B7L812C29,B7L812C38)</f>
        <v>96.381582794425739</v>
      </c>
      <c r="AR17" s="16" t="s">
        <v>37046</v>
      </c>
      <c r="AS17" s="33">
        <f>IF(D6L1210C20=0,0,D6L1210C18/D6L1210C20)</f>
        <v>7.2385256266194803E-3</v>
      </c>
      <c r="AT17" s="16" t="s">
        <v>37047</v>
      </c>
      <c r="AU17" s="33">
        <f>IF(D6L1210C5=0,0,D6L1210C18/D6L1210C5)</f>
        <v>9.7408711773000048E-2</v>
      </c>
      <c r="AV17" s="16" t="s">
        <v>37048</v>
      </c>
      <c r="AW17" s="33">
        <f>CHOOSE(MIN(D6L1210C9,RUN_YEARS),B7L812C1,B7L812C10,B7L812C19,B7L812C28,B7L812C37)</f>
        <v>398.34615274442461</v>
      </c>
      <c r="AX17" s="16" t="s">
        <v>37049</v>
      </c>
      <c r="AY17" s="33">
        <f>IF(D6L1210C23=0,0,D6L1210C19/D6L1210C23)</f>
        <v>7.238525626619482E-3</v>
      </c>
      <c r="AZ17" s="16" t="s">
        <v>37050</v>
      </c>
      <c r="BA17" s="33">
        <f>IF(D6L1210C5=0,0,D6L1210C19/D6L1210C5)</f>
        <v>0.40259128822699997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5.50463289925142</v>
      </c>
      <c r="J18" s="16" t="s">
        <v>37073</v>
      </c>
      <c r="K18" s="21">
        <f>_xlfn.SINGLE(IF(FLOW_THRU_100PCT="Y",1,INDEX(VariabilityMatrix,D6L1211C1,_xlfn.SINGLE(D6L1211C9))))</f>
        <v>0.46847217353553366</v>
      </c>
      <c r="L18" s="16" t="s">
        <v>37053</v>
      </c>
      <c r="M18" s="15">
        <f>IF(_xlfn.SINGLE(D6L1211C2)&lt;&gt;0,_xlfn.SINGLE(D6L1211C2)*_xlfn.SINGLE(D6L1211C4),_xlfn.SINGLE(D6L1211C3)*_xlfn.SINGLE(D6L1211C4))</f>
        <v>2.578767338827519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1.2893836694137595</v>
      </c>
      <c r="R18" s="16" t="s">
        <v>37055</v>
      </c>
      <c r="S18" s="15">
        <f>D6L1211C5-D6L1211C7</f>
        <v>1.2893836694137595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1.2381630194273363</v>
      </c>
      <c r="X18" s="16" t="s">
        <v>37057</v>
      </c>
      <c r="Y18" s="33">
        <f>D6L1211C7-D6L1211C10</f>
        <v>5.1220649986423172E-2</v>
      </c>
      <c r="Z18" s="16" t="s">
        <v>37058</v>
      </c>
      <c r="AA18" s="33">
        <f>CHOOSE(MIN(D6L1211C9,RUN_YEARS),B7L812C7,B7L812C16,B7L812C25,B7L812C34,B7L812C43)</f>
        <v>50434</v>
      </c>
      <c r="AB18" s="16" t="s">
        <v>37059</v>
      </c>
      <c r="AC18" s="33">
        <f>IF(D6L1211C12=0,0,D6L1211C10/D6L1211C12)</f>
        <v>2.4550164956722375E-5</v>
      </c>
      <c r="AD18" s="16" t="s">
        <v>37060</v>
      </c>
      <c r="AE18" s="33">
        <f>IF(D6L1211C5=0,0,D6L1211C10/D6L1211C5)</f>
        <v>0.48013754509171364</v>
      </c>
      <c r="AF18" s="16" t="s">
        <v>37061</v>
      </c>
      <c r="AG18" s="33">
        <f>CHOOSE(MIN(D6L1211C9,RUN_YEARS),B7L812C5,B7L812C14,B7L812C23,B7L812C32,B7L812C41)</f>
        <v>802.44878311433524</v>
      </c>
      <c r="AH18" s="16" t="s">
        <v>37062</v>
      </c>
      <c r="AI18" s="33">
        <f>IF(D6L1211C15=0,0,D6L1211C11/D6L1211C15)</f>
        <v>6.3830428887478419E-5</v>
      </c>
      <c r="AJ18" s="16" t="s">
        <v>37063</v>
      </c>
      <c r="AK18" s="33">
        <f>IF(D6L1211C5=0,0,D6L1211C11/D6L1211C5)</f>
        <v>1.9862454908286347E-2</v>
      </c>
      <c r="AL18" s="16" t="s">
        <v>37064</v>
      </c>
      <c r="AM18" s="33">
        <f>D6L1211C8*CHOOSE(MIN(D6L1211C9,RUN_YEARS),B7L812C4,B7L812C13,B7L812C22,B7L812C31,B7L812C40)</f>
        <v>0.25119440443747615</v>
      </c>
      <c r="AN18" s="16" t="s">
        <v>37065</v>
      </c>
      <c r="AO18" s="33">
        <f>D6L1211C8-D6L1211C18</f>
        <v>1.0381892649762834</v>
      </c>
      <c r="AP18" s="16" t="s">
        <v>37066</v>
      </c>
      <c r="AQ18" s="33">
        <f>CHOOSE(MIN(D6L1211C9,RUN_YEARS),B7L812C2,B7L812C11,B7L812C20,B7L812C29,B7L812C38)</f>
        <v>96.381582794425739</v>
      </c>
      <c r="AR18" s="16" t="s">
        <v>37067</v>
      </c>
      <c r="AS18" s="33">
        <f>IF(D6L1211C20=0,0,D6L1211C18/D6L1211C20)</f>
        <v>2.6062490068590577E-3</v>
      </c>
      <c r="AT18" s="16" t="s">
        <v>37068</v>
      </c>
      <c r="AU18" s="33">
        <f>IF(D6L1211C5=0,0,D6L1211C18/D6L1211C5)</f>
        <v>9.7408711773000048E-2</v>
      </c>
      <c r="AV18" s="16" t="s">
        <v>37069</v>
      </c>
      <c r="AW18" s="33">
        <f>CHOOSE(MIN(D6L1211C9,RUN_YEARS),B7L812C1,B7L812C10,B7L812C19,B7L812C28,B7L812C37)</f>
        <v>398.34615274442461</v>
      </c>
      <c r="AX18" s="16" t="s">
        <v>37070</v>
      </c>
      <c r="AY18" s="33">
        <f>IF(D6L1211C23=0,0,D6L1211C19/D6L1211C23)</f>
        <v>2.6062490068590582E-3</v>
      </c>
      <c r="AZ18" s="16" t="s">
        <v>37071</v>
      </c>
      <c r="BA18" s="33">
        <f>IF(D6L1211C5=0,0,D6L1211C19/D6L1211C5)</f>
        <v>0.40259128822699997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_xlfn.SINGLE(IF(FLOW_THRU_100PCT="Y",1,INDEX(VariabilityMatrix,D6L1212C1,_xlfn.SINGLE(D6L1212C9))))</f>
        <v>0.46847217353553366</v>
      </c>
      <c r="L19" s="16" t="s">
        <v>37074</v>
      </c>
      <c r="M19" s="15">
        <f>IF(_xlfn.SINGLE(D6L1212C2)&lt;&gt;0,_xlfn.SINGLE(D6L1212C2)*_xlfn.SINGLE(D6L1212C4),_xlfn.SINGLE(D6L1212C3)*_xlfn.SINGLE(D6L1212C4))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50434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802.44878311433524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96.381582794425739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398.34615274442461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0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</v>
      </c>
      <c r="R20" s="16" t="s">
        <v>37097</v>
      </c>
      <c r="S20" s="15">
        <f>D6L1213C5-D6L1213C7</f>
        <v>0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</v>
      </c>
      <c r="X20" s="16" t="s">
        <v>37099</v>
      </c>
      <c r="Y20" s="33">
        <f>D6L1213C7-D6L1213C10</f>
        <v>0</v>
      </c>
      <c r="Z20" s="16" t="s">
        <v>37100</v>
      </c>
      <c r="AA20" s="33">
        <f>CHOOSE(MIN(D6L1213C9,RUN_YEARS),B7L812C7,B7L812C16,B7L812C25,B7L812C34,B7L812C43)</f>
        <v>50434</v>
      </c>
      <c r="AB20" s="16" t="s">
        <v>37101</v>
      </c>
      <c r="AC20" s="33">
        <f>IF(D6L1213C12=0,0,D6L1213C10/D6L1213C12)</f>
        <v>0</v>
      </c>
      <c r="AD20" s="16" t="s">
        <v>37102</v>
      </c>
      <c r="AE20" s="33">
        <f>IF(D6L1213C5=0,0,D6L1213C10/D6L1213C5)</f>
        <v>0</v>
      </c>
      <c r="AF20" s="16" t="s">
        <v>37103</v>
      </c>
      <c r="AG20" s="33">
        <f>CHOOSE(MIN(D6L1213C9,RUN_YEARS),B7L812C5,B7L812C14,B7L812C23,B7L812C32,B7L812C41)</f>
        <v>802.44878311433524</v>
      </c>
      <c r="AH20" s="16" t="s">
        <v>37104</v>
      </c>
      <c r="AI20" s="33">
        <f>IF(D6L1213C15=0,0,D6L1213C11/D6L1213C15)</f>
        <v>0</v>
      </c>
      <c r="AJ20" s="16" t="s">
        <v>37105</v>
      </c>
      <c r="AK20" s="33">
        <f>IF(D6L1213C5=0,0,D6L1213C11/D6L1213C5)</f>
        <v>0</v>
      </c>
      <c r="AL20" s="16" t="s">
        <v>37106</v>
      </c>
      <c r="AM20" s="33">
        <f>D6L1213C8*CHOOSE(MIN(D6L1213C9,RUN_YEARS),B7L812C4,B7L812C13,B7L812C22,B7L812C31,B7L812C40)</f>
        <v>0</v>
      </c>
      <c r="AN20" s="16" t="s">
        <v>37107</v>
      </c>
      <c r="AO20" s="33">
        <f>D6L1213C8-D6L1213C18</f>
        <v>0</v>
      </c>
      <c r="AP20" s="16" t="s">
        <v>37108</v>
      </c>
      <c r="AQ20" s="33">
        <f>CHOOSE(MIN(D6L1213C9,RUN_YEARS),B7L812C2,B7L812C11,B7L812C20,B7L812C29,B7L812C38)</f>
        <v>96.381582794425739</v>
      </c>
      <c r="AR20" s="16" t="s">
        <v>37109</v>
      </c>
      <c r="AS20" s="33">
        <f>IF(D6L1213C20=0,0,D6L1213C18/D6L1213C20)</f>
        <v>0</v>
      </c>
      <c r="AT20" s="16" t="s">
        <v>37110</v>
      </c>
      <c r="AU20" s="33">
        <f>IF(D6L1213C5=0,0,D6L1213C18/D6L1213C5)</f>
        <v>0</v>
      </c>
      <c r="AV20" s="16" t="s">
        <v>37111</v>
      </c>
      <c r="AW20" s="33">
        <f>CHOOSE(MIN(D6L1213C9,RUN_YEARS),B7L812C1,B7L812C10,B7L812C19,B7L812C28,B7L812C37)</f>
        <v>398.34615274442461</v>
      </c>
      <c r="AX20" s="16" t="s">
        <v>37112</v>
      </c>
      <c r="AY20" s="33">
        <f>IF(D6L1213C23=0,0,D6L1213C19/D6L1213C23)</f>
        <v>0</v>
      </c>
      <c r="AZ20" s="16" t="s">
        <v>37113</v>
      </c>
      <c r="BA20" s="33">
        <f>IF(D6L1213C5=0,0,D6L1213C19/D6L1213C5)</f>
        <v>0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4.5936045081310493</v>
      </c>
      <c r="J21" s="16" t="s">
        <v>37135</v>
      </c>
      <c r="K21" s="21">
        <f>_xlfn.SINGLE(IF(FLOW_THRU_100PCT="Y",1,INDEX(VariabilityMatrix,D6L1214C1,_xlfn.SINGLE(D6L1214C9))))</f>
        <v>0.48257096814517625</v>
      </c>
      <c r="L21" s="16" t="s">
        <v>37115</v>
      </c>
      <c r="M21" s="15">
        <f>IF(_xlfn.SINGLE(D6L1214C2)&lt;&gt;0,_xlfn.SINGLE(D6L1214C2)*_xlfn.SINGLE(D6L1214C4),_xlfn.SINGLE(D6L1214C3)*_xlfn.SINGLE(D6L1214C4))</f>
        <v>2.2167401747648467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1.1083700873824234</v>
      </c>
      <c r="R21" s="16" t="s">
        <v>37117</v>
      </c>
      <c r="S21" s="15">
        <f>D6L1214C5-D6L1214C7</f>
        <v>1.1083700873824234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1.0636053861847863</v>
      </c>
      <c r="X21" s="16" t="s">
        <v>37119</v>
      </c>
      <c r="Y21" s="33">
        <f>D6L1214C7-D6L1214C10</f>
        <v>4.4764701197637091E-2</v>
      </c>
      <c r="Z21" s="16" t="s">
        <v>37120</v>
      </c>
      <c r="AA21" s="33">
        <f>CHOOSE(MIN(D6L1214C9,RUN_YEARS),B7L812C7,B7L812C16,B7L812C25,B7L812C34,B7L812C43)</f>
        <v>50497.599999999999</v>
      </c>
      <c r="AB21" s="16" t="s">
        <v>37121</v>
      </c>
      <c r="AC21" s="33">
        <f>IF(D6L1214C12=0,0,D6L1214C10/D6L1214C12)</f>
        <v>2.1062493785542012E-5</v>
      </c>
      <c r="AD21" s="16" t="s">
        <v>37122</v>
      </c>
      <c r="AE21" s="33">
        <f>IF(D6L1214C5=0,0,D6L1214C10/D6L1214C5)</f>
        <v>0.4798060676180122</v>
      </c>
      <c r="AF21" s="16" t="s">
        <v>37123</v>
      </c>
      <c r="AG21" s="33">
        <f>CHOOSE(MIN(D6L1214C9,RUN_YEARS),B7L812C5,B7L812C14,B7L812C23,B7L812C32,B7L812C41)</f>
        <v>817.43372573196348</v>
      </c>
      <c r="AH21" s="16" t="s">
        <v>37124</v>
      </c>
      <c r="AI21" s="33">
        <f>IF(D6L1214C15=0,0,D6L1214C11/D6L1214C15)</f>
        <v>5.4762483842409309E-5</v>
      </c>
      <c r="AJ21" s="16" t="s">
        <v>37125</v>
      </c>
      <c r="AK21" s="33">
        <f>IF(D6L1214C5=0,0,D6L1214C11/D6L1214C5)</f>
        <v>2.0193932381987779E-2</v>
      </c>
      <c r="AL21" s="16" t="s">
        <v>37126</v>
      </c>
      <c r="AM21" s="33">
        <f>D6L1214C8*CHOOSE(MIN(D6L1214C9,RUN_YEARS),B7L812C4,B7L812C13,B7L812C22,B7L812C31,B7L812C40)</f>
        <v>0.21011616584656703</v>
      </c>
      <c r="AN21" s="16" t="s">
        <v>37127</v>
      </c>
      <c r="AO21" s="33">
        <f>D6L1214C8-D6L1214C18</f>
        <v>0.89825392153585637</v>
      </c>
      <c r="AP21" s="16" t="s">
        <v>37128</v>
      </c>
      <c r="AQ21" s="33">
        <f>CHOOSE(MIN(D6L1214C9,RUN_YEARS),B7L812C2,B7L812C11,B7L812C20,B7L812C29,B7L812C38)</f>
        <v>94.816170225283869</v>
      </c>
      <c r="AR21" s="16" t="s">
        <v>37129</v>
      </c>
      <c r="AS21" s="33">
        <f>IF(D6L1214C20=0,0,D6L1214C18/D6L1214C20)</f>
        <v>2.2160372576463445E-3</v>
      </c>
      <c r="AT21" s="16" t="s">
        <v>37130</v>
      </c>
      <c r="AU21" s="33">
        <f>IF(D6L1214C5=0,0,D6L1214C18/D6L1214C5)</f>
        <v>9.4786104496372148E-2</v>
      </c>
      <c r="AV21" s="16" t="s">
        <v>37131</v>
      </c>
      <c r="AW21" s="33">
        <f>CHOOSE(MIN(D6L1214C9,RUN_YEARS),B7L812C1,B7L812C10,B7L812C19,B7L812C28,B7L812C37)</f>
        <v>405.34242754108425</v>
      </c>
      <c r="AX21" s="16" t="s">
        <v>37132</v>
      </c>
      <c r="AY21" s="33">
        <f>IF(D6L1214C23=0,0,D6L1214C19/D6L1214C23)</f>
        <v>2.2160372576463445E-3</v>
      </c>
      <c r="AZ21" s="16" t="s">
        <v>37133</v>
      </c>
      <c r="BA21" s="33">
        <f>IF(D6L1214C5=0,0,D6L1214C19/D6L1214C5)</f>
        <v>0.40521389550362785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5.7086158946862735</v>
      </c>
      <c r="J22" s="16" t="s">
        <v>37156</v>
      </c>
      <c r="K22" s="21">
        <f>_xlfn.SINGLE(IF(FLOW_THRU_100PCT="Y",1,INDEX(VariabilityMatrix,D6L1215C1,_xlfn.SINGLE(D6L1215C9))))</f>
        <v>0.4703844944876534</v>
      </c>
      <c r="L22" s="16" t="s">
        <v>37136</v>
      </c>
      <c r="M22" s="15">
        <f>IF(_xlfn.SINGLE(D6L1215C2)&lt;&gt;0,_xlfn.SINGLE(D6L1215C2)*_xlfn.SINGLE(D6L1215C4),_xlfn.SINGLE(D6L1215C3)*_xlfn.SINGLE(D6L1215C4))</f>
        <v>2.6852444018461861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1.342622200923093</v>
      </c>
      <c r="R22" s="16" t="s">
        <v>37138</v>
      </c>
      <c r="S22" s="15">
        <f>D6L1215C5-D6L1215C7</f>
        <v>1.342622200923093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1.2884927237377009</v>
      </c>
      <c r="X22" s="16" t="s">
        <v>37140</v>
      </c>
      <c r="Y22" s="33">
        <f>D6L1215C7-D6L1215C10</f>
        <v>5.4129477185392183E-2</v>
      </c>
      <c r="Z22" s="16" t="s">
        <v>37141</v>
      </c>
      <c r="AA22" s="33">
        <f>CHOOSE(MIN(D6L1215C9,RUN_YEARS),B7L812C7,B7L812C16,B7L812C25,B7L812C34,B7L812C43)</f>
        <v>50466.333333333328</v>
      </c>
      <c r="AB22" s="16" t="s">
        <v>37142</v>
      </c>
      <c r="AC22" s="33">
        <f>IF(D6L1215C12=0,0,D6L1215C10/D6L1215C12)</f>
        <v>2.5531728553115298E-5</v>
      </c>
      <c r="AD22" s="16" t="s">
        <v>37143</v>
      </c>
      <c r="AE22" s="33">
        <f>IF(D6L1215C5=0,0,D6L1215C10/D6L1215C5)</f>
        <v>0.47984188063173072</v>
      </c>
      <c r="AF22" s="16" t="s">
        <v>37144</v>
      </c>
      <c r="AG22" s="33">
        <f>CHOOSE(MIN(D6L1215C9,RUN_YEARS),B7L812C5,B7L812C14,B7L812C23,B7L812C32,B7L812C41)</f>
        <v>815.41794725641603</v>
      </c>
      <c r="AH22" s="16" t="s">
        <v>37145</v>
      </c>
      <c r="AI22" s="33">
        <f>IF(D6L1215C15=0,0,D6L1215C11/D6L1215C15)</f>
        <v>6.6382494238099776E-5</v>
      </c>
      <c r="AJ22" s="16" t="s">
        <v>37146</v>
      </c>
      <c r="AK22" s="33">
        <f>IF(D6L1215C5=0,0,D6L1215C11/D6L1215C5)</f>
        <v>2.0158119368269251E-2</v>
      </c>
      <c r="AL22" s="16" t="s">
        <v>37147</v>
      </c>
      <c r="AM22" s="33">
        <f>D6L1215C8*CHOOSE(MIN(D6L1215C9,RUN_YEARS),B7L812C4,B7L812C13,B7L812C22,B7L812C31,B7L812C40)</f>
        <v>0.25261265666587934</v>
      </c>
      <c r="AN22" s="16" t="s">
        <v>37148</v>
      </c>
      <c r="AO22" s="33">
        <f>D6L1215C8-D6L1215C18</f>
        <v>1.0900095442572137</v>
      </c>
      <c r="AP22" s="16" t="s">
        <v>37149</v>
      </c>
      <c r="AQ22" s="33">
        <f>CHOOSE(MIN(D6L1215C9,RUN_YEARS),B7L812C2,B7L812C11,B7L812C20,B7L812C29,B7L812C38)</f>
        <v>93.708231501002516</v>
      </c>
      <c r="AR22" s="16" t="s">
        <v>37150</v>
      </c>
      <c r="AS22" s="33">
        <f>IF(D6L1215C20=0,0,D6L1215C18/D6L1215C20)</f>
        <v>2.695736037481156E-3</v>
      </c>
      <c r="AT22" s="16" t="s">
        <v>37151</v>
      </c>
      <c r="AU22" s="33">
        <f>IF(D6L1215C5=0,0,D6L1215C18/D6L1215C5)</f>
        <v>9.4074363023418109E-2</v>
      </c>
      <c r="AV22" s="16" t="s">
        <v>37152</v>
      </c>
      <c r="AW22" s="33">
        <f>CHOOSE(MIN(D6L1215C9,RUN_YEARS),B7L812C1,B7L812C10,B7L812C19,B7L812C28,B7L812C37)</f>
        <v>404.34579984904531</v>
      </c>
      <c r="AX22" s="16" t="s">
        <v>37153</v>
      </c>
      <c r="AY22" s="33">
        <f>IF(D6L1215C23=0,0,D6L1215C19/D6L1215C23)</f>
        <v>2.6957360374811556E-3</v>
      </c>
      <c r="AZ22" s="16" t="s">
        <v>37154</v>
      </c>
      <c r="BA22" s="33">
        <f>IF(D6L1215C5=0,0,D6L1215C19/D6L1215C5)</f>
        <v>0.40592563697658191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279.5829295990676</v>
      </c>
      <c r="J23" s="16" t="s">
        <v>37177</v>
      </c>
      <c r="K23" s="21">
        <f>_xlfn.SINGLE(IF(FLOW_THRU_100PCT="Y",1,INDEX(VariabilityMatrix,D6L1216C1,_xlfn.SINGLE(D6L1216C9))))</f>
        <v>0.19886919007977813</v>
      </c>
      <c r="L23" s="16" t="s">
        <v>37157</v>
      </c>
      <c r="M23" s="15">
        <f>IF(_xlfn.SINGLE(D6L1216C2)&lt;&gt;0,_xlfn.SINGLE(D6L1216C2)*_xlfn.SINGLE(D6L1216C4),_xlfn.SINGLE(D6L1216C3)*_xlfn.SINGLE(D6L1216C4))</f>
        <v>55.600430769498203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27.800215384749102</v>
      </c>
      <c r="R23" s="16" t="s">
        <v>37159</v>
      </c>
      <c r="S23" s="15">
        <f>D6L1216C5-D6L1216C7</f>
        <v>27.800215384749102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26.679415264370366</v>
      </c>
      <c r="X23" s="16" t="s">
        <v>37161</v>
      </c>
      <c r="Y23" s="33">
        <f>D6L1216C7-D6L1216C10</f>
        <v>1.1208001203787354</v>
      </c>
      <c r="Z23" s="16" t="s">
        <v>37162</v>
      </c>
      <c r="AA23" s="33">
        <f>CHOOSE(MIN(D6L1216C9,RUN_YEARS),B7L812C7,B7L812C16,B7L812C25,B7L812C34,B7L812C43)</f>
        <v>50466.333333333328</v>
      </c>
      <c r="AB23" s="16" t="s">
        <v>37163</v>
      </c>
      <c r="AC23" s="33">
        <f>IF(D6L1216C12=0,0,D6L1216C10/D6L1216C12)</f>
        <v>5.2865769122062303E-4</v>
      </c>
      <c r="AD23" s="16" t="s">
        <v>37164</v>
      </c>
      <c r="AE23" s="33">
        <f>IF(D6L1216C5=0,0,D6L1216C10/D6L1216C5)</f>
        <v>0.47984188063173072</v>
      </c>
      <c r="AF23" s="16" t="s">
        <v>37165</v>
      </c>
      <c r="AG23" s="33">
        <f>CHOOSE(MIN(D6L1216C9,RUN_YEARS),B7L812C5,B7L812C14,B7L812C23,B7L812C32,B7L812C41)</f>
        <v>815.41794725641603</v>
      </c>
      <c r="AH23" s="16" t="s">
        <v>37166</v>
      </c>
      <c r="AI23" s="33">
        <f>IF(D6L1216C15=0,0,D6L1216C11/D6L1216C15)</f>
        <v>1.37450999717362E-3</v>
      </c>
      <c r="AJ23" s="16" t="s">
        <v>37167</v>
      </c>
      <c r="AK23" s="33">
        <f>IF(D6L1216C5=0,0,D6L1216C11/D6L1216C5)</f>
        <v>2.0158119368269254E-2</v>
      </c>
      <c r="AL23" s="16" t="s">
        <v>37168</v>
      </c>
      <c r="AM23" s="33">
        <f>D6L1216C8*CHOOSE(MIN(D6L1216C9,RUN_YEARS),B7L812C4,B7L812C13,B7L812C22,B7L812C31,B7L812C40)</f>
        <v>5.2305751084682006</v>
      </c>
      <c r="AN23" s="16" t="s">
        <v>37169</v>
      </c>
      <c r="AO23" s="33">
        <f>D6L1216C8-D6L1216C18</f>
        <v>22.5696402762809</v>
      </c>
      <c r="AP23" s="16" t="s">
        <v>37170</v>
      </c>
      <c r="AQ23" s="33">
        <f>CHOOSE(MIN(D6L1216C9,RUN_YEARS),B7L812C2,B7L812C11,B7L812C20,B7L812C29,B7L812C38)</f>
        <v>93.708231501002516</v>
      </c>
      <c r="AR23" s="16" t="s">
        <v>37171</v>
      </c>
      <c r="AS23" s="33">
        <f>IF(D6L1216C20=0,0,D6L1216C18/D6L1216C20)</f>
        <v>5.5817669639963728E-2</v>
      </c>
      <c r="AT23" s="16" t="s">
        <v>37172</v>
      </c>
      <c r="AU23" s="33">
        <f>IF(D6L1216C5=0,0,D6L1216C18/D6L1216C5)</f>
        <v>9.4074363023418109E-2</v>
      </c>
      <c r="AV23" s="16" t="s">
        <v>37173</v>
      </c>
      <c r="AW23" s="33">
        <f>CHOOSE(MIN(D6L1216C9,RUN_YEARS),B7L812C1,B7L812C10,B7L812C19,B7L812C28,B7L812C37)</f>
        <v>404.34579984904531</v>
      </c>
      <c r="AX23" s="16" t="s">
        <v>37174</v>
      </c>
      <c r="AY23" s="33">
        <f>IF(D6L1216C23=0,0,D6L1216C19/D6L1216C23)</f>
        <v>5.5817669639963714E-2</v>
      </c>
      <c r="AZ23" s="16" t="s">
        <v>37175</v>
      </c>
      <c r="BA23" s="33">
        <f>IF(D6L1216C5=0,0,D6L1216C19/D6L1216C5)</f>
        <v>0.40592563697658185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263.24067131813712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226.38697733359791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113.19348866679896</v>
      </c>
      <c r="R24" s="16" t="s">
        <v>37180</v>
      </c>
      <c r="S24" s="15">
        <f>D6L1217C5-D6L1217C7</f>
        <v>113.19348866679896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108.62995295428662</v>
      </c>
      <c r="X24" s="16" t="s">
        <v>37182</v>
      </c>
      <c r="Y24" s="33">
        <f>D6L1217C7-D6L1217C10</f>
        <v>4.5635357125123335</v>
      </c>
      <c r="Z24" s="16" t="s">
        <v>37183</v>
      </c>
      <c r="AA24" s="33">
        <f>CHOOSE(MIN(D6L1217C9,RUN_YEARS),B7L812C7,B7L812C16,B7L812C25,B7L812C34,B7L812C43)</f>
        <v>50466.333333333328</v>
      </c>
      <c r="AB24" s="16" t="s">
        <v>37184</v>
      </c>
      <c r="AC24" s="33">
        <f>IF(D6L1217C12=0,0,D6L1217C10/D6L1217C12)</f>
        <v>2.1525231927744561E-3</v>
      </c>
      <c r="AD24" s="16" t="s">
        <v>37185</v>
      </c>
      <c r="AE24" s="33">
        <f>IF(D6L1217C5=0,0,D6L1217C10/D6L1217C5)</f>
        <v>0.47984188063173072</v>
      </c>
      <c r="AF24" s="16" t="s">
        <v>37186</v>
      </c>
      <c r="AG24" s="33">
        <f>CHOOSE(MIN(D6L1217C9,RUN_YEARS),B7L812C5,B7L812C14,B7L812C23,B7L812C32,B7L812C41)</f>
        <v>815.41794725641603</v>
      </c>
      <c r="AH24" s="16" t="s">
        <v>37187</v>
      </c>
      <c r="AI24" s="33">
        <f>IF(D6L1217C15=0,0,D6L1217C11/D6L1217C15)</f>
        <v>5.5965603012135883E-3</v>
      </c>
      <c r="AJ24" s="16" t="s">
        <v>37188</v>
      </c>
      <c r="AK24" s="33">
        <f>IF(D6L1217C5=0,0,D6L1217C11/D6L1217C5)</f>
        <v>2.0158119368269257E-2</v>
      </c>
      <c r="AL24" s="16" t="s">
        <v>37189</v>
      </c>
      <c r="AM24" s="33">
        <f>D6L1217C8*CHOOSE(MIN(D6L1217C9,RUN_YEARS),B7L812C4,B7L812C13,B7L812C22,B7L812C31,B7L812C40)</f>
        <v>21.297210689455216</v>
      </c>
      <c r="AN24" s="16" t="s">
        <v>37190</v>
      </c>
      <c r="AO24" s="33">
        <f>D6L1217C8-D6L1217C18</f>
        <v>91.896277977343743</v>
      </c>
      <c r="AP24" s="16" t="s">
        <v>37191</v>
      </c>
      <c r="AQ24" s="33">
        <f>CHOOSE(MIN(D6L1217C9,RUN_YEARS),B7L812C2,B7L812C11,B7L812C20,B7L812C29,B7L812C38)</f>
        <v>93.708231501002516</v>
      </c>
      <c r="AR24" s="16" t="s">
        <v>37192</v>
      </c>
      <c r="AS24" s="33">
        <f>IF(D6L1217C20=0,0,D6L1217C18/D6L1217C20)</f>
        <v>0.22727150377635047</v>
      </c>
      <c r="AT24" s="16" t="s">
        <v>37193</v>
      </c>
      <c r="AU24" s="33">
        <f>IF(D6L1217C5=0,0,D6L1217C18/D6L1217C5)</f>
        <v>9.4074363023418109E-2</v>
      </c>
      <c r="AV24" s="16" t="s">
        <v>37194</v>
      </c>
      <c r="AW24" s="33">
        <f>CHOOSE(MIN(D6L1217C9,RUN_YEARS),B7L812C1,B7L812C10,B7L812C19,B7L812C28,B7L812C37)</f>
        <v>404.34579984904531</v>
      </c>
      <c r="AX24" s="16" t="s">
        <v>37195</v>
      </c>
      <c r="AY24" s="33">
        <f>IF(D6L1217C23=0,0,D6L1217C19/D6L1217C23)</f>
        <v>0.22727150377635044</v>
      </c>
      <c r="AZ24" s="16" t="s">
        <v>37196</v>
      </c>
      <c r="BA24" s="33">
        <f>IF(D6L1217C5=0,0,D6L1217C19/D6L1217C5)</f>
        <v>0.40592563697658191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145.93719331246552</v>
      </c>
      <c r="J25" s="16" t="s">
        <v>37218</v>
      </c>
      <c r="K25" s="21">
        <f>_xlfn.SINGLE(IF(FLOW_THRU_100PCT="Y",1,INDEX(VariabilityMatrix,D6L1218C1,_xlfn.SINGLE(D6L1218C9))))</f>
        <v>0.19505193730995293</v>
      </c>
      <c r="L25" s="16" t="s">
        <v>37198</v>
      </c>
      <c r="M25" s="15">
        <f>IF(_xlfn.SINGLE(D6L1218C2)&lt;&gt;0,_xlfn.SINGLE(D6L1218C2)*_xlfn.SINGLE(D6L1218C4),_xlfn.SINGLE(D6L1218C3)*_xlfn.SINGLE(D6L1218C4))</f>
        <v>28.465332281173509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14.232666140586755</v>
      </c>
      <c r="R25" s="16" t="s">
        <v>37200</v>
      </c>
      <c r="S25" s="15">
        <f>D6L1218C5-D6L1218C7</f>
        <v>14.232666140586755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13.66727476170256</v>
      </c>
      <c r="X25" s="16" t="s">
        <v>37202</v>
      </c>
      <c r="Y25" s="33">
        <f>D6L1218C7-D6L1218C10</f>
        <v>0.56539137888419511</v>
      </c>
      <c r="Z25" s="16" t="s">
        <v>37203</v>
      </c>
      <c r="AA25" s="33">
        <f>CHOOSE(MIN(D6L1218C9,RUN_YEARS),B7L812C7,B7L812C16,B7L812C25,B7L812C34,B7L812C43)</f>
        <v>50434</v>
      </c>
      <c r="AB25" s="16" t="s">
        <v>37204</v>
      </c>
      <c r="AC25" s="33">
        <f>IF(D6L1218C12=0,0,D6L1218C10/D6L1218C12)</f>
        <v>2.7099327361903793E-4</v>
      </c>
      <c r="AD25" s="16" t="s">
        <v>37205</v>
      </c>
      <c r="AE25" s="33">
        <f>IF(D6L1218C5=0,0,D6L1218C10/D6L1218C5)</f>
        <v>0.48013754509171369</v>
      </c>
      <c r="AF25" s="16" t="s">
        <v>37206</v>
      </c>
      <c r="AG25" s="33">
        <f>CHOOSE(MIN(D6L1218C9,RUN_YEARS),B7L812C5,B7L812C14,B7L812C23,B7L812C32,B7L812C41)</f>
        <v>802.44878311433524</v>
      </c>
      <c r="AH25" s="16" t="s">
        <v>37207</v>
      </c>
      <c r="AI25" s="33">
        <f>IF(D6L1218C15=0,0,D6L1218C11/D6L1218C15)</f>
        <v>7.0458251140949953E-4</v>
      </c>
      <c r="AJ25" s="16" t="s">
        <v>37208</v>
      </c>
      <c r="AK25" s="33">
        <f>IF(D6L1218C5=0,0,D6L1218C11/D6L1218C5)</f>
        <v>1.9862454908286295E-2</v>
      </c>
      <c r="AL25" s="16" t="s">
        <v>37209</v>
      </c>
      <c r="AM25" s="33">
        <f>D6L1218C8*CHOOSE(MIN(D6L1218C9,RUN_YEARS),B7L812C4,B7L812C13,B7L812C22,B7L812C31,B7L812C40)</f>
        <v>2.7727713476995044</v>
      </c>
      <c r="AN25" s="16" t="s">
        <v>37210</v>
      </c>
      <c r="AO25" s="33">
        <f>D6L1218C8-D6L1218C18</f>
        <v>11.459894792887251</v>
      </c>
      <c r="AP25" s="16" t="s">
        <v>37211</v>
      </c>
      <c r="AQ25" s="33">
        <f>CHOOSE(MIN(D6L1218C9,RUN_YEARS),B7L812C2,B7L812C11,B7L812C20,B7L812C29,B7L812C38)</f>
        <v>96.381582794425739</v>
      </c>
      <c r="AR25" s="16" t="s">
        <v>37212</v>
      </c>
      <c r="AS25" s="33">
        <f>IF(D6L1218C20=0,0,D6L1218C18/D6L1218C20)</f>
        <v>2.8768684507014225E-2</v>
      </c>
      <c r="AT25" s="16" t="s">
        <v>37213</v>
      </c>
      <c r="AU25" s="33">
        <f>IF(D6L1218C5=0,0,D6L1218C18/D6L1218C5)</f>
        <v>9.7408711773000048E-2</v>
      </c>
      <c r="AV25" s="16" t="s">
        <v>37214</v>
      </c>
      <c r="AW25" s="33">
        <f>CHOOSE(MIN(D6L1218C9,RUN_YEARS),B7L812C1,B7L812C10,B7L812C19,B7L812C28,B7L812C37)</f>
        <v>398.34615274442461</v>
      </c>
      <c r="AX25" s="16" t="s">
        <v>37215</v>
      </c>
      <c r="AY25" s="33">
        <f>IF(D6L1218C23=0,0,D6L1218C19/D6L1218C23)</f>
        <v>2.8768684507014228E-2</v>
      </c>
      <c r="AZ25" s="16" t="s">
        <v>37216</v>
      </c>
      <c r="BA25" s="33">
        <f>IF(D6L1218C5=0,0,D6L1218C19/D6L1218C5)</f>
        <v>0.40259128822699997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647.89239420839181</v>
      </c>
      <c r="J26" s="16" t="s">
        <v>37239</v>
      </c>
      <c r="K26" s="21">
        <f>_xlfn.SINGLE(IF(FLOW_THRU_100PCT="Y",1,INDEX(VariabilityMatrix,D6L1219C1,_xlfn.SINGLE(D6L1219C9))))</f>
        <v>0.19886919007977813</v>
      </c>
      <c r="L26" s="16" t="s">
        <v>37219</v>
      </c>
      <c r="M26" s="15">
        <f>IF(_xlfn.SINGLE(D6L1219C2)&lt;&gt;0,_xlfn.SINGLE(D6L1219C2)*_xlfn.SINGLE(D6L1219C4),_xlfn.SINGLE(D6L1219C3)*_xlfn.SINGLE(D6L1219C4))</f>
        <v>128.8458356950712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64.422917847535601</v>
      </c>
      <c r="R26" s="16" t="s">
        <v>37221</v>
      </c>
      <c r="S26" s="15">
        <f>D6L1219C5-D6L1219C7</f>
        <v>64.422917847535601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61.825628111489948</v>
      </c>
      <c r="X26" s="16" t="s">
        <v>37223</v>
      </c>
      <c r="Y26" s="33">
        <f>D6L1219C7-D6L1219C10</f>
        <v>2.5972897360456528</v>
      </c>
      <c r="Z26" s="16" t="s">
        <v>37224</v>
      </c>
      <c r="AA26" s="33">
        <f>CHOOSE(MIN(D6L1219C9,RUN_YEARS),B7L812C7,B7L812C16,B7L812C25,B7L812C34,B7L812C43)</f>
        <v>50466.333333333328</v>
      </c>
      <c r="AB26" s="16" t="s">
        <v>37225</v>
      </c>
      <c r="AC26" s="33">
        <f>IF(D6L1219C12=0,0,D6L1219C10/D6L1219C12)</f>
        <v>1.225086587985851E-3</v>
      </c>
      <c r="AD26" s="16" t="s">
        <v>37226</v>
      </c>
      <c r="AE26" s="33">
        <f>IF(D6L1219C5=0,0,D6L1219C10/D6L1219C5)</f>
        <v>0.47984188063173072</v>
      </c>
      <c r="AF26" s="16" t="s">
        <v>37227</v>
      </c>
      <c r="AG26" s="33">
        <f>CHOOSE(MIN(D6L1219C9,RUN_YEARS),B7L812C5,B7L812C14,B7L812C23,B7L812C32,B7L812C41)</f>
        <v>815.41794725641603</v>
      </c>
      <c r="AH26" s="16" t="s">
        <v>37228</v>
      </c>
      <c r="AI26" s="33">
        <f>IF(D6L1219C15=0,0,D6L1219C11/D6L1219C15)</f>
        <v>3.1852251287632135E-3</v>
      </c>
      <c r="AJ26" s="16" t="s">
        <v>37229</v>
      </c>
      <c r="AK26" s="33">
        <f>IF(D6L1219C5=0,0,D6L1219C11/D6L1219C5)</f>
        <v>2.0158119368269254E-2</v>
      </c>
      <c r="AL26" s="16" t="s">
        <v>37230</v>
      </c>
      <c r="AM26" s="33">
        <f>D6L1219C8*CHOOSE(MIN(D6L1219C9,RUN_YEARS),B7L812C4,B7L812C13,B7L812C22,B7L812C31,B7L812C40)</f>
        <v>12.121089921233811</v>
      </c>
      <c r="AN26" s="16" t="s">
        <v>37231</v>
      </c>
      <c r="AO26" s="33">
        <f>D6L1219C8-D6L1219C18</f>
        <v>52.30182792630179</v>
      </c>
      <c r="AP26" s="16" t="s">
        <v>37232</v>
      </c>
      <c r="AQ26" s="33">
        <f>CHOOSE(MIN(D6L1219C9,RUN_YEARS),B7L812C2,B7L812C11,B7L812C20,B7L812C29,B7L812C38)</f>
        <v>93.708231501002516</v>
      </c>
      <c r="AR26" s="16" t="s">
        <v>37233</v>
      </c>
      <c r="AS26" s="33">
        <f>IF(D6L1219C20=0,0,D6L1219C18/D6L1219C20)</f>
        <v>0.12934925488487248</v>
      </c>
      <c r="AT26" s="16" t="s">
        <v>37234</v>
      </c>
      <c r="AU26" s="33">
        <f>IF(D6L1219C5=0,0,D6L1219C18/D6L1219C5)</f>
        <v>9.4074363023418109E-2</v>
      </c>
      <c r="AV26" s="16" t="s">
        <v>37235</v>
      </c>
      <c r="AW26" s="33">
        <f>CHOOSE(MIN(D6L1219C9,RUN_YEARS),B7L812C1,B7L812C10,B7L812C19,B7L812C28,B7L812C37)</f>
        <v>404.34579984904531</v>
      </c>
      <c r="AX26" s="16" t="s">
        <v>37236</v>
      </c>
      <c r="AY26" s="33">
        <f>IF(D6L1219C23=0,0,D6L1219C19/D6L1219C23)</f>
        <v>0.12934925488487248</v>
      </c>
      <c r="AZ26" s="16" t="s">
        <v>37237</v>
      </c>
      <c r="BA26" s="33">
        <f>IF(D6L1219C5=0,0,D6L1219C19/D6L1219C5)</f>
        <v>0.40592563697658191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446.62894526911106</v>
      </c>
      <c r="J27" s="16" t="s">
        <v>37260</v>
      </c>
      <c r="K27" s="21">
        <f>_xlfn.SINGLE(IF(FLOW_THRU_100PCT="Y",1,INDEX(VariabilityMatrix,D6L1220C1,_xlfn.SINGLE(D6L1220C9))))</f>
        <v>0.19505193730995293</v>
      </c>
      <c r="L27" s="16" t="s">
        <v>37240</v>
      </c>
      <c r="M27" s="15">
        <f>IF(_xlfn.SINGLE(D6L1220C2)&lt;&gt;0,_xlfn.SINGLE(D6L1220C2)*_xlfn.SINGLE(D6L1220C4),_xlfn.SINGLE(D6L1220C3)*_xlfn.SINGLE(D6L1220C4))</f>
        <v>87.115841033441043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43.557920516720522</v>
      </c>
      <c r="R27" s="16" t="s">
        <v>37242</v>
      </c>
      <c r="S27" s="15">
        <f>D6L1220C5-D6L1220C7</f>
        <v>43.557920516720522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41.827586052396363</v>
      </c>
      <c r="X27" s="16" t="s">
        <v>37244</v>
      </c>
      <c r="Y27" s="33">
        <f>D6L1220C7-D6L1220C10</f>
        <v>1.7303344643241587</v>
      </c>
      <c r="Z27" s="16" t="s">
        <v>37245</v>
      </c>
      <c r="AA27" s="33">
        <f>CHOOSE(MIN(D6L1220C9,RUN_YEARS),B7L812C7,B7L812C16,B7L812C25,B7L812C34,B7L812C43)</f>
        <v>50434</v>
      </c>
      <c r="AB27" s="16" t="s">
        <v>37246</v>
      </c>
      <c r="AC27" s="33">
        <f>IF(D6L1220C12=0,0,D6L1220C10/D6L1220C12)</f>
        <v>8.2935293754999337E-4</v>
      </c>
      <c r="AD27" s="16" t="s">
        <v>37247</v>
      </c>
      <c r="AE27" s="33">
        <f>IF(D6L1220C5=0,0,D6L1220C10/D6L1220C5)</f>
        <v>0.48013754509171369</v>
      </c>
      <c r="AF27" s="16" t="s">
        <v>37248</v>
      </c>
      <c r="AG27" s="33">
        <f>CHOOSE(MIN(D6L1220C9,RUN_YEARS),B7L812C5,B7L812C14,B7L812C23,B7L812C32,B7L812C41)</f>
        <v>802.44878311433524</v>
      </c>
      <c r="AH27" s="16" t="s">
        <v>37249</v>
      </c>
      <c r="AI27" s="33">
        <f>IF(D6L1220C15=0,0,D6L1220C11/D6L1220C15)</f>
        <v>2.156317637629984E-3</v>
      </c>
      <c r="AJ27" s="16" t="s">
        <v>37250</v>
      </c>
      <c r="AK27" s="33">
        <f>IF(D6L1220C5=0,0,D6L1220C11/D6L1220C5)</f>
        <v>1.9862454908286285E-2</v>
      </c>
      <c r="AL27" s="16" t="s">
        <v>37251</v>
      </c>
      <c r="AM27" s="33">
        <f>D6L1220C8*CHOOSE(MIN(D6L1220C9,RUN_YEARS),B7L812C4,B7L812C13,B7L812C22,B7L812C31,B7L812C40)</f>
        <v>8.4858418500889492</v>
      </c>
      <c r="AN27" s="16" t="s">
        <v>37252</v>
      </c>
      <c r="AO27" s="33">
        <f>D6L1220C8-D6L1220C18</f>
        <v>35.072078666631569</v>
      </c>
      <c r="AP27" s="16" t="s">
        <v>37253</v>
      </c>
      <c r="AQ27" s="33">
        <f>CHOOSE(MIN(D6L1220C9,RUN_YEARS),B7L812C2,B7L812C11,B7L812C20,B7L812C29,B7L812C38)</f>
        <v>96.381582794425739</v>
      </c>
      <c r="AR27" s="16" t="s">
        <v>37254</v>
      </c>
      <c r="AS27" s="33">
        <f>IF(D6L1220C20=0,0,D6L1220C18/D6L1220C20)</f>
        <v>8.8044225920096947E-2</v>
      </c>
      <c r="AT27" s="16" t="s">
        <v>37255</v>
      </c>
      <c r="AU27" s="33">
        <f>IF(D6L1220C5=0,0,D6L1220C18/D6L1220C5)</f>
        <v>9.7408711773000048E-2</v>
      </c>
      <c r="AV27" s="16" t="s">
        <v>37256</v>
      </c>
      <c r="AW27" s="33">
        <f>CHOOSE(MIN(D6L1220C9,RUN_YEARS),B7L812C1,B7L812C10,B7L812C19,B7L812C28,B7L812C37)</f>
        <v>398.34615274442461</v>
      </c>
      <c r="AX27" s="16" t="s">
        <v>37257</v>
      </c>
      <c r="AY27" s="33">
        <f>IF(D6L1220C23=0,0,D6L1220C19/D6L1220C23)</f>
        <v>8.8044225920096947E-2</v>
      </c>
      <c r="AZ27" s="16" t="s">
        <v>37258</v>
      </c>
      <c r="BA27" s="33">
        <f>IF(D6L1220C5=0,0,D6L1220C19/D6L1220C5)</f>
        <v>0.40259128822699991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0.19505193730995293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50434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802.44878311433524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96.381582794425739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398.34615274442461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0.19505193730995293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50434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802.44878311433524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96.381582794425739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398.34615274442461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0.19505193730995293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50434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802.44878311433524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96.381582794425739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398.34615274442461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0.19505193730995293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50434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802.44878311433524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96.381582794425739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398.34615274442461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0.19505193730995293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50434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802.44878311433524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96.381582794425739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398.34615274442461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1111.4974795707465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955.88783243084197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477.94391621542098</v>
      </c>
      <c r="R33" s="16" t="s">
        <v>37368</v>
      </c>
      <c r="S33" s="15">
        <f>D6L1226C5-D6L1226C7</f>
        <v>477.94391621542098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458.95763724638385</v>
      </c>
      <c r="X33" s="16" t="s">
        <v>37370</v>
      </c>
      <c r="Y33" s="33">
        <f>D6L1226C7-D6L1226C10</f>
        <v>18.98627896903713</v>
      </c>
      <c r="Z33" s="16" t="s">
        <v>37371</v>
      </c>
      <c r="AA33" s="33">
        <f>CHOOSE(MIN(D6L1226C9,RUN_YEARS),B7L812C7,B7L812C16,B7L812C25,B7L812C34,B7L812C43)</f>
        <v>50434</v>
      </c>
      <c r="AB33" s="16" t="s">
        <v>37372</v>
      </c>
      <c r="AC33" s="33">
        <f>IF(D6L1226C12=0,0,D6L1226C10/D6L1226C12)</f>
        <v>9.1001633272471717E-3</v>
      </c>
      <c r="AD33" s="16" t="s">
        <v>37373</v>
      </c>
      <c r="AE33" s="33">
        <f>IF(D6L1226C5=0,0,D6L1226C10/D6L1226C5)</f>
        <v>0.48013754509171369</v>
      </c>
      <c r="AF33" s="16" t="s">
        <v>37374</v>
      </c>
      <c r="AG33" s="33">
        <f>CHOOSE(MIN(D6L1226C9,RUN_YEARS),B7L812C5,B7L812C14,B7L812C23,B7L812C32,B7L812C41)</f>
        <v>802.44878311433524</v>
      </c>
      <c r="AH33" s="16" t="s">
        <v>37375</v>
      </c>
      <c r="AI33" s="33">
        <f>IF(D6L1226C15=0,0,D6L1226C11/D6L1226C15)</f>
        <v>2.3660424650842681E-2</v>
      </c>
      <c r="AJ33" s="16" t="s">
        <v>37376</v>
      </c>
      <c r="AK33" s="33">
        <f>IF(D6L1226C5=0,0,D6L1226C11/D6L1226C5)</f>
        <v>1.9862454908286302E-2</v>
      </c>
      <c r="AL33" s="16" t="s">
        <v>37377</v>
      </c>
      <c r="AM33" s="33">
        <f>D6L1226C8*CHOOSE(MIN(D6L1226C9,RUN_YEARS),B7L812C4,B7L812C13,B7L812C22,B7L812C31,B7L812C40)</f>
        <v>93.111802356573648</v>
      </c>
      <c r="AN33" s="16" t="s">
        <v>37378</v>
      </c>
      <c r="AO33" s="33">
        <f>D6L1226C8-D6L1226C18</f>
        <v>384.83211385884732</v>
      </c>
      <c r="AP33" s="16" t="s">
        <v>37379</v>
      </c>
      <c r="AQ33" s="33">
        <f>CHOOSE(MIN(D6L1226C9,RUN_YEARS),B7L812C2,B7L812C11,B7L812C20,B7L812C29,B7L812C38)</f>
        <v>96.381582794425739</v>
      </c>
      <c r="AR33" s="16" t="s">
        <v>37380</v>
      </c>
      <c r="AS33" s="33">
        <f>IF(D6L1226C20=0,0,D6L1226C18/D6L1226C20)</f>
        <v>0.96607463435388607</v>
      </c>
      <c r="AT33" s="16" t="s">
        <v>37381</v>
      </c>
      <c r="AU33" s="33">
        <f>IF(D6L1226C5=0,0,D6L1226C18/D6L1226C5)</f>
        <v>9.7408711773000048E-2</v>
      </c>
      <c r="AV33" s="16" t="s">
        <v>37382</v>
      </c>
      <c r="AW33" s="33">
        <f>CHOOSE(MIN(D6L1226C9,RUN_YEARS),B7L812C1,B7L812C10,B7L812C19,B7L812C28,B7L812C37)</f>
        <v>398.34615274442461</v>
      </c>
      <c r="AX33" s="16" t="s">
        <v>37383</v>
      </c>
      <c r="AY33" s="33">
        <f>IF(D6L1226C23=0,0,D6L1226C19/D6L1226C23)</f>
        <v>0.96607463435388619</v>
      </c>
      <c r="AZ33" s="16" t="s">
        <v>37384</v>
      </c>
      <c r="BA33" s="33">
        <f>IF(D6L1226C5=0,0,D6L1226C19/D6L1226C5)</f>
        <v>0.40259128822699997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-31.157199322992277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-26.795191417773356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-13.397595708886678</v>
      </c>
      <c r="R34" s="16" t="s">
        <v>37388</v>
      </c>
      <c r="S34" s="15">
        <f>D6L1227C5-D6L1227C7</f>
        <v>-13.397595708886678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-12.857455041791578</v>
      </c>
      <c r="X34" s="16" t="s">
        <v>37390</v>
      </c>
      <c r="Y34" s="33">
        <f>D6L1227C7-D6L1227C10</f>
        <v>-0.54014066709510011</v>
      </c>
      <c r="Z34" s="16" t="s">
        <v>37391</v>
      </c>
      <c r="AA34" s="33">
        <f>CHOOSE(MIN(D6L1227C9,RUN_YEARS),B7L812C7,B7L812C16,B7L812C25,B7L812C34,B7L812C43)</f>
        <v>50466.333333333328</v>
      </c>
      <c r="AB34" s="16" t="s">
        <v>37392</v>
      </c>
      <c r="AC34" s="33">
        <f>IF(D6L1227C12=0,0,D6L1227C10/D6L1227C12)</f>
        <v>-2.5477291874698469E-4</v>
      </c>
      <c r="AD34" s="16" t="s">
        <v>37393</v>
      </c>
      <c r="AE34" s="33">
        <f>IF(D6L1227C5=0,0,D6L1227C10/D6L1227C5)</f>
        <v>0.47984188063173072</v>
      </c>
      <c r="AF34" s="16" t="s">
        <v>37394</v>
      </c>
      <c r="AG34" s="33">
        <f>CHOOSE(MIN(D6L1227C9,RUN_YEARS),B7L812C5,B7L812C14,B7L812C23,B7L812C32,B7L812C41)</f>
        <v>815.41794725641603</v>
      </c>
      <c r="AH34" s="16" t="s">
        <v>37395</v>
      </c>
      <c r="AI34" s="33">
        <f>IF(D6L1227C15=0,0,D6L1227C11/D6L1227C15)</f>
        <v>-6.6240958874216156E-4</v>
      </c>
      <c r="AJ34" s="16" t="s">
        <v>37396</v>
      </c>
      <c r="AK34" s="33">
        <f>IF(D6L1227C5=0,0,D6L1227C11/D6L1227C5)</f>
        <v>2.0158119368269289E-2</v>
      </c>
      <c r="AL34" s="16" t="s">
        <v>37397</v>
      </c>
      <c r="AM34" s="33">
        <f>D6L1227C8*CHOOSE(MIN(D6L1227C9,RUN_YEARS),B7L812C4,B7L812C13,B7L812C22,B7L812C31,B7L812C40)</f>
        <v>-2.5207405647175882</v>
      </c>
      <c r="AN34" s="16" t="s">
        <v>37398</v>
      </c>
      <c r="AO34" s="33">
        <f>D6L1227C8-D6L1227C18</f>
        <v>-10.87685514416909</v>
      </c>
      <c r="AP34" s="16" t="s">
        <v>37399</v>
      </c>
      <c r="AQ34" s="33">
        <f>CHOOSE(MIN(D6L1227C9,RUN_YEARS),B7L812C2,B7L812C11,B7L812C20,B7L812C29,B7L812C38)</f>
        <v>93.708231501002516</v>
      </c>
      <c r="AR34" s="16" t="s">
        <v>37400</v>
      </c>
      <c r="AS34" s="33">
        <f>IF(D6L1227C20=0,0,D6L1227C18/D6L1227C20)</f>
        <v>-2.6899884079987366E-2</v>
      </c>
      <c r="AT34" s="16" t="s">
        <v>37401</v>
      </c>
      <c r="AU34" s="33">
        <f>IF(D6L1227C5=0,0,D6L1227C18/D6L1227C5)</f>
        <v>9.4074363023418109E-2</v>
      </c>
      <c r="AV34" s="16" t="s">
        <v>37402</v>
      </c>
      <c r="AW34" s="33">
        <f>CHOOSE(MIN(D6L1227C9,RUN_YEARS),B7L812C1,B7L812C10,B7L812C19,B7L812C28,B7L812C37)</f>
        <v>404.34579984904531</v>
      </c>
      <c r="AX34" s="16" t="s">
        <v>37403</v>
      </c>
      <c r="AY34" s="33">
        <f>IF(D6L1227C23=0,0,D6L1227C19/D6L1227C23)</f>
        <v>-2.6899884079987363E-2</v>
      </c>
      <c r="AZ34" s="16" t="s">
        <v>37404</v>
      </c>
      <c r="BA34" s="33">
        <f>IF(D6L1227C5=0,0,D6L1227C19/D6L1227C5)</f>
        <v>0.40592563697658191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5972.0631689586053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4042.010468317415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2021.0052341587075</v>
      </c>
      <c r="R35" s="16" t="s">
        <v>37408</v>
      </c>
      <c r="S35" s="15">
        <f>SUM(D6L1201C8:D6L1227C8)-2*SUM(D6L1209C8,D6L1211C8,D6L1222C8,D6L1224C8,D6L1227C8)</f>
        <v>2021.0052341587075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1939.8441629655576</v>
      </c>
      <c r="X35" s="16" t="s">
        <v>37410</v>
      </c>
      <c r="Y35" s="33">
        <f>SUM(D6L1201C11:D6L1227C11)-2*SUM(D6L1209C11,D6L1211C11,D6L1222C11,D6L1224C11,D6L1227C11)</f>
        <v>81.161071193149155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3.8444770614931935E-2</v>
      </c>
      <c r="AD35" s="16" t="s">
        <v>37412</v>
      </c>
      <c r="AE35" s="33">
        <f>IF(D6L1228C5=0,0,D6L1228C10/D6L1228C5)</f>
        <v>0.47992061825932503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9.9956403598823143E-2</v>
      </c>
      <c r="AJ35" s="16" t="s">
        <v>37414</v>
      </c>
      <c r="AK35" s="33">
        <f>IF(D6L1228C5=0,0,D6L1228C11/D6L1228C5)</f>
        <v>2.0079381740674813E-2</v>
      </c>
      <c r="AL35" s="16" t="s">
        <v>37415</v>
      </c>
      <c r="AM35" s="33">
        <f>SUM(D6L1201C18:D6L1227C18)-2*SUM(D6L1209C18,D6L1211C18,D6L1222C18,D6L1224C18,D6L1227C18)</f>
        <v>383.87690236359902</v>
      </c>
      <c r="AN35" s="16" t="s">
        <v>37416</v>
      </c>
      <c r="AO35" s="33">
        <f>SUM(D6L1201C19:D6L1227C19)-2*SUM(D6L1209C19,D6L1211C19,D6L1222C19,D6L1224C19,D6L1227C19)</f>
        <v>1637.1283317951084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4.064952116382714</v>
      </c>
      <c r="AT35" s="16" t="s">
        <v>37418</v>
      </c>
      <c r="AU35" s="33">
        <f>IF(D6L1228C5=0,0,D6L1228C18/D6L1228C5)</f>
        <v>9.4971773421308608E-2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4.0649521163827149</v>
      </c>
      <c r="AZ35" s="16" t="s">
        <v>37420</v>
      </c>
      <c r="BA35" s="33">
        <f>IF(D6L1228C5=0,0,D6L1228C19/D6L1228C5)</f>
        <v>0.40502822657869136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63.201048894584929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31.600524447292464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15.800262223646232</v>
      </c>
      <c r="R36" s="16" t="s">
        <v>37425</v>
      </c>
      <c r="S36" s="15">
        <f>D6L1229C5-D6L1229C7</f>
        <v>15.800262223646232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15.172598231733687</v>
      </c>
      <c r="X36" s="16" t="s">
        <v>37427</v>
      </c>
      <c r="Y36" s="33">
        <f>D6L1229C7-D6L1229C10</f>
        <v>0.62766399191254507</v>
      </c>
      <c r="Z36" s="16" t="s">
        <v>37428</v>
      </c>
      <c r="AA36" s="33">
        <f>CHOOSE(MIN(D6L1229C9,RUN_YEARS),B7L812C7,B7L812C16,B7L812C25,B7L812C34,B7L812C43)</f>
        <v>50434</v>
      </c>
      <c r="AB36" s="16" t="s">
        <v>37429</v>
      </c>
      <c r="AC36" s="33">
        <f>IF(D6L1229C12=0,0,D6L1229C10/D6L1229C12)</f>
        <v>3.0084066763956237E-4</v>
      </c>
      <c r="AD36" s="16" t="s">
        <v>37430</v>
      </c>
      <c r="AE36" s="33">
        <f>IF(D6L1229C5=0,0,D6L1229C10/D6L1229C5)</f>
        <v>0.48013754509171369</v>
      </c>
      <c r="AF36" s="16" t="s">
        <v>37431</v>
      </c>
      <c r="AG36" s="33">
        <f>CHOOSE(MIN(D6L1229C9,RUN_YEARS),B7L812C5,B7L812C14,B7L812C23,B7L812C32,B7L812C41)</f>
        <v>802.44878311433524</v>
      </c>
      <c r="AH36" s="16" t="s">
        <v>37432</v>
      </c>
      <c r="AI36" s="33">
        <f>IF(D6L1229C15=0,0,D6L1229C11/D6L1229C15)</f>
        <v>7.8218573586286274E-4</v>
      </c>
      <c r="AJ36" s="16" t="s">
        <v>37433</v>
      </c>
      <c r="AK36" s="33">
        <f>IF(D6L1229C5=0,0,D6L1229C11/D6L1229C5)</f>
        <v>1.9862454908286288E-2</v>
      </c>
      <c r="AL36" s="16" t="s">
        <v>37434</v>
      </c>
      <c r="AM36" s="33">
        <f>D6L1229C8*CHOOSE(MIN(D6L1229C9,RUN_YEARS),B7L812C4,B7L812C13,B7L812C22,B7L812C31,B7L812C40)</f>
        <v>3.0781663777619532</v>
      </c>
      <c r="AN36" s="16" t="s">
        <v>37435</v>
      </c>
      <c r="AO36" s="33">
        <f>D6L1229C8-D6L1229C18</f>
        <v>12.722095845884279</v>
      </c>
      <c r="AP36" s="16" t="s">
        <v>37436</v>
      </c>
      <c r="AQ36" s="33">
        <f>CHOOSE(MIN(D6L1229C9,RUN_YEARS),B7L812C2,B7L812C11,B7L812C20,B7L812C29,B7L812C38)</f>
        <v>96.381582794425739</v>
      </c>
      <c r="AR36" s="16" t="s">
        <v>37437</v>
      </c>
      <c r="AS36" s="33">
        <f>IF(D6L1229C20=0,0,D6L1229C18/D6L1229C20)</f>
        <v>3.1937288105419868E-2</v>
      </c>
      <c r="AT36" s="16" t="s">
        <v>37438</v>
      </c>
      <c r="AU36" s="33">
        <f>IF(D6L1229C5=0,0,D6L1229C18/D6L1229C5)</f>
        <v>9.7408711773000048E-2</v>
      </c>
      <c r="AV36" s="16" t="s">
        <v>37439</v>
      </c>
      <c r="AW36" s="33">
        <f>CHOOSE(MIN(D6L1229C9,RUN_YEARS),B7L812C1,B7L812C10,B7L812C19,B7L812C28,B7L812C37)</f>
        <v>398.34615274442461</v>
      </c>
      <c r="AX36" s="16" t="s">
        <v>37440</v>
      </c>
      <c r="AY36" s="33">
        <f>IF(D6L1229C23=0,0,D6L1229C19/D6L1229C23)</f>
        <v>3.1937288105419868E-2</v>
      </c>
      <c r="AZ36" s="16" t="s">
        <v>37441</v>
      </c>
      <c r="BA36" s="33">
        <f>IF(D6L1229C5=0,0,D6L1229C19/D6L1229C5)</f>
        <v>0.40259128822699997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15.175446034005338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15.175446034005338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7.587723017002669</v>
      </c>
      <c r="R37" s="16" t="s">
        <v>37445</v>
      </c>
      <c r="S37" s="15">
        <f>D6L1230C5-D6L1230C7</f>
        <v>7.587723017002669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7.2863014044391061</v>
      </c>
      <c r="X37" s="16" t="s">
        <v>37447</v>
      </c>
      <c r="Y37" s="33">
        <f>D6L1230C7-D6L1230C10</f>
        <v>0.30142161256356292</v>
      </c>
      <c r="Z37" s="16" t="s">
        <v>37448</v>
      </c>
      <c r="AA37" s="33">
        <f>CHOOSE(MIN(D6L1230C9,RUN_YEARS),B7L812C7,B7L812C16,B7L812C25,B7L812C34,B7L812C43)</f>
        <v>50434</v>
      </c>
      <c r="AB37" s="16" t="s">
        <v>37449</v>
      </c>
      <c r="AC37" s="33">
        <f>IF(D6L1230C12=0,0,D6L1230C10/D6L1230C12)</f>
        <v>1.4447201103301555E-4</v>
      </c>
      <c r="AD37" s="16" t="s">
        <v>37450</v>
      </c>
      <c r="AE37" s="33">
        <f>IF(D6L1230C5=0,0,D6L1230C10/D6L1230C5)</f>
        <v>0.48013754509171369</v>
      </c>
      <c r="AF37" s="16" t="s">
        <v>37451</v>
      </c>
      <c r="AG37" s="33">
        <f>CHOOSE(MIN(D6L1230C9,RUN_YEARS),B7L812C5,B7L812C14,B7L812C23,B7L812C32,B7L812C41)</f>
        <v>802.44878311433524</v>
      </c>
      <c r="AH37" s="16" t="s">
        <v>37452</v>
      </c>
      <c r="AI37" s="33">
        <f>IF(D6L1230C15=0,0,D6L1230C11/D6L1230C15)</f>
        <v>3.7562722868584062E-4</v>
      </c>
      <c r="AJ37" s="16" t="s">
        <v>37453</v>
      </c>
      <c r="AK37" s="33">
        <f>IF(D6L1230C5=0,0,D6L1230C11/D6L1230C5)</f>
        <v>1.9862454908286281E-2</v>
      </c>
      <c r="AL37" s="16" t="s">
        <v>37454</v>
      </c>
      <c r="AM37" s="33">
        <f>D6L1230C8*CHOOSE(MIN(D6L1230C9,RUN_YEARS),B7L812C4,B7L812C13,B7L812C22,B7L812C31,B7L812C40)</f>
        <v>1.4782206487531426</v>
      </c>
      <c r="AN37" s="16" t="s">
        <v>37455</v>
      </c>
      <c r="AO37" s="33">
        <f>D6L1230C8-D6L1230C18</f>
        <v>6.109502368249526</v>
      </c>
      <c r="AP37" s="16" t="s">
        <v>37456</v>
      </c>
      <c r="AQ37" s="33">
        <f>CHOOSE(MIN(D6L1230C9,RUN_YEARS),B7L812C2,B7L812C11,B7L812C20,B7L812C29,B7L812C38)</f>
        <v>96.381582794425739</v>
      </c>
      <c r="AR37" s="16" t="s">
        <v>37457</v>
      </c>
      <c r="AS37" s="33">
        <f>IF(D6L1230C20=0,0,D6L1230C18/D6L1230C20)</f>
        <v>1.5337169258841389E-2</v>
      </c>
      <c r="AT37" s="16" t="s">
        <v>37458</v>
      </c>
      <c r="AU37" s="33">
        <f>IF(D6L1230C5=0,0,D6L1230C18/D6L1230C5)</f>
        <v>9.7408711773000048E-2</v>
      </c>
      <c r="AV37" s="16" t="s">
        <v>37459</v>
      </c>
      <c r="AW37" s="33">
        <f>CHOOSE(MIN(D6L1230C9,RUN_YEARS),B7L812C1,B7L812C10,B7L812C19,B7L812C28,B7L812C37)</f>
        <v>398.34615274442461</v>
      </c>
      <c r="AX37" s="16" t="s">
        <v>37460</v>
      </c>
      <c r="AY37" s="33">
        <f>IF(D6L1230C23=0,0,D6L1230C19/D6L1230C23)</f>
        <v>1.533716925884139E-2</v>
      </c>
      <c r="AZ37" s="16" t="s">
        <v>37461</v>
      </c>
      <c r="BA37" s="33">
        <f>IF(D6L1230C5=0,0,D6L1230C19/D6L1230C5)</f>
        <v>0.40259128822699991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40.448780026926798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20.224390013463399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10.112195006731699</v>
      </c>
      <c r="R38" s="16" t="s">
        <v>37465</v>
      </c>
      <c r="S38" s="15">
        <f>D6L1231C5-D6L1231C7</f>
        <v>10.112195006731699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9.710488972041686</v>
      </c>
      <c r="X38" s="16" t="s">
        <v>37467</v>
      </c>
      <c r="Y38" s="33">
        <f>D6L1231C7-D6L1231C10</f>
        <v>0.40170603469001342</v>
      </c>
      <c r="Z38" s="16" t="s">
        <v>37468</v>
      </c>
      <c r="AA38" s="33">
        <f>CHOOSE(MIN(D6L1231C9,RUN_YEARS),B7L812C7,B7L812C16,B7L812C25,B7L812C34,B7L812C43)</f>
        <v>50434</v>
      </c>
      <c r="AB38" s="16" t="s">
        <v>37469</v>
      </c>
      <c r="AC38" s="33">
        <f>IF(D6L1231C12=0,0,D6L1231C10/D6L1231C12)</f>
        <v>1.925385448713504E-4</v>
      </c>
      <c r="AD38" s="16" t="s">
        <v>37470</v>
      </c>
      <c r="AE38" s="33">
        <f>IF(D6L1231C5=0,0,D6L1231C10/D6L1231C5)</f>
        <v>0.48013754509171364</v>
      </c>
      <c r="AF38" s="16" t="s">
        <v>37471</v>
      </c>
      <c r="AG38" s="33">
        <f>CHOOSE(MIN(D6L1231C9,RUN_YEARS),B7L812C5,B7L812C14,B7L812C23,B7L812C32,B7L812C41)</f>
        <v>802.44878311433524</v>
      </c>
      <c r="AH38" s="16" t="s">
        <v>37472</v>
      </c>
      <c r="AI38" s="33">
        <f>IF(D6L1231C15=0,0,D6L1231C11/D6L1231C15)</f>
        <v>5.0060021666551292E-4</v>
      </c>
      <c r="AJ38" s="16" t="s">
        <v>37473</v>
      </c>
      <c r="AK38" s="33">
        <f>IF(D6L1231C5=0,0,D6L1231C11/D6L1231C5)</f>
        <v>1.9862454908286344E-2</v>
      </c>
      <c r="AL38" s="16" t="s">
        <v>37474</v>
      </c>
      <c r="AM38" s="33">
        <f>D6L1231C8*CHOOSE(MIN(D6L1231C9,RUN_YEARS),B7L812C4,B7L812C13,B7L812C22,B7L812C31,B7L812C40)</f>
        <v>1.9700317776061969</v>
      </c>
      <c r="AN38" s="16" t="s">
        <v>37475</v>
      </c>
      <c r="AO38" s="33">
        <f>D6L1231C8-D6L1231C18</f>
        <v>8.1421632291255026</v>
      </c>
      <c r="AP38" s="16" t="s">
        <v>37476</v>
      </c>
      <c r="AQ38" s="33">
        <f>CHOOSE(MIN(D6L1231C9,RUN_YEARS),B7L812C2,B7L812C11,B7L812C20,B7L812C29,B7L812C38)</f>
        <v>96.381582794425739</v>
      </c>
      <c r="AR38" s="16" t="s">
        <v>37477</v>
      </c>
      <c r="AS38" s="33">
        <f>IF(D6L1231C20=0,0,D6L1231C18/D6L1231C20)</f>
        <v>2.043991933405076E-2</v>
      </c>
      <c r="AT38" s="16" t="s">
        <v>37478</v>
      </c>
      <c r="AU38" s="33">
        <f>IF(D6L1231C5=0,0,D6L1231C18/D6L1231C5)</f>
        <v>9.7408711773000048E-2</v>
      </c>
      <c r="AV38" s="16" t="s">
        <v>37479</v>
      </c>
      <c r="AW38" s="33">
        <f>CHOOSE(MIN(D6L1231C9,RUN_YEARS),B7L812C1,B7L812C10,B7L812C19,B7L812C28,B7L812C37)</f>
        <v>398.34615274442461</v>
      </c>
      <c r="AX38" s="16" t="s">
        <v>37480</v>
      </c>
      <c r="AY38" s="33">
        <f>IF(D6L1231C23=0,0,D6L1231C19/D6L1231C23)</f>
        <v>2.043991933405076E-2</v>
      </c>
      <c r="AZ38" s="16" t="s">
        <v>37481</v>
      </c>
      <c r="BA38" s="33">
        <f>IF(D6L1231C5=0,0,D6L1231C19/D6L1231C5)</f>
        <v>0.40259128822699997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50434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802.44878311433524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96.381582794425739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398.34615274442461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560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560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224</v>
      </c>
      <c r="R40" s="16" t="s">
        <v>37506</v>
      </c>
      <c r="S40" s="15">
        <f>D6L1233C5-D6L1233C7</f>
        <v>336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215.10162020108774</v>
      </c>
      <c r="X40" s="16" t="s">
        <v>37508</v>
      </c>
      <c r="Y40" s="33">
        <f>D6L1233C7-D6L1233C10</f>
        <v>8.8983797989122593</v>
      </c>
      <c r="Z40" s="16" t="s">
        <v>37509</v>
      </c>
      <c r="AA40" s="33">
        <f>CHOOSE(MIN(D6L1233C9,RUN_YEARS),B7L812C7,B7L812C16,B7L812C25,B7L812C34,B7L812C43)</f>
        <v>50434</v>
      </c>
      <c r="AB40" s="16" t="s">
        <v>37510</v>
      </c>
      <c r="AC40" s="33">
        <f>IF(D6L1233C12=0,0,D6L1233C10/D6L1233C12)</f>
        <v>4.2650120990024142E-3</v>
      </c>
      <c r="AD40" s="16" t="s">
        <v>37511</v>
      </c>
      <c r="AE40" s="33">
        <f>IF(D6L1233C5=0,0,D6L1233C10/D6L1233C5)</f>
        <v>0.38411003607337096</v>
      </c>
      <c r="AF40" s="16" t="s">
        <v>37512</v>
      </c>
      <c r="AG40" s="33">
        <f>CHOOSE(MIN(D6L1233C9,RUN_YEARS),B7L812C5,B7L812C14,B7L812C23,B7L812C32,B7L812C41)</f>
        <v>802.44878311433524</v>
      </c>
      <c r="AH40" s="16" t="s">
        <v>37513</v>
      </c>
      <c r="AI40" s="33">
        <f>IF(D6L1233C15=0,0,D6L1233C11/D6L1233C15)</f>
        <v>1.1089031457406287E-2</v>
      </c>
      <c r="AJ40" s="16" t="s">
        <v>37514</v>
      </c>
      <c r="AK40" s="33">
        <f>IF(D6L1233C5=0,0,D6L1233C11/D6L1233C5)</f>
        <v>1.5889963926629034E-2</v>
      </c>
      <c r="AL40" s="16" t="s">
        <v>37515</v>
      </c>
      <c r="AM40" s="33">
        <f>D6L1233C8*CHOOSE(MIN(D6L1233C9,RUN_YEARS),B7L812C4,B7L812C13,B7L812C22,B7L812C31,B7L812C40)</f>
        <v>65.45865431145603</v>
      </c>
      <c r="AN40" s="16" t="s">
        <v>37516</v>
      </c>
      <c r="AO40" s="33">
        <f>D6L1233C8-D6L1233C18</f>
        <v>270.54134568854397</v>
      </c>
      <c r="AP40" s="16" t="s">
        <v>37517</v>
      </c>
      <c r="AQ40" s="33">
        <f>CHOOSE(MIN(D6L1233C9,RUN_YEARS),B7L812C2,B7L812C11,B7L812C20,B7L812C29,B7L812C38)</f>
        <v>96.381582794425739</v>
      </c>
      <c r="AR40" s="16" t="s">
        <v>37518</v>
      </c>
      <c r="AS40" s="33">
        <f>IF(D6L1233C20=0,0,D6L1233C18/D6L1233C20)</f>
        <v>0.67916143741978319</v>
      </c>
      <c r="AT40" s="16" t="s">
        <v>37519</v>
      </c>
      <c r="AU40" s="33">
        <f>IF(D6L1233C5=0,0,D6L1233C18/D6L1233C5)</f>
        <v>0.11689045412760006</v>
      </c>
      <c r="AV40" s="16" t="s">
        <v>37520</v>
      </c>
      <c r="AW40" s="33">
        <f>CHOOSE(MIN(D6L1233C9,RUN_YEARS),B7L812C1,B7L812C10,B7L812C19,B7L812C28,B7L812C37)</f>
        <v>398.34615274442461</v>
      </c>
      <c r="AX40" s="16" t="s">
        <v>37521</v>
      </c>
      <c r="AY40" s="33">
        <f>IF(D6L1233C23=0,0,D6L1233C19/D6L1233C23)</f>
        <v>0.6791614374197833</v>
      </c>
      <c r="AZ40" s="16" t="s">
        <v>37522</v>
      </c>
      <c r="BA40" s="33">
        <f>IF(D6L1233C5=0,0,D6L1233C19/D6L1233C5)</f>
        <v>0.48310954587239996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634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634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634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50434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802.44878311433524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123.51424652816407</v>
      </c>
      <c r="AN41" s="16" t="s">
        <v>37535</v>
      </c>
      <c r="AO41" s="33">
        <f>D6L1234C8-D6L1234C18</f>
        <v>510.48575347183595</v>
      </c>
      <c r="AP41" s="16" t="s">
        <v>37536</v>
      </c>
      <c r="AQ41" s="33">
        <f>CHOOSE(MIN(D6L1234C9,RUN_YEARS),B7L812C2,B7L812C11,B7L812C20,B7L812C29,B7L812C38)</f>
        <v>96.381582794425739</v>
      </c>
      <c r="AR41" s="16" t="s">
        <v>37537</v>
      </c>
      <c r="AS41" s="33">
        <f>IF(D6L1234C20=0,0,D6L1234C18/D6L1234C20)</f>
        <v>1.281512950369472</v>
      </c>
      <c r="AT41" s="16" t="s">
        <v>37538</v>
      </c>
      <c r="AU41" s="33">
        <f>IF(D6L1234C5=0,0,D6L1234C18/D6L1234C5)</f>
        <v>0.1948174235460001</v>
      </c>
      <c r="AV41" s="16" t="s">
        <v>37539</v>
      </c>
      <c r="AW41" s="33">
        <f>CHOOSE(MIN(D6L1234C9,RUN_YEARS),B7L812C1,B7L812C10,B7L812C19,B7L812C28,B7L812C37)</f>
        <v>398.34615274442461</v>
      </c>
      <c r="AX41" s="16" t="s">
        <v>37540</v>
      </c>
      <c r="AY41" s="33">
        <f>IF(D6L1234C23=0,0,D6L1234C19/D6L1234C23)</f>
        <v>1.281512950369472</v>
      </c>
      <c r="AZ41" s="16" t="s">
        <v>37541</v>
      </c>
      <c r="BA41" s="33">
        <f>IF(D6L1234C5=0,0,D6L1234C19/D6L1234C5)</f>
        <v>0.80518257645399993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2256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2256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2256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2166.380603453812</v>
      </c>
      <c r="X42" s="16" t="s">
        <v>37548</v>
      </c>
      <c r="Y42" s="33">
        <f>D6L1235C7-D6L1235C10</f>
        <v>89.619396546188</v>
      </c>
      <c r="Z42" s="16" t="s">
        <v>37549</v>
      </c>
      <c r="AA42" s="33">
        <f>CHOOSE(MIN(D6L1235C9,RUN_YEARS),B7L812C7,B7L812C16,B7L812C25,B7L812C34,B7L812C43)</f>
        <v>50434</v>
      </c>
      <c r="AB42" s="16" t="s">
        <v>37550</v>
      </c>
      <c r="AC42" s="33">
        <f>IF(D6L1235C12=0,0,D6L1235C10/D6L1235C12)</f>
        <v>4.2954764711381446E-2</v>
      </c>
      <c r="AD42" s="16" t="s">
        <v>37551</v>
      </c>
      <c r="AE42" s="33">
        <f>IF(D6L1235C5=0,0,D6L1235C10/D6L1235C5)</f>
        <v>0.96027509018342727</v>
      </c>
      <c r="AF42" s="16" t="s">
        <v>37552</v>
      </c>
      <c r="AG42" s="33">
        <f>CHOOSE(MIN(D6L1235C9,RUN_YEARS),B7L812C5,B7L812C14,B7L812C23,B7L812C32,B7L812C41)</f>
        <v>802.44878311433524</v>
      </c>
      <c r="AH42" s="16" t="s">
        <v>37553</v>
      </c>
      <c r="AI42" s="33">
        <f>IF(D6L1235C15=0,0,D6L1235C11/D6L1235C15)</f>
        <v>0.1116823882495922</v>
      </c>
      <c r="AJ42" s="16" t="s">
        <v>37554</v>
      </c>
      <c r="AK42" s="33">
        <f>IF(D6L1235C5=0,0,D6L1235C11/D6L1235C5)</f>
        <v>3.9724909816572694E-2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96.381582794425739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398.34615274442461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-7755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-7755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-7755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50434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802.44878311433524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-1510.8091195992308</v>
      </c>
      <c r="AN43" s="16" t="s">
        <v>37576</v>
      </c>
      <c r="AO43" s="33">
        <f>D6L1236C8-D6L1236C18</f>
        <v>-6244.1908804007689</v>
      </c>
      <c r="AP43" s="16" t="s">
        <v>37577</v>
      </c>
      <c r="AQ43" s="33">
        <f>CHOOSE(MIN(D6L1236C9,RUN_YEARS),B7L812C2,B7L812C11,B7L812C20,B7L812C29,B7L812C38)</f>
        <v>96.381582794425739</v>
      </c>
      <c r="AR43" s="16" t="s">
        <v>37578</v>
      </c>
      <c r="AS43" s="33">
        <f>IF(D6L1236C20=0,0,D6L1236C18/D6L1236C20)</f>
        <v>-15.675288533304819</v>
      </c>
      <c r="AT43" s="16" t="s">
        <v>37579</v>
      </c>
      <c r="AU43" s="33">
        <f>IF(D6L1236C5=0,0,D6L1236C18/D6L1236C5)</f>
        <v>0.1948174235460001</v>
      </c>
      <c r="AV43" s="16" t="s">
        <v>37580</v>
      </c>
      <c r="AW43" s="33">
        <f>CHOOSE(MIN(D6L1236C9,RUN_YEARS),B7L812C1,B7L812C10,B7L812C19,B7L812C28,B7L812C37)</f>
        <v>398.34615274442461</v>
      </c>
      <c r="AX43" s="16" t="s">
        <v>37581</v>
      </c>
      <c r="AY43" s="33">
        <f>IF(D6L1236C23=0,0,D6L1236C19/D6L1236C23)</f>
        <v>-15.675288533304819</v>
      </c>
      <c r="AZ43" s="16" t="s">
        <v>37582</v>
      </c>
      <c r="BA43" s="33">
        <f>IF(D6L1236C5=0,0,D6L1236C19/D6L1236C5)</f>
        <v>0.80518257645399982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-4186.1747250444823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-4237.9996395052385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2513.5001802473807</v>
      </c>
      <c r="R44" s="16" t="s">
        <v>37586</v>
      </c>
      <c r="S44" s="15">
        <f>SUM(D6L1229C8:D6L1236C8)</f>
        <v>-6751.4998197526193</v>
      </c>
      <c r="U44" s="21" t="str">
        <f>NULL_VALUE</f>
        <v>n/a</v>
      </c>
      <c r="V44" s="16" t="s">
        <v>37587</v>
      </c>
      <c r="W44" s="33">
        <f>SUM(D6L1229C10:D6L1236C10)</f>
        <v>2413.6516122631142</v>
      </c>
      <c r="X44" s="16" t="s">
        <v>37588</v>
      </c>
      <c r="Y44" s="33">
        <f>SUM(D6L1229C11:D6L1236C11)</f>
        <v>99.848567984266381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4.785762803392779E-2</v>
      </c>
      <c r="AD44" s="16" t="s">
        <v>37590</v>
      </c>
      <c r="AE44" s="33">
        <f>IF(D6L1237C5=0,0,D6L1237C10/D6L1237C5)</f>
        <v>-0.56952614855457939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0.1244298328882127</v>
      </c>
      <c r="AJ44" s="16" t="s">
        <v>37592</v>
      </c>
      <c r="AK44" s="33">
        <f>IF(D6L1237C5=0,0,D6L1237C11/D6L1237C5)</f>
        <v>-2.3560305917327336E-2</v>
      </c>
      <c r="AL44" s="16" t="s">
        <v>37593</v>
      </c>
      <c r="AM44" s="33">
        <f>SUM(D6L1229C18:D6L1236C18)</f>
        <v>-1315.3097999554893</v>
      </c>
      <c r="AN44" s="16" t="s">
        <v>37594</v>
      </c>
      <c r="AO44" s="33">
        <f>SUM(D6L1229C19:D6L1236C19)</f>
        <v>-5436.1900197971299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-13.646899768817253</v>
      </c>
      <c r="AT44" s="16" t="s">
        <v>37596</v>
      </c>
      <c r="AU44" s="33">
        <f>IF(D6L1237C5=0,0,D6L1237C18/D6L1237C5)</f>
        <v>0.31036099854624905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-13.646899768817253</v>
      </c>
      <c r="AZ44" s="16" t="s">
        <v>37598</v>
      </c>
      <c r="BA44" s="33">
        <f>IF(D6L1237C5=0,0,D6L1237C19/D6L1237C5)</f>
        <v>1.2827254559256576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340.41432707695122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170.20716353847561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85.103581769237806</v>
      </c>
      <c r="R45" s="16" t="s">
        <v>37603</v>
      </c>
      <c r="S45" s="15">
        <f>D6L1238C5-D6L1238C7</f>
        <v>85.103581769237806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81.722849658387517</v>
      </c>
      <c r="X45" s="16" t="s">
        <v>37605</v>
      </c>
      <c r="Y45" s="33">
        <f>D6L1238C7-D6L1238C10</f>
        <v>3.380732110850289</v>
      </c>
      <c r="Z45" s="16" t="s">
        <v>37606</v>
      </c>
      <c r="AA45" s="33">
        <f>CHOOSE(MIN(D6L1238C9,RUN_YEARS),B7L812C7,B7L812C16,B7L812C25,B7L812C34,B7L812C43)</f>
        <v>50434</v>
      </c>
      <c r="AB45" s="16" t="s">
        <v>37607</v>
      </c>
      <c r="AC45" s="33">
        <f>IF(D6L1238C12=0,0,D6L1238C10/D6L1238C12)</f>
        <v>1.6203919906885736E-3</v>
      </c>
      <c r="AD45" s="16" t="s">
        <v>37608</v>
      </c>
      <c r="AE45" s="33">
        <f>IF(D6L1238C5=0,0,D6L1238C10/D6L1238C5)</f>
        <v>0.48013754509171369</v>
      </c>
      <c r="AF45" s="16" t="s">
        <v>37609</v>
      </c>
      <c r="AG45" s="33">
        <f>CHOOSE(MIN(D6L1238C9,RUN_YEARS),B7L812C5,B7L812C14,B7L812C23,B7L812C32,B7L812C41)</f>
        <v>802.44878311433524</v>
      </c>
      <c r="AH45" s="16" t="s">
        <v>37610</v>
      </c>
      <c r="AI45" s="33">
        <f>IF(D6L1238C15=0,0,D6L1238C11/D6L1238C15)</f>
        <v>4.2130191757903043E-3</v>
      </c>
      <c r="AJ45" s="16" t="s">
        <v>37611</v>
      </c>
      <c r="AK45" s="33">
        <f>IF(D6L1238C5=0,0,D6L1238C11/D6L1238C5)</f>
        <v>1.986245490828633E-2</v>
      </c>
      <c r="AL45" s="16" t="s">
        <v>37612</v>
      </c>
      <c r="AM45" s="33">
        <f>D6L1238C8*CHOOSE(MIN(D6L1238C9,RUN_YEARS),B7L812C4,B7L812C13,B7L812C22,B7L812C31,B7L812C40)</f>
        <v>16.579660534819254</v>
      </c>
      <c r="AN45" s="16" t="s">
        <v>37613</v>
      </c>
      <c r="AO45" s="33">
        <f>D6L1238C8-D6L1238C18</f>
        <v>68.523921234418552</v>
      </c>
      <c r="AP45" s="16" t="s">
        <v>37614</v>
      </c>
      <c r="AQ45" s="33">
        <f>CHOOSE(MIN(D6L1238C9,RUN_YEARS),B7L812C2,B7L812C11,B7L812C20,B7L812C29,B7L812C38)</f>
        <v>96.381582794425739</v>
      </c>
      <c r="AR45" s="16" t="s">
        <v>37615</v>
      </c>
      <c r="AS45" s="33">
        <f>IF(D6L1238C20=0,0,D6L1238C18/D6L1238C20)</f>
        <v>0.17202104441657026</v>
      </c>
      <c r="AT45" s="16" t="s">
        <v>37616</v>
      </c>
      <c r="AU45" s="33">
        <f>IF(D6L1238C5=0,0,D6L1238C18/D6L1238C5)</f>
        <v>9.7408711773000048E-2</v>
      </c>
      <c r="AV45" s="16" t="s">
        <v>37617</v>
      </c>
      <c r="AW45" s="33">
        <f>CHOOSE(MIN(D6L1238C9,RUN_YEARS),B7L812C1,B7L812C10,B7L812C19,B7L812C28,B7L812C37)</f>
        <v>398.34615274442461</v>
      </c>
      <c r="AX45" s="16" t="s">
        <v>37618</v>
      </c>
      <c r="AY45" s="33">
        <f>IF(D6L1238C23=0,0,D6L1238C19/D6L1238C23)</f>
        <v>0.17202104441657026</v>
      </c>
      <c r="AZ45" s="16" t="s">
        <v>37619</v>
      </c>
      <c r="BA45" s="33">
        <f>IF(D6L1238C5=0,0,D6L1238C19/D6L1238C5)</f>
        <v>0.40259128822699997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895.89558995738707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895.89558995738707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358.35823598295485</v>
      </c>
      <c r="R46" s="16" t="s">
        <v>37623</v>
      </c>
      <c r="S46" s="15">
        <f>D6L1239C5-D6L1239C7</f>
        <v>537.53735397443222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344.12248737650594</v>
      </c>
      <c r="X46" s="16" t="s">
        <v>37625</v>
      </c>
      <c r="Y46" s="33">
        <f>D6L1239C7-D6L1239C10</f>
        <v>14.235748606448908</v>
      </c>
      <c r="Z46" s="16" t="s">
        <v>37626</v>
      </c>
      <c r="AA46" s="33">
        <f>CHOOSE(MIN(D6L1239C9,RUN_YEARS),B7L812C7,B7L812C16,B7L812C25,B7L812C34,B7L812C43)</f>
        <v>50434</v>
      </c>
      <c r="AB46" s="16" t="s">
        <v>37627</v>
      </c>
      <c r="AC46" s="33">
        <f>IF(D6L1239C12=0,0,D6L1239C10/D6L1239C12)</f>
        <v>6.8232241618056463E-3</v>
      </c>
      <c r="AD46" s="16" t="s">
        <v>37628</v>
      </c>
      <c r="AE46" s="33">
        <f>IF(D6L1239C5=0,0,D6L1239C10/D6L1239C5)</f>
        <v>0.38411003607337102</v>
      </c>
      <c r="AF46" s="16" t="s">
        <v>37629</v>
      </c>
      <c r="AG46" s="33">
        <f>CHOOSE(MIN(D6L1239C9,RUN_YEARS),B7L812C5,B7L812C14,B7L812C23,B7L812C32,B7L812C41)</f>
        <v>802.44878311433524</v>
      </c>
      <c r="AH46" s="16" t="s">
        <v>37630</v>
      </c>
      <c r="AI46" s="33">
        <f>IF(D6L1239C15=0,0,D6L1239C11/D6L1239C15)</f>
        <v>1.7740382820694685E-2</v>
      </c>
      <c r="AJ46" s="16" t="s">
        <v>37631</v>
      </c>
      <c r="AK46" s="33">
        <f>IF(D6L1239C5=0,0,D6L1239C11/D6L1239C5)</f>
        <v>1.5889963926629024E-2</v>
      </c>
      <c r="AL46" s="16" t="s">
        <v>37632</v>
      </c>
      <c r="AM46" s="33">
        <f>D6L1239C8*CHOOSE(MIN(D6L1239C9,RUN_YEARS),B7L812C4,B7L812C13,B7L812C22,B7L812C31,B7L812C40)</f>
        <v>104.72164236103313</v>
      </c>
      <c r="AN46" s="16" t="s">
        <v>37633</v>
      </c>
      <c r="AO46" s="33">
        <f>D6L1239C8-D6L1239C18</f>
        <v>432.81571161339912</v>
      </c>
      <c r="AP46" s="16" t="s">
        <v>37634</v>
      </c>
      <c r="AQ46" s="33">
        <f>CHOOSE(MIN(D6L1239C9,RUN_YEARS),B7L812C2,B7L812C11,B7L812C20,B7L812C29,B7L812C38)</f>
        <v>96.381582794425739</v>
      </c>
      <c r="AR46" s="16" t="s">
        <v>37635</v>
      </c>
      <c r="AS46" s="33">
        <f>IF(D6L1239C20=0,0,D6L1239C18/D6L1239C20)</f>
        <v>1.0865316725955423</v>
      </c>
      <c r="AT46" s="16" t="s">
        <v>37636</v>
      </c>
      <c r="AU46" s="33">
        <f>IF(D6L1239C5=0,0,D6L1239C18/D6L1239C5)</f>
        <v>0.11689045412760005</v>
      </c>
      <c r="AV46" s="16" t="s">
        <v>37637</v>
      </c>
      <c r="AW46" s="33">
        <f>CHOOSE(MIN(D6L1239C9,RUN_YEARS),B7L812C1,B7L812C10,B7L812C19,B7L812C28,B7L812C37)</f>
        <v>398.34615274442461</v>
      </c>
      <c r="AX46" s="16" t="s">
        <v>37638</v>
      </c>
      <c r="AY46" s="33">
        <f>IF(D6L1239C23=0,0,D6L1239C19/D6L1239C23)</f>
        <v>1.0865316725955425</v>
      </c>
      <c r="AZ46" s="16" t="s">
        <v>37639</v>
      </c>
      <c r="BA46" s="33">
        <f>IF(D6L1239C5=0,0,D6L1239C19/D6L1239C5)</f>
        <v>0.48310954587239996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1236.3099170343382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1066.1027534958628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443.46181775219264</v>
      </c>
      <c r="R47" s="16" t="s">
        <v>37643</v>
      </c>
      <c r="S47" s="15">
        <f>SUM(D6L1238C8:D6L1239C8)</f>
        <v>622.64093574367007</v>
      </c>
      <c r="U47" s="21" t="str">
        <f>NULL_VALUE</f>
        <v>n/a</v>
      </c>
      <c r="V47" s="16" t="s">
        <v>37644</v>
      </c>
      <c r="W47" s="33">
        <f>SUM(D6L1238C10:D6L1239C10)</f>
        <v>425.84533703489348</v>
      </c>
      <c r="X47" s="16" t="s">
        <v>37645</v>
      </c>
      <c r="Y47" s="33">
        <f>SUM(D6L1238C11:D6L1239C11)</f>
        <v>17.616480717299197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8.4436161524942197E-3</v>
      </c>
      <c r="AD47" s="16" t="s">
        <v>37647</v>
      </c>
      <c r="AE47" s="33">
        <f>IF(D6L1240C5=0,0,D6L1240C10/D6L1240C5)</f>
        <v>0.39944117547628682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2.1953401996484989E-2</v>
      </c>
      <c r="AJ47" s="16" t="s">
        <v>37649</v>
      </c>
      <c r="AK47" s="33">
        <f>IF(D6L1240C5=0,0,D6L1240C11/D6L1240C5)</f>
        <v>1.6524186490967131E-2</v>
      </c>
      <c r="AL47" s="16" t="s">
        <v>37650</v>
      </c>
      <c r="AM47" s="33">
        <f>SUM(D6L1238C18:D6L1239C18)</f>
        <v>121.30130289585239</v>
      </c>
      <c r="AN47" s="16" t="s">
        <v>37651</v>
      </c>
      <c r="AO47" s="33">
        <f>SUM(D6L1238C19:D6L1239C19)</f>
        <v>501.33963284781765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1.2585527170121125</v>
      </c>
      <c r="AT47" s="16" t="s">
        <v>37653</v>
      </c>
      <c r="AU47" s="33">
        <f>IF(D6L1240C5=0,0,D6L1240C18/D6L1240C5)</f>
        <v>0.11378012344316032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1.2585527170121127</v>
      </c>
      <c r="AZ47" s="16" t="s">
        <v>37655</v>
      </c>
      <c r="BA47" s="33">
        <f>IF(D6L1240C5=0,0,D6L1240C19/D6L1240C5)</f>
        <v>0.47025451458958567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3022.1983609484614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870.11358230803921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4977.9672321582811</v>
      </c>
      <c r="R48" s="16" t="s">
        <v>37660</v>
      </c>
      <c r="S48" s="15">
        <f>SUM(D6L1228C8,D6L1237C8,D6L1240C8)</f>
        <v>-4107.8536498502417</v>
      </c>
      <c r="U48" s="21" t="str">
        <f>NULL_VALUE</f>
        <v>n/a</v>
      </c>
      <c r="V48" s="16" t="s">
        <v>37661</v>
      </c>
      <c r="W48" s="33">
        <f>SUM(D6L1228C10,D6L1237C10,D6L1240C10)</f>
        <v>4779.3411122635653</v>
      </c>
      <c r="X48" s="16" t="s">
        <v>37662</v>
      </c>
      <c r="Y48" s="33">
        <f>SUM(D6L1228C11,D6L1237C11,D6L1240C11)</f>
        <v>198.62611989471472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9.4746014801353945E-2</v>
      </c>
      <c r="AD48" s="16" t="s">
        <v>37664</v>
      </c>
      <c r="AE48" s="33">
        <f>IF(D6L1241C5=0,0,D6L1241C10/D6L1241C5)</f>
        <v>5.4927784250718368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0.24633963848352083</v>
      </c>
      <c r="AJ48" s="16" t="s">
        <v>37666</v>
      </c>
      <c r="AK48" s="33">
        <f>IF(D6L1241C5=0,0,D6L1241C11/D6L1241C5)</f>
        <v>0.22827608249470668</v>
      </c>
      <c r="AL48" s="16" t="s">
        <v>37667</v>
      </c>
      <c r="AM48" s="33">
        <f>SUM(D6L1228C18,D6L1237C18,D6L1240C18)</f>
        <v>-810.13159469603795</v>
      </c>
      <c r="AN48" s="16" t="s">
        <v>37668</v>
      </c>
      <c r="AO48" s="33">
        <f>SUM(D6L1228C19,D6L1237C19,D6L1240C19)</f>
        <v>-3297.7220551542041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-8.3233949354224279</v>
      </c>
      <c r="AT48" s="16" t="s">
        <v>37670</v>
      </c>
      <c r="AU48" s="33">
        <f>IF(D6L1241C5=0,0,D6L1241C18/D6L1241C5)</f>
        <v>-0.93106418652505718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-8.3233949354224244</v>
      </c>
      <c r="AZ48" s="16" t="s">
        <v>37672</v>
      </c>
      <c r="BA48" s="33">
        <f>IF(D6L1241C5=0,0,D6L1241C19/D6L1241C5)</f>
        <v>-3.7899903210414871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DCD5BD-F5CC-407B-9777-AEE2349F88A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23.439632966666665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20.158084351333333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10.079042175666666</v>
      </c>
      <c r="R8" s="16" t="s">
        <v>37681</v>
      </c>
      <c r="S8" s="15">
        <f>D6L1301C5-D6L1301C7</f>
        <v>10.079042175666666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9.4947434677754714</v>
      </c>
      <c r="X8" s="16" t="s">
        <v>37683</v>
      </c>
      <c r="Y8" s="33">
        <f>D6L1301C7-D6L1301C10</f>
        <v>0.58429870789119498</v>
      </c>
      <c r="Z8" s="16" t="s">
        <v>37684</v>
      </c>
      <c r="AA8" s="33">
        <f>CHOOSE(MIN(D6L1301C9,RUN_YEARS),B7L813C7,B7L813C16,B7L813C25,B7L813C34,B7L813C43)</f>
        <v>258</v>
      </c>
      <c r="AB8" s="16" t="s">
        <v>37685</v>
      </c>
      <c r="AC8" s="33">
        <f>IF(D6L1301C12=0,0,D6L1301C10/D6L1301C12)</f>
        <v>3.6801331270447567E-2</v>
      </c>
      <c r="AD8" s="16" t="s">
        <v>37686</v>
      </c>
      <c r="AE8" s="33">
        <f>IF(D6L1301C5=0,0,D6L1301C10/D6L1301C5)</f>
        <v>0.47101417487358876</v>
      </c>
      <c r="AF8" s="16" t="s">
        <v>37687</v>
      </c>
      <c r="AG8" s="33">
        <f>CHOOSE(MIN(D6L1301C9,RUN_YEARS),B7L813C5,B7L813C14,B7L813C23,B7L813C32,B7L813C41)</f>
        <v>6.1065799662065103</v>
      </c>
      <c r="AH8" s="16" t="s">
        <v>37688</v>
      </c>
      <c r="AI8" s="33">
        <f>IF(D6L1301C15=0,0,D6L1301C11/D6L1301C15)</f>
        <v>9.5683461303163644E-2</v>
      </c>
      <c r="AJ8" s="16" t="s">
        <v>37689</v>
      </c>
      <c r="AK8" s="33">
        <f>IF(D6L1301C5=0,0,D6L1301C11/D6L1301C5)</f>
        <v>2.8985825126411242E-2</v>
      </c>
      <c r="AL8" s="16" t="s">
        <v>37690</v>
      </c>
      <c r="AM8" s="33">
        <f>D6L1301C8*CHOOSE(MIN(D6L1301C9,RUN_YEARS),B7L813C4,B7L813C13,B7L813C22,B7L813C31,B7L813C40)</f>
        <v>1.6151594012907211</v>
      </c>
      <c r="AN8" s="16" t="s">
        <v>37691</v>
      </c>
      <c r="AO8" s="33">
        <f>D6L1301C8-D6L1301C18</f>
        <v>8.4638827743759446</v>
      </c>
      <c r="AP8" s="16" t="s">
        <v>37692</v>
      </c>
      <c r="AQ8" s="33">
        <f>CHOOSE(MIN(D6L1301C9,RUN_YEARS),B7L813C2,B7L813C11,B7L813C20,B7L813C29,B7L813C38)</f>
        <v>0.47906638208823021</v>
      </c>
      <c r="AR8" s="16" t="s">
        <v>37693</v>
      </c>
      <c r="AS8" s="33">
        <f>IF(D6L1301C20=0,0,D6L1301C18/D6L1301C20)</f>
        <v>3.3714730602684102</v>
      </c>
      <c r="AT8" s="16" t="s">
        <v>37694</v>
      </c>
      <c r="AU8" s="33">
        <f>IF(D6L1301C5=0,0,D6L1301C18/D6L1301C5)</f>
        <v>8.012464741888474E-2</v>
      </c>
      <c r="AV8" s="16" t="s">
        <v>37695</v>
      </c>
      <c r="AW8" s="33">
        <f>CHOOSE(MIN(D6L1301C9,RUN_YEARS),B7L813C1,B7L813C10,B7L813C19,B7L813C28,B7L813C37)</f>
        <v>2.5104405768860323</v>
      </c>
      <c r="AX8" s="16" t="s">
        <v>37696</v>
      </c>
      <c r="AY8" s="33">
        <f>IF(D6L1301C23=0,0,D6L1301C19/D6L1301C23)</f>
        <v>3.3714730602684102</v>
      </c>
      <c r="AZ8" s="16" t="s">
        <v>37697</v>
      </c>
      <c r="BA8" s="33">
        <f>IF(D6L1301C5=0,0,D6L1301C19/D6L1301C5)</f>
        <v>0.41987535258111525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5.0033978371769101E-2</v>
      </c>
      <c r="J9" s="16" t="s">
        <v>37718</v>
      </c>
      <c r="K9" s="21">
        <f>_xlfn.SINGLE(IF(FLOW_THRU_100PCT="Y",1,INDEX(VariabilityMatrix,D6L1302C1,_xlfn.SINGLE(D6L1302C9))))</f>
        <v>0.48257096814517625</v>
      </c>
      <c r="L9" s="16" t="s">
        <v>37698</v>
      </c>
      <c r="M9" s="15">
        <f>IF(_xlfn.SINGLE(D6L1302C2)&lt;&gt;0,_xlfn.SINGLE(D6L1302C2)*_xlfn.SINGLE(D6L1302C4),_xlfn.SINGLE(D6L1302C3)*_xlfn.SINGLE(D6L1302C4))</f>
        <v>2.4144945383019423E-2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1.2072472691509711E-2</v>
      </c>
      <c r="R9" s="16" t="s">
        <v>37700</v>
      </c>
      <c r="S9" s="15">
        <f>D6L1302C5-D6L1302C7</f>
        <v>1.2072472691509711E-2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1.1424626495441443E-2</v>
      </c>
      <c r="X9" s="16" t="s">
        <v>37702</v>
      </c>
      <c r="Y9" s="33">
        <f>D6L1302C7-D6L1302C10</f>
        <v>6.4784619606826806E-4</v>
      </c>
      <c r="Z9" s="16" t="s">
        <v>37703</v>
      </c>
      <c r="AA9" s="33">
        <f>CHOOSE(MIN(D6L1302C9,RUN_YEARS),B7L813C7,B7L813C16,B7L813C25,B7L813C34,B7L813C43)</f>
        <v>305</v>
      </c>
      <c r="AB9" s="16" t="s">
        <v>37704</v>
      </c>
      <c r="AC9" s="33">
        <f>IF(D6L1302C12=0,0,D6L1302C10/D6L1302C12)</f>
        <v>3.7457791788332603E-5</v>
      </c>
      <c r="AD9" s="16" t="s">
        <v>37705</v>
      </c>
      <c r="AE9" s="33">
        <f>IF(D6L1302C5=0,0,D6L1302C10/D6L1302C5)</f>
        <v>0.47316845468932461</v>
      </c>
      <c r="AF9" s="16" t="s">
        <v>37706</v>
      </c>
      <c r="AG9" s="33">
        <f>CHOOSE(MIN(D6L1302C9,RUN_YEARS),B7L813C5,B7L813C14,B7L813C23,B7L813C32,B7L813C41)</f>
        <v>6.6520636155071724</v>
      </c>
      <c r="AH9" s="16" t="s">
        <v>37707</v>
      </c>
      <c r="AI9" s="33">
        <f>IF(D6L1302C15=0,0,D6L1302C11/D6L1302C15)</f>
        <v>9.7390258649664824E-5</v>
      </c>
      <c r="AJ9" s="16" t="s">
        <v>37708</v>
      </c>
      <c r="AK9" s="33">
        <f>IF(D6L1302C5=0,0,D6L1302C11/D6L1302C5)</f>
        <v>2.6831545310675383E-2</v>
      </c>
      <c r="AL9" s="16" t="s">
        <v>37709</v>
      </c>
      <c r="AM9" s="33">
        <f>D6L1302C8*CHOOSE(MIN(D6L1302C9,RUN_YEARS),B7L813C4,B7L813C13,B7L813C22,B7L813C31,B7L813C40)</f>
        <v>2.0822786396439423E-3</v>
      </c>
      <c r="AN9" s="16" t="s">
        <v>37710</v>
      </c>
      <c r="AO9" s="33">
        <f>D6L1302C8-D6L1302C18</f>
        <v>9.9901940518657695E-3</v>
      </c>
      <c r="AP9" s="16" t="s">
        <v>37711</v>
      </c>
      <c r="AQ9" s="33">
        <f>CHOOSE(MIN(D6L1302C9,RUN_YEARS),B7L813C2,B7L813C11,B7L813C20,B7L813C29,B7L813C38)</f>
        <v>0.57267933364578871</v>
      </c>
      <c r="AR9" s="16" t="s">
        <v>37712</v>
      </c>
      <c r="AS9" s="33">
        <f>IF(D6L1302C20=0,0,D6L1302C18/D6L1302C20)</f>
        <v>3.6360289560088523E-3</v>
      </c>
      <c r="AT9" s="16" t="s">
        <v>37713</v>
      </c>
      <c r="AU9" s="33">
        <f>IF(D6L1302C5=0,0,D6L1302C18/D6L1302C5)</f>
        <v>8.6240768268971132E-2</v>
      </c>
      <c r="AV9" s="16" t="s">
        <v>37714</v>
      </c>
      <c r="AW9" s="33">
        <f>CHOOSE(MIN(D6L1302C9,RUN_YEARS),B7L813C1,B7L813C10,B7L813C19,B7L813C28,B7L813C37)</f>
        <v>2.7475562413649404</v>
      </c>
      <c r="AX9" s="16" t="s">
        <v>37715</v>
      </c>
      <c r="AY9" s="33">
        <f>IF(D6L1302C23=0,0,D6L1302C19/D6L1302C23)</f>
        <v>3.6360289560088519E-3</v>
      </c>
      <c r="AZ9" s="16" t="s">
        <v>37716</v>
      </c>
      <c r="BA9" s="33">
        <f>IF(D6L1302C5=0,0,D6L1302C19/D6L1302C5)</f>
        <v>0.41375923173102891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3.1075875653563409E-3</v>
      </c>
      <c r="J10" s="16" t="s">
        <v>37739</v>
      </c>
      <c r="K10" s="21">
        <f>_xlfn.SINGLE(IF(FLOW_THRU_100PCT="Y",1,INDEX(VariabilityMatrix,D6L1303C1,_xlfn.SINGLE(D6L1303C9))))</f>
        <v>0.48257096814517625</v>
      </c>
      <c r="L10" s="16" t="s">
        <v>37719</v>
      </c>
      <c r="M10" s="15">
        <f>IF(_xlfn.SINGLE(D6L1303C2)&lt;&gt;0,_xlfn.SINGLE(D6L1303C2)*_xlfn.SINGLE(D6L1303C4),_xlfn.SINGLE(D6L1303C3)*_xlfn.SINGLE(D6L1303C4))</f>
        <v>1.4996315400099206E-3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7.4981577000496032E-4</v>
      </c>
      <c r="R10" s="16" t="s">
        <v>37721</v>
      </c>
      <c r="S10" s="15">
        <f>D6L1303C5-D6L1303C7</f>
        <v>7.4981577000496032E-4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7.0957833838986625E-4</v>
      </c>
      <c r="X10" s="16" t="s">
        <v>37723</v>
      </c>
      <c r="Y10" s="33">
        <f>D6L1303C7-D6L1303C10</f>
        <v>4.0237431615094076E-5</v>
      </c>
      <c r="Z10" s="16" t="s">
        <v>37724</v>
      </c>
      <c r="AA10" s="33">
        <f>CHOOSE(MIN(D6L1303C9,RUN_YEARS),B7L813C7,B7L813C16,B7L813C25,B7L813C34,B7L813C43)</f>
        <v>305</v>
      </c>
      <c r="AB10" s="16" t="s">
        <v>37725</v>
      </c>
      <c r="AC10" s="33">
        <f>IF(D6L1303C12=0,0,D6L1303C10/D6L1303C12)</f>
        <v>2.3264863553766106E-6</v>
      </c>
      <c r="AD10" s="16" t="s">
        <v>37726</v>
      </c>
      <c r="AE10" s="33">
        <f>IF(D6L1303C5=0,0,D6L1303C10/D6L1303C5)</f>
        <v>0.47316845468932461</v>
      </c>
      <c r="AF10" s="16" t="s">
        <v>37727</v>
      </c>
      <c r="AG10" s="33">
        <f>CHOOSE(MIN(D6L1303C9,RUN_YEARS),B7L813C5,B7L813C14,B7L813C23,B7L813C32,B7L813C41)</f>
        <v>6.6520636155071724</v>
      </c>
      <c r="AH10" s="16" t="s">
        <v>37728</v>
      </c>
      <c r="AI10" s="33">
        <f>IF(D6L1303C15=0,0,D6L1303C11/D6L1303C15)</f>
        <v>6.0488645239791895E-6</v>
      </c>
      <c r="AJ10" s="16" t="s">
        <v>37729</v>
      </c>
      <c r="AK10" s="33">
        <f>IF(D6L1303C5=0,0,D6L1303C11/D6L1303C5)</f>
        <v>2.6831545310675373E-2</v>
      </c>
      <c r="AL10" s="16" t="s">
        <v>37730</v>
      </c>
      <c r="AM10" s="33">
        <f>D6L1303C8*CHOOSE(MIN(D6L1303C9,RUN_YEARS),B7L813C4,B7L813C13,B7L813C22,B7L813C31,B7L813C40)</f>
        <v>1.2932937613083586E-4</v>
      </c>
      <c r="AN10" s="16" t="s">
        <v>37731</v>
      </c>
      <c r="AO10" s="33">
        <f>D6L1303C8-D6L1303C18</f>
        <v>6.2048639387412446E-4</v>
      </c>
      <c r="AP10" s="16" t="s">
        <v>37732</v>
      </c>
      <c r="AQ10" s="33">
        <f>CHOOSE(MIN(D6L1303C9,RUN_YEARS),B7L813C2,B7L813C11,B7L813C20,B7L813C29,B7L813C38)</f>
        <v>0.57267933364578871</v>
      </c>
      <c r="AR10" s="16" t="s">
        <v>37733</v>
      </c>
      <c r="AS10" s="33">
        <f>IF(D6L1303C20=0,0,D6L1303C18/D6L1303C20)</f>
        <v>2.258320992788403E-4</v>
      </c>
      <c r="AT10" s="16" t="s">
        <v>37734</v>
      </c>
      <c r="AU10" s="33">
        <f>IF(D6L1303C5=0,0,D6L1303C18/D6L1303C5)</f>
        <v>8.6240768268971119E-2</v>
      </c>
      <c r="AV10" s="16" t="s">
        <v>37735</v>
      </c>
      <c r="AW10" s="33">
        <f>CHOOSE(MIN(D6L1303C9,RUN_YEARS),B7L813C1,B7L813C10,B7L813C19,B7L813C28,B7L813C37)</f>
        <v>2.7475562413649404</v>
      </c>
      <c r="AX10" s="16" t="s">
        <v>37736</v>
      </c>
      <c r="AY10" s="33">
        <f>IF(D6L1303C23=0,0,D6L1303C19/D6L1303C23)</f>
        <v>2.2583209927884028E-4</v>
      </c>
      <c r="AZ10" s="16" t="s">
        <v>37737</v>
      </c>
      <c r="BA10" s="33">
        <f>IF(D6L1303C5=0,0,D6L1303C19/D6L1303C5)</f>
        <v>0.41375923173102885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7.2242797655514316E-5</v>
      </c>
      <c r="J11" s="16" t="s">
        <v>37760</v>
      </c>
      <c r="K11" s="21">
        <f>_xlfn.SINGLE(IF(FLOW_THRU_100PCT="Y",1,INDEX(VariabilityMatrix,D6L1304C1,_xlfn.SINGLE(D6L1304C9))))</f>
        <v>0.46847217353553366</v>
      </c>
      <c r="L11" s="16" t="s">
        <v>37740</v>
      </c>
      <c r="M11" s="15">
        <f>IF(_xlfn.SINGLE(D6L1304C2)&lt;&gt;0,_xlfn.SINGLE(D6L1304C2)*_xlfn.SINGLE(D6L1304C4),_xlfn.SINGLE(D6L1304C3)*_xlfn.SINGLE(D6L1304C4))</f>
        <v>3.384374043996655E-5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1.6921870219983275E-5</v>
      </c>
      <c r="R11" s="16" t="s">
        <v>37742</v>
      </c>
      <c r="S11" s="15">
        <f>D6L1304C5-D6L1304C7</f>
        <v>1.6921870219983275E-5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1.5947898097853317E-5</v>
      </c>
      <c r="X11" s="16" t="s">
        <v>37744</v>
      </c>
      <c r="Y11" s="33">
        <f>D6L1304C7-D6L1304C10</f>
        <v>9.7397212212995836E-7</v>
      </c>
      <c r="Z11" s="16" t="s">
        <v>37745</v>
      </c>
      <c r="AA11" s="33">
        <f>CHOOSE(MIN(D6L1304C9,RUN_YEARS),B7L813C7,B7L813C16,B7L813C25,B7L813C34,B7L813C43)</f>
        <v>240</v>
      </c>
      <c r="AB11" s="16" t="s">
        <v>37746</v>
      </c>
      <c r="AC11" s="33">
        <f>IF(D6L1304C12=0,0,D6L1304C10/D6L1304C12)</f>
        <v>6.6449575407722151E-8</v>
      </c>
      <c r="AD11" s="16" t="s">
        <v>37747</v>
      </c>
      <c r="AE11" s="33">
        <f>IF(D6L1304C5=0,0,D6L1304C10/D6L1304C5)</f>
        <v>0.47122149888078618</v>
      </c>
      <c r="AF11" s="16" t="s">
        <v>37748</v>
      </c>
      <c r="AG11" s="33">
        <f>CHOOSE(MIN(D6L1304C9,RUN_YEARS),B7L813C5,B7L813C14,B7L813C23,B7L813C32,B7L813C41)</f>
        <v>5.6374274787938425</v>
      </c>
      <c r="AH11" s="16" t="s">
        <v>37749</v>
      </c>
      <c r="AI11" s="33">
        <f>IF(D6L1304C15=0,0,D6L1304C11/D6L1304C15)</f>
        <v>1.7276889606007753E-7</v>
      </c>
      <c r="AJ11" s="16" t="s">
        <v>37750</v>
      </c>
      <c r="AK11" s="33">
        <f>IF(D6L1304C5=0,0,D6L1304C11/D6L1304C5)</f>
        <v>2.877850111921379E-2</v>
      </c>
      <c r="AL11" s="16" t="s">
        <v>37751</v>
      </c>
      <c r="AM11" s="33">
        <f>D6L1304C8*CHOOSE(MIN(D6L1304C9,RUN_YEARS),B7L813C4,B7L813C13,B7L813C22,B7L813C31,B7L813C40)</f>
        <v>2.7591374859477552E-6</v>
      </c>
      <c r="AN11" s="16" t="s">
        <v>37752</v>
      </c>
      <c r="AO11" s="33">
        <f>D6L1304C8-D6L1304C18</f>
        <v>1.416273273403552E-5</v>
      </c>
      <c r="AP11" s="16" t="s">
        <v>37753</v>
      </c>
      <c r="AQ11" s="33">
        <f>CHOOSE(MIN(D6L1304C9,RUN_YEARS),B7L813C2,B7L813C11,B7L813C20,B7L813C29,B7L813C38)</f>
        <v>0.45865051097795489</v>
      </c>
      <c r="AR11" s="16" t="s">
        <v>37754</v>
      </c>
      <c r="AS11" s="33">
        <f>IF(D6L1304C20=0,0,D6L1304C18/D6L1304C20)</f>
        <v>6.0157732737822536E-6</v>
      </c>
      <c r="AT11" s="16" t="s">
        <v>37755</v>
      </c>
      <c r="AU11" s="33">
        <f>IF(D6L1304C5=0,0,D6L1304C18/D6L1304C5)</f>
        <v>8.1525784386688269E-2</v>
      </c>
      <c r="AV11" s="16" t="s">
        <v>37756</v>
      </c>
      <c r="AW11" s="33">
        <f>CHOOSE(MIN(D6L1304C9,RUN_YEARS),B7L813C1,B7L813C10,B7L813C19,B7L813C28,B7L813C37)</f>
        <v>2.3542663743261532</v>
      </c>
      <c r="AX11" s="16" t="s">
        <v>37757</v>
      </c>
      <c r="AY11" s="33">
        <f>IF(D6L1304C23=0,0,D6L1304C19/D6L1304C23)</f>
        <v>6.0157732737822544E-6</v>
      </c>
      <c r="AZ11" s="16" t="s">
        <v>37758</v>
      </c>
      <c r="BA11" s="33">
        <f>IF(D6L1304C5=0,0,D6L1304C19/D6L1304C5)</f>
        <v>0.41847421561331172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0.85340521070725173</v>
      </c>
      <c r="J12" s="16" t="s">
        <v>37781</v>
      </c>
      <c r="K12" s="21">
        <f>_xlfn.SINGLE(IF(FLOW_THRU_100PCT="Y",1,INDEX(VariabilityMatrix,D6L1305C1,_xlfn.SINGLE(D6L1305C9))))</f>
        <v>0.21525959347865947</v>
      </c>
      <c r="L12" s="16" t="s">
        <v>37761</v>
      </c>
      <c r="M12" s="15">
        <f>IF(_xlfn.SINGLE(D6L1305C2)&lt;&gt;0,_xlfn.SINGLE(D6L1305C2)*_xlfn.SINGLE(D6L1305C4),_xlfn.SINGLE(D6L1305C3)*_xlfn.SINGLE(D6L1305C4))</f>
        <v>0.18370365872941274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9.1851829364706372E-2</v>
      </c>
      <c r="R12" s="16" t="s">
        <v>37763</v>
      </c>
      <c r="S12" s="15">
        <f>D6L1305C5-D6L1305C7</f>
        <v>9.1851829364706372E-2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8.6922776321771283E-2</v>
      </c>
      <c r="X12" s="16" t="s">
        <v>37765</v>
      </c>
      <c r="Y12" s="33">
        <f>D6L1305C7-D6L1305C10</f>
        <v>4.9290530429350887E-3</v>
      </c>
      <c r="Z12" s="16" t="s">
        <v>37766</v>
      </c>
      <c r="AA12" s="33">
        <f>CHOOSE(MIN(D6L1305C9,RUN_YEARS),B7L813C7,B7L813C16,B7L813C25,B7L813C34,B7L813C43)</f>
        <v>305</v>
      </c>
      <c r="AB12" s="16" t="s">
        <v>37767</v>
      </c>
      <c r="AC12" s="33">
        <f>IF(D6L1305C12=0,0,D6L1305C10/D6L1305C12)</f>
        <v>2.8499270925170915E-4</v>
      </c>
      <c r="AD12" s="16" t="s">
        <v>37768</v>
      </c>
      <c r="AE12" s="33">
        <f>IF(D6L1305C5=0,0,D6L1305C10/D6L1305C5)</f>
        <v>0.47316845468932461</v>
      </c>
      <c r="AF12" s="16" t="s">
        <v>37769</v>
      </c>
      <c r="AG12" s="33">
        <f>CHOOSE(MIN(D6L1305C9,RUN_YEARS),B7L813C5,B7L813C14,B7L813C23,B7L813C32,B7L813C41)</f>
        <v>6.6520636155071724</v>
      </c>
      <c r="AH12" s="16" t="s">
        <v>37770</v>
      </c>
      <c r="AI12" s="33">
        <f>IF(D6L1305C15=0,0,D6L1305C11/D6L1305C15)</f>
        <v>7.409810440544447E-4</v>
      </c>
      <c r="AJ12" s="16" t="s">
        <v>37771</v>
      </c>
      <c r="AK12" s="33">
        <f>IF(D6L1305C5=0,0,D6L1305C11/D6L1305C5)</f>
        <v>2.68315453106754E-2</v>
      </c>
      <c r="AL12" s="16" t="s">
        <v>37772</v>
      </c>
      <c r="AM12" s="33">
        <f>D6L1305C8*CHOOSE(MIN(D6L1305C9,RUN_YEARS),B7L813C4,B7L813C13,B7L813C22,B7L813C31,B7L813C40)</f>
        <v>1.5842744662645437E-2</v>
      </c>
      <c r="AN12" s="16" t="s">
        <v>37773</v>
      </c>
      <c r="AO12" s="33">
        <f>D6L1305C8-D6L1305C18</f>
        <v>7.6009084702060942E-2</v>
      </c>
      <c r="AP12" s="16" t="s">
        <v>37774</v>
      </c>
      <c r="AQ12" s="33">
        <f>CHOOSE(MIN(D6L1305C9,RUN_YEARS),B7L813C2,B7L813C11,B7L813C20,B7L813C29,B7L813C38)</f>
        <v>0.57267933364578871</v>
      </c>
      <c r="AR12" s="16" t="s">
        <v>37775</v>
      </c>
      <c r="AS12" s="33">
        <f>IF(D6L1305C20=0,0,D6L1305C18/D6L1305C20)</f>
        <v>2.7664250710406162E-2</v>
      </c>
      <c r="AT12" s="16" t="s">
        <v>37776</v>
      </c>
      <c r="AU12" s="33">
        <f>IF(D6L1305C5=0,0,D6L1305C18/D6L1305C5)</f>
        <v>8.6240768268971119E-2</v>
      </c>
      <c r="AV12" s="16" t="s">
        <v>37777</v>
      </c>
      <c r="AW12" s="33">
        <f>CHOOSE(MIN(D6L1305C9,RUN_YEARS),B7L813C1,B7L813C10,B7L813C19,B7L813C28,B7L813C37)</f>
        <v>2.7475562413649404</v>
      </c>
      <c r="AX12" s="16" t="s">
        <v>37778</v>
      </c>
      <c r="AY12" s="33">
        <f>IF(D6L1305C23=0,0,D6L1305C19/D6L1305C23)</f>
        <v>2.7664250710406166E-2</v>
      </c>
      <c r="AZ12" s="16" t="s">
        <v>37779</v>
      </c>
      <c r="BA12" s="33">
        <f>IF(D6L1305C5=0,0,D6L1305C19/D6L1305C5)</f>
        <v>0.41375923173102891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0.10396742000050188</v>
      </c>
      <c r="J13" s="16" t="s">
        <v>37802</v>
      </c>
      <c r="K13" s="21">
        <f>_xlfn.SINGLE(IF(FLOW_THRU_100PCT="Y",1,INDEX(VariabilityMatrix,D6L1306C1,_xlfn.SINGLE(D6L1306C9))))</f>
        <v>0.48257096814517625</v>
      </c>
      <c r="L13" s="16" t="s">
        <v>37782</v>
      </c>
      <c r="M13" s="15">
        <f>IF(_xlfn.SINGLE(D6L1306C2)&lt;&gt;0,_xlfn.SINGLE(D6L1306C2)*_xlfn.SINGLE(D6L1306C4),_xlfn.SINGLE(D6L1306C3)*_xlfn.SINGLE(D6L1306C4))</f>
        <v>5.0171658525198351E-2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2.5085829262599176E-2</v>
      </c>
      <c r="R13" s="16" t="s">
        <v>37784</v>
      </c>
      <c r="S13" s="15">
        <f>D6L1306C5-D6L1306C7</f>
        <v>2.5085829262599176E-2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2.3739646133568583E-2</v>
      </c>
      <c r="X13" s="16" t="s">
        <v>37786</v>
      </c>
      <c r="Y13" s="33">
        <f>D6L1306C7-D6L1306C10</f>
        <v>1.3461831290305926E-3</v>
      </c>
      <c r="Z13" s="16" t="s">
        <v>37787</v>
      </c>
      <c r="AA13" s="33">
        <f>CHOOSE(MIN(D6L1306C9,RUN_YEARS),B7L813C7,B7L813C16,B7L813C25,B7L813C34,B7L813C43)</f>
        <v>305</v>
      </c>
      <c r="AB13" s="16" t="s">
        <v>37788</v>
      </c>
      <c r="AC13" s="33">
        <f>IF(D6L1306C12=0,0,D6L1306C10/D6L1306C12)</f>
        <v>7.7834905355962563E-5</v>
      </c>
      <c r="AD13" s="16" t="s">
        <v>37789</v>
      </c>
      <c r="AE13" s="33">
        <f>IF(D6L1306C5=0,0,D6L1306C10/D6L1306C5)</f>
        <v>0.47316845468932461</v>
      </c>
      <c r="AF13" s="16" t="s">
        <v>37790</v>
      </c>
      <c r="AG13" s="33">
        <f>CHOOSE(MIN(D6L1306C9,RUN_YEARS),B7L813C5,B7L813C14,B7L813C23,B7L813C32,B7L813C41)</f>
        <v>6.6520636155071724</v>
      </c>
      <c r="AH13" s="16" t="s">
        <v>37791</v>
      </c>
      <c r="AI13" s="33">
        <f>IF(D6L1306C15=0,0,D6L1306C11/D6L1306C15)</f>
        <v>2.0237075392550281E-4</v>
      </c>
      <c r="AJ13" s="16" t="s">
        <v>37792</v>
      </c>
      <c r="AK13" s="33">
        <f>IF(D6L1306C5=0,0,D6L1306C11/D6L1306C5)</f>
        <v>2.6831545310675387E-2</v>
      </c>
      <c r="AL13" s="16" t="s">
        <v>37793</v>
      </c>
      <c r="AM13" s="33">
        <f>D6L1306C8*CHOOSE(MIN(D6L1306C9,RUN_YEARS),B7L813C4,B7L813C13,B7L813C22,B7L813C31,B7L813C40)</f>
        <v>4.32684237654158E-3</v>
      </c>
      <c r="AN13" s="16" t="s">
        <v>37794</v>
      </c>
      <c r="AO13" s="33">
        <f>D6L1306C8-D6L1306C18</f>
        <v>2.0758986886057595E-2</v>
      </c>
      <c r="AP13" s="16" t="s">
        <v>37795</v>
      </c>
      <c r="AQ13" s="33">
        <f>CHOOSE(MIN(D6L1306C9,RUN_YEARS),B7L813C2,B7L813C11,B7L813C20,B7L813C29,B7L813C38)</f>
        <v>0.57267933364578871</v>
      </c>
      <c r="AR13" s="16" t="s">
        <v>37796</v>
      </c>
      <c r="AS13" s="33">
        <f>IF(D6L1306C20=0,0,D6L1306C18/D6L1306C20)</f>
        <v>7.5554365634185796E-3</v>
      </c>
      <c r="AT13" s="16" t="s">
        <v>37797</v>
      </c>
      <c r="AU13" s="33">
        <f>IF(D6L1306C5=0,0,D6L1306C18/D6L1306C5)</f>
        <v>8.6240768268971119E-2</v>
      </c>
      <c r="AV13" s="16" t="s">
        <v>37798</v>
      </c>
      <c r="AW13" s="33">
        <f>CHOOSE(MIN(D6L1306C9,RUN_YEARS),B7L813C1,B7L813C10,B7L813C19,B7L813C28,B7L813C37)</f>
        <v>2.7475562413649404</v>
      </c>
      <c r="AX13" s="16" t="s">
        <v>37799</v>
      </c>
      <c r="AY13" s="33">
        <f>IF(D6L1306C23=0,0,D6L1306C19/D6L1306C23)</f>
        <v>7.5554365634185796E-3</v>
      </c>
      <c r="AZ13" s="16" t="s">
        <v>37800</v>
      </c>
      <c r="BA13" s="33">
        <f>IF(D6L1306C5=0,0,D6L1306C19/D6L1306C5)</f>
        <v>0.41375923173102891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7.7986100069127706E-2</v>
      </c>
      <c r="J14" s="16" t="s">
        <v>37823</v>
      </c>
      <c r="K14" s="21">
        <f>_xlfn.SINGLE(IF(FLOW_THRU_100PCT="Y",1,INDEX(VariabilityMatrix,D6L1307C1,_xlfn.SINGLE(D6L1307C9))))</f>
        <v>0.46847217353553366</v>
      </c>
      <c r="L14" s="16" t="s">
        <v>37803</v>
      </c>
      <c r="M14" s="15">
        <f>IF(_xlfn.SINGLE(D6L1307C2)&lt;&gt;0,_xlfn.SINGLE(D6L1307C2)*_xlfn.SINGLE(D6L1307C4),_xlfn.SINGLE(D6L1307C3)*_xlfn.SINGLE(D6L1307C4))</f>
        <v>3.6534317804943886E-2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1.8267158902471943E-2</v>
      </c>
      <c r="R14" s="16" t="s">
        <v>37805</v>
      </c>
      <c r="S14" s="15">
        <f>D6L1307C5-D6L1307C7</f>
        <v>1.8267158902471943E-2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1.7215755996632654E-2</v>
      </c>
      <c r="X14" s="16" t="s">
        <v>37807</v>
      </c>
      <c r="Y14" s="33">
        <f>D6L1307C7-D6L1307C10</f>
        <v>1.0514029058392889E-3</v>
      </c>
      <c r="Z14" s="16" t="s">
        <v>37808</v>
      </c>
      <c r="AA14" s="33">
        <f>CHOOSE(MIN(D6L1307C9,RUN_YEARS),B7L813C7,B7L813C16,B7L813C25,B7L813C34,B7L813C43)</f>
        <v>240</v>
      </c>
      <c r="AB14" s="16" t="s">
        <v>37809</v>
      </c>
      <c r="AC14" s="33">
        <f>IF(D6L1307C12=0,0,D6L1307C10/D6L1307C12)</f>
        <v>7.1732316652636062E-5</v>
      </c>
      <c r="AD14" s="16" t="s">
        <v>37810</v>
      </c>
      <c r="AE14" s="33">
        <f>IF(D6L1307C5=0,0,D6L1307C10/D6L1307C5)</f>
        <v>0.47122149888078624</v>
      </c>
      <c r="AF14" s="16" t="s">
        <v>37811</v>
      </c>
      <c r="AG14" s="33">
        <f>CHOOSE(MIN(D6L1307C9,RUN_YEARS),B7L813C5,B7L813C14,B7L813C23,B7L813C32,B7L813C41)</f>
        <v>5.6374274787938425</v>
      </c>
      <c r="AH14" s="16" t="s">
        <v>37812</v>
      </c>
      <c r="AI14" s="33">
        <f>IF(D6L1307C15=0,0,D6L1307C11/D6L1307C15)</f>
        <v>1.865040232968535E-4</v>
      </c>
      <c r="AJ14" s="16" t="s">
        <v>37813</v>
      </c>
      <c r="AK14" s="33">
        <f>IF(D6L1307C5=0,0,D6L1307C11/D6L1307C5)</f>
        <v>2.8778501119213762E-2</v>
      </c>
      <c r="AL14" s="16" t="s">
        <v>37814</v>
      </c>
      <c r="AM14" s="33">
        <f>D6L1307C8*CHOOSE(MIN(D6L1307C9,RUN_YEARS),B7L813C4,B7L813C13,B7L813C22,B7L813C31,B7L813C40)</f>
        <v>2.9784889160806016E-3</v>
      </c>
      <c r="AN14" s="16" t="s">
        <v>37815</v>
      </c>
      <c r="AO14" s="33">
        <f>D6L1307C8-D6L1307C18</f>
        <v>1.5288669986391341E-2</v>
      </c>
      <c r="AP14" s="16" t="s">
        <v>37816</v>
      </c>
      <c r="AQ14" s="33">
        <f>CHOOSE(MIN(D6L1307C9,RUN_YEARS),B7L813C2,B7L813C11,B7L813C20,B7L813C29,B7L813C38)</f>
        <v>0.45865051097795489</v>
      </c>
      <c r="AR14" s="16" t="s">
        <v>37817</v>
      </c>
      <c r="AS14" s="33">
        <f>IF(D6L1307C20=0,0,D6L1307C18/D6L1307C20)</f>
        <v>6.4940272490479423E-3</v>
      </c>
      <c r="AT14" s="16" t="s">
        <v>37818</v>
      </c>
      <c r="AU14" s="33">
        <f>IF(D6L1307C5=0,0,D6L1307C18/D6L1307C5)</f>
        <v>8.1525784386688269E-2</v>
      </c>
      <c r="AV14" s="16" t="s">
        <v>37819</v>
      </c>
      <c r="AW14" s="33">
        <f>CHOOSE(MIN(D6L1307C9,RUN_YEARS),B7L813C1,B7L813C10,B7L813C19,B7L813C28,B7L813C37)</f>
        <v>2.3542663743261532</v>
      </c>
      <c r="AX14" s="16" t="s">
        <v>37820</v>
      </c>
      <c r="AY14" s="33">
        <f>IF(D6L1307C23=0,0,D6L1307C19/D6L1307C23)</f>
        <v>6.4940272490479423E-3</v>
      </c>
      <c r="AZ14" s="16" t="s">
        <v>37821</v>
      </c>
      <c r="BA14" s="33">
        <f>IF(D6L1307C5=0,0,D6L1307C19/D6L1307C5)</f>
        <v>0.41847421561331172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9.0303497069392895E-6</v>
      </c>
      <c r="J15" s="16" t="s">
        <v>37844</v>
      </c>
      <c r="K15" s="21">
        <f>_xlfn.SINGLE(IF(FLOW_THRU_100PCT="Y",1,INDEX(VariabilityMatrix,D6L1308C1,_xlfn.SINGLE(D6L1308C9))))</f>
        <v>0.46847217353553366</v>
      </c>
      <c r="L15" s="16" t="s">
        <v>37824</v>
      </c>
      <c r="M15" s="15">
        <f>IF(_xlfn.SINGLE(D6L1308C2)&lt;&gt;0,_xlfn.SINGLE(D6L1308C2)*_xlfn.SINGLE(D6L1308C4),_xlfn.SINGLE(D6L1308C3)*_xlfn.SINGLE(D6L1308C4))</f>
        <v>4.2304675549958188E-6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2.1152337774979094E-6</v>
      </c>
      <c r="R15" s="16" t="s">
        <v>37826</v>
      </c>
      <c r="S15" s="15">
        <f>D6L1308C5-D6L1308C7</f>
        <v>2.1152337774979094E-6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1.9934872622316646E-6</v>
      </c>
      <c r="X15" s="16" t="s">
        <v>37828</v>
      </c>
      <c r="Y15" s="33">
        <f>D6L1308C7-D6L1308C10</f>
        <v>1.2174651526624479E-7</v>
      </c>
      <c r="Z15" s="16" t="s">
        <v>37829</v>
      </c>
      <c r="AA15" s="33">
        <f>CHOOSE(MIN(D6L1308C9,RUN_YEARS),B7L813C7,B7L813C16,B7L813C25,B7L813C34,B7L813C43)</f>
        <v>240</v>
      </c>
      <c r="AB15" s="16" t="s">
        <v>37830</v>
      </c>
      <c r="AC15" s="33">
        <f>IF(D6L1308C12=0,0,D6L1308C10/D6L1308C12)</f>
        <v>8.3061969259652689E-9</v>
      </c>
      <c r="AD15" s="16" t="s">
        <v>37831</v>
      </c>
      <c r="AE15" s="33">
        <f>IF(D6L1308C5=0,0,D6L1308C10/D6L1308C5)</f>
        <v>0.47122149888078618</v>
      </c>
      <c r="AF15" s="16" t="s">
        <v>37832</v>
      </c>
      <c r="AG15" s="33">
        <f>CHOOSE(MIN(D6L1308C9,RUN_YEARS),B7L813C5,B7L813C14,B7L813C23,B7L813C32,B7L813C41)</f>
        <v>5.6374274787938425</v>
      </c>
      <c r="AH15" s="16" t="s">
        <v>37833</v>
      </c>
      <c r="AI15" s="33">
        <f>IF(D6L1308C15=0,0,D6L1308C11/D6L1308C15)</f>
        <v>2.1596112007509691E-8</v>
      </c>
      <c r="AJ15" s="16" t="s">
        <v>37834</v>
      </c>
      <c r="AK15" s="33">
        <f>IF(D6L1308C5=0,0,D6L1308C11/D6L1308C5)</f>
        <v>2.877850111921379E-2</v>
      </c>
      <c r="AL15" s="16" t="s">
        <v>37835</v>
      </c>
      <c r="AM15" s="33">
        <f>D6L1308C8*CHOOSE(MIN(D6L1308C9,RUN_YEARS),B7L813C4,B7L813C13,B7L813C22,B7L813C31,B7L813C40)</f>
        <v>3.448921857434694E-7</v>
      </c>
      <c r="AN15" s="16" t="s">
        <v>37836</v>
      </c>
      <c r="AO15" s="33">
        <f>D6L1308C8-D6L1308C18</f>
        <v>1.77034159175444E-6</v>
      </c>
      <c r="AP15" s="16" t="s">
        <v>37837</v>
      </c>
      <c r="AQ15" s="33">
        <f>CHOOSE(MIN(D6L1308C9,RUN_YEARS),B7L813C2,B7L813C11,B7L813C20,B7L813C29,B7L813C38)</f>
        <v>0.45865051097795489</v>
      </c>
      <c r="AR15" s="16" t="s">
        <v>37838</v>
      </c>
      <c r="AS15" s="33">
        <f>IF(D6L1308C20=0,0,D6L1308C18/D6L1308C20)</f>
        <v>7.5197165922278169E-7</v>
      </c>
      <c r="AT15" s="16" t="s">
        <v>37839</v>
      </c>
      <c r="AU15" s="33">
        <f>IF(D6L1308C5=0,0,D6L1308C18/D6L1308C5)</f>
        <v>8.1525784386688269E-2</v>
      </c>
      <c r="AV15" s="16" t="s">
        <v>37840</v>
      </c>
      <c r="AW15" s="33">
        <f>CHOOSE(MIN(D6L1308C9,RUN_YEARS),B7L813C1,B7L813C10,B7L813C19,B7L813C28,B7L813C37)</f>
        <v>2.3542663743261532</v>
      </c>
      <c r="AX15" s="16" t="s">
        <v>37841</v>
      </c>
      <c r="AY15" s="33">
        <f>IF(D6L1308C23=0,0,D6L1308C19/D6L1308C23)</f>
        <v>7.519716592227818E-7</v>
      </c>
      <c r="AZ15" s="16" t="s">
        <v>37842</v>
      </c>
      <c r="BA15" s="33">
        <f>IF(D6L1308C5=0,0,D6L1308C19/D6L1308C5)</f>
        <v>0.41847421561331172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9.0303497069392895E-6</v>
      </c>
      <c r="J16" s="16" t="s">
        <v>37865</v>
      </c>
      <c r="K16" s="21">
        <f>_xlfn.SINGLE(IF(FLOW_THRU_100PCT="Y",1,INDEX(VariabilityMatrix,D6L1309C1,_xlfn.SINGLE(D6L1309C9))))</f>
        <v>0.46847217353553366</v>
      </c>
      <c r="L16" s="16" t="s">
        <v>37845</v>
      </c>
      <c r="M16" s="15">
        <f>IF(_xlfn.SINGLE(D6L1309C2)&lt;&gt;0,_xlfn.SINGLE(D6L1309C2)*_xlfn.SINGLE(D6L1309C4),_xlfn.SINGLE(D6L1309C3)*_xlfn.SINGLE(D6L1309C4))</f>
        <v>4.2304675549958188E-6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2.1152337774979094E-6</v>
      </c>
      <c r="R16" s="16" t="s">
        <v>37847</v>
      </c>
      <c r="S16" s="15">
        <f>D6L1309C5-D6L1309C7</f>
        <v>2.1152337774979094E-6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1.9934872622316646E-6</v>
      </c>
      <c r="X16" s="16" t="s">
        <v>37849</v>
      </c>
      <c r="Y16" s="33">
        <f>D6L1309C7-D6L1309C10</f>
        <v>1.2174651526624479E-7</v>
      </c>
      <c r="Z16" s="16" t="s">
        <v>37850</v>
      </c>
      <c r="AA16" s="33">
        <f>CHOOSE(MIN(D6L1309C9,RUN_YEARS),B7L813C7,B7L813C16,B7L813C25,B7L813C34,B7L813C43)</f>
        <v>240</v>
      </c>
      <c r="AB16" s="16" t="s">
        <v>37851</v>
      </c>
      <c r="AC16" s="33">
        <f>IF(D6L1309C12=0,0,D6L1309C10/D6L1309C12)</f>
        <v>8.3061969259652689E-9</v>
      </c>
      <c r="AD16" s="16" t="s">
        <v>37852</v>
      </c>
      <c r="AE16" s="33">
        <f>IF(D6L1309C5=0,0,D6L1309C10/D6L1309C5)</f>
        <v>0.47122149888078618</v>
      </c>
      <c r="AF16" s="16" t="s">
        <v>37853</v>
      </c>
      <c r="AG16" s="33">
        <f>CHOOSE(MIN(D6L1309C9,RUN_YEARS),B7L813C5,B7L813C14,B7L813C23,B7L813C32,B7L813C41)</f>
        <v>5.6374274787938425</v>
      </c>
      <c r="AH16" s="16" t="s">
        <v>37854</v>
      </c>
      <c r="AI16" s="33">
        <f>IF(D6L1309C15=0,0,D6L1309C11/D6L1309C15)</f>
        <v>2.1596112007509691E-8</v>
      </c>
      <c r="AJ16" s="16" t="s">
        <v>37855</v>
      </c>
      <c r="AK16" s="33">
        <f>IF(D6L1309C5=0,0,D6L1309C11/D6L1309C5)</f>
        <v>2.877850111921379E-2</v>
      </c>
      <c r="AL16" s="16" t="s">
        <v>37856</v>
      </c>
      <c r="AM16" s="33">
        <f>D6L1309C8*CHOOSE(MIN(D6L1309C9,RUN_YEARS),B7L813C4,B7L813C13,B7L813C22,B7L813C31,B7L813C40)</f>
        <v>3.448921857434694E-7</v>
      </c>
      <c r="AN16" s="16" t="s">
        <v>37857</v>
      </c>
      <c r="AO16" s="33">
        <f>D6L1309C8-D6L1309C18</f>
        <v>1.77034159175444E-6</v>
      </c>
      <c r="AP16" s="16" t="s">
        <v>37858</v>
      </c>
      <c r="AQ16" s="33">
        <f>CHOOSE(MIN(D6L1309C9,RUN_YEARS),B7L813C2,B7L813C11,B7L813C20,B7L813C29,B7L813C38)</f>
        <v>0.45865051097795489</v>
      </c>
      <c r="AR16" s="16" t="s">
        <v>37859</v>
      </c>
      <c r="AS16" s="33">
        <f>IF(D6L1309C20=0,0,D6L1309C18/D6L1309C20)</f>
        <v>7.5197165922278169E-7</v>
      </c>
      <c r="AT16" s="16" t="s">
        <v>37860</v>
      </c>
      <c r="AU16" s="33">
        <f>IF(D6L1309C5=0,0,D6L1309C18/D6L1309C5)</f>
        <v>8.1525784386688269E-2</v>
      </c>
      <c r="AV16" s="16" t="s">
        <v>37861</v>
      </c>
      <c r="AW16" s="33">
        <f>CHOOSE(MIN(D6L1309C9,RUN_YEARS),B7L813C1,B7L813C10,B7L813C19,B7L813C28,B7L813C37)</f>
        <v>2.3542663743261532</v>
      </c>
      <c r="AX16" s="16" t="s">
        <v>37862</v>
      </c>
      <c r="AY16" s="33">
        <f>IF(D6L1309C23=0,0,D6L1309C19/D6L1309C23)</f>
        <v>7.519716592227818E-7</v>
      </c>
      <c r="AZ16" s="16" t="s">
        <v>37863</v>
      </c>
      <c r="BA16" s="33">
        <f>IF(D6L1309C5=0,0,D6L1309C19/D6L1309C5)</f>
        <v>0.41847421561331172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0.12392348902832788</v>
      </c>
      <c r="J17" s="16" t="s">
        <v>37886</v>
      </c>
      <c r="K17" s="21">
        <f>_xlfn.SINGLE(IF(FLOW_THRU_100PCT="Y",1,INDEX(VariabilityMatrix,D6L1310C1,_xlfn.SINGLE(D6L1310C9))))</f>
        <v>0.46847217353553366</v>
      </c>
      <c r="L17" s="16" t="s">
        <v>37866</v>
      </c>
      <c r="M17" s="15">
        <f>IF(_xlfn.SINGLE(D6L1310C2)&lt;&gt;0,_xlfn.SINGLE(D6L1310C2)*_xlfn.SINGLE(D6L1310C4),_xlfn.SINGLE(D6L1310C3)*_xlfn.SINGLE(D6L1310C4))</f>
        <v>5.8054706257207621E-2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2.902735312860381E-2</v>
      </c>
      <c r="R17" s="16" t="s">
        <v>37868</v>
      </c>
      <c r="S17" s="15">
        <f>D6L1310C5-D6L1310C7</f>
        <v>2.902735312860381E-2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2.7356625699605133E-2</v>
      </c>
      <c r="X17" s="16" t="s">
        <v>37870</v>
      </c>
      <c r="Y17" s="33">
        <f>D6L1310C7-D6L1310C10</f>
        <v>1.6707274289986772E-3</v>
      </c>
      <c r="Z17" s="16" t="s">
        <v>37871</v>
      </c>
      <c r="AA17" s="33">
        <f>CHOOSE(MIN(D6L1310C9,RUN_YEARS),B7L813C7,B7L813C16,B7L813C25,B7L813C34,B7L813C43)</f>
        <v>240</v>
      </c>
      <c r="AB17" s="16" t="s">
        <v>37872</v>
      </c>
      <c r="AC17" s="33">
        <f>IF(D6L1310C12=0,0,D6L1310C10/D6L1310C12)</f>
        <v>1.1398594041502138E-4</v>
      </c>
      <c r="AD17" s="16" t="s">
        <v>37873</v>
      </c>
      <c r="AE17" s="33">
        <f>IF(D6L1310C5=0,0,D6L1310C10/D6L1310C5)</f>
        <v>0.47122149888078624</v>
      </c>
      <c r="AF17" s="16" t="s">
        <v>37874</v>
      </c>
      <c r="AG17" s="33">
        <f>CHOOSE(MIN(D6L1310C9,RUN_YEARS),B7L813C5,B7L813C14,B7L813C23,B7L813C32,B7L813C41)</f>
        <v>5.6374274787938425</v>
      </c>
      <c r="AH17" s="16" t="s">
        <v>37875</v>
      </c>
      <c r="AI17" s="33">
        <f>IF(D6L1310C15=0,0,D6L1310C11/D6L1310C15)</f>
        <v>2.9636344507905549E-4</v>
      </c>
      <c r="AJ17" s="16" t="s">
        <v>37876</v>
      </c>
      <c r="AK17" s="33">
        <f>IF(D6L1310C5=0,0,D6L1310C11/D6L1310C5)</f>
        <v>2.8778501119213786E-2</v>
      </c>
      <c r="AL17" s="16" t="s">
        <v>37877</v>
      </c>
      <c r="AM17" s="33">
        <f>D6L1310C8*CHOOSE(MIN(D6L1310C9,RUN_YEARS),B7L813C4,B7L813C13,B7L813C22,B7L813C31,B7L813C40)</f>
        <v>4.7329554649576311E-3</v>
      </c>
      <c r="AN17" s="16" t="s">
        <v>37878</v>
      </c>
      <c r="AO17" s="33">
        <f>D6L1310C8-D6L1310C18</f>
        <v>2.4294397663646179E-2</v>
      </c>
      <c r="AP17" s="16" t="s">
        <v>37879</v>
      </c>
      <c r="AQ17" s="33">
        <f>CHOOSE(MIN(D6L1310C9,RUN_YEARS),B7L813C2,B7L813C11,B7L813C20,B7L813C29,B7L813C38)</f>
        <v>0.45865051097795489</v>
      </c>
      <c r="AR17" s="16" t="s">
        <v>37880</v>
      </c>
      <c r="AS17" s="33">
        <f>IF(D6L1310C20=0,0,D6L1310C18/D6L1310C20)</f>
        <v>1.0319307079514235E-2</v>
      </c>
      <c r="AT17" s="16" t="s">
        <v>37881</v>
      </c>
      <c r="AU17" s="33">
        <f>IF(D6L1310C5=0,0,D6L1310C18/D6L1310C5)</f>
        <v>8.1525784386688269E-2</v>
      </c>
      <c r="AV17" s="16" t="s">
        <v>37882</v>
      </c>
      <c r="AW17" s="33">
        <f>CHOOSE(MIN(D6L1310C9,RUN_YEARS),B7L813C1,B7L813C10,B7L813C19,B7L813C28,B7L813C37)</f>
        <v>2.3542663743261532</v>
      </c>
      <c r="AX17" s="16" t="s">
        <v>37883</v>
      </c>
      <c r="AY17" s="33">
        <f>IF(D6L1310C23=0,0,D6L1310C19/D6L1310C23)</f>
        <v>1.0319307079514234E-2</v>
      </c>
      <c r="AZ17" s="16" t="s">
        <v>37884</v>
      </c>
      <c r="BA17" s="33">
        <f>IF(D6L1310C5=0,0,D6L1310C19/D6L1310C5)</f>
        <v>0.41847421561331172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4.4618957901987034E-2</v>
      </c>
      <c r="J18" s="16" t="s">
        <v>37907</v>
      </c>
      <c r="K18" s="21">
        <f>_xlfn.SINGLE(IF(FLOW_THRU_100PCT="Y",1,INDEX(VariabilityMatrix,D6L1311C1,_xlfn.SINGLE(D6L1311C9))))</f>
        <v>0.46847217353553366</v>
      </c>
      <c r="L18" s="16" t="s">
        <v>37887</v>
      </c>
      <c r="M18" s="15">
        <f>IF(_xlfn.SINGLE(D6L1311C2)&lt;&gt;0,_xlfn.SINGLE(D6L1311C2)*_xlfn.SINGLE(D6L1311C4),_xlfn.SINGLE(D6L1311C3)*_xlfn.SINGLE(D6L1311C4))</f>
        <v>2.090274018923434E-2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1.045137009461717E-2</v>
      </c>
      <c r="R18" s="16" t="s">
        <v>37889</v>
      </c>
      <c r="S18" s="15">
        <f>D6L1311C5-D6L1311C7</f>
        <v>1.045137009461717E-2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9.8498205626866547E-3</v>
      </c>
      <c r="X18" s="16" t="s">
        <v>37891</v>
      </c>
      <c r="Y18" s="33">
        <f>D6L1311C7-D6L1311C10</f>
        <v>6.0154953193051509E-4</v>
      </c>
      <c r="Z18" s="16" t="s">
        <v>37892</v>
      </c>
      <c r="AA18" s="33">
        <f>CHOOSE(MIN(D6L1311C9,RUN_YEARS),B7L813C7,B7L813C16,B7L813C25,B7L813C34,B7L813C43)</f>
        <v>240</v>
      </c>
      <c r="AB18" s="16" t="s">
        <v>37893</v>
      </c>
      <c r="AC18" s="33">
        <f>IF(D6L1311C12=0,0,D6L1311C10/D6L1311C12)</f>
        <v>4.1040919011194395E-5</v>
      </c>
      <c r="AD18" s="16" t="s">
        <v>37894</v>
      </c>
      <c r="AE18" s="33">
        <f>IF(D6L1311C5=0,0,D6L1311C10/D6L1311C5)</f>
        <v>0.47122149888078624</v>
      </c>
      <c r="AF18" s="16" t="s">
        <v>37895</v>
      </c>
      <c r="AG18" s="33">
        <f>CHOOSE(MIN(D6L1311C9,RUN_YEARS),B7L813C5,B7L813C14,B7L813C23,B7L813C32,B7L813C41)</f>
        <v>5.6374274787938425</v>
      </c>
      <c r="AH18" s="16" t="s">
        <v>37896</v>
      </c>
      <c r="AI18" s="33">
        <f>IF(D6L1311C15=0,0,D6L1311C11/D6L1311C15)</f>
        <v>1.0670638942910531E-4</v>
      </c>
      <c r="AJ18" s="16" t="s">
        <v>37897</v>
      </c>
      <c r="AK18" s="33">
        <f>IF(D6L1311C5=0,0,D6L1311C11/D6L1311C5)</f>
        <v>2.8778501119213769E-2</v>
      </c>
      <c r="AL18" s="16" t="s">
        <v>37898</v>
      </c>
      <c r="AM18" s="33">
        <f>D6L1311C8*CHOOSE(MIN(D6L1311C9,RUN_YEARS),B7L813C4,B7L813C13,B7L813C22,B7L813C31,B7L813C40)</f>
        <v>1.7041122897584822E-3</v>
      </c>
      <c r="AN18" s="16" t="s">
        <v>37899</v>
      </c>
      <c r="AO18" s="33">
        <f>D6L1311C8-D6L1311C18</f>
        <v>8.747257804858688E-3</v>
      </c>
      <c r="AP18" s="16" t="s">
        <v>37900</v>
      </c>
      <c r="AQ18" s="33">
        <f>CHOOSE(MIN(D6L1311C9,RUN_YEARS),B7L813C2,B7L813C11,B7L813C20,B7L813C29,B7L813C38)</f>
        <v>0.45865051097795489</v>
      </c>
      <c r="AR18" s="16" t="s">
        <v>37901</v>
      </c>
      <c r="AS18" s="33">
        <f>IF(D6L1311C20=0,0,D6L1311C18/D6L1311C20)</f>
        <v>3.7154919682197644E-3</v>
      </c>
      <c r="AT18" s="16" t="s">
        <v>37902</v>
      </c>
      <c r="AU18" s="33">
        <f>IF(D6L1311C5=0,0,D6L1311C18/D6L1311C5)</f>
        <v>8.1525784386688269E-2</v>
      </c>
      <c r="AV18" s="16" t="s">
        <v>37903</v>
      </c>
      <c r="AW18" s="33">
        <f>CHOOSE(MIN(D6L1311C9,RUN_YEARS),B7L813C1,B7L813C10,B7L813C19,B7L813C28,B7L813C37)</f>
        <v>2.3542663743261532</v>
      </c>
      <c r="AX18" s="16" t="s">
        <v>37904</v>
      </c>
      <c r="AY18" s="33">
        <f>IF(D6L1311C23=0,0,D6L1311C19/D6L1311C23)</f>
        <v>3.7154919682197648E-3</v>
      </c>
      <c r="AZ18" s="16" t="s">
        <v>37905</v>
      </c>
      <c r="BA18" s="33">
        <f>IF(D6L1311C5=0,0,D6L1311C19/D6L1311C5)</f>
        <v>0.41847421561331177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0.46847217353553366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240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5.6374274787938425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0.45865051097795489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2.3542663743261532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240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5.6374274787938425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0.45865051097795489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2.3542663743261532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3.7234425967724402E-2</v>
      </c>
      <c r="J21" s="16" t="s">
        <v>37969</v>
      </c>
      <c r="K21" s="21">
        <f>_xlfn.SINGLE(IF(FLOW_THRU_100PCT="Y",1,INDEX(VariabilityMatrix,D6L1314C1,_xlfn.SINGLE(D6L1314C9))))</f>
        <v>0.48257096814517625</v>
      </c>
      <c r="L21" s="16" t="s">
        <v>37949</v>
      </c>
      <c r="M21" s="15">
        <f>IF(_xlfn.SINGLE(D6L1314C2)&lt;&gt;0,_xlfn.SINGLE(D6L1314C2)*_xlfn.SINGLE(D6L1314C4),_xlfn.SINGLE(D6L1314C3)*_xlfn.SINGLE(D6L1314C4))</f>
        <v>1.7968252987574655E-2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8.9841264937873273E-3</v>
      </c>
      <c r="R21" s="16" t="s">
        <v>37951</v>
      </c>
      <c r="S21" s="15">
        <f>D6L1314C5-D6L1314C7</f>
        <v>8.9841264937873273E-3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8.5020104995975395E-3</v>
      </c>
      <c r="X21" s="16" t="s">
        <v>37953</v>
      </c>
      <c r="Y21" s="33">
        <f>D6L1314C7-D6L1314C10</f>
        <v>4.8211599418978776E-4</v>
      </c>
      <c r="Z21" s="16" t="s">
        <v>37954</v>
      </c>
      <c r="AA21" s="33">
        <f>CHOOSE(MIN(D6L1314C9,RUN_YEARS),B7L813C7,B7L813C16,B7L813C25,B7L813C34,B7L813C43)</f>
        <v>305</v>
      </c>
      <c r="AB21" s="16" t="s">
        <v>37955</v>
      </c>
      <c r="AC21" s="33">
        <f>IF(D6L1314C12=0,0,D6L1314C10/D6L1314C12)</f>
        <v>2.7875444260975538E-5</v>
      </c>
      <c r="AD21" s="16" t="s">
        <v>37956</v>
      </c>
      <c r="AE21" s="33">
        <f>IF(D6L1314C5=0,0,D6L1314C10/D6L1314C5)</f>
        <v>0.47316845468932461</v>
      </c>
      <c r="AF21" s="16" t="s">
        <v>37957</v>
      </c>
      <c r="AG21" s="33">
        <f>CHOOSE(MIN(D6L1314C9,RUN_YEARS),B7L813C5,B7L813C14,B7L813C23,B7L813C32,B7L813C41)</f>
        <v>6.6520636155071724</v>
      </c>
      <c r="AH21" s="16" t="s">
        <v>37958</v>
      </c>
      <c r="AI21" s="33">
        <f>IF(D6L1314C15=0,0,D6L1314C11/D6L1314C15)</f>
        <v>7.2476155078536454E-5</v>
      </c>
      <c r="AJ21" s="16" t="s">
        <v>37959</v>
      </c>
      <c r="AK21" s="33">
        <f>IF(D6L1314C5=0,0,D6L1314C11/D6L1314C5)</f>
        <v>2.683154531067539E-2</v>
      </c>
      <c r="AL21" s="16" t="s">
        <v>37960</v>
      </c>
      <c r="AM21" s="33">
        <f>D6L1314C8*CHOOSE(MIN(D6L1314C9,RUN_YEARS),B7L813C4,B7L813C13,B7L813C22,B7L813C31,B7L813C40)</f>
        <v>1.5495959420996738E-3</v>
      </c>
      <c r="AN21" s="16" t="s">
        <v>37961</v>
      </c>
      <c r="AO21" s="33">
        <f>D6L1314C8-D6L1314C18</f>
        <v>7.4345305516876539E-3</v>
      </c>
      <c r="AP21" s="16" t="s">
        <v>37962</v>
      </c>
      <c r="AQ21" s="33">
        <f>CHOOSE(MIN(D6L1314C9,RUN_YEARS),B7L813C2,B7L813C11,B7L813C20,B7L813C29,B7L813C38)</f>
        <v>0.57267933364578871</v>
      </c>
      <c r="AR21" s="16" t="s">
        <v>37963</v>
      </c>
      <c r="AS21" s="33">
        <f>IF(D6L1314C20=0,0,D6L1314C18/D6L1314C20)</f>
        <v>2.7058701983091356E-3</v>
      </c>
      <c r="AT21" s="16" t="s">
        <v>37964</v>
      </c>
      <c r="AU21" s="33">
        <f>IF(D6L1314C5=0,0,D6L1314C18/D6L1314C5)</f>
        <v>8.6240768268971119E-2</v>
      </c>
      <c r="AV21" s="16" t="s">
        <v>37965</v>
      </c>
      <c r="AW21" s="33">
        <f>CHOOSE(MIN(D6L1314C9,RUN_YEARS),B7L813C1,B7L813C10,B7L813C19,B7L813C28,B7L813C37)</f>
        <v>2.7475562413649404</v>
      </c>
      <c r="AX21" s="16" t="s">
        <v>37966</v>
      </c>
      <c r="AY21" s="33">
        <f>IF(D6L1314C23=0,0,D6L1314C19/D6L1314C23)</f>
        <v>2.7058701983091356E-3</v>
      </c>
      <c r="AZ21" s="16" t="s">
        <v>37967</v>
      </c>
      <c r="BA21" s="33">
        <f>IF(D6L1314C5=0,0,D6L1314C19/D6L1314C5)</f>
        <v>0.41375923173102891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4.62723849065865E-2</v>
      </c>
      <c r="J22" s="16" t="s">
        <v>37990</v>
      </c>
      <c r="K22" s="21">
        <f>_xlfn.SINGLE(IF(FLOW_THRU_100PCT="Y",1,INDEX(VariabilityMatrix,D6L1315C1,_xlfn.SINGLE(D6L1315C9))))</f>
        <v>0.4703844944876534</v>
      </c>
      <c r="L22" s="16" t="s">
        <v>37970</v>
      </c>
      <c r="M22" s="15">
        <f>IF(_xlfn.SINGLE(D6L1315C2)&lt;&gt;0,_xlfn.SINGLE(D6L1315C2)*_xlfn.SINGLE(D6L1315C4),_xlfn.SINGLE(D6L1315C3)*_xlfn.SINGLE(D6L1315C4))</f>
        <v>2.1765812383022814E-2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1.0882906191511407E-2</v>
      </c>
      <c r="R22" s="16" t="s">
        <v>37972</v>
      </c>
      <c r="S22" s="15">
        <f>D6L1315C5-D6L1315C7</f>
        <v>1.0882906191511407E-2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1.0252006160042831E-2</v>
      </c>
      <c r="X22" s="16" t="s">
        <v>37974</v>
      </c>
      <c r="Y22" s="33">
        <f>D6L1315C7-D6L1315C10</f>
        <v>6.3090003146857622E-4</v>
      </c>
      <c r="Z22" s="16" t="s">
        <v>37975</v>
      </c>
      <c r="AA22" s="33">
        <f>CHOOSE(MIN(D6L1315C9,RUN_YEARS),B7L813C7,B7L813C16,B7L813C25,B7L813C34,B7L813C43)</f>
        <v>258</v>
      </c>
      <c r="AB22" s="16" t="s">
        <v>37976</v>
      </c>
      <c r="AC22" s="33">
        <f>IF(D6L1315C12=0,0,D6L1315C10/D6L1315C12)</f>
        <v>3.9736457984662137E-5</v>
      </c>
      <c r="AD22" s="16" t="s">
        <v>37977</v>
      </c>
      <c r="AE22" s="33">
        <f>IF(D6L1315C5=0,0,D6L1315C10/D6L1315C5)</f>
        <v>0.47101417487358871</v>
      </c>
      <c r="AF22" s="16" t="s">
        <v>37978</v>
      </c>
      <c r="AG22" s="33">
        <f>CHOOSE(MIN(D6L1315C9,RUN_YEARS),B7L813C5,B7L813C14,B7L813C23,B7L813C32,B7L813C41)</f>
        <v>6.1065799662065103</v>
      </c>
      <c r="AH22" s="16" t="s">
        <v>37979</v>
      </c>
      <c r="AI22" s="33">
        <f>IF(D6L1315C15=0,0,D6L1315C11/D6L1315C15)</f>
        <v>1.0331479076012163E-4</v>
      </c>
      <c r="AJ22" s="16" t="s">
        <v>37980</v>
      </c>
      <c r="AK22" s="33">
        <f>IF(D6L1315C5=0,0,D6L1315C11/D6L1315C5)</f>
        <v>2.898582512641127E-2</v>
      </c>
      <c r="AL22" s="16" t="s">
        <v>37981</v>
      </c>
      <c r="AM22" s="33">
        <f>D6L1315C8*CHOOSE(MIN(D6L1315C9,RUN_YEARS),B7L813C4,B7L813C13,B7L813C22,B7L813C31,B7L813C40)</f>
        <v>1.7439780429752984E-3</v>
      </c>
      <c r="AN22" s="16" t="s">
        <v>37982</v>
      </c>
      <c r="AO22" s="33">
        <f>D6L1315C8-D6L1315C18</f>
        <v>9.138928148536108E-3</v>
      </c>
      <c r="AP22" s="16" t="s">
        <v>37983</v>
      </c>
      <c r="AQ22" s="33">
        <f>CHOOSE(MIN(D6L1315C9,RUN_YEARS),B7L813C2,B7L813C11,B7L813C20,B7L813C29,B7L813C38)</f>
        <v>0.47906638208823021</v>
      </c>
      <c r="AR22" s="16" t="s">
        <v>37984</v>
      </c>
      <c r="AS22" s="33">
        <f>IF(D6L1315C20=0,0,D6L1315C18/D6L1315C20)</f>
        <v>3.6403682416064585E-3</v>
      </c>
      <c r="AT22" s="16" t="s">
        <v>37985</v>
      </c>
      <c r="AU22" s="33">
        <f>IF(D6L1315C5=0,0,D6L1315C18/D6L1315C5)</f>
        <v>8.012464741888474E-2</v>
      </c>
      <c r="AV22" s="16" t="s">
        <v>37986</v>
      </c>
      <c r="AW22" s="33">
        <f>CHOOSE(MIN(D6L1315C9,RUN_YEARS),B7L813C1,B7L813C10,B7L813C19,B7L813C28,B7L813C37)</f>
        <v>2.5104405768860323</v>
      </c>
      <c r="AX22" s="16" t="s">
        <v>37987</v>
      </c>
      <c r="AY22" s="33">
        <f>IF(D6L1315C23=0,0,D6L1315C19/D6L1315C23)</f>
        <v>3.6403682416064581E-3</v>
      </c>
      <c r="AZ22" s="16" t="s">
        <v>37988</v>
      </c>
      <c r="BA22" s="33">
        <f>IF(D6L1315C5=0,0,D6L1315C19/D6L1315C5)</f>
        <v>0.41987535258111525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2.2662181464619464</v>
      </c>
      <c r="J23" s="16" t="s">
        <v>38011</v>
      </c>
      <c r="K23" s="21">
        <f>_xlfn.SINGLE(IF(FLOW_THRU_100PCT="Y",1,INDEX(VariabilityMatrix,D6L1316C1,_xlfn.SINGLE(D6L1316C9))))</f>
        <v>0.19886919007977813</v>
      </c>
      <c r="L23" s="16" t="s">
        <v>37991</v>
      </c>
      <c r="M23" s="15">
        <f>IF(_xlfn.SINGLE(D6L1316C2)&lt;&gt;0,_xlfn.SINGLE(D6L1316C2)*_xlfn.SINGLE(D6L1316C4),_xlfn.SINGLE(D6L1316C3)*_xlfn.SINGLE(D6L1316C4))</f>
        <v>0.45068096733098328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0.22534048366549164</v>
      </c>
      <c r="R23" s="16" t="s">
        <v>37993</v>
      </c>
      <c r="S23" s="15">
        <f>D6L1316C5-D6L1316C7</f>
        <v>0.22534048366549164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0.21227712395863391</v>
      </c>
      <c r="X23" s="16" t="s">
        <v>37995</v>
      </c>
      <c r="Y23" s="33">
        <f>D6L1316C7-D6L1316C10</f>
        <v>1.3063359706857736E-2</v>
      </c>
      <c r="Z23" s="16" t="s">
        <v>37996</v>
      </c>
      <c r="AA23" s="33">
        <f>CHOOSE(MIN(D6L1316C9,RUN_YEARS),B7L813C7,B7L813C16,B7L813C25,B7L813C34,B7L813C43)</f>
        <v>258</v>
      </c>
      <c r="AB23" s="16" t="s">
        <v>37997</v>
      </c>
      <c r="AC23" s="33">
        <f>IF(D6L1316C12=0,0,D6L1316C10/D6L1316C12)</f>
        <v>8.2277955022726321E-4</v>
      </c>
      <c r="AD23" s="16" t="s">
        <v>37998</v>
      </c>
      <c r="AE23" s="33">
        <f>IF(D6L1316C5=0,0,D6L1316C10/D6L1316C5)</f>
        <v>0.47101417487358876</v>
      </c>
      <c r="AF23" s="16" t="s">
        <v>37999</v>
      </c>
      <c r="AG23" s="33">
        <f>CHOOSE(MIN(D6L1316C9,RUN_YEARS),B7L813C5,B7L813C14,B7L813C23,B7L813C32,B7L813C41)</f>
        <v>6.1065799662065103</v>
      </c>
      <c r="AH23" s="16" t="s">
        <v>38000</v>
      </c>
      <c r="AI23" s="33">
        <f>IF(D6L1316C15=0,0,D6L1316C11/D6L1316C15)</f>
        <v>2.1392268305908831E-3</v>
      </c>
      <c r="AJ23" s="16" t="s">
        <v>38001</v>
      </c>
      <c r="AK23" s="33">
        <f>IF(D6L1316C5=0,0,D6L1316C11/D6L1316C5)</f>
        <v>2.8985825126411232E-2</v>
      </c>
      <c r="AL23" s="16" t="s">
        <v>38002</v>
      </c>
      <c r="AM23" s="33">
        <f>D6L1316C8*CHOOSE(MIN(D6L1316C9,RUN_YEARS),B7L813C4,B7L813C13,B7L813C22,B7L813C31,B7L813C40)</f>
        <v>3.6110653605796947E-2</v>
      </c>
      <c r="AN23" s="16" t="s">
        <v>38003</v>
      </c>
      <c r="AO23" s="33">
        <f>D6L1316C8-D6L1316C18</f>
        <v>0.18922983005969468</v>
      </c>
      <c r="AP23" s="16" t="s">
        <v>38004</v>
      </c>
      <c r="AQ23" s="33">
        <f>CHOOSE(MIN(D6L1316C9,RUN_YEARS),B7L813C2,B7L813C11,B7L813C20,B7L813C29,B7L813C38)</f>
        <v>0.47906638208823021</v>
      </c>
      <c r="AR23" s="16" t="s">
        <v>38005</v>
      </c>
      <c r="AS23" s="33">
        <f>IF(D6L1316C20=0,0,D6L1316C18/D6L1316C20)</f>
        <v>7.5377139694904338E-2</v>
      </c>
      <c r="AT23" s="16" t="s">
        <v>38006</v>
      </c>
      <c r="AU23" s="33">
        <f>IF(D6L1316C5=0,0,D6L1316C18/D6L1316C5)</f>
        <v>8.012464741888474E-2</v>
      </c>
      <c r="AV23" s="16" t="s">
        <v>38007</v>
      </c>
      <c r="AW23" s="33">
        <f>CHOOSE(MIN(D6L1316C9,RUN_YEARS),B7L813C1,B7L813C10,B7L813C19,B7L813C28,B7L813C37)</f>
        <v>2.5104405768860323</v>
      </c>
      <c r="AX23" s="16" t="s">
        <v>38008</v>
      </c>
      <c r="AY23" s="33">
        <f>IF(D6L1316C23=0,0,D6L1316C19/D6L1316C23)</f>
        <v>7.5377139694904338E-2</v>
      </c>
      <c r="AZ23" s="16" t="s">
        <v>38009</v>
      </c>
      <c r="BA23" s="33">
        <f>IF(D6L1316C5=0,0,D6L1316C19/D6L1316C5)</f>
        <v>0.41987535258111525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2.1337525401979218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1.8350271845702126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0.91751359228510632</v>
      </c>
      <c r="R24" s="16" t="s">
        <v>38014</v>
      </c>
      <c r="S24" s="15">
        <f>D6L1317C5-D6L1317C7</f>
        <v>0.91751359228510632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0.86432381521094337</v>
      </c>
      <c r="X24" s="16" t="s">
        <v>38016</v>
      </c>
      <c r="Y24" s="33">
        <f>D6L1317C7-D6L1317C10</f>
        <v>5.3189777074162947E-2</v>
      </c>
      <c r="Z24" s="16" t="s">
        <v>38017</v>
      </c>
      <c r="AA24" s="33">
        <f>CHOOSE(MIN(D6L1317C9,RUN_YEARS),B7L813C7,B7L813C16,B7L813C25,B7L813C34,B7L813C43)</f>
        <v>258</v>
      </c>
      <c r="AB24" s="16" t="s">
        <v>38018</v>
      </c>
      <c r="AC24" s="33">
        <f>IF(D6L1317C12=0,0,D6L1317C10/D6L1317C12)</f>
        <v>3.3500923070191604E-3</v>
      </c>
      <c r="AD24" s="16" t="s">
        <v>38019</v>
      </c>
      <c r="AE24" s="33">
        <f>IF(D6L1317C5=0,0,D6L1317C10/D6L1317C5)</f>
        <v>0.47101417487358876</v>
      </c>
      <c r="AF24" s="16" t="s">
        <v>38020</v>
      </c>
      <c r="AG24" s="33">
        <f>CHOOSE(MIN(D6L1317C9,RUN_YEARS),B7L813C5,B7L813C14,B7L813C23,B7L813C32,B7L813C41)</f>
        <v>6.1065799662065103</v>
      </c>
      <c r="AH24" s="16" t="s">
        <v>38021</v>
      </c>
      <c r="AI24" s="33">
        <f>IF(D6L1317C15=0,0,D6L1317C11/D6L1317C15)</f>
        <v>8.7102399982498142E-3</v>
      </c>
      <c r="AJ24" s="16" t="s">
        <v>38022</v>
      </c>
      <c r="AK24" s="33">
        <f>IF(D6L1317C5=0,0,D6L1317C11/D6L1317C5)</f>
        <v>2.8985825126411242E-2</v>
      </c>
      <c r="AL24" s="16" t="s">
        <v>38023</v>
      </c>
      <c r="AM24" s="33">
        <f>D6L1317C8*CHOOSE(MIN(D6L1317C9,RUN_YEARS),B7L813C4,B7L813C13,B7L813C22,B7L813C31,B7L813C40)</f>
        <v>0.14703090616775702</v>
      </c>
      <c r="AN24" s="16" t="s">
        <v>38024</v>
      </c>
      <c r="AO24" s="33">
        <f>D6L1317C8-D6L1317C18</f>
        <v>0.77048268611734927</v>
      </c>
      <c r="AP24" s="16" t="s">
        <v>38025</v>
      </c>
      <c r="AQ24" s="33">
        <f>CHOOSE(MIN(D6L1317C9,RUN_YEARS),B7L813C2,B7L813C11,B7L813C20,B7L813C29,B7L813C38)</f>
        <v>0.47906638208823021</v>
      </c>
      <c r="AR24" s="16" t="s">
        <v>38026</v>
      </c>
      <c r="AS24" s="33">
        <f>IF(D6L1317C20=0,0,D6L1317C18/D6L1317C20)</f>
        <v>0.30691134186217678</v>
      </c>
      <c r="AT24" s="16" t="s">
        <v>38027</v>
      </c>
      <c r="AU24" s="33">
        <f>IF(D6L1317C5=0,0,D6L1317C18/D6L1317C5)</f>
        <v>8.012464741888474E-2</v>
      </c>
      <c r="AV24" s="16" t="s">
        <v>38028</v>
      </c>
      <c r="AW24" s="33">
        <f>CHOOSE(MIN(D6L1317C9,RUN_YEARS),B7L813C1,B7L813C10,B7L813C19,B7L813C28,B7L813C37)</f>
        <v>2.5104405768860323</v>
      </c>
      <c r="AX24" s="16" t="s">
        <v>38029</v>
      </c>
      <c r="AY24" s="33">
        <f>IF(D6L1317C23=0,0,D6L1317C19/D6L1317C23)</f>
        <v>0.30691134186217672</v>
      </c>
      <c r="AZ24" s="16" t="s">
        <v>38030</v>
      </c>
      <c r="BA24" s="33">
        <f>IF(D6L1317C5=0,0,D6L1317C19/D6L1317C5)</f>
        <v>0.41987535258111525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1.1829245662555548</v>
      </c>
      <c r="J25" s="16" t="s">
        <v>38052</v>
      </c>
      <c r="K25" s="21">
        <f>_xlfn.SINGLE(IF(FLOW_THRU_100PCT="Y",1,INDEX(VariabilityMatrix,D6L1318C1,_xlfn.SINGLE(D6L1318C9))))</f>
        <v>0.19505193730995293</v>
      </c>
      <c r="L25" s="16" t="s">
        <v>38032</v>
      </c>
      <c r="M25" s="15">
        <f>IF(_xlfn.SINGLE(D6L1318C2)&lt;&gt;0,_xlfn.SINGLE(D6L1318C2)*_xlfn.SINGLE(D6L1318C4),_xlfn.SINGLE(D6L1318C3)*_xlfn.SINGLE(D6L1318C4))</f>
        <v>0.23073172833968172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0.11536586416984086</v>
      </c>
      <c r="R25" s="16" t="s">
        <v>38034</v>
      </c>
      <c r="S25" s="15">
        <f>D6L1318C5-D6L1318C7</f>
        <v>0.11536586416984086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0.10872575086757921</v>
      </c>
      <c r="X25" s="16" t="s">
        <v>38036</v>
      </c>
      <c r="Y25" s="33">
        <f>D6L1318C7-D6L1318C10</f>
        <v>6.6401133022616493E-3</v>
      </c>
      <c r="Z25" s="16" t="s">
        <v>38037</v>
      </c>
      <c r="AA25" s="33">
        <f>CHOOSE(MIN(D6L1318C9,RUN_YEARS),B7L813C7,B7L813C16,B7L813C25,B7L813C34,B7L813C43)</f>
        <v>240</v>
      </c>
      <c r="AB25" s="16" t="s">
        <v>38038</v>
      </c>
      <c r="AC25" s="33">
        <f>IF(D6L1318C12=0,0,D6L1318C10/D6L1318C12)</f>
        <v>4.5302396194824674E-4</v>
      </c>
      <c r="AD25" s="16" t="s">
        <v>38039</v>
      </c>
      <c r="AE25" s="33">
        <f>IF(D6L1318C5=0,0,D6L1318C10/D6L1318C5)</f>
        <v>0.47122149888078629</v>
      </c>
      <c r="AF25" s="16" t="s">
        <v>38040</v>
      </c>
      <c r="AG25" s="33">
        <f>CHOOSE(MIN(D6L1318C9,RUN_YEARS),B7L813C5,B7L813C14,B7L813C23,B7L813C32,B7L813C41)</f>
        <v>5.6374274787938425</v>
      </c>
      <c r="AH25" s="16" t="s">
        <v>38041</v>
      </c>
      <c r="AI25" s="33">
        <f>IF(D6L1318C15=0,0,D6L1318C11/D6L1318C15)</f>
        <v>1.1778623010654386E-3</v>
      </c>
      <c r="AJ25" s="16" t="s">
        <v>38042</v>
      </c>
      <c r="AK25" s="33">
        <f>IF(D6L1318C5=0,0,D6L1318C11/D6L1318C5)</f>
        <v>2.8778501119213731E-2</v>
      </c>
      <c r="AL25" s="16" t="s">
        <v>38043</v>
      </c>
      <c r="AM25" s="33">
        <f>D6L1318C8*CHOOSE(MIN(D6L1318C9,RUN_YEARS),B7L813C4,B7L813C13,B7L813C22,B7L813C31,B7L813C40)</f>
        <v>1.8810585135788822E-2</v>
      </c>
      <c r="AN25" s="16" t="s">
        <v>38044</v>
      </c>
      <c r="AO25" s="33">
        <f>D6L1318C8-D6L1318C18</f>
        <v>9.6555279034052033E-2</v>
      </c>
      <c r="AP25" s="16" t="s">
        <v>38045</v>
      </c>
      <c r="AQ25" s="33">
        <f>CHOOSE(MIN(D6L1318C9,RUN_YEARS),B7L813C2,B7L813C11,B7L813C20,B7L813C29,B7L813C38)</f>
        <v>0.45865051097795489</v>
      </c>
      <c r="AR25" s="16" t="s">
        <v>38046</v>
      </c>
      <c r="AS25" s="33">
        <f>IF(D6L1318C20=0,0,D6L1318C18/D6L1318C20)</f>
        <v>4.1012894754396026E-2</v>
      </c>
      <c r="AT25" s="16" t="s">
        <v>38047</v>
      </c>
      <c r="AU25" s="33">
        <f>IF(D6L1318C5=0,0,D6L1318C18/D6L1318C5)</f>
        <v>8.1525784386688269E-2</v>
      </c>
      <c r="AV25" s="16" t="s">
        <v>38048</v>
      </c>
      <c r="AW25" s="33">
        <f>CHOOSE(MIN(D6L1318C9,RUN_YEARS),B7L813C1,B7L813C10,B7L813C19,B7L813C28,B7L813C37)</f>
        <v>2.3542663743261532</v>
      </c>
      <c r="AX25" s="16" t="s">
        <v>38049</v>
      </c>
      <c r="AY25" s="33">
        <f>IF(D6L1318C23=0,0,D6L1318C19/D6L1318C23)</f>
        <v>4.1012894754396026E-2</v>
      </c>
      <c r="AZ25" s="16" t="s">
        <v>38050</v>
      </c>
      <c r="BA25" s="33">
        <f>IF(D6L1318C5=0,0,D6L1318C19/D6L1318C5)</f>
        <v>0.41847421561331172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5.2516278544447692</v>
      </c>
      <c r="J26" s="16" t="s">
        <v>38073</v>
      </c>
      <c r="K26" s="21">
        <f>_xlfn.SINGLE(IF(FLOW_THRU_100PCT="Y",1,INDEX(VariabilityMatrix,D6L1319C1,_xlfn.SINGLE(D6L1319C9))))</f>
        <v>0.19886919007977813</v>
      </c>
      <c r="L26" s="16" t="s">
        <v>38053</v>
      </c>
      <c r="M26" s="15">
        <f>IF(_xlfn.SINGLE(D6L1319C2)&lt;&gt;0,_xlfn.SINGLE(D6L1319C2)*_xlfn.SINGLE(D6L1319C4),_xlfn.SINGLE(D6L1319C3)*_xlfn.SINGLE(D6L1319C4))</f>
        <v>1.0443869780138342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0.52219348900691709</v>
      </c>
      <c r="R26" s="16" t="s">
        <v>38055</v>
      </c>
      <c r="S26" s="15">
        <f>D6L1319C5-D6L1319C7</f>
        <v>0.52219348900691709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0.49192107069790697</v>
      </c>
      <c r="X26" s="16" t="s">
        <v>38057</v>
      </c>
      <c r="Y26" s="33">
        <f>D6L1319C7-D6L1319C10</f>
        <v>3.0272418309010118E-2</v>
      </c>
      <c r="Z26" s="16" t="s">
        <v>38058</v>
      </c>
      <c r="AA26" s="33">
        <f>CHOOSE(MIN(D6L1319C9,RUN_YEARS),B7L813C7,B7L813C16,B7L813C25,B7L813C34,B7L813C43)</f>
        <v>258</v>
      </c>
      <c r="AB26" s="16" t="s">
        <v>38059</v>
      </c>
      <c r="AC26" s="33">
        <f>IF(D6L1319C12=0,0,D6L1319C10/D6L1319C12)</f>
        <v>1.9066708166585542E-3</v>
      </c>
      <c r="AD26" s="16" t="s">
        <v>38060</v>
      </c>
      <c r="AE26" s="33">
        <f>IF(D6L1319C5=0,0,D6L1319C10/D6L1319C5)</f>
        <v>0.47101417487358876</v>
      </c>
      <c r="AF26" s="16" t="s">
        <v>38061</v>
      </c>
      <c r="AG26" s="33">
        <f>CHOOSE(MIN(D6L1319C9,RUN_YEARS),B7L813C5,B7L813C14,B7L813C23,B7L813C32,B7L813C41)</f>
        <v>6.1065799662065103</v>
      </c>
      <c r="AH26" s="16" t="s">
        <v>38062</v>
      </c>
      <c r="AI26" s="33">
        <f>IF(D6L1319C15=0,0,D6L1319C11/D6L1319C15)</f>
        <v>4.957344123312243E-3</v>
      </c>
      <c r="AJ26" s="16" t="s">
        <v>38063</v>
      </c>
      <c r="AK26" s="33">
        <f>IF(D6L1319C5=0,0,D6L1319C11/D6L1319C5)</f>
        <v>2.898582512641126E-2</v>
      </c>
      <c r="AL26" s="16" t="s">
        <v>38064</v>
      </c>
      <c r="AM26" s="33">
        <f>D6L1319C8*CHOOSE(MIN(D6L1319C9,RUN_YEARS),B7L813C4,B7L813C13,B7L813C22,B7L813C31,B7L813C40)</f>
        <v>8.3681138382232997E-2</v>
      </c>
      <c r="AN26" s="16" t="s">
        <v>38065</v>
      </c>
      <c r="AO26" s="33">
        <f>D6L1319C8-D6L1319C18</f>
        <v>0.43851235062468408</v>
      </c>
      <c r="AP26" s="16" t="s">
        <v>38066</v>
      </c>
      <c r="AQ26" s="33">
        <f>CHOOSE(MIN(D6L1319C9,RUN_YEARS),B7L813C2,B7L813C11,B7L813C20,B7L813C29,B7L813C38)</f>
        <v>0.47906638208823021</v>
      </c>
      <c r="AR26" s="16" t="s">
        <v>38067</v>
      </c>
      <c r="AS26" s="33">
        <f>IF(D6L1319C20=0,0,D6L1319C18/D6L1319C20)</f>
        <v>0.1746754552416524</v>
      </c>
      <c r="AT26" s="16" t="s">
        <v>38068</v>
      </c>
      <c r="AU26" s="33">
        <f>IF(D6L1319C5=0,0,D6L1319C18/D6L1319C5)</f>
        <v>8.012464741888474E-2</v>
      </c>
      <c r="AV26" s="16" t="s">
        <v>38069</v>
      </c>
      <c r="AW26" s="33">
        <f>CHOOSE(MIN(D6L1319C9,RUN_YEARS),B7L813C1,B7L813C10,B7L813C19,B7L813C28,B7L813C37)</f>
        <v>2.5104405768860323</v>
      </c>
      <c r="AX26" s="16" t="s">
        <v>38070</v>
      </c>
      <c r="AY26" s="33">
        <f>IF(D6L1319C23=0,0,D6L1319C19/D6L1319C23)</f>
        <v>0.17467545524165237</v>
      </c>
      <c r="AZ26" s="16" t="s">
        <v>38071</v>
      </c>
      <c r="BA26" s="33">
        <f>IF(D6L1319C5=0,0,D6L1319C19/D6L1319C5)</f>
        <v>0.41987535258111525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3.6202447050522446</v>
      </c>
      <c r="J27" s="16" t="s">
        <v>38094</v>
      </c>
      <c r="K27" s="21">
        <f>_xlfn.SINGLE(IF(FLOW_THRU_100PCT="Y",1,INDEX(VariabilityMatrix,D6L1320C1,_xlfn.SINGLE(D6L1320C9))))</f>
        <v>0.19505193730995293</v>
      </c>
      <c r="L27" s="16" t="s">
        <v>38074</v>
      </c>
      <c r="M27" s="15">
        <f>IF(_xlfn.SINGLE(D6L1320C2)&lt;&gt;0,_xlfn.SINGLE(D6L1320C2)*_xlfn.SINGLE(D6L1320C4),_xlfn.SINGLE(D6L1320C3)*_xlfn.SINGLE(D6L1320C4))</f>
        <v>0.70613574325653949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0.35306787162826975</v>
      </c>
      <c r="R27" s="16" t="s">
        <v>38076</v>
      </c>
      <c r="S27" s="15">
        <f>D6L1320C5-D6L1320C7</f>
        <v>0.35306787162826975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0.33274634335064457</v>
      </c>
      <c r="X27" s="16" t="s">
        <v>38078</v>
      </c>
      <c r="Y27" s="33">
        <f>D6L1320C7-D6L1320C10</f>
        <v>2.0321528277625178E-2</v>
      </c>
      <c r="Z27" s="16" t="s">
        <v>38079</v>
      </c>
      <c r="AA27" s="33">
        <f>CHOOSE(MIN(D6L1320C9,RUN_YEARS),B7L813C7,B7L813C16,B7L813C25,B7L813C34,B7L813C43)</f>
        <v>240</v>
      </c>
      <c r="AB27" s="16" t="s">
        <v>38080</v>
      </c>
      <c r="AC27" s="33">
        <f>IF(D6L1320C12=0,0,D6L1320C10/D6L1320C12)</f>
        <v>1.3864430972943523E-3</v>
      </c>
      <c r="AD27" s="16" t="s">
        <v>38081</v>
      </c>
      <c r="AE27" s="33">
        <f>IF(D6L1320C5=0,0,D6L1320C10/D6L1320C5)</f>
        <v>0.47122149888078624</v>
      </c>
      <c r="AF27" s="16" t="s">
        <v>38082</v>
      </c>
      <c r="AG27" s="33">
        <f>CHOOSE(MIN(D6L1320C9,RUN_YEARS),B7L813C5,B7L813C14,B7L813C23,B7L813C32,B7L813C41)</f>
        <v>5.6374274787938425</v>
      </c>
      <c r="AH27" s="16" t="s">
        <v>38083</v>
      </c>
      <c r="AI27" s="33">
        <f>IF(D6L1320C15=0,0,D6L1320C11/D6L1320C15)</f>
        <v>3.6047520529653141E-3</v>
      </c>
      <c r="AJ27" s="16" t="s">
        <v>38084</v>
      </c>
      <c r="AK27" s="33">
        <f>IF(D6L1320C5=0,0,D6L1320C11/D6L1320C5)</f>
        <v>2.8778501119213783E-2</v>
      </c>
      <c r="AL27" s="16" t="s">
        <v>38085</v>
      </c>
      <c r="AM27" s="33">
        <f>D6L1320C8*CHOOSE(MIN(D6L1320C9,RUN_YEARS),B7L813C4,B7L813C13,B7L813C22,B7L813C31,B7L813C40)</f>
        <v>5.7568270352466505E-2</v>
      </c>
      <c r="AN27" s="16" t="s">
        <v>38086</v>
      </c>
      <c r="AO27" s="33">
        <f>D6L1320C8-D6L1320C18</f>
        <v>0.29549960127580321</v>
      </c>
      <c r="AP27" s="16" t="s">
        <v>38087</v>
      </c>
      <c r="AQ27" s="33">
        <f>CHOOSE(MIN(D6L1320C9,RUN_YEARS),B7L813C2,B7L813C11,B7L813C20,B7L813C29,B7L813C38)</f>
        <v>0.45865051097795489</v>
      </c>
      <c r="AR27" s="16" t="s">
        <v>38088</v>
      </c>
      <c r="AS27" s="33">
        <f>IF(D6L1320C20=0,0,D6L1320C18/D6L1320C20)</f>
        <v>0.12551663843067981</v>
      </c>
      <c r="AT27" s="16" t="s">
        <v>38089</v>
      </c>
      <c r="AU27" s="33">
        <f>IF(D6L1320C5=0,0,D6L1320C18/D6L1320C5)</f>
        <v>8.1525784386688269E-2</v>
      </c>
      <c r="AV27" s="16" t="s">
        <v>38090</v>
      </c>
      <c r="AW27" s="33">
        <f>CHOOSE(MIN(D6L1320C9,RUN_YEARS),B7L813C1,B7L813C10,B7L813C19,B7L813C28,B7L813C37)</f>
        <v>2.3542663743261532</v>
      </c>
      <c r="AX27" s="16" t="s">
        <v>38091</v>
      </c>
      <c r="AY27" s="33">
        <f>IF(D6L1320C23=0,0,D6L1320C19/D6L1320C23)</f>
        <v>0.12551663843067978</v>
      </c>
      <c r="AZ27" s="16" t="s">
        <v>38092</v>
      </c>
      <c r="BA27" s="33">
        <f>IF(D6L1320C5=0,0,D6L1320C19/D6L1320C5)</f>
        <v>0.41847421561331166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0.19505193730995293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240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5.6374274787938425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0.45865051097795489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2.3542663743261532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0.19505193730995293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240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5.6374274787938425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0.45865051097795489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2.3542663743261532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0.19505193730995293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240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5.6374274787938425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0.45865051097795489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2.3542663743261532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0.19505193730995293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240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5.6374274787938425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0.45865051097795489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2.3542663743261532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0.19505193730995293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240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5.6374274787938425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0.45865051097795489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2.3542663743261532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9.0094762279017999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7.748149555995548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3.874074777997774</v>
      </c>
      <c r="R33" s="16" t="s">
        <v>38202</v>
      </c>
      <c r="S33" s="15">
        <f>D6L1326C5-D6L1326C7</f>
        <v>3.874074777997774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3.6510946473287205</v>
      </c>
      <c r="X33" s="16" t="s">
        <v>38204</v>
      </c>
      <c r="Y33" s="33">
        <f>D6L1326C7-D6L1326C10</f>
        <v>0.22298013066905353</v>
      </c>
      <c r="Z33" s="16" t="s">
        <v>38205</v>
      </c>
      <c r="AA33" s="33">
        <f>CHOOSE(MIN(D6L1326C9,RUN_YEARS),B7L813C7,B7L813C16,B7L813C25,B7L813C34,B7L813C43)</f>
        <v>240</v>
      </c>
      <c r="AB33" s="16" t="s">
        <v>38206</v>
      </c>
      <c r="AC33" s="33">
        <f>IF(D6L1326C12=0,0,D6L1326C10/D6L1326C12)</f>
        <v>1.5212894363869668E-2</v>
      </c>
      <c r="AD33" s="16" t="s">
        <v>38207</v>
      </c>
      <c r="AE33" s="33">
        <f>IF(D6L1326C5=0,0,D6L1326C10/D6L1326C5)</f>
        <v>0.47122149888078624</v>
      </c>
      <c r="AF33" s="16" t="s">
        <v>38208</v>
      </c>
      <c r="AG33" s="33">
        <f>CHOOSE(MIN(D6L1326C9,RUN_YEARS),B7L813C5,B7L813C14,B7L813C23,B7L813C32,B7L813C41)</f>
        <v>5.6374274787938425</v>
      </c>
      <c r="AH33" s="16" t="s">
        <v>38209</v>
      </c>
      <c r="AI33" s="33">
        <f>IF(D6L1326C15=0,0,D6L1326C11/D6L1326C15)</f>
        <v>3.9553525346061096E-2</v>
      </c>
      <c r="AJ33" s="16" t="s">
        <v>38210</v>
      </c>
      <c r="AK33" s="33">
        <f>IF(D6L1326C5=0,0,D6L1326C11/D6L1326C5)</f>
        <v>2.8778501119213769E-2</v>
      </c>
      <c r="AL33" s="16" t="s">
        <v>38211</v>
      </c>
      <c r="AM33" s="33">
        <f>D6L1326C8*CHOOSE(MIN(D6L1326C9,RUN_YEARS),B7L813C4,B7L813C13,B7L813C22,B7L813C31,B7L813C40)</f>
        <v>0.63167397009790749</v>
      </c>
      <c r="AN33" s="16" t="s">
        <v>38212</v>
      </c>
      <c r="AO33" s="33">
        <f>D6L1326C8-D6L1326C18</f>
        <v>3.2424008078998665</v>
      </c>
      <c r="AP33" s="16" t="s">
        <v>38213</v>
      </c>
      <c r="AQ33" s="33">
        <f>CHOOSE(MIN(D6L1326C9,RUN_YEARS),B7L813C2,B7L813C11,B7L813C20,B7L813C29,B7L813C38)</f>
        <v>0.45865051097795489</v>
      </c>
      <c r="AR33" s="16" t="s">
        <v>38214</v>
      </c>
      <c r="AS33" s="33">
        <f>IF(D6L1326C20=0,0,D6L1326C18/D6L1326C20)</f>
        <v>1.3772446666439428</v>
      </c>
      <c r="AT33" s="16" t="s">
        <v>38215</v>
      </c>
      <c r="AU33" s="33">
        <f>IF(D6L1326C5=0,0,D6L1326C18/D6L1326C5)</f>
        <v>8.1525784386688269E-2</v>
      </c>
      <c r="AV33" s="16" t="s">
        <v>38216</v>
      </c>
      <c r="AW33" s="33">
        <f>CHOOSE(MIN(D6L1326C9,RUN_YEARS),B7L813C1,B7L813C10,B7L813C19,B7L813C28,B7L813C37)</f>
        <v>2.3542663743261532</v>
      </c>
      <c r="AX33" s="16" t="s">
        <v>38217</v>
      </c>
      <c r="AY33" s="33">
        <f>IF(D6L1326C23=0,0,D6L1326C19/D6L1326C23)</f>
        <v>1.3772446666439426</v>
      </c>
      <c r="AZ33" s="16" t="s">
        <v>38218</v>
      </c>
      <c r="BA33" s="33">
        <f>IF(D6L1326C5=0,0,D6L1326C19/D6L1326C5)</f>
        <v>0.41847421561331172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-0.25255122192171364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-0.21719405085267374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-0.10859702542633687</v>
      </c>
      <c r="R34" s="16" t="s">
        <v>38222</v>
      </c>
      <c r="S34" s="15">
        <f>D6L1327C5-D6L1327C7</f>
        <v>-0.10859702542633687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-0.1023014766498244</v>
      </c>
      <c r="X34" s="16" t="s">
        <v>38224</v>
      </c>
      <c r="Y34" s="33">
        <f>D6L1327C7-D6L1327C10</f>
        <v>-6.2955487765124635E-3</v>
      </c>
      <c r="Z34" s="16" t="s">
        <v>38225</v>
      </c>
      <c r="AA34" s="33">
        <f>CHOOSE(MIN(D6L1327C9,RUN_YEARS),B7L813C7,B7L813C16,B7L813C25,B7L813C34,B7L813C43)</f>
        <v>258</v>
      </c>
      <c r="AB34" s="16" t="s">
        <v>38226</v>
      </c>
      <c r="AC34" s="33">
        <f>IF(D6L1327C12=0,0,D6L1327C10/D6L1327C12)</f>
        <v>-3.9651735135590855E-4</v>
      </c>
      <c r="AD34" s="16" t="s">
        <v>38227</v>
      </c>
      <c r="AE34" s="33">
        <f>IF(D6L1327C5=0,0,D6L1327C10/D6L1327C5)</f>
        <v>0.47101417487358882</v>
      </c>
      <c r="AF34" s="16" t="s">
        <v>38228</v>
      </c>
      <c r="AG34" s="33">
        <f>CHOOSE(MIN(D6L1327C9,RUN_YEARS),B7L813C5,B7L813C14,B7L813C23,B7L813C32,B7L813C41)</f>
        <v>6.1065799662065103</v>
      </c>
      <c r="AH34" s="16" t="s">
        <v>38229</v>
      </c>
      <c r="AI34" s="33">
        <f>IF(D6L1327C15=0,0,D6L1327C11/D6L1327C15)</f>
        <v>-1.0309451135253607E-3</v>
      </c>
      <c r="AJ34" s="16" t="s">
        <v>38230</v>
      </c>
      <c r="AK34" s="33">
        <f>IF(D6L1327C5=0,0,D6L1327C11/D6L1327C5)</f>
        <v>2.8985825126411204E-2</v>
      </c>
      <c r="AL34" s="16" t="s">
        <v>38231</v>
      </c>
      <c r="AM34" s="33">
        <f>D6L1327C8*CHOOSE(MIN(D6L1327C9,RUN_YEARS),B7L813C4,B7L813C13,B7L813C22,B7L813C31,B7L813C40)</f>
        <v>-1.7402596746049805E-2</v>
      </c>
      <c r="AN34" s="16" t="s">
        <v>38232</v>
      </c>
      <c r="AO34" s="33">
        <f>D6L1327C8-D6L1327C18</f>
        <v>-9.1194428680287071E-2</v>
      </c>
      <c r="AP34" s="16" t="s">
        <v>38233</v>
      </c>
      <c r="AQ34" s="33">
        <f>CHOOSE(MIN(D6L1327C9,RUN_YEARS),B7L813C2,B7L813C11,B7L813C20,B7L813C29,B7L813C38)</f>
        <v>0.47906638208823021</v>
      </c>
      <c r="AR34" s="16" t="s">
        <v>38234</v>
      </c>
      <c r="AS34" s="33">
        <f>IF(D6L1327C20=0,0,D6L1327C18/D6L1327C20)</f>
        <v>-3.6326065440435658E-2</v>
      </c>
      <c r="AT34" s="16" t="s">
        <v>38235</v>
      </c>
      <c r="AU34" s="33">
        <f>IF(D6L1327C5=0,0,D6L1327C18/D6L1327C5)</f>
        <v>8.012464741888474E-2</v>
      </c>
      <c r="AV34" s="16" t="s">
        <v>38236</v>
      </c>
      <c r="AW34" s="33">
        <f>CHOOSE(MIN(D6L1327C9,RUN_YEARS),B7L813C1,B7L813C10,B7L813C19,B7L813C28,B7L813C37)</f>
        <v>2.5104405768860323</v>
      </c>
      <c r="AX34" s="16" t="s">
        <v>38237</v>
      </c>
      <c r="AY34" s="33">
        <f>IF(D6L1327C23=0,0,D6L1327C19/D6L1327C23)</f>
        <v>-3.6326065440435665E-2</v>
      </c>
      <c r="AZ34" s="16" t="s">
        <v>38238</v>
      </c>
      <c r="BA34" s="33">
        <f>IF(D6L1327C5=0,0,D6L1327C19/D6L1327C5)</f>
        <v>0.4198753525811153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48.407812110414923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32.763364646854392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16.381682323427196</v>
      </c>
      <c r="R35" s="16" t="s">
        <v>38242</v>
      </c>
      <c r="S35" s="15">
        <f>SUM(D6L1301C8:D6L1327C8)-2*SUM(D6L1309C8,D6L1311C8,D6L1322C8,D6L1324C8,D6L1327C8)</f>
        <v>16.381682323427196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15.434422848820184</v>
      </c>
      <c r="X35" s="16" t="s">
        <v>38244</v>
      </c>
      <c r="Y35" s="33">
        <f>SUM(D6L1301C11:D6L1327C11)-2*SUM(D6L1309C11,D6L1311C11,D6L1322C11,D6L1324C11,D6L1327C11)</f>
        <v>0.94725947460701554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6.0944720301449602E-2</v>
      </c>
      <c r="AD35" s="16" t="s">
        <v>38246</v>
      </c>
      <c r="AE35" s="33">
        <f>IF(D6L1328C5=0,0,D6L1328C10/D6L1328C5)</f>
        <v>0.47108784507277524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0.15845627278376889</v>
      </c>
      <c r="AJ35" s="16" t="s">
        <v>38248</v>
      </c>
      <c r="AK35" s="33">
        <f>IF(D6L1328C5=0,0,D6L1328C11/D6L1328C5)</f>
        <v>2.8912154927224848E-2</v>
      </c>
      <c r="AL35" s="16" t="s">
        <v>38249</v>
      </c>
      <c r="AM35" s="33">
        <f>SUM(D6L1301C18:D6L1327C18)-2*SUM(D6L1309C18,D6L1311C18,D6L1322C18,D6L1324C18,D6L1327C18)</f>
        <v>2.6391223820475238</v>
      </c>
      <c r="AN35" s="16" t="s">
        <v>38250</v>
      </c>
      <c r="AO35" s="33">
        <f>SUM(D6L1301C19:D6L1327C19)-2*SUM(D6L1309C19,D6L1311C19,D6L1322C19,D6L1324C19,D6L1327C19)</f>
        <v>13.742559941379676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5.5670689072392427</v>
      </c>
      <c r="AT35" s="16" t="s">
        <v>38252</v>
      </c>
      <c r="AU35" s="33">
        <f>IF(D6L1328C5=0,0,D6L1328C18/D6L1328C5)</f>
        <v>8.0551018202610208E-2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5.5670689072392427</v>
      </c>
      <c r="AZ35" s="16" t="s">
        <v>38254</v>
      </c>
      <c r="BA35" s="33">
        <f>IF(D6L1328C5=0,0,D6L1328C19/D6L1328C5)</f>
        <v>0.41944898179738993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0.51228937362424276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0.25614468681212138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0.12807234340606069</v>
      </c>
      <c r="R36" s="16" t="s">
        <v>38259</v>
      </c>
      <c r="S36" s="15">
        <f>D6L1329C5-D6L1329C7</f>
        <v>0.12807234340606069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0.1207008832499574</v>
      </c>
      <c r="X36" s="16" t="s">
        <v>38261</v>
      </c>
      <c r="Y36" s="33">
        <f>D6L1329C7-D6L1329C10</f>
        <v>7.3714601561032933E-3</v>
      </c>
      <c r="Z36" s="16" t="s">
        <v>38262</v>
      </c>
      <c r="AA36" s="33">
        <f>CHOOSE(MIN(D6L1329C9,RUN_YEARS),B7L813C7,B7L813C16,B7L813C25,B7L813C34,B7L813C43)</f>
        <v>240</v>
      </c>
      <c r="AB36" s="16" t="s">
        <v>38263</v>
      </c>
      <c r="AC36" s="33">
        <f>IF(D6L1329C12=0,0,D6L1329C10/D6L1329C12)</f>
        <v>5.029203468748225E-4</v>
      </c>
      <c r="AD36" s="16" t="s">
        <v>38264</v>
      </c>
      <c r="AE36" s="33">
        <f>IF(D6L1329C5=0,0,D6L1329C10/D6L1329C5)</f>
        <v>0.47122149888078624</v>
      </c>
      <c r="AF36" s="16" t="s">
        <v>38265</v>
      </c>
      <c r="AG36" s="33">
        <f>CHOOSE(MIN(D6L1329C9,RUN_YEARS),B7L813C5,B7L813C14,B7L813C23,B7L813C32,B7L813C41)</f>
        <v>5.6374274787938425</v>
      </c>
      <c r="AH36" s="16" t="s">
        <v>38266</v>
      </c>
      <c r="AI36" s="33">
        <f>IF(D6L1329C15=0,0,D6L1329C11/D6L1329C15)</f>
        <v>1.3075929018745366E-3</v>
      </c>
      <c r="AJ36" s="16" t="s">
        <v>38267</v>
      </c>
      <c r="AK36" s="33">
        <f>IF(D6L1329C5=0,0,D6L1329C11/D6L1329C5)</f>
        <v>2.8778501119213762E-2</v>
      </c>
      <c r="AL36" s="16" t="s">
        <v>38268</v>
      </c>
      <c r="AM36" s="33">
        <f>D6L1329C8*CHOOSE(MIN(D6L1329C9,RUN_YEARS),B7L813C4,B7L813C13,B7L813C22,B7L813C31,B7L813C40)</f>
        <v>2.08823965088408E-2</v>
      </c>
      <c r="AN36" s="16" t="s">
        <v>38269</v>
      </c>
      <c r="AO36" s="33">
        <f>D6L1329C8-D6L1329C18</f>
        <v>0.10718994689721989</v>
      </c>
      <c r="AP36" s="16" t="s">
        <v>38270</v>
      </c>
      <c r="AQ36" s="33">
        <f>CHOOSE(MIN(D6L1329C9,RUN_YEARS),B7L813C2,B7L813C11,B7L813C20,B7L813C29,B7L813C38)</f>
        <v>0.45865051097795489</v>
      </c>
      <c r="AR36" s="16" t="s">
        <v>38271</v>
      </c>
      <c r="AS36" s="33">
        <f>IF(D6L1329C20=0,0,D6L1329C18/D6L1329C20)</f>
        <v>4.5530084473937318E-2</v>
      </c>
      <c r="AT36" s="16" t="s">
        <v>38272</v>
      </c>
      <c r="AU36" s="33">
        <f>IF(D6L1329C5=0,0,D6L1329C18/D6L1329C5)</f>
        <v>8.1525784386688269E-2</v>
      </c>
      <c r="AV36" s="16" t="s">
        <v>38273</v>
      </c>
      <c r="AW36" s="33">
        <f>CHOOSE(MIN(D6L1329C9,RUN_YEARS),B7L813C1,B7L813C10,B7L813C19,B7L813C28,B7L813C37)</f>
        <v>2.3542663743261532</v>
      </c>
      <c r="AX36" s="16" t="s">
        <v>38274</v>
      </c>
      <c r="AY36" s="33">
        <f>IF(D6L1329C23=0,0,D6L1329C19/D6L1329C23)</f>
        <v>4.5530084473937318E-2</v>
      </c>
      <c r="AZ36" s="16" t="s">
        <v>38275</v>
      </c>
      <c r="BA36" s="33">
        <f>IF(D6L1329C5=0,0,D6L1329C19/D6L1329C5)</f>
        <v>0.41847421561331172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0.12300776457359064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0.12300776457359064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6.1503882286795319E-2</v>
      </c>
      <c r="R37" s="16" t="s">
        <v>38279</v>
      </c>
      <c r="S37" s="15">
        <f>D6L1330C5-D6L1330C7</f>
        <v>6.1503882286795319E-2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5.7963903196342259E-2</v>
      </c>
      <c r="X37" s="16" t="s">
        <v>38281</v>
      </c>
      <c r="Y37" s="33">
        <f>D6L1330C7-D6L1330C10</f>
        <v>3.5399790904530604E-3</v>
      </c>
      <c r="Z37" s="16" t="s">
        <v>38282</v>
      </c>
      <c r="AA37" s="33">
        <f>CHOOSE(MIN(D6L1330C9,RUN_YEARS),B7L813C7,B7L813C16,B7L813C25,B7L813C34,B7L813C43)</f>
        <v>240</v>
      </c>
      <c r="AB37" s="16" t="s">
        <v>38283</v>
      </c>
      <c r="AC37" s="33">
        <f>IF(D6L1330C12=0,0,D6L1330C10/D6L1330C12)</f>
        <v>2.4151626331809275E-4</v>
      </c>
      <c r="AD37" s="16" t="s">
        <v>38284</v>
      </c>
      <c r="AE37" s="33">
        <f>IF(D6L1330C5=0,0,D6L1330C10/D6L1330C5)</f>
        <v>0.47122149888078624</v>
      </c>
      <c r="AF37" s="16" t="s">
        <v>38285</v>
      </c>
      <c r="AG37" s="33">
        <f>CHOOSE(MIN(D6L1330C9,RUN_YEARS),B7L813C5,B7L813C14,B7L813C23,B7L813C32,B7L813C41)</f>
        <v>5.6374274787938425</v>
      </c>
      <c r="AH37" s="16" t="s">
        <v>38286</v>
      </c>
      <c r="AI37" s="33">
        <f>IF(D6L1330C15=0,0,D6L1330C11/D6L1330C15)</f>
        <v>6.2794228462704018E-4</v>
      </c>
      <c r="AJ37" s="16" t="s">
        <v>38287</v>
      </c>
      <c r="AK37" s="33">
        <f>IF(D6L1330C5=0,0,D6L1330C11/D6L1330C5)</f>
        <v>2.8778501119213755E-2</v>
      </c>
      <c r="AL37" s="16" t="s">
        <v>38288</v>
      </c>
      <c r="AM37" s="33">
        <f>D6L1330C8*CHOOSE(MIN(D6L1330C9,RUN_YEARS),B7L813C4,B7L813C13,B7L813C22,B7L813C31,B7L813C40)</f>
        <v>1.0028304492515062E-2</v>
      </c>
      <c r="AN37" s="16" t="s">
        <v>38289</v>
      </c>
      <c r="AO37" s="33">
        <f>D6L1330C8-D6L1330C18</f>
        <v>5.1475577794280261E-2</v>
      </c>
      <c r="AP37" s="16" t="s">
        <v>38290</v>
      </c>
      <c r="AQ37" s="33">
        <f>CHOOSE(MIN(D6L1330C9,RUN_YEARS),B7L813C2,B7L813C11,B7L813C20,B7L813C29,B7L813C38)</f>
        <v>0.45865051097795489</v>
      </c>
      <c r="AR37" s="16" t="s">
        <v>38291</v>
      </c>
      <c r="AS37" s="33">
        <f>IF(D6L1330C20=0,0,D6L1330C18/D6L1330C20)</f>
        <v>2.1864806105049938E-2</v>
      </c>
      <c r="AT37" s="16" t="s">
        <v>38292</v>
      </c>
      <c r="AU37" s="33">
        <f>IF(D6L1330C5=0,0,D6L1330C18/D6L1330C5)</f>
        <v>8.1525784386688269E-2</v>
      </c>
      <c r="AV37" s="16" t="s">
        <v>38293</v>
      </c>
      <c r="AW37" s="33">
        <f>CHOOSE(MIN(D6L1330C9,RUN_YEARS),B7L813C1,B7L813C10,B7L813C19,B7L813C28,B7L813C37)</f>
        <v>2.3542663743261532</v>
      </c>
      <c r="AX37" s="16" t="s">
        <v>38294</v>
      </c>
      <c r="AY37" s="33">
        <f>IF(D6L1330C23=0,0,D6L1330C19/D6L1330C23)</f>
        <v>2.1864806105049941E-2</v>
      </c>
      <c r="AZ37" s="16" t="s">
        <v>38295</v>
      </c>
      <c r="BA37" s="33">
        <f>IF(D6L1330C5=0,0,D6L1330C19/D6L1330C5)</f>
        <v>0.41847421561331177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-7.2229964333797858E-2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-3.6114982166898929E-2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-1.8057491083449465E-2</v>
      </c>
      <c r="R38" s="16" t="s">
        <v>38299</v>
      </c>
      <c r="S38" s="15">
        <f>D6L1331C5-D6L1331C7</f>
        <v>-1.8057491083449465E-2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-1.701815602873898E-2</v>
      </c>
      <c r="X38" s="16" t="s">
        <v>38301</v>
      </c>
      <c r="Y38" s="33">
        <f>D6L1331C7-D6L1331C10</f>
        <v>-1.039335054710485E-3</v>
      </c>
      <c r="Z38" s="16" t="s">
        <v>38302</v>
      </c>
      <c r="AA38" s="33">
        <f>CHOOSE(MIN(D6L1331C9,RUN_YEARS),B7L813C7,B7L813C16,B7L813C25,B7L813C34,B7L813C43)</f>
        <v>240</v>
      </c>
      <c r="AB38" s="16" t="s">
        <v>38303</v>
      </c>
      <c r="AC38" s="33">
        <f>IF(D6L1331C12=0,0,D6L1331C10/D6L1331C12)</f>
        <v>-7.0908983453079084E-5</v>
      </c>
      <c r="AD38" s="16" t="s">
        <v>38304</v>
      </c>
      <c r="AE38" s="33">
        <f>IF(D6L1331C5=0,0,D6L1331C10/D6L1331C5)</f>
        <v>0.47122149888078624</v>
      </c>
      <c r="AF38" s="16" t="s">
        <v>38305</v>
      </c>
      <c r="AG38" s="33">
        <f>CHOOSE(MIN(D6L1331C9,RUN_YEARS),B7L813C5,B7L813C14,B7L813C23,B7L813C32,B7L813C41)</f>
        <v>5.6374274787938425</v>
      </c>
      <c r="AH38" s="16" t="s">
        <v>38306</v>
      </c>
      <c r="AI38" s="33">
        <f>IF(D6L1331C15=0,0,D6L1331C11/D6L1331C15)</f>
        <v>-1.843633569780052E-4</v>
      </c>
      <c r="AJ38" s="16" t="s">
        <v>38307</v>
      </c>
      <c r="AK38" s="33">
        <f>IF(D6L1331C5=0,0,D6L1331C11/D6L1331C5)</f>
        <v>2.8778501119213738E-2</v>
      </c>
      <c r="AL38" s="16" t="s">
        <v>38308</v>
      </c>
      <c r="AM38" s="33">
        <f>D6L1331C8*CHOOSE(MIN(D6L1331C9,RUN_YEARS),B7L813C4,B7L813C13,B7L813C22,B7L813C31,B7L813C40)</f>
        <v>-2.9443022492676939E-3</v>
      </c>
      <c r="AN38" s="16" t="s">
        <v>38309</v>
      </c>
      <c r="AO38" s="33">
        <f>D6L1331C8-D6L1331C18</f>
        <v>-1.511318883418177E-2</v>
      </c>
      <c r="AP38" s="16" t="s">
        <v>38310</v>
      </c>
      <c r="AQ38" s="33">
        <f>CHOOSE(MIN(D6L1331C9,RUN_YEARS),B7L813C2,B7L813C11,B7L813C20,B7L813C29,B7L813C38)</f>
        <v>0.45865051097795489</v>
      </c>
      <c r="AR38" s="16" t="s">
        <v>38311</v>
      </c>
      <c r="AS38" s="33">
        <f>IF(D6L1331C20=0,0,D6L1331C18/D6L1331C20)</f>
        <v>-6.4194897395616598E-3</v>
      </c>
      <c r="AT38" s="16" t="s">
        <v>38312</v>
      </c>
      <c r="AU38" s="33">
        <f>IF(D6L1331C5=0,0,D6L1331C18/D6L1331C5)</f>
        <v>8.1525784386688269E-2</v>
      </c>
      <c r="AV38" s="16" t="s">
        <v>38313</v>
      </c>
      <c r="AW38" s="33">
        <f>CHOOSE(MIN(D6L1331C9,RUN_YEARS),B7L813C1,B7L813C10,B7L813C19,B7L813C28,B7L813C37)</f>
        <v>2.3542663743261532</v>
      </c>
      <c r="AX38" s="16" t="s">
        <v>38314</v>
      </c>
      <c r="AY38" s="33">
        <f>IF(D6L1331C23=0,0,D6L1331C19/D6L1331C23)</f>
        <v>-6.4194897395616598E-3</v>
      </c>
      <c r="AZ38" s="16" t="s">
        <v>38315</v>
      </c>
      <c r="BA38" s="33">
        <f>IF(D6L1331C5=0,0,D6L1331C19/D6L1331C5)</f>
        <v>0.41847421561331172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240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5.6374274787938425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0.45865051097795489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2.3542663743261532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-1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-1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-0.4</v>
      </c>
      <c r="R40" s="16" t="s">
        <v>38340</v>
      </c>
      <c r="S40" s="15">
        <f>D6L1333C5-D6L1333C7</f>
        <v>-0.6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-0.37697719910462901</v>
      </c>
      <c r="X40" s="16" t="s">
        <v>38342</v>
      </c>
      <c r="Y40" s="33">
        <f>D6L1333C7-D6L1333C10</f>
        <v>-2.3022800895371009E-2</v>
      </c>
      <c r="Z40" s="16" t="s">
        <v>38343</v>
      </c>
      <c r="AA40" s="33">
        <f>CHOOSE(MIN(D6L1333C9,RUN_YEARS),B7L813C7,B7L813C16,B7L813C25,B7L813C34,B7L813C43)</f>
        <v>240</v>
      </c>
      <c r="AB40" s="16" t="s">
        <v>38344</v>
      </c>
      <c r="AC40" s="33">
        <f>IF(D6L1333C12=0,0,D6L1333C10/D6L1333C12)</f>
        <v>-1.5707383296026209E-3</v>
      </c>
      <c r="AD40" s="16" t="s">
        <v>38345</v>
      </c>
      <c r="AE40" s="33">
        <f>IF(D6L1333C5=0,0,D6L1333C10/D6L1333C5)</f>
        <v>0.37697719910462901</v>
      </c>
      <c r="AF40" s="16" t="s">
        <v>38346</v>
      </c>
      <c r="AG40" s="33">
        <f>CHOOSE(MIN(D6L1333C9,RUN_YEARS),B7L813C5,B7L813C14,B7L813C23,B7L813C32,B7L813C41)</f>
        <v>5.6374274787938425</v>
      </c>
      <c r="AH40" s="16" t="s">
        <v>38347</v>
      </c>
      <c r="AI40" s="33">
        <f>IF(D6L1333C15=0,0,D6L1333C11/D6L1333C15)</f>
        <v>-4.0839196569668083E-3</v>
      </c>
      <c r="AJ40" s="16" t="s">
        <v>38348</v>
      </c>
      <c r="AK40" s="33">
        <f>IF(D6L1333C5=0,0,D6L1333C11/D6L1333C5)</f>
        <v>2.3022800895371009E-2</v>
      </c>
      <c r="AL40" s="16" t="s">
        <v>38349</v>
      </c>
      <c r="AM40" s="33">
        <f>D6L1333C8*CHOOSE(MIN(D6L1333C9,RUN_YEARS),B7L813C4,B7L813C13,B7L813C22,B7L813C31,B7L813C40)</f>
        <v>-9.7830941264025917E-2</v>
      </c>
      <c r="AN40" s="16" t="s">
        <v>38350</v>
      </c>
      <c r="AO40" s="33">
        <f>D6L1333C8-D6L1333C18</f>
        <v>-0.50216905873597406</v>
      </c>
      <c r="AP40" s="16" t="s">
        <v>38351</v>
      </c>
      <c r="AQ40" s="33">
        <f>CHOOSE(MIN(D6L1333C9,RUN_YEARS),B7L813C2,B7L813C11,B7L813C20,B7L813C29,B7L813C38)</f>
        <v>0.45865051097795489</v>
      </c>
      <c r="AR40" s="16" t="s">
        <v>38352</v>
      </c>
      <c r="AS40" s="33">
        <f>IF(D6L1333C20=0,0,D6L1333C18/D6L1333C20)</f>
        <v>-0.21330171649744042</v>
      </c>
      <c r="AT40" s="16" t="s">
        <v>38353</v>
      </c>
      <c r="AU40" s="33">
        <f>IF(D6L1333C5=0,0,D6L1333C18/D6L1333C5)</f>
        <v>9.7830941264025917E-2</v>
      </c>
      <c r="AV40" s="16" t="s">
        <v>38354</v>
      </c>
      <c r="AW40" s="33">
        <f>CHOOSE(MIN(D6L1333C9,RUN_YEARS),B7L813C1,B7L813C10,B7L813C19,B7L813C28,B7L813C37)</f>
        <v>2.3542663743261532</v>
      </c>
      <c r="AX40" s="16" t="s">
        <v>38355</v>
      </c>
      <c r="AY40" s="33">
        <f>IF(D6L1333C23=0,0,D6L1333C19/D6L1333C23)</f>
        <v>-0.21330171649744042</v>
      </c>
      <c r="AZ40" s="16" t="s">
        <v>38356</v>
      </c>
      <c r="BA40" s="33">
        <f>IF(D6L1333C5=0,0,D6L1333C19/D6L1333C5)</f>
        <v>0.50216905873597406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240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5.6374274787938425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0.45865051097795489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2.3542663743261532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46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46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46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43.352377897032333</v>
      </c>
      <c r="X42" s="16" t="s">
        <v>38382</v>
      </c>
      <c r="Y42" s="33">
        <f>D6L1335C7-D6L1335C10</f>
        <v>2.6476221029676665</v>
      </c>
      <c r="Z42" s="16" t="s">
        <v>38383</v>
      </c>
      <c r="AA42" s="33">
        <f>CHOOSE(MIN(D6L1335C9,RUN_YEARS),B7L813C7,B7L813C16,B7L813C25,B7L813C34,B7L813C43)</f>
        <v>240</v>
      </c>
      <c r="AB42" s="16" t="s">
        <v>38384</v>
      </c>
      <c r="AC42" s="33">
        <f>IF(D6L1335C12=0,0,D6L1335C10/D6L1335C12)</f>
        <v>0.18063490790430139</v>
      </c>
      <c r="AD42" s="16" t="s">
        <v>38385</v>
      </c>
      <c r="AE42" s="33">
        <f>IF(D6L1335C5=0,0,D6L1335C10/D6L1335C5)</f>
        <v>0.94244299776157248</v>
      </c>
      <c r="AF42" s="16" t="s">
        <v>38386</v>
      </c>
      <c r="AG42" s="33">
        <f>CHOOSE(MIN(D6L1335C9,RUN_YEARS),B7L813C5,B7L813C14,B7L813C23,B7L813C32,B7L813C41)</f>
        <v>5.6374274787938425</v>
      </c>
      <c r="AH42" s="16" t="s">
        <v>38387</v>
      </c>
      <c r="AI42" s="33">
        <f>IF(D6L1335C15=0,0,D6L1335C11/D6L1335C15)</f>
        <v>0.46965076055118304</v>
      </c>
      <c r="AJ42" s="16" t="s">
        <v>38388</v>
      </c>
      <c r="AK42" s="33">
        <f>IF(D6L1335C5=0,0,D6L1335C11/D6L1335C5)</f>
        <v>5.7557002238427531E-2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0.45865051097795489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2.3542663743261532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21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21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21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240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5.6374274787938425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3.4240829442409071</v>
      </c>
      <c r="AN43" s="16" t="s">
        <v>38410</v>
      </c>
      <c r="AO43" s="33">
        <f>D6L1336C8-D6L1336C18</f>
        <v>17.575917055759092</v>
      </c>
      <c r="AP43" s="16" t="s">
        <v>38411</v>
      </c>
      <c r="AQ43" s="33">
        <f>CHOOSE(MIN(D6L1336C9,RUN_YEARS),B7L813C2,B7L813C11,B7L813C20,B7L813C29,B7L813C38)</f>
        <v>0.45865051097795489</v>
      </c>
      <c r="AR43" s="16" t="s">
        <v>38412</v>
      </c>
      <c r="AS43" s="33">
        <f>IF(D6L1336C20=0,0,D6L1336C18/D6L1336C20)</f>
        <v>7.4655600774104141</v>
      </c>
      <c r="AT43" s="16" t="s">
        <v>38413</v>
      </c>
      <c r="AU43" s="33">
        <f>IF(D6L1336C5=0,0,D6L1336C18/D6L1336C5)</f>
        <v>0.16305156877337654</v>
      </c>
      <c r="AV43" s="16" t="s">
        <v>38414</v>
      </c>
      <c r="AW43" s="33">
        <f>CHOOSE(MIN(D6L1336C9,RUN_YEARS),B7L813C1,B7L813C10,B7L813C19,B7L813C28,B7L813C37)</f>
        <v>2.3542663743261532</v>
      </c>
      <c r="AX43" s="16" t="s">
        <v>38415</v>
      </c>
      <c r="AY43" s="33">
        <f>IF(D6L1336C23=0,0,D6L1336C19/D6L1336C23)</f>
        <v>7.4655600774104149</v>
      </c>
      <c r="AZ43" s="16" t="s">
        <v>38416</v>
      </c>
      <c r="BA43" s="33">
        <f>IF(D6L1336C5=0,0,D6L1336C19/D6L1336C5)</f>
        <v>0.83694843122662343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66.563067173864027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66.343037469218814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45.771518734609408</v>
      </c>
      <c r="R44" s="16" t="s">
        <v>38420</v>
      </c>
      <c r="S44" s="15">
        <f>SUM(D6L1329C8:D6L1336C8)</f>
        <v>20.571518734609405</v>
      </c>
      <c r="U44" s="21" t="str">
        <f>NULL_VALUE</f>
        <v>n/a</v>
      </c>
      <c r="V44" s="16" t="s">
        <v>38421</v>
      </c>
      <c r="W44" s="33">
        <f>SUM(D6L1329C10:D6L1336C10)</f>
        <v>43.137047328345268</v>
      </c>
      <c r="X44" s="16" t="s">
        <v>38422</v>
      </c>
      <c r="Y44" s="33">
        <f>SUM(D6L1329C11:D6L1336C11)</f>
        <v>2.6344714062641414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0.17973769720143862</v>
      </c>
      <c r="AD44" s="16" t="s">
        <v>38424</v>
      </c>
      <c r="AE44" s="33">
        <f>IF(D6L1337C5=0,0,D6L1337C10/D6L1337C5)</f>
        <v>0.65021212434476738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0.4673180127237398</v>
      </c>
      <c r="AJ44" s="16" t="s">
        <v>38426</v>
      </c>
      <c r="AK44" s="33">
        <f>IF(D6L1337C5=0,0,D6L1337C11/D6L1337C5)</f>
        <v>3.9709840048949487E-2</v>
      </c>
      <c r="AL44" s="16" t="s">
        <v>38427</v>
      </c>
      <c r="AM44" s="33">
        <f>SUM(D6L1329C18:D6L1336C18)</f>
        <v>3.3542184017289696</v>
      </c>
      <c r="AN44" s="16" t="s">
        <v>38428</v>
      </c>
      <c r="AO44" s="33">
        <f>SUM(D6L1329C19:D6L1336C19)</f>
        <v>17.217300332880438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7.3132337617523993</v>
      </c>
      <c r="AT44" s="16" t="s">
        <v>38430</v>
      </c>
      <c r="AU44" s="33">
        <f>IF(D6L1337C5=0,0,D6L1337C18/D6L1337C5)</f>
        <v>5.0558710147771371E-2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7.3132337617524001</v>
      </c>
      <c r="AZ44" s="16" t="s">
        <v>38432</v>
      </c>
      <c r="BA44" s="33">
        <f>IF(D6L1337C5=0,0,D6L1337C19/D6L1337C5)</f>
        <v>0.25951932545851175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1.8638800522111494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0.93194002610557469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0.46597001305278735</v>
      </c>
      <c r="R45" s="16" t="s">
        <v>38437</v>
      </c>
      <c r="S45" s="15">
        <f>D6L1338C5-D6L1338C7</f>
        <v>0.46597001305278735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0.43915017596846795</v>
      </c>
      <c r="X45" s="16" t="s">
        <v>38439</v>
      </c>
      <c r="Y45" s="33">
        <f>D6L1338C7-D6L1338C10</f>
        <v>2.6819837084319398E-2</v>
      </c>
      <c r="Z45" s="16" t="s">
        <v>38440</v>
      </c>
      <c r="AA45" s="33">
        <f>CHOOSE(MIN(D6L1338C9,RUN_YEARS),B7L813C7,B7L813C16,B7L813C25,B7L813C34,B7L813C43)</f>
        <v>240</v>
      </c>
      <c r="AB45" s="16" t="s">
        <v>38441</v>
      </c>
      <c r="AC45" s="33">
        <f>IF(D6L1338C12=0,0,D6L1338C10/D6L1338C12)</f>
        <v>1.8297923998686165E-3</v>
      </c>
      <c r="AD45" s="16" t="s">
        <v>38442</v>
      </c>
      <c r="AE45" s="33">
        <f>IF(D6L1338C5=0,0,D6L1338C10/D6L1338C5)</f>
        <v>0.47122149888078624</v>
      </c>
      <c r="AF45" s="16" t="s">
        <v>38443</v>
      </c>
      <c r="AG45" s="33">
        <f>CHOOSE(MIN(D6L1338C9,RUN_YEARS),B7L813C5,B7L813C14,B7L813C23,B7L813C32,B7L813C41)</f>
        <v>5.6374274787938425</v>
      </c>
      <c r="AH45" s="16" t="s">
        <v>38444</v>
      </c>
      <c r="AI45" s="33">
        <f>IF(D6L1338C15=0,0,D6L1338C11/D6L1338C15)</f>
        <v>4.7574602396583988E-3</v>
      </c>
      <c r="AJ45" s="16" t="s">
        <v>38445</v>
      </c>
      <c r="AK45" s="33">
        <f>IF(D6L1338C5=0,0,D6L1338C11/D6L1338C5)</f>
        <v>2.8778501119213776E-2</v>
      </c>
      <c r="AL45" s="16" t="s">
        <v>38446</v>
      </c>
      <c r="AM45" s="33">
        <f>D6L1338C8*CHOOSE(MIN(D6L1338C9,RUN_YEARS),B7L813C4,B7L813C13,B7L813C22,B7L813C31,B7L813C40)</f>
        <v>7.5977141629607725E-2</v>
      </c>
      <c r="AN45" s="16" t="s">
        <v>38447</v>
      </c>
      <c r="AO45" s="33">
        <f>D6L1338C8-D6L1338C18</f>
        <v>0.38999287142317962</v>
      </c>
      <c r="AP45" s="16" t="s">
        <v>38448</v>
      </c>
      <c r="AQ45" s="33">
        <f>CHOOSE(MIN(D6L1338C9,RUN_YEARS),B7L813C2,B7L813C11,B7L813C20,B7L813C29,B7L813C38)</f>
        <v>0.45865051097795489</v>
      </c>
      <c r="AR45" s="16" t="s">
        <v>38449</v>
      </c>
      <c r="AS45" s="33">
        <f>IF(D6L1338C20=0,0,D6L1338C18/D6L1338C20)</f>
        <v>0.16565367270082379</v>
      </c>
      <c r="AT45" s="16" t="s">
        <v>38450</v>
      </c>
      <c r="AU45" s="33">
        <f>IF(D6L1338C5=0,0,D6L1338C18/D6L1338C5)</f>
        <v>8.1525784386688269E-2</v>
      </c>
      <c r="AV45" s="16" t="s">
        <v>38451</v>
      </c>
      <c r="AW45" s="33">
        <f>CHOOSE(MIN(D6L1338C9,RUN_YEARS),B7L813C1,B7L813C10,B7L813C19,B7L813C28,B7L813C37)</f>
        <v>2.3542663743261532</v>
      </c>
      <c r="AX45" s="16" t="s">
        <v>38452</v>
      </c>
      <c r="AY45" s="33">
        <f>IF(D6L1338C23=0,0,D6L1338C19/D6L1338C23)</f>
        <v>0.16565367270082376</v>
      </c>
      <c r="AZ45" s="16" t="s">
        <v>38453</v>
      </c>
      <c r="BA45" s="33">
        <f>IF(D6L1338C5=0,0,D6L1338C19/D6L1338C5)</f>
        <v>0.41847421561331172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2.7057799952949897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2.7057799952949897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1.0823119981179958</v>
      </c>
      <c r="R46" s="16" t="s">
        <v>38457</v>
      </c>
      <c r="S46" s="15">
        <f>D6L1339C5-D6L1339C7</f>
        <v>1.6234679971769939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1.0200173640196413</v>
      </c>
      <c r="X46" s="16" t="s">
        <v>38459</v>
      </c>
      <c r="Y46" s="33">
        <f>D6L1339C7-D6L1339C10</f>
        <v>6.2294634098354562E-2</v>
      </c>
      <c r="Z46" s="16" t="s">
        <v>38460</v>
      </c>
      <c r="AA46" s="33">
        <f>CHOOSE(MIN(D6L1339C9,RUN_YEARS),B7L813C7,B7L813C16,B7L813C25,B7L813C34,B7L813C43)</f>
        <v>240</v>
      </c>
      <c r="AB46" s="16" t="s">
        <v>38461</v>
      </c>
      <c r="AC46" s="33">
        <f>IF(D6L1339C12=0,0,D6L1339C10/D6L1339C12)</f>
        <v>4.2500723500818382E-3</v>
      </c>
      <c r="AD46" s="16" t="s">
        <v>38462</v>
      </c>
      <c r="AE46" s="33">
        <f>IF(D6L1339C5=0,0,D6L1339C10/D6L1339C5)</f>
        <v>0.37697719910462896</v>
      </c>
      <c r="AF46" s="16" t="s">
        <v>38463</v>
      </c>
      <c r="AG46" s="33">
        <f>CHOOSE(MIN(D6L1339C9,RUN_YEARS),B7L813C5,B7L813C14,B7L813C23,B7L813C32,B7L813C41)</f>
        <v>5.6374274787938425</v>
      </c>
      <c r="AH46" s="16" t="s">
        <v>38464</v>
      </c>
      <c r="AI46" s="33">
        <f>IF(D6L1339C15=0,0,D6L1339C11/D6L1339C15)</f>
        <v>1.1050188110212786E-2</v>
      </c>
      <c r="AJ46" s="16" t="s">
        <v>38465</v>
      </c>
      <c r="AK46" s="33">
        <f>IF(D6L1339C5=0,0,D6L1339C11/D6L1339C5)</f>
        <v>2.3022800895371048E-2</v>
      </c>
      <c r="AL46" s="16" t="s">
        <v>38466</v>
      </c>
      <c r="AM46" s="33">
        <f>D6L1339C8*CHOOSE(MIN(D6L1339C9,RUN_YEARS),B7L813C4,B7L813C13,B7L813C22,B7L813C31,B7L813C40)</f>
        <v>0.26470900379308049</v>
      </c>
      <c r="AN46" s="16" t="s">
        <v>38467</v>
      </c>
      <c r="AO46" s="33">
        <f>D6L1339C8-D6L1339C18</f>
        <v>1.3587589933839133</v>
      </c>
      <c r="AP46" s="16" t="s">
        <v>38468</v>
      </c>
      <c r="AQ46" s="33">
        <f>CHOOSE(MIN(D6L1339C9,RUN_YEARS),B7L813C2,B7L813C11,B7L813C20,B7L813C29,B7L813C38)</f>
        <v>0.45865051097795489</v>
      </c>
      <c r="AR46" s="16" t="s">
        <v>38469</v>
      </c>
      <c r="AS46" s="33">
        <f>IF(D6L1339C20=0,0,D6L1339C18/D6L1339C20)</f>
        <v>0.57714751746085757</v>
      </c>
      <c r="AT46" s="16" t="s">
        <v>38470</v>
      </c>
      <c r="AU46" s="33">
        <f>IF(D6L1339C5=0,0,D6L1339C18/D6L1339C5)</f>
        <v>9.7830941264025931E-2</v>
      </c>
      <c r="AV46" s="16" t="s">
        <v>38471</v>
      </c>
      <c r="AW46" s="33">
        <f>CHOOSE(MIN(D6L1339C9,RUN_YEARS),B7L813C1,B7L813C10,B7L813C19,B7L813C28,B7L813C37)</f>
        <v>2.3542663743261532</v>
      </c>
      <c r="AX46" s="16" t="s">
        <v>38472</v>
      </c>
      <c r="AY46" s="33">
        <f>IF(D6L1339C23=0,0,D6L1339C19/D6L1339C23)</f>
        <v>0.57714751746085757</v>
      </c>
      <c r="AZ46" s="16" t="s">
        <v>38473</v>
      </c>
      <c r="BA46" s="33">
        <f>IF(D6L1339C5=0,0,D6L1339C19/D6L1339C5)</f>
        <v>0.50216905873597406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4.5696600475061393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3.6377200214005643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1.5482820111707831</v>
      </c>
      <c r="R47" s="16" t="s">
        <v>38477</v>
      </c>
      <c r="S47" s="15">
        <f>SUM(D6L1338C8:D6L1339C8)</f>
        <v>2.0894380102297814</v>
      </c>
      <c r="U47" s="21" t="str">
        <f>NULL_VALUE</f>
        <v>n/a</v>
      </c>
      <c r="V47" s="16" t="s">
        <v>38478</v>
      </c>
      <c r="W47" s="33">
        <f>SUM(D6L1338C10:D6L1339C10)</f>
        <v>1.4591675399881092</v>
      </c>
      <c r="X47" s="16" t="s">
        <v>38479</v>
      </c>
      <c r="Y47" s="33">
        <f>SUM(D6L1338C11:D6L1339C11)</f>
        <v>8.911447118267396E-2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6.079864749950455E-3</v>
      </c>
      <c r="AD47" s="16" t="s">
        <v>38481</v>
      </c>
      <c r="AE47" s="33">
        <f>IF(D6L1340C5=0,0,D6L1340C10/D6L1340C5)</f>
        <v>0.4011214528341609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1.5807648349871185E-2</v>
      </c>
      <c r="AJ47" s="16" t="s">
        <v>38483</v>
      </c>
      <c r="AK47" s="33">
        <f>IF(D6L1340C5=0,0,D6L1340C11/D6L1340C5)</f>
        <v>2.4497341922527578E-2</v>
      </c>
      <c r="AL47" s="16" t="s">
        <v>38484</v>
      </c>
      <c r="AM47" s="33">
        <f>SUM(D6L1338C18:D6L1339C18)</f>
        <v>0.34068614542268821</v>
      </c>
      <c r="AN47" s="16" t="s">
        <v>38485</v>
      </c>
      <c r="AO47" s="33">
        <f>SUM(D6L1338C19:D6L1339C19)</f>
        <v>1.748751864807093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0.74280119016168134</v>
      </c>
      <c r="AT47" s="16" t="s">
        <v>38487</v>
      </c>
      <c r="AU47" s="33">
        <f>IF(D6L1340C5=0,0,D6L1340C18/D6L1340C5)</f>
        <v>9.3653756588864726E-2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0.74280119016168134</v>
      </c>
      <c r="AZ47" s="16" t="s">
        <v>38489</v>
      </c>
      <c r="BA47" s="33">
        <f>IF(D6L1340C5=0,0,D6L1340C19/D6L1340C5)</f>
        <v>0.48072744865444683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119.54053933178508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102.74412213747378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63.701483069207384</v>
      </c>
      <c r="R48" s="16" t="s">
        <v>38494</v>
      </c>
      <c r="S48" s="15">
        <f>SUM(D6L1328C8,D6L1337C8,D6L1340C8)</f>
        <v>39.042639068266382</v>
      </c>
      <c r="U48" s="21" t="str">
        <f>NULL_VALUE</f>
        <v>n/a</v>
      </c>
      <c r="V48" s="16" t="s">
        <v>38495</v>
      </c>
      <c r="W48" s="33">
        <f>SUM(D6L1328C10,D6L1337C10,D6L1340C10)</f>
        <v>60.03063771715356</v>
      </c>
      <c r="X48" s="16" t="s">
        <v>38496</v>
      </c>
      <c r="Y48" s="33">
        <f>SUM(D6L1328C11,D6L1337C11,D6L1340C11)</f>
        <v>3.6708453520538309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0.24676228225283867</v>
      </c>
      <c r="AD48" s="16" t="s">
        <v>38498</v>
      </c>
      <c r="AE48" s="33">
        <f>IF(D6L1341C5=0,0,D6L1341C10/D6L1341C5)</f>
        <v>0.58427320676146621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0.64158193385737983</v>
      </c>
      <c r="AJ48" s="16" t="s">
        <v>38500</v>
      </c>
      <c r="AK48" s="33">
        <f>IF(D6L1341C5=0,0,D6L1341C11/D6L1341C5)</f>
        <v>3.5728032666843587E-2</v>
      </c>
      <c r="AL48" s="16" t="s">
        <v>38501</v>
      </c>
      <c r="AM48" s="33">
        <f>SUM(D6L1328C18,D6L1337C18,D6L1340C18)</f>
        <v>6.3340269291991813</v>
      </c>
      <c r="AN48" s="16" t="s">
        <v>38502</v>
      </c>
      <c r="AO48" s="33">
        <f>SUM(D6L1328C19,D6L1337C19,D6L1340C19)</f>
        <v>32.708612139067206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13.623103859153325</v>
      </c>
      <c r="AT48" s="16" t="s">
        <v>38504</v>
      </c>
      <c r="AU48" s="33">
        <f>IF(D6L1341C5=0,0,D6L1341C18/D6L1341C5)</f>
        <v>6.1648557576112442E-2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13.623103859153325</v>
      </c>
      <c r="AZ48" s="16" t="s">
        <v>38506</v>
      </c>
      <c r="BA48" s="33">
        <f>IF(D6L1341C5=0,0,D6L1341C19/D6L1341C5)</f>
        <v>0.3183502029955777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C3659F-2BE3-497D-99CD-E297F5D9BEC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3498.7474721666663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3008.9228260633331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1504.4614130316666</v>
      </c>
      <c r="R8" s="16" t="s">
        <v>38515</v>
      </c>
      <c r="S8" s="15">
        <f>D6L1401C5-D6L1401C7</f>
        <v>1504.4614130316666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1449.6278476257744</v>
      </c>
      <c r="X8" s="16" t="s">
        <v>38517</v>
      </c>
      <c r="Y8" s="33">
        <f>D6L1401C7-D6L1401C10</f>
        <v>54.833565405892159</v>
      </c>
      <c r="Z8" s="16" t="s">
        <v>38518</v>
      </c>
      <c r="AA8" s="33">
        <f>CHOOSE(MIN(D6L1401C9,RUN_YEARS),B7L814C7,B7L814C16,B7L814C25,B7L814C34,B7L814C43)</f>
        <v>49747</v>
      </c>
      <c r="AB8" s="16" t="s">
        <v>38519</v>
      </c>
      <c r="AC8" s="33">
        <f>IF(D6L1401C12=0,0,D6L1401C10/D6L1401C12)</f>
        <v>2.9140005379736957E-2</v>
      </c>
      <c r="AD8" s="16" t="s">
        <v>38520</v>
      </c>
      <c r="AE8" s="33">
        <f>IF(D6L1401C5=0,0,D6L1401C10/D6L1401C5)</f>
        <v>0.48177634702660932</v>
      </c>
      <c r="AF8" s="16" t="s">
        <v>38521</v>
      </c>
      <c r="AG8" s="33">
        <f>CHOOSE(MIN(D6L1401C9,RUN_YEARS),B7L814C5,B7L814C14,B7L814C23,B7L814C32,B7L814C41)</f>
        <v>723.74155644752591</v>
      </c>
      <c r="AH8" s="16" t="s">
        <v>38522</v>
      </c>
      <c r="AI8" s="33">
        <f>IF(D6L1401C15=0,0,D6L1401C11/D6L1401C15)</f>
        <v>7.5764013987315942E-2</v>
      </c>
      <c r="AJ8" s="16" t="s">
        <v>38523</v>
      </c>
      <c r="AK8" s="33">
        <f>IF(D6L1401C5=0,0,D6L1401C11/D6L1401C5)</f>
        <v>1.8223652973390684E-2</v>
      </c>
      <c r="AL8" s="16" t="s">
        <v>38524</v>
      </c>
      <c r="AM8" s="33">
        <f>D6L1401C8*CHOOSE(MIN(D6L1401C9,RUN_YEARS),B7L814C4,B7L814C13,B7L814C22,B7L814C31,B7L814C40)</f>
        <v>340.77898771332394</v>
      </c>
      <c r="AN8" s="16" t="s">
        <v>38525</v>
      </c>
      <c r="AO8" s="33">
        <f>D6L1401C8-D6L1401C18</f>
        <v>1163.6824253183427</v>
      </c>
      <c r="AP8" s="16" t="s">
        <v>38526</v>
      </c>
      <c r="AQ8" s="33">
        <f>CHOOSE(MIN(D6L1401C9,RUN_YEARS),B7L814C2,B7L814C11,B7L814C20,B7L814C29,B7L814C38)</f>
        <v>92.372539960244907</v>
      </c>
      <c r="AR8" s="16" t="s">
        <v>38527</v>
      </c>
      <c r="AS8" s="33">
        <f>IF(D6L1401C20=0,0,D6L1401C18/D6L1401C20)</f>
        <v>3.689180657584902</v>
      </c>
      <c r="AT8" s="16" t="s">
        <v>38528</v>
      </c>
      <c r="AU8" s="33">
        <f>IF(D6L1401C5=0,0,D6L1401C18/D6L1401C5)</f>
        <v>0.11325614095565742</v>
      </c>
      <c r="AV8" s="16" t="s">
        <v>38529</v>
      </c>
      <c r="AW8" s="33">
        <f>CHOOSE(MIN(D6L1401C9,RUN_YEARS),B7L814C1,B7L814C10,B7L814C19,B7L814C28,B7L814C37)</f>
        <v>315.43113046682288</v>
      </c>
      <c r="AX8" s="16" t="s">
        <v>38530</v>
      </c>
      <c r="AY8" s="33">
        <f>IF(D6L1401C23=0,0,D6L1401C19/D6L1401C23)</f>
        <v>3.689180657584902</v>
      </c>
      <c r="AZ8" s="16" t="s">
        <v>38531</v>
      </c>
      <c r="BA8" s="33">
        <f>IF(D6L1401C5=0,0,D6L1401C19/D6L1401C5)</f>
        <v>0.38674385904434261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7.4683872225992216</v>
      </c>
      <c r="J9" s="16" t="s">
        <v>38552</v>
      </c>
      <c r="K9" s="21">
        <f>_xlfn.SINGLE(IF(FLOW_THRU_100PCT="Y",1,INDEX(VariabilityMatrix,D6L1402C1,_xlfn.SINGLE(D6L1402C9))))</f>
        <v>0.48257096814517625</v>
      </c>
      <c r="L9" s="16" t="s">
        <v>38532</v>
      </c>
      <c r="M9" s="15">
        <f>IF(_xlfn.SINGLE(D6L1402C2)&lt;&gt;0,_xlfn.SINGLE(D6L1402C2)*_xlfn.SINGLE(D6L1402C4),_xlfn.SINGLE(D6L1402C3)*_xlfn.SINGLE(D6L1402C4))</f>
        <v>3.6040268524927703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1.8020134262463852</v>
      </c>
      <c r="R9" s="16" t="s">
        <v>38534</v>
      </c>
      <c r="S9" s="15">
        <f>D6L1402C5-D6L1402C7</f>
        <v>1.8020134262463852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1.7366309218694624</v>
      </c>
      <c r="X9" s="16" t="s">
        <v>38536</v>
      </c>
      <c r="Y9" s="33">
        <f>D6L1402C7-D6L1402C10</f>
        <v>6.5382504376922723E-2</v>
      </c>
      <c r="Z9" s="16" t="s">
        <v>38537</v>
      </c>
      <c r="AA9" s="33">
        <f>CHOOSE(MIN(D6L1402C9,RUN_YEARS),B7L814C7,B7L814C16,B7L814C25,B7L814C34,B7L814C43)</f>
        <v>55714.2</v>
      </c>
      <c r="AB9" s="16" t="s">
        <v>38538</v>
      </c>
      <c r="AC9" s="33">
        <f>IF(D6L1402C12=0,0,D6L1402C10/D6L1402C12)</f>
        <v>3.117034655203633E-5</v>
      </c>
      <c r="AD9" s="16" t="s">
        <v>38539</v>
      </c>
      <c r="AE9" s="33">
        <f>IF(D6L1402C5=0,0,D6L1402C10/D6L1402C5)</f>
        <v>0.48185848578467166</v>
      </c>
      <c r="AF9" s="16" t="s">
        <v>38540</v>
      </c>
      <c r="AG9" s="33">
        <f>CHOOSE(MIN(D6L1402C9,RUN_YEARS),B7L814C5,B7L814C14,B7L814C23,B7L814C32,B7L814C41)</f>
        <v>806.76411556946073</v>
      </c>
      <c r="AH9" s="16" t="s">
        <v>38541</v>
      </c>
      <c r="AI9" s="33">
        <f>IF(D6L1402C15=0,0,D6L1402C11/D6L1402C15)</f>
        <v>8.1042901035294527E-5</v>
      </c>
      <c r="AJ9" s="16" t="s">
        <v>38542</v>
      </c>
      <c r="AK9" s="33">
        <f>IF(D6L1402C5=0,0,D6L1402C11/D6L1402C5)</f>
        <v>1.814151421532836E-2</v>
      </c>
      <c r="AL9" s="16" t="s">
        <v>38543</v>
      </c>
      <c r="AM9" s="33">
        <f>D6L1402C8*CHOOSE(MIN(D6L1402C9,RUN_YEARS),B7L814C4,B7L814C13,B7L814C22,B7L814C31,B7L814C40)</f>
        <v>0.41252749480877166</v>
      </c>
      <c r="AN9" s="16" t="s">
        <v>38544</v>
      </c>
      <c r="AO9" s="33">
        <f>D6L1402C8-D6L1402C18</f>
        <v>1.3894859314376136</v>
      </c>
      <c r="AP9" s="16" t="s">
        <v>38545</v>
      </c>
      <c r="AQ9" s="33">
        <f>CHOOSE(MIN(D6L1402C9,RUN_YEARS),B7L814C2,B7L814C11,B7L814C20,B7L814C29,B7L814C38)</f>
        <v>104.6110522315023</v>
      </c>
      <c r="AR9" s="16" t="s">
        <v>38546</v>
      </c>
      <c r="AS9" s="33">
        <f>IF(D6L1402C20=0,0,D6L1402C18/D6L1402C20)</f>
        <v>3.943440831623183E-3</v>
      </c>
      <c r="AT9" s="16" t="s">
        <v>38547</v>
      </c>
      <c r="AU9" s="33">
        <f>IF(D6L1402C5=0,0,D6L1402C18/D6L1402C5)</f>
        <v>0.11446293595827174</v>
      </c>
      <c r="AV9" s="16" t="s">
        <v>38548</v>
      </c>
      <c r="AW9" s="33">
        <f>CHOOSE(MIN(D6L1402C9,RUN_YEARS),B7L814C1,B7L814C10,B7L814C19,B7L814C28,B7L814C37)</f>
        <v>352.35369079081102</v>
      </c>
      <c r="AX9" s="16" t="s">
        <v>38549</v>
      </c>
      <c r="AY9" s="33">
        <f>IF(D6L1402C23=0,0,D6L1402C19/D6L1402C23)</f>
        <v>3.943440831623183E-3</v>
      </c>
      <c r="AZ9" s="16" t="s">
        <v>38550</v>
      </c>
      <c r="BA9" s="33">
        <f>IF(D6L1402C5=0,0,D6L1402C19/D6L1402C5)</f>
        <v>0.38553706404172827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0.46385812244965619</v>
      </c>
      <c r="J10" s="16" t="s">
        <v>38573</v>
      </c>
      <c r="K10" s="21">
        <f>_xlfn.SINGLE(IF(FLOW_THRU_100PCT="Y",1,INDEX(VariabilityMatrix,D6L1403C1,_xlfn.SINGLE(D6L1403C9))))</f>
        <v>0.48257096814517625</v>
      </c>
      <c r="L10" s="16" t="s">
        <v>38553</v>
      </c>
      <c r="M10" s="15">
        <f>IF(_xlfn.SINGLE(D6L1403C2)&lt;&gt;0,_xlfn.SINGLE(D6L1403C2)*_xlfn.SINGLE(D6L1403C4),_xlfn.SINGLE(D6L1403C3)*_xlfn.SINGLE(D6L1403C4))</f>
        <v>0.22384446323253429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0.11192223161626715</v>
      </c>
      <c r="R10" s="16" t="s">
        <v>38555</v>
      </c>
      <c r="S10" s="15">
        <f>D6L1403C5-D6L1403C7</f>
        <v>0.11192223161626715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0.10786135410451159</v>
      </c>
      <c r="X10" s="16" t="s">
        <v>38557</v>
      </c>
      <c r="Y10" s="33">
        <f>D6L1403C7-D6L1403C10</f>
        <v>4.060877511755559E-3</v>
      </c>
      <c r="Z10" s="16" t="s">
        <v>38558</v>
      </c>
      <c r="AA10" s="33">
        <f>CHOOSE(MIN(D6L1403C9,RUN_YEARS),B7L814C7,B7L814C16,B7L814C25,B7L814C34,B7L814C43)</f>
        <v>55714.2</v>
      </c>
      <c r="AB10" s="16" t="s">
        <v>38559</v>
      </c>
      <c r="AC10" s="33">
        <f>IF(D6L1403C12=0,0,D6L1403C10/D6L1403C12)</f>
        <v>1.9359760008132863E-6</v>
      </c>
      <c r="AD10" s="16" t="s">
        <v>38560</v>
      </c>
      <c r="AE10" s="33">
        <f>IF(D6L1403C5=0,0,D6L1403C10/D6L1403C5)</f>
        <v>0.48185848578467166</v>
      </c>
      <c r="AF10" s="16" t="s">
        <v>38561</v>
      </c>
      <c r="AG10" s="33">
        <f>CHOOSE(MIN(D6L1403C9,RUN_YEARS),B7L814C5,B7L814C14,B7L814C23,B7L814C32,B7L814C41)</f>
        <v>806.76411556946073</v>
      </c>
      <c r="AH10" s="16" t="s">
        <v>38562</v>
      </c>
      <c r="AI10" s="33">
        <f>IF(D6L1403C15=0,0,D6L1403C11/D6L1403C15)</f>
        <v>5.0335376021145375E-6</v>
      </c>
      <c r="AJ10" s="16" t="s">
        <v>38563</v>
      </c>
      <c r="AK10" s="33">
        <f>IF(D6L1403C5=0,0,D6L1403C11/D6L1403C5)</f>
        <v>1.8141514215328322E-2</v>
      </c>
      <c r="AL10" s="16" t="s">
        <v>38564</v>
      </c>
      <c r="AM10" s="33">
        <f>D6L1403C8*CHOOSE(MIN(D6L1403C9,RUN_YEARS),B7L814C4,B7L814C13,B7L814C22,B7L814C31,B7L814C40)</f>
        <v>2.5621894459599285E-2</v>
      </c>
      <c r="AN10" s="16" t="s">
        <v>38565</v>
      </c>
      <c r="AO10" s="33">
        <f>D6L1403C8-D6L1403C18</f>
        <v>8.6300337156667864E-2</v>
      </c>
      <c r="AP10" s="16" t="s">
        <v>38566</v>
      </c>
      <c r="AQ10" s="33">
        <f>CHOOSE(MIN(D6L1403C9,RUN_YEARS),B7L814C2,B7L814C11,B7L814C20,B7L814C29,B7L814C38)</f>
        <v>104.6110522315023</v>
      </c>
      <c r="AR10" s="16" t="s">
        <v>38567</v>
      </c>
      <c r="AS10" s="33">
        <f>IF(D6L1403C20=0,0,D6L1403C18/D6L1403C20)</f>
        <v>2.4492531059623141E-4</v>
      </c>
      <c r="AT10" s="16" t="s">
        <v>38568</v>
      </c>
      <c r="AU10" s="33">
        <f>IF(D6L1403C5=0,0,D6L1403C18/D6L1403C5)</f>
        <v>0.11446293595827174</v>
      </c>
      <c r="AV10" s="16" t="s">
        <v>38569</v>
      </c>
      <c r="AW10" s="33">
        <f>CHOOSE(MIN(D6L1403C9,RUN_YEARS),B7L814C1,B7L814C10,B7L814C19,B7L814C28,B7L814C37)</f>
        <v>352.35369079081102</v>
      </c>
      <c r="AX10" s="16" t="s">
        <v>38570</v>
      </c>
      <c r="AY10" s="33">
        <f>IF(D6L1403C23=0,0,D6L1403C19/D6L1403C23)</f>
        <v>2.4492531059623141E-4</v>
      </c>
      <c r="AZ10" s="16" t="s">
        <v>38571</v>
      </c>
      <c r="BA10" s="33">
        <f>IF(D6L1403C5=0,0,D6L1403C19/D6L1403C5)</f>
        <v>0.38553706404172827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1.0783415680566582E-2</v>
      </c>
      <c r="J11" s="16" t="s">
        <v>38594</v>
      </c>
      <c r="K11" s="21">
        <f>_xlfn.SINGLE(IF(FLOW_THRU_100PCT="Y",1,INDEX(VariabilityMatrix,D6L1404C1,_xlfn.SINGLE(D6L1404C9))))</f>
        <v>0.46847217353553366</v>
      </c>
      <c r="L11" s="16" t="s">
        <v>38574</v>
      </c>
      <c r="M11" s="15">
        <f>IF(_xlfn.SINGLE(D6L1404C2)&lt;&gt;0,_xlfn.SINGLE(D6L1404C2)*_xlfn.SINGLE(D6L1404C4),_xlfn.SINGLE(D6L1404C3)*_xlfn.SINGLE(D6L1404C4))</f>
        <v>5.0517301820121822E-3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2.5258650910060911E-3</v>
      </c>
      <c r="R11" s="16" t="s">
        <v>38576</v>
      </c>
      <c r="S11" s="15">
        <f>D6L1404C5-D6L1404C7</f>
        <v>2.5258650910060911E-3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2.4365840149965733E-3</v>
      </c>
      <c r="X11" s="16" t="s">
        <v>38578</v>
      </c>
      <c r="Y11" s="33">
        <f>D6L1404C7-D6L1404C10</f>
        <v>8.9281076009517773E-5</v>
      </c>
      <c r="Z11" s="16" t="s">
        <v>38579</v>
      </c>
      <c r="AA11" s="33">
        <f>CHOOSE(MIN(D6L1404C9,RUN_YEARS),B7L814C7,B7L814C16,B7L814C25,B7L814C34,B7L814C43)</f>
        <v>48997</v>
      </c>
      <c r="AB11" s="16" t="s">
        <v>38580</v>
      </c>
      <c r="AC11" s="33">
        <f>IF(D6L1404C12=0,0,D6L1404C10/D6L1404C12)</f>
        <v>4.9729249035585308E-8</v>
      </c>
      <c r="AD11" s="16" t="s">
        <v>38581</v>
      </c>
      <c r="AE11" s="33">
        <f>IF(D6L1404C5=0,0,D6L1404C10/D6L1404C5)</f>
        <v>0.48232663408520449</v>
      </c>
      <c r="AF11" s="16" t="s">
        <v>38582</v>
      </c>
      <c r="AG11" s="33">
        <f>CHOOSE(MIN(D6L1404C9,RUN_YEARS),B7L814C5,B7L814C14,B7L814C23,B7L814C32,B7L814C41)</f>
        <v>690.5166688462117</v>
      </c>
      <c r="AH11" s="16" t="s">
        <v>38583</v>
      </c>
      <c r="AI11" s="33">
        <f>IF(D6L1404C15=0,0,D6L1404C11/D6L1404C15)</f>
        <v>1.2929604749252185E-7</v>
      </c>
      <c r="AJ11" s="16" t="s">
        <v>38584</v>
      </c>
      <c r="AK11" s="33">
        <f>IF(D6L1404C5=0,0,D6L1404C11/D6L1404C5)</f>
        <v>1.76733659147955E-2</v>
      </c>
      <c r="AL11" s="16" t="s">
        <v>38585</v>
      </c>
      <c r="AM11" s="33">
        <f>D6L1404C8*CHOOSE(MIN(D6L1404C9,RUN_YEARS),B7L814C4,B7L814C13,B7L814C22,B7L814C31,B7L814C40)</f>
        <v>5.9602496476971053E-4</v>
      </c>
      <c r="AN11" s="16" t="s">
        <v>38586</v>
      </c>
      <c r="AO11" s="33">
        <f>D6L1404C8-D6L1404C18</f>
        <v>1.9298401262363807E-3</v>
      </c>
      <c r="AP11" s="16" t="s">
        <v>38587</v>
      </c>
      <c r="AQ11" s="33">
        <f>CHOOSE(MIN(D6L1404C9,RUN_YEARS),B7L814C2,B7L814C11,B7L814C20,B7L814C29,B7L814C38)</f>
        <v>93.635412859945234</v>
      </c>
      <c r="AR11" s="16" t="s">
        <v>38588</v>
      </c>
      <c r="AS11" s="33">
        <f>IF(D6L1404C20=0,0,D6L1404C18/D6L1404C20)</f>
        <v>6.3653797913104979E-6</v>
      </c>
      <c r="AT11" s="16" t="s">
        <v>38589</v>
      </c>
      <c r="AU11" s="33">
        <f>IF(D6L1404C5=0,0,D6L1404C18/D6L1404C5)</f>
        <v>0.11798432285476984</v>
      </c>
      <c r="AV11" s="16" t="s">
        <v>38590</v>
      </c>
      <c r="AW11" s="33">
        <f>CHOOSE(MIN(D6L1404C9,RUN_YEARS),B7L814C1,B7L814C10,B7L814C19,B7L814C28,B7L814C37)</f>
        <v>303.17753056476573</v>
      </c>
      <c r="AX11" s="16" t="s">
        <v>38591</v>
      </c>
      <c r="AY11" s="33">
        <f>IF(D6L1404C23=0,0,D6L1404C19/D6L1404C23)</f>
        <v>6.3653797913104979E-6</v>
      </c>
      <c r="AZ11" s="16" t="s">
        <v>38592</v>
      </c>
      <c r="BA11" s="33">
        <f>IF(D6L1404C5=0,0,D6L1404C19/D6L1404C5)</f>
        <v>0.38201567714523016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127.38464497042311</v>
      </c>
      <c r="J12" s="16" t="s">
        <v>38615</v>
      </c>
      <c r="K12" s="21">
        <f>_xlfn.SINGLE(IF(FLOW_THRU_100PCT="Y",1,INDEX(VariabilityMatrix,D6L1405C1,_xlfn.SINGLE(D6L1405C9))))</f>
        <v>0.21525959347865947</v>
      </c>
      <c r="L12" s="16" t="s">
        <v>38595</v>
      </c>
      <c r="M12" s="15">
        <f>IF(_xlfn.SINGLE(D6L1405C2)&lt;&gt;0,_xlfn.SINGLE(D6L1405C2)*_xlfn.SINGLE(D6L1405C4),_xlfn.SINGLE(D6L1405C3)*_xlfn.SINGLE(D6L1405C4))</f>
        <v>27.420766891756642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13.710383445878321</v>
      </c>
      <c r="R12" s="16" t="s">
        <v>38597</v>
      </c>
      <c r="S12" s="15">
        <f>D6L1405C5-D6L1405C7</f>
        <v>13.710383445878321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13.212929213516313</v>
      </c>
      <c r="X12" s="16" t="s">
        <v>38599</v>
      </c>
      <c r="Y12" s="33">
        <f>D6L1405C7-D6L1405C10</f>
        <v>0.49745423236200814</v>
      </c>
      <c r="Z12" s="16" t="s">
        <v>38600</v>
      </c>
      <c r="AA12" s="33">
        <f>CHOOSE(MIN(D6L1405C9,RUN_YEARS),B7L814C7,B7L814C16,B7L814C25,B7L814C34,B7L814C43)</f>
        <v>55714.2</v>
      </c>
      <c r="AB12" s="16" t="s">
        <v>38601</v>
      </c>
      <c r="AC12" s="33">
        <f>IF(D6L1405C12=0,0,D6L1405C10/D6L1405C12)</f>
        <v>2.3715550458440243E-4</v>
      </c>
      <c r="AD12" s="16" t="s">
        <v>38602</v>
      </c>
      <c r="AE12" s="33">
        <f>IF(D6L1405C5=0,0,D6L1405C10/D6L1405C5)</f>
        <v>0.48185848578467166</v>
      </c>
      <c r="AF12" s="16" t="s">
        <v>38603</v>
      </c>
      <c r="AG12" s="33">
        <f>CHOOSE(MIN(D6L1405C9,RUN_YEARS),B7L814C5,B7L814C14,B7L814C23,B7L814C32,B7L814C41)</f>
        <v>806.76411556946073</v>
      </c>
      <c r="AH12" s="16" t="s">
        <v>38604</v>
      </c>
      <c r="AI12" s="33">
        <f>IF(D6L1405C15=0,0,D6L1405C11/D6L1405C15)</f>
        <v>6.1660431191944652E-4</v>
      </c>
      <c r="AJ12" s="16" t="s">
        <v>38605</v>
      </c>
      <c r="AK12" s="33">
        <f>IF(D6L1405C5=0,0,D6L1405C11/D6L1405C5)</f>
        <v>1.814151421532835E-2</v>
      </c>
      <c r="AL12" s="16" t="s">
        <v>38606</v>
      </c>
      <c r="AM12" s="33">
        <f>D6L1405C8*CHOOSE(MIN(D6L1405C9,RUN_YEARS),B7L814C4,B7L814C13,B7L814C22,B7L814C31,B7L814C40)</f>
        <v>3.1386614846578387</v>
      </c>
      <c r="AN12" s="16" t="s">
        <v>38607</v>
      </c>
      <c r="AO12" s="33">
        <f>D6L1405C8-D6L1405C18</f>
        <v>10.571721961220483</v>
      </c>
      <c r="AP12" s="16" t="s">
        <v>38608</v>
      </c>
      <c r="AQ12" s="33">
        <f>CHOOSE(MIN(D6L1405C9,RUN_YEARS),B7L814C2,B7L814C11,B7L814C20,B7L814C29,B7L814C38)</f>
        <v>104.6110522315023</v>
      </c>
      <c r="AR12" s="16" t="s">
        <v>38609</v>
      </c>
      <c r="AS12" s="33">
        <f>IF(D6L1405C20=0,0,D6L1405C18/D6L1405C20)</f>
        <v>3.0003153755800482E-2</v>
      </c>
      <c r="AT12" s="16" t="s">
        <v>38610</v>
      </c>
      <c r="AU12" s="33">
        <f>IF(D6L1405C5=0,0,D6L1405C18/D6L1405C5)</f>
        <v>0.11446293595827174</v>
      </c>
      <c r="AV12" s="16" t="s">
        <v>38611</v>
      </c>
      <c r="AW12" s="33">
        <f>CHOOSE(MIN(D6L1405C9,RUN_YEARS),B7L814C1,B7L814C10,B7L814C19,B7L814C28,B7L814C37)</f>
        <v>352.35369079081102</v>
      </c>
      <c r="AX12" s="16" t="s">
        <v>38612</v>
      </c>
      <c r="AY12" s="33">
        <f>IF(D6L1405C23=0,0,D6L1405C19/D6L1405C23)</f>
        <v>3.0003153755800482E-2</v>
      </c>
      <c r="AZ12" s="16" t="s">
        <v>38613</v>
      </c>
      <c r="BA12" s="33">
        <f>IF(D6L1405C5=0,0,D6L1405C19/D6L1405C5)</f>
        <v>0.38553706404172827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15.518832928473776</v>
      </c>
      <c r="J13" s="16" t="s">
        <v>38636</v>
      </c>
      <c r="K13" s="21">
        <f>_xlfn.SINGLE(IF(FLOW_THRU_100PCT="Y",1,INDEX(VariabilityMatrix,D6L1406C1,_xlfn.SINGLE(D6L1406C9))))</f>
        <v>0.48257096814517625</v>
      </c>
      <c r="L13" s="16" t="s">
        <v>38616</v>
      </c>
      <c r="M13" s="15">
        <f>IF(_xlfn.SINGLE(D6L1406C2)&lt;&gt;0,_xlfn.SINGLE(D6L1406C2)*_xlfn.SINGLE(D6L1406C4),_xlfn.SINGLE(D6L1406C3)*_xlfn.SINGLE(D6L1406C4))</f>
        <v>7.4889382307768306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3.7444691153884153</v>
      </c>
      <c r="R13" s="16" t="s">
        <v>38618</v>
      </c>
      <c r="S13" s="15">
        <f>D6L1406C5-D6L1406C7</f>
        <v>3.7444691153884153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3.6086084360170614</v>
      </c>
      <c r="X13" s="16" t="s">
        <v>38620</v>
      </c>
      <c r="Y13" s="33">
        <f>D6L1406C7-D6L1406C10</f>
        <v>0.13586067937135393</v>
      </c>
      <c r="Z13" s="16" t="s">
        <v>38621</v>
      </c>
      <c r="AA13" s="33">
        <f>CHOOSE(MIN(D6L1406C9,RUN_YEARS),B7L814C7,B7L814C16,B7L814C25,B7L814C34,B7L814C43)</f>
        <v>55714.2</v>
      </c>
      <c r="AB13" s="16" t="s">
        <v>38622</v>
      </c>
      <c r="AC13" s="33">
        <f>IF(D6L1406C12=0,0,D6L1406C10/D6L1406C12)</f>
        <v>6.4769994651580056E-5</v>
      </c>
      <c r="AD13" s="16" t="s">
        <v>38623</v>
      </c>
      <c r="AE13" s="33">
        <f>IF(D6L1406C5=0,0,D6L1406C10/D6L1406C5)</f>
        <v>0.48185848578467161</v>
      </c>
      <c r="AF13" s="16" t="s">
        <v>38624</v>
      </c>
      <c r="AG13" s="33">
        <f>CHOOSE(MIN(D6L1406C9,RUN_YEARS),B7L814C5,B7L814C14,B7L814C23,B7L814C32,B7L814C41)</f>
        <v>806.76411556946073</v>
      </c>
      <c r="AH13" s="16" t="s">
        <v>38625</v>
      </c>
      <c r="AI13" s="33">
        <f>IF(D6L1406C15=0,0,D6L1406C11/D6L1406C15)</f>
        <v>1.6840198609410832E-4</v>
      </c>
      <c r="AJ13" s="16" t="s">
        <v>38626</v>
      </c>
      <c r="AK13" s="33">
        <f>IF(D6L1406C5=0,0,D6L1406C11/D6L1406C5)</f>
        <v>1.8141514215328364E-2</v>
      </c>
      <c r="AL13" s="16" t="s">
        <v>38627</v>
      </c>
      <c r="AM13" s="33">
        <f>D6L1406C8*CHOOSE(MIN(D6L1406C9,RUN_YEARS),B7L814C4,B7L814C13,B7L814C22,B7L814C31,B7L814C40)</f>
        <v>0.85720585710486119</v>
      </c>
      <c r="AN13" s="16" t="s">
        <v>38628</v>
      </c>
      <c r="AO13" s="33">
        <f>D6L1406C8-D6L1406C18</f>
        <v>2.887263258283554</v>
      </c>
      <c r="AP13" s="16" t="s">
        <v>38629</v>
      </c>
      <c r="AQ13" s="33">
        <f>CHOOSE(MIN(D6L1406C9,RUN_YEARS),B7L814C2,B7L814C11,B7L814C20,B7L814C29,B7L814C38)</f>
        <v>104.6110522315023</v>
      </c>
      <c r="AR13" s="16" t="s">
        <v>38630</v>
      </c>
      <c r="AS13" s="33">
        <f>IF(D6L1406C20=0,0,D6L1406C18/D6L1406C20)</f>
        <v>8.1942188594746248E-3</v>
      </c>
      <c r="AT13" s="16" t="s">
        <v>38631</v>
      </c>
      <c r="AU13" s="33">
        <f>IF(D6L1406C5=0,0,D6L1406C18/D6L1406C5)</f>
        <v>0.11446293595827173</v>
      </c>
      <c r="AV13" s="16" t="s">
        <v>38632</v>
      </c>
      <c r="AW13" s="33">
        <f>CHOOSE(MIN(D6L1406C9,RUN_YEARS),B7L814C1,B7L814C10,B7L814C19,B7L814C28,B7L814C37)</f>
        <v>352.35369079081102</v>
      </c>
      <c r="AX13" s="16" t="s">
        <v>38633</v>
      </c>
      <c r="AY13" s="33">
        <f>IF(D6L1406C23=0,0,D6L1406C19/D6L1406C23)</f>
        <v>8.1942188594746248E-3</v>
      </c>
      <c r="AZ13" s="16" t="s">
        <v>38634</v>
      </c>
      <c r="BA13" s="33">
        <f>IF(D6L1406C5=0,0,D6L1406C19/D6L1406C5)</f>
        <v>0.38553706404172827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11.640697227171625</v>
      </c>
      <c r="J14" s="16" t="s">
        <v>38657</v>
      </c>
      <c r="K14" s="21">
        <f>_xlfn.SINGLE(IF(FLOW_THRU_100PCT="Y",1,INDEX(VariabilityMatrix,D6L1407C1,_xlfn.SINGLE(D6L1407C9))))</f>
        <v>0.46847217353553366</v>
      </c>
      <c r="L14" s="16" t="s">
        <v>38637</v>
      </c>
      <c r="M14" s="15">
        <f>IF(_xlfn.SINGLE(D6L1407C2)&lt;&gt;0,_xlfn.SINGLE(D6L1407C2)*_xlfn.SINGLE(D6L1407C4),_xlfn.SINGLE(D6L1407C3)*_xlfn.SINGLE(D6L1407C4))</f>
        <v>5.4533427314821514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2.7266713657410757</v>
      </c>
      <c r="R14" s="16" t="s">
        <v>38639</v>
      </c>
      <c r="S14" s="15">
        <f>D6L1407C5-D6L1407C7</f>
        <v>2.7266713657410757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2.6302924441888011</v>
      </c>
      <c r="X14" s="16" t="s">
        <v>38641</v>
      </c>
      <c r="Y14" s="33">
        <f>D6L1407C7-D6L1407C10</f>
        <v>9.6378921552274566E-2</v>
      </c>
      <c r="Z14" s="16" t="s">
        <v>38642</v>
      </c>
      <c r="AA14" s="33">
        <f>CHOOSE(MIN(D6L1407C9,RUN_YEARS),B7L814C7,B7L814C16,B7L814C25,B7L814C34,B7L814C43)</f>
        <v>48997</v>
      </c>
      <c r="AB14" s="16" t="s">
        <v>38643</v>
      </c>
      <c r="AC14" s="33">
        <f>IF(D6L1407C12=0,0,D6L1407C10/D6L1407C12)</f>
        <v>5.3682724333914346E-5</v>
      </c>
      <c r="AD14" s="16" t="s">
        <v>38644</v>
      </c>
      <c r="AE14" s="33">
        <f>IF(D6L1407C5=0,0,D6L1407C10/D6L1407C5)</f>
        <v>0.48232663408520449</v>
      </c>
      <c r="AF14" s="16" t="s">
        <v>38645</v>
      </c>
      <c r="AG14" s="33">
        <f>CHOOSE(MIN(D6L1407C9,RUN_YEARS),B7L814C5,B7L814C14,B7L814C23,B7L814C32,B7L814C41)</f>
        <v>690.5166688462117</v>
      </c>
      <c r="AH14" s="16" t="s">
        <v>38646</v>
      </c>
      <c r="AI14" s="33">
        <f>IF(D6L1407C15=0,0,D6L1407C11/D6L1407C15)</f>
        <v>1.3957508326817753E-4</v>
      </c>
      <c r="AJ14" s="16" t="s">
        <v>38647</v>
      </c>
      <c r="AK14" s="33">
        <f>IF(D6L1407C5=0,0,D6L1407C11/D6L1407C5)</f>
        <v>1.7673365914795524E-2</v>
      </c>
      <c r="AL14" s="16" t="s">
        <v>38648</v>
      </c>
      <c r="AM14" s="33">
        <f>D6L1407C8*CHOOSE(MIN(D6L1407C9,RUN_YEARS),B7L814C4,B7L814C13,B7L814C22,B7L814C31,B7L814C40)</f>
        <v>0.64340894946890259</v>
      </c>
      <c r="AN14" s="16" t="s">
        <v>38649</v>
      </c>
      <c r="AO14" s="33">
        <f>D6L1407C8-D6L1407C18</f>
        <v>2.0832624162721731</v>
      </c>
      <c r="AP14" s="16" t="s">
        <v>38650</v>
      </c>
      <c r="AQ14" s="33">
        <f>CHOOSE(MIN(D6L1407C9,RUN_YEARS),B7L814C2,B7L814C11,B7L814C20,B7L814C29,B7L814C38)</f>
        <v>93.635412859945234</v>
      </c>
      <c r="AR14" s="16" t="s">
        <v>38651</v>
      </c>
      <c r="AS14" s="33">
        <f>IF(D6L1407C20=0,0,D6L1407C18/D6L1407C20)</f>
        <v>6.8714274847196839E-3</v>
      </c>
      <c r="AT14" s="16" t="s">
        <v>38652</v>
      </c>
      <c r="AU14" s="33">
        <f>IF(D6L1407C5=0,0,D6L1407C18/D6L1407C5)</f>
        <v>0.11798432285476984</v>
      </c>
      <c r="AV14" s="16" t="s">
        <v>38653</v>
      </c>
      <c r="AW14" s="33">
        <f>CHOOSE(MIN(D6L1407C9,RUN_YEARS),B7L814C1,B7L814C10,B7L814C19,B7L814C28,B7L814C37)</f>
        <v>303.17753056476573</v>
      </c>
      <c r="AX14" s="16" t="s">
        <v>38654</v>
      </c>
      <c r="AY14" s="33">
        <f>IF(D6L1407C23=0,0,D6L1407C19/D6L1407C23)</f>
        <v>6.8714274847196831E-3</v>
      </c>
      <c r="AZ14" s="16" t="s">
        <v>38655</v>
      </c>
      <c r="BA14" s="33">
        <f>IF(D6L1407C5=0,0,D6L1407C19/D6L1407C5)</f>
        <v>0.38201567714523016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1.3479269600708227E-3</v>
      </c>
      <c r="J15" s="16" t="s">
        <v>38678</v>
      </c>
      <c r="K15" s="21">
        <f>_xlfn.SINGLE(IF(FLOW_THRU_100PCT="Y",1,INDEX(VariabilityMatrix,D6L1408C1,_xlfn.SINGLE(D6L1408C9))))</f>
        <v>0.46847217353553366</v>
      </c>
      <c r="L15" s="16" t="s">
        <v>38658</v>
      </c>
      <c r="M15" s="15">
        <f>IF(_xlfn.SINGLE(D6L1408C2)&lt;&gt;0,_xlfn.SINGLE(D6L1408C2)*_xlfn.SINGLE(D6L1408C4),_xlfn.SINGLE(D6L1408C3)*_xlfn.SINGLE(D6L1408C4))</f>
        <v>6.3146627275152277E-4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3.1573313637576139E-4</v>
      </c>
      <c r="R15" s="16" t="s">
        <v>38660</v>
      </c>
      <c r="S15" s="15">
        <f>D6L1408C5-D6L1408C7</f>
        <v>3.1573313637576139E-4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3.0457300187457166E-4</v>
      </c>
      <c r="X15" s="16" t="s">
        <v>38662</v>
      </c>
      <c r="Y15" s="33">
        <f>D6L1408C7-D6L1408C10</f>
        <v>1.1160134501189722E-5</v>
      </c>
      <c r="Z15" s="16" t="s">
        <v>38663</v>
      </c>
      <c r="AA15" s="33">
        <f>CHOOSE(MIN(D6L1408C9,RUN_YEARS),B7L814C7,B7L814C16,B7L814C25,B7L814C34,B7L814C43)</f>
        <v>48997</v>
      </c>
      <c r="AB15" s="16" t="s">
        <v>38664</v>
      </c>
      <c r="AC15" s="33">
        <f>IF(D6L1408C12=0,0,D6L1408C10/D6L1408C12)</f>
        <v>6.2161561294481635E-9</v>
      </c>
      <c r="AD15" s="16" t="s">
        <v>38665</v>
      </c>
      <c r="AE15" s="33">
        <f>IF(D6L1408C5=0,0,D6L1408C10/D6L1408C5)</f>
        <v>0.48232663408520449</v>
      </c>
      <c r="AF15" s="16" t="s">
        <v>38666</v>
      </c>
      <c r="AG15" s="33">
        <f>CHOOSE(MIN(D6L1408C9,RUN_YEARS),B7L814C5,B7L814C14,B7L814C23,B7L814C32,B7L814C41)</f>
        <v>690.5166688462117</v>
      </c>
      <c r="AH15" s="16" t="s">
        <v>38667</v>
      </c>
      <c r="AI15" s="33">
        <f>IF(D6L1408C15=0,0,D6L1408C11/D6L1408C15)</f>
        <v>1.6162005936565231E-8</v>
      </c>
      <c r="AJ15" s="16" t="s">
        <v>38668</v>
      </c>
      <c r="AK15" s="33">
        <f>IF(D6L1408C5=0,0,D6L1408C11/D6L1408C5)</f>
        <v>1.76733659147955E-2</v>
      </c>
      <c r="AL15" s="16" t="s">
        <v>38669</v>
      </c>
      <c r="AM15" s="33">
        <f>D6L1408C8*CHOOSE(MIN(D6L1408C9,RUN_YEARS),B7L814C4,B7L814C13,B7L814C22,B7L814C31,B7L814C40)</f>
        <v>7.4503120596213816E-5</v>
      </c>
      <c r="AN15" s="16" t="s">
        <v>38670</v>
      </c>
      <c r="AO15" s="33">
        <f>D6L1408C8-D6L1408C18</f>
        <v>2.4123001577954758E-4</v>
      </c>
      <c r="AP15" s="16" t="s">
        <v>38671</v>
      </c>
      <c r="AQ15" s="33">
        <f>CHOOSE(MIN(D6L1408C9,RUN_YEARS),B7L814C2,B7L814C11,B7L814C20,B7L814C29,B7L814C38)</f>
        <v>93.635412859945234</v>
      </c>
      <c r="AR15" s="16" t="s">
        <v>38672</v>
      </c>
      <c r="AS15" s="33">
        <f>IF(D6L1408C20=0,0,D6L1408C18/D6L1408C20)</f>
        <v>7.9567247391381223E-7</v>
      </c>
      <c r="AT15" s="16" t="s">
        <v>38673</v>
      </c>
      <c r="AU15" s="33">
        <f>IF(D6L1408C5=0,0,D6L1408C18/D6L1408C5)</f>
        <v>0.11798432285476984</v>
      </c>
      <c r="AV15" s="16" t="s">
        <v>38674</v>
      </c>
      <c r="AW15" s="33">
        <f>CHOOSE(MIN(D6L1408C9,RUN_YEARS),B7L814C1,B7L814C10,B7L814C19,B7L814C28,B7L814C37)</f>
        <v>303.17753056476573</v>
      </c>
      <c r="AX15" s="16" t="s">
        <v>38675</v>
      </c>
      <c r="AY15" s="33">
        <f>IF(D6L1408C23=0,0,D6L1408C19/D6L1408C23)</f>
        <v>7.9567247391381223E-7</v>
      </c>
      <c r="AZ15" s="16" t="s">
        <v>38676</v>
      </c>
      <c r="BA15" s="33">
        <f>IF(D6L1408C5=0,0,D6L1408C19/D6L1408C5)</f>
        <v>0.38201567714523016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1.3479269600708227E-3</v>
      </c>
      <c r="J16" s="16" t="s">
        <v>38699</v>
      </c>
      <c r="K16" s="21">
        <f>_xlfn.SINGLE(IF(FLOW_THRU_100PCT="Y",1,INDEX(VariabilityMatrix,D6L1409C1,_xlfn.SINGLE(D6L1409C9))))</f>
        <v>0.46847217353553366</v>
      </c>
      <c r="L16" s="16" t="s">
        <v>38679</v>
      </c>
      <c r="M16" s="15">
        <f>IF(_xlfn.SINGLE(D6L1409C2)&lt;&gt;0,_xlfn.SINGLE(D6L1409C2)*_xlfn.SINGLE(D6L1409C4),_xlfn.SINGLE(D6L1409C3)*_xlfn.SINGLE(D6L1409C4))</f>
        <v>6.3146627275152277E-4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3.1573313637576139E-4</v>
      </c>
      <c r="R16" s="16" t="s">
        <v>38681</v>
      </c>
      <c r="S16" s="15">
        <f>D6L1409C5-D6L1409C7</f>
        <v>3.1573313637576139E-4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3.0457300187457166E-4</v>
      </c>
      <c r="X16" s="16" t="s">
        <v>38683</v>
      </c>
      <c r="Y16" s="33">
        <f>D6L1409C7-D6L1409C10</f>
        <v>1.1160134501189722E-5</v>
      </c>
      <c r="Z16" s="16" t="s">
        <v>38684</v>
      </c>
      <c r="AA16" s="33">
        <f>CHOOSE(MIN(D6L1409C9,RUN_YEARS),B7L814C7,B7L814C16,B7L814C25,B7L814C34,B7L814C43)</f>
        <v>48997</v>
      </c>
      <c r="AB16" s="16" t="s">
        <v>38685</v>
      </c>
      <c r="AC16" s="33">
        <f>IF(D6L1409C12=0,0,D6L1409C10/D6L1409C12)</f>
        <v>6.2161561294481635E-9</v>
      </c>
      <c r="AD16" s="16" t="s">
        <v>38686</v>
      </c>
      <c r="AE16" s="33">
        <f>IF(D6L1409C5=0,0,D6L1409C10/D6L1409C5)</f>
        <v>0.48232663408520449</v>
      </c>
      <c r="AF16" s="16" t="s">
        <v>38687</v>
      </c>
      <c r="AG16" s="33">
        <f>CHOOSE(MIN(D6L1409C9,RUN_YEARS),B7L814C5,B7L814C14,B7L814C23,B7L814C32,B7L814C41)</f>
        <v>690.5166688462117</v>
      </c>
      <c r="AH16" s="16" t="s">
        <v>38688</v>
      </c>
      <c r="AI16" s="33">
        <f>IF(D6L1409C15=0,0,D6L1409C11/D6L1409C15)</f>
        <v>1.6162005936565231E-8</v>
      </c>
      <c r="AJ16" s="16" t="s">
        <v>38689</v>
      </c>
      <c r="AK16" s="33">
        <f>IF(D6L1409C5=0,0,D6L1409C11/D6L1409C5)</f>
        <v>1.76733659147955E-2</v>
      </c>
      <c r="AL16" s="16" t="s">
        <v>38690</v>
      </c>
      <c r="AM16" s="33">
        <f>D6L1409C8*CHOOSE(MIN(D6L1409C9,RUN_YEARS),B7L814C4,B7L814C13,B7L814C22,B7L814C31,B7L814C40)</f>
        <v>7.4503120596213816E-5</v>
      </c>
      <c r="AN16" s="16" t="s">
        <v>38691</v>
      </c>
      <c r="AO16" s="33">
        <f>D6L1409C8-D6L1409C18</f>
        <v>2.4123001577954758E-4</v>
      </c>
      <c r="AP16" s="16" t="s">
        <v>38692</v>
      </c>
      <c r="AQ16" s="33">
        <f>CHOOSE(MIN(D6L1409C9,RUN_YEARS),B7L814C2,B7L814C11,B7L814C20,B7L814C29,B7L814C38)</f>
        <v>93.635412859945234</v>
      </c>
      <c r="AR16" s="16" t="s">
        <v>38693</v>
      </c>
      <c r="AS16" s="33">
        <f>IF(D6L1409C20=0,0,D6L1409C18/D6L1409C20)</f>
        <v>7.9567247391381223E-7</v>
      </c>
      <c r="AT16" s="16" t="s">
        <v>38694</v>
      </c>
      <c r="AU16" s="33">
        <f>IF(D6L1409C5=0,0,D6L1409C18/D6L1409C5)</f>
        <v>0.11798432285476984</v>
      </c>
      <c r="AV16" s="16" t="s">
        <v>38695</v>
      </c>
      <c r="AW16" s="33">
        <f>CHOOSE(MIN(D6L1409C9,RUN_YEARS),B7L814C1,B7L814C10,B7L814C19,B7L814C28,B7L814C37)</f>
        <v>303.17753056476573</v>
      </c>
      <c r="AX16" s="16" t="s">
        <v>38696</v>
      </c>
      <c r="AY16" s="33">
        <f>IF(D6L1409C23=0,0,D6L1409C19/D6L1409C23)</f>
        <v>7.9567247391381223E-7</v>
      </c>
      <c r="AZ16" s="16" t="s">
        <v>38697</v>
      </c>
      <c r="BA16" s="33">
        <f>IF(D6L1409C5=0,0,D6L1409C19/D6L1409C5)</f>
        <v>0.38201567714523016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18.4976016730519</v>
      </c>
      <c r="J17" s="16" t="s">
        <v>38720</v>
      </c>
      <c r="K17" s="21">
        <f>_xlfn.SINGLE(IF(FLOW_THRU_100PCT="Y",1,INDEX(VariabilityMatrix,D6L1410C1,_xlfn.SINGLE(D6L1410C9))))</f>
        <v>0.46847217353553366</v>
      </c>
      <c r="L17" s="16" t="s">
        <v>38700</v>
      </c>
      <c r="M17" s="15">
        <f>IF(_xlfn.SINGLE(D6L1410C2)&lt;&gt;0,_xlfn.SINGLE(D6L1410C2)*_xlfn.SINGLE(D6L1410C4),_xlfn.SINGLE(D6L1410C3)*_xlfn.SINGLE(D6L1410C4))</f>
        <v>8.665611660969148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4.332805830484574</v>
      </c>
      <c r="R17" s="16" t="s">
        <v>38702</v>
      </c>
      <c r="S17" s="15">
        <f>D6L1410C5-D6L1410C7</f>
        <v>4.332805830484574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4.1796553047247471</v>
      </c>
      <c r="X17" s="16" t="s">
        <v>38704</v>
      </c>
      <c r="Y17" s="33">
        <f>D6L1410C7-D6L1410C10</f>
        <v>0.15315052575982691</v>
      </c>
      <c r="Z17" s="16" t="s">
        <v>38705</v>
      </c>
      <c r="AA17" s="33">
        <f>CHOOSE(MIN(D6L1410C9,RUN_YEARS),B7L814C7,B7L814C16,B7L814C25,B7L814C34,B7L814C43)</f>
        <v>48997</v>
      </c>
      <c r="AB17" s="16" t="s">
        <v>38706</v>
      </c>
      <c r="AC17" s="33">
        <f>IF(D6L1410C12=0,0,D6L1410C10/D6L1410C12)</f>
        <v>8.5304310564417155E-5</v>
      </c>
      <c r="AD17" s="16" t="s">
        <v>38707</v>
      </c>
      <c r="AE17" s="33">
        <f>IF(D6L1410C5=0,0,D6L1410C10/D6L1410C5)</f>
        <v>0.48232663408520449</v>
      </c>
      <c r="AF17" s="16" t="s">
        <v>38708</v>
      </c>
      <c r="AG17" s="33">
        <f>CHOOSE(MIN(D6L1410C9,RUN_YEARS),B7L814C5,B7L814C14,B7L814C23,B7L814C32,B7L814C41)</f>
        <v>690.5166688462117</v>
      </c>
      <c r="AH17" s="16" t="s">
        <v>38709</v>
      </c>
      <c r="AI17" s="33">
        <f>IF(D6L1410C15=0,0,D6L1410C11/D6L1410C15)</f>
        <v>2.2179120746748519E-4</v>
      </c>
      <c r="AJ17" s="16" t="s">
        <v>38710</v>
      </c>
      <c r="AK17" s="33">
        <f>IF(D6L1410C5=0,0,D6L1410C11/D6L1410C5)</f>
        <v>1.7673365914795541E-2</v>
      </c>
      <c r="AL17" s="16" t="s">
        <v>38711</v>
      </c>
      <c r="AM17" s="33">
        <f>D6L1410C8*CHOOSE(MIN(D6L1410C9,RUN_YEARS),B7L814C4,B7L814C13,B7L814C22,B7L814C31,B7L814C40)</f>
        <v>1.0224063239418424</v>
      </c>
      <c r="AN17" s="16" t="s">
        <v>38712</v>
      </c>
      <c r="AO17" s="33">
        <f>D6L1410C8-D6L1410C18</f>
        <v>3.3103995065427316</v>
      </c>
      <c r="AP17" s="16" t="s">
        <v>38713</v>
      </c>
      <c r="AQ17" s="33">
        <f>CHOOSE(MIN(D6L1410C9,RUN_YEARS),B7L814C2,B7L814C11,B7L814C20,B7L814C29,B7L814C38)</f>
        <v>93.635412859945234</v>
      </c>
      <c r="AR17" s="16" t="s">
        <v>38714</v>
      </c>
      <c r="AS17" s="33">
        <f>IF(D6L1410C20=0,0,D6L1410C18/D6L1410C20)</f>
        <v>1.0919013359519248E-2</v>
      </c>
      <c r="AT17" s="16" t="s">
        <v>38715</v>
      </c>
      <c r="AU17" s="33">
        <f>IF(D6L1410C5=0,0,D6L1410C18/D6L1410C5)</f>
        <v>0.11798432285476985</v>
      </c>
      <c r="AV17" s="16" t="s">
        <v>38716</v>
      </c>
      <c r="AW17" s="33">
        <f>CHOOSE(MIN(D6L1410C9,RUN_YEARS),B7L814C1,B7L814C10,B7L814C19,B7L814C28,B7L814C37)</f>
        <v>303.17753056476573</v>
      </c>
      <c r="AX17" s="16" t="s">
        <v>38717</v>
      </c>
      <c r="AY17" s="33">
        <f>IF(D6L1410C23=0,0,D6L1410C19/D6L1410C23)</f>
        <v>1.0919013359519246E-2</v>
      </c>
      <c r="AZ17" s="16" t="s">
        <v>38718</v>
      </c>
      <c r="BA17" s="33">
        <f>IF(D6L1410C5=0,0,D6L1410C19/D6L1410C5)</f>
        <v>0.38201567714523016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6.6601071097099354</v>
      </c>
      <c r="J18" s="16" t="s">
        <v>38741</v>
      </c>
      <c r="K18" s="21">
        <f>_xlfn.SINGLE(IF(FLOW_THRU_100PCT="Y",1,INDEX(VariabilityMatrix,D6L1411C1,_xlfn.SINGLE(D6L1411C9))))</f>
        <v>0.46847217353553366</v>
      </c>
      <c r="L18" s="16" t="s">
        <v>38721</v>
      </c>
      <c r="M18" s="15">
        <f>IF(_xlfn.SINGLE(D6L1411C2)&lt;&gt;0,_xlfn.SINGLE(D6L1411C2)*_xlfn.SINGLE(D6L1411C4),_xlfn.SINGLE(D6L1411C3)*_xlfn.SINGLE(D6L1411C4))</f>
        <v>3.1200748536652743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1.5600374268326371</v>
      </c>
      <c r="R18" s="16" t="s">
        <v>38723</v>
      </c>
      <c r="S18" s="15">
        <f>D6L1411C5-D6L1411C7</f>
        <v>1.5600374268326371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1.5048952022622586</v>
      </c>
      <c r="X18" s="16" t="s">
        <v>38725</v>
      </c>
      <c r="Y18" s="33">
        <f>D6L1411C7-D6L1411C10</f>
        <v>5.514222457037854E-2</v>
      </c>
      <c r="Z18" s="16" t="s">
        <v>38726</v>
      </c>
      <c r="AA18" s="33">
        <f>CHOOSE(MIN(D6L1411C9,RUN_YEARS),B7L814C7,B7L814C16,B7L814C25,B7L814C34,B7L814C43)</f>
        <v>48997</v>
      </c>
      <c r="AB18" s="16" t="s">
        <v>38727</v>
      </c>
      <c r="AC18" s="33">
        <f>IF(D6L1411C12=0,0,D6L1411C10/D6L1411C12)</f>
        <v>3.0714027435603374E-5</v>
      </c>
      <c r="AD18" s="16" t="s">
        <v>38728</v>
      </c>
      <c r="AE18" s="33">
        <f>IF(D6L1411C5=0,0,D6L1411C10/D6L1411C5)</f>
        <v>0.48232663408520449</v>
      </c>
      <c r="AF18" s="16" t="s">
        <v>38729</v>
      </c>
      <c r="AG18" s="33">
        <f>CHOOSE(MIN(D6L1411C9,RUN_YEARS),B7L814C5,B7L814C14,B7L814C23,B7L814C32,B7L814C41)</f>
        <v>690.5166688462117</v>
      </c>
      <c r="AH18" s="16" t="s">
        <v>38730</v>
      </c>
      <c r="AI18" s="33">
        <f>IF(D6L1411C15=0,0,D6L1411C11/D6L1411C15)</f>
        <v>7.9856471332568992E-5</v>
      </c>
      <c r="AJ18" s="16" t="s">
        <v>38731</v>
      </c>
      <c r="AK18" s="33">
        <f>IF(D6L1411C5=0,0,D6L1411C11/D6L1411C5)</f>
        <v>1.7673365914795541E-2</v>
      </c>
      <c r="AL18" s="16" t="s">
        <v>38732</v>
      </c>
      <c r="AM18" s="33">
        <f>D6L1411C8*CHOOSE(MIN(D6L1411C9,RUN_YEARS),B7L814C4,B7L814C13,B7L814C22,B7L814C31,B7L814C40)</f>
        <v>0.36811991886589246</v>
      </c>
      <c r="AN18" s="16" t="s">
        <v>38733</v>
      </c>
      <c r="AO18" s="33">
        <f>D6L1411C8-D6L1411C18</f>
        <v>1.1919175079667448</v>
      </c>
      <c r="AP18" s="16" t="s">
        <v>38734</v>
      </c>
      <c r="AQ18" s="33">
        <f>CHOOSE(MIN(D6L1411C9,RUN_YEARS),B7L814C2,B7L814C11,B7L814C20,B7L814C29,B7L814C38)</f>
        <v>93.635412859945234</v>
      </c>
      <c r="AR18" s="16" t="s">
        <v>38735</v>
      </c>
      <c r="AS18" s="33">
        <f>IF(D6L1411C20=0,0,D6L1411C18/D6L1411C20)</f>
        <v>3.9314176936081462E-3</v>
      </c>
      <c r="AT18" s="16" t="s">
        <v>38736</v>
      </c>
      <c r="AU18" s="33">
        <f>IF(D6L1411C5=0,0,D6L1411C18/D6L1411C5)</f>
        <v>0.11798432285476983</v>
      </c>
      <c r="AV18" s="16" t="s">
        <v>38737</v>
      </c>
      <c r="AW18" s="33">
        <f>CHOOSE(MIN(D6L1411C9,RUN_YEARS),B7L814C1,B7L814C10,B7L814C19,B7L814C28,B7L814C37)</f>
        <v>303.17753056476573</v>
      </c>
      <c r="AX18" s="16" t="s">
        <v>38738</v>
      </c>
      <c r="AY18" s="33">
        <f>IF(D6L1411C23=0,0,D6L1411C19/D6L1411C23)</f>
        <v>3.931417693608147E-3</v>
      </c>
      <c r="AZ18" s="16" t="s">
        <v>38739</v>
      </c>
      <c r="BA18" s="33">
        <f>IF(D6L1411C5=0,0,D6L1411C19/D6L1411C5)</f>
        <v>0.38201567714523021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_xlfn.SINGLE(IF(FLOW_THRU_100PCT="Y",1,INDEX(VariabilityMatrix,D6L1412C1,_xlfn.SINGLE(D6L1412C9))))</f>
        <v>0.46847217353553366</v>
      </c>
      <c r="L19" s="16" t="s">
        <v>38742</v>
      </c>
      <c r="M19" s="15">
        <f>IF(_xlfn.SINGLE(D6L1412C2)&lt;&gt;0,_xlfn.SINGLE(D6L1412C2)*_xlfn.SINGLE(D6L1412C4),_xlfn.SINGLE(D6L1412C3)*_xlfn.SINGLE(D6L1412C4))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48997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690.5166688462117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93.635412859945234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303.17753056476573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0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</v>
      </c>
      <c r="R20" s="16" t="s">
        <v>38765</v>
      </c>
      <c r="S20" s="15">
        <f>D6L1413C5-D6L1413C7</f>
        <v>0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</v>
      </c>
      <c r="X20" s="16" t="s">
        <v>38767</v>
      </c>
      <c r="Y20" s="33">
        <f>D6L1413C7-D6L1413C10</f>
        <v>0</v>
      </c>
      <c r="Z20" s="16" t="s">
        <v>38768</v>
      </c>
      <c r="AA20" s="33">
        <f>CHOOSE(MIN(D6L1413C9,RUN_YEARS),B7L814C7,B7L814C16,B7L814C25,B7L814C34,B7L814C43)</f>
        <v>48997</v>
      </c>
      <c r="AB20" s="16" t="s">
        <v>38769</v>
      </c>
      <c r="AC20" s="33">
        <f>IF(D6L1413C12=0,0,D6L1413C10/D6L1413C12)</f>
        <v>0</v>
      </c>
      <c r="AD20" s="16" t="s">
        <v>38770</v>
      </c>
      <c r="AE20" s="33">
        <f>IF(D6L1413C5=0,0,D6L1413C10/D6L1413C5)</f>
        <v>0</v>
      </c>
      <c r="AF20" s="16" t="s">
        <v>38771</v>
      </c>
      <c r="AG20" s="33">
        <f>CHOOSE(MIN(D6L1413C9,RUN_YEARS),B7L814C5,B7L814C14,B7L814C23,B7L814C32,B7L814C41)</f>
        <v>690.5166688462117</v>
      </c>
      <c r="AH20" s="16" t="s">
        <v>38772</v>
      </c>
      <c r="AI20" s="33">
        <f>IF(D6L1413C15=0,0,D6L1413C11/D6L1413C15)</f>
        <v>0</v>
      </c>
      <c r="AJ20" s="16" t="s">
        <v>38773</v>
      </c>
      <c r="AK20" s="33">
        <f>IF(D6L1413C5=0,0,D6L1413C11/D6L1413C5)</f>
        <v>0</v>
      </c>
      <c r="AL20" s="16" t="s">
        <v>38774</v>
      </c>
      <c r="AM20" s="33">
        <f>D6L1413C8*CHOOSE(MIN(D6L1413C9,RUN_YEARS),B7L814C4,B7L814C13,B7L814C22,B7L814C31,B7L814C40)</f>
        <v>0</v>
      </c>
      <c r="AN20" s="16" t="s">
        <v>38775</v>
      </c>
      <c r="AO20" s="33">
        <f>D6L1413C8-D6L1413C18</f>
        <v>0</v>
      </c>
      <c r="AP20" s="16" t="s">
        <v>38776</v>
      </c>
      <c r="AQ20" s="33">
        <f>CHOOSE(MIN(D6L1413C9,RUN_YEARS),B7L814C2,B7L814C11,B7L814C20,B7L814C29,B7L814C38)</f>
        <v>93.635412859945234</v>
      </c>
      <c r="AR20" s="16" t="s">
        <v>38777</v>
      </c>
      <c r="AS20" s="33">
        <f>IF(D6L1413C20=0,0,D6L1413C18/D6L1413C20)</f>
        <v>0</v>
      </c>
      <c r="AT20" s="16" t="s">
        <v>38778</v>
      </c>
      <c r="AU20" s="33">
        <f>IF(D6L1413C5=0,0,D6L1413C18/D6L1413C5)</f>
        <v>0</v>
      </c>
      <c r="AV20" s="16" t="s">
        <v>38779</v>
      </c>
      <c r="AW20" s="33">
        <f>CHOOSE(MIN(D6L1413C9,RUN_YEARS),B7L814C1,B7L814C10,B7L814C19,B7L814C28,B7L814C37)</f>
        <v>303.17753056476573</v>
      </c>
      <c r="AX20" s="16" t="s">
        <v>38780</v>
      </c>
      <c r="AY20" s="33">
        <f>IF(D6L1413C23=0,0,D6L1413C19/D6L1413C23)</f>
        <v>0</v>
      </c>
      <c r="AZ20" s="16" t="s">
        <v>38781</v>
      </c>
      <c r="BA20" s="33">
        <f>IF(D6L1413C5=0,0,D6L1413C19/D6L1413C5)</f>
        <v>0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5.5578452920919945</v>
      </c>
      <c r="J21" s="16" t="s">
        <v>38803</v>
      </c>
      <c r="K21" s="21">
        <f>_xlfn.SINGLE(IF(FLOW_THRU_100PCT="Y",1,INDEX(VariabilityMatrix,D6L1414C1,_xlfn.SINGLE(D6L1414C9))))</f>
        <v>0.48257096814517625</v>
      </c>
      <c r="L21" s="16" t="s">
        <v>38783</v>
      </c>
      <c r="M21" s="15">
        <f>IF(_xlfn.SINGLE(D6L1414C2)&lt;&gt;0,_xlfn.SINGLE(D6L1414C2)*_xlfn.SINGLE(D6L1414C4),_xlfn.SINGLE(D6L1414C3)*_xlfn.SINGLE(D6L1414C4))</f>
        <v>2.6820547834059436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1.3410273917029718</v>
      </c>
      <c r="R21" s="16" t="s">
        <v>38785</v>
      </c>
      <c r="S21" s="15">
        <f>D6L1414C5-D6L1414C7</f>
        <v>1.3410273917029718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1.2923708567235235</v>
      </c>
      <c r="X21" s="16" t="s">
        <v>38787</v>
      </c>
      <c r="Y21" s="33">
        <f>D6L1414C7-D6L1414C10</f>
        <v>4.8656534979448329E-2</v>
      </c>
      <c r="Z21" s="16" t="s">
        <v>38788</v>
      </c>
      <c r="AA21" s="33">
        <f>CHOOSE(MIN(D6L1414C9,RUN_YEARS),B7L814C7,B7L814C16,B7L814C25,B7L814C34,B7L814C43)</f>
        <v>55714.2</v>
      </c>
      <c r="AB21" s="16" t="s">
        <v>38789</v>
      </c>
      <c r="AC21" s="33">
        <f>IF(D6L1414C12=0,0,D6L1414C10/D6L1414C12)</f>
        <v>2.3196435679297621E-5</v>
      </c>
      <c r="AD21" s="16" t="s">
        <v>38790</v>
      </c>
      <c r="AE21" s="33">
        <f>IF(D6L1414C5=0,0,D6L1414C10/D6L1414C5)</f>
        <v>0.48185848578467166</v>
      </c>
      <c r="AF21" s="16" t="s">
        <v>38791</v>
      </c>
      <c r="AG21" s="33">
        <f>CHOOSE(MIN(D6L1414C9,RUN_YEARS),B7L814C5,B7L814C14,B7L814C23,B7L814C32,B7L814C41)</f>
        <v>806.76411556946073</v>
      </c>
      <c r="AH21" s="16" t="s">
        <v>38792</v>
      </c>
      <c r="AI21" s="33">
        <f>IF(D6L1414C15=0,0,D6L1414C11/D6L1414C15)</f>
        <v>6.0310732766173833E-5</v>
      </c>
      <c r="AJ21" s="16" t="s">
        <v>38793</v>
      </c>
      <c r="AK21" s="33">
        <f>IF(D6L1414C5=0,0,D6L1414C11/D6L1414C5)</f>
        <v>1.8141514215328353E-2</v>
      </c>
      <c r="AL21" s="16" t="s">
        <v>38794</v>
      </c>
      <c r="AM21" s="33">
        <f>D6L1414C8*CHOOSE(MIN(D6L1414C9,RUN_YEARS),B7L814C4,B7L814C13,B7L814C22,B7L814C31,B7L814C40)</f>
        <v>0.30699586490957093</v>
      </c>
      <c r="AN21" s="16" t="s">
        <v>38795</v>
      </c>
      <c r="AO21" s="33">
        <f>D6L1414C8-D6L1414C18</f>
        <v>1.0340315267934008</v>
      </c>
      <c r="AP21" s="16" t="s">
        <v>38796</v>
      </c>
      <c r="AQ21" s="33">
        <f>CHOOSE(MIN(D6L1414C9,RUN_YEARS),B7L814C2,B7L814C11,B7L814C20,B7L814C29,B7L814C38)</f>
        <v>104.6110522315023</v>
      </c>
      <c r="AR21" s="16" t="s">
        <v>38797</v>
      </c>
      <c r="AS21" s="33">
        <f>IF(D6L1414C20=0,0,D6L1414C18/D6L1414C20)</f>
        <v>2.9346408277224362E-3</v>
      </c>
      <c r="AT21" s="16" t="s">
        <v>38798</v>
      </c>
      <c r="AU21" s="33">
        <f>IF(D6L1414C5=0,0,D6L1414C18/D6L1414C5)</f>
        <v>0.11446293595827174</v>
      </c>
      <c r="AV21" s="16" t="s">
        <v>38799</v>
      </c>
      <c r="AW21" s="33">
        <f>CHOOSE(MIN(D6L1414C9,RUN_YEARS),B7L814C1,B7L814C10,B7L814C19,B7L814C28,B7L814C37)</f>
        <v>352.35369079081102</v>
      </c>
      <c r="AX21" s="16" t="s">
        <v>38800</v>
      </c>
      <c r="AY21" s="33">
        <f>IF(D6L1414C23=0,0,D6L1414C19/D6L1414C23)</f>
        <v>2.9346408277224358E-3</v>
      </c>
      <c r="AZ21" s="16" t="s">
        <v>38801</v>
      </c>
      <c r="BA21" s="33">
        <f>IF(D6L1414C5=0,0,D6L1414C19/D6L1414C5)</f>
        <v>0.38553706404172822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6.9069080541181176</v>
      </c>
      <c r="J22" s="16" t="s">
        <v>38824</v>
      </c>
      <c r="K22" s="21">
        <f>_xlfn.SINGLE(IF(FLOW_THRU_100PCT="Y",1,INDEX(VariabilityMatrix,D6L1415C1,_xlfn.SINGLE(D6L1415C9))))</f>
        <v>0.4703844944876534</v>
      </c>
      <c r="L22" s="16" t="s">
        <v>38804</v>
      </c>
      <c r="M22" s="15">
        <f>IF(_xlfn.SINGLE(D6L1415C2)&lt;&gt;0,_xlfn.SINGLE(D6L1415C2)*_xlfn.SINGLE(D6L1415C4),_xlfn.SINGLE(D6L1415C3)*_xlfn.SINGLE(D6L1415C4))</f>
        <v>3.2489024535090527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1.6244512267545264</v>
      </c>
      <c r="R22" s="16" t="s">
        <v>38806</v>
      </c>
      <c r="S22" s="15">
        <f>D6L1415C5-D6L1415C7</f>
        <v>1.6244512267545264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1.5652443558973799</v>
      </c>
      <c r="X22" s="16" t="s">
        <v>38808</v>
      </c>
      <c r="Y22" s="33">
        <f>D6L1415C7-D6L1415C10</f>
        <v>5.9206870857146487E-2</v>
      </c>
      <c r="Z22" s="16" t="s">
        <v>38809</v>
      </c>
      <c r="AA22" s="33">
        <f>CHOOSE(MIN(D6L1415C9,RUN_YEARS),B7L814C7,B7L814C16,B7L814C25,B7L814C34,B7L814C43)</f>
        <v>49747</v>
      </c>
      <c r="AB22" s="16" t="s">
        <v>38810</v>
      </c>
      <c r="AC22" s="33">
        <f>IF(D6L1415C12=0,0,D6L1415C10/D6L1415C12)</f>
        <v>3.1464095440878442E-5</v>
      </c>
      <c r="AD22" s="16" t="s">
        <v>38811</v>
      </c>
      <c r="AE22" s="33">
        <f>IF(D6L1415C5=0,0,D6L1415C10/D6L1415C5)</f>
        <v>0.48177634702660932</v>
      </c>
      <c r="AF22" s="16" t="s">
        <v>38812</v>
      </c>
      <c r="AG22" s="33">
        <f>CHOOSE(MIN(D6L1415C9,RUN_YEARS),B7L814C5,B7L814C14,B7L814C23,B7L814C32,B7L814C41)</f>
        <v>723.74155644752591</v>
      </c>
      <c r="AH22" s="16" t="s">
        <v>38813</v>
      </c>
      <c r="AI22" s="33">
        <f>IF(D6L1415C15=0,0,D6L1415C11/D6L1415C15)</f>
        <v>8.1806648146283723E-5</v>
      </c>
      <c r="AJ22" s="16" t="s">
        <v>38814</v>
      </c>
      <c r="AK22" s="33">
        <f>IF(D6L1415C5=0,0,D6L1415C11/D6L1415C5)</f>
        <v>1.822365297339067E-2</v>
      </c>
      <c r="AL22" s="16" t="s">
        <v>38815</v>
      </c>
      <c r="AM22" s="33">
        <f>D6L1415C8*CHOOSE(MIN(D6L1415C9,RUN_YEARS),B7L814C4,B7L814C13,B7L814C22,B7L814C31,B7L814C40)</f>
        <v>0.36795815422580253</v>
      </c>
      <c r="AN22" s="16" t="s">
        <v>38816</v>
      </c>
      <c r="AO22" s="33">
        <f>D6L1415C8-D6L1415C18</f>
        <v>1.2564930725287238</v>
      </c>
      <c r="AP22" s="16" t="s">
        <v>38817</v>
      </c>
      <c r="AQ22" s="33">
        <f>CHOOSE(MIN(D6L1415C9,RUN_YEARS),B7L814C2,B7L814C11,B7L814C20,B7L814C29,B7L814C38)</f>
        <v>92.372539960244907</v>
      </c>
      <c r="AR22" s="16" t="s">
        <v>38818</v>
      </c>
      <c r="AS22" s="33">
        <f>IF(D6L1415C20=0,0,D6L1415C18/D6L1415C20)</f>
        <v>3.9834149237875623E-3</v>
      </c>
      <c r="AT22" s="16" t="s">
        <v>38819</v>
      </c>
      <c r="AU22" s="33">
        <f>IF(D6L1415C5=0,0,D6L1415C18/D6L1415C5)</f>
        <v>0.11325614095565743</v>
      </c>
      <c r="AV22" s="16" t="s">
        <v>38820</v>
      </c>
      <c r="AW22" s="33">
        <f>CHOOSE(MIN(D6L1415C9,RUN_YEARS),B7L814C1,B7L814C10,B7L814C19,B7L814C28,B7L814C37)</f>
        <v>315.43113046682288</v>
      </c>
      <c r="AX22" s="16" t="s">
        <v>38821</v>
      </c>
      <c r="AY22" s="33">
        <f>IF(D6L1415C23=0,0,D6L1415C19/D6L1415C23)</f>
        <v>3.9834149237875623E-3</v>
      </c>
      <c r="AZ22" s="16" t="s">
        <v>38822</v>
      </c>
      <c r="BA22" s="33">
        <f>IF(D6L1415C5=0,0,D6L1415C19/D6L1415C5)</f>
        <v>0.38674385904434255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338.27001568615134</v>
      </c>
      <c r="J23" s="16" t="s">
        <v>38845</v>
      </c>
      <c r="K23" s="21">
        <f>_xlfn.SINGLE(IF(FLOW_THRU_100PCT="Y",1,INDEX(VariabilityMatrix,D6L1416C1,_xlfn.SINGLE(D6L1416C9))))</f>
        <v>0.19886919007977813</v>
      </c>
      <c r="L23" s="16" t="s">
        <v>38825</v>
      </c>
      <c r="M23" s="15">
        <f>IF(_xlfn.SINGLE(D6L1416C2)&lt;&gt;0,_xlfn.SINGLE(D6L1416C2)*_xlfn.SINGLE(D6L1416C4),_xlfn.SINGLE(D6L1416C3)*_xlfn.SINGLE(D6L1416C4))</f>
        <v>67.271484047778756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33.635742023889378</v>
      </c>
      <c r="R23" s="16" t="s">
        <v>38827</v>
      </c>
      <c r="S23" s="15">
        <f>D6L1416C5-D6L1416C7</f>
        <v>33.635742023889378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32.409809843597671</v>
      </c>
      <c r="X23" s="16" t="s">
        <v>38829</v>
      </c>
      <c r="Y23" s="33">
        <f>D6L1416C7-D6L1416C10</f>
        <v>1.2259321802917071</v>
      </c>
      <c r="Z23" s="16" t="s">
        <v>38830</v>
      </c>
      <c r="AA23" s="33">
        <f>CHOOSE(MIN(D6L1416C9,RUN_YEARS),B7L814C7,B7L814C16,B7L814C25,B7L814C34,B7L814C43)</f>
        <v>49747</v>
      </c>
      <c r="AB23" s="16" t="s">
        <v>38831</v>
      </c>
      <c r="AC23" s="33">
        <f>IF(D6L1416C12=0,0,D6L1416C10/D6L1416C12)</f>
        <v>6.5149275018790424E-4</v>
      </c>
      <c r="AD23" s="16" t="s">
        <v>38832</v>
      </c>
      <c r="AE23" s="33">
        <f>IF(D6L1416C5=0,0,D6L1416C10/D6L1416C5)</f>
        <v>0.48177634702660932</v>
      </c>
      <c r="AF23" s="16" t="s">
        <v>38833</v>
      </c>
      <c r="AG23" s="33">
        <f>CHOOSE(MIN(D6L1416C9,RUN_YEARS),B7L814C5,B7L814C14,B7L814C23,B7L814C32,B7L814C41)</f>
        <v>723.74155644752591</v>
      </c>
      <c r="AH23" s="16" t="s">
        <v>38834</v>
      </c>
      <c r="AI23" s="33">
        <f>IF(D6L1416C15=0,0,D6L1416C11/D6L1416C15)</f>
        <v>1.6938811504885474E-3</v>
      </c>
      <c r="AJ23" s="16" t="s">
        <v>38835</v>
      </c>
      <c r="AK23" s="33">
        <f>IF(D6L1416C5=0,0,D6L1416C11/D6L1416C5)</f>
        <v>1.822365297339068E-2</v>
      </c>
      <c r="AL23" s="16" t="s">
        <v>38836</v>
      </c>
      <c r="AM23" s="33">
        <f>D6L1416C8*CHOOSE(MIN(D6L1416C9,RUN_YEARS),B7L814C4,B7L814C13,B7L814C22,B7L814C31,B7L814C40)</f>
        <v>7.61890867961149</v>
      </c>
      <c r="AN23" s="16" t="s">
        <v>38837</v>
      </c>
      <c r="AO23" s="33">
        <f>D6L1416C8-D6L1416C18</f>
        <v>26.016833344277888</v>
      </c>
      <c r="AP23" s="16" t="s">
        <v>38838</v>
      </c>
      <c r="AQ23" s="33">
        <f>CHOOSE(MIN(D6L1416C9,RUN_YEARS),B7L814C2,B7L814C11,B7L814C20,B7L814C29,B7L814C38)</f>
        <v>92.372539960244907</v>
      </c>
      <c r="AR23" s="16" t="s">
        <v>38839</v>
      </c>
      <c r="AS23" s="33">
        <f>IF(D6L1416C20=0,0,D6L1416C18/D6L1416C20)</f>
        <v>8.2480233659164279E-2</v>
      </c>
      <c r="AT23" s="16" t="s">
        <v>38840</v>
      </c>
      <c r="AU23" s="33">
        <f>IF(D6L1416C5=0,0,D6L1416C18/D6L1416C5)</f>
        <v>0.11325614095565742</v>
      </c>
      <c r="AV23" s="16" t="s">
        <v>38841</v>
      </c>
      <c r="AW23" s="33">
        <f>CHOOSE(MIN(D6L1416C9,RUN_YEARS),B7L814C1,B7L814C10,B7L814C19,B7L814C28,B7L814C37)</f>
        <v>315.43113046682288</v>
      </c>
      <c r="AX23" s="16" t="s">
        <v>38842</v>
      </c>
      <c r="AY23" s="33">
        <f>IF(D6L1416C23=0,0,D6L1416C19/D6L1416C23)</f>
        <v>8.2480233659164293E-2</v>
      </c>
      <c r="AZ23" s="16" t="s">
        <v>38843</v>
      </c>
      <c r="BA23" s="33">
        <f>IF(D6L1416C5=0,0,D6L1416C19/D6L1416C5)</f>
        <v>0.38674385904434261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318.49736371142251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273.90773279182338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136.95386639591169</v>
      </c>
      <c r="R24" s="16" t="s">
        <v>38848</v>
      </c>
      <c r="S24" s="15">
        <f>D6L1417C5-D6L1417C7</f>
        <v>136.95386639591169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131.96226692678528</v>
      </c>
      <c r="X24" s="16" t="s">
        <v>38850</v>
      </c>
      <c r="Y24" s="33">
        <f>D6L1417C7-D6L1417C10</f>
        <v>4.9915994691264132</v>
      </c>
      <c r="Z24" s="16" t="s">
        <v>38851</v>
      </c>
      <c r="AA24" s="33">
        <f>CHOOSE(MIN(D6L1417C9,RUN_YEARS),B7L814C7,B7L814C16,B7L814C25,B7L814C34,B7L814C43)</f>
        <v>49747</v>
      </c>
      <c r="AB24" s="16" t="s">
        <v>38852</v>
      </c>
      <c r="AC24" s="33">
        <f>IF(D6L1417C12=0,0,D6L1417C10/D6L1417C12)</f>
        <v>2.652667837794948E-3</v>
      </c>
      <c r="AD24" s="16" t="s">
        <v>38853</v>
      </c>
      <c r="AE24" s="33">
        <f>IF(D6L1417C5=0,0,D6L1417C10/D6L1417C5)</f>
        <v>0.48177634702660932</v>
      </c>
      <c r="AF24" s="16" t="s">
        <v>38854</v>
      </c>
      <c r="AG24" s="33">
        <f>CHOOSE(MIN(D6L1417C9,RUN_YEARS),B7L814C5,B7L814C14,B7L814C23,B7L814C32,B7L814C41)</f>
        <v>723.74155644752591</v>
      </c>
      <c r="AH24" s="16" t="s">
        <v>38855</v>
      </c>
      <c r="AI24" s="33">
        <f>IF(D6L1417C15=0,0,D6L1417C11/D6L1417C15)</f>
        <v>6.8969363782668512E-3</v>
      </c>
      <c r="AJ24" s="16" t="s">
        <v>38856</v>
      </c>
      <c r="AK24" s="33">
        <f>IF(D6L1417C5=0,0,D6L1417C11/D6L1417C5)</f>
        <v>1.8223652973390684E-2</v>
      </c>
      <c r="AL24" s="16" t="s">
        <v>38857</v>
      </c>
      <c r="AM24" s="33">
        <f>D6L1417C8*CHOOSE(MIN(D6L1417C9,RUN_YEARS),B7L814C4,B7L814C13,B7L814C22,B7L814C31,B7L814C40)</f>
        <v>31.021732793915298</v>
      </c>
      <c r="AN24" s="16" t="s">
        <v>38858</v>
      </c>
      <c r="AO24" s="33">
        <f>D6L1417C8-D6L1417C18</f>
        <v>105.93213360199638</v>
      </c>
      <c r="AP24" s="16" t="s">
        <v>38859</v>
      </c>
      <c r="AQ24" s="33">
        <f>CHOOSE(MIN(D6L1417C9,RUN_YEARS),B7L814C2,B7L814C11,B7L814C20,B7L814C29,B7L814C38)</f>
        <v>92.372539960244907</v>
      </c>
      <c r="AR24" s="16" t="s">
        <v>38860</v>
      </c>
      <c r="AS24" s="33">
        <f>IF(D6L1417C20=0,0,D6L1417C18/D6L1417C20)</f>
        <v>0.33583284390865903</v>
      </c>
      <c r="AT24" s="16" t="s">
        <v>38861</v>
      </c>
      <c r="AU24" s="33">
        <f>IF(D6L1417C5=0,0,D6L1417C18/D6L1417C5)</f>
        <v>0.11325614095565742</v>
      </c>
      <c r="AV24" s="16" t="s">
        <v>38862</v>
      </c>
      <c r="AW24" s="33">
        <f>CHOOSE(MIN(D6L1417C9,RUN_YEARS),B7L814C1,B7L814C10,B7L814C19,B7L814C28,B7L814C37)</f>
        <v>315.43113046682288</v>
      </c>
      <c r="AX24" s="16" t="s">
        <v>38863</v>
      </c>
      <c r="AY24" s="33">
        <f>IF(D6L1417C23=0,0,D6L1417C19/D6L1417C23)</f>
        <v>0.33583284390865903</v>
      </c>
      <c r="AZ24" s="16" t="s">
        <v>38864</v>
      </c>
      <c r="BA24" s="33">
        <f>IF(D6L1417C5=0,0,D6L1417C19/D6L1417C5)</f>
        <v>0.38674385904434255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176.57078256456344</v>
      </c>
      <c r="J25" s="16" t="s">
        <v>38886</v>
      </c>
      <c r="K25" s="21">
        <f>_xlfn.SINGLE(IF(FLOW_THRU_100PCT="Y",1,INDEX(VariabilityMatrix,D6L1418C1,_xlfn.SINGLE(D6L1418C9))))</f>
        <v>0.19505193730995293</v>
      </c>
      <c r="L25" s="16" t="s">
        <v>38866</v>
      </c>
      <c r="M25" s="15">
        <f>IF(_xlfn.SINGLE(D6L1418C2)&lt;&gt;0,_xlfn.SINGLE(D6L1418C2)*_xlfn.SINGLE(D6L1418C4),_xlfn.SINGLE(D6L1418C3)*_xlfn.SINGLE(D6L1418C4))</f>
        <v>34.440473211552558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17.220236605776279</v>
      </c>
      <c r="R25" s="16" t="s">
        <v>38868</v>
      </c>
      <c r="S25" s="15">
        <f>D6L1418C5-D6L1418C7</f>
        <v>17.220236605776279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16.611557520429798</v>
      </c>
      <c r="X25" s="16" t="s">
        <v>38870</v>
      </c>
      <c r="Y25" s="33">
        <f>D6L1418C7-D6L1418C10</f>
        <v>0.60867908534648052</v>
      </c>
      <c r="Z25" s="16" t="s">
        <v>38871</v>
      </c>
      <c r="AA25" s="33">
        <f>CHOOSE(MIN(D6L1418C9,RUN_YEARS),B7L814C7,B7L814C16,B7L814C25,B7L814C34,B7L814C43)</f>
        <v>48997</v>
      </c>
      <c r="AB25" s="16" t="s">
        <v>38872</v>
      </c>
      <c r="AC25" s="33">
        <f>IF(D6L1418C12=0,0,D6L1418C10/D6L1418C12)</f>
        <v>3.3903213503744717E-4</v>
      </c>
      <c r="AD25" s="16" t="s">
        <v>38873</v>
      </c>
      <c r="AE25" s="33">
        <f>IF(D6L1418C5=0,0,D6L1418C10/D6L1418C5)</f>
        <v>0.48232663408520449</v>
      </c>
      <c r="AF25" s="16" t="s">
        <v>38874</v>
      </c>
      <c r="AG25" s="33">
        <f>CHOOSE(MIN(D6L1418C9,RUN_YEARS),B7L814C5,B7L814C14,B7L814C23,B7L814C32,B7L814C41)</f>
        <v>690.5166688462117</v>
      </c>
      <c r="AH25" s="16" t="s">
        <v>38875</v>
      </c>
      <c r="AI25" s="33">
        <f>IF(D6L1418C15=0,0,D6L1418C11/D6L1418C15)</f>
        <v>8.8148355109736302E-4</v>
      </c>
      <c r="AJ25" s="16" t="s">
        <v>38876</v>
      </c>
      <c r="AK25" s="33">
        <f>IF(D6L1418C5=0,0,D6L1418C11/D6L1418C5)</f>
        <v>1.76733659147955E-2</v>
      </c>
      <c r="AL25" s="16" t="s">
        <v>38877</v>
      </c>
      <c r="AM25" s="33">
        <f>D6L1418C8*CHOOSE(MIN(D6L1418C9,RUN_YEARS),B7L814C4,B7L814C13,B7L814C22,B7L814C31,B7L814C40)</f>
        <v>4.0634359106628688</v>
      </c>
      <c r="AN25" s="16" t="s">
        <v>38878</v>
      </c>
      <c r="AO25" s="33">
        <f>D6L1418C8-D6L1418C18</f>
        <v>13.156800695113411</v>
      </c>
      <c r="AP25" s="16" t="s">
        <v>38879</v>
      </c>
      <c r="AQ25" s="33">
        <f>CHOOSE(MIN(D6L1418C9,RUN_YEARS),B7L814C2,B7L814C11,B7L814C20,B7L814C29,B7L814C38)</f>
        <v>93.635412859945234</v>
      </c>
      <c r="AR25" s="16" t="s">
        <v>38880</v>
      </c>
      <c r="AS25" s="33">
        <f>IF(D6L1418C20=0,0,D6L1418C18/D6L1418C20)</f>
        <v>4.3396358135791374E-2</v>
      </c>
      <c r="AT25" s="16" t="s">
        <v>38881</v>
      </c>
      <c r="AU25" s="33">
        <f>IF(D6L1418C5=0,0,D6L1418C18/D6L1418C5)</f>
        <v>0.11798432285476984</v>
      </c>
      <c r="AV25" s="16" t="s">
        <v>38882</v>
      </c>
      <c r="AW25" s="33">
        <f>CHOOSE(MIN(D6L1418C9,RUN_YEARS),B7L814C1,B7L814C10,B7L814C19,B7L814C28,B7L814C37)</f>
        <v>303.17753056476573</v>
      </c>
      <c r="AX25" s="16" t="s">
        <v>38883</v>
      </c>
      <c r="AY25" s="33">
        <f>IF(D6L1418C23=0,0,D6L1418C19/D6L1418C23)</f>
        <v>4.3396358135791381E-2</v>
      </c>
      <c r="AZ25" s="16" t="s">
        <v>38884</v>
      </c>
      <c r="BA25" s="33">
        <f>IF(D6L1418C5=0,0,D6L1418C19/D6L1418C5)</f>
        <v>0.38201567714523021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783.89110045487462</v>
      </c>
      <c r="J26" s="16" t="s">
        <v>38907</v>
      </c>
      <c r="K26" s="21">
        <f>_xlfn.SINGLE(IF(FLOW_THRU_100PCT="Y",1,INDEX(VariabilityMatrix,D6L1419C1,_xlfn.SINGLE(D6L1419C9))))</f>
        <v>0.19886919007977813</v>
      </c>
      <c r="L26" s="16" t="s">
        <v>38887</v>
      </c>
      <c r="M26" s="15">
        <f>IF(_xlfn.SINGLE(D6L1419C2)&lt;&gt;0,_xlfn.SINGLE(D6L1419C2)*_xlfn.SINGLE(D6L1419C4),_xlfn.SINGLE(D6L1419C3)*_xlfn.SINGLE(D6L1419C4))</f>
        <v>155.8917882582069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77.945894129103451</v>
      </c>
      <c r="R26" s="16" t="s">
        <v>38889</v>
      </c>
      <c r="S26" s="15">
        <f>D6L1419C5-D6L1419C7</f>
        <v>77.945894129103451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75.104976278484585</v>
      </c>
      <c r="X26" s="16" t="s">
        <v>38891</v>
      </c>
      <c r="Y26" s="33">
        <f>D6L1419C7-D6L1419C10</f>
        <v>2.8409178506188653</v>
      </c>
      <c r="Z26" s="16" t="s">
        <v>38892</v>
      </c>
      <c r="AA26" s="33">
        <f>CHOOSE(MIN(D6L1419C9,RUN_YEARS),B7L814C7,B7L814C16,B7L814C25,B7L814C34,B7L814C43)</f>
        <v>49747</v>
      </c>
      <c r="AB26" s="16" t="s">
        <v>38893</v>
      </c>
      <c r="AC26" s="33">
        <f>IF(D6L1419C12=0,0,D6L1419C10/D6L1419C12)</f>
        <v>1.5097388039175144E-3</v>
      </c>
      <c r="AD26" s="16" t="s">
        <v>38894</v>
      </c>
      <c r="AE26" s="33">
        <f>IF(D6L1419C5=0,0,D6L1419C10/D6L1419C5)</f>
        <v>0.48177634702660932</v>
      </c>
      <c r="AF26" s="16" t="s">
        <v>38895</v>
      </c>
      <c r="AG26" s="33">
        <f>CHOOSE(MIN(D6L1419C9,RUN_YEARS),B7L814C5,B7L814C14,B7L814C23,B7L814C32,B7L814C41)</f>
        <v>723.74155644752591</v>
      </c>
      <c r="AH26" s="16" t="s">
        <v>38896</v>
      </c>
      <c r="AI26" s="33">
        <f>IF(D6L1419C15=0,0,D6L1419C11/D6L1419C15)</f>
        <v>3.9253208901855324E-3</v>
      </c>
      <c r="AJ26" s="16" t="s">
        <v>38897</v>
      </c>
      <c r="AK26" s="33">
        <f>IF(D6L1419C5=0,0,D6L1419C11/D6L1419C5)</f>
        <v>1.8223652973390698E-2</v>
      </c>
      <c r="AL26" s="16" t="s">
        <v>38898</v>
      </c>
      <c r="AM26" s="33">
        <f>D6L1419C8*CHOOSE(MIN(D6L1419C9,RUN_YEARS),B7L814C4,B7L814C13,B7L814C22,B7L814C31,B7L814C40)</f>
        <v>17.655702344800982</v>
      </c>
      <c r="AN26" s="16" t="s">
        <v>38899</v>
      </c>
      <c r="AO26" s="33">
        <f>D6L1419C8-D6L1419C18</f>
        <v>60.290191784302465</v>
      </c>
      <c r="AP26" s="16" t="s">
        <v>38900</v>
      </c>
      <c r="AQ26" s="33">
        <f>CHOOSE(MIN(D6L1419C9,RUN_YEARS),B7L814C2,B7L814C11,B7L814C20,B7L814C29,B7L814C38)</f>
        <v>92.372539960244907</v>
      </c>
      <c r="AR26" s="16" t="s">
        <v>38901</v>
      </c>
      <c r="AS26" s="33">
        <f>IF(D6L1419C20=0,0,D6L1419C18/D6L1419C20)</f>
        <v>0.1911358327095867</v>
      </c>
      <c r="AT26" s="16" t="s">
        <v>38902</v>
      </c>
      <c r="AU26" s="33">
        <f>IF(D6L1419C5=0,0,D6L1419C18/D6L1419C5)</f>
        <v>0.11325614095565743</v>
      </c>
      <c r="AV26" s="16" t="s">
        <v>38903</v>
      </c>
      <c r="AW26" s="33">
        <f>CHOOSE(MIN(D6L1419C9,RUN_YEARS),B7L814C1,B7L814C10,B7L814C19,B7L814C28,B7L814C37)</f>
        <v>315.43113046682288</v>
      </c>
      <c r="AX26" s="16" t="s">
        <v>38904</v>
      </c>
      <c r="AY26" s="33">
        <f>IF(D6L1419C23=0,0,D6L1419C19/D6L1419C23)</f>
        <v>0.19113583270958667</v>
      </c>
      <c r="AZ26" s="16" t="s">
        <v>38905</v>
      </c>
      <c r="BA26" s="33">
        <f>IF(D6L1419C5=0,0,D6L1419C19/D6L1419C5)</f>
        <v>0.38674385904434255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540.38056092597469</v>
      </c>
      <c r="J27" s="16" t="s">
        <v>38928</v>
      </c>
      <c r="K27" s="21">
        <f>_xlfn.SINGLE(IF(FLOW_THRU_100PCT="Y",1,INDEX(VariabilityMatrix,D6L1420C1,_xlfn.SINGLE(D6L1420C9))))</f>
        <v>0.19505193730995293</v>
      </c>
      <c r="L27" s="16" t="s">
        <v>38908</v>
      </c>
      <c r="M27" s="15">
        <f>IF(_xlfn.SINGLE(D6L1420C2)&lt;&gt;0,_xlfn.SINGLE(D6L1420C2)*_xlfn.SINGLE(D6L1420C4),_xlfn.SINGLE(D6L1420C3)*_xlfn.SINGLE(D6L1420C4))</f>
        <v>105.40227529325041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52.701137646625206</v>
      </c>
      <c r="R27" s="16" t="s">
        <v>38910</v>
      </c>
      <c r="S27" s="15">
        <f>D6L1420C5-D6L1420C7</f>
        <v>52.701137646625206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50.838324667115579</v>
      </c>
      <c r="X27" s="16" t="s">
        <v>38912</v>
      </c>
      <c r="Y27" s="33">
        <f>D6L1420C7-D6L1420C10</f>
        <v>1.8628129795096271</v>
      </c>
      <c r="Z27" s="16" t="s">
        <v>38913</v>
      </c>
      <c r="AA27" s="33">
        <f>CHOOSE(MIN(D6L1420C9,RUN_YEARS),B7L814C7,B7L814C16,B7L814C25,B7L814C34,B7L814C43)</f>
        <v>48997</v>
      </c>
      <c r="AB27" s="16" t="s">
        <v>38914</v>
      </c>
      <c r="AC27" s="33">
        <f>IF(D6L1420C12=0,0,D6L1420C10/D6L1420C12)</f>
        <v>1.037580355269008E-3</v>
      </c>
      <c r="AD27" s="16" t="s">
        <v>38915</v>
      </c>
      <c r="AE27" s="33">
        <f>IF(D6L1420C5=0,0,D6L1420C10/D6L1420C5)</f>
        <v>0.48232663408520449</v>
      </c>
      <c r="AF27" s="16" t="s">
        <v>38916</v>
      </c>
      <c r="AG27" s="33">
        <f>CHOOSE(MIN(D6L1420C9,RUN_YEARS),B7L814C5,B7L814C14,B7L814C23,B7L814C32,B7L814C41)</f>
        <v>690.5166688462117</v>
      </c>
      <c r="AH27" s="16" t="s">
        <v>38917</v>
      </c>
      <c r="AI27" s="33">
        <f>IF(D6L1420C15=0,0,D6L1420C11/D6L1420C15)</f>
        <v>2.6977089236994265E-3</v>
      </c>
      <c r="AJ27" s="16" t="s">
        <v>38918</v>
      </c>
      <c r="AK27" s="33">
        <f>IF(D6L1420C5=0,0,D6L1420C11/D6L1420C5)</f>
        <v>1.7673365914795531E-2</v>
      </c>
      <c r="AL27" s="16" t="s">
        <v>38919</v>
      </c>
      <c r="AM27" s="33">
        <f>D6L1420C8*CHOOSE(MIN(D6L1420C9,RUN_YEARS),B7L814C4,B7L814C13,B7L814C22,B7L814C31,B7L814C40)</f>
        <v>12.435816077826187</v>
      </c>
      <c r="AN27" s="16" t="s">
        <v>38920</v>
      </c>
      <c r="AO27" s="33">
        <f>D6L1420C8-D6L1420C18</f>
        <v>40.265321568799017</v>
      </c>
      <c r="AP27" s="16" t="s">
        <v>38921</v>
      </c>
      <c r="AQ27" s="33">
        <f>CHOOSE(MIN(D6L1420C9,RUN_YEARS),B7L814C2,B7L814C11,B7L814C20,B7L814C29,B7L814C38)</f>
        <v>93.635412859945234</v>
      </c>
      <c r="AR27" s="16" t="s">
        <v>38922</v>
      </c>
      <c r="AS27" s="33">
        <f>IF(D6L1420C20=0,0,D6L1420C18/D6L1420C20)</f>
        <v>0.1328110348210565</v>
      </c>
      <c r="AT27" s="16" t="s">
        <v>38923</v>
      </c>
      <c r="AU27" s="33">
        <f>IF(D6L1420C5=0,0,D6L1420C18/D6L1420C5)</f>
        <v>0.11798432285476984</v>
      </c>
      <c r="AV27" s="16" t="s">
        <v>38924</v>
      </c>
      <c r="AW27" s="33">
        <f>CHOOSE(MIN(D6L1420C9,RUN_YEARS),B7L814C1,B7L814C10,B7L814C19,B7L814C28,B7L814C37)</f>
        <v>303.17753056476573</v>
      </c>
      <c r="AX27" s="16" t="s">
        <v>38925</v>
      </c>
      <c r="AY27" s="33">
        <f>IF(D6L1420C23=0,0,D6L1420C19/D6L1420C23)</f>
        <v>0.13281103482105647</v>
      </c>
      <c r="AZ27" s="16" t="s">
        <v>38926</v>
      </c>
      <c r="BA27" s="33">
        <f>IF(D6L1420C5=0,0,D6L1420C19/D6L1420C5)</f>
        <v>0.38201567714523016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0.19505193730995293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48997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690.5166688462117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93.635412859945234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303.17753056476573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0.19505193730995293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48997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690.5166688462117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93.635412859945234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303.17753056476573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0.19505193730995293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48997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690.5166688462117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93.635412859945234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303.17753056476573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0.19505193730995293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48997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690.5166688462117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93.635412859945234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303.17753056476573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0.19505193730995293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48997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690.5166688462117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93.635412859945234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303.17753056476573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1344.811252921244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1156.5376775122697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578.26883875613487</v>
      </c>
      <c r="R33" s="16" t="s">
        <v>39036</v>
      </c>
      <c r="S33" s="15">
        <f>D6L1426C5-D6L1426C7</f>
        <v>578.26883875613487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557.8289251872128</v>
      </c>
      <c r="X33" s="16" t="s">
        <v>39038</v>
      </c>
      <c r="Y33" s="33">
        <f>D6L1426C7-D6L1426C10</f>
        <v>20.439913568922066</v>
      </c>
      <c r="Z33" s="16" t="s">
        <v>39039</v>
      </c>
      <c r="AA33" s="33">
        <f>CHOOSE(MIN(D6L1426C9,RUN_YEARS),B7L814C7,B7L814C16,B7L814C25,B7L814C34,B7L814C43)</f>
        <v>48997</v>
      </c>
      <c r="AB33" s="16" t="s">
        <v>39040</v>
      </c>
      <c r="AC33" s="33">
        <f>IF(D6L1426C12=0,0,D6L1426C10/D6L1426C12)</f>
        <v>1.1384960817748287E-2</v>
      </c>
      <c r="AD33" s="16" t="s">
        <v>39041</v>
      </c>
      <c r="AE33" s="33">
        <f>IF(D6L1426C5=0,0,D6L1426C10/D6L1426C5)</f>
        <v>0.48232663408520454</v>
      </c>
      <c r="AF33" s="16" t="s">
        <v>39042</v>
      </c>
      <c r="AG33" s="33">
        <f>CHOOSE(MIN(D6L1426C9,RUN_YEARS),B7L814C5,B7L814C14,B7L814C23,B7L814C32,B7L814C41)</f>
        <v>690.5166688462117</v>
      </c>
      <c r="AH33" s="16" t="s">
        <v>39043</v>
      </c>
      <c r="AI33" s="33">
        <f>IF(D6L1426C15=0,0,D6L1426C11/D6L1426C15)</f>
        <v>2.9600898126145508E-2</v>
      </c>
      <c r="AJ33" s="16" t="s">
        <v>39044</v>
      </c>
      <c r="AK33" s="33">
        <f>IF(D6L1426C5=0,0,D6L1426C11/D6L1426C5)</f>
        <v>1.7673365914795472E-2</v>
      </c>
      <c r="AL33" s="16" t="s">
        <v>39045</v>
      </c>
      <c r="AM33" s="33">
        <f>D6L1426C8*CHOOSE(MIN(D6L1426C9,RUN_YEARS),B7L814C4,B7L814C13,B7L814C22,B7L814C31,B7L814C40)</f>
        <v>136.45331473731332</v>
      </c>
      <c r="AN33" s="16" t="s">
        <v>39046</v>
      </c>
      <c r="AO33" s="33">
        <f>D6L1426C8-D6L1426C18</f>
        <v>441.81552401882152</v>
      </c>
      <c r="AP33" s="16" t="s">
        <v>39047</v>
      </c>
      <c r="AQ33" s="33">
        <f>CHOOSE(MIN(D6L1426C9,RUN_YEARS),B7L814C2,B7L814C11,B7L814C20,B7L814C29,B7L814C38)</f>
        <v>93.635412859945234</v>
      </c>
      <c r="AR33" s="16" t="s">
        <v>39048</v>
      </c>
      <c r="AS33" s="33">
        <f>IF(D6L1426C20=0,0,D6L1426C18/D6L1426C20)</f>
        <v>1.4572832069573163</v>
      </c>
      <c r="AT33" s="16" t="s">
        <v>39049</v>
      </c>
      <c r="AU33" s="33">
        <f>IF(D6L1426C5=0,0,D6L1426C18/D6L1426C5)</f>
        <v>0.11798432285476984</v>
      </c>
      <c r="AV33" s="16" t="s">
        <v>39050</v>
      </c>
      <c r="AW33" s="33">
        <f>CHOOSE(MIN(D6L1426C9,RUN_YEARS),B7L814C1,B7L814C10,B7L814C19,B7L814C28,B7L814C37)</f>
        <v>303.17753056476573</v>
      </c>
      <c r="AX33" s="16" t="s">
        <v>39051</v>
      </c>
      <c r="AY33" s="33">
        <f>IF(D6L1426C23=0,0,D6L1426C19/D6L1426C23)</f>
        <v>1.4572832069573161</v>
      </c>
      <c r="AZ33" s="16" t="s">
        <v>39052</v>
      </c>
      <c r="BA33" s="33">
        <f>IF(D6L1426C5=0,0,D6L1426C19/D6L1426C5)</f>
        <v>0.38201567714523016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-37.697388459442948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-32.419754075120935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-16.209877037560467</v>
      </c>
      <c r="R34" s="16" t="s">
        <v>39056</v>
      </c>
      <c r="S34" s="15">
        <f>D6L1427C5-D6L1427C7</f>
        <v>-16.209877037560467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-15.619070689812794</v>
      </c>
      <c r="X34" s="16" t="s">
        <v>39058</v>
      </c>
      <c r="Y34" s="33">
        <f>D6L1427C7-D6L1427C10</f>
        <v>-0.59080634774767304</v>
      </c>
      <c r="Z34" s="16" t="s">
        <v>39059</v>
      </c>
      <c r="AA34" s="33">
        <f>CHOOSE(MIN(D6L1427C9,RUN_YEARS),B7L814C7,B7L814C16,B7L814C25,B7L814C34,B7L814C43)</f>
        <v>49747</v>
      </c>
      <c r="AB34" s="16" t="s">
        <v>39060</v>
      </c>
      <c r="AC34" s="33">
        <f>IF(D6L1427C12=0,0,D6L1427C10/D6L1427C12)</f>
        <v>-3.139701025149817E-4</v>
      </c>
      <c r="AD34" s="16" t="s">
        <v>39061</v>
      </c>
      <c r="AE34" s="33">
        <f>IF(D6L1427C5=0,0,D6L1427C10/D6L1427C5)</f>
        <v>0.48177634702660932</v>
      </c>
      <c r="AF34" s="16" t="s">
        <v>39062</v>
      </c>
      <c r="AG34" s="33">
        <f>CHOOSE(MIN(D6L1427C9,RUN_YEARS),B7L814C5,B7L814C14,B7L814C23,B7L814C32,B7L814C41)</f>
        <v>723.74155644752591</v>
      </c>
      <c r="AH34" s="16" t="s">
        <v>39063</v>
      </c>
      <c r="AI34" s="33">
        <f>IF(D6L1427C15=0,0,D6L1427C11/D6L1427C15)</f>
        <v>-8.1632226653895179E-4</v>
      </c>
      <c r="AJ34" s="16" t="s">
        <v>39064</v>
      </c>
      <c r="AK34" s="33">
        <f>IF(D6L1427C5=0,0,D6L1427C11/D6L1427C5)</f>
        <v>1.8223652973390705E-2</v>
      </c>
      <c r="AL34" s="16" t="s">
        <v>39065</v>
      </c>
      <c r="AM34" s="33">
        <f>D6L1427C8*CHOOSE(MIN(D6L1427C9,RUN_YEARS),B7L814C4,B7L814C13,B7L814C22,B7L814C31,B7L814C40)</f>
        <v>-3.6717362372796458</v>
      </c>
      <c r="AN34" s="16" t="s">
        <v>39066</v>
      </c>
      <c r="AO34" s="33">
        <f>D6L1427C8-D6L1427C18</f>
        <v>-12.538140800280821</v>
      </c>
      <c r="AP34" s="16" t="s">
        <v>39067</v>
      </c>
      <c r="AQ34" s="33">
        <f>CHOOSE(MIN(D6L1427C9,RUN_YEARS),B7L814C2,B7L814C11,B7L814C20,B7L814C29,B7L814C38)</f>
        <v>92.372539960244907</v>
      </c>
      <c r="AR34" s="16" t="s">
        <v>39068</v>
      </c>
      <c r="AS34" s="33">
        <f>IF(D6L1427C20=0,0,D6L1427C18/D6L1427C20)</f>
        <v>-3.9749218099446863E-2</v>
      </c>
      <c r="AT34" s="16" t="s">
        <v>39069</v>
      </c>
      <c r="AU34" s="33">
        <f>IF(D6L1427C5=0,0,D6L1427C18/D6L1427C5)</f>
        <v>0.11325614095565742</v>
      </c>
      <c r="AV34" s="16" t="s">
        <v>39070</v>
      </c>
      <c r="AW34" s="33">
        <f>CHOOSE(MIN(D6L1427C9,RUN_YEARS),B7L814C1,B7L814C10,B7L814C19,B7L814C28,B7L814C37)</f>
        <v>315.43113046682288</v>
      </c>
      <c r="AX34" s="16" t="s">
        <v>39071</v>
      </c>
      <c r="AY34" s="33">
        <f>IF(D6L1427C23=0,0,D6L1427C19/D6L1427C23)</f>
        <v>-3.9749218099446863E-2</v>
      </c>
      <c r="AZ34" s="16" t="s">
        <v>39072</v>
      </c>
      <c r="BA34" s="33">
        <f>IF(D6L1427C5=0,0,D6L1427C19/D6L1427C5)</f>
        <v>0.38674385904434255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7225.6553886866886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4890.4664761974782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2445.2332380987391</v>
      </c>
      <c r="R35" s="16" t="s">
        <v>39076</v>
      </c>
      <c r="S35" s="15">
        <f>SUM(D6L1401C8:D6L1427C8)-2*SUM(D6L1409C8,D6L1411C8,D6L1422C8,D6L1424C8,D6L1427C8)</f>
        <v>2445.2332380987391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2356.8339130080076</v>
      </c>
      <c r="X35" s="16" t="s">
        <v>39078</v>
      </c>
      <c r="Y35" s="33">
        <f>SUM(D6L1401C11:D6L1427C11)-2*SUM(D6L1409C11,D6L1411C11,D6L1422C11,D6L1424C11,D6L1427C11)</f>
        <v>88.399325090731352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4.7527463271827809E-2</v>
      </c>
      <c r="AD35" s="16" t="s">
        <v>39080</v>
      </c>
      <c r="AE35" s="33">
        <f>IF(D6L1428C5=0,0,D6L1428C10/D6L1428C5)</f>
        <v>0.48192415273246791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0.12357140450675215</v>
      </c>
      <c r="AJ35" s="16" t="s">
        <v>39082</v>
      </c>
      <c r="AK35" s="33">
        <f>IF(D6L1428C5=0,0,D6L1428C11/D6L1428C5)</f>
        <v>1.8075847267532065E-2</v>
      </c>
      <c r="AL35" s="16" t="s">
        <v>39083</v>
      </c>
      <c r="AM35" s="33">
        <f>SUM(D6L1401C18:D6L1427C18)-2*SUM(D6L1409C18,D6L1411C18,D6L1422C18,D6L1424C18,D6L1427C18)</f>
        <v>560.10689662440973</v>
      </c>
      <c r="AN35" s="16" t="s">
        <v>39084</v>
      </c>
      <c r="AO35" s="33">
        <f>SUM(D6L1401C19:D6L1427C19)-2*SUM(D6L1409C19,D6L1411C19,D6L1422C19,D6L1424C19,D6L1427C19)</f>
        <v>1885.1263414743287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6.0350385689153514</v>
      </c>
      <c r="AT35" s="16" t="s">
        <v>39086</v>
      </c>
      <c r="AU35" s="33">
        <f>IF(D6L1428C5=0,0,D6L1428C18/D6L1428C5)</f>
        <v>0.11453036215471901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6.0350385689153505</v>
      </c>
      <c r="AZ35" s="16" t="s">
        <v>39088</v>
      </c>
      <c r="BA35" s="33">
        <f>IF(D6L1428C5=0,0,D6L1428C19/D6L1428C5)</f>
        <v>0.38546963784528082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76.467543392619774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38.233771696309887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19.116885848154944</v>
      </c>
      <c r="R36" s="16" t="s">
        <v>39093</v>
      </c>
      <c r="S36" s="15">
        <f>D6L1429C5-D6L1429C7</f>
        <v>19.116885848154944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18.441166410663307</v>
      </c>
      <c r="X36" s="16" t="s">
        <v>39095</v>
      </c>
      <c r="Y36" s="33">
        <f>D6L1429C7-D6L1429C10</f>
        <v>0.67571943749163665</v>
      </c>
      <c r="Z36" s="16" t="s">
        <v>39096</v>
      </c>
      <c r="AA36" s="33">
        <f>CHOOSE(MIN(D6L1429C9,RUN_YEARS),B7L814C7,B7L814C16,B7L814C25,B7L814C34,B7L814C43)</f>
        <v>48997</v>
      </c>
      <c r="AB36" s="16" t="s">
        <v>39097</v>
      </c>
      <c r="AC36" s="33">
        <f>IF(D6L1429C12=0,0,D6L1429C10/D6L1429C12)</f>
        <v>3.7637337817954784E-4</v>
      </c>
      <c r="AD36" s="16" t="s">
        <v>39098</v>
      </c>
      <c r="AE36" s="33">
        <f>IF(D6L1429C5=0,0,D6L1429C10/D6L1429C5)</f>
        <v>0.48232663408520449</v>
      </c>
      <c r="AF36" s="16" t="s">
        <v>39099</v>
      </c>
      <c r="AG36" s="33">
        <f>CHOOSE(MIN(D6L1429C9,RUN_YEARS),B7L814C5,B7L814C14,B7L814C23,B7L814C32,B7L814C41)</f>
        <v>690.5166688462117</v>
      </c>
      <c r="AH36" s="16" t="s">
        <v>39100</v>
      </c>
      <c r="AI36" s="33">
        <f>IF(D6L1429C15=0,0,D6L1429C11/D6L1429C15)</f>
        <v>9.7857078326682575E-4</v>
      </c>
      <c r="AJ36" s="16" t="s">
        <v>39101</v>
      </c>
      <c r="AK36" s="33">
        <f>IF(D6L1429C5=0,0,D6L1429C11/D6L1429C5)</f>
        <v>1.7673365914795514E-2</v>
      </c>
      <c r="AL36" s="16" t="s">
        <v>39102</v>
      </c>
      <c r="AM36" s="33">
        <f>D6L1429C8*CHOOSE(MIN(D6L1429C9,RUN_YEARS),B7L814C4,B7L814C13,B7L814C22,B7L814C31,B7L814C40)</f>
        <v>4.5109856637729866</v>
      </c>
      <c r="AN36" s="16" t="s">
        <v>39103</v>
      </c>
      <c r="AO36" s="33">
        <f>D6L1429C8-D6L1429C18</f>
        <v>14.605900184381957</v>
      </c>
      <c r="AP36" s="16" t="s">
        <v>39104</v>
      </c>
      <c r="AQ36" s="33">
        <f>CHOOSE(MIN(D6L1429C9,RUN_YEARS),B7L814C2,B7L814C11,B7L814C20,B7L814C29,B7L814C38)</f>
        <v>93.635412859945234</v>
      </c>
      <c r="AR36" s="16" t="s">
        <v>39105</v>
      </c>
      <c r="AS36" s="33">
        <f>IF(D6L1429C20=0,0,D6L1429C18/D6L1429C20)</f>
        <v>4.817606422604527E-2</v>
      </c>
      <c r="AT36" s="16" t="s">
        <v>39106</v>
      </c>
      <c r="AU36" s="33">
        <f>IF(D6L1429C5=0,0,D6L1429C18/D6L1429C5)</f>
        <v>0.11798432285476983</v>
      </c>
      <c r="AV36" s="16" t="s">
        <v>39107</v>
      </c>
      <c r="AW36" s="33">
        <f>CHOOSE(MIN(D6L1429C9,RUN_YEARS),B7L814C1,B7L814C10,B7L814C19,B7L814C28,B7L814C37)</f>
        <v>303.17753056476573</v>
      </c>
      <c r="AX36" s="16" t="s">
        <v>39108</v>
      </c>
      <c r="AY36" s="33">
        <f>IF(D6L1429C23=0,0,D6L1429C19/D6L1429C23)</f>
        <v>4.817606422604527E-2</v>
      </c>
      <c r="AZ36" s="16" t="s">
        <v>39109</v>
      </c>
      <c r="BA36" s="33">
        <f>IF(D6L1429C5=0,0,D6L1429C19/D6L1429C5)</f>
        <v>0.38201567714523016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18.360914864612138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18.360914864612138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9.1804574323060688</v>
      </c>
      <c r="R37" s="16" t="s">
        <v>39113</v>
      </c>
      <c r="S37" s="15">
        <f>D6L1430C5-D6L1430C7</f>
        <v>9.1804574323060688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8.8559582653733706</v>
      </c>
      <c r="X37" s="16" t="s">
        <v>39115</v>
      </c>
      <c r="Y37" s="33">
        <f>D6L1430C7-D6L1430C10</f>
        <v>0.3244991669326982</v>
      </c>
      <c r="Z37" s="16" t="s">
        <v>39116</v>
      </c>
      <c r="AA37" s="33">
        <f>CHOOSE(MIN(D6L1430C9,RUN_YEARS),B7L814C7,B7L814C16,B7L814C25,B7L814C34,B7L814C43)</f>
        <v>48997</v>
      </c>
      <c r="AB37" s="16" t="s">
        <v>39117</v>
      </c>
      <c r="AC37" s="33">
        <f>IF(D6L1430C12=0,0,D6L1430C10/D6L1430C12)</f>
        <v>1.8074490816526257E-4</v>
      </c>
      <c r="AD37" s="16" t="s">
        <v>39118</v>
      </c>
      <c r="AE37" s="33">
        <f>IF(D6L1430C5=0,0,D6L1430C10/D6L1430C5)</f>
        <v>0.48232663408520449</v>
      </c>
      <c r="AF37" s="16" t="s">
        <v>39119</v>
      </c>
      <c r="AG37" s="33">
        <f>CHOOSE(MIN(D6L1430C9,RUN_YEARS),B7L814C5,B7L814C14,B7L814C23,B7L814C32,B7L814C41)</f>
        <v>690.5166688462117</v>
      </c>
      <c r="AH37" s="16" t="s">
        <v>39120</v>
      </c>
      <c r="AI37" s="33">
        <f>IF(D6L1430C15=0,0,D6L1430C11/D6L1430C15)</f>
        <v>4.6993676122968292E-4</v>
      </c>
      <c r="AJ37" s="16" t="s">
        <v>39121</v>
      </c>
      <c r="AK37" s="33">
        <f>IF(D6L1430C5=0,0,D6L1430C11/D6L1430C5)</f>
        <v>1.76733659147955E-2</v>
      </c>
      <c r="AL37" s="16" t="s">
        <v>39122</v>
      </c>
      <c r="AM37" s="33">
        <f>D6L1430C8*CHOOSE(MIN(D6L1430C9,RUN_YEARS),B7L814C4,B7L814C13,B7L814C22,B7L814C31,B7L814C40)</f>
        <v>2.1663001072953412</v>
      </c>
      <c r="AN37" s="16" t="s">
        <v>39123</v>
      </c>
      <c r="AO37" s="33">
        <f>D6L1430C8-D6L1430C18</f>
        <v>7.0141573250107276</v>
      </c>
      <c r="AP37" s="16" t="s">
        <v>39124</v>
      </c>
      <c r="AQ37" s="33">
        <f>CHOOSE(MIN(D6L1430C9,RUN_YEARS),B7L814C2,B7L814C11,B7L814C20,B7L814C29,B7L814C38)</f>
        <v>93.635412859945234</v>
      </c>
      <c r="AR37" s="16" t="s">
        <v>39125</v>
      </c>
      <c r="AS37" s="33">
        <f>IF(D6L1430C20=0,0,D6L1430C18/D6L1430C20)</f>
        <v>2.3135478780187312E-2</v>
      </c>
      <c r="AT37" s="16" t="s">
        <v>39126</v>
      </c>
      <c r="AU37" s="33">
        <f>IF(D6L1430C5=0,0,D6L1430C18/D6L1430C5)</f>
        <v>0.11798432285476984</v>
      </c>
      <c r="AV37" s="16" t="s">
        <v>39127</v>
      </c>
      <c r="AW37" s="33">
        <f>CHOOSE(MIN(D6L1430C9,RUN_YEARS),B7L814C1,B7L814C10,B7L814C19,B7L814C28,B7L814C37)</f>
        <v>303.17753056476573</v>
      </c>
      <c r="AX37" s="16" t="s">
        <v>39128</v>
      </c>
      <c r="AY37" s="33">
        <f>IF(D6L1430C23=0,0,D6L1430C19/D6L1430C23)</f>
        <v>2.3135478780187312E-2</v>
      </c>
      <c r="AZ37" s="16" t="s">
        <v>39129</v>
      </c>
      <c r="BA37" s="33">
        <f>IF(D6L1430C5=0,0,D6L1430C19/D6L1430C5)</f>
        <v>0.38201567714523016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13.218083473085009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6.6090417365425047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3.3045208682712524</v>
      </c>
      <c r="R38" s="16" t="s">
        <v>39133</v>
      </c>
      <c r="S38" s="15">
        <f>D6L1431C5-D6L1431C7</f>
        <v>3.3045208682712524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3.1877168553151809</v>
      </c>
      <c r="X38" s="16" t="s">
        <v>39135</v>
      </c>
      <c r="Y38" s="33">
        <f>D6L1431C7-D6L1431C10</f>
        <v>0.11680401295607146</v>
      </c>
      <c r="Z38" s="16" t="s">
        <v>39136</v>
      </c>
      <c r="AA38" s="33">
        <f>CHOOSE(MIN(D6L1431C9,RUN_YEARS),B7L814C7,B7L814C16,B7L814C25,B7L814C34,B7L814C43)</f>
        <v>48997</v>
      </c>
      <c r="AB38" s="16" t="s">
        <v>39137</v>
      </c>
      <c r="AC38" s="33">
        <f>IF(D6L1431C12=0,0,D6L1431C10/D6L1431C12)</f>
        <v>6.5059429257203108E-5</v>
      </c>
      <c r="AD38" s="16" t="s">
        <v>39138</v>
      </c>
      <c r="AE38" s="33">
        <f>IF(D6L1431C5=0,0,D6L1431C10/D6L1431C5)</f>
        <v>0.48232663408520443</v>
      </c>
      <c r="AF38" s="16" t="s">
        <v>39139</v>
      </c>
      <c r="AG38" s="33">
        <f>CHOOSE(MIN(D6L1431C9,RUN_YEARS),B7L814C5,B7L814C14,B7L814C23,B7L814C32,B7L814C41)</f>
        <v>690.5166688462117</v>
      </c>
      <c r="AH38" s="16" t="s">
        <v>39140</v>
      </c>
      <c r="AI38" s="33">
        <f>IF(D6L1431C15=0,0,D6L1431C11/D6L1431C15)</f>
        <v>1.691545160687286E-4</v>
      </c>
      <c r="AJ38" s="16" t="s">
        <v>39141</v>
      </c>
      <c r="AK38" s="33">
        <f>IF(D6L1431C5=0,0,D6L1431C11/D6L1431C5)</f>
        <v>1.7673365914795545E-2</v>
      </c>
      <c r="AL38" s="16" t="s">
        <v>39142</v>
      </c>
      <c r="AM38" s="33">
        <f>D6L1431C8*CHOOSE(MIN(D6L1431C9,RUN_YEARS),B7L814C4,B7L814C13,B7L814C22,B7L814C31,B7L814C40)</f>
        <v>0.77976331400487964</v>
      </c>
      <c r="AN38" s="16" t="s">
        <v>39143</v>
      </c>
      <c r="AO38" s="33">
        <f>D6L1431C8-D6L1431C18</f>
        <v>2.5247575542663725</v>
      </c>
      <c r="AP38" s="16" t="s">
        <v>39144</v>
      </c>
      <c r="AQ38" s="33">
        <f>CHOOSE(MIN(D6L1431C9,RUN_YEARS),B7L814C2,B7L814C11,B7L814C20,B7L814C29,B7L814C38)</f>
        <v>93.635412859945234</v>
      </c>
      <c r="AR38" s="16" t="s">
        <v>39145</v>
      </c>
      <c r="AS38" s="33">
        <f>IF(D6L1431C20=0,0,D6L1431C18/D6L1431C20)</f>
        <v>8.3276539312237274E-3</v>
      </c>
      <c r="AT38" s="16" t="s">
        <v>39146</v>
      </c>
      <c r="AU38" s="33">
        <f>IF(D6L1431C5=0,0,D6L1431C18/D6L1431C5)</f>
        <v>0.11798432285476984</v>
      </c>
      <c r="AV38" s="16" t="s">
        <v>39147</v>
      </c>
      <c r="AW38" s="33">
        <f>CHOOSE(MIN(D6L1431C9,RUN_YEARS),B7L814C1,B7L814C10,B7L814C19,B7L814C28,B7L814C37)</f>
        <v>303.17753056476573</v>
      </c>
      <c r="AX38" s="16" t="s">
        <v>39148</v>
      </c>
      <c r="AY38" s="33">
        <f>IF(D6L1431C23=0,0,D6L1431C19/D6L1431C23)</f>
        <v>8.3276539312237257E-3</v>
      </c>
      <c r="AZ38" s="16" t="s">
        <v>39149</v>
      </c>
      <c r="BA38" s="33">
        <f>IF(D6L1431C5=0,0,D6L1431C19/D6L1431C5)</f>
        <v>0.3820156771452301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48997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690.5166688462117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93.635412859945234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303.17753056476573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183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183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73.2</v>
      </c>
      <c r="R40" s="16" t="s">
        <v>39174</v>
      </c>
      <c r="S40" s="15">
        <f>D6L1433C5-D6L1433C7</f>
        <v>109.8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70.612619230073946</v>
      </c>
      <c r="X40" s="16" t="s">
        <v>39176</v>
      </c>
      <c r="Y40" s="33">
        <f>D6L1433C7-D6L1433C10</f>
        <v>2.5873807699260567</v>
      </c>
      <c r="Z40" s="16" t="s">
        <v>39177</v>
      </c>
      <c r="AA40" s="33">
        <f>CHOOSE(MIN(D6L1433C9,RUN_YEARS),B7L814C7,B7L814C16,B7L814C25,B7L814C34,B7L814C43)</f>
        <v>48997</v>
      </c>
      <c r="AB40" s="16" t="s">
        <v>39178</v>
      </c>
      <c r="AC40" s="33">
        <f>IF(D6L1433C12=0,0,D6L1433C10/D6L1433C12)</f>
        <v>1.4411620962523001E-3</v>
      </c>
      <c r="AD40" s="16" t="s">
        <v>39179</v>
      </c>
      <c r="AE40" s="33">
        <f>IF(D6L1433C5=0,0,D6L1433C10/D6L1433C5)</f>
        <v>0.38586130726816364</v>
      </c>
      <c r="AF40" s="16" t="s">
        <v>39180</v>
      </c>
      <c r="AG40" s="33">
        <f>CHOOSE(MIN(D6L1433C9,RUN_YEARS),B7L814C5,B7L814C14,B7L814C23,B7L814C32,B7L814C41)</f>
        <v>690.5166688462117</v>
      </c>
      <c r="AH40" s="16" t="s">
        <v>39181</v>
      </c>
      <c r="AI40" s="33">
        <f>IF(D6L1433C15=0,0,D6L1433C11/D6L1433C15)</f>
        <v>3.7470214502559746E-3</v>
      </c>
      <c r="AJ40" s="16" t="s">
        <v>39182</v>
      </c>
      <c r="AK40" s="33">
        <f>IF(D6L1433C5=0,0,D6L1433C11/D6L1433C5)</f>
        <v>1.4138692731836376E-2</v>
      </c>
      <c r="AL40" s="16" t="s">
        <v>39183</v>
      </c>
      <c r="AM40" s="33">
        <f>D6L1433C8*CHOOSE(MIN(D6L1433C9,RUN_YEARS),B7L814C4,B7L814C13,B7L814C22,B7L814C31,B7L814C40)</f>
        <v>25.909357298907455</v>
      </c>
      <c r="AN40" s="16" t="s">
        <v>39184</v>
      </c>
      <c r="AO40" s="33">
        <f>D6L1433C8-D6L1433C18</f>
        <v>83.890642701092546</v>
      </c>
      <c r="AP40" s="16" t="s">
        <v>39185</v>
      </c>
      <c r="AQ40" s="33">
        <f>CHOOSE(MIN(D6L1433C9,RUN_YEARS),B7L814C2,B7L814C11,B7L814C20,B7L814C29,B7L814C38)</f>
        <v>93.635412859945234</v>
      </c>
      <c r="AR40" s="16" t="s">
        <v>39186</v>
      </c>
      <c r="AS40" s="33">
        <f>IF(D6L1433C20=0,0,D6L1433C18/D6L1433C20)</f>
        <v>0.27670468370403051</v>
      </c>
      <c r="AT40" s="16" t="s">
        <v>39187</v>
      </c>
      <c r="AU40" s="33">
        <f>IF(D6L1433C5=0,0,D6L1433C18/D6L1433C5)</f>
        <v>0.14158118742572379</v>
      </c>
      <c r="AV40" s="16" t="s">
        <v>39188</v>
      </c>
      <c r="AW40" s="33">
        <f>CHOOSE(MIN(D6L1433C9,RUN_YEARS),B7L814C1,B7L814C10,B7L814C19,B7L814C28,B7L814C37)</f>
        <v>303.17753056476573</v>
      </c>
      <c r="AX40" s="16" t="s">
        <v>39189</v>
      </c>
      <c r="AY40" s="33">
        <f>IF(D6L1433C23=0,0,D6L1433C19/D6L1433C23)</f>
        <v>0.27670468370403051</v>
      </c>
      <c r="AZ40" s="16" t="s">
        <v>39190</v>
      </c>
      <c r="BA40" s="33">
        <f>IF(D6L1433C5=0,0,D6L1433C19/D6L1433C5)</f>
        <v>0.45841881257427619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0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48997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690.5166688462117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0</v>
      </c>
      <c r="AN41" s="16" t="s">
        <v>39203</v>
      </c>
      <c r="AO41" s="33">
        <f>D6L1434C8-D6L1434C18</f>
        <v>0</v>
      </c>
      <c r="AP41" s="16" t="s">
        <v>39204</v>
      </c>
      <c r="AQ41" s="33">
        <f>CHOOSE(MIN(D6L1434C9,RUN_YEARS),B7L814C2,B7L814C11,B7L814C20,B7L814C29,B7L814C38)</f>
        <v>93.635412859945234</v>
      </c>
      <c r="AR41" s="16" t="s">
        <v>39205</v>
      </c>
      <c r="AS41" s="33">
        <f>IF(D6L1434C20=0,0,D6L1434C18/D6L1434C20)</f>
        <v>0</v>
      </c>
      <c r="AT41" s="16" t="s">
        <v>39206</v>
      </c>
      <c r="AU41" s="33">
        <f>IF(D6L1434C5=0,0,D6L1434C18/D6L1434C5)</f>
        <v>0</v>
      </c>
      <c r="AV41" s="16" t="s">
        <v>39207</v>
      </c>
      <c r="AW41" s="33">
        <f>CHOOSE(MIN(D6L1434C9,RUN_YEARS),B7L814C1,B7L814C10,B7L814C19,B7L814C28,B7L814C37)</f>
        <v>303.17753056476573</v>
      </c>
      <c r="AX41" s="16" t="s">
        <v>39208</v>
      </c>
      <c r="AY41" s="33">
        <f>IF(D6L1434C23=0,0,D6L1434C19/D6L1434C23)</f>
        <v>0</v>
      </c>
      <c r="AZ41" s="16" t="s">
        <v>39209</v>
      </c>
      <c r="BA41" s="33">
        <f>IF(D6L1434C5=0,0,D6L1434C19/D6L1434C5)</f>
        <v>0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1481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1481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1481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1428.6514901603757</v>
      </c>
      <c r="X42" s="16" t="s">
        <v>39216</v>
      </c>
      <c r="Y42" s="33">
        <f>D6L1435C7-D6L1435C10</f>
        <v>52.348509839624285</v>
      </c>
      <c r="Z42" s="16" t="s">
        <v>39217</v>
      </c>
      <c r="AA42" s="33">
        <f>CHOOSE(MIN(D6L1435C9,RUN_YEARS),B7L814C7,B7L814C16,B7L814C25,B7L814C34,B7L814C43)</f>
        <v>48997</v>
      </c>
      <c r="AB42" s="16" t="s">
        <v>39218</v>
      </c>
      <c r="AC42" s="33">
        <f>IF(D6L1435C12=0,0,D6L1435C10/D6L1435C12)</f>
        <v>2.9157938040295848E-2</v>
      </c>
      <c r="AD42" s="16" t="s">
        <v>39219</v>
      </c>
      <c r="AE42" s="33">
        <f>IF(D6L1435C5=0,0,D6L1435C10/D6L1435C5)</f>
        <v>0.96465326817040897</v>
      </c>
      <c r="AF42" s="16" t="s">
        <v>39220</v>
      </c>
      <c r="AG42" s="33">
        <f>CHOOSE(MIN(D6L1435C9,RUN_YEARS),B7L814C5,B7L814C14,B7L814C23,B7L814C32,B7L814C41)</f>
        <v>690.5166688462117</v>
      </c>
      <c r="AH42" s="16" t="s">
        <v>39221</v>
      </c>
      <c r="AI42" s="33">
        <f>IF(D6L1435C15=0,0,D6L1435C11/D6L1435C15)</f>
        <v>7.5810638904769259E-2</v>
      </c>
      <c r="AJ42" s="16" t="s">
        <v>39222</v>
      </c>
      <c r="AK42" s="33">
        <f>IF(D6L1435C5=0,0,D6L1435C11/D6L1435C5)</f>
        <v>3.5346731829591006E-2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93.635412859945234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303.17753056476573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5505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5505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5505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48997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690.5166688462117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1299.007394631016</v>
      </c>
      <c r="AN43" s="16" t="s">
        <v>39244</v>
      </c>
      <c r="AO43" s="33">
        <f>D6L1436C8-D6L1436C18</f>
        <v>4205.9926053689842</v>
      </c>
      <c r="AP43" s="16" t="s">
        <v>39245</v>
      </c>
      <c r="AQ43" s="33">
        <f>CHOOSE(MIN(D6L1436C9,RUN_YEARS),B7L814C2,B7L814C11,B7L814C20,B7L814C29,B7L814C38)</f>
        <v>93.635412859945234</v>
      </c>
      <c r="AR43" s="16" t="s">
        <v>39246</v>
      </c>
      <c r="AS43" s="33">
        <f>IF(D6L1436C20=0,0,D6L1436C18/D6L1436C20)</f>
        <v>13.873035371499892</v>
      </c>
      <c r="AT43" s="16" t="s">
        <v>39247</v>
      </c>
      <c r="AU43" s="33">
        <f>IF(D6L1436C5=0,0,D6L1436C18/D6L1436C5)</f>
        <v>0.23596864570953971</v>
      </c>
      <c r="AV43" s="16" t="s">
        <v>39248</v>
      </c>
      <c r="AW43" s="33">
        <f>CHOOSE(MIN(D6L1436C9,RUN_YEARS),B7L814C1,B7L814C10,B7L814C19,B7L814C28,B7L814C37)</f>
        <v>303.17753056476573</v>
      </c>
      <c r="AX43" s="16" t="s">
        <v>39249</v>
      </c>
      <c r="AY43" s="33">
        <f>IF(D6L1436C23=0,0,D6L1436C19/D6L1436C23)</f>
        <v>13.87303537149989</v>
      </c>
      <c r="AZ43" s="16" t="s">
        <v>39250</v>
      </c>
      <c r="BA43" s="33">
        <f>IF(D6L1436C5=0,0,D6L1436C19/D6L1436C5)</f>
        <v>0.76403135429046032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7277.0465417303167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7232.2037282974643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1585.8018641487322</v>
      </c>
      <c r="R44" s="16" t="s">
        <v>39254</v>
      </c>
      <c r="S44" s="15">
        <f>SUM(D6L1429C8:D6L1436C8)</f>
        <v>5646.4018641487319</v>
      </c>
      <c r="U44" s="21" t="str">
        <f>NULL_VALUE</f>
        <v>n/a</v>
      </c>
      <c r="V44" s="16" t="s">
        <v>39255</v>
      </c>
      <c r="W44" s="33">
        <f>SUM(D6L1429C10:D6L1436C10)</f>
        <v>1529.7489509218015</v>
      </c>
      <c r="X44" s="16" t="s">
        <v>39256</v>
      </c>
      <c r="Y44" s="33">
        <f>SUM(D6L1429C11:D6L1436C11)</f>
        <v>56.052913226930748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3.1221277852150162E-2</v>
      </c>
      <c r="AD44" s="16" t="s">
        <v>39258</v>
      </c>
      <c r="AE44" s="33">
        <f>IF(D6L1437C5=0,0,D6L1437C10/D6L1437C5)</f>
        <v>0.21151906229305301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8.1175322415590473E-2</v>
      </c>
      <c r="AJ44" s="16" t="s">
        <v>39260</v>
      </c>
      <c r="AK44" s="33">
        <f>IF(D6L1437C5=0,0,D6L1437C11/D6L1437C5)</f>
        <v>7.7504610396430555E-3</v>
      </c>
      <c r="AL44" s="16" t="s">
        <v>39261</v>
      </c>
      <c r="AM44" s="33">
        <f>SUM(D6L1429C18:D6L1436C18)</f>
        <v>1332.3738010149966</v>
      </c>
      <c r="AN44" s="16" t="s">
        <v>39262</v>
      </c>
      <c r="AO44" s="33">
        <f>SUM(D6L1429C19:D6L1436C19)</f>
        <v>4314.0280631337355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14.22937925214138</v>
      </c>
      <c r="AT44" s="16" t="s">
        <v>39264</v>
      </c>
      <c r="AU44" s="33">
        <f>IF(D6L1437C5=0,0,D6L1437C18/D6L1437C5)</f>
        <v>0.18422791324334709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14.229379252141378</v>
      </c>
      <c r="AZ44" s="16" t="s">
        <v>39266</v>
      </c>
      <c r="BA44" s="33">
        <f>IF(D6L1437C5=0,0,D6L1437C19/D6L1437C5)</f>
        <v>0.59650256342395691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331.92585051911055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165.96292525955528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82.981462629777639</v>
      </c>
      <c r="R45" s="16" t="s">
        <v>39271</v>
      </c>
      <c r="S45" s="15">
        <f>D6L1438C5-D6L1438C7</f>
        <v>82.981462629777639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80.048339123375655</v>
      </c>
      <c r="X45" s="16" t="s">
        <v>39273</v>
      </c>
      <c r="Y45" s="33">
        <f>D6L1438C7-D6L1438C10</f>
        <v>2.9331235064019836</v>
      </c>
      <c r="Z45" s="16" t="s">
        <v>39274</v>
      </c>
      <c r="AA45" s="33">
        <f>CHOOSE(MIN(D6L1438C9,RUN_YEARS),B7L814C7,B7L814C16,B7L814C25,B7L814C34,B7L814C43)</f>
        <v>48997</v>
      </c>
      <c r="AB45" s="16" t="s">
        <v>39275</v>
      </c>
      <c r="AC45" s="33">
        <f>IF(D6L1438C12=0,0,D6L1438C10/D6L1438C12)</f>
        <v>1.6337395988198391E-3</v>
      </c>
      <c r="AD45" s="16" t="s">
        <v>39276</v>
      </c>
      <c r="AE45" s="33">
        <f>IF(D6L1438C5=0,0,D6L1438C10/D6L1438C5)</f>
        <v>0.48232663408520449</v>
      </c>
      <c r="AF45" s="16" t="s">
        <v>39277</v>
      </c>
      <c r="AG45" s="33">
        <f>CHOOSE(MIN(D6L1438C9,RUN_YEARS),B7L814C5,B7L814C14,B7L814C23,B7L814C32,B7L814C41)</f>
        <v>690.5166688462117</v>
      </c>
      <c r="AH45" s="16" t="s">
        <v>39278</v>
      </c>
      <c r="AI45" s="33">
        <f>IF(D6L1438C15=0,0,D6L1438C11/D6L1438C15)</f>
        <v>4.2477229569315928E-3</v>
      </c>
      <c r="AJ45" s="16" t="s">
        <v>39279</v>
      </c>
      <c r="AK45" s="33">
        <f>IF(D6L1438C5=0,0,D6L1438C11/D6L1438C5)</f>
        <v>1.7673365914795538E-2</v>
      </c>
      <c r="AL45" s="16" t="s">
        <v>39280</v>
      </c>
      <c r="AM45" s="33">
        <f>D6L1438C8*CHOOSE(MIN(D6L1438C9,RUN_YEARS),B7L814C4,B7L814C13,B7L814C22,B7L814C31,B7L814C40)</f>
        <v>19.581023355745408</v>
      </c>
      <c r="AN45" s="16" t="s">
        <v>39281</v>
      </c>
      <c r="AO45" s="33">
        <f>D6L1438C8-D6L1438C18</f>
        <v>63.40043927403223</v>
      </c>
      <c r="AP45" s="16" t="s">
        <v>39282</v>
      </c>
      <c r="AQ45" s="33">
        <f>CHOOSE(MIN(D6L1438C9,RUN_YEARS),B7L814C2,B7L814C11,B7L814C20,B7L814C29,B7L814C38)</f>
        <v>93.635412859945234</v>
      </c>
      <c r="AR45" s="16" t="s">
        <v>39283</v>
      </c>
      <c r="AS45" s="33">
        <f>IF(D6L1438C20=0,0,D6L1438C18/D6L1438C20)</f>
        <v>0.20911984854526822</v>
      </c>
      <c r="AT45" s="16" t="s">
        <v>39284</v>
      </c>
      <c r="AU45" s="33">
        <f>IF(D6L1438C5=0,0,D6L1438C18/D6L1438C5)</f>
        <v>0.11798432285476985</v>
      </c>
      <c r="AV45" s="16" t="s">
        <v>39285</v>
      </c>
      <c r="AW45" s="33">
        <f>CHOOSE(MIN(D6L1438C9,RUN_YEARS),B7L814C1,B7L814C10,B7L814C19,B7L814C28,B7L814C37)</f>
        <v>303.17753056476573</v>
      </c>
      <c r="AX45" s="16" t="s">
        <v>39286</v>
      </c>
      <c r="AY45" s="33">
        <f>IF(D6L1438C23=0,0,D6L1438C19/D6L1438C23)</f>
        <v>0.20911984854526819</v>
      </c>
      <c r="AZ45" s="16" t="s">
        <v>39287</v>
      </c>
      <c r="BA45" s="33">
        <f>IF(D6L1438C5=0,0,D6L1438C19/D6L1438C5)</f>
        <v>0.38201567714523016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1655.902822195414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1655.902822195414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662.36112887816569</v>
      </c>
      <c r="R46" s="16" t="s">
        <v>39291</v>
      </c>
      <c r="S46" s="15">
        <f>D6L1439C5-D6L1439C7</f>
        <v>993.54169331724836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638.94882768136404</v>
      </c>
      <c r="X46" s="16" t="s">
        <v>39293</v>
      </c>
      <c r="Y46" s="33">
        <f>D6L1439C7-D6L1439C10</f>
        <v>23.41230119680165</v>
      </c>
      <c r="Z46" s="16" t="s">
        <v>39294</v>
      </c>
      <c r="AA46" s="33">
        <f>CHOOSE(MIN(D6L1439C9,RUN_YEARS),B7L814C7,B7L814C16,B7L814C25,B7L814C34,B7L814C43)</f>
        <v>48997</v>
      </c>
      <c r="AB46" s="16" t="s">
        <v>39295</v>
      </c>
      <c r="AC46" s="33">
        <f>IF(D6L1439C12=0,0,D6L1439C10/D6L1439C12)</f>
        <v>1.3040570395766353E-2</v>
      </c>
      <c r="AD46" s="16" t="s">
        <v>39296</v>
      </c>
      <c r="AE46" s="33">
        <f>IF(D6L1439C5=0,0,D6L1439C10/D6L1439C5)</f>
        <v>0.38586130726816364</v>
      </c>
      <c r="AF46" s="16" t="s">
        <v>39297</v>
      </c>
      <c r="AG46" s="33">
        <f>CHOOSE(MIN(D6L1439C9,RUN_YEARS),B7L814C5,B7L814C14,B7L814C23,B7L814C32,B7L814C41)</f>
        <v>690.5166688462117</v>
      </c>
      <c r="AH46" s="16" t="s">
        <v>39298</v>
      </c>
      <c r="AI46" s="33">
        <f>IF(D6L1439C15=0,0,D6L1439C11/D6L1439C15)</f>
        <v>3.3905483028992475E-2</v>
      </c>
      <c r="AJ46" s="16" t="s">
        <v>39299</v>
      </c>
      <c r="AK46" s="33">
        <f>IF(D6L1439C5=0,0,D6L1439C11/D6L1439C5)</f>
        <v>1.4138692731836379E-2</v>
      </c>
      <c r="AL46" s="16" t="s">
        <v>39300</v>
      </c>
      <c r="AM46" s="33">
        <f>D6L1439C8*CHOOSE(MIN(D6L1439C9,RUN_YEARS),B7L814C4,B7L814C13,B7L814C22,B7L814C31,B7L814C40)</f>
        <v>234.44468782803392</v>
      </c>
      <c r="AN46" s="16" t="s">
        <v>39301</v>
      </c>
      <c r="AO46" s="33">
        <f>D6L1439C8-D6L1439C18</f>
        <v>759.09700548921444</v>
      </c>
      <c r="AP46" s="16" t="s">
        <v>39302</v>
      </c>
      <c r="AQ46" s="33">
        <f>CHOOSE(MIN(D6L1439C9,RUN_YEARS),B7L814C2,B7L814C11,B7L814C20,B7L814C29,B7L814C38)</f>
        <v>93.635412859945234</v>
      </c>
      <c r="AR46" s="16" t="s">
        <v>39303</v>
      </c>
      <c r="AS46" s="33">
        <f>IF(D6L1439C20=0,0,D6L1439C18/D6L1439C20)</f>
        <v>2.5038036429518771</v>
      </c>
      <c r="AT46" s="16" t="s">
        <v>39304</v>
      </c>
      <c r="AU46" s="33">
        <f>IF(D6L1439C5=0,0,D6L1439C18/D6L1439C5)</f>
        <v>0.14158118742572381</v>
      </c>
      <c r="AV46" s="16" t="s">
        <v>39305</v>
      </c>
      <c r="AW46" s="33">
        <f>CHOOSE(MIN(D6L1439C9,RUN_YEARS),B7L814C1,B7L814C10,B7L814C19,B7L814C28,B7L814C37)</f>
        <v>303.17753056476573</v>
      </c>
      <c r="AX46" s="16" t="s">
        <v>39306</v>
      </c>
      <c r="AY46" s="33">
        <f>IF(D6L1439C23=0,0,D6L1439C19/D6L1439C23)</f>
        <v>2.5038036429518771</v>
      </c>
      <c r="AZ46" s="16" t="s">
        <v>39307</v>
      </c>
      <c r="BA46" s="33">
        <f>IF(D6L1439C5=0,0,D6L1439C19/D6L1439C5)</f>
        <v>0.45841881257427614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1987.8286727145246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1821.8657474549693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745.34259150794333</v>
      </c>
      <c r="R47" s="16" t="s">
        <v>39311</v>
      </c>
      <c r="S47" s="15">
        <f>SUM(D6L1438C8:D6L1439C8)</f>
        <v>1076.523155947026</v>
      </c>
      <c r="U47" s="21" t="str">
        <f>NULL_VALUE</f>
        <v>n/a</v>
      </c>
      <c r="V47" s="16" t="s">
        <v>39312</v>
      </c>
      <c r="W47" s="33">
        <f>SUM(D6L1438C10:D6L1439C10)</f>
        <v>718.99716680473966</v>
      </c>
      <c r="X47" s="16" t="s">
        <v>39313</v>
      </c>
      <c r="Y47" s="33">
        <f>SUM(D6L1438C11:D6L1439C11)</f>
        <v>26.345424703203633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1.4674309994586193E-2</v>
      </c>
      <c r="AD47" s="16" t="s">
        <v>39315</v>
      </c>
      <c r="AE47" s="33">
        <f>IF(D6L1440C5=0,0,D6L1440C10/D6L1440C5)</f>
        <v>0.39464881965596699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3.8153205985924067E-2</v>
      </c>
      <c r="AJ47" s="16" t="s">
        <v>39317</v>
      </c>
      <c r="AK47" s="33">
        <f>IF(D6L1440C5=0,0,D6L1440C11/D6L1440C5)</f>
        <v>1.4460683911537674E-2</v>
      </c>
      <c r="AL47" s="16" t="s">
        <v>39318</v>
      </c>
      <c r="AM47" s="33">
        <f>SUM(D6L1438C18:D6L1439C18)</f>
        <v>254.02571118377932</v>
      </c>
      <c r="AN47" s="16" t="s">
        <v>39319</v>
      </c>
      <c r="AO47" s="33">
        <f>SUM(D6L1438C19:D6L1439C19)</f>
        <v>822.49744476324668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2.7129234914971452</v>
      </c>
      <c r="AT47" s="16" t="s">
        <v>39321</v>
      </c>
      <c r="AU47" s="33">
        <f>IF(D6L1440C5=0,0,D6L1440C18/D6L1440C5)</f>
        <v>0.13943163020581351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2.7129234914971452</v>
      </c>
      <c r="AZ47" s="16" t="s">
        <v>39323</v>
      </c>
      <c r="BA47" s="33">
        <f>IF(D6L1440C5=0,0,D6L1440C19/D6L1440C5)</f>
        <v>0.4514588662266818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16490.53060313153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13944.535951949911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4776.3776937554148</v>
      </c>
      <c r="R48" s="16" t="s">
        <v>39328</v>
      </c>
      <c r="S48" s="15">
        <f>SUM(D6L1428C8,D6L1437C8,D6L1440C8)</f>
        <v>9168.1582581944967</v>
      </c>
      <c r="U48" s="21" t="str">
        <f>NULL_VALUE</f>
        <v>n/a</v>
      </c>
      <c r="V48" s="16" t="s">
        <v>39329</v>
      </c>
      <c r="W48" s="33">
        <f>SUM(D6L1428C10,D6L1437C10,D6L1440C10)</f>
        <v>4605.5800307345489</v>
      </c>
      <c r="X48" s="16" t="s">
        <v>39330</v>
      </c>
      <c r="Y48" s="33">
        <f>SUM(D6L1428C11,D6L1437C11,D6L1440C11)</f>
        <v>170.79766302086574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9.3423051118564165E-2</v>
      </c>
      <c r="AD48" s="16" t="s">
        <v>39332</v>
      </c>
      <c r="AE48" s="33">
        <f>IF(D6L1441C5=0,0,D6L1441C10/D6L1441C5)</f>
        <v>0.33027847227074886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0.2428999329082667</v>
      </c>
      <c r="AJ48" s="16" t="s">
        <v>39334</v>
      </c>
      <c r="AK48" s="33">
        <f>IF(D6L1441C5=0,0,D6L1441C11/D6L1441C5)</f>
        <v>1.2248357608270396E-2</v>
      </c>
      <c r="AL48" s="16" t="s">
        <v>39335</v>
      </c>
      <c r="AM48" s="33">
        <f>SUM(D6L1428C18,D6L1437C18,D6L1440C18)</f>
        <v>2146.5064088231857</v>
      </c>
      <c r="AN48" s="16" t="s">
        <v>39336</v>
      </c>
      <c r="AO48" s="33">
        <f>SUM(D6L1428C19,D6L1437C19,D6L1440C19)</f>
        <v>7021.6518493713111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22.977341312553875</v>
      </c>
      <c r="AT48" s="16" t="s">
        <v>39338</v>
      </c>
      <c r="AU48" s="33">
        <f>IF(D6L1441C5=0,0,D6L1441C18/D6L1441C5)</f>
        <v>0.15393172036843811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22.977341312553875</v>
      </c>
      <c r="AZ48" s="16" t="s">
        <v>39340</v>
      </c>
      <c r="BA48" s="33">
        <f>IF(D6L1441C5=0,0,D6L1441C19/D6L1441C5)</f>
        <v>0.50354144975254267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84160C-077F-4C29-ABD1-DF0FE29FC9A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7958.5379547666671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6844.3426410993334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3422.1713205496667</v>
      </c>
      <c r="R8" s="16" t="s">
        <v>39349</v>
      </c>
      <c r="S8" s="15">
        <f>D6L1501C5-D6L1501C7</f>
        <v>3422.1713205496667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3377.7584618871383</v>
      </c>
      <c r="X8" s="16" t="s">
        <v>39351</v>
      </c>
      <c r="Y8" s="33">
        <f>D6L1501C7-D6L1501C10</f>
        <v>44.412858662528379</v>
      </c>
      <c r="Z8" s="16" t="s">
        <v>39352</v>
      </c>
      <c r="AA8" s="33">
        <f>CHOOSE(MIN(D6L1501C9,RUN_YEARS),B7L815C7,B7L815C16,B7L815C25,B7L815C34,B7L815C43)</f>
        <v>38073.666666666664</v>
      </c>
      <c r="AB8" s="16" t="s">
        <v>39353</v>
      </c>
      <c r="AC8" s="33">
        <f>IF(D6L1501C12=0,0,D6L1501C10/D6L1501C12)</f>
        <v>8.8716395283366598E-2</v>
      </c>
      <c r="AD8" s="16" t="s">
        <v>39354</v>
      </c>
      <c r="AE8" s="33">
        <f>IF(D6L1501C5=0,0,D6L1501C10/D6L1501C5)</f>
        <v>0.49351101179595608</v>
      </c>
      <c r="AF8" s="16" t="s">
        <v>39355</v>
      </c>
      <c r="AG8" s="33">
        <f>CHOOSE(MIN(D6L1501C9,RUN_YEARS),B7L815C5,B7L815C14,B7L815C23,B7L815C32,B7L815C41)</f>
        <v>192.54466620060879</v>
      </c>
      <c r="AH8" s="16" t="s">
        <v>39356</v>
      </c>
      <c r="AI8" s="33">
        <f>IF(D6L1501C15=0,0,D6L1501C11/D6L1501C15)</f>
        <v>0.23066262773675292</v>
      </c>
      <c r="AJ8" s="16" t="s">
        <v>39357</v>
      </c>
      <c r="AK8" s="33">
        <f>IF(D6L1501C5=0,0,D6L1501C11/D6L1501C5)</f>
        <v>6.4889882040439191E-3</v>
      </c>
      <c r="AL8" s="16" t="s">
        <v>39358</v>
      </c>
      <c r="AM8" s="33">
        <f>D6L1501C8*CHOOSE(MIN(D6L1501C9,RUN_YEARS),B7L815C4,B7L815C13,B7L815C22,B7L815C31,B7L815C40)</f>
        <v>1449.3029011689607</v>
      </c>
      <c r="AN8" s="16" t="s">
        <v>39359</v>
      </c>
      <c r="AO8" s="33">
        <f>D6L1501C8-D6L1501C18</f>
        <v>1972.868419380706</v>
      </c>
      <c r="AP8" s="16" t="s">
        <v>39360</v>
      </c>
      <c r="AQ8" s="33">
        <f>CHOOSE(MIN(D6L1501C9,RUN_YEARS),B7L815C2,B7L815C11,B7L815C20,B7L815C29,B7L815C38)</f>
        <v>70.696952491601735</v>
      </c>
      <c r="AR8" s="16" t="s">
        <v>39361</v>
      </c>
      <c r="AS8" s="33">
        <f>IF(D6L1501C20=0,0,D6L1501C18/D6L1501C20)</f>
        <v>20.500217478838668</v>
      </c>
      <c r="AT8" s="16" t="s">
        <v>39362</v>
      </c>
      <c r="AU8" s="33">
        <f>IF(D6L1501C5=0,0,D6L1501C18/D6L1501C5)</f>
        <v>0.21175195006545944</v>
      </c>
      <c r="AV8" s="16" t="s">
        <v>39363</v>
      </c>
      <c r="AW8" s="33">
        <f>CHOOSE(MIN(D6L1501C9,RUN_YEARS),B7L815C1,B7L815C10,B7L815C19,B7L815C28,B7L815C37)</f>
        <v>96.236462926171285</v>
      </c>
      <c r="AX8" s="16" t="s">
        <v>39364</v>
      </c>
      <c r="AY8" s="33">
        <f>IF(D6L1501C23=0,0,D6L1501C19/D6L1501C23)</f>
        <v>20.500217478838668</v>
      </c>
      <c r="AZ8" s="16" t="s">
        <v>39365</v>
      </c>
      <c r="BA8" s="33">
        <f>IF(D6L1501C5=0,0,D6L1501C19/D6L1501C5)</f>
        <v>0.28824804993454056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16.988206106553481</v>
      </c>
      <c r="J9" s="16" t="s">
        <v>39386</v>
      </c>
      <c r="K9" s="21">
        <f>_xlfn.SINGLE(IF(FLOW_THRU_100PCT="Y",1,INDEX(VariabilityMatrix,D6L1502C1,_xlfn.SINGLE(D6L1502C9))))</f>
        <v>0.48257096814517625</v>
      </c>
      <c r="L9" s="16" t="s">
        <v>39366</v>
      </c>
      <c r="M9" s="15">
        <f>IF(_xlfn.SINGLE(D6L1502C2)&lt;&gt;0,_xlfn.SINGLE(D6L1502C2)*_xlfn.SINGLE(D6L1502C4),_xlfn.SINGLE(D6L1502C3)*_xlfn.SINGLE(D6L1502C4))</f>
        <v>8.1980150678893082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4.0990075339446541</v>
      </c>
      <c r="R9" s="16" t="s">
        <v>39368</v>
      </c>
      <c r="S9" s="15">
        <f>D6L1502C5-D6L1502C7</f>
        <v>4.0990075339446541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4.0453751096004051</v>
      </c>
      <c r="X9" s="16" t="s">
        <v>39370</v>
      </c>
      <c r="Y9" s="33">
        <f>D6L1502C7-D6L1502C10</f>
        <v>5.3632424344248975E-2</v>
      </c>
      <c r="Z9" s="16" t="s">
        <v>39371</v>
      </c>
      <c r="AA9" s="33">
        <f>CHOOSE(MIN(D6L1502C9,RUN_YEARS),B7L815C7,B7L815C16,B7L815C25,B7L815C34,B7L815C43)</f>
        <v>43762</v>
      </c>
      <c r="AB9" s="16" t="s">
        <v>39372</v>
      </c>
      <c r="AC9" s="33">
        <f>IF(D6L1502C12=0,0,D6L1502C10/D6L1502C12)</f>
        <v>9.244036172022314E-5</v>
      </c>
      <c r="AD9" s="16" t="s">
        <v>39373</v>
      </c>
      <c r="AE9" s="33">
        <f>IF(D6L1502C5=0,0,D6L1502C10/D6L1502C5)</f>
        <v>0.49345787682748704</v>
      </c>
      <c r="AF9" s="16" t="s">
        <v>39374</v>
      </c>
      <c r="AG9" s="33">
        <f>CHOOSE(MIN(D6L1502C9,RUN_YEARS),B7L815C5,B7L815C14,B7L815C23,B7L815C32,B7L815C41)</f>
        <v>223.14771527452609</v>
      </c>
      <c r="AH9" s="16" t="s">
        <v>39375</v>
      </c>
      <c r="AI9" s="33">
        <f>IF(D6L1502C15=0,0,D6L1502C11/D6L1502C15)</f>
        <v>2.4034494047258344E-4</v>
      </c>
      <c r="AJ9" s="16" t="s">
        <v>39376</v>
      </c>
      <c r="AK9" s="33">
        <f>IF(D6L1502C5=0,0,D6L1502C11/D6L1502C5)</f>
        <v>6.5421231725129505E-3</v>
      </c>
      <c r="AL9" s="16" t="s">
        <v>39377</v>
      </c>
      <c r="AM9" s="33">
        <f>D6L1502C8*CHOOSE(MIN(D6L1502C9,RUN_YEARS),B7L815C4,B7L815C13,B7L815C22,B7L815C31,B7L815C40)</f>
        <v>1.7393018605410078</v>
      </c>
      <c r="AN9" s="16" t="s">
        <v>39378</v>
      </c>
      <c r="AO9" s="33">
        <f>D6L1502C8-D6L1502C18</f>
        <v>2.3597056734036466</v>
      </c>
      <c r="AP9" s="16" t="s">
        <v>39379</v>
      </c>
      <c r="AQ9" s="33">
        <f>CHOOSE(MIN(D6L1502C9,RUN_YEARS),B7L815C2,B7L815C11,B7L815C20,B7L815C29,B7L815C38)</f>
        <v>82.169157373793453</v>
      </c>
      <c r="AR9" s="16" t="s">
        <v>39380</v>
      </c>
      <c r="AS9" s="33">
        <f>IF(D6L1502C20=0,0,D6L1502C18/D6L1502C20)</f>
        <v>2.116733231945896E-2</v>
      </c>
      <c r="AT9" s="16" t="s">
        <v>39381</v>
      </c>
      <c r="AU9" s="33">
        <f>IF(D6L1502C5=0,0,D6L1502C18/D6L1502C5)</f>
        <v>0.21216133980451624</v>
      </c>
      <c r="AV9" s="16" t="s">
        <v>39382</v>
      </c>
      <c r="AW9" s="33">
        <f>CHOOSE(MIN(D6L1502C9,RUN_YEARS),B7L815C1,B7L815C10,B7L815C19,B7L815C28,B7L815C37)</f>
        <v>111.47865199973202</v>
      </c>
      <c r="AX9" s="16" t="s">
        <v>39383</v>
      </c>
      <c r="AY9" s="33">
        <f>IF(D6L1502C23=0,0,D6L1502C19/D6L1502C23)</f>
        <v>2.1167332319458967E-2</v>
      </c>
      <c r="AZ9" s="16" t="s">
        <v>39384</v>
      </c>
      <c r="BA9" s="33">
        <f>IF(D6L1502C5=0,0,D6L1502C19/D6L1502C5)</f>
        <v>0.28783866019548376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1.0551297292846</v>
      </c>
      <c r="J10" s="16" t="s">
        <v>39407</v>
      </c>
      <c r="K10" s="21">
        <f>_xlfn.SINGLE(IF(FLOW_THRU_100PCT="Y",1,INDEX(VariabilityMatrix,D6L1503C1,_xlfn.SINGLE(D6L1503C9))))</f>
        <v>0.48257096814517625</v>
      </c>
      <c r="L10" s="16" t="s">
        <v>39387</v>
      </c>
      <c r="M10" s="15">
        <f>IF(_xlfn.SINGLE(D6L1503C2)&lt;&gt;0,_xlfn.SINGLE(D6L1503C2)*_xlfn.SINGLE(D6L1503C4),_xlfn.SINGLE(D6L1503C3)*_xlfn.SINGLE(D6L1503C4))</f>
        <v>0.50917497497962716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0.25458748748981358</v>
      </c>
      <c r="R10" s="16" t="s">
        <v>39389</v>
      </c>
      <c r="S10" s="15">
        <f>D6L1503C5-D6L1503C7</f>
        <v>0.25458748748981358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0.25125640208713568</v>
      </c>
      <c r="X10" s="16" t="s">
        <v>39391</v>
      </c>
      <c r="Y10" s="33">
        <f>D6L1503C7-D6L1503C10</f>
        <v>3.3310854026779024E-3</v>
      </c>
      <c r="Z10" s="16" t="s">
        <v>39392</v>
      </c>
      <c r="AA10" s="33">
        <f>CHOOSE(MIN(D6L1503C9,RUN_YEARS),B7L815C7,B7L815C16,B7L815C25,B7L815C34,B7L815C43)</f>
        <v>43762</v>
      </c>
      <c r="AB10" s="16" t="s">
        <v>39393</v>
      </c>
      <c r="AC10" s="33">
        <f>IF(D6L1503C12=0,0,D6L1503C10/D6L1503C12)</f>
        <v>5.7414286844096633E-6</v>
      </c>
      <c r="AD10" s="16" t="s">
        <v>39394</v>
      </c>
      <c r="AE10" s="33">
        <f>IF(D6L1503C5=0,0,D6L1503C10/D6L1503C5)</f>
        <v>0.4934578768274871</v>
      </c>
      <c r="AF10" s="16" t="s">
        <v>39395</v>
      </c>
      <c r="AG10" s="33">
        <f>CHOOSE(MIN(D6L1503C9,RUN_YEARS),B7L815C5,B7L815C14,B7L815C23,B7L815C32,B7L815C41)</f>
        <v>223.14771527452609</v>
      </c>
      <c r="AH10" s="16" t="s">
        <v>39396</v>
      </c>
      <c r="AI10" s="33">
        <f>IF(D6L1503C15=0,0,D6L1503C11/D6L1503C15)</f>
        <v>1.4927714579465245E-5</v>
      </c>
      <c r="AJ10" s="16" t="s">
        <v>39397</v>
      </c>
      <c r="AK10" s="33">
        <f>IF(D6L1503C5=0,0,D6L1503C11/D6L1503C5)</f>
        <v>6.5421231725129149E-3</v>
      </c>
      <c r="AL10" s="16" t="s">
        <v>39398</v>
      </c>
      <c r="AM10" s="33">
        <f>D6L1503C8*CHOOSE(MIN(D6L1503C9,RUN_YEARS),B7L815C4,B7L815C13,B7L815C22,B7L815C31,B7L815C40)</f>
        <v>0.10802724488660873</v>
      </c>
      <c r="AN10" s="16" t="s">
        <v>39399</v>
      </c>
      <c r="AO10" s="33">
        <f>D6L1503C8-D6L1503C18</f>
        <v>0.14656024260320485</v>
      </c>
      <c r="AP10" s="16" t="s">
        <v>39400</v>
      </c>
      <c r="AQ10" s="33">
        <f>CHOOSE(MIN(D6L1503C9,RUN_YEARS),B7L815C2,B7L815C11,B7L815C20,B7L815C29,B7L815C38)</f>
        <v>82.169157373793453</v>
      </c>
      <c r="AR10" s="16" t="s">
        <v>39401</v>
      </c>
      <c r="AS10" s="33">
        <f>IF(D6L1503C20=0,0,D6L1503C18/D6L1503C20)</f>
        <v>1.3146933513652204E-3</v>
      </c>
      <c r="AT10" s="16" t="s">
        <v>39402</v>
      </c>
      <c r="AU10" s="33">
        <f>IF(D6L1503C5=0,0,D6L1503C18/D6L1503C5)</f>
        <v>0.21216133980451624</v>
      </c>
      <c r="AV10" s="16" t="s">
        <v>39403</v>
      </c>
      <c r="AW10" s="33">
        <f>CHOOSE(MIN(D6L1503C9,RUN_YEARS),B7L815C1,B7L815C10,B7L815C19,B7L815C28,B7L815C37)</f>
        <v>111.47865199973202</v>
      </c>
      <c r="AX10" s="16" t="s">
        <v>39404</v>
      </c>
      <c r="AY10" s="33">
        <f>IF(D6L1503C23=0,0,D6L1503C19/D6L1503C23)</f>
        <v>1.3146933513652208E-3</v>
      </c>
      <c r="AZ10" s="16" t="s">
        <v>39405</v>
      </c>
      <c r="BA10" s="33">
        <f>IF(D6L1503C5=0,0,D6L1503C19/D6L1503C5)</f>
        <v>0.28783866019548376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2.4528841723655284E-2</v>
      </c>
      <c r="J11" s="16" t="s">
        <v>39428</v>
      </c>
      <c r="K11" s="21">
        <f>_xlfn.SINGLE(IF(FLOW_THRU_100PCT="Y",1,INDEX(VariabilityMatrix,D6L1504C1,_xlfn.SINGLE(D6L1504C9))))</f>
        <v>0.46847217353553366</v>
      </c>
      <c r="L11" s="16" t="s">
        <v>39408</v>
      </c>
      <c r="M11" s="15">
        <f>IF(_xlfn.SINGLE(D6L1504C2)&lt;&gt;0,_xlfn.SINGLE(D6L1504C2)*_xlfn.SINGLE(D6L1504C4),_xlfn.SINGLE(D6L1504C3)*_xlfn.SINGLE(D6L1504C4))</f>
        <v>1.1491079796589877E-2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5.7455398982949385E-3</v>
      </c>
      <c r="R11" s="16" t="s">
        <v>39410</v>
      </c>
      <c r="S11" s="15">
        <f>D6L1504C5-D6L1504C7</f>
        <v>5.7455398982949385E-3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5.6706722638451322E-3</v>
      </c>
      <c r="X11" s="16" t="s">
        <v>39412</v>
      </c>
      <c r="Y11" s="33">
        <f>D6L1504C7-D6L1504C10</f>
        <v>7.4867634449806222E-5</v>
      </c>
      <c r="Z11" s="16" t="s">
        <v>39413</v>
      </c>
      <c r="AA11" s="33">
        <f>CHOOSE(MIN(D6L1504C9,RUN_YEARS),B7L815C7,B7L815C16,B7L815C25,B7L815C34,B7L815C43)</f>
        <v>28791</v>
      </c>
      <c r="AB11" s="16" t="s">
        <v>39414</v>
      </c>
      <c r="AC11" s="33">
        <f>IF(D6L1504C12=0,0,D6L1504C10/D6L1504C12)</f>
        <v>1.969598924610167E-7</v>
      </c>
      <c r="AD11" s="16" t="s">
        <v>39415</v>
      </c>
      <c r="AE11" s="33">
        <f>IF(D6L1504C5=0,0,D6L1504C10/D6L1504C5)</f>
        <v>0.4934847172089063</v>
      </c>
      <c r="AF11" s="16" t="s">
        <v>39416</v>
      </c>
      <c r="AG11" s="33">
        <f>CHOOSE(MIN(D6L1504C9,RUN_YEARS),B7L815C5,B7L815C14,B7L815C23,B7L815C32,B7L815C41)</f>
        <v>146.19851615148406</v>
      </c>
      <c r="AH11" s="16" t="s">
        <v>39417</v>
      </c>
      <c r="AI11" s="33">
        <f>IF(D6L1504C15=0,0,D6L1504C11/D6L1504C15)</f>
        <v>5.1209572039863856E-7</v>
      </c>
      <c r="AJ11" s="16" t="s">
        <v>39418</v>
      </c>
      <c r="AK11" s="33">
        <f>IF(D6L1504C5=0,0,D6L1504C11/D6L1504C5)</f>
        <v>6.5152827910936739E-3</v>
      </c>
      <c r="AL11" s="16" t="s">
        <v>39419</v>
      </c>
      <c r="AM11" s="33">
        <f>D6L1504C8*CHOOSE(MIN(D6L1504C9,RUN_YEARS),B7L815C4,B7L815C13,B7L815C22,B7L815C31,B7L815C40)</f>
        <v>2.4680665713300055E-3</v>
      </c>
      <c r="AN11" s="16" t="s">
        <v>39420</v>
      </c>
      <c r="AO11" s="33">
        <f>D6L1504C8-D6L1504C18</f>
        <v>3.2774733269649329E-3</v>
      </c>
      <c r="AP11" s="16" t="s">
        <v>39421</v>
      </c>
      <c r="AQ11" s="33">
        <f>CHOOSE(MIN(D6L1504C9,RUN_YEARS),B7L815C2,B7L815C11,B7L815C20,B7L815C29,B7L815C38)</f>
        <v>55.020861923192918</v>
      </c>
      <c r="AR11" s="16" t="s">
        <v>39422</v>
      </c>
      <c r="AS11" s="33">
        <f>IF(D6L1504C20=0,0,D6L1504C18/D6L1504C20)</f>
        <v>4.485692308447176E-5</v>
      </c>
      <c r="AT11" s="16" t="s">
        <v>39423</v>
      </c>
      <c r="AU11" s="33">
        <f>IF(D6L1504C5=0,0,D6L1504C18/D6L1504C5)</f>
        <v>0.21478108367696094</v>
      </c>
      <c r="AV11" s="16" t="s">
        <v>39424</v>
      </c>
      <c r="AW11" s="33">
        <f>CHOOSE(MIN(D6L1504C9,RUN_YEARS),B7L815C1,B7L815C10,B7L815C19,B7L815C28,B7L815C37)</f>
        <v>73.065049976633475</v>
      </c>
      <c r="AX11" s="16" t="s">
        <v>39425</v>
      </c>
      <c r="AY11" s="33">
        <f>IF(D6L1504C23=0,0,D6L1504C19/D6L1504C23)</f>
        <v>4.485692308447176E-5</v>
      </c>
      <c r="AZ11" s="16" t="s">
        <v>39426</v>
      </c>
      <c r="BA11" s="33">
        <f>IF(D6L1504C5=0,0,D6L1504C19/D6L1504C5)</f>
        <v>0.28521891632303908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289.75956107623193</v>
      </c>
      <c r="J12" s="16" t="s">
        <v>39449</v>
      </c>
      <c r="K12" s="21">
        <f>_xlfn.SINGLE(IF(FLOW_THRU_100PCT="Y",1,INDEX(VariabilityMatrix,D6L1505C1,_xlfn.SINGLE(D6L1505C9))))</f>
        <v>0.21525959347865947</v>
      </c>
      <c r="L12" s="16" t="s">
        <v>39429</v>
      </c>
      <c r="M12" s="15">
        <f>IF(_xlfn.SINGLE(D6L1505C2)&lt;&gt;0,_xlfn.SINGLE(D6L1505C2)*_xlfn.SINGLE(D6L1505C4),_xlfn.SINGLE(D6L1505C3)*_xlfn.SINGLE(D6L1505C4))</f>
        <v>62.373525323824488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31.186762661912244</v>
      </c>
      <c r="R12" s="16" t="s">
        <v>39431</v>
      </c>
      <c r="S12" s="15">
        <f>D6L1505C5-D6L1505C7</f>
        <v>31.186762661912244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30.778707376539931</v>
      </c>
      <c r="X12" s="16" t="s">
        <v>39433</v>
      </c>
      <c r="Y12" s="33">
        <f>D6L1505C7-D6L1505C10</f>
        <v>0.40805528537231339</v>
      </c>
      <c r="Z12" s="16" t="s">
        <v>39434</v>
      </c>
      <c r="AA12" s="33">
        <f>CHOOSE(MIN(D6L1505C9,RUN_YEARS),B7L815C7,B7L815C16,B7L815C25,B7L815C34,B7L815C43)</f>
        <v>43762</v>
      </c>
      <c r="AB12" s="16" t="s">
        <v>39435</v>
      </c>
      <c r="AC12" s="33">
        <f>IF(D6L1505C12=0,0,D6L1505C10/D6L1505C12)</f>
        <v>7.0332040072528521E-4</v>
      </c>
      <c r="AD12" s="16" t="s">
        <v>39436</v>
      </c>
      <c r="AE12" s="33">
        <f>IF(D6L1505C5=0,0,D6L1505C10/D6L1505C5)</f>
        <v>0.4934578768274871</v>
      </c>
      <c r="AF12" s="16" t="s">
        <v>39437</v>
      </c>
      <c r="AG12" s="33">
        <f>CHOOSE(MIN(D6L1505C9,RUN_YEARS),B7L815C5,B7L815C14,B7L815C23,B7L815C32,B7L815C41)</f>
        <v>223.14771527452609</v>
      </c>
      <c r="AH12" s="16" t="s">
        <v>39438</v>
      </c>
      <c r="AI12" s="33">
        <f>IF(D6L1505C15=0,0,D6L1505C11/D6L1505C15)</f>
        <v>1.8286330418857567E-3</v>
      </c>
      <c r="AJ12" s="16" t="s">
        <v>39439</v>
      </c>
      <c r="AK12" s="33">
        <f>IF(D6L1505C5=0,0,D6L1505C11/D6L1505C5)</f>
        <v>6.5421231725129167E-3</v>
      </c>
      <c r="AL12" s="16" t="s">
        <v>39440</v>
      </c>
      <c r="AM12" s="33">
        <f>D6L1505C8*CHOOSE(MIN(D6L1505C9,RUN_YEARS),B7L815C4,B7L815C13,B7L815C22,B7L815C31,B7L815C40)</f>
        <v>13.233250701033526</v>
      </c>
      <c r="AN12" s="16" t="s">
        <v>39441</v>
      </c>
      <c r="AO12" s="33">
        <f>D6L1505C8-D6L1505C18</f>
        <v>17.953511960878718</v>
      </c>
      <c r="AP12" s="16" t="s">
        <v>39442</v>
      </c>
      <c r="AQ12" s="33">
        <f>CHOOSE(MIN(D6L1505C9,RUN_YEARS),B7L815C2,B7L815C11,B7L815C20,B7L815C29,B7L815C38)</f>
        <v>82.169157373793453</v>
      </c>
      <c r="AR12" s="16" t="s">
        <v>39443</v>
      </c>
      <c r="AS12" s="33">
        <f>IF(D6L1505C20=0,0,D6L1505C18/D6L1505C20)</f>
        <v>0.16104887921430799</v>
      </c>
      <c r="AT12" s="16" t="s">
        <v>39444</v>
      </c>
      <c r="AU12" s="33">
        <f>IF(D6L1505C5=0,0,D6L1505C18/D6L1505C5)</f>
        <v>0.21216133980451624</v>
      </c>
      <c r="AV12" s="16" t="s">
        <v>39445</v>
      </c>
      <c r="AW12" s="33">
        <f>CHOOSE(MIN(D6L1505C9,RUN_YEARS),B7L815C1,B7L815C10,B7L815C19,B7L815C28,B7L815C37)</f>
        <v>111.47865199973202</v>
      </c>
      <c r="AX12" s="16" t="s">
        <v>39446</v>
      </c>
      <c r="AY12" s="33">
        <f>IF(D6L1505C23=0,0,D6L1505C19/D6L1505C23)</f>
        <v>0.16104887921430799</v>
      </c>
      <c r="AZ12" s="16" t="s">
        <v>39447</v>
      </c>
      <c r="BA12" s="33">
        <f>IF(D6L1505C5=0,0,D6L1505C19/D6L1505C5)</f>
        <v>0.28783866019548376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35.300410177490484</v>
      </c>
      <c r="J13" s="16" t="s">
        <v>39470</v>
      </c>
      <c r="K13" s="21">
        <f>_xlfn.SINGLE(IF(FLOW_THRU_100PCT="Y",1,INDEX(VariabilityMatrix,D6L1506C1,_xlfn.SINGLE(D6L1506C9))))</f>
        <v>0.48257096814517625</v>
      </c>
      <c r="L13" s="16" t="s">
        <v>39450</v>
      </c>
      <c r="M13" s="15">
        <f>IF(_xlfn.SINGLE(D6L1506C2)&lt;&gt;0,_xlfn.SINGLE(D6L1506C2)*_xlfn.SINGLE(D6L1506C4),_xlfn.SINGLE(D6L1506C3)*_xlfn.SINGLE(D6L1506C4))</f>
        <v>17.034953115273417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8.5174765576367086</v>
      </c>
      <c r="R13" s="16" t="s">
        <v>39452</v>
      </c>
      <c r="S13" s="15">
        <f>D6L1506C5-D6L1506C7</f>
        <v>8.5174765576367086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8.406031796118608</v>
      </c>
      <c r="X13" s="16" t="s">
        <v>39454</v>
      </c>
      <c r="Y13" s="33">
        <f>D6L1506C7-D6L1506C10</f>
        <v>0.11144476151810068</v>
      </c>
      <c r="Z13" s="16" t="s">
        <v>39455</v>
      </c>
      <c r="AA13" s="33">
        <f>CHOOSE(MIN(D6L1506C9,RUN_YEARS),B7L815C7,B7L815C16,B7L815C25,B7L815C34,B7L815C43)</f>
        <v>43762</v>
      </c>
      <c r="AB13" s="16" t="s">
        <v>39456</v>
      </c>
      <c r="AC13" s="33">
        <f>IF(D6L1506C12=0,0,D6L1506C10/D6L1506C12)</f>
        <v>1.9208518340383456E-4</v>
      </c>
      <c r="AD13" s="16" t="s">
        <v>39457</v>
      </c>
      <c r="AE13" s="33">
        <f>IF(D6L1506C5=0,0,D6L1506C10/D6L1506C5)</f>
        <v>0.4934578768274871</v>
      </c>
      <c r="AF13" s="16" t="s">
        <v>39458</v>
      </c>
      <c r="AG13" s="33">
        <f>CHOOSE(MIN(D6L1506C9,RUN_YEARS),B7L815C5,B7L815C14,B7L815C23,B7L815C32,B7L815C41)</f>
        <v>223.14771527452609</v>
      </c>
      <c r="AH13" s="16" t="s">
        <v>39459</v>
      </c>
      <c r="AI13" s="33">
        <f>IF(D6L1506C15=0,0,D6L1506C11/D6L1506C15)</f>
        <v>4.9942147684997108E-4</v>
      </c>
      <c r="AJ13" s="16" t="s">
        <v>39460</v>
      </c>
      <c r="AK13" s="33">
        <f>IF(D6L1506C5=0,0,D6L1506C11/D6L1506C5)</f>
        <v>6.5421231725128785E-3</v>
      </c>
      <c r="AL13" s="16" t="s">
        <v>39461</v>
      </c>
      <c r="AM13" s="33">
        <f>D6L1506C8*CHOOSE(MIN(D6L1506C9,RUN_YEARS),B7L815C4,B7L815C13,B7L815C22,B7L815C31,B7L815C40)</f>
        <v>3.6141584764435257</v>
      </c>
      <c r="AN13" s="16" t="s">
        <v>39462</v>
      </c>
      <c r="AO13" s="33">
        <f>D6L1506C8-D6L1506C18</f>
        <v>4.9033180811931825</v>
      </c>
      <c r="AP13" s="16" t="s">
        <v>39463</v>
      </c>
      <c r="AQ13" s="33">
        <f>CHOOSE(MIN(D6L1506C9,RUN_YEARS),B7L815C2,B7L815C11,B7L815C20,B7L815C29,B7L815C38)</f>
        <v>82.169157373793453</v>
      </c>
      <c r="AR13" s="16" t="s">
        <v>39464</v>
      </c>
      <c r="AS13" s="33">
        <f>IF(D6L1506C20=0,0,D6L1506C18/D6L1506C20)</f>
        <v>4.3984368246621504E-2</v>
      </c>
      <c r="AT13" s="16" t="s">
        <v>39465</v>
      </c>
      <c r="AU13" s="33">
        <f>IF(D6L1506C5=0,0,D6L1506C18/D6L1506C5)</f>
        <v>0.21216133980451624</v>
      </c>
      <c r="AV13" s="16" t="s">
        <v>39466</v>
      </c>
      <c r="AW13" s="33">
        <f>CHOOSE(MIN(D6L1506C9,RUN_YEARS),B7L815C1,B7L815C10,B7L815C19,B7L815C28,B7L815C37)</f>
        <v>111.47865199973202</v>
      </c>
      <c r="AX13" s="16" t="s">
        <v>39467</v>
      </c>
      <c r="AY13" s="33">
        <f>IF(D6L1506C23=0,0,D6L1506C19/D6L1506C23)</f>
        <v>4.3984368246621511E-2</v>
      </c>
      <c r="AZ13" s="16" t="s">
        <v>39468</v>
      </c>
      <c r="BA13" s="33">
        <f>IF(D6L1506C5=0,0,D6L1506C19/D6L1506C5)</f>
        <v>0.28783866019548376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26.478884640685877</v>
      </c>
      <c r="J14" s="16" t="s">
        <v>39491</v>
      </c>
      <c r="K14" s="21">
        <f>_xlfn.SINGLE(IF(FLOW_THRU_100PCT="Y",1,INDEX(VariabilityMatrix,D6L1507C1,_xlfn.SINGLE(D6L1507C9))))</f>
        <v>0.46847217353553366</v>
      </c>
      <c r="L14" s="16" t="s">
        <v>39471</v>
      </c>
      <c r="M14" s="15">
        <f>IF(_xlfn.SINGLE(D6L1507C2)&lt;&gt;0,_xlfn.SINGLE(D6L1507C2)*_xlfn.SINGLE(D6L1507C4),_xlfn.SINGLE(D6L1507C3)*_xlfn.SINGLE(D6L1507C4))</f>
        <v>12.404620640418772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6.2023103202093859</v>
      </c>
      <c r="R14" s="16" t="s">
        <v>39473</v>
      </c>
      <c r="S14" s="15">
        <f>D6L1507C5-D6L1507C7</f>
        <v>6.2023103202093859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6.1214907088208195</v>
      </c>
      <c r="X14" s="16" t="s">
        <v>39475</v>
      </c>
      <c r="Y14" s="33">
        <f>D6L1507C7-D6L1507C10</f>
        <v>8.0819611388566415E-2</v>
      </c>
      <c r="Z14" s="16" t="s">
        <v>39476</v>
      </c>
      <c r="AA14" s="33">
        <f>CHOOSE(MIN(D6L1507C9,RUN_YEARS),B7L815C7,B7L815C16,B7L815C25,B7L815C34,B7L815C43)</f>
        <v>28791</v>
      </c>
      <c r="AB14" s="16" t="s">
        <v>39477</v>
      </c>
      <c r="AC14" s="33">
        <f>IF(D6L1507C12=0,0,D6L1507C10/D6L1507C12)</f>
        <v>2.1261820391166753E-4</v>
      </c>
      <c r="AD14" s="16" t="s">
        <v>39478</v>
      </c>
      <c r="AE14" s="33">
        <f>IF(D6L1507C5=0,0,D6L1507C10/D6L1507C5)</f>
        <v>0.4934847172089063</v>
      </c>
      <c r="AF14" s="16" t="s">
        <v>39479</v>
      </c>
      <c r="AG14" s="33">
        <f>CHOOSE(MIN(D6L1507C9,RUN_YEARS),B7L815C5,B7L815C14,B7L815C23,B7L815C32,B7L815C41)</f>
        <v>146.19851615148406</v>
      </c>
      <c r="AH14" s="16" t="s">
        <v>39480</v>
      </c>
      <c r="AI14" s="33">
        <f>IF(D6L1507C15=0,0,D6L1507C11/D6L1507C15)</f>
        <v>5.5280733017033443E-4</v>
      </c>
      <c r="AJ14" s="16" t="s">
        <v>39481</v>
      </c>
      <c r="AK14" s="33">
        <f>IF(D6L1507C5=0,0,D6L1507C11/D6L1507C5)</f>
        <v>6.5152827910937225E-3</v>
      </c>
      <c r="AL14" s="16" t="s">
        <v>39482</v>
      </c>
      <c r="AM14" s="33">
        <f>D6L1507C8*CHOOSE(MIN(D6L1507C9,RUN_YEARS),B7L815C4,B7L815C13,B7L815C22,B7L815C31,B7L815C40)</f>
        <v>2.6642778637507409</v>
      </c>
      <c r="AN14" s="16" t="s">
        <v>39483</v>
      </c>
      <c r="AO14" s="33">
        <f>D6L1507C8-D6L1507C18</f>
        <v>3.5380324564586449</v>
      </c>
      <c r="AP14" s="16" t="s">
        <v>39484</v>
      </c>
      <c r="AQ14" s="33">
        <f>CHOOSE(MIN(D6L1507C9,RUN_YEARS),B7L815C2,B7L815C11,B7L815C20,B7L815C29,B7L815C38)</f>
        <v>55.020861923192918</v>
      </c>
      <c r="AR14" s="16" t="s">
        <v>39485</v>
      </c>
      <c r="AS14" s="33">
        <f>IF(D6L1507C20=0,0,D6L1507C18/D6L1507C20)</f>
        <v>4.8423048469687265E-2</v>
      </c>
      <c r="AT14" s="16" t="s">
        <v>39486</v>
      </c>
      <c r="AU14" s="33">
        <f>IF(D6L1507C5=0,0,D6L1507C18/D6L1507C5)</f>
        <v>0.21478108367696094</v>
      </c>
      <c r="AV14" s="16" t="s">
        <v>39487</v>
      </c>
      <c r="AW14" s="33">
        <f>CHOOSE(MIN(D6L1507C9,RUN_YEARS),B7L815C1,B7L815C10,B7L815C19,B7L815C28,B7L815C37)</f>
        <v>73.065049976633475</v>
      </c>
      <c r="AX14" s="16" t="s">
        <v>39488</v>
      </c>
      <c r="AY14" s="33">
        <f>IF(D6L1507C23=0,0,D6L1507C19/D6L1507C23)</f>
        <v>4.8423048469687265E-2</v>
      </c>
      <c r="AZ14" s="16" t="s">
        <v>39489</v>
      </c>
      <c r="BA14" s="33">
        <f>IF(D6L1507C5=0,0,D6L1507C19/D6L1507C5)</f>
        <v>0.28521891632303908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3.0661052154569105E-3</v>
      </c>
      <c r="J15" s="16" t="s">
        <v>39512</v>
      </c>
      <c r="K15" s="21">
        <f>_xlfn.SINGLE(IF(FLOW_THRU_100PCT="Y",1,INDEX(VariabilityMatrix,D6L1508C1,_xlfn.SINGLE(D6L1508C9))))</f>
        <v>0.46847217353553366</v>
      </c>
      <c r="L15" s="16" t="s">
        <v>39492</v>
      </c>
      <c r="M15" s="15">
        <f>IF(_xlfn.SINGLE(D6L1508C2)&lt;&gt;0,_xlfn.SINGLE(D6L1508C2)*_xlfn.SINGLE(D6L1508C4),_xlfn.SINGLE(D6L1508C3)*_xlfn.SINGLE(D6L1508C4))</f>
        <v>1.4363849745737346E-3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7.1819248728686731E-4</v>
      </c>
      <c r="R15" s="16" t="s">
        <v>39494</v>
      </c>
      <c r="S15" s="15">
        <f>D6L1508C5-D6L1508C7</f>
        <v>7.1819248728686731E-4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7.0883403298064153E-4</v>
      </c>
      <c r="X15" s="16" t="s">
        <v>39496</v>
      </c>
      <c r="Y15" s="33">
        <f>D6L1508C7-D6L1508C10</f>
        <v>9.3584543062257778E-6</v>
      </c>
      <c r="Z15" s="16" t="s">
        <v>39497</v>
      </c>
      <c r="AA15" s="33">
        <f>CHOOSE(MIN(D6L1508C9,RUN_YEARS),B7L815C7,B7L815C16,B7L815C25,B7L815C34,B7L815C43)</f>
        <v>28791</v>
      </c>
      <c r="AB15" s="16" t="s">
        <v>39498</v>
      </c>
      <c r="AC15" s="33">
        <f>IF(D6L1508C12=0,0,D6L1508C10/D6L1508C12)</f>
        <v>2.4619986557627088E-8</v>
      </c>
      <c r="AD15" s="16" t="s">
        <v>39499</v>
      </c>
      <c r="AE15" s="33">
        <f>IF(D6L1508C5=0,0,D6L1508C10/D6L1508C5)</f>
        <v>0.4934847172089063</v>
      </c>
      <c r="AF15" s="16" t="s">
        <v>39500</v>
      </c>
      <c r="AG15" s="33">
        <f>CHOOSE(MIN(D6L1508C9,RUN_YEARS),B7L815C5,B7L815C14,B7L815C23,B7L815C32,B7L815C41)</f>
        <v>146.19851615148406</v>
      </c>
      <c r="AH15" s="16" t="s">
        <v>39501</v>
      </c>
      <c r="AI15" s="33">
        <f>IF(D6L1508C15=0,0,D6L1508C11/D6L1508C15)</f>
        <v>6.401196504982982E-8</v>
      </c>
      <c r="AJ15" s="16" t="s">
        <v>39502</v>
      </c>
      <c r="AK15" s="33">
        <f>IF(D6L1508C5=0,0,D6L1508C11/D6L1508C5)</f>
        <v>6.5152827910936739E-3</v>
      </c>
      <c r="AL15" s="16" t="s">
        <v>39503</v>
      </c>
      <c r="AM15" s="33">
        <f>D6L1508C8*CHOOSE(MIN(D6L1508C9,RUN_YEARS),B7L815C4,B7L815C13,B7L815C22,B7L815C31,B7L815C40)</f>
        <v>3.0850832141625069E-4</v>
      </c>
      <c r="AN15" s="16" t="s">
        <v>39504</v>
      </c>
      <c r="AO15" s="33">
        <f>D6L1508C8-D6L1508C18</f>
        <v>4.0968416587061662E-4</v>
      </c>
      <c r="AP15" s="16" t="s">
        <v>39505</v>
      </c>
      <c r="AQ15" s="33">
        <f>CHOOSE(MIN(D6L1508C9,RUN_YEARS),B7L815C2,B7L815C11,B7L815C20,B7L815C29,B7L815C38)</f>
        <v>55.020861923192918</v>
      </c>
      <c r="AR15" s="16" t="s">
        <v>39506</v>
      </c>
      <c r="AS15" s="33">
        <f>IF(D6L1508C20=0,0,D6L1508C18/D6L1508C20)</f>
        <v>5.60711538555897E-6</v>
      </c>
      <c r="AT15" s="16" t="s">
        <v>39507</v>
      </c>
      <c r="AU15" s="33">
        <f>IF(D6L1508C5=0,0,D6L1508C18/D6L1508C5)</f>
        <v>0.21478108367696094</v>
      </c>
      <c r="AV15" s="16" t="s">
        <v>39508</v>
      </c>
      <c r="AW15" s="33">
        <f>CHOOSE(MIN(D6L1508C9,RUN_YEARS),B7L815C1,B7L815C10,B7L815C19,B7L815C28,B7L815C37)</f>
        <v>73.065049976633475</v>
      </c>
      <c r="AX15" s="16" t="s">
        <v>39509</v>
      </c>
      <c r="AY15" s="33">
        <f>IF(D6L1508C23=0,0,D6L1508C19/D6L1508C23)</f>
        <v>5.60711538555897E-6</v>
      </c>
      <c r="AZ15" s="16" t="s">
        <v>39510</v>
      </c>
      <c r="BA15" s="33">
        <f>IF(D6L1508C5=0,0,D6L1508C19/D6L1508C5)</f>
        <v>0.28521891632303908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3.0661052154569105E-3</v>
      </c>
      <c r="J16" s="16" t="s">
        <v>39533</v>
      </c>
      <c r="K16" s="21">
        <f>_xlfn.SINGLE(IF(FLOW_THRU_100PCT="Y",1,INDEX(VariabilityMatrix,D6L1509C1,_xlfn.SINGLE(D6L1509C9))))</f>
        <v>0.46847217353553366</v>
      </c>
      <c r="L16" s="16" t="s">
        <v>39513</v>
      </c>
      <c r="M16" s="15">
        <f>IF(_xlfn.SINGLE(D6L1509C2)&lt;&gt;0,_xlfn.SINGLE(D6L1509C2)*_xlfn.SINGLE(D6L1509C4),_xlfn.SINGLE(D6L1509C3)*_xlfn.SINGLE(D6L1509C4))</f>
        <v>1.4363849745737346E-3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7.1819248728686731E-4</v>
      </c>
      <c r="R16" s="16" t="s">
        <v>39515</v>
      </c>
      <c r="S16" s="15">
        <f>D6L1509C5-D6L1509C7</f>
        <v>7.1819248728686731E-4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7.0883403298064153E-4</v>
      </c>
      <c r="X16" s="16" t="s">
        <v>39517</v>
      </c>
      <c r="Y16" s="33">
        <f>D6L1509C7-D6L1509C10</f>
        <v>9.3584543062257778E-6</v>
      </c>
      <c r="Z16" s="16" t="s">
        <v>39518</v>
      </c>
      <c r="AA16" s="33">
        <f>CHOOSE(MIN(D6L1509C9,RUN_YEARS),B7L815C7,B7L815C16,B7L815C25,B7L815C34,B7L815C43)</f>
        <v>28791</v>
      </c>
      <c r="AB16" s="16" t="s">
        <v>39519</v>
      </c>
      <c r="AC16" s="33">
        <f>IF(D6L1509C12=0,0,D6L1509C10/D6L1509C12)</f>
        <v>2.4619986557627088E-8</v>
      </c>
      <c r="AD16" s="16" t="s">
        <v>39520</v>
      </c>
      <c r="AE16" s="33">
        <f>IF(D6L1509C5=0,0,D6L1509C10/D6L1509C5)</f>
        <v>0.4934847172089063</v>
      </c>
      <c r="AF16" s="16" t="s">
        <v>39521</v>
      </c>
      <c r="AG16" s="33">
        <f>CHOOSE(MIN(D6L1509C9,RUN_YEARS),B7L815C5,B7L815C14,B7L815C23,B7L815C32,B7L815C41)</f>
        <v>146.19851615148406</v>
      </c>
      <c r="AH16" s="16" t="s">
        <v>39522</v>
      </c>
      <c r="AI16" s="33">
        <f>IF(D6L1509C15=0,0,D6L1509C11/D6L1509C15)</f>
        <v>6.401196504982982E-8</v>
      </c>
      <c r="AJ16" s="16" t="s">
        <v>39523</v>
      </c>
      <c r="AK16" s="33">
        <f>IF(D6L1509C5=0,0,D6L1509C11/D6L1509C5)</f>
        <v>6.5152827910936739E-3</v>
      </c>
      <c r="AL16" s="16" t="s">
        <v>39524</v>
      </c>
      <c r="AM16" s="33">
        <f>D6L1509C8*CHOOSE(MIN(D6L1509C9,RUN_YEARS),B7L815C4,B7L815C13,B7L815C22,B7L815C31,B7L815C40)</f>
        <v>3.0850832141625069E-4</v>
      </c>
      <c r="AN16" s="16" t="s">
        <v>39525</v>
      </c>
      <c r="AO16" s="33">
        <f>D6L1509C8-D6L1509C18</f>
        <v>4.0968416587061662E-4</v>
      </c>
      <c r="AP16" s="16" t="s">
        <v>39526</v>
      </c>
      <c r="AQ16" s="33">
        <f>CHOOSE(MIN(D6L1509C9,RUN_YEARS),B7L815C2,B7L815C11,B7L815C20,B7L815C29,B7L815C38)</f>
        <v>55.020861923192918</v>
      </c>
      <c r="AR16" s="16" t="s">
        <v>39527</v>
      </c>
      <c r="AS16" s="33">
        <f>IF(D6L1509C20=0,0,D6L1509C18/D6L1509C20)</f>
        <v>5.60711538555897E-6</v>
      </c>
      <c r="AT16" s="16" t="s">
        <v>39528</v>
      </c>
      <c r="AU16" s="33">
        <f>IF(D6L1509C5=0,0,D6L1509C18/D6L1509C5)</f>
        <v>0.21478108367696094</v>
      </c>
      <c r="AV16" s="16" t="s">
        <v>39529</v>
      </c>
      <c r="AW16" s="33">
        <f>CHOOSE(MIN(D6L1509C9,RUN_YEARS),B7L815C1,B7L815C10,B7L815C19,B7L815C28,B7L815C37)</f>
        <v>73.065049976633475</v>
      </c>
      <c r="AX16" s="16" t="s">
        <v>39530</v>
      </c>
      <c r="AY16" s="33">
        <f>IF(D6L1509C23=0,0,D6L1509C19/D6L1509C23)</f>
        <v>5.60711538555897E-6</v>
      </c>
      <c r="AZ16" s="16" t="s">
        <v>39531</v>
      </c>
      <c r="BA16" s="33">
        <f>IF(D6L1509C5=0,0,D6L1509C19/D6L1509C5)</f>
        <v>0.28521891632303908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42.076161871715179</v>
      </c>
      <c r="J17" s="16" t="s">
        <v>39554</v>
      </c>
      <c r="K17" s="21">
        <f>_xlfn.SINGLE(IF(FLOW_THRU_100PCT="Y",1,INDEX(VariabilityMatrix,D6L1510C1,_xlfn.SINGLE(D6L1510C9))))</f>
        <v>0.46847217353553366</v>
      </c>
      <c r="L17" s="16" t="s">
        <v>39534</v>
      </c>
      <c r="M17" s="15">
        <f>IF(_xlfn.SINGLE(D6L1510C2)&lt;&gt;0,_xlfn.SINGLE(D6L1510C2)*_xlfn.SINGLE(D6L1510C4),_xlfn.SINGLE(D6L1510C3)*_xlfn.SINGLE(D6L1510C4))</f>
        <v>19.711511006075359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9.8557555030376793</v>
      </c>
      <c r="R17" s="16" t="s">
        <v>39536</v>
      </c>
      <c r="S17" s="15">
        <f>D6L1510C5-D6L1510C7</f>
        <v>9.8557555030376793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9.7273294345933419</v>
      </c>
      <c r="X17" s="16" t="s">
        <v>39538</v>
      </c>
      <c r="Y17" s="33">
        <f>D6L1510C7-D6L1510C10</f>
        <v>0.12842606844433746</v>
      </c>
      <c r="Z17" s="16" t="s">
        <v>39539</v>
      </c>
      <c r="AA17" s="33">
        <f>CHOOSE(MIN(D6L1510C9,RUN_YEARS),B7L815C7,B7L815C16,B7L815C25,B7L815C34,B7L815C43)</f>
        <v>28791</v>
      </c>
      <c r="AB17" s="16" t="s">
        <v>39540</v>
      </c>
      <c r="AC17" s="33">
        <f>IF(D6L1510C12=0,0,D6L1510C10/D6L1510C12)</f>
        <v>3.3786007553031648E-4</v>
      </c>
      <c r="AD17" s="16" t="s">
        <v>39541</v>
      </c>
      <c r="AE17" s="33">
        <f>IF(D6L1510C5=0,0,D6L1510C10/D6L1510C5)</f>
        <v>0.49348471720890624</v>
      </c>
      <c r="AF17" s="16" t="s">
        <v>39542</v>
      </c>
      <c r="AG17" s="33">
        <f>CHOOSE(MIN(D6L1510C9,RUN_YEARS),B7L815C5,B7L815C14,B7L815C23,B7L815C32,B7L815C41)</f>
        <v>146.19851615148406</v>
      </c>
      <c r="AH17" s="16" t="s">
        <v>39543</v>
      </c>
      <c r="AI17" s="33">
        <f>IF(D6L1510C15=0,0,D6L1510C11/D6L1510C15)</f>
        <v>8.7843619637882218E-4</v>
      </c>
      <c r="AJ17" s="16" t="s">
        <v>39544</v>
      </c>
      <c r="AK17" s="33">
        <f>IF(D6L1510C5=0,0,D6L1510C11/D6L1510C5)</f>
        <v>6.5152827910937312E-3</v>
      </c>
      <c r="AL17" s="16" t="s">
        <v>39545</v>
      </c>
      <c r="AM17" s="33">
        <f>D6L1510C8*CHOOSE(MIN(D6L1510C9,RUN_YEARS),B7L815C4,B7L815C13,B7L815C22,B7L815C31,B7L815C40)</f>
        <v>4.2336596947952083</v>
      </c>
      <c r="AN17" s="16" t="s">
        <v>39546</v>
      </c>
      <c r="AO17" s="33">
        <f>D6L1510C8-D6L1510C18</f>
        <v>5.622095808242471</v>
      </c>
      <c r="AP17" s="16" t="s">
        <v>39547</v>
      </c>
      <c r="AQ17" s="33">
        <f>CHOOSE(MIN(D6L1510C9,RUN_YEARS),B7L815C2,B7L815C11,B7L815C20,B7L815C29,B7L815C38)</f>
        <v>55.020861923192918</v>
      </c>
      <c r="AR17" s="16" t="s">
        <v>39548</v>
      </c>
      <c r="AS17" s="33">
        <f>IF(D6L1510C20=0,0,D6L1510C18/D6L1510C20)</f>
        <v>7.6946444436025746E-2</v>
      </c>
      <c r="AT17" s="16" t="s">
        <v>39549</v>
      </c>
      <c r="AU17" s="33">
        <f>IF(D6L1510C5=0,0,D6L1510C18/D6L1510C5)</f>
        <v>0.21478108367696094</v>
      </c>
      <c r="AV17" s="16" t="s">
        <v>39550</v>
      </c>
      <c r="AW17" s="33">
        <f>CHOOSE(MIN(D6L1510C9,RUN_YEARS),B7L815C1,B7L815C10,B7L815C19,B7L815C28,B7L815C37)</f>
        <v>73.065049976633475</v>
      </c>
      <c r="AX17" s="16" t="s">
        <v>39551</v>
      </c>
      <c r="AY17" s="33">
        <f>IF(D6L1510C23=0,0,D6L1510C19/D6L1510C23)</f>
        <v>7.6946444436025732E-2</v>
      </c>
      <c r="AZ17" s="16" t="s">
        <v>39552</v>
      </c>
      <c r="BA17" s="33">
        <f>IF(D6L1510C5=0,0,D6L1510C19/D6L1510C5)</f>
        <v>0.28521891632303903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15.149625869572596</v>
      </c>
      <c r="J18" s="16" t="s">
        <v>39575</v>
      </c>
      <c r="K18" s="21">
        <f>_xlfn.SINGLE(IF(FLOW_THRU_100PCT="Y",1,INDEX(VariabilityMatrix,D6L1511C1,_xlfn.SINGLE(D6L1511C9))))</f>
        <v>0.46847217353553366</v>
      </c>
      <c r="L18" s="16" t="s">
        <v>39555</v>
      </c>
      <c r="M18" s="15">
        <f>IF(_xlfn.SINGLE(D6L1511C2)&lt;&gt;0,_xlfn.SINGLE(D6L1511C2)*_xlfn.SINGLE(D6L1511C4),_xlfn.SINGLE(D6L1511C3)*_xlfn.SINGLE(D6L1511C4))</f>
        <v>7.0971781593688235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3.5485890796844117</v>
      </c>
      <c r="R18" s="16" t="s">
        <v>39557</v>
      </c>
      <c r="S18" s="15">
        <f>D6L1511C5-D6L1511C7</f>
        <v>3.5485890796844117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3.5023489569573498</v>
      </c>
      <c r="X18" s="16" t="s">
        <v>39559</v>
      </c>
      <c r="Y18" s="33">
        <f>D6L1511C7-D6L1511C10</f>
        <v>4.6240122727061905E-2</v>
      </c>
      <c r="Z18" s="16" t="s">
        <v>39560</v>
      </c>
      <c r="AA18" s="33">
        <f>CHOOSE(MIN(D6L1511C9,RUN_YEARS),B7L815C7,B7L815C16,B7L815C25,B7L815C34,B7L815C43)</f>
        <v>28791</v>
      </c>
      <c r="AB18" s="16" t="s">
        <v>39561</v>
      </c>
      <c r="AC18" s="33">
        <f>IF(D6L1511C12=0,0,D6L1511C10/D6L1511C12)</f>
        <v>1.2164735358123545E-4</v>
      </c>
      <c r="AD18" s="16" t="s">
        <v>39562</v>
      </c>
      <c r="AE18" s="33">
        <f>IF(D6L1511C5=0,0,D6L1511C10/D6L1511C5)</f>
        <v>0.4934847172089063</v>
      </c>
      <c r="AF18" s="16" t="s">
        <v>39563</v>
      </c>
      <c r="AG18" s="33">
        <f>CHOOSE(MIN(D6L1511C9,RUN_YEARS),B7L815C5,B7L815C14,B7L815C23,B7L815C32,B7L815C41)</f>
        <v>146.19851615148406</v>
      </c>
      <c r="AH18" s="16" t="s">
        <v>39564</v>
      </c>
      <c r="AI18" s="33">
        <f>IF(D6L1511C15=0,0,D6L1511C11/D6L1511C15)</f>
        <v>3.1628311931121146E-4</v>
      </c>
      <c r="AJ18" s="16" t="s">
        <v>39565</v>
      </c>
      <c r="AK18" s="33">
        <f>IF(D6L1511C5=0,0,D6L1511C11/D6L1511C5)</f>
        <v>6.5152827910937208E-3</v>
      </c>
      <c r="AL18" s="16" t="s">
        <v>39566</v>
      </c>
      <c r="AM18" s="33">
        <f>D6L1511C8*CHOOSE(MIN(D6L1511C9,RUN_YEARS),B7L815C4,B7L815C13,B7L815C22,B7L815C31,B7L815C40)</f>
        <v>1.524339616117695</v>
      </c>
      <c r="AN18" s="16" t="s">
        <v>39567</v>
      </c>
      <c r="AO18" s="33">
        <f>D6L1511C8-D6L1511C18</f>
        <v>2.0242494635667168</v>
      </c>
      <c r="AP18" s="16" t="s">
        <v>39568</v>
      </c>
      <c r="AQ18" s="33">
        <f>CHOOSE(MIN(D6L1511C9,RUN_YEARS),B7L815C2,B7L815C11,B7L815C20,B7L815C29,B7L815C38)</f>
        <v>55.020861923192918</v>
      </c>
      <c r="AR18" s="16" t="s">
        <v>39569</v>
      </c>
      <c r="AS18" s="33">
        <f>IF(D6L1511C20=0,0,D6L1511C18/D6L1511C20)</f>
        <v>2.7704757120046875E-2</v>
      </c>
      <c r="AT18" s="16" t="s">
        <v>39570</v>
      </c>
      <c r="AU18" s="33">
        <f>IF(D6L1511C5=0,0,D6L1511C18/D6L1511C5)</f>
        <v>0.21478108367696094</v>
      </c>
      <c r="AV18" s="16" t="s">
        <v>39571</v>
      </c>
      <c r="AW18" s="33">
        <f>CHOOSE(MIN(D6L1511C9,RUN_YEARS),B7L815C1,B7L815C10,B7L815C19,B7L815C28,B7L815C37)</f>
        <v>73.065049976633475</v>
      </c>
      <c r="AX18" s="16" t="s">
        <v>39572</v>
      </c>
      <c r="AY18" s="33">
        <f>IF(D6L1511C23=0,0,D6L1511C19/D6L1511C23)</f>
        <v>2.7704757120046872E-2</v>
      </c>
      <c r="AZ18" s="16" t="s">
        <v>39573</v>
      </c>
      <c r="BA18" s="33">
        <f>IF(D6L1511C5=0,0,D6L1511C19/D6L1511C5)</f>
        <v>0.28521891632303903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_xlfn.SINGLE(IF(FLOW_THRU_100PCT="Y",1,INDEX(VariabilityMatrix,D6L1512C1,_xlfn.SINGLE(D6L1512C9))))</f>
        <v>0.46847217353553366</v>
      </c>
      <c r="L19" s="16" t="s">
        <v>39576</v>
      </c>
      <c r="M19" s="15">
        <f>IF(_xlfn.SINGLE(D6L1512C2)&lt;&gt;0,_xlfn.SINGLE(D6L1512C2)*_xlfn.SINGLE(D6L1512C4),_xlfn.SINGLE(D6L1512C3)*_xlfn.SINGLE(D6L1512C4))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28791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146.19851615148406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55.020861923192918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73.065049976633475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28791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146.19851615148406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55.020861923192918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73.065049976633475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12.642330735702872</v>
      </c>
      <c r="J21" s="16" t="s">
        <v>39637</v>
      </c>
      <c r="K21" s="21">
        <f>_xlfn.SINGLE(IF(FLOW_THRU_100PCT="Y",1,INDEX(VariabilityMatrix,D6L1514C1,_xlfn.SINGLE(D6L1514C9))))</f>
        <v>0.48257096814517625</v>
      </c>
      <c r="L21" s="16" t="s">
        <v>39617</v>
      </c>
      <c r="M21" s="15">
        <f>IF(_xlfn.SINGLE(D6L1514C2)&lt;&gt;0,_xlfn.SINGLE(D6L1514C2)*_xlfn.SINGLE(D6L1514C4),_xlfn.SINGLE(D6L1514C3)*_xlfn.SINGLE(D6L1514C4))</f>
        <v>6.1008217827396534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3.0504108913698267</v>
      </c>
      <c r="R21" s="16" t="s">
        <v>39619</v>
      </c>
      <c r="S21" s="15">
        <f>D6L1514C5-D6L1514C7</f>
        <v>3.0504108913698267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3.0104985638135942</v>
      </c>
      <c r="X21" s="16" t="s">
        <v>39621</v>
      </c>
      <c r="Y21" s="33">
        <f>D6L1514C7-D6L1514C10</f>
        <v>3.991232755623253E-2</v>
      </c>
      <c r="Z21" s="16" t="s">
        <v>39622</v>
      </c>
      <c r="AA21" s="33">
        <f>CHOOSE(MIN(D6L1514C9,RUN_YEARS),B7L815C7,B7L815C16,B7L815C25,B7L815C34,B7L815C43)</f>
        <v>43762</v>
      </c>
      <c r="AB21" s="16" t="s">
        <v>39623</v>
      </c>
      <c r="AC21" s="33">
        <f>IF(D6L1514C12=0,0,D6L1514C10/D6L1514C12)</f>
        <v>6.8792526936922306E-5</v>
      </c>
      <c r="AD21" s="16" t="s">
        <v>39624</v>
      </c>
      <c r="AE21" s="33">
        <f>IF(D6L1514C5=0,0,D6L1514C10/D6L1514C5)</f>
        <v>0.4934578768274871</v>
      </c>
      <c r="AF21" s="16" t="s">
        <v>39625</v>
      </c>
      <c r="AG21" s="33">
        <f>CHOOSE(MIN(D6L1514C9,RUN_YEARS),B7L815C5,B7L815C14,B7L815C23,B7L815C32,B7L815C41)</f>
        <v>223.14771527452609</v>
      </c>
      <c r="AH21" s="16" t="s">
        <v>39626</v>
      </c>
      <c r="AI21" s="33">
        <f>IF(D6L1514C15=0,0,D6L1514C11/D6L1514C15)</f>
        <v>1.7886057003599896E-4</v>
      </c>
      <c r="AJ21" s="16" t="s">
        <v>39627</v>
      </c>
      <c r="AK21" s="33">
        <f>IF(D6L1514C5=0,0,D6L1514C11/D6L1514C5)</f>
        <v>6.5421231725128967E-3</v>
      </c>
      <c r="AL21" s="16" t="s">
        <v>39628</v>
      </c>
      <c r="AM21" s="33">
        <f>D6L1514C8*CHOOSE(MIN(D6L1514C9,RUN_YEARS),B7L815C4,B7L815C13,B7L815C22,B7L815C31,B7L815C40)</f>
        <v>1.2943585233346222</v>
      </c>
      <c r="AN21" s="16" t="s">
        <v>39629</v>
      </c>
      <c r="AO21" s="33">
        <f>D6L1514C8-D6L1514C18</f>
        <v>1.7560523680352045</v>
      </c>
      <c r="AP21" s="16" t="s">
        <v>39630</v>
      </c>
      <c r="AQ21" s="33">
        <f>CHOOSE(MIN(D6L1514C9,RUN_YEARS),B7L815C2,B7L815C11,B7L815C20,B7L815C29,B7L815C38)</f>
        <v>82.169157373793453</v>
      </c>
      <c r="AR21" s="16" t="s">
        <v>39631</v>
      </c>
      <c r="AS21" s="33">
        <f>IF(D6L1514C20=0,0,D6L1514C18/D6L1514C20)</f>
        <v>1.5752364569670486E-2</v>
      </c>
      <c r="AT21" s="16" t="s">
        <v>39632</v>
      </c>
      <c r="AU21" s="33">
        <f>IF(D6L1514C5=0,0,D6L1514C18/D6L1514C5)</f>
        <v>0.21216133980451624</v>
      </c>
      <c r="AV21" s="16" t="s">
        <v>39633</v>
      </c>
      <c r="AW21" s="33">
        <f>CHOOSE(MIN(D6L1514C9,RUN_YEARS),B7L815C1,B7L815C10,B7L815C19,B7L815C28,B7L815C37)</f>
        <v>111.47865199973202</v>
      </c>
      <c r="AX21" s="16" t="s">
        <v>39634</v>
      </c>
      <c r="AY21" s="33">
        <f>IF(D6L1514C23=0,0,D6L1514C19/D6L1514C23)</f>
        <v>1.5752364569670486E-2</v>
      </c>
      <c r="AZ21" s="16" t="s">
        <v>39635</v>
      </c>
      <c r="BA21" s="33">
        <f>IF(D6L1514C5=0,0,D6L1514C19/D6L1514C5)</f>
        <v>0.28783866019548376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15.711019539441663</v>
      </c>
      <c r="J22" s="16" t="s">
        <v>39658</v>
      </c>
      <c r="K22" s="21">
        <f>_xlfn.SINGLE(IF(FLOW_THRU_100PCT="Y",1,INDEX(VariabilityMatrix,D6L1515C1,_xlfn.SINGLE(D6L1515C9))))</f>
        <v>0.4703844944876534</v>
      </c>
      <c r="L22" s="16" t="s">
        <v>39638</v>
      </c>
      <c r="M22" s="15">
        <f>IF(_xlfn.SINGLE(D6L1515C2)&lt;&gt;0,_xlfn.SINGLE(D6L1515C2)*_xlfn.SINGLE(D6L1515C4),_xlfn.SINGLE(D6L1515C3)*_xlfn.SINGLE(D6L1515C4))</f>
        <v>7.3902199839459115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3.6951099919729558</v>
      </c>
      <c r="R22" s="16" t="s">
        <v>39640</v>
      </c>
      <c r="S22" s="15">
        <f>D6L1515C5-D6L1515C7</f>
        <v>3.6951099919729558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3.647154941671841</v>
      </c>
      <c r="X22" s="16" t="s">
        <v>39642</v>
      </c>
      <c r="Y22" s="33">
        <f>D6L1515C7-D6L1515C10</f>
        <v>4.7955050301114799E-2</v>
      </c>
      <c r="Z22" s="16" t="s">
        <v>39643</v>
      </c>
      <c r="AA22" s="33">
        <f>CHOOSE(MIN(D6L1515C9,RUN_YEARS),B7L815C7,B7L815C16,B7L815C25,B7L815C34,B7L815C43)</f>
        <v>38073.666666666664</v>
      </c>
      <c r="AB22" s="16" t="s">
        <v>39644</v>
      </c>
      <c r="AC22" s="33">
        <f>IF(D6L1515C12=0,0,D6L1515C10/D6L1515C12)</f>
        <v>9.5792059472562163E-5</v>
      </c>
      <c r="AD22" s="16" t="s">
        <v>39645</v>
      </c>
      <c r="AE22" s="33">
        <f>IF(D6L1515C5=0,0,D6L1515C10/D6L1515C5)</f>
        <v>0.49351101179595608</v>
      </c>
      <c r="AF22" s="16" t="s">
        <v>39646</v>
      </c>
      <c r="AG22" s="33">
        <f>CHOOSE(MIN(D6L1515C9,RUN_YEARS),B7L815C5,B7L815C14,B7L815C23,B7L815C32,B7L815C41)</f>
        <v>192.54466620060879</v>
      </c>
      <c r="AH22" s="16" t="s">
        <v>39647</v>
      </c>
      <c r="AI22" s="33">
        <f>IF(D6L1515C15=0,0,D6L1515C11/D6L1515C15)</f>
        <v>2.4905935462866214E-4</v>
      </c>
      <c r="AJ22" s="16" t="s">
        <v>39648</v>
      </c>
      <c r="AK22" s="33">
        <f>IF(D6L1515C5=0,0,D6L1515C11/D6L1515C5)</f>
        <v>6.4889882040439373E-3</v>
      </c>
      <c r="AL22" s="16" t="s">
        <v>39649</v>
      </c>
      <c r="AM22" s="33">
        <f>D6L1515C8*CHOOSE(MIN(D6L1515C9,RUN_YEARS),B7L815C4,B7L815C13,B7L815C22,B7L815C31,B7L815C40)</f>
        <v>1.5648934930132752</v>
      </c>
      <c r="AN22" s="16" t="s">
        <v>39650</v>
      </c>
      <c r="AO22" s="33">
        <f>D6L1515C8-D6L1515C18</f>
        <v>2.1302164989596806</v>
      </c>
      <c r="AP22" s="16" t="s">
        <v>39651</v>
      </c>
      <c r="AQ22" s="33">
        <f>CHOOSE(MIN(D6L1515C9,RUN_YEARS),B7L815C2,B7L815C11,B7L815C20,B7L815C29,B7L815C38)</f>
        <v>70.696952491601735</v>
      </c>
      <c r="AR22" s="16" t="s">
        <v>39652</v>
      </c>
      <c r="AS22" s="33">
        <f>IF(D6L1515C20=0,0,D6L1515C18/D6L1515C20)</f>
        <v>2.213523267780422E-2</v>
      </c>
      <c r="AT22" s="16" t="s">
        <v>39653</v>
      </c>
      <c r="AU22" s="33">
        <f>IF(D6L1515C5=0,0,D6L1515C18/D6L1515C5)</f>
        <v>0.21175195006545944</v>
      </c>
      <c r="AV22" s="16" t="s">
        <v>39654</v>
      </c>
      <c r="AW22" s="33">
        <f>CHOOSE(MIN(D6L1515C9,RUN_YEARS),B7L815C1,B7L815C10,B7L815C19,B7L815C28,B7L815C37)</f>
        <v>96.236462926171285</v>
      </c>
      <c r="AX22" s="16" t="s">
        <v>39655</v>
      </c>
      <c r="AY22" s="33">
        <f>IF(D6L1515C23=0,0,D6L1515C19/D6L1515C23)</f>
        <v>2.2135232677804217E-2</v>
      </c>
      <c r="AZ22" s="16" t="s">
        <v>39656</v>
      </c>
      <c r="BA22" s="33">
        <f>IF(D6L1515C5=0,0,D6L1515C19/D6L1515C5)</f>
        <v>0.28824804993454056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769.45672135937139</v>
      </c>
      <c r="J23" s="16" t="s">
        <v>39679</v>
      </c>
      <c r="K23" s="21">
        <f>_xlfn.SINGLE(IF(FLOW_THRU_100PCT="Y",1,INDEX(VariabilityMatrix,D6L1516C1,_xlfn.SINGLE(D6L1516C9))))</f>
        <v>0.19886919007977813</v>
      </c>
      <c r="L23" s="16" t="s">
        <v>39659</v>
      </c>
      <c r="M23" s="15">
        <f>IF(_xlfn.SINGLE(D6L1516C2)&lt;&gt;0,_xlfn.SINGLE(D6L1516C2)*_xlfn.SINGLE(D6L1516C4),_xlfn.SINGLE(D6L1516C3)*_xlfn.SINGLE(D6L1516C4))</f>
        <v>153.02123497817971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76.510617489089853</v>
      </c>
      <c r="R23" s="16" t="s">
        <v>39661</v>
      </c>
      <c r="S23" s="15">
        <f>D6L1516C5-D6L1516C7</f>
        <v>76.510617489089853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75.517664500348218</v>
      </c>
      <c r="X23" s="16" t="s">
        <v>39663</v>
      </c>
      <c r="Y23" s="33">
        <f>D6L1516C7-D6L1516C10</f>
        <v>0.99295298874163507</v>
      </c>
      <c r="Z23" s="16" t="s">
        <v>39664</v>
      </c>
      <c r="AA23" s="33">
        <f>CHOOSE(MIN(D6L1516C9,RUN_YEARS),B7L815C7,B7L815C16,B7L815C25,B7L815C34,B7L815C43)</f>
        <v>38073.666666666664</v>
      </c>
      <c r="AB23" s="16" t="s">
        <v>39665</v>
      </c>
      <c r="AC23" s="33">
        <f>IF(D6L1516C12=0,0,D6L1516C10/D6L1516C12)</f>
        <v>1.9834618283944691E-3</v>
      </c>
      <c r="AD23" s="16" t="s">
        <v>39666</v>
      </c>
      <c r="AE23" s="33">
        <f>IF(D6L1516C5=0,0,D6L1516C10/D6L1516C5)</f>
        <v>0.49351101179595613</v>
      </c>
      <c r="AF23" s="16" t="s">
        <v>39667</v>
      </c>
      <c r="AG23" s="33">
        <f>CHOOSE(MIN(D6L1516C9,RUN_YEARS),B7L815C5,B7L815C14,B7L815C23,B7L815C32,B7L815C41)</f>
        <v>192.54466620060879</v>
      </c>
      <c r="AH23" s="16" t="s">
        <v>39668</v>
      </c>
      <c r="AI23" s="33">
        <f>IF(D6L1516C15=0,0,D6L1516C11/D6L1516C15)</f>
        <v>5.1570007538255845E-3</v>
      </c>
      <c r="AJ23" s="16" t="s">
        <v>39669</v>
      </c>
      <c r="AK23" s="33">
        <f>IF(D6L1516C5=0,0,D6L1516C11/D6L1516C5)</f>
        <v>6.488988204043881E-3</v>
      </c>
      <c r="AL23" s="16" t="s">
        <v>39670</v>
      </c>
      <c r="AM23" s="33">
        <f>D6L1516C8*CHOOSE(MIN(D6L1516C9,RUN_YEARS),B7L815C4,B7L815C13,B7L815C22,B7L815C31,B7L815C40)</f>
        <v>32.402544908054445</v>
      </c>
      <c r="AN23" s="16" t="s">
        <v>39671</v>
      </c>
      <c r="AO23" s="33">
        <f>D6L1516C8-D6L1516C18</f>
        <v>44.108072581035408</v>
      </c>
      <c r="AP23" s="16" t="s">
        <v>39672</v>
      </c>
      <c r="AQ23" s="33">
        <f>CHOOSE(MIN(D6L1516C9,RUN_YEARS),B7L815C2,B7L815C11,B7L815C20,B7L815C29,B7L815C38)</f>
        <v>70.696952491601735</v>
      </c>
      <c r="AR23" s="16" t="s">
        <v>39673</v>
      </c>
      <c r="AS23" s="33">
        <f>IF(D6L1516C20=0,0,D6L1516C18/D6L1516C20)</f>
        <v>0.45833015096235757</v>
      </c>
      <c r="AT23" s="16" t="s">
        <v>39674</v>
      </c>
      <c r="AU23" s="33">
        <f>IF(D6L1516C5=0,0,D6L1516C18/D6L1516C5)</f>
        <v>0.21175195006545944</v>
      </c>
      <c r="AV23" s="16" t="s">
        <v>39675</v>
      </c>
      <c r="AW23" s="33">
        <f>CHOOSE(MIN(D6L1516C9,RUN_YEARS),B7L815C1,B7L815C10,B7L815C19,B7L815C28,B7L815C37)</f>
        <v>96.236462926171285</v>
      </c>
      <c r="AX23" s="16" t="s">
        <v>39676</v>
      </c>
      <c r="AY23" s="33">
        <f>IF(D6L1516C23=0,0,D6L1516C19/D6L1516C23)</f>
        <v>0.45833015096235752</v>
      </c>
      <c r="AZ23" s="16" t="s">
        <v>39677</v>
      </c>
      <c r="BA23" s="33">
        <f>IF(D6L1516C5=0,0,D6L1516C19/D6L1516C5)</f>
        <v>0.28824804993454056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724.48022549646112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623.05299392695656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311.52649696347828</v>
      </c>
      <c r="R24" s="16" t="s">
        <v>39682</v>
      </c>
      <c r="S24" s="15">
        <f>D6L1517C5-D6L1517C7</f>
        <v>311.52649696347828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307.48351343539201</v>
      </c>
      <c r="X24" s="16" t="s">
        <v>39684</v>
      </c>
      <c r="Y24" s="33">
        <f>D6L1517C7-D6L1517C10</f>
        <v>4.0429835280862676</v>
      </c>
      <c r="Z24" s="16" t="s">
        <v>39685</v>
      </c>
      <c r="AA24" s="33">
        <f>CHOOSE(MIN(D6L1517C9,RUN_YEARS),B7L815C7,B7L815C16,B7L815C25,B7L815C34,B7L815C43)</f>
        <v>38073.666666666664</v>
      </c>
      <c r="AB24" s="16" t="s">
        <v>39686</v>
      </c>
      <c r="AC24" s="33">
        <f>IF(D6L1517C12=0,0,D6L1517C10/D6L1517C12)</f>
        <v>8.076015271326429E-3</v>
      </c>
      <c r="AD24" s="16" t="s">
        <v>39687</v>
      </c>
      <c r="AE24" s="33">
        <f>IF(D6L1517C5=0,0,D6L1517C10/D6L1517C5)</f>
        <v>0.49351101179595608</v>
      </c>
      <c r="AF24" s="16" t="s">
        <v>39688</v>
      </c>
      <c r="AG24" s="33">
        <f>CHOOSE(MIN(D6L1517C9,RUN_YEARS),B7L815C5,B7L815C14,B7L815C23,B7L815C32,B7L815C41)</f>
        <v>192.54466620060879</v>
      </c>
      <c r="AH24" s="16" t="s">
        <v>39689</v>
      </c>
      <c r="AI24" s="33">
        <f>IF(D6L1517C15=0,0,D6L1517C11/D6L1517C15)</f>
        <v>2.0997639705448691E-2</v>
      </c>
      <c r="AJ24" s="16" t="s">
        <v>39690</v>
      </c>
      <c r="AK24" s="33">
        <f>IF(D6L1517C5=0,0,D6L1517C11/D6L1517C5)</f>
        <v>6.4889882040439174E-3</v>
      </c>
      <c r="AL24" s="16" t="s">
        <v>39691</v>
      </c>
      <c r="AM24" s="33">
        <f>D6L1517C8*CHOOSE(MIN(D6L1517C9,RUN_YEARS),B7L815C4,B7L815C13,B7L815C22,B7L815C31,B7L815C40)</f>
        <v>131.9326864581559</v>
      </c>
      <c r="AN24" s="16" t="s">
        <v>39692</v>
      </c>
      <c r="AO24" s="33">
        <f>D6L1517C8-D6L1517C18</f>
        <v>179.59381050532238</v>
      </c>
      <c r="AP24" s="16" t="s">
        <v>39693</v>
      </c>
      <c r="AQ24" s="33">
        <f>CHOOSE(MIN(D6L1517C9,RUN_YEARS),B7L815C2,B7L815C11,B7L815C20,B7L815C29,B7L815C38)</f>
        <v>70.696952491601735</v>
      </c>
      <c r="AR24" s="16" t="s">
        <v>39694</v>
      </c>
      <c r="AS24" s="33">
        <f>IF(D6L1517C20=0,0,D6L1517C18/D6L1517C20)</f>
        <v>1.866172187179193</v>
      </c>
      <c r="AT24" s="16" t="s">
        <v>39695</v>
      </c>
      <c r="AU24" s="33">
        <f>IF(D6L1517C5=0,0,D6L1517C18/D6L1517C5)</f>
        <v>0.21175195006545944</v>
      </c>
      <c r="AV24" s="16" t="s">
        <v>39696</v>
      </c>
      <c r="AW24" s="33">
        <f>CHOOSE(MIN(D6L1517C9,RUN_YEARS),B7L815C1,B7L815C10,B7L815C19,B7L815C28,B7L815C37)</f>
        <v>96.236462926171285</v>
      </c>
      <c r="AX24" s="16" t="s">
        <v>39697</v>
      </c>
      <c r="AY24" s="33">
        <f>IF(D6L1517C23=0,0,D6L1517C19/D6L1517C23)</f>
        <v>1.866172187179193</v>
      </c>
      <c r="AZ24" s="16" t="s">
        <v>39698</v>
      </c>
      <c r="BA24" s="33">
        <f>IF(D6L1517C5=0,0,D6L1517C19/D6L1517C5)</f>
        <v>0.28824804993454056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401.642383716452</v>
      </c>
      <c r="J25" s="16" t="s">
        <v>39720</v>
      </c>
      <c r="K25" s="21">
        <f>_xlfn.SINGLE(IF(FLOW_THRU_100PCT="Y",1,INDEX(VariabilityMatrix,D6L1518C1,_xlfn.SINGLE(D6L1518C9))))</f>
        <v>0.19505193730995293</v>
      </c>
      <c r="L25" s="16" t="s">
        <v>39700</v>
      </c>
      <c r="M25" s="15">
        <f>IF(_xlfn.SINGLE(D6L1518C2)&lt;&gt;0,_xlfn.SINGLE(D6L1518C2)*_xlfn.SINGLE(D6L1518C4),_xlfn.SINGLE(D6L1518C3)*_xlfn.SINGLE(D6L1518C4))</f>
        <v>78.341125049681452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39.170562524840726</v>
      </c>
      <c r="R25" s="16" t="s">
        <v>39702</v>
      </c>
      <c r="S25" s="15">
        <f>D6L1518C5-D6L1518C7</f>
        <v>39.170562524840726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38.660147940969615</v>
      </c>
      <c r="X25" s="16" t="s">
        <v>39704</v>
      </c>
      <c r="Y25" s="33">
        <f>D6L1518C7-D6L1518C10</f>
        <v>0.51041458387111049</v>
      </c>
      <c r="Z25" s="16" t="s">
        <v>39705</v>
      </c>
      <c r="AA25" s="33">
        <f>CHOOSE(MIN(D6L1518C9,RUN_YEARS),B7L815C7,B7L815C16,B7L815C25,B7L815C34,B7L815C43)</f>
        <v>28791</v>
      </c>
      <c r="AB25" s="16" t="s">
        <v>39706</v>
      </c>
      <c r="AC25" s="33">
        <f>IF(D6L1518C12=0,0,D6L1518C10/D6L1518C12)</f>
        <v>1.3427858685342508E-3</v>
      </c>
      <c r="AD25" s="16" t="s">
        <v>39707</v>
      </c>
      <c r="AE25" s="33">
        <f>IF(D6L1518C5=0,0,D6L1518C10/D6L1518C5)</f>
        <v>0.4934847172089063</v>
      </c>
      <c r="AF25" s="16" t="s">
        <v>39708</v>
      </c>
      <c r="AG25" s="33">
        <f>CHOOSE(MIN(D6L1518C9,RUN_YEARS),B7L815C5,B7L815C14,B7L815C23,B7L815C32,B7L815C41)</f>
        <v>146.19851615148406</v>
      </c>
      <c r="AH25" s="16" t="s">
        <v>39709</v>
      </c>
      <c r="AI25" s="33">
        <f>IF(D6L1518C15=0,0,D6L1518C11/D6L1518C15)</f>
        <v>3.491243258189042E-3</v>
      </c>
      <c r="AJ25" s="16" t="s">
        <v>39710</v>
      </c>
      <c r="AK25" s="33">
        <f>IF(D6L1518C5=0,0,D6L1518C11/D6L1518C5)</f>
        <v>6.5152827910937173E-3</v>
      </c>
      <c r="AL25" s="16" t="s">
        <v>39711</v>
      </c>
      <c r="AM25" s="33">
        <f>D6L1518C8*CHOOSE(MIN(D6L1518C9,RUN_YEARS),B7L815C4,B7L815C13,B7L815C22,B7L815C31,B7L815C40)</f>
        <v>16.826191734642894</v>
      </c>
      <c r="AN25" s="16" t="s">
        <v>39712</v>
      </c>
      <c r="AO25" s="33">
        <f>D6L1518C8-D6L1518C18</f>
        <v>22.344370790197832</v>
      </c>
      <c r="AP25" s="16" t="s">
        <v>39713</v>
      </c>
      <c r="AQ25" s="33">
        <f>CHOOSE(MIN(D6L1518C9,RUN_YEARS),B7L815C2,B7L815C11,B7L815C20,B7L815C29,B7L815C38)</f>
        <v>55.020861923192918</v>
      </c>
      <c r="AR25" s="16" t="s">
        <v>39714</v>
      </c>
      <c r="AS25" s="33">
        <f>IF(D6L1518C20=0,0,D6L1518C18/D6L1518C20)</f>
        <v>0.30581476091980592</v>
      </c>
      <c r="AT25" s="16" t="s">
        <v>39715</v>
      </c>
      <c r="AU25" s="33">
        <f>IF(D6L1518C5=0,0,D6L1518C18/D6L1518C5)</f>
        <v>0.21478108367696094</v>
      </c>
      <c r="AV25" s="16" t="s">
        <v>39716</v>
      </c>
      <c r="AW25" s="33">
        <f>CHOOSE(MIN(D6L1518C9,RUN_YEARS),B7L815C1,B7L815C10,B7L815C19,B7L815C28,B7L815C37)</f>
        <v>73.065049976633475</v>
      </c>
      <c r="AX25" s="16" t="s">
        <v>39717</v>
      </c>
      <c r="AY25" s="33">
        <f>IF(D6L1518C23=0,0,D6L1518C19/D6L1518C23)</f>
        <v>0.30581476091980586</v>
      </c>
      <c r="AZ25" s="16" t="s">
        <v>39718</v>
      </c>
      <c r="BA25" s="33">
        <f>IF(D6L1518C5=0,0,D6L1518C19/D6L1518C5)</f>
        <v>0.28521891632303903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1783.1029889992435</v>
      </c>
      <c r="J26" s="16" t="s">
        <v>39741</v>
      </c>
      <c r="K26" s="21">
        <f>_xlfn.SINGLE(IF(FLOW_THRU_100PCT="Y",1,INDEX(VariabilityMatrix,D6L1519C1,_xlfn.SINGLE(D6L1519C9))))</f>
        <v>0.19886919007977813</v>
      </c>
      <c r="L26" s="16" t="s">
        <v>39721</v>
      </c>
      <c r="M26" s="15">
        <f>IF(_xlfn.SINGLE(D6L1519C2)&lt;&gt;0,_xlfn.SINGLE(D6L1519C2)*_xlfn.SINGLE(D6L1519C4),_xlfn.SINGLE(D6L1519C3)*_xlfn.SINGLE(D6L1519C4))</f>
        <v>354.60424725111108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177.30212362555554</v>
      </c>
      <c r="R26" s="16" t="s">
        <v>39723</v>
      </c>
      <c r="S26" s="15">
        <f>D6L1519C5-D6L1519C7</f>
        <v>177.30212362555554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175.00110084803921</v>
      </c>
      <c r="X26" s="16" t="s">
        <v>39725</v>
      </c>
      <c r="Y26" s="33">
        <f>D6L1519C7-D6L1519C10</f>
        <v>2.301022777516323</v>
      </c>
      <c r="Z26" s="16" t="s">
        <v>39726</v>
      </c>
      <c r="AA26" s="33">
        <f>CHOOSE(MIN(D6L1519C9,RUN_YEARS),B7L815C7,B7L815C16,B7L815C25,B7L815C34,B7L815C43)</f>
        <v>38073.666666666664</v>
      </c>
      <c r="AB26" s="16" t="s">
        <v>39727</v>
      </c>
      <c r="AC26" s="33">
        <f>IF(D6L1519C12=0,0,D6L1519C10/D6L1519C12)</f>
        <v>4.5963815983410903E-3</v>
      </c>
      <c r="AD26" s="16" t="s">
        <v>39728</v>
      </c>
      <c r="AE26" s="33">
        <f>IF(D6L1519C5=0,0,D6L1519C10/D6L1519C5)</f>
        <v>0.49351101179595613</v>
      </c>
      <c r="AF26" s="16" t="s">
        <v>39729</v>
      </c>
      <c r="AG26" s="33">
        <f>CHOOSE(MIN(D6L1519C9,RUN_YEARS),B7L815C5,B7L815C14,B7L815C23,B7L815C32,B7L815C41)</f>
        <v>192.54466620060879</v>
      </c>
      <c r="AH26" s="16" t="s">
        <v>39730</v>
      </c>
      <c r="AI26" s="33">
        <f>IF(D6L1519C15=0,0,D6L1519C11/D6L1519C15)</f>
        <v>1.195059215568677E-2</v>
      </c>
      <c r="AJ26" s="16" t="s">
        <v>39731</v>
      </c>
      <c r="AK26" s="33">
        <f>IF(D6L1519C5=0,0,D6L1519C11/D6L1519C5)</f>
        <v>6.4889882040438905E-3</v>
      </c>
      <c r="AL26" s="16" t="s">
        <v>39732</v>
      </c>
      <c r="AM26" s="33">
        <f>D6L1519C8*CHOOSE(MIN(D6L1519C9,RUN_YEARS),B7L815C4,B7L815C13,B7L815C22,B7L815C31,B7L815C40)</f>
        <v>75.088140856917107</v>
      </c>
      <c r="AN26" s="16" t="s">
        <v>39733</v>
      </c>
      <c r="AO26" s="33">
        <f>D6L1519C8-D6L1519C18</f>
        <v>102.21398276863843</v>
      </c>
      <c r="AP26" s="16" t="s">
        <v>39734</v>
      </c>
      <c r="AQ26" s="33">
        <f>CHOOSE(MIN(D6L1519C9,RUN_YEARS),B7L815C2,B7L815C11,B7L815C20,B7L815C29,B7L815C38)</f>
        <v>70.696952491601735</v>
      </c>
      <c r="AR26" s="16" t="s">
        <v>39735</v>
      </c>
      <c r="AS26" s="33">
        <f>IF(D6L1519C20=0,0,D6L1519C18/D6L1519C20)</f>
        <v>1.0621128381147265</v>
      </c>
      <c r="AT26" s="16" t="s">
        <v>39736</v>
      </c>
      <c r="AU26" s="33">
        <f>IF(D6L1519C5=0,0,D6L1519C18/D6L1519C5)</f>
        <v>0.21175195006545944</v>
      </c>
      <c r="AV26" s="16" t="s">
        <v>39737</v>
      </c>
      <c r="AW26" s="33">
        <f>CHOOSE(MIN(D6L1519C9,RUN_YEARS),B7L815C1,B7L815C10,B7L815C19,B7L815C28,B7L815C37)</f>
        <v>96.236462926171285</v>
      </c>
      <c r="AX26" s="16" t="s">
        <v>39738</v>
      </c>
      <c r="AY26" s="33">
        <f>IF(D6L1519C23=0,0,D6L1519C19/D6L1519C23)</f>
        <v>1.0621128381147265</v>
      </c>
      <c r="AZ26" s="16" t="s">
        <v>39739</v>
      </c>
      <c r="BA26" s="33">
        <f>IF(D6L1519C5=0,0,D6L1519C19/D6L1519C5)</f>
        <v>0.28824804993454056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1229.1939439356615</v>
      </c>
      <c r="J27" s="16" t="s">
        <v>39762</v>
      </c>
      <c r="K27" s="21">
        <f>_xlfn.SINGLE(IF(FLOW_THRU_100PCT="Y",1,INDEX(VariabilityMatrix,D6L1520C1,_xlfn.SINGLE(D6L1520C9))))</f>
        <v>0.19505193730995293</v>
      </c>
      <c r="L27" s="16" t="s">
        <v>39742</v>
      </c>
      <c r="M27" s="15">
        <f>IF(_xlfn.SINGLE(D6L1520C2)&lt;&gt;0,_xlfn.SINGLE(D6L1520C2)*_xlfn.SINGLE(D6L1520C4),_xlfn.SINGLE(D6L1520C3)*_xlfn.SINGLE(D6L1520C4))</f>
        <v>239.75666009431245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119.87833004715623</v>
      </c>
      <c r="R27" s="16" t="s">
        <v>39744</v>
      </c>
      <c r="S27" s="15">
        <f>D6L1520C5-D6L1520C7</f>
        <v>119.87833004715623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118.31624760559365</v>
      </c>
      <c r="X27" s="16" t="s">
        <v>39746</v>
      </c>
      <c r="Y27" s="33">
        <f>D6L1520C7-D6L1520C10</f>
        <v>1.5620824415625805</v>
      </c>
      <c r="Z27" s="16" t="s">
        <v>39747</v>
      </c>
      <c r="AA27" s="33">
        <f>CHOOSE(MIN(D6L1520C9,RUN_YEARS),B7L815C7,B7L815C16,B7L815C25,B7L815C34,B7L815C43)</f>
        <v>28791</v>
      </c>
      <c r="AB27" s="16" t="s">
        <v>39748</v>
      </c>
      <c r="AC27" s="33">
        <f>IF(D6L1520C12=0,0,D6L1520C10/D6L1520C12)</f>
        <v>4.1094872566285866E-3</v>
      </c>
      <c r="AD27" s="16" t="s">
        <v>39749</v>
      </c>
      <c r="AE27" s="33">
        <f>IF(D6L1520C5=0,0,D6L1520C10/D6L1520C5)</f>
        <v>0.4934847172089063</v>
      </c>
      <c r="AF27" s="16" t="s">
        <v>39750</v>
      </c>
      <c r="AG27" s="33">
        <f>CHOOSE(MIN(D6L1520C9,RUN_YEARS),B7L815C5,B7L815C14,B7L815C23,B7L815C32,B7L815C41)</f>
        <v>146.19851615148406</v>
      </c>
      <c r="AH27" s="16" t="s">
        <v>39751</v>
      </c>
      <c r="AI27" s="33">
        <f>IF(D6L1520C15=0,0,D6L1520C11/D6L1520C15)</f>
        <v>1.0684666867234301E-2</v>
      </c>
      <c r="AJ27" s="16" t="s">
        <v>39752</v>
      </c>
      <c r="AK27" s="33">
        <f>IF(D6L1520C5=0,0,D6L1520C11/D6L1520C5)</f>
        <v>6.5152827910937208E-3</v>
      </c>
      <c r="AL27" s="16" t="s">
        <v>39753</v>
      </c>
      <c r="AM27" s="33">
        <f>D6L1520C8*CHOOSE(MIN(D6L1520C9,RUN_YEARS),B7L815C4,B7L815C13,B7L815C22,B7L815C31,B7L815C40)</f>
        <v>51.495195273825203</v>
      </c>
      <c r="AN27" s="16" t="s">
        <v>39754</v>
      </c>
      <c r="AO27" s="33">
        <f>D6L1520C8-D6L1520C18</f>
        <v>68.383134773331022</v>
      </c>
      <c r="AP27" s="16" t="s">
        <v>39755</v>
      </c>
      <c r="AQ27" s="33">
        <f>CHOOSE(MIN(D6L1520C9,RUN_YEARS),B7L815C2,B7L815C11,B7L815C20,B7L815C29,B7L815C38)</f>
        <v>55.020861923192918</v>
      </c>
      <c r="AR27" s="16" t="s">
        <v>39756</v>
      </c>
      <c r="AS27" s="33">
        <f>IF(D6L1520C20=0,0,D6L1520C18/D6L1520C20)</f>
        <v>0.93592127556472282</v>
      </c>
      <c r="AT27" s="16" t="s">
        <v>39757</v>
      </c>
      <c r="AU27" s="33">
        <f>IF(D6L1520C5=0,0,D6L1520C18/D6L1520C5)</f>
        <v>0.21478108367696094</v>
      </c>
      <c r="AV27" s="16" t="s">
        <v>39758</v>
      </c>
      <c r="AW27" s="33">
        <f>CHOOSE(MIN(D6L1520C9,RUN_YEARS),B7L815C1,B7L815C10,B7L815C19,B7L815C28,B7L815C37)</f>
        <v>73.065049976633475</v>
      </c>
      <c r="AX27" s="16" t="s">
        <v>39759</v>
      </c>
      <c r="AY27" s="33">
        <f>IF(D6L1520C23=0,0,D6L1520C19/D6L1520C23)</f>
        <v>0.93592127556472282</v>
      </c>
      <c r="AZ27" s="16" t="s">
        <v>39760</v>
      </c>
      <c r="BA27" s="33">
        <f>IF(D6L1520C5=0,0,D6L1520C19/D6L1520C5)</f>
        <v>0.28521891632303908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0.19505193730995293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28791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146.19851615148406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55.020861923192918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73.065049976633475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0.19505193730995293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28791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146.19851615148406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55.020861923192918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73.065049976633475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0.19505193730995293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28791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146.19851615148406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55.020861923192918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73.065049976633475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0.19505193730995293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28791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146.19851615148406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55.020861923192918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73.065049976633475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0.19505193730995293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28791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146.19851615148406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55.020861923192918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73.065049976633475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3059.0179724354803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2630.7554562945129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1315.3777281472564</v>
      </c>
      <c r="R33" s="16" t="s">
        <v>39870</v>
      </c>
      <c r="S33" s="15">
        <f>D6L1526C5-D6L1526C7</f>
        <v>1315.3777281472564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1298.2376123952849</v>
      </c>
      <c r="X33" s="16" t="s">
        <v>39872</v>
      </c>
      <c r="Y33" s="33">
        <f>D6L1526C7-D6L1526C10</f>
        <v>17.140115751971507</v>
      </c>
      <c r="Z33" s="16" t="s">
        <v>39873</v>
      </c>
      <c r="AA33" s="33">
        <f>CHOOSE(MIN(D6L1526C9,RUN_YEARS),B7L815C7,B7L815C16,B7L815C25,B7L815C34,B7L815C43)</f>
        <v>28791</v>
      </c>
      <c r="AB33" s="16" t="s">
        <v>39874</v>
      </c>
      <c r="AC33" s="33">
        <f>IF(D6L1526C12=0,0,D6L1526C10/D6L1526C12)</f>
        <v>4.5091786057979401E-2</v>
      </c>
      <c r="AD33" s="16" t="s">
        <v>39875</v>
      </c>
      <c r="AE33" s="33">
        <f>IF(D6L1526C5=0,0,D6L1526C10/D6L1526C5)</f>
        <v>0.4934847172089063</v>
      </c>
      <c r="AF33" s="16" t="s">
        <v>39876</v>
      </c>
      <c r="AG33" s="33">
        <f>CHOOSE(MIN(D6L1526C9,RUN_YEARS),B7L815C5,B7L815C14,B7L815C23,B7L815C32,B7L815C41)</f>
        <v>146.19851615148406</v>
      </c>
      <c r="AH33" s="16" t="s">
        <v>39877</v>
      </c>
      <c r="AI33" s="33">
        <f>IF(D6L1526C15=0,0,D6L1526C11/D6L1526C15)</f>
        <v>0.11723864375074589</v>
      </c>
      <c r="AJ33" s="16" t="s">
        <v>39878</v>
      </c>
      <c r="AK33" s="33">
        <f>IF(D6L1526C5=0,0,D6L1526C11/D6L1526C5)</f>
        <v>6.5152827910937051E-3</v>
      </c>
      <c r="AL33" s="16" t="s">
        <v>39879</v>
      </c>
      <c r="AM33" s="33">
        <f>D6L1526C8*CHOOSE(MIN(D6L1526C9,RUN_YEARS),B7L815C4,B7L815C13,B7L815C22,B7L815C31,B7L815C40)</f>
        <v>565.03650779201337</v>
      </c>
      <c r="AN33" s="16" t="s">
        <v>39880</v>
      </c>
      <c r="AO33" s="33">
        <f>D6L1526C8-D6L1526C18</f>
        <v>750.34122035524308</v>
      </c>
      <c r="AP33" s="16" t="s">
        <v>39881</v>
      </c>
      <c r="AQ33" s="33">
        <f>CHOOSE(MIN(D6L1526C9,RUN_YEARS),B7L815C2,B7L815C11,B7L815C20,B7L815C29,B7L815C38)</f>
        <v>55.020861923192918</v>
      </c>
      <c r="AR33" s="16" t="s">
        <v>39882</v>
      </c>
      <c r="AS33" s="33">
        <f>IF(D6L1526C20=0,0,D6L1526C18/D6L1526C20)</f>
        <v>10.269495752007364</v>
      </c>
      <c r="AT33" s="16" t="s">
        <v>39883</v>
      </c>
      <c r="AU33" s="33">
        <f>IF(D6L1526C5=0,0,D6L1526C18/D6L1526C5)</f>
        <v>0.21478108367696094</v>
      </c>
      <c r="AV33" s="16" t="s">
        <v>39884</v>
      </c>
      <c r="AW33" s="33">
        <f>CHOOSE(MIN(D6L1526C9,RUN_YEARS),B7L815C1,B7L815C10,B7L815C19,B7L815C28,B7L815C37)</f>
        <v>73.065049976633475</v>
      </c>
      <c r="AX33" s="16" t="s">
        <v>39885</v>
      </c>
      <c r="AY33" s="33">
        <f>IF(D6L1526C23=0,0,D6L1526C19/D6L1526C23)</f>
        <v>10.269495752007362</v>
      </c>
      <c r="AZ33" s="16" t="s">
        <v>39886</v>
      </c>
      <c r="BA33" s="33">
        <f>IF(D6L1526C5=0,0,D6L1526C19/D6L1526C5)</f>
        <v>0.28521891632303903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-85.749571592907486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-73.744631569900434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-36.872315784950217</v>
      </c>
      <c r="R34" s="16" t="s">
        <v>39890</v>
      </c>
      <c r="S34" s="15">
        <f>D6L1527C5-D6L1527C7</f>
        <v>-36.872315784950217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-36.393787740581566</v>
      </c>
      <c r="X34" s="16" t="s">
        <v>39892</v>
      </c>
      <c r="Y34" s="33">
        <f>D6L1527C7-D6L1527C10</f>
        <v>-0.47852804436865171</v>
      </c>
      <c r="Z34" s="16" t="s">
        <v>39893</v>
      </c>
      <c r="AA34" s="33">
        <f>CHOOSE(MIN(D6L1527C9,RUN_YEARS),B7L815C7,B7L815C16,B7L815C25,B7L815C34,B7L815C43)</f>
        <v>38073.666666666664</v>
      </c>
      <c r="AB34" s="16" t="s">
        <v>39894</v>
      </c>
      <c r="AC34" s="33">
        <f>IF(D6L1527C12=0,0,D6L1527C10/D6L1527C12)</f>
        <v>-9.55878194217742E-4</v>
      </c>
      <c r="AD34" s="16" t="s">
        <v>39895</v>
      </c>
      <c r="AE34" s="33">
        <f>IF(D6L1527C5=0,0,D6L1527C10/D6L1527C5)</f>
        <v>0.49351101179595602</v>
      </c>
      <c r="AF34" s="16" t="s">
        <v>39896</v>
      </c>
      <c r="AG34" s="33">
        <f>CHOOSE(MIN(D6L1527C9,RUN_YEARS),B7L815C5,B7L815C14,B7L815C23,B7L815C32,B7L815C41)</f>
        <v>192.54466620060879</v>
      </c>
      <c r="AH34" s="16" t="s">
        <v>39897</v>
      </c>
      <c r="AI34" s="33">
        <f>IF(D6L1527C15=0,0,D6L1527C11/D6L1527C15)</f>
        <v>-2.4852833049661426E-3</v>
      </c>
      <c r="AJ34" s="16" t="s">
        <v>39898</v>
      </c>
      <c r="AK34" s="33">
        <f>IF(D6L1527C5=0,0,D6L1527C11/D6L1527C5)</f>
        <v>6.4889882040439599E-3</v>
      </c>
      <c r="AL34" s="16" t="s">
        <v>39899</v>
      </c>
      <c r="AM34" s="33">
        <f>D6L1527C8*CHOOSE(MIN(D6L1527C9,RUN_YEARS),B7L815C4,B7L815C13,B7L815C22,B7L815C31,B7L815C40)</f>
        <v>-15.615569541785261</v>
      </c>
      <c r="AN34" s="16" t="s">
        <v>39900</v>
      </c>
      <c r="AO34" s="33">
        <f>D6L1527C8-D6L1527C18</f>
        <v>-21.256746243164955</v>
      </c>
      <c r="AP34" s="16" t="s">
        <v>39901</v>
      </c>
      <c r="AQ34" s="33">
        <f>CHOOSE(MIN(D6L1527C9,RUN_YEARS),B7L815C2,B7L815C11,B7L815C20,B7L815C29,B7L815C38)</f>
        <v>70.696952491601735</v>
      </c>
      <c r="AR34" s="16" t="s">
        <v>39902</v>
      </c>
      <c r="AS34" s="33">
        <f>IF(D6L1527C20=0,0,D6L1527C18/D6L1527C20)</f>
        <v>-0.22088037732093577</v>
      </c>
      <c r="AT34" s="16" t="s">
        <v>39903</v>
      </c>
      <c r="AU34" s="33">
        <f>IF(D6L1527C5=0,0,D6L1527C18/D6L1527C5)</f>
        <v>0.21175195006545944</v>
      </c>
      <c r="AV34" s="16" t="s">
        <v>39904</v>
      </c>
      <c r="AW34" s="33">
        <f>CHOOSE(MIN(D6L1527C9,RUN_YEARS),B7L815C1,B7L815C10,B7L815C19,B7L815C28,B7L815C37)</f>
        <v>96.236462926171285</v>
      </c>
      <c r="AX34" s="16" t="s">
        <v>39905</v>
      </c>
      <c r="AY34" s="33">
        <f>IF(D6L1527C23=0,0,D6L1527C19/D6L1527C23)</f>
        <v>-0.22088037732093571</v>
      </c>
      <c r="AZ34" s="16" t="s">
        <v>39906</v>
      </c>
      <c r="BA34" s="33">
        <f>IF(D6L1527C5=0,0,D6L1527C19/D6L1527C5)</f>
        <v>0.28824804993454051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16436.068369151504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11124.256145079562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5562.128072539781</v>
      </c>
      <c r="R35" s="16" t="s">
        <v>39910</v>
      </c>
      <c r="S35" s="15">
        <f>SUM(D6L1501C8:D6L1527C8)-2*SUM(D6L1509C8,D6L1511C8,D6L1522C8,D6L1524C8,D6L1527C8)</f>
        <v>5562.128072539781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5489.8597024019009</v>
      </c>
      <c r="X35" s="16" t="s">
        <v>39912</v>
      </c>
      <c r="Y35" s="33">
        <f>SUM(D6L1501C11:D6L1527C11)-2*SUM(D6L1509C11,D6L1511C11,D6L1522C11,D6L1524C11,D6L1527C11)</f>
        <v>72.268370137881448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0.15645939120548502</v>
      </c>
      <c r="AD35" s="16" t="s">
        <v>39914</v>
      </c>
      <c r="AE35" s="33">
        <f>IF(D6L1528C5=0,0,D6L1528C10/D6L1528C5)</f>
        <v>0.49350353235350075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0.40679441713426012</v>
      </c>
      <c r="AJ35" s="16" t="s">
        <v>39916</v>
      </c>
      <c r="AK35" s="33">
        <f>IF(D6L1528C5=0,0,D6L1528C11/D6L1528C5)</f>
        <v>6.4964676464993945E-3</v>
      </c>
      <c r="AL35" s="16" t="s">
        <v>39917</v>
      </c>
      <c r="AM35" s="33">
        <f>SUM(D6L1501C18:D6L1527C18)-2*SUM(D6L1509C18,D6L1511C18,D6L1522C18,D6L1524C18,D6L1527C18)</f>
        <v>2364.6297940426075</v>
      </c>
      <c r="AN35" s="16" t="s">
        <v>39918</v>
      </c>
      <c r="AO35" s="33">
        <f>SUM(D6L1501C19:D6L1527C19)-2*SUM(D6L1509C19,D6L1511C19,D6L1522C19,D6L1524C19,D6L1527C19)</f>
        <v>3197.4982784971744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35.982057283995751</v>
      </c>
      <c r="AT35" s="16" t="s">
        <v>39920</v>
      </c>
      <c r="AU35" s="33">
        <f>IF(D6L1528C5=0,0,D6L1528C18/D6L1528C5)</f>
        <v>0.21256520554756567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35.982057283995751</v>
      </c>
      <c r="AZ35" s="16" t="s">
        <v>39922</v>
      </c>
      <c r="BA35" s="33">
        <f>IF(D6L1528C5=0,0,D6L1528C19/D6L1528C5)</f>
        <v>0.28743479445243442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173.93934579138488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86.96967289569244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43.48483644784622</v>
      </c>
      <c r="R36" s="16" t="s">
        <v>39927</v>
      </c>
      <c r="S36" s="15">
        <f>D6L1529C5-D6L1529C7</f>
        <v>43.48483644784622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42.918204434681869</v>
      </c>
      <c r="X36" s="16" t="s">
        <v>39929</v>
      </c>
      <c r="Y36" s="33">
        <f>D6L1529C7-D6L1529C10</f>
        <v>0.56663201316435163</v>
      </c>
      <c r="Z36" s="16" t="s">
        <v>39930</v>
      </c>
      <c r="AA36" s="33">
        <f>CHOOSE(MIN(D6L1529C9,RUN_YEARS),B7L815C7,B7L815C16,B7L815C25,B7L815C34,B7L815C43)</f>
        <v>28791</v>
      </c>
      <c r="AB36" s="16" t="s">
        <v>39931</v>
      </c>
      <c r="AC36" s="33">
        <f>IF(D6L1529C12=0,0,D6L1529C10/D6L1529C12)</f>
        <v>1.4906812696565547E-3</v>
      </c>
      <c r="AD36" s="16" t="s">
        <v>39932</v>
      </c>
      <c r="AE36" s="33">
        <f>IF(D6L1529C5=0,0,D6L1529C10/D6L1529C5)</f>
        <v>0.4934847172089063</v>
      </c>
      <c r="AF36" s="16" t="s">
        <v>39933</v>
      </c>
      <c r="AG36" s="33">
        <f>CHOOSE(MIN(D6L1529C9,RUN_YEARS),B7L815C5,B7L815C14,B7L815C23,B7L815C32,B7L815C41)</f>
        <v>146.19851615148406</v>
      </c>
      <c r="AH36" s="16" t="s">
        <v>39934</v>
      </c>
      <c r="AI36" s="33">
        <f>IF(D6L1529C15=0,0,D6L1529C11/D6L1529C15)</f>
        <v>3.8757713011070105E-3</v>
      </c>
      <c r="AJ36" s="16" t="s">
        <v>39935</v>
      </c>
      <c r="AK36" s="33">
        <f>IF(D6L1529C5=0,0,D6L1529C11/D6L1529C5)</f>
        <v>6.5152827910936826E-3</v>
      </c>
      <c r="AL36" s="16" t="s">
        <v>39936</v>
      </c>
      <c r="AM36" s="33">
        <f>D6L1529C8*CHOOSE(MIN(D6L1529C9,RUN_YEARS),B7L815C4,B7L815C13,B7L815C22,B7L815C31,B7L815C40)</f>
        <v>18.679440591567641</v>
      </c>
      <c r="AN36" s="16" t="s">
        <v>39937</v>
      </c>
      <c r="AO36" s="33">
        <f>D6L1529C8-D6L1529C18</f>
        <v>24.805395856278579</v>
      </c>
      <c r="AP36" s="16" t="s">
        <v>39938</v>
      </c>
      <c r="AQ36" s="33">
        <f>CHOOSE(MIN(D6L1529C9,RUN_YEARS),B7L815C2,B7L815C11,B7L815C20,B7L815C29,B7L815C38)</f>
        <v>55.020861923192918</v>
      </c>
      <c r="AR36" s="16" t="s">
        <v>39939</v>
      </c>
      <c r="AS36" s="33">
        <f>IF(D6L1529C20=0,0,D6L1529C18/D6L1529C20)</f>
        <v>0.33949741859085097</v>
      </c>
      <c r="AT36" s="16" t="s">
        <v>39940</v>
      </c>
      <c r="AU36" s="33">
        <f>IF(D6L1529C5=0,0,D6L1529C18/D6L1529C5)</f>
        <v>0.21478108367696094</v>
      </c>
      <c r="AV36" s="16" t="s">
        <v>39941</v>
      </c>
      <c r="AW36" s="33">
        <f>CHOOSE(MIN(D6L1529C9,RUN_YEARS),B7L815C1,B7L815C10,B7L815C19,B7L815C28,B7L815C37)</f>
        <v>73.065049976633475</v>
      </c>
      <c r="AX36" s="16" t="s">
        <v>39942</v>
      </c>
      <c r="AY36" s="33">
        <f>IF(D6L1529C23=0,0,D6L1529C19/D6L1529C23)</f>
        <v>0.33949741859085097</v>
      </c>
      <c r="AZ36" s="16" t="s">
        <v>39943</v>
      </c>
      <c r="BA36" s="33">
        <f>IF(D6L1529C5=0,0,D6L1529C19/D6L1529C5)</f>
        <v>0.28521891632303903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41.765242846681879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41.765242846681879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20.88262142334094</v>
      </c>
      <c r="R37" s="16" t="s">
        <v>39947</v>
      </c>
      <c r="S37" s="15">
        <f>D6L1530C5-D6L1530C7</f>
        <v>20.88262142334094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20.610509055356104</v>
      </c>
      <c r="X37" s="16" t="s">
        <v>39949</v>
      </c>
      <c r="Y37" s="33">
        <f>D6L1530C7-D6L1530C10</f>
        <v>0.2721123679848354</v>
      </c>
      <c r="Z37" s="16" t="s">
        <v>39950</v>
      </c>
      <c r="AA37" s="33">
        <f>CHOOSE(MIN(D6L1530C9,RUN_YEARS),B7L815C7,B7L815C16,B7L815C25,B7L815C34,B7L815C43)</f>
        <v>28791</v>
      </c>
      <c r="AB37" s="16" t="s">
        <v>39951</v>
      </c>
      <c r="AC37" s="33">
        <f>IF(D6L1530C12=0,0,D6L1530C10/D6L1530C12)</f>
        <v>7.1586638377812875E-4</v>
      </c>
      <c r="AD37" s="16" t="s">
        <v>39952</v>
      </c>
      <c r="AE37" s="33">
        <f>IF(D6L1530C5=0,0,D6L1530C10/D6L1530C5)</f>
        <v>0.4934847172089063</v>
      </c>
      <c r="AF37" s="16" t="s">
        <v>39953</v>
      </c>
      <c r="AG37" s="33">
        <f>CHOOSE(MIN(D6L1530C9,RUN_YEARS),B7L815C5,B7L815C14,B7L815C23,B7L815C32,B7L815C41)</f>
        <v>146.19851615148406</v>
      </c>
      <c r="AH37" s="16" t="s">
        <v>39954</v>
      </c>
      <c r="AI37" s="33">
        <f>IF(D6L1530C15=0,0,D6L1530C11/D6L1530C15)</f>
        <v>1.8612525978231223E-3</v>
      </c>
      <c r="AJ37" s="16" t="s">
        <v>39955</v>
      </c>
      <c r="AK37" s="33">
        <f>IF(D6L1530C5=0,0,D6L1530C11/D6L1530C5)</f>
        <v>6.515282791093693E-3</v>
      </c>
      <c r="AL37" s="16" t="s">
        <v>39956</v>
      </c>
      <c r="AM37" s="33">
        <f>D6L1530C8*CHOOSE(MIN(D6L1530C9,RUN_YEARS),B7L815C4,B7L815C13,B7L815C22,B7L815C31,B7L815C40)</f>
        <v>8.9703841186417748</v>
      </c>
      <c r="AN37" s="16" t="s">
        <v>39957</v>
      </c>
      <c r="AO37" s="33">
        <f>D6L1530C8-D6L1530C18</f>
        <v>11.912237304699165</v>
      </c>
      <c r="AP37" s="16" t="s">
        <v>39958</v>
      </c>
      <c r="AQ37" s="33">
        <f>CHOOSE(MIN(D6L1530C9,RUN_YEARS),B7L815C2,B7L815C11,B7L815C20,B7L815C29,B7L815C38)</f>
        <v>55.020861923192918</v>
      </c>
      <c r="AR37" s="16" t="s">
        <v>39959</v>
      </c>
      <c r="AS37" s="33">
        <f>IF(D6L1530C20=0,0,D6L1530C18/D6L1530C20)</f>
        <v>0.16303605223713322</v>
      </c>
      <c r="AT37" s="16" t="s">
        <v>39960</v>
      </c>
      <c r="AU37" s="33">
        <f>IF(D6L1530C5=0,0,D6L1530C18/D6L1530C5)</f>
        <v>0.21478108367696094</v>
      </c>
      <c r="AV37" s="16" t="s">
        <v>39961</v>
      </c>
      <c r="AW37" s="33">
        <f>CHOOSE(MIN(D6L1530C9,RUN_YEARS),B7L815C1,B7L815C10,B7L815C19,B7L815C28,B7L815C37)</f>
        <v>73.065049976633475</v>
      </c>
      <c r="AX37" s="16" t="s">
        <v>39962</v>
      </c>
      <c r="AY37" s="33">
        <f>IF(D6L1530C23=0,0,D6L1530C19/D6L1530C23)</f>
        <v>0.16303605223713322</v>
      </c>
      <c r="AZ37" s="16" t="s">
        <v>39963</v>
      </c>
      <c r="BA37" s="33">
        <f>IF(D6L1530C5=0,0,D6L1530C19/D6L1530C5)</f>
        <v>0.28521891632303908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20.513309870798594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10.256654935399297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5.1283274676996484</v>
      </c>
      <c r="R38" s="16" t="s">
        <v>39967</v>
      </c>
      <c r="S38" s="15">
        <f>D6L1531C5-D6L1531C7</f>
        <v>5.1283274676996484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5.0615024603048555</v>
      </c>
      <c r="X38" s="16" t="s">
        <v>39969</v>
      </c>
      <c r="Y38" s="33">
        <f>D6L1531C7-D6L1531C10</f>
        <v>6.6825007394792912E-2</v>
      </c>
      <c r="Z38" s="16" t="s">
        <v>39970</v>
      </c>
      <c r="AA38" s="33">
        <f>CHOOSE(MIN(D6L1531C9,RUN_YEARS),B7L815C7,B7L815C16,B7L815C25,B7L815C34,B7L815C43)</f>
        <v>28791</v>
      </c>
      <c r="AB38" s="16" t="s">
        <v>39971</v>
      </c>
      <c r="AC38" s="33">
        <f>IF(D6L1531C12=0,0,D6L1531C10/D6L1531C12)</f>
        <v>1.758015511897765E-4</v>
      </c>
      <c r="AD38" s="16" t="s">
        <v>39972</v>
      </c>
      <c r="AE38" s="33">
        <f>IF(D6L1531C5=0,0,D6L1531C10/D6L1531C5)</f>
        <v>0.49348471720890635</v>
      </c>
      <c r="AF38" s="16" t="s">
        <v>39973</v>
      </c>
      <c r="AG38" s="33">
        <f>CHOOSE(MIN(D6L1531C9,RUN_YEARS),B7L815C5,B7L815C14,B7L815C23,B7L815C32,B7L815C41)</f>
        <v>146.19851615148406</v>
      </c>
      <c r="AH38" s="16" t="s">
        <v>39974</v>
      </c>
      <c r="AI38" s="33">
        <f>IF(D6L1531C15=0,0,D6L1531C11/D6L1531C15)</f>
        <v>4.5708403309341366E-4</v>
      </c>
      <c r="AJ38" s="16" t="s">
        <v>39975</v>
      </c>
      <c r="AK38" s="33">
        <f>IF(D6L1531C5=0,0,D6L1531C11/D6L1531C5)</f>
        <v>6.5152827910936618E-3</v>
      </c>
      <c r="AL38" s="16" t="s">
        <v>39976</v>
      </c>
      <c r="AM38" s="33">
        <f>D6L1531C8*CHOOSE(MIN(D6L1531C9,RUN_YEARS),B7L815C4,B7L815C13,B7L815C22,B7L815C31,B7L815C40)</f>
        <v>2.2029354619257107</v>
      </c>
      <c r="AN38" s="16" t="s">
        <v>39977</v>
      </c>
      <c r="AO38" s="33">
        <f>D6L1531C8-D6L1531C18</f>
        <v>2.9253920057739378</v>
      </c>
      <c r="AP38" s="16" t="s">
        <v>39978</v>
      </c>
      <c r="AQ38" s="33">
        <f>CHOOSE(MIN(D6L1531C9,RUN_YEARS),B7L815C2,B7L815C11,B7L815C20,B7L815C29,B7L815C38)</f>
        <v>55.020861923192918</v>
      </c>
      <c r="AR38" s="16" t="s">
        <v>39979</v>
      </c>
      <c r="AS38" s="33">
        <f>IF(D6L1531C20=0,0,D6L1531C18/D6L1531C20)</f>
        <v>4.0038185243279664E-2</v>
      </c>
      <c r="AT38" s="16" t="s">
        <v>39980</v>
      </c>
      <c r="AU38" s="33">
        <f>IF(D6L1531C5=0,0,D6L1531C18/D6L1531C5)</f>
        <v>0.21478108367696092</v>
      </c>
      <c r="AV38" s="16" t="s">
        <v>39981</v>
      </c>
      <c r="AW38" s="33">
        <f>CHOOSE(MIN(D6L1531C9,RUN_YEARS),B7L815C1,B7L815C10,B7L815C19,B7L815C28,B7L815C37)</f>
        <v>73.065049976633475</v>
      </c>
      <c r="AX38" s="16" t="s">
        <v>39982</v>
      </c>
      <c r="AY38" s="33">
        <f>IF(D6L1531C23=0,0,D6L1531C19/D6L1531C23)</f>
        <v>4.0038185243279664E-2</v>
      </c>
      <c r="AZ38" s="16" t="s">
        <v>39983</v>
      </c>
      <c r="BA38" s="33">
        <f>IF(D6L1531C5=0,0,D6L1531C19/D6L1531C5)</f>
        <v>0.28521891632303908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28791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146.19851615148406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55.020861923192918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73.065049976633475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284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284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113.60000000000001</v>
      </c>
      <c r="R40" s="16" t="s">
        <v>40008</v>
      </c>
      <c r="S40" s="15">
        <f>D6L1533C5-D6L1533C7</f>
        <v>170.39999999999998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112.11972774986351</v>
      </c>
      <c r="X40" s="16" t="s">
        <v>40010</v>
      </c>
      <c r="Y40" s="33">
        <f>D6L1533C7-D6L1533C10</f>
        <v>1.480272250136494</v>
      </c>
      <c r="Z40" s="16" t="s">
        <v>40011</v>
      </c>
      <c r="AA40" s="33">
        <f>CHOOSE(MIN(D6L1533C9,RUN_YEARS),B7L815C7,B7L815C16,B7L815C25,B7L815C34,B7L815C43)</f>
        <v>28791</v>
      </c>
      <c r="AB40" s="16" t="s">
        <v>40012</v>
      </c>
      <c r="AC40" s="33">
        <f>IF(D6L1533C12=0,0,D6L1533C10/D6L1533C12)</f>
        <v>3.8942630596319515E-3</v>
      </c>
      <c r="AD40" s="16" t="s">
        <v>40013</v>
      </c>
      <c r="AE40" s="33">
        <f>IF(D6L1533C5=0,0,D6L1533C10/D6L1533C5)</f>
        <v>0.39478777376712504</v>
      </c>
      <c r="AF40" s="16" t="s">
        <v>40014</v>
      </c>
      <c r="AG40" s="33">
        <f>CHOOSE(MIN(D6L1533C9,RUN_YEARS),B7L815C5,B7L815C14,B7L815C23,B7L815C32,B7L815C41)</f>
        <v>146.19851615148406</v>
      </c>
      <c r="AH40" s="16" t="s">
        <v>40015</v>
      </c>
      <c r="AI40" s="33">
        <f>IF(D6L1533C15=0,0,D6L1533C11/D6L1533C15)</f>
        <v>1.0125083955043053E-2</v>
      </c>
      <c r="AJ40" s="16" t="s">
        <v>40016</v>
      </c>
      <c r="AK40" s="33">
        <f>IF(D6L1533C5=0,0,D6L1533C11/D6L1533C5)</f>
        <v>5.2122262328749792E-3</v>
      </c>
      <c r="AL40" s="16" t="s">
        <v>40017</v>
      </c>
      <c r="AM40" s="33">
        <f>D6L1533C8*CHOOSE(MIN(D6L1533C9,RUN_YEARS),B7L815C4,B7L815C13,B7L815C22,B7L815C31,B7L815C40)</f>
        <v>73.197393317108279</v>
      </c>
      <c r="AN40" s="16" t="s">
        <v>40018</v>
      </c>
      <c r="AO40" s="33">
        <f>D6L1533C8-D6L1533C18</f>
        <v>97.202606682891698</v>
      </c>
      <c r="AP40" s="16" t="s">
        <v>40019</v>
      </c>
      <c r="AQ40" s="33">
        <f>CHOOSE(MIN(D6L1533C9,RUN_YEARS),B7L815C2,B7L815C11,B7L815C20,B7L815C29,B7L815C38)</f>
        <v>55.020861923192918</v>
      </c>
      <c r="AR40" s="16" t="s">
        <v>40020</v>
      </c>
      <c r="AS40" s="33">
        <f>IF(D6L1533C20=0,0,D6L1533C18/D6L1533C20)</f>
        <v>1.3303570819971726</v>
      </c>
      <c r="AT40" s="16" t="s">
        <v>40021</v>
      </c>
      <c r="AU40" s="33">
        <f>IF(D6L1533C5=0,0,D6L1533C18/D6L1533C5)</f>
        <v>0.2577373004123531</v>
      </c>
      <c r="AV40" s="16" t="s">
        <v>40022</v>
      </c>
      <c r="AW40" s="33">
        <f>CHOOSE(MIN(D6L1533C9,RUN_YEARS),B7L815C1,B7L815C10,B7L815C19,B7L815C28,B7L815C37)</f>
        <v>73.065049976633475</v>
      </c>
      <c r="AX40" s="16" t="s">
        <v>40023</v>
      </c>
      <c r="AY40" s="33">
        <f>IF(D6L1533C23=0,0,D6L1533C19/D6L1533C23)</f>
        <v>1.3303570819971726</v>
      </c>
      <c r="AZ40" s="16" t="s">
        <v>40024</v>
      </c>
      <c r="BA40" s="33">
        <f>IF(D6L1533C5=0,0,D6L1533C19/D6L1533C5)</f>
        <v>0.34226269958764682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14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14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14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28791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146.19851615148406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6.0138703429549061</v>
      </c>
      <c r="AN41" s="16" t="s">
        <v>40037</v>
      </c>
      <c r="AO41" s="33">
        <f>D6L1534C8-D6L1534C18</f>
        <v>7.9861296570450939</v>
      </c>
      <c r="AP41" s="16" t="s">
        <v>40038</v>
      </c>
      <c r="AQ41" s="33">
        <f>CHOOSE(MIN(D6L1534C9,RUN_YEARS),B7L815C2,B7L815C11,B7L815C20,B7L815C29,B7L815C38)</f>
        <v>55.020861923192918</v>
      </c>
      <c r="AR41" s="16" t="s">
        <v>40039</v>
      </c>
      <c r="AS41" s="33">
        <f>IF(D6L1534C20=0,0,D6L1534C18/D6L1534C20)</f>
        <v>0.10930163819225598</v>
      </c>
      <c r="AT41" s="16" t="s">
        <v>40040</v>
      </c>
      <c r="AU41" s="33">
        <f>IF(D6L1534C5=0,0,D6L1534C18/D6L1534C5)</f>
        <v>0.42956216735392189</v>
      </c>
      <c r="AV41" s="16" t="s">
        <v>40041</v>
      </c>
      <c r="AW41" s="33">
        <f>CHOOSE(MIN(D6L1534C9,RUN_YEARS),B7L815C1,B7L815C10,B7L815C19,B7L815C28,B7L815C37)</f>
        <v>73.065049976633475</v>
      </c>
      <c r="AX41" s="16" t="s">
        <v>40042</v>
      </c>
      <c r="AY41" s="33">
        <f>IF(D6L1534C23=0,0,D6L1534C19/D6L1534C23)</f>
        <v>0.109301638192256</v>
      </c>
      <c r="AZ41" s="16" t="s">
        <v>40043</v>
      </c>
      <c r="BA41" s="33">
        <f>IF(D6L1534C5=0,0,D6L1534C19/D6L1534C5)</f>
        <v>0.57043783264607817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52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52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52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51.322410589726253</v>
      </c>
      <c r="X42" s="16" t="s">
        <v>40050</v>
      </c>
      <c r="Y42" s="33">
        <f>D6L1535C7-D6L1535C10</f>
        <v>0.67758941027374675</v>
      </c>
      <c r="Z42" s="16" t="s">
        <v>40051</v>
      </c>
      <c r="AA42" s="33">
        <f>CHOOSE(MIN(D6L1535C9,RUN_YEARS),B7L815C7,B7L815C16,B7L815C25,B7L815C34,B7L815C43)</f>
        <v>28791</v>
      </c>
      <c r="AB42" s="16" t="s">
        <v>40052</v>
      </c>
      <c r="AC42" s="33">
        <f>IF(D6L1535C12=0,0,D6L1535C10/D6L1535C12)</f>
        <v>1.7825852033526537E-3</v>
      </c>
      <c r="AD42" s="16" t="s">
        <v>40053</v>
      </c>
      <c r="AE42" s="33">
        <f>IF(D6L1535C5=0,0,D6L1535C10/D6L1535C5)</f>
        <v>0.9869694344178126</v>
      </c>
      <c r="AF42" s="16" t="s">
        <v>40054</v>
      </c>
      <c r="AG42" s="33">
        <f>CHOOSE(MIN(D6L1535C9,RUN_YEARS),B7L815C5,B7L815C14,B7L815C23,B7L815C32,B7L815C41)</f>
        <v>146.19851615148406</v>
      </c>
      <c r="AH42" s="16" t="s">
        <v>40055</v>
      </c>
      <c r="AI42" s="33">
        <f>IF(D6L1535C15=0,0,D6L1535C11/D6L1535C15)</f>
        <v>4.6347215287168876E-3</v>
      </c>
      <c r="AJ42" s="16" t="s">
        <v>40056</v>
      </c>
      <c r="AK42" s="33">
        <f>IF(D6L1535C5=0,0,D6L1535C11/D6L1535C5)</f>
        <v>1.3030565582187438E-2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55.020861923192918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73.065049976633475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-9876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-9876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-9876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28791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146.19851615148406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-4242.3559647873326</v>
      </c>
      <c r="AN43" s="16" t="s">
        <v>40078</v>
      </c>
      <c r="AO43" s="33">
        <f>D6L1536C8-D6L1536C18</f>
        <v>-5633.6440352126674</v>
      </c>
      <c r="AP43" s="16" t="s">
        <v>40079</v>
      </c>
      <c r="AQ43" s="33">
        <f>CHOOSE(MIN(D6L1536C9,RUN_YEARS),B7L815C2,B7L815C11,B7L815C20,B7L815C29,B7L815C38)</f>
        <v>55.020861923192918</v>
      </c>
      <c r="AR43" s="16" t="s">
        <v>40080</v>
      </c>
      <c r="AS43" s="33">
        <f>IF(D6L1536C20=0,0,D6L1536C18/D6L1536C20)</f>
        <v>-77.104498484765728</v>
      </c>
      <c r="AT43" s="16" t="s">
        <v>40081</v>
      </c>
      <c r="AU43" s="33">
        <f>IF(D6L1536C5=0,0,D6L1536C18/D6L1536C5)</f>
        <v>0.42956216735392189</v>
      </c>
      <c r="AV43" s="16" t="s">
        <v>40082</v>
      </c>
      <c r="AW43" s="33">
        <f>CHOOSE(MIN(D6L1536C9,RUN_YEARS),B7L815C1,B7L815C10,B7L815C19,B7L815C28,B7L815C37)</f>
        <v>73.065049976633475</v>
      </c>
      <c r="AX43" s="16" t="s">
        <v>40083</v>
      </c>
      <c r="AY43" s="33">
        <f>IF(D6L1536C23=0,0,D6L1536C19/D6L1536C23)</f>
        <v>-77.104498484765728</v>
      </c>
      <c r="AZ43" s="16" t="s">
        <v>40084</v>
      </c>
      <c r="BA43" s="33">
        <f>IF(D6L1536C5=0,0,D6L1536C19/D6L1536C5)</f>
        <v>0.57043783264607806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-9289.7821014911351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-9387.0084293222262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235.0957853388868</v>
      </c>
      <c r="R44" s="16" t="s">
        <v>40088</v>
      </c>
      <c r="S44" s="15">
        <f>SUM(D6L1529C8:D6L1536C8)</f>
        <v>-9622.1042146611126</v>
      </c>
      <c r="U44" s="21" t="str">
        <f>NULL_VALUE</f>
        <v>n/a</v>
      </c>
      <c r="V44" s="16" t="s">
        <v>40089</v>
      </c>
      <c r="W44" s="33">
        <f>SUM(D6L1529C10:D6L1536C10)</f>
        <v>232.03235428993258</v>
      </c>
      <c r="X44" s="16" t="s">
        <v>40090</v>
      </c>
      <c r="Y44" s="33">
        <f>SUM(D6L1529C11:D6L1536C11)</f>
        <v>3.0634310489542207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8.0591974676090649E-3</v>
      </c>
      <c r="AD44" s="16" t="s">
        <v>40092</v>
      </c>
      <c r="AE44" s="33">
        <f>IF(D6L1537C5=0,0,D6L1537C10/D6L1537C5)</f>
        <v>-2.4718455942271494E-2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2.0953913415783485E-2</v>
      </c>
      <c r="AJ44" s="16" t="s">
        <v>40094</v>
      </c>
      <c r="AK44" s="33">
        <f>IF(D6L1537C5=0,0,D6L1537C11/D6L1537C5)</f>
        <v>-3.2634795973816025E-4</v>
      </c>
      <c r="AL44" s="16" t="s">
        <v>40095</v>
      </c>
      <c r="AM44" s="33">
        <f>SUM(D6L1529C18:D6L1536C18)</f>
        <v>-4133.2919409551341</v>
      </c>
      <c r="AN44" s="16" t="s">
        <v>40096</v>
      </c>
      <c r="AO44" s="33">
        <f>SUM(D6L1529C19:D6L1536C19)</f>
        <v>-5488.8122737059794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-75.12226810850504</v>
      </c>
      <c r="AT44" s="16" t="s">
        <v>40098</v>
      </c>
      <c r="AU44" s="33">
        <f>IF(D6L1537C5=0,0,D6L1537C18/D6L1537C5)</f>
        <v>0.4403204675990231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-75.12226810850504</v>
      </c>
      <c r="AZ44" s="16" t="s">
        <v>40100</v>
      </c>
      <c r="BA44" s="33">
        <f>IF(D6L1537C5=0,0,D6L1537C19/D6L1537C5)</f>
        <v>0.58472433630298659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733.64463103908918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366.82231551954459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183.41115775977229</v>
      </c>
      <c r="R45" s="16" t="s">
        <v>40105</v>
      </c>
      <c r="S45" s="15">
        <f>D6L1538C5-D6L1538C7</f>
        <v>183.41115775977229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181.02120664007867</v>
      </c>
      <c r="X45" s="16" t="s">
        <v>40107</v>
      </c>
      <c r="Y45" s="33">
        <f>D6L1538C7-D6L1538C10</f>
        <v>2.3899511196936203</v>
      </c>
      <c r="Z45" s="16" t="s">
        <v>40108</v>
      </c>
      <c r="AA45" s="33">
        <f>CHOOSE(MIN(D6L1538C9,RUN_YEARS),B7L815C7,B7L815C16,B7L815C25,B7L815C34,B7L815C43)</f>
        <v>28791</v>
      </c>
      <c r="AB45" s="16" t="s">
        <v>40109</v>
      </c>
      <c r="AC45" s="33">
        <f>IF(D6L1538C12=0,0,D6L1538C10/D6L1538C12)</f>
        <v>6.2874233836990269E-3</v>
      </c>
      <c r="AD45" s="16" t="s">
        <v>40110</v>
      </c>
      <c r="AE45" s="33">
        <f>IF(D6L1538C5=0,0,D6L1538C10/D6L1538C5)</f>
        <v>0.49348471720890635</v>
      </c>
      <c r="AF45" s="16" t="s">
        <v>40111</v>
      </c>
      <c r="AG45" s="33">
        <f>CHOOSE(MIN(D6L1538C9,RUN_YEARS),B7L815C5,B7L815C14,B7L815C23,B7L815C32,B7L815C41)</f>
        <v>146.19851615148406</v>
      </c>
      <c r="AH45" s="16" t="s">
        <v>40112</v>
      </c>
      <c r="AI45" s="33">
        <f>IF(D6L1538C15=0,0,D6L1538C11/D6L1538C15)</f>
        <v>1.6347300797617294E-2</v>
      </c>
      <c r="AJ45" s="16" t="s">
        <v>40113</v>
      </c>
      <c r="AK45" s="33">
        <f>IF(D6L1538C5=0,0,D6L1538C11/D6L1538C5)</f>
        <v>6.515282791093667E-3</v>
      </c>
      <c r="AL45" s="16" t="s">
        <v>40114</v>
      </c>
      <c r="AM45" s="33">
        <f>D6L1538C8*CHOOSE(MIN(D6L1538C9,RUN_YEARS),B7L815C4,B7L815C13,B7L815C22,B7L815C31,B7L815C40)</f>
        <v>78.78649444417988</v>
      </c>
      <c r="AN45" s="16" t="s">
        <v>40115</v>
      </c>
      <c r="AO45" s="33">
        <f>D6L1538C8-D6L1538C18</f>
        <v>104.62466331559241</v>
      </c>
      <c r="AP45" s="16" t="s">
        <v>40116</v>
      </c>
      <c r="AQ45" s="33">
        <f>CHOOSE(MIN(D6L1538C9,RUN_YEARS),B7L815C2,B7L815C11,B7L815C20,B7L815C29,B7L815C38)</f>
        <v>55.020861923192918</v>
      </c>
      <c r="AR45" s="16" t="s">
        <v>40117</v>
      </c>
      <c r="AS45" s="33">
        <f>IF(D6L1538C20=0,0,D6L1538C18/D6L1538C20)</f>
        <v>1.4319385718486726</v>
      </c>
      <c r="AT45" s="16" t="s">
        <v>40118</v>
      </c>
      <c r="AU45" s="33">
        <f>IF(D6L1538C5=0,0,D6L1538C18/D6L1538C5)</f>
        <v>0.21478108367696094</v>
      </c>
      <c r="AV45" s="16" t="s">
        <v>40119</v>
      </c>
      <c r="AW45" s="33">
        <f>CHOOSE(MIN(D6L1538C9,RUN_YEARS),B7L815C1,B7L815C10,B7L815C19,B7L815C28,B7L815C37)</f>
        <v>73.065049976633475</v>
      </c>
      <c r="AX45" s="16" t="s">
        <v>40120</v>
      </c>
      <c r="AY45" s="33">
        <f>IF(D6L1538C23=0,0,D6L1538C19/D6L1538C23)</f>
        <v>1.4319385718486723</v>
      </c>
      <c r="AZ45" s="16" t="s">
        <v>40121</v>
      </c>
      <c r="BA45" s="33">
        <f>IF(D6L1538C5=0,0,D6L1538C19/D6L1538C5)</f>
        <v>0.28521891632303903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229.25204784174923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229.25204784174923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91.700819136699693</v>
      </c>
      <c r="R46" s="16" t="s">
        <v>40125</v>
      </c>
      <c r="S46" s="15">
        <f>D6L1539C5-D6L1539C7</f>
        <v>137.55122870504954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90.505905598998623</v>
      </c>
      <c r="X46" s="16" t="s">
        <v>40127</v>
      </c>
      <c r="Y46" s="33">
        <f>D6L1539C7-D6L1539C10</f>
        <v>1.1949135377010691</v>
      </c>
      <c r="Z46" s="16" t="s">
        <v>40128</v>
      </c>
      <c r="AA46" s="33">
        <f>CHOOSE(MIN(D6L1539C9,RUN_YEARS),B7L815C7,B7L815C16,B7L815C25,B7L815C34,B7L815C43)</f>
        <v>28791</v>
      </c>
      <c r="AB46" s="16" t="s">
        <v>40129</v>
      </c>
      <c r="AC46" s="33">
        <f>IF(D6L1539C12=0,0,D6L1539C10/D6L1539C12)</f>
        <v>3.14354852554613E-3</v>
      </c>
      <c r="AD46" s="16" t="s">
        <v>40130</v>
      </c>
      <c r="AE46" s="33">
        <f>IF(D6L1539C5=0,0,D6L1539C10/D6L1539C5)</f>
        <v>0.39478777376712504</v>
      </c>
      <c r="AF46" s="16" t="s">
        <v>40131</v>
      </c>
      <c r="AG46" s="33">
        <f>CHOOSE(MIN(D6L1539C9,RUN_YEARS),B7L815C5,B7L815C14,B7L815C23,B7L815C32,B7L815C41)</f>
        <v>146.19851615148406</v>
      </c>
      <c r="AH46" s="16" t="s">
        <v>40132</v>
      </c>
      <c r="AI46" s="33">
        <f>IF(D6L1539C15=0,0,D6L1539C11/D6L1539C15)</f>
        <v>8.1732261664198818E-3</v>
      </c>
      <c r="AJ46" s="16" t="s">
        <v>40133</v>
      </c>
      <c r="AK46" s="33">
        <f>IF(D6L1539C5=0,0,D6L1539C11/D6L1539C5)</f>
        <v>5.2122262328749532E-3</v>
      </c>
      <c r="AL46" s="16" t="s">
        <v>40134</v>
      </c>
      <c r="AM46" s="33">
        <f>D6L1539C8*CHOOSE(MIN(D6L1539C9,RUN_YEARS),B7L815C4,B7L815C13,B7L815C22,B7L815C31,B7L815C40)</f>
        <v>59.086803924736074</v>
      </c>
      <c r="AN46" s="16" t="s">
        <v>40135</v>
      </c>
      <c r="AO46" s="33">
        <f>D6L1539C8-D6L1539C18</f>
        <v>78.464424780313465</v>
      </c>
      <c r="AP46" s="16" t="s">
        <v>40136</v>
      </c>
      <c r="AQ46" s="33">
        <f>CHOOSE(MIN(D6L1539C9,RUN_YEARS),B7L815C2,B7L815C11,B7L815C20,B7L815C29,B7L815C38)</f>
        <v>55.020861923192918</v>
      </c>
      <c r="AR46" s="16" t="s">
        <v>40137</v>
      </c>
      <c r="AS46" s="33">
        <f>IF(D6L1539C20=0,0,D6L1539C18/D6L1539C20)</f>
        <v>1.0738981880585414</v>
      </c>
      <c r="AT46" s="16" t="s">
        <v>40138</v>
      </c>
      <c r="AU46" s="33">
        <f>IF(D6L1539C5=0,0,D6L1539C18/D6L1539C5)</f>
        <v>0.25773730041235315</v>
      </c>
      <c r="AV46" s="16" t="s">
        <v>40139</v>
      </c>
      <c r="AW46" s="33">
        <f>CHOOSE(MIN(D6L1539C9,RUN_YEARS),B7L815C1,B7L815C10,B7L815C19,B7L815C28,B7L815C37)</f>
        <v>73.065049976633475</v>
      </c>
      <c r="AX46" s="16" t="s">
        <v>40140</v>
      </c>
      <c r="AY46" s="33">
        <f>IF(D6L1539C23=0,0,D6L1539C19/D6L1539C23)</f>
        <v>1.0738981880585414</v>
      </c>
      <c r="AZ46" s="16" t="s">
        <v>40141</v>
      </c>
      <c r="BA46" s="33">
        <f>IF(D6L1539C5=0,0,D6L1539C19/D6L1539C5)</f>
        <v>0.34226269958764688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962.89667888083841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596.07436336129376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275.11197689647202</v>
      </c>
      <c r="R47" s="16" t="s">
        <v>40145</v>
      </c>
      <c r="S47" s="15">
        <f>SUM(D6L1538C8:D6L1539C8)</f>
        <v>320.96238646482186</v>
      </c>
      <c r="U47" s="21" t="str">
        <f>NULL_VALUE</f>
        <v>n/a</v>
      </c>
      <c r="V47" s="16" t="s">
        <v>40146</v>
      </c>
      <c r="W47" s="33">
        <f>SUM(D6L1538C10:D6L1539C10)</f>
        <v>271.52711223907727</v>
      </c>
      <c r="X47" s="16" t="s">
        <v>40147</v>
      </c>
      <c r="Y47" s="33">
        <f>SUM(D6L1538C11:D6L1539C11)</f>
        <v>3.5848646573946894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9.4309719092451564E-3</v>
      </c>
      <c r="AD47" s="16" t="s">
        <v>40149</v>
      </c>
      <c r="AE47" s="33">
        <f>IF(D6L1540C5=0,0,D6L1540C10/D6L1540C5)</f>
        <v>0.45552556682344469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2.4520526964037177E-2</v>
      </c>
      <c r="AJ47" s="16" t="s">
        <v>40151</v>
      </c>
      <c r="AK47" s="33">
        <f>IF(D6L1540C5=0,0,D6L1540C11/D6L1540C5)</f>
        <v>6.0141231996280707E-3</v>
      </c>
      <c r="AL47" s="16" t="s">
        <v>40152</v>
      </c>
      <c r="AM47" s="33">
        <f>SUM(D6L1538C18:D6L1539C18)</f>
        <v>137.87329836891595</v>
      </c>
      <c r="AN47" s="16" t="s">
        <v>40153</v>
      </c>
      <c r="AO47" s="33">
        <f>SUM(D6L1538C19:D6L1539C19)</f>
        <v>183.08908809590588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2.505836759907214</v>
      </c>
      <c r="AT47" s="16" t="s">
        <v>40155</v>
      </c>
      <c r="AU47" s="33">
        <f>IF(D6L1540C5=0,0,D6L1540C18/D6L1540C5)</f>
        <v>0.2313021777877535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2.505836759907214</v>
      </c>
      <c r="AZ47" s="16" t="s">
        <v>40157</v>
      </c>
      <c r="BA47" s="33">
        <f>IF(D6L1540C5=0,0,D6L1540C19/D6L1540C5)</f>
        <v>0.30715813218917382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8109.1829465412075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2333.3220791186295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6072.3358347751391</v>
      </c>
      <c r="R48" s="16" t="s">
        <v>40162</v>
      </c>
      <c r="S48" s="15">
        <f>SUM(D6L1528C8,D6L1537C8,D6L1540C8)</f>
        <v>-3739.0137556565096</v>
      </c>
      <c r="U48" s="21" t="str">
        <f>NULL_VALUE</f>
        <v>n/a</v>
      </c>
      <c r="V48" s="16" t="s">
        <v>40163</v>
      </c>
      <c r="W48" s="33">
        <f>SUM(D6L1528C10,D6L1537C10,D6L1540C10)</f>
        <v>5993.41916893091</v>
      </c>
      <c r="X48" s="16" t="s">
        <v>40164</v>
      </c>
      <c r="Y48" s="33">
        <f>SUM(D6L1528C11,D6L1537C11,D6L1540C11)</f>
        <v>78.916665844230351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0.17394956058233924</v>
      </c>
      <c r="AD48" s="16" t="s">
        <v>40166</v>
      </c>
      <c r="AE48" s="33">
        <f>IF(D6L1541C5=0,0,D6L1541C10/D6L1541C5)</f>
        <v>2.5686206043165787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0.4522688575140808</v>
      </c>
      <c r="AJ48" s="16" t="s">
        <v>40168</v>
      </c>
      <c r="AK48" s="33">
        <f>IF(D6L1541C5=0,0,D6L1541C11/D6L1541C5)</f>
        <v>3.3821591348434717E-2</v>
      </c>
      <c r="AL48" s="16" t="s">
        <v>40169</v>
      </c>
      <c r="AM48" s="33">
        <f>SUM(D6L1528C18,D6L1537C18,D6L1540C18)</f>
        <v>-1630.7888485436106</v>
      </c>
      <c r="AN48" s="16" t="s">
        <v>40170</v>
      </c>
      <c r="AO48" s="33">
        <f>SUM(D6L1528C19,D6L1537C19,D6L1540C19)</f>
        <v>-2108.224907112899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-36.634374064602078</v>
      </c>
      <c r="AT48" s="16" t="s">
        <v>40172</v>
      </c>
      <c r="AU48" s="33">
        <f>IF(D6L1541C5=0,0,D6L1541C18/D6L1541C5)</f>
        <v>-0.69891287753965448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-36.634374064602078</v>
      </c>
      <c r="AZ48" s="16" t="s">
        <v>40174</v>
      </c>
      <c r="BA48" s="33">
        <f>IF(D6L1541C5=0,0,D6L1541C19/D6L1541C5)</f>
        <v>-0.90352931812535842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2BE4A9-DE7A-40CF-BC38-A57F58C210D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97.541314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83.885530039999992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41.942765019999996</v>
      </c>
      <c r="R8" s="16" t="s">
        <v>40182</v>
      </c>
      <c r="S8" s="15">
        <f>D6L1601C5-D6L1601C7</f>
        <v>41.942765019999996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40.25179049218314</v>
      </c>
      <c r="X8" s="16" t="s">
        <v>40184</v>
      </c>
      <c r="Y8" s="33">
        <f>D6L1601C7-D6L1601C10</f>
        <v>1.6909745278168558</v>
      </c>
      <c r="Z8" s="16" t="s">
        <v>40185</v>
      </c>
      <c r="AA8" s="33">
        <f>CHOOSE(MIN(D6L1601C9,RUN_YEARS),B7L812C7,B7L812C16,B7L812C25,B7L812C34,B7L812C43)</f>
        <v>50466.333333333328</v>
      </c>
      <c r="AB8" s="16" t="s">
        <v>40186</v>
      </c>
      <c r="AC8" s="33">
        <f>IF(D6L1601C12=0,0,D6L1601C10/D6L1601C12)</f>
        <v>7.9759688952073281E-4</v>
      </c>
      <c r="AD8" s="16" t="s">
        <v>40187</v>
      </c>
      <c r="AE8" s="33">
        <f>IF(D6L1601C5=0,0,D6L1601C10/D6L1601C5)</f>
        <v>0.47984188063173078</v>
      </c>
      <c r="AF8" s="16" t="s">
        <v>40188</v>
      </c>
      <c r="AG8" s="33">
        <f>CHOOSE(MIN(D6L1601C9,RUN_YEARS),B7L812C5,B7L812C14,B7L812C23,B7L812C32,B7L812C41)</f>
        <v>815.41794725641603</v>
      </c>
      <c r="AH8" s="16" t="s">
        <v>40189</v>
      </c>
      <c r="AI8" s="33">
        <f>IF(D6L1601C15=0,0,D6L1601C11/D6L1601C15)</f>
        <v>2.0737519127539054E-3</v>
      </c>
      <c r="AJ8" s="16" t="s">
        <v>40190</v>
      </c>
      <c r="AK8" s="33">
        <f>IF(D6L1601C5=0,0,D6L1601C11/D6L1601C5)</f>
        <v>2.0158119368269251E-2</v>
      </c>
      <c r="AL8" s="16" t="s">
        <v>40191</v>
      </c>
      <c r="AM8" s="33">
        <f>D6L1601C8*CHOOSE(MIN(D6L1601C9,RUN_YEARS),B7L812C4,B7L812C13,B7L812C22,B7L812C31,B7L812C40)</f>
        <v>7.8914778053948043</v>
      </c>
      <c r="AN8" s="16" t="s">
        <v>40192</v>
      </c>
      <c r="AO8" s="33">
        <f>D6L1601C8-D6L1601C18</f>
        <v>34.051287214605189</v>
      </c>
      <c r="AP8" s="16" t="s">
        <v>40193</v>
      </c>
      <c r="AQ8" s="33">
        <f>CHOOSE(MIN(D6L1601C9,RUN_YEARS),B7L812C2,B7L812C11,B7L812C20,B7L812C29,B7L812C38)</f>
        <v>93.708231501002516</v>
      </c>
      <c r="AR8" s="16" t="s">
        <v>40194</v>
      </c>
      <c r="AS8" s="33">
        <f>IF(D6L1601C20=0,0,D6L1601C18/D6L1601C20)</f>
        <v>8.421328285669738E-2</v>
      </c>
      <c r="AT8" s="16" t="s">
        <v>40195</v>
      </c>
      <c r="AU8" s="33">
        <f>IF(D6L1601C5=0,0,D6L1601C18/D6L1601C5)</f>
        <v>9.4074363023418109E-2</v>
      </c>
      <c r="AV8" s="16" t="s">
        <v>40196</v>
      </c>
      <c r="AW8" s="33">
        <f>CHOOSE(MIN(D6L1601C9,RUN_YEARS),B7L812C1,B7L812C10,B7L812C19,B7L812C28,B7L812C37)</f>
        <v>404.34579984904531</v>
      </c>
      <c r="AX8" s="16" t="s">
        <v>40197</v>
      </c>
      <c r="AY8" s="33">
        <f>IF(D6L1601C23=0,0,D6L1601C19/D6L1601C23)</f>
        <v>8.4213282856697366E-2</v>
      </c>
      <c r="AZ8" s="16" t="s">
        <v>40198</v>
      </c>
      <c r="BA8" s="33">
        <f>IF(D6L1601C5=0,0,D6L1601C19/D6L1601C5)</f>
        <v>0.40592563697658185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0.20821059792063693</v>
      </c>
      <c r="J9" s="16" t="s">
        <v>40219</v>
      </c>
      <c r="K9" s="21">
        <f>_xlfn.SINGLE(IF(FLOW_THRU_100PCT="Y",1,INDEX(VariabilityMatrix,D6L1602C1,_xlfn.SINGLE(D6L1602C9))))</f>
        <v>0.48257096814517625</v>
      </c>
      <c r="L9" s="16" t="s">
        <v>40199</v>
      </c>
      <c r="M9" s="15">
        <f>IF(_xlfn.SINGLE(D6L1602C2)&lt;&gt;0,_xlfn.SINGLE(D6L1602C2)*_xlfn.SINGLE(D6L1602C4),_xlfn.SINGLE(D6L1602C3)*_xlfn.SINGLE(D6L1602C4))</f>
        <v>0.10047638981664778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5.0238194908323888E-2</v>
      </c>
      <c r="R9" s="16" t="s">
        <v>40201</v>
      </c>
      <c r="S9" s="15">
        <f>D6L1602C5-D6L1602C7</f>
        <v>5.0238194908323888E-2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4.8209181486380259E-2</v>
      </c>
      <c r="X9" s="16" t="s">
        <v>40203</v>
      </c>
      <c r="Y9" s="33">
        <f>D6L1602C7-D6L1602C10</f>
        <v>2.029013421943629E-3</v>
      </c>
      <c r="Z9" s="16" t="s">
        <v>40204</v>
      </c>
      <c r="AA9" s="33">
        <f>CHOOSE(MIN(D6L1602C9,RUN_YEARS),B7L812C7,B7L812C16,B7L812C25,B7L812C34,B7L812C43)</f>
        <v>50497.599999999999</v>
      </c>
      <c r="AB9" s="16" t="s">
        <v>40205</v>
      </c>
      <c r="AC9" s="33">
        <f>IF(D6L1602C12=0,0,D6L1602C10/D6L1602C12)</f>
        <v>9.5468262821164286E-7</v>
      </c>
      <c r="AD9" s="16" t="s">
        <v>40206</v>
      </c>
      <c r="AE9" s="33">
        <f>IF(D6L1602C5=0,0,D6L1602C10/D6L1602C5)</f>
        <v>0.47980606761801226</v>
      </c>
      <c r="AF9" s="16" t="s">
        <v>40207</v>
      </c>
      <c r="AG9" s="33">
        <f>CHOOSE(MIN(D6L1602C9,RUN_YEARS),B7L812C5,B7L812C14,B7L812C23,B7L812C32,B7L812C41)</f>
        <v>817.43372573196348</v>
      </c>
      <c r="AH9" s="16" t="s">
        <v>40208</v>
      </c>
      <c r="AI9" s="33">
        <f>IF(D6L1602C15=0,0,D6L1602C11/D6L1602C15)</f>
        <v>2.4821748333502729E-6</v>
      </c>
      <c r="AJ9" s="16" t="s">
        <v>40209</v>
      </c>
      <c r="AK9" s="33">
        <f>IF(D6L1602C5=0,0,D6L1602C11/D6L1602C5)</f>
        <v>2.0193932381987762E-2</v>
      </c>
      <c r="AL9" s="16" t="s">
        <v>40210</v>
      </c>
      <c r="AM9" s="33">
        <f>D6L1602C8*CHOOSE(MIN(D6L1602C9,RUN_YEARS),B7L812C4,B7L812C13,B7L812C22,B7L812C31,B7L812C40)</f>
        <v>9.5237655845789981E-3</v>
      </c>
      <c r="AN9" s="16" t="s">
        <v>40211</v>
      </c>
      <c r="AO9" s="33">
        <f>D6L1602C8-D6L1602C18</f>
        <v>4.0714429323744888E-2</v>
      </c>
      <c r="AP9" s="16" t="s">
        <v>40212</v>
      </c>
      <c r="AQ9" s="33">
        <f>CHOOSE(MIN(D6L1602C9,RUN_YEARS),B7L812C2,B7L812C11,B7L812C20,B7L812C29,B7L812C38)</f>
        <v>94.816170225283869</v>
      </c>
      <c r="AR9" s="16" t="s">
        <v>40213</v>
      </c>
      <c r="AS9" s="33">
        <f>IF(D6L1602C20=0,0,D6L1602C18/D6L1602C20)</f>
        <v>1.0044452926067849E-4</v>
      </c>
      <c r="AT9" s="16" t="s">
        <v>40214</v>
      </c>
      <c r="AU9" s="33">
        <f>IF(D6L1602C5=0,0,D6L1602C18/D6L1602C5)</f>
        <v>9.4786104496372148E-2</v>
      </c>
      <c r="AV9" s="16" t="s">
        <v>40215</v>
      </c>
      <c r="AW9" s="33">
        <f>CHOOSE(MIN(D6L1602C9,RUN_YEARS),B7L812C1,B7L812C10,B7L812C19,B7L812C28,B7L812C37)</f>
        <v>405.34242754108425</v>
      </c>
      <c r="AX9" s="16" t="s">
        <v>40216</v>
      </c>
      <c r="AY9" s="33">
        <f>IF(D6L1602C23=0,0,D6L1602C19/D6L1602C23)</f>
        <v>1.004445292606785E-4</v>
      </c>
      <c r="AZ9" s="16" t="s">
        <v>40217</v>
      </c>
      <c r="BA9" s="33">
        <f>IF(D6L1602C5=0,0,D6L1602C19/D6L1602C5)</f>
        <v>0.40521389550362785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1.2931865226984595E-2</v>
      </c>
      <c r="J10" s="16" t="s">
        <v>40240</v>
      </c>
      <c r="K10" s="21">
        <f>_xlfn.SINGLE(IF(FLOW_THRU_100PCT="Y",1,INDEX(VariabilityMatrix,D6L1603C1,_xlfn.SINGLE(D6L1603C9))))</f>
        <v>0.48257096814517625</v>
      </c>
      <c r="L10" s="16" t="s">
        <v>40220</v>
      </c>
      <c r="M10" s="15">
        <f>IF(_xlfn.SINGLE(D6L1603C2)&lt;&gt;0,_xlfn.SINGLE(D6L1603C2)*_xlfn.SINGLE(D6L1603C4),_xlfn.SINGLE(D6L1603C3)*_xlfn.SINGLE(D6L1603C4))</f>
        <v>6.2405427225088956E-3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3.1202713612544478E-3</v>
      </c>
      <c r="R10" s="16" t="s">
        <v>40222</v>
      </c>
      <c r="S10" s="15">
        <f>D6L1603C5-D6L1603C7</f>
        <v>3.1202713612544478E-3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2.9942502634891974E-3</v>
      </c>
      <c r="X10" s="16" t="s">
        <v>40224</v>
      </c>
      <c r="Y10" s="33">
        <f>D6L1603C7-D6L1603C10</f>
        <v>1.2602109776525035E-4</v>
      </c>
      <c r="Z10" s="16" t="s">
        <v>40225</v>
      </c>
      <c r="AA10" s="33">
        <f>CHOOSE(MIN(D6L1603C9,RUN_YEARS),B7L812C7,B7L812C16,B7L812C25,B7L812C34,B7L812C43)</f>
        <v>50497.599999999999</v>
      </c>
      <c r="AB10" s="16" t="s">
        <v>40226</v>
      </c>
      <c r="AC10" s="33">
        <f>IF(D6L1603C12=0,0,D6L1603C10/D6L1603C12)</f>
        <v>5.9294902401088316E-8</v>
      </c>
      <c r="AD10" s="16" t="s">
        <v>40227</v>
      </c>
      <c r="AE10" s="33">
        <f>IF(D6L1603C5=0,0,D6L1603C10/D6L1603C5)</f>
        <v>0.47980606761801226</v>
      </c>
      <c r="AF10" s="16" t="s">
        <v>40228</v>
      </c>
      <c r="AG10" s="33">
        <f>CHOOSE(MIN(D6L1603C9,RUN_YEARS),B7L812C5,B7L812C14,B7L812C23,B7L812C32,B7L812C41)</f>
        <v>817.43372573196348</v>
      </c>
      <c r="AH10" s="16" t="s">
        <v>40229</v>
      </c>
      <c r="AI10" s="33">
        <f>IF(D6L1603C15=0,0,D6L1603C11/D6L1603C15)</f>
        <v>1.5416674624282956E-7</v>
      </c>
      <c r="AJ10" s="16" t="s">
        <v>40230</v>
      </c>
      <c r="AK10" s="33">
        <f>IF(D6L1603C5=0,0,D6L1603C11/D6L1603C5)</f>
        <v>2.0193932381987745E-2</v>
      </c>
      <c r="AL10" s="16" t="s">
        <v>40231</v>
      </c>
      <c r="AM10" s="33">
        <f>D6L1603C8*CHOOSE(MIN(D6L1603C9,RUN_YEARS),B7L812C4,B7L812C13,B7L812C22,B7L812C31,B7L812C40)</f>
        <v>5.9151673460980294E-4</v>
      </c>
      <c r="AN10" s="16" t="s">
        <v>40232</v>
      </c>
      <c r="AO10" s="33">
        <f>D6L1603C8-D6L1603C18</f>
        <v>2.5287546266446448E-3</v>
      </c>
      <c r="AP10" s="16" t="s">
        <v>40233</v>
      </c>
      <c r="AQ10" s="33">
        <f>CHOOSE(MIN(D6L1603C9,RUN_YEARS),B7L812C2,B7L812C11,B7L812C20,B7L812C29,B7L812C38)</f>
        <v>94.816170225283869</v>
      </c>
      <c r="AR10" s="16" t="s">
        <v>40234</v>
      </c>
      <c r="AS10" s="33">
        <f>IF(D6L1603C20=0,0,D6L1603C18/D6L1603C20)</f>
        <v>6.2385638779161314E-6</v>
      </c>
      <c r="AT10" s="16" t="s">
        <v>40235</v>
      </c>
      <c r="AU10" s="33">
        <f>IF(D6L1603C5=0,0,D6L1603C18/D6L1603C5)</f>
        <v>9.4786104496372148E-2</v>
      </c>
      <c r="AV10" s="16" t="s">
        <v>40236</v>
      </c>
      <c r="AW10" s="33">
        <f>CHOOSE(MIN(D6L1603C9,RUN_YEARS),B7L812C1,B7L812C10,B7L812C19,B7L812C28,B7L812C37)</f>
        <v>405.34242754108425</v>
      </c>
      <c r="AX10" s="16" t="s">
        <v>40237</v>
      </c>
      <c r="AY10" s="33">
        <f>IF(D6L1603C23=0,0,D6L1603C19/D6L1603C23)</f>
        <v>6.2385638779161305E-6</v>
      </c>
      <c r="AZ10" s="16" t="s">
        <v>40238</v>
      </c>
      <c r="BA10" s="33">
        <f>IF(D6L1603C5=0,0,D6L1603C19/D6L1603C5)</f>
        <v>0.40521389550362785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3.0063002353219385E-4</v>
      </c>
      <c r="J11" s="16" t="s">
        <v>40261</v>
      </c>
      <c r="K11" s="21">
        <f>_xlfn.SINGLE(IF(FLOW_THRU_100PCT="Y",1,INDEX(VariabilityMatrix,D6L1604C1,_xlfn.SINGLE(D6L1604C9))))</f>
        <v>0.46847217353553366</v>
      </c>
      <c r="L11" s="16" t="s">
        <v>40241</v>
      </c>
      <c r="M11" s="15">
        <f>IF(_xlfn.SINGLE(D6L1604C2)&lt;&gt;0,_xlfn.SINGLE(D6L1604C2)*_xlfn.SINGLE(D6L1604C4),_xlfn.SINGLE(D6L1604C3)*_xlfn.SINGLE(D6L1604C4))</f>
        <v>1.408368005541655E-4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7.0418400277082749E-5</v>
      </c>
      <c r="R11" s="16" t="s">
        <v>40243</v>
      </c>
      <c r="S11" s="15">
        <f>D6L1604C5-D6L1604C7</f>
        <v>7.0418400277082749E-5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6.762103567664833E-5</v>
      </c>
      <c r="X11" s="16" t="s">
        <v>40245</v>
      </c>
      <c r="Y11" s="33">
        <f>D6L1604C7-D6L1604C10</f>
        <v>2.7973646004344186E-6</v>
      </c>
      <c r="Z11" s="16" t="s">
        <v>40246</v>
      </c>
      <c r="AA11" s="33">
        <f>CHOOSE(MIN(D6L1604C9,RUN_YEARS),B7L812C7,B7L812C16,B7L812C25,B7L812C34,B7L812C43)</f>
        <v>50434</v>
      </c>
      <c r="AB11" s="16" t="s">
        <v>40247</v>
      </c>
      <c r="AC11" s="33">
        <f>IF(D6L1604C12=0,0,D6L1604C10/D6L1604C12)</f>
        <v>1.3407827195274682E-9</v>
      </c>
      <c r="AD11" s="16" t="s">
        <v>40248</v>
      </c>
      <c r="AE11" s="33">
        <f>IF(D6L1604C5=0,0,D6L1604C10/D6L1604C5)</f>
        <v>0.48013754509171375</v>
      </c>
      <c r="AF11" s="16" t="s">
        <v>40249</v>
      </c>
      <c r="AG11" s="33">
        <f>CHOOSE(MIN(D6L1604C9,RUN_YEARS),B7L812C5,B7L812C14,B7L812C23,B7L812C32,B7L812C41)</f>
        <v>802.44878311433524</v>
      </c>
      <c r="AH11" s="16" t="s">
        <v>40250</v>
      </c>
      <c r="AI11" s="33">
        <f>IF(D6L1604C15=0,0,D6L1604C11/D6L1604C15)</f>
        <v>3.4860350707714165E-9</v>
      </c>
      <c r="AJ11" s="16" t="s">
        <v>40251</v>
      </c>
      <c r="AK11" s="33">
        <f>IF(D6L1604C5=0,0,D6L1604C11/D6L1604C5)</f>
        <v>1.9862454908286267E-2</v>
      </c>
      <c r="AL11" s="16" t="s">
        <v>40252</v>
      </c>
      <c r="AM11" s="33">
        <f>D6L1604C8*CHOOSE(MIN(D6L1604C9,RUN_YEARS),B7L812C4,B7L812C13,B7L812C22,B7L812C31,B7L812C40)</f>
        <v>1.37187313122122E-5</v>
      </c>
      <c r="AN11" s="16" t="s">
        <v>40253</v>
      </c>
      <c r="AO11" s="33">
        <f>D6L1604C8-D6L1604C18</f>
        <v>5.6699668964870552E-5</v>
      </c>
      <c r="AP11" s="16" t="s">
        <v>40254</v>
      </c>
      <c r="AQ11" s="33">
        <f>CHOOSE(MIN(D6L1604C9,RUN_YEARS),B7L812C2,B7L812C11,B7L812C20,B7L812C29,B7L812C38)</f>
        <v>96.381582794425739</v>
      </c>
      <c r="AR11" s="16" t="s">
        <v>40255</v>
      </c>
      <c r="AS11" s="33">
        <f>IF(D6L1604C20=0,0,D6L1604C18/D6L1604C20)</f>
        <v>1.4233768438388447E-7</v>
      </c>
      <c r="AT11" s="16" t="s">
        <v>40256</v>
      </c>
      <c r="AU11" s="33">
        <f>IF(D6L1604C5=0,0,D6L1604C18/D6L1604C5)</f>
        <v>9.7408711773000048E-2</v>
      </c>
      <c r="AV11" s="16" t="s">
        <v>40257</v>
      </c>
      <c r="AW11" s="33">
        <f>CHOOSE(MIN(D6L1604C9,RUN_YEARS),B7L812C1,B7L812C10,B7L812C19,B7L812C28,B7L812C37)</f>
        <v>398.34615274442461</v>
      </c>
      <c r="AX11" s="16" t="s">
        <v>40258</v>
      </c>
      <c r="AY11" s="33">
        <f>IF(D6L1604C23=0,0,D6L1604C19/D6L1604C23)</f>
        <v>1.423376843838845E-7</v>
      </c>
      <c r="AZ11" s="16" t="s">
        <v>40259</v>
      </c>
      <c r="BA11" s="33">
        <f>IF(D6L1604C5=0,0,D6L1604C19/D6L1604C5)</f>
        <v>0.40259128822699997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3.5513468041590261</v>
      </c>
      <c r="J12" s="16" t="s">
        <v>40282</v>
      </c>
      <c r="K12" s="21">
        <f>_xlfn.SINGLE(IF(FLOW_THRU_100PCT="Y",1,INDEX(VariabilityMatrix,D6L1605C1,_xlfn.SINGLE(D6L1605C9))))</f>
        <v>0.21525959347865947</v>
      </c>
      <c r="L12" s="16" t="s">
        <v>40262</v>
      </c>
      <c r="M12" s="15">
        <f>IF(_xlfn.SINGLE(D6L1605C2)&lt;&gt;0,_xlfn.SINGLE(D6L1605C2)*_xlfn.SINGLE(D6L1605C4),_xlfn.SINGLE(D6L1605C3)*_xlfn.SINGLE(D6L1605C4))</f>
        <v>0.76446146936500847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0.38223073468250424</v>
      </c>
      <c r="R12" s="16" t="s">
        <v>40264</v>
      </c>
      <c r="S12" s="15">
        <f>D6L1605C5-D6L1605C7</f>
        <v>0.38223073468250424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0.36679325146151226</v>
      </c>
      <c r="X12" s="16" t="s">
        <v>40266</v>
      </c>
      <c r="Y12" s="33">
        <f>D6L1605C7-D6L1605C10</f>
        <v>1.5437483220991977E-2</v>
      </c>
      <c r="Z12" s="16" t="s">
        <v>40267</v>
      </c>
      <c r="AA12" s="33">
        <f>CHOOSE(MIN(D6L1605C9,RUN_YEARS),B7L812C7,B7L812C16,B7L812C25,B7L812C34,B7L812C43)</f>
        <v>50497.599999999999</v>
      </c>
      <c r="AB12" s="16" t="s">
        <v>40268</v>
      </c>
      <c r="AC12" s="33">
        <f>IF(D6L1605C12=0,0,D6L1605C10/D6L1605C12)</f>
        <v>7.2635779019500385E-6</v>
      </c>
      <c r="AD12" s="16" t="s">
        <v>40269</v>
      </c>
      <c r="AE12" s="33">
        <f>IF(D6L1605C5=0,0,D6L1605C10/D6L1605C5)</f>
        <v>0.47980606761801226</v>
      </c>
      <c r="AF12" s="16" t="s">
        <v>40270</v>
      </c>
      <c r="AG12" s="33">
        <f>CHOOSE(MIN(D6L1605C9,RUN_YEARS),B7L812C5,B7L812C14,B7L812C23,B7L812C32,B7L812C41)</f>
        <v>817.43372573196348</v>
      </c>
      <c r="AH12" s="16" t="s">
        <v>40271</v>
      </c>
      <c r="AI12" s="33">
        <f>IF(D6L1605C15=0,0,D6L1605C11/D6L1605C15)</f>
        <v>1.8885302545070092E-5</v>
      </c>
      <c r="AJ12" s="16" t="s">
        <v>40272</v>
      </c>
      <c r="AK12" s="33">
        <f>IF(D6L1605C5=0,0,D6L1605C11/D6L1605C5)</f>
        <v>2.0193932381987745E-2</v>
      </c>
      <c r="AL12" s="16" t="s">
        <v>40273</v>
      </c>
      <c r="AM12" s="33">
        <f>D6L1605C8*CHOOSE(MIN(D6L1605C9,RUN_YEARS),B7L812C4,B7L812C13,B7L812C22,B7L812C31,B7L812C40)</f>
        <v>7.2460324718681884E-2</v>
      </c>
      <c r="AN12" s="16" t="s">
        <v>40274</v>
      </c>
      <c r="AO12" s="33">
        <f>D6L1605C8-D6L1605C18</f>
        <v>0.30977040996382232</v>
      </c>
      <c r="AP12" s="16" t="s">
        <v>40275</v>
      </c>
      <c r="AQ12" s="33">
        <f>CHOOSE(MIN(D6L1605C9,RUN_YEARS),B7L812C2,B7L812C11,B7L812C20,B7L812C29,B7L812C38)</f>
        <v>94.816170225283869</v>
      </c>
      <c r="AR12" s="16" t="s">
        <v>40276</v>
      </c>
      <c r="AS12" s="33">
        <f>IF(D6L1605C20=0,0,D6L1605C18/D6L1605C20)</f>
        <v>7.6421906249235397E-4</v>
      </c>
      <c r="AT12" s="16" t="s">
        <v>40277</v>
      </c>
      <c r="AU12" s="33">
        <f>IF(D6L1605C5=0,0,D6L1605C18/D6L1605C5)</f>
        <v>9.4786104496372148E-2</v>
      </c>
      <c r="AV12" s="16" t="s">
        <v>40278</v>
      </c>
      <c r="AW12" s="33">
        <f>CHOOSE(MIN(D6L1605C9,RUN_YEARS),B7L812C1,B7L812C10,B7L812C19,B7L812C28,B7L812C37)</f>
        <v>405.34242754108425</v>
      </c>
      <c r="AX12" s="16" t="s">
        <v>40279</v>
      </c>
      <c r="AY12" s="33">
        <f>IF(D6L1605C23=0,0,D6L1605C19/D6L1605C23)</f>
        <v>7.6421906249235397E-4</v>
      </c>
      <c r="AZ12" s="16" t="s">
        <v>40280</v>
      </c>
      <c r="BA12" s="33">
        <f>IF(D6L1605C5=0,0,D6L1605C19/D6L1605C5)</f>
        <v>0.4052138955036278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0.43264835991503997</v>
      </c>
      <c r="J13" s="16" t="s">
        <v>40303</v>
      </c>
      <c r="K13" s="21">
        <f>_xlfn.SINGLE(IF(FLOW_THRU_100PCT="Y",1,INDEX(VariabilityMatrix,D6L1606C1,_xlfn.SINGLE(D6L1606C9))))</f>
        <v>0.48257096814517625</v>
      </c>
      <c r="L13" s="16" t="s">
        <v>40283</v>
      </c>
      <c r="M13" s="15">
        <f>IF(_xlfn.SINGLE(D6L1606C2)&lt;&gt;0,_xlfn.SINGLE(D6L1606C2)*_xlfn.SINGLE(D6L1606C4),_xlfn.SINGLE(D6L1606C3)*_xlfn.SINGLE(D6L1606C4))</f>
        <v>0.20878353791062351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0.10439176895531176</v>
      </c>
      <c r="R13" s="16" t="s">
        <v>40285</v>
      </c>
      <c r="S13" s="15">
        <f>D6L1606C5-D6L1606C7</f>
        <v>0.10439176895531176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0.10017560830827245</v>
      </c>
      <c r="X13" s="16" t="s">
        <v>40287</v>
      </c>
      <c r="Y13" s="33">
        <f>D6L1606C7-D6L1606C10</f>
        <v>4.2161606470393076E-3</v>
      </c>
      <c r="Z13" s="16" t="s">
        <v>40288</v>
      </c>
      <c r="AA13" s="33">
        <f>CHOOSE(MIN(D6L1606C9,RUN_YEARS),B7L812C7,B7L812C16,B7L812C25,B7L812C34,B7L812C43)</f>
        <v>50497.599999999999</v>
      </c>
      <c r="AB13" s="16" t="s">
        <v>40289</v>
      </c>
      <c r="AC13" s="33">
        <f>IF(D6L1606C12=0,0,D6L1606C10/D6L1606C12)</f>
        <v>1.9837696902084941E-6</v>
      </c>
      <c r="AD13" s="16" t="s">
        <v>40290</v>
      </c>
      <c r="AE13" s="33">
        <f>IF(D6L1606C5=0,0,D6L1606C10/D6L1606C5)</f>
        <v>0.47980606761801226</v>
      </c>
      <c r="AF13" s="16" t="s">
        <v>40291</v>
      </c>
      <c r="AG13" s="33">
        <f>CHOOSE(MIN(D6L1606C9,RUN_YEARS),B7L812C5,B7L812C14,B7L812C23,B7L812C32,B7L812C41)</f>
        <v>817.43372573196348</v>
      </c>
      <c r="AH13" s="16" t="s">
        <v>40292</v>
      </c>
      <c r="AI13" s="33">
        <f>IF(D6L1606C15=0,0,D6L1606C11/D6L1606C15)</f>
        <v>5.157801194542084E-6</v>
      </c>
      <c r="AJ13" s="16" t="s">
        <v>40293</v>
      </c>
      <c r="AK13" s="33">
        <f>IF(D6L1606C5=0,0,D6L1606C11/D6L1606C5)</f>
        <v>2.0193932381987752E-2</v>
      </c>
      <c r="AL13" s="16" t="s">
        <v>40294</v>
      </c>
      <c r="AM13" s="33">
        <f>D6L1606C8*CHOOSE(MIN(D6L1606C9,RUN_YEARS),B7L812C4,B7L812C13,B7L812C22,B7L812C31,B7L812C40)</f>
        <v>1.9789778241518636E-2</v>
      </c>
      <c r="AN13" s="16" t="s">
        <v>40295</v>
      </c>
      <c r="AO13" s="33">
        <f>D6L1606C8-D6L1606C18</f>
        <v>8.4601990713793124E-2</v>
      </c>
      <c r="AP13" s="16" t="s">
        <v>40296</v>
      </c>
      <c r="AQ13" s="33">
        <f>CHOOSE(MIN(D6L1606C9,RUN_YEARS),B7L812C2,B7L812C11,B7L812C20,B7L812C29,B7L812C38)</f>
        <v>94.816170225283869</v>
      </c>
      <c r="AR13" s="16" t="s">
        <v>40297</v>
      </c>
      <c r="AS13" s="33">
        <f>IF(D6L1606C20=0,0,D6L1606C18/D6L1606C20)</f>
        <v>2.0871733370476773E-4</v>
      </c>
      <c r="AT13" s="16" t="s">
        <v>40298</v>
      </c>
      <c r="AU13" s="33">
        <f>IF(D6L1606C5=0,0,D6L1606C18/D6L1606C5)</f>
        <v>9.4786104496372148E-2</v>
      </c>
      <c r="AV13" s="16" t="s">
        <v>40299</v>
      </c>
      <c r="AW13" s="33">
        <f>CHOOSE(MIN(D6L1606C9,RUN_YEARS),B7L812C1,B7L812C10,B7L812C19,B7L812C28,B7L812C37)</f>
        <v>405.34242754108425</v>
      </c>
      <c r="AX13" s="16" t="s">
        <v>40300</v>
      </c>
      <c r="AY13" s="33">
        <f>IF(D6L1606C23=0,0,D6L1606C19/D6L1606C23)</f>
        <v>2.0871733370476776E-4</v>
      </c>
      <c r="AZ13" s="16" t="s">
        <v>40301</v>
      </c>
      <c r="BA13" s="33">
        <f>IF(D6L1606C5=0,0,D6L1606C19/D6L1606C5)</f>
        <v>0.40521389550362785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0.32453011040300328</v>
      </c>
      <c r="J14" s="16" t="s">
        <v>40324</v>
      </c>
      <c r="K14" s="21">
        <f>_xlfn.SINGLE(IF(FLOW_THRU_100PCT="Y",1,INDEX(VariabilityMatrix,D6L1607C1,_xlfn.SINGLE(D6L1607C9))))</f>
        <v>0.46847217353553366</v>
      </c>
      <c r="L14" s="16" t="s">
        <v>40304</v>
      </c>
      <c r="M14" s="15">
        <f>IF(_xlfn.SINGLE(D6L1607C2)&lt;&gt;0,_xlfn.SINGLE(D6L1607C2)*_xlfn.SINGLE(D6L1607C4),_xlfn.SINGLE(D6L1607C3)*_xlfn.SINGLE(D6L1607C4))</f>
        <v>0.15203332619822166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7.6016663099110829E-2</v>
      </c>
      <c r="R14" s="16" t="s">
        <v>40306</v>
      </c>
      <c r="S14" s="15">
        <f>D6L1607C5-D6L1607C7</f>
        <v>7.6016663099110829E-2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7.2996908012941869E-2</v>
      </c>
      <c r="X14" s="16" t="s">
        <v>40308</v>
      </c>
      <c r="Y14" s="33">
        <f>D6L1607C7-D6L1607C10</f>
        <v>3.0197550861689598E-3</v>
      </c>
      <c r="Z14" s="16" t="s">
        <v>40309</v>
      </c>
      <c r="AA14" s="33">
        <f>CHOOSE(MIN(D6L1607C9,RUN_YEARS),B7L812C7,B7L812C16,B7L812C25,B7L812C34,B7L812C43)</f>
        <v>50434</v>
      </c>
      <c r="AB14" s="16" t="s">
        <v>40310</v>
      </c>
      <c r="AC14" s="33">
        <f>IF(D6L1607C12=0,0,D6L1607C10/D6L1607C12)</f>
        <v>1.4473749457299018E-6</v>
      </c>
      <c r="AD14" s="16" t="s">
        <v>40311</v>
      </c>
      <c r="AE14" s="33">
        <f>IF(D6L1607C5=0,0,D6L1607C10/D6L1607C5)</f>
        <v>0.48013754509171369</v>
      </c>
      <c r="AF14" s="16" t="s">
        <v>40312</v>
      </c>
      <c r="AG14" s="33">
        <f>CHOOSE(MIN(D6L1607C9,RUN_YEARS),B7L812C5,B7L812C14,B7L812C23,B7L812C32,B7L812C41)</f>
        <v>802.44878311433524</v>
      </c>
      <c r="AH14" s="16" t="s">
        <v>40313</v>
      </c>
      <c r="AI14" s="33">
        <f>IF(D6L1607C15=0,0,D6L1607C11/D6L1607C15)</f>
        <v>3.7631748588977502E-6</v>
      </c>
      <c r="AJ14" s="16" t="s">
        <v>40314</v>
      </c>
      <c r="AK14" s="33">
        <f>IF(D6L1607C5=0,0,D6L1607C11/D6L1607C5)</f>
        <v>1.9862454908286298E-2</v>
      </c>
      <c r="AL14" s="16" t="s">
        <v>40315</v>
      </c>
      <c r="AM14" s="33">
        <f>D6L1607C8*CHOOSE(MIN(D6L1607C9,RUN_YEARS),B7L812C4,B7L812C13,B7L812C22,B7L812C31,B7L812C40)</f>
        <v>1.480937045153307E-2</v>
      </c>
      <c r="AN14" s="16" t="s">
        <v>40316</v>
      </c>
      <c r="AO14" s="33">
        <f>D6L1607C8-D6L1607C18</f>
        <v>6.1207292647577759E-2</v>
      </c>
      <c r="AP14" s="16" t="s">
        <v>40317</v>
      </c>
      <c r="AQ14" s="33">
        <f>CHOOSE(MIN(D6L1607C9,RUN_YEARS),B7L812C2,B7L812C11,B7L812C20,B7L812C29,B7L812C38)</f>
        <v>96.381582794425739</v>
      </c>
      <c r="AR14" s="16" t="s">
        <v>40318</v>
      </c>
      <c r="AS14" s="33">
        <f>IF(D6L1607C20=0,0,D6L1607C18/D6L1607C20)</f>
        <v>1.5365353029240329E-4</v>
      </c>
      <c r="AT14" s="16" t="s">
        <v>40319</v>
      </c>
      <c r="AU14" s="33">
        <f>IF(D6L1607C5=0,0,D6L1607C18/D6L1607C5)</f>
        <v>9.7408711773000048E-2</v>
      </c>
      <c r="AV14" s="16" t="s">
        <v>40320</v>
      </c>
      <c r="AW14" s="33">
        <f>CHOOSE(MIN(D6L1607C9,RUN_YEARS),B7L812C1,B7L812C10,B7L812C19,B7L812C28,B7L812C37)</f>
        <v>398.34615274442461</v>
      </c>
      <c r="AX14" s="16" t="s">
        <v>40321</v>
      </c>
      <c r="AY14" s="33">
        <f>IF(D6L1607C23=0,0,D6L1607C19/D6L1607C23)</f>
        <v>1.5365353029240329E-4</v>
      </c>
      <c r="AZ14" s="16" t="s">
        <v>40322</v>
      </c>
      <c r="BA14" s="33">
        <f>IF(D6L1607C5=0,0,D6L1607C19/D6L1607C5)</f>
        <v>0.40259128822699997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3.7578752941524232E-5</v>
      </c>
      <c r="J15" s="16" t="s">
        <v>40345</v>
      </c>
      <c r="K15" s="21">
        <f>_xlfn.SINGLE(IF(FLOW_THRU_100PCT="Y",1,INDEX(VariabilityMatrix,D6L1608C1,_xlfn.SINGLE(D6L1608C9))))</f>
        <v>0.46847217353553366</v>
      </c>
      <c r="L15" s="16" t="s">
        <v>40325</v>
      </c>
      <c r="M15" s="15">
        <f>IF(_xlfn.SINGLE(D6L1608C2)&lt;&gt;0,_xlfn.SINGLE(D6L1608C2)*_xlfn.SINGLE(D6L1608C4),_xlfn.SINGLE(D6L1608C3)*_xlfn.SINGLE(D6L1608C4))</f>
        <v>1.7604600069270687E-5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8.8023000346353436E-6</v>
      </c>
      <c r="R15" s="16" t="s">
        <v>40327</v>
      </c>
      <c r="S15" s="15">
        <f>D6L1608C5-D6L1608C7</f>
        <v>8.8023000346353436E-6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8.4526294595810413E-6</v>
      </c>
      <c r="X15" s="16" t="s">
        <v>40329</v>
      </c>
      <c r="Y15" s="33">
        <f>D6L1608C7-D6L1608C10</f>
        <v>3.4967057505430233E-7</v>
      </c>
      <c r="Z15" s="16" t="s">
        <v>40330</v>
      </c>
      <c r="AA15" s="33">
        <f>CHOOSE(MIN(D6L1608C9,RUN_YEARS),B7L812C7,B7L812C16,B7L812C25,B7L812C34,B7L812C43)</f>
        <v>50434</v>
      </c>
      <c r="AB15" s="16" t="s">
        <v>40331</v>
      </c>
      <c r="AC15" s="33">
        <f>IF(D6L1608C12=0,0,D6L1608C10/D6L1608C12)</f>
        <v>1.6759783994093353E-10</v>
      </c>
      <c r="AD15" s="16" t="s">
        <v>40332</v>
      </c>
      <c r="AE15" s="33">
        <f>IF(D6L1608C5=0,0,D6L1608C10/D6L1608C5)</f>
        <v>0.48013754509171375</v>
      </c>
      <c r="AF15" s="16" t="s">
        <v>40333</v>
      </c>
      <c r="AG15" s="33">
        <f>CHOOSE(MIN(D6L1608C9,RUN_YEARS),B7L812C5,B7L812C14,B7L812C23,B7L812C32,B7L812C41)</f>
        <v>802.44878311433524</v>
      </c>
      <c r="AH15" s="16" t="s">
        <v>40334</v>
      </c>
      <c r="AI15" s="33">
        <f>IF(D6L1608C15=0,0,D6L1608C11/D6L1608C15)</f>
        <v>4.3575438384642706E-10</v>
      </c>
      <c r="AJ15" s="16" t="s">
        <v>40335</v>
      </c>
      <c r="AK15" s="33">
        <f>IF(D6L1608C5=0,0,D6L1608C11/D6L1608C5)</f>
        <v>1.9862454908286267E-2</v>
      </c>
      <c r="AL15" s="16" t="s">
        <v>40336</v>
      </c>
      <c r="AM15" s="33">
        <f>D6L1608C8*CHOOSE(MIN(D6L1608C9,RUN_YEARS),B7L812C4,B7L812C13,B7L812C22,B7L812C31,B7L812C40)</f>
        <v>1.714841414026525E-6</v>
      </c>
      <c r="AN15" s="16" t="s">
        <v>40337</v>
      </c>
      <c r="AO15" s="33">
        <f>D6L1608C8-D6L1608C18</f>
        <v>7.0874586206088191E-6</v>
      </c>
      <c r="AP15" s="16" t="s">
        <v>40338</v>
      </c>
      <c r="AQ15" s="33">
        <f>CHOOSE(MIN(D6L1608C9,RUN_YEARS),B7L812C2,B7L812C11,B7L812C20,B7L812C29,B7L812C38)</f>
        <v>96.381582794425739</v>
      </c>
      <c r="AR15" s="16" t="s">
        <v>40339</v>
      </c>
      <c r="AS15" s="33">
        <f>IF(D6L1608C20=0,0,D6L1608C18/D6L1608C20)</f>
        <v>1.7792210547985559E-8</v>
      </c>
      <c r="AT15" s="16" t="s">
        <v>40340</v>
      </c>
      <c r="AU15" s="33">
        <f>IF(D6L1608C5=0,0,D6L1608C18/D6L1608C5)</f>
        <v>9.7408711773000048E-2</v>
      </c>
      <c r="AV15" s="16" t="s">
        <v>40341</v>
      </c>
      <c r="AW15" s="33">
        <f>CHOOSE(MIN(D6L1608C9,RUN_YEARS),B7L812C1,B7L812C10,B7L812C19,B7L812C28,B7L812C37)</f>
        <v>398.34615274442461</v>
      </c>
      <c r="AX15" s="16" t="s">
        <v>40342</v>
      </c>
      <c r="AY15" s="33">
        <f>IF(D6L1608C23=0,0,D6L1608C19/D6L1608C23)</f>
        <v>1.7792210547985562E-8</v>
      </c>
      <c r="AZ15" s="16" t="s">
        <v>40343</v>
      </c>
      <c r="BA15" s="33">
        <f>IF(D6L1608C5=0,0,D6L1608C19/D6L1608C5)</f>
        <v>0.40259128822699997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3.7578752941524232E-5</v>
      </c>
      <c r="J16" s="16" t="s">
        <v>40366</v>
      </c>
      <c r="K16" s="21">
        <f>_xlfn.SINGLE(IF(FLOW_THRU_100PCT="Y",1,INDEX(VariabilityMatrix,D6L1609C1,_xlfn.SINGLE(D6L1609C9))))</f>
        <v>0.46847217353553366</v>
      </c>
      <c r="L16" s="16" t="s">
        <v>40346</v>
      </c>
      <c r="M16" s="15">
        <f>IF(_xlfn.SINGLE(D6L1609C2)&lt;&gt;0,_xlfn.SINGLE(D6L1609C2)*_xlfn.SINGLE(D6L1609C4),_xlfn.SINGLE(D6L1609C3)*_xlfn.SINGLE(D6L1609C4))</f>
        <v>1.7604600069270687E-5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8.8023000346353436E-6</v>
      </c>
      <c r="R16" s="16" t="s">
        <v>40348</v>
      </c>
      <c r="S16" s="15">
        <f>D6L1609C5-D6L1609C7</f>
        <v>8.8023000346353436E-6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8.4526294595810413E-6</v>
      </c>
      <c r="X16" s="16" t="s">
        <v>40350</v>
      </c>
      <c r="Y16" s="33">
        <f>D6L1609C7-D6L1609C10</f>
        <v>3.4967057505430233E-7</v>
      </c>
      <c r="Z16" s="16" t="s">
        <v>40351</v>
      </c>
      <c r="AA16" s="33">
        <f>CHOOSE(MIN(D6L1609C9,RUN_YEARS),B7L812C7,B7L812C16,B7L812C25,B7L812C34,B7L812C43)</f>
        <v>50434</v>
      </c>
      <c r="AB16" s="16" t="s">
        <v>40352</v>
      </c>
      <c r="AC16" s="33">
        <f>IF(D6L1609C12=0,0,D6L1609C10/D6L1609C12)</f>
        <v>1.6759783994093353E-10</v>
      </c>
      <c r="AD16" s="16" t="s">
        <v>40353</v>
      </c>
      <c r="AE16" s="33">
        <f>IF(D6L1609C5=0,0,D6L1609C10/D6L1609C5)</f>
        <v>0.48013754509171375</v>
      </c>
      <c r="AF16" s="16" t="s">
        <v>40354</v>
      </c>
      <c r="AG16" s="33">
        <f>CHOOSE(MIN(D6L1609C9,RUN_YEARS),B7L812C5,B7L812C14,B7L812C23,B7L812C32,B7L812C41)</f>
        <v>802.44878311433524</v>
      </c>
      <c r="AH16" s="16" t="s">
        <v>40355</v>
      </c>
      <c r="AI16" s="33">
        <f>IF(D6L1609C15=0,0,D6L1609C11/D6L1609C15)</f>
        <v>4.3575438384642706E-10</v>
      </c>
      <c r="AJ16" s="16" t="s">
        <v>40356</v>
      </c>
      <c r="AK16" s="33">
        <f>IF(D6L1609C5=0,0,D6L1609C11/D6L1609C5)</f>
        <v>1.9862454908286267E-2</v>
      </c>
      <c r="AL16" s="16" t="s">
        <v>40357</v>
      </c>
      <c r="AM16" s="33">
        <f>D6L1609C8*CHOOSE(MIN(D6L1609C9,RUN_YEARS),B7L812C4,B7L812C13,B7L812C22,B7L812C31,B7L812C40)</f>
        <v>1.714841414026525E-6</v>
      </c>
      <c r="AN16" s="16" t="s">
        <v>40358</v>
      </c>
      <c r="AO16" s="33">
        <f>D6L1609C8-D6L1609C18</f>
        <v>7.0874586206088191E-6</v>
      </c>
      <c r="AP16" s="16" t="s">
        <v>40359</v>
      </c>
      <c r="AQ16" s="33">
        <f>CHOOSE(MIN(D6L1609C9,RUN_YEARS),B7L812C2,B7L812C11,B7L812C20,B7L812C29,B7L812C38)</f>
        <v>96.381582794425739</v>
      </c>
      <c r="AR16" s="16" t="s">
        <v>40360</v>
      </c>
      <c r="AS16" s="33">
        <f>IF(D6L1609C20=0,0,D6L1609C18/D6L1609C20)</f>
        <v>1.7792210547985559E-8</v>
      </c>
      <c r="AT16" s="16" t="s">
        <v>40361</v>
      </c>
      <c r="AU16" s="33">
        <f>IF(D6L1609C5=0,0,D6L1609C18/D6L1609C5)</f>
        <v>9.7408711773000048E-2</v>
      </c>
      <c r="AV16" s="16" t="s">
        <v>40362</v>
      </c>
      <c r="AW16" s="33">
        <f>CHOOSE(MIN(D6L1609C9,RUN_YEARS),B7L812C1,B7L812C10,B7L812C19,B7L812C28,B7L812C37)</f>
        <v>398.34615274442461</v>
      </c>
      <c r="AX16" s="16" t="s">
        <v>40363</v>
      </c>
      <c r="AY16" s="33">
        <f>IF(D6L1609C23=0,0,D6L1609C19/D6L1609C23)</f>
        <v>1.7792210547985562E-8</v>
      </c>
      <c r="AZ16" s="16" t="s">
        <v>40364</v>
      </c>
      <c r="BA16" s="33">
        <f>IF(D6L1609C5=0,0,D6L1609C19/D6L1609C5)</f>
        <v>0.40259128822699997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0.51569322661653705</v>
      </c>
      <c r="J17" s="16" t="s">
        <v>40387</v>
      </c>
      <c r="K17" s="21">
        <f>_xlfn.SINGLE(IF(FLOW_THRU_100PCT="Y",1,INDEX(VariabilityMatrix,D6L1610C1,_xlfn.SINGLE(D6L1610C9))))</f>
        <v>0.46847217353553366</v>
      </c>
      <c r="L17" s="16" t="s">
        <v>40367</v>
      </c>
      <c r="M17" s="15">
        <f>IF(_xlfn.SINGLE(D6L1610C2)&lt;&gt;0,_xlfn.SINGLE(D6L1610C2)*_xlfn.SINGLE(D6L1610C4),_xlfn.SINGLE(D6L1610C3)*_xlfn.SINGLE(D6L1610C4))</f>
        <v>0.24158792675060164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0.12079396337530082</v>
      </c>
      <c r="R17" s="16" t="s">
        <v>40369</v>
      </c>
      <c r="S17" s="15">
        <f>D6L1610C5-D6L1610C7</f>
        <v>0.12079396337530082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0.11599543407383062</v>
      </c>
      <c r="X17" s="16" t="s">
        <v>40371</v>
      </c>
      <c r="Y17" s="33">
        <f>D6L1610C7-D6L1610C10</f>
        <v>4.7985293014702057E-3</v>
      </c>
      <c r="Z17" s="16" t="s">
        <v>40372</v>
      </c>
      <c r="AA17" s="33">
        <f>CHOOSE(MIN(D6L1610C9,RUN_YEARS),B7L812C7,B7L812C16,B7L812C25,B7L812C34,B7L812C43)</f>
        <v>50434</v>
      </c>
      <c r="AB17" s="16" t="s">
        <v>40373</v>
      </c>
      <c r="AC17" s="33">
        <f>IF(D6L1610C12=0,0,D6L1610C10/D6L1610C12)</f>
        <v>2.2999451575094306E-6</v>
      </c>
      <c r="AD17" s="16" t="s">
        <v>40374</v>
      </c>
      <c r="AE17" s="33">
        <f>IF(D6L1610C5=0,0,D6L1610C10/D6L1610C5)</f>
        <v>0.48013754509171369</v>
      </c>
      <c r="AF17" s="16" t="s">
        <v>40375</v>
      </c>
      <c r="AG17" s="33">
        <f>CHOOSE(MIN(D6L1610C9,RUN_YEARS),B7L812C5,B7L812C14,B7L812C23,B7L812C32,B7L812C41)</f>
        <v>802.44878311433524</v>
      </c>
      <c r="AH17" s="16" t="s">
        <v>40376</v>
      </c>
      <c r="AI17" s="33">
        <f>IF(D6L1610C15=0,0,D6L1610C11/D6L1610C15)</f>
        <v>5.9798574095245371E-6</v>
      </c>
      <c r="AJ17" s="16" t="s">
        <v>40377</v>
      </c>
      <c r="AK17" s="33">
        <f>IF(D6L1610C5=0,0,D6L1610C11/D6L1610C5)</f>
        <v>1.986245490828633E-2</v>
      </c>
      <c r="AL17" s="16" t="s">
        <v>40378</v>
      </c>
      <c r="AM17" s="33">
        <f>D6L1610C8*CHOOSE(MIN(D6L1610C9,RUN_YEARS),B7L812C4,B7L812C13,B7L812C22,B7L812C31,B7L812C40)</f>
        <v>2.3532768724686005E-2</v>
      </c>
      <c r="AN17" s="16" t="s">
        <v>40379</v>
      </c>
      <c r="AO17" s="33">
        <f>D6L1610C8-D6L1610C18</f>
        <v>9.7261194650614821E-2</v>
      </c>
      <c r="AP17" s="16" t="s">
        <v>40380</v>
      </c>
      <c r="AQ17" s="33">
        <f>CHOOSE(MIN(D6L1610C9,RUN_YEARS),B7L812C2,B7L812C11,B7L812C20,B7L812C29,B7L812C38)</f>
        <v>96.381582794425739</v>
      </c>
      <c r="AR17" s="16" t="s">
        <v>40381</v>
      </c>
      <c r="AS17" s="33">
        <f>IF(D6L1610C20=0,0,D6L1610C18/D6L1610C20)</f>
        <v>2.4416250535000584E-4</v>
      </c>
      <c r="AT17" s="16" t="s">
        <v>40382</v>
      </c>
      <c r="AU17" s="33">
        <f>IF(D6L1610C5=0,0,D6L1610C18/D6L1610C5)</f>
        <v>9.7408711773000048E-2</v>
      </c>
      <c r="AV17" s="16" t="s">
        <v>40383</v>
      </c>
      <c r="AW17" s="33">
        <f>CHOOSE(MIN(D6L1610C9,RUN_YEARS),B7L812C1,B7L812C10,B7L812C19,B7L812C28,B7L812C37)</f>
        <v>398.34615274442461</v>
      </c>
      <c r="AX17" s="16" t="s">
        <v>40384</v>
      </c>
      <c r="AY17" s="33">
        <f>IF(D6L1610C23=0,0,D6L1610C19/D6L1610C23)</f>
        <v>2.4416250535000584E-4</v>
      </c>
      <c r="AZ17" s="16" t="s">
        <v>40385</v>
      </c>
      <c r="BA17" s="33">
        <f>IF(D6L1610C5=0,0,D6L1610C19/D6L1610C5)</f>
        <v>0.40259128822699997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0.18567661828407125</v>
      </c>
      <c r="J18" s="16" t="s">
        <v>40408</v>
      </c>
      <c r="K18" s="21">
        <f>_xlfn.SINGLE(IF(FLOW_THRU_100PCT="Y",1,INDEX(VariabilityMatrix,D6L1611C1,_xlfn.SINGLE(D6L1611C9))))</f>
        <v>0.46847217353553366</v>
      </c>
      <c r="L18" s="16" t="s">
        <v>40388</v>
      </c>
      <c r="M18" s="15">
        <f>IF(_xlfn.SINGLE(D6L1611C2)&lt;&gt;0,_xlfn.SINGLE(D6L1611C2)*_xlfn.SINGLE(D6L1611C4),_xlfn.SINGLE(D6L1611C3)*_xlfn.SINGLE(D6L1611C4))</f>
        <v>8.6984328942266473E-2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4.3492164471133236E-2</v>
      </c>
      <c r="R18" s="16" t="s">
        <v>40390</v>
      </c>
      <c r="S18" s="15">
        <f>D6L1611C5-D6L1611C7</f>
        <v>4.3492164471133236E-2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4.1764442159789923E-2</v>
      </c>
      <c r="X18" s="16" t="s">
        <v>40392</v>
      </c>
      <c r="Y18" s="33">
        <f>D6L1611C7-D6L1611C10</f>
        <v>1.7277223113433132E-3</v>
      </c>
      <c r="Z18" s="16" t="s">
        <v>40393</v>
      </c>
      <c r="AA18" s="33">
        <f>CHOOSE(MIN(D6L1611C9,RUN_YEARS),B7L812C7,B7L812C16,B7L812C25,B7L812C34,B7L812C43)</f>
        <v>50434</v>
      </c>
      <c r="AB18" s="16" t="s">
        <v>40394</v>
      </c>
      <c r="AC18" s="33">
        <f>IF(D6L1611C12=0,0,D6L1611C10/D6L1611C12)</f>
        <v>8.2810092714815245E-7</v>
      </c>
      <c r="AD18" s="16" t="s">
        <v>40395</v>
      </c>
      <c r="AE18" s="33">
        <f>IF(D6L1611C5=0,0,D6L1611C10/D6L1611C5)</f>
        <v>0.48013754509171369</v>
      </c>
      <c r="AF18" s="16" t="s">
        <v>40396</v>
      </c>
      <c r="AG18" s="33">
        <f>CHOOSE(MIN(D6L1611C9,RUN_YEARS),B7L812C5,B7L812C14,B7L812C23,B7L812C32,B7L812C41)</f>
        <v>802.44878311433524</v>
      </c>
      <c r="AH18" s="16" t="s">
        <v>40397</v>
      </c>
      <c r="AI18" s="33">
        <f>IF(D6L1611C15=0,0,D6L1611C11/D6L1611C15)</f>
        <v>2.1530624105852028E-6</v>
      </c>
      <c r="AJ18" s="16" t="s">
        <v>40398</v>
      </c>
      <c r="AK18" s="33">
        <f>IF(D6L1611C5=0,0,D6L1611C11/D6L1611C5)</f>
        <v>1.986245490828633E-2</v>
      </c>
      <c r="AL18" s="16" t="s">
        <v>40399</v>
      </c>
      <c r="AM18" s="33">
        <f>D6L1611C8*CHOOSE(MIN(D6L1611C9,RUN_YEARS),B7L812C4,B7L812C13,B7L812C22,B7L812C31,B7L812C40)</f>
        <v>8.4730314267050608E-3</v>
      </c>
      <c r="AN18" s="16" t="s">
        <v>40400</v>
      </c>
      <c r="AO18" s="33">
        <f>D6L1611C8-D6L1611C18</f>
        <v>3.5019133044428177E-2</v>
      </c>
      <c r="AP18" s="16" t="s">
        <v>40401</v>
      </c>
      <c r="AQ18" s="33">
        <f>CHOOSE(MIN(D6L1611C9,RUN_YEARS),B7L812C2,B7L812C11,B7L812C20,B7L812C29,B7L812C38)</f>
        <v>96.381582794425739</v>
      </c>
      <c r="AR18" s="16" t="s">
        <v>40402</v>
      </c>
      <c r="AS18" s="33">
        <f>IF(D6L1611C20=0,0,D6L1611C18/D6L1611C20)</f>
        <v>8.7911312317596649E-5</v>
      </c>
      <c r="AT18" s="16" t="s">
        <v>40403</v>
      </c>
      <c r="AU18" s="33">
        <f>IF(D6L1611C5=0,0,D6L1611C18/D6L1611C5)</f>
        <v>9.7408711773000048E-2</v>
      </c>
      <c r="AV18" s="16" t="s">
        <v>40404</v>
      </c>
      <c r="AW18" s="33">
        <f>CHOOSE(MIN(D6L1611C9,RUN_YEARS),B7L812C1,B7L812C10,B7L812C19,B7L812C28,B7L812C37)</f>
        <v>398.34615274442461</v>
      </c>
      <c r="AX18" s="16" t="s">
        <v>40405</v>
      </c>
      <c r="AY18" s="33">
        <f>IF(D6L1611C23=0,0,D6L1611C19/D6L1611C23)</f>
        <v>8.7911312317596663E-5</v>
      </c>
      <c r="AZ18" s="16" t="s">
        <v>40406</v>
      </c>
      <c r="BA18" s="33">
        <f>IF(D6L1611C5=0,0,D6L1611C19/D6L1611C5)</f>
        <v>0.40259128822699997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_xlfn.SINGLE(IF(FLOW_THRU_100PCT="Y",1,INDEX(VariabilityMatrix,D6L1612C1,_xlfn.SINGLE(D6L1612C9))))</f>
        <v>0.46847217353553366</v>
      </c>
      <c r="L19" s="16" t="s">
        <v>40409</v>
      </c>
      <c r="M19" s="15">
        <f>IF(_xlfn.SINGLE(D6L1612C2)&lt;&gt;0,_xlfn.SINGLE(D6L1612C2)*_xlfn.SINGLE(D6L1612C4),_xlfn.SINGLE(D6L1612C3)*_xlfn.SINGLE(D6L1612C4))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50434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802.44878311433524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96.381582794425739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398.34615274442461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50434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802.44878311433524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96.381582794425739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398.34615274442461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0.15494674511723167</v>
      </c>
      <c r="J21" s="16" t="s">
        <v>40470</v>
      </c>
      <c r="K21" s="21">
        <f>_xlfn.SINGLE(IF(FLOW_THRU_100PCT="Y",1,INDEX(VariabilityMatrix,D6L1614C1,_xlfn.SINGLE(D6L1614C9))))</f>
        <v>0.48257096814517625</v>
      </c>
      <c r="L21" s="16" t="s">
        <v>40450</v>
      </c>
      <c r="M21" s="15">
        <f>IF(_xlfn.SINGLE(D6L1614C2)&lt;&gt;0,_xlfn.SINGLE(D6L1614C2)*_xlfn.SINGLE(D6L1614C4),_xlfn.SINGLE(D6L1614C3)*_xlfn.SINGLE(D6L1614C4))</f>
        <v>7.4772800802166348E-2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3.7386400401083174E-2</v>
      </c>
      <c r="R21" s="16" t="s">
        <v>40452</v>
      </c>
      <c r="S21" s="15">
        <f>D6L1614C5-D6L1614C7</f>
        <v>3.7386400401083174E-2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3.5876443517672385E-2</v>
      </c>
      <c r="X21" s="16" t="s">
        <v>40454</v>
      </c>
      <c r="Y21" s="33">
        <f>D6L1614C7-D6L1614C10</f>
        <v>1.5099568834107888E-3</v>
      </c>
      <c r="Z21" s="16" t="s">
        <v>40455</v>
      </c>
      <c r="AA21" s="33">
        <f>CHOOSE(MIN(D6L1614C9,RUN_YEARS),B7L812C7,B7L812C16,B7L812C25,B7L812C34,B7L812C43)</f>
        <v>50497.599999999999</v>
      </c>
      <c r="AB21" s="16" t="s">
        <v>40456</v>
      </c>
      <c r="AC21" s="33">
        <f>IF(D6L1614C12=0,0,D6L1614C10/D6L1614C12)</f>
        <v>7.1045838847138056E-7</v>
      </c>
      <c r="AD21" s="16" t="s">
        <v>40457</v>
      </c>
      <c r="AE21" s="33">
        <f>IF(D6L1614C5=0,0,D6L1614C10/D6L1614C5)</f>
        <v>0.4798060676180122</v>
      </c>
      <c r="AF21" s="16" t="s">
        <v>40458</v>
      </c>
      <c r="AG21" s="33">
        <f>CHOOSE(MIN(D6L1614C9,RUN_YEARS),B7L812C5,B7L812C14,B7L812C23,B7L812C32,B7L812C41)</f>
        <v>817.43372573196348</v>
      </c>
      <c r="AH21" s="16" t="s">
        <v>40459</v>
      </c>
      <c r="AI21" s="33">
        <f>IF(D6L1614C15=0,0,D6L1614C11/D6L1614C15)</f>
        <v>1.8471918100255918E-6</v>
      </c>
      <c r="AJ21" s="16" t="s">
        <v>40460</v>
      </c>
      <c r="AK21" s="33">
        <f>IF(D6L1614C5=0,0,D6L1614C11/D6L1614C5)</f>
        <v>2.0193932381987779E-2</v>
      </c>
      <c r="AL21" s="16" t="s">
        <v>40461</v>
      </c>
      <c r="AM21" s="33">
        <f>D6L1614C8*CHOOSE(MIN(D6L1614C9,RUN_YEARS),B7L812C4,B7L812C13,B7L812C22,B7L812C31,B7L812C40)</f>
        <v>7.0874225103205587E-3</v>
      </c>
      <c r="AN21" s="16" t="s">
        <v>40462</v>
      </c>
      <c r="AO21" s="33">
        <f>D6L1614C8-D6L1614C18</f>
        <v>3.0298977890762614E-2</v>
      </c>
      <c r="AP21" s="16" t="s">
        <v>40463</v>
      </c>
      <c r="AQ21" s="33">
        <f>CHOOSE(MIN(D6L1614C9,RUN_YEARS),B7L812C2,B7L812C11,B7L812C20,B7L812C29,B7L812C38)</f>
        <v>94.816170225283869</v>
      </c>
      <c r="AR21" s="16" t="s">
        <v>40464</v>
      </c>
      <c r="AS21" s="33">
        <f>IF(D6L1614C20=0,0,D6L1614C18/D6L1614C20)</f>
        <v>7.4749090724512442E-5</v>
      </c>
      <c r="AT21" s="16" t="s">
        <v>40465</v>
      </c>
      <c r="AU21" s="33">
        <f>IF(D6L1614C5=0,0,D6L1614C18/D6L1614C5)</f>
        <v>9.4786104496372148E-2</v>
      </c>
      <c r="AV21" s="16" t="s">
        <v>40466</v>
      </c>
      <c r="AW21" s="33">
        <f>CHOOSE(MIN(D6L1614C9,RUN_YEARS),B7L812C1,B7L812C10,B7L812C19,B7L812C28,B7L812C37)</f>
        <v>405.34242754108425</v>
      </c>
      <c r="AX21" s="16" t="s">
        <v>40467</v>
      </c>
      <c r="AY21" s="33">
        <f>IF(D6L1614C23=0,0,D6L1614C19/D6L1614C23)</f>
        <v>7.4749090724512428E-5</v>
      </c>
      <c r="AZ21" s="16" t="s">
        <v>40468</v>
      </c>
      <c r="BA21" s="33">
        <f>IF(D6L1614C5=0,0,D6L1614C19/D6L1614C5)</f>
        <v>0.40521389550362785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0.19255716299486375</v>
      </c>
      <c r="J22" s="16" t="s">
        <v>40491</v>
      </c>
      <c r="K22" s="21">
        <f>_xlfn.SINGLE(IF(FLOW_THRU_100PCT="Y",1,INDEX(VariabilityMatrix,D6L1615C1,_xlfn.SINGLE(D6L1615C9))))</f>
        <v>0.4703844944876534</v>
      </c>
      <c r="L22" s="16" t="s">
        <v>40471</v>
      </c>
      <c r="M22" s="15">
        <f>IF(_xlfn.SINGLE(D6L1615C2)&lt;&gt;0,_xlfn.SINGLE(D6L1615C2)*_xlfn.SINGLE(D6L1615C4),_xlfn.SINGLE(D6L1615C3)*_xlfn.SINGLE(D6L1615C4))</f>
        <v>9.0575903775315672E-2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4.5287951887657836E-2</v>
      </c>
      <c r="R22" s="16" t="s">
        <v>40473</v>
      </c>
      <c r="S22" s="15">
        <f>D6L1615C5-D6L1615C7</f>
        <v>4.5287951887657836E-2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4.346211200746615E-2</v>
      </c>
      <c r="X22" s="16" t="s">
        <v>40475</v>
      </c>
      <c r="Y22" s="33">
        <f>D6L1615C7-D6L1615C10</f>
        <v>1.8258398801916861E-3</v>
      </c>
      <c r="Z22" s="16" t="s">
        <v>40476</v>
      </c>
      <c r="AA22" s="33">
        <f>CHOOSE(MIN(D6L1615C9,RUN_YEARS),B7L812C7,B7L812C16,B7L812C25,B7L812C34,B7L812C43)</f>
        <v>50466.333333333328</v>
      </c>
      <c r="AB22" s="16" t="s">
        <v>40477</v>
      </c>
      <c r="AC22" s="33">
        <f>IF(D6L1615C12=0,0,D6L1615C10/D6L1615C12)</f>
        <v>8.6121002135019692E-7</v>
      </c>
      <c r="AD22" s="16" t="s">
        <v>40478</v>
      </c>
      <c r="AE22" s="33">
        <f>IF(D6L1615C5=0,0,D6L1615C10/D6L1615C5)</f>
        <v>0.47984188063173072</v>
      </c>
      <c r="AF22" s="16" t="s">
        <v>40479</v>
      </c>
      <c r="AG22" s="33">
        <f>CHOOSE(MIN(D6L1615C9,RUN_YEARS),B7L812C5,B7L812C14,B7L812C23,B7L812C32,B7L812C41)</f>
        <v>815.41794725641603</v>
      </c>
      <c r="AH22" s="16" t="s">
        <v>40480</v>
      </c>
      <c r="AI22" s="33">
        <f>IF(D6L1615C15=0,0,D6L1615C11/D6L1615C15)</f>
        <v>2.2391460555105163E-6</v>
      </c>
      <c r="AJ22" s="16" t="s">
        <v>40481</v>
      </c>
      <c r="AK22" s="33">
        <f>IF(D6L1615C5=0,0,D6L1615C11/D6L1615C5)</f>
        <v>2.0158119368269289E-2</v>
      </c>
      <c r="AL22" s="16" t="s">
        <v>40482</v>
      </c>
      <c r="AM22" s="33">
        <f>D6L1615C8*CHOOSE(MIN(D6L1615C9,RUN_YEARS),B7L812C4,B7L812C13,B7L812C22,B7L812C31,B7L812C40)</f>
        <v>8.5208704529332342E-3</v>
      </c>
      <c r="AN22" s="16" t="s">
        <v>40483</v>
      </c>
      <c r="AO22" s="33">
        <f>D6L1615C8-D6L1615C18</f>
        <v>3.6767081434724604E-2</v>
      </c>
      <c r="AP22" s="16" t="s">
        <v>40484</v>
      </c>
      <c r="AQ22" s="33">
        <f>CHOOSE(MIN(D6L1615C9,RUN_YEARS),B7L812C2,B7L812C11,B7L812C20,B7L812C29,B7L812C38)</f>
        <v>93.708231501002516</v>
      </c>
      <c r="AR22" s="16" t="s">
        <v>40485</v>
      </c>
      <c r="AS22" s="33">
        <f>IF(D6L1615C20=0,0,D6L1615C18/D6L1615C20)</f>
        <v>9.0929796843322943E-5</v>
      </c>
      <c r="AT22" s="16" t="s">
        <v>40486</v>
      </c>
      <c r="AU22" s="33">
        <f>IF(D6L1615C5=0,0,D6L1615C18/D6L1615C5)</f>
        <v>9.4074363023418123E-2</v>
      </c>
      <c r="AV22" s="16" t="s">
        <v>40487</v>
      </c>
      <c r="AW22" s="33">
        <f>CHOOSE(MIN(D6L1615C9,RUN_YEARS),B7L812C1,B7L812C10,B7L812C19,B7L812C28,B7L812C37)</f>
        <v>404.34579984904531</v>
      </c>
      <c r="AX22" s="16" t="s">
        <v>40488</v>
      </c>
      <c r="AY22" s="33">
        <f>IF(D6L1615C23=0,0,D6L1615C19/D6L1615C23)</f>
        <v>9.092979684332293E-5</v>
      </c>
      <c r="AZ22" s="16" t="s">
        <v>40489</v>
      </c>
      <c r="BA22" s="33">
        <f>IF(D6L1615C5=0,0,D6L1615C19/D6L1615C5)</f>
        <v>0.40592563697658191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9.4306039745117261</v>
      </c>
      <c r="J23" s="16" t="s">
        <v>40512</v>
      </c>
      <c r="K23" s="21">
        <f>_xlfn.SINGLE(IF(FLOW_THRU_100PCT="Y",1,INDEX(VariabilityMatrix,D6L1616C1,_xlfn.SINGLE(D6L1616C9))))</f>
        <v>0.19886919007977813</v>
      </c>
      <c r="L23" s="16" t="s">
        <v>40492</v>
      </c>
      <c r="M23" s="15">
        <f>IF(_xlfn.SINGLE(D6L1616C2)&lt;&gt;0,_xlfn.SINGLE(D6L1616C2)*_xlfn.SINGLE(D6L1616C4),_xlfn.SINGLE(D6L1616C3)*_xlfn.SINGLE(D6L1616C4))</f>
        <v>1.8754565743742835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0.93772828718714174</v>
      </c>
      <c r="R23" s="16" t="s">
        <v>40494</v>
      </c>
      <c r="S23" s="15">
        <f>D6L1616C5-D6L1616C7</f>
        <v>0.93772828718714174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0.89992260969089954</v>
      </c>
      <c r="X23" s="16" t="s">
        <v>40496</v>
      </c>
      <c r="Y23" s="33">
        <f>D6L1616C7-D6L1616C10</f>
        <v>3.7805677496242196E-2</v>
      </c>
      <c r="Z23" s="16" t="s">
        <v>40497</v>
      </c>
      <c r="AA23" s="33">
        <f>CHOOSE(MIN(D6L1616C9,RUN_YEARS),B7L812C7,B7L812C16,B7L812C25,B7L812C34,B7L812C43)</f>
        <v>50466.333333333328</v>
      </c>
      <c r="AB23" s="16" t="s">
        <v>40498</v>
      </c>
      <c r="AC23" s="33">
        <f>IF(D6L1616C12=0,0,D6L1616C10/D6L1616C12)</f>
        <v>1.7832137788708636E-5</v>
      </c>
      <c r="AD23" s="16" t="s">
        <v>40499</v>
      </c>
      <c r="AE23" s="33">
        <f>IF(D6L1616C5=0,0,D6L1616C10/D6L1616C5)</f>
        <v>0.47984188063173072</v>
      </c>
      <c r="AF23" s="16" t="s">
        <v>40500</v>
      </c>
      <c r="AG23" s="33">
        <f>CHOOSE(MIN(D6L1616C9,RUN_YEARS),B7L812C5,B7L812C14,B7L812C23,B7L812C32,B7L812C41)</f>
        <v>815.41794725641603</v>
      </c>
      <c r="AH23" s="16" t="s">
        <v>40501</v>
      </c>
      <c r="AI23" s="33">
        <f>IF(D6L1616C15=0,0,D6L1616C11/D6L1616C15)</f>
        <v>4.636355825064252E-5</v>
      </c>
      <c r="AJ23" s="16" t="s">
        <v>40502</v>
      </c>
      <c r="AK23" s="33">
        <f>IF(D6L1616C5=0,0,D6L1616C11/D6L1616C5)</f>
        <v>2.0158119368269278E-2</v>
      </c>
      <c r="AL23" s="16" t="s">
        <v>40503</v>
      </c>
      <c r="AM23" s="33">
        <f>D6L1616C8*CHOOSE(MIN(D6L1616C9,RUN_YEARS),B7L812C4,B7L812C13,B7L812C22,B7L812C31,B7L812C40)</f>
        <v>0.17643238261234248</v>
      </c>
      <c r="AN23" s="16" t="s">
        <v>40504</v>
      </c>
      <c r="AO23" s="33">
        <f>D6L1616C8-D6L1616C18</f>
        <v>0.76129590457479923</v>
      </c>
      <c r="AP23" s="16" t="s">
        <v>40505</v>
      </c>
      <c r="AQ23" s="33">
        <f>CHOOSE(MIN(D6L1616C9,RUN_YEARS),B7L812C2,B7L812C11,B7L812C20,B7L812C29,B7L812C38)</f>
        <v>93.708231501002516</v>
      </c>
      <c r="AR23" s="16" t="s">
        <v>40506</v>
      </c>
      <c r="AS23" s="33">
        <f>IF(D6L1616C20=0,0,D6L1616C18/D6L1616C20)</f>
        <v>1.8827842526347855E-3</v>
      </c>
      <c r="AT23" s="16" t="s">
        <v>40507</v>
      </c>
      <c r="AU23" s="33">
        <f>IF(D6L1616C5=0,0,D6L1616C18/D6L1616C5)</f>
        <v>9.4074363023418109E-2</v>
      </c>
      <c r="AV23" s="16" t="s">
        <v>40508</v>
      </c>
      <c r="AW23" s="33">
        <f>CHOOSE(MIN(D6L1616C9,RUN_YEARS),B7L812C1,B7L812C10,B7L812C19,B7L812C28,B7L812C37)</f>
        <v>404.34579984904531</v>
      </c>
      <c r="AX23" s="16" t="s">
        <v>40509</v>
      </c>
      <c r="AY23" s="33">
        <f>IF(D6L1616C23=0,0,D6L1616C19/D6L1616C23)</f>
        <v>1.8827842526347852E-3</v>
      </c>
      <c r="AZ23" s="16" t="s">
        <v>40510</v>
      </c>
      <c r="BA23" s="33">
        <f>IF(D6L1616C5=0,0,D6L1616C19/D6L1616C5)</f>
        <v>0.40592563697658191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8.8793637177562434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7.6362527972703695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3.8181263986351848</v>
      </c>
      <c r="R24" s="16" t="s">
        <v>40515</v>
      </c>
      <c r="S24" s="15">
        <f>D6L1617C5-D6L1617C7</f>
        <v>3.8181263986351848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3.6641939032215283</v>
      </c>
      <c r="X24" s="16" t="s">
        <v>40517</v>
      </c>
      <c r="Y24" s="33">
        <f>D6L1617C7-D6L1617C10</f>
        <v>0.1539324954136565</v>
      </c>
      <c r="Z24" s="16" t="s">
        <v>40518</v>
      </c>
      <c r="AA24" s="33">
        <f>CHOOSE(MIN(D6L1617C9,RUN_YEARS),B7L812C7,B7L812C16,B7L812C25,B7L812C34,B7L812C43)</f>
        <v>50466.333333333328</v>
      </c>
      <c r="AB24" s="16" t="s">
        <v>40519</v>
      </c>
      <c r="AC24" s="33">
        <f>IF(D6L1617C12=0,0,D6L1617C10/D6L1617C12)</f>
        <v>7.2606699579684048E-5</v>
      </c>
      <c r="AD24" s="16" t="s">
        <v>40520</v>
      </c>
      <c r="AE24" s="33">
        <f>IF(D6L1617C5=0,0,D6L1617C10/D6L1617C5)</f>
        <v>0.47984188063173072</v>
      </c>
      <c r="AF24" s="16" t="s">
        <v>40521</v>
      </c>
      <c r="AG24" s="33">
        <f>CHOOSE(MIN(D6L1617C9,RUN_YEARS),B7L812C5,B7L812C14,B7L812C23,B7L812C32,B7L812C41)</f>
        <v>815.41794725641603</v>
      </c>
      <c r="AH24" s="16" t="s">
        <v>40522</v>
      </c>
      <c r="AI24" s="33">
        <f>IF(D6L1617C15=0,0,D6L1617C11/D6L1617C15)</f>
        <v>1.8877741890717907E-4</v>
      </c>
      <c r="AJ24" s="16" t="s">
        <v>40523</v>
      </c>
      <c r="AK24" s="33">
        <f>IF(D6L1617C5=0,0,D6L1617C11/D6L1617C5)</f>
        <v>2.0158119368269306E-2</v>
      </c>
      <c r="AL24" s="16" t="s">
        <v>40524</v>
      </c>
      <c r="AM24" s="33">
        <f>D6L1617C8*CHOOSE(MIN(D6L1617C9,RUN_YEARS),B7L812C4,B7L812C13,B7L812C22,B7L812C31,B7L812C40)</f>
        <v>0.71837561778900472</v>
      </c>
      <c r="AN24" s="16" t="s">
        <v>40525</v>
      </c>
      <c r="AO24" s="33">
        <f>D6L1617C8-D6L1617C18</f>
        <v>3.0997507808461799</v>
      </c>
      <c r="AP24" s="16" t="s">
        <v>40526</v>
      </c>
      <c r="AQ24" s="33">
        <f>CHOOSE(MIN(D6L1617C9,RUN_YEARS),B7L812C2,B7L812C11,B7L812C20,B7L812C29,B7L812C38)</f>
        <v>93.708231501002516</v>
      </c>
      <c r="AR24" s="16" t="s">
        <v>40527</v>
      </c>
      <c r="AS24" s="33">
        <f>IF(D6L1617C20=0,0,D6L1617C18/D6L1617C20)</f>
        <v>7.6660887339584398E-3</v>
      </c>
      <c r="AT24" s="16" t="s">
        <v>40528</v>
      </c>
      <c r="AU24" s="33">
        <f>IF(D6L1617C5=0,0,D6L1617C18/D6L1617C5)</f>
        <v>9.4074363023418109E-2</v>
      </c>
      <c r="AV24" s="16" t="s">
        <v>40529</v>
      </c>
      <c r="AW24" s="33">
        <f>CHOOSE(MIN(D6L1617C9,RUN_YEARS),B7L812C1,B7L812C10,B7L812C19,B7L812C28,B7L812C37)</f>
        <v>404.34579984904531</v>
      </c>
      <c r="AX24" s="16" t="s">
        <v>40530</v>
      </c>
      <c r="AY24" s="33">
        <f>IF(D6L1617C23=0,0,D6L1617C19/D6L1617C23)</f>
        <v>7.6660887339584389E-3</v>
      </c>
      <c r="AZ24" s="16" t="s">
        <v>40531</v>
      </c>
      <c r="BA24" s="33">
        <f>IF(D6L1617C5=0,0,D6L1617C19/D6L1617C5)</f>
        <v>0.40592563697658191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4.922603383744689</v>
      </c>
      <c r="J25" s="16" t="s">
        <v>40553</v>
      </c>
      <c r="K25" s="21">
        <f>_xlfn.SINGLE(IF(FLOW_THRU_100PCT="Y",1,INDEX(VariabilityMatrix,D6L1618C1,_xlfn.SINGLE(D6L1618C9))))</f>
        <v>0.19505193730995293</v>
      </c>
      <c r="L25" s="16" t="s">
        <v>40533</v>
      </c>
      <c r="M25" s="15">
        <f>IF(_xlfn.SINGLE(D6L1618C2)&lt;&gt;0,_xlfn.SINGLE(D6L1618C2)*_xlfn.SINGLE(D6L1618C4),_xlfn.SINGLE(D6L1618C3)*_xlfn.SINGLE(D6L1618C4))</f>
        <v>0.96016332660793124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0.48008166330396562</v>
      </c>
      <c r="R25" s="16" t="s">
        <v>40535</v>
      </c>
      <c r="S25" s="15">
        <f>D6L1618C5-D6L1618C7</f>
        <v>0.48008166330396562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0.46101046252462541</v>
      </c>
      <c r="X25" s="16" t="s">
        <v>40537</v>
      </c>
      <c r="Y25" s="33">
        <f>D6L1618C7-D6L1618C10</f>
        <v>1.9071200779340214E-2</v>
      </c>
      <c r="Z25" s="16" t="s">
        <v>40538</v>
      </c>
      <c r="AA25" s="33">
        <f>CHOOSE(MIN(D6L1618C9,RUN_YEARS),B7L812C7,B7L812C16,B7L812C25,B7L812C34,B7L812C43)</f>
        <v>50434</v>
      </c>
      <c r="AB25" s="16" t="s">
        <v>40539</v>
      </c>
      <c r="AC25" s="33">
        <f>IF(D6L1618C12=0,0,D6L1618C10/D6L1618C12)</f>
        <v>9.14086652902061E-6</v>
      </c>
      <c r="AD25" s="16" t="s">
        <v>40540</v>
      </c>
      <c r="AE25" s="33">
        <f>IF(D6L1618C5=0,0,D6L1618C10/D6L1618C5)</f>
        <v>0.48013754509171369</v>
      </c>
      <c r="AF25" s="16" t="s">
        <v>40541</v>
      </c>
      <c r="AG25" s="33">
        <f>CHOOSE(MIN(D6L1618C9,RUN_YEARS),B7L812C5,B7L812C14,B7L812C23,B7L812C32,B7L812C41)</f>
        <v>802.44878311433524</v>
      </c>
      <c r="AH25" s="16" t="s">
        <v>40542</v>
      </c>
      <c r="AI25" s="33">
        <f>IF(D6L1618C15=0,0,D6L1618C11/D6L1618C15)</f>
        <v>2.376625297545363E-5</v>
      </c>
      <c r="AJ25" s="16" t="s">
        <v>40543</v>
      </c>
      <c r="AK25" s="33">
        <f>IF(D6L1618C5=0,0,D6L1618C11/D6L1618C5)</f>
        <v>1.9862454908286309E-2</v>
      </c>
      <c r="AL25" s="16" t="s">
        <v>40544</v>
      </c>
      <c r="AM25" s="33">
        <f>D6L1618C8*CHOOSE(MIN(D6L1618C9,RUN_YEARS),B7L812C4,B7L812C13,B7L812C22,B7L812C31,B7L812C40)</f>
        <v>9.3528272736556881E-2</v>
      </c>
      <c r="AN25" s="16" t="s">
        <v>40545</v>
      </c>
      <c r="AO25" s="33">
        <f>D6L1618C8-D6L1618C18</f>
        <v>0.38655339056740873</v>
      </c>
      <c r="AP25" s="16" t="s">
        <v>40546</v>
      </c>
      <c r="AQ25" s="33">
        <f>CHOOSE(MIN(D6L1618C9,RUN_YEARS),B7L812C2,B7L812C11,B7L812C20,B7L812C29,B7L812C38)</f>
        <v>96.381582794425739</v>
      </c>
      <c r="AR25" s="16" t="s">
        <v>40547</v>
      </c>
      <c r="AS25" s="33">
        <f>IF(D6L1618C20=0,0,D6L1618C18/D6L1618C20)</f>
        <v>9.703956920488145E-4</v>
      </c>
      <c r="AT25" s="16" t="s">
        <v>40548</v>
      </c>
      <c r="AU25" s="33">
        <f>IF(D6L1618C5=0,0,D6L1618C18/D6L1618C5)</f>
        <v>9.7408711773000048E-2</v>
      </c>
      <c r="AV25" s="16" t="s">
        <v>40549</v>
      </c>
      <c r="AW25" s="33">
        <f>CHOOSE(MIN(D6L1618C9,RUN_YEARS),B7L812C1,B7L812C10,B7L812C19,B7L812C28,B7L812C37)</f>
        <v>398.34615274442461</v>
      </c>
      <c r="AX25" s="16" t="s">
        <v>40550</v>
      </c>
      <c r="AY25" s="33">
        <f>IF(D6L1618C23=0,0,D6L1618C19/D6L1618C23)</f>
        <v>9.7039569204881461E-4</v>
      </c>
      <c r="AZ25" s="16" t="s">
        <v>40551</v>
      </c>
      <c r="BA25" s="33">
        <f>IF(D6L1618C5=0,0,D6L1618C19/D6L1618C5)</f>
        <v>0.40259128822699997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21.854040218548285</v>
      </c>
      <c r="J26" s="16" t="s">
        <v>40574</v>
      </c>
      <c r="K26" s="21">
        <f>_xlfn.SINGLE(IF(FLOW_THRU_100PCT="Y",1,INDEX(VariabilityMatrix,D6L1619C1,_xlfn.SINGLE(D6L1619C9))))</f>
        <v>0.19886919007977813</v>
      </c>
      <c r="L26" s="16" t="s">
        <v>40554</v>
      </c>
      <c r="M26" s="15">
        <f>IF(_xlfn.SINGLE(D6L1619C2)&lt;&gt;0,_xlfn.SINGLE(D6L1619C2)*_xlfn.SINGLE(D6L1619C4),_xlfn.SINGLE(D6L1619C3)*_xlfn.SINGLE(D6L1619C4))</f>
        <v>4.3460952782335944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2.1730476391167972</v>
      </c>
      <c r="R26" s="16" t="s">
        <v>40556</v>
      </c>
      <c r="S26" s="15">
        <f>D6L1619C5-D6L1619C7</f>
        <v>2.1730476391167972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2.0854385317122928</v>
      </c>
      <c r="X26" s="16" t="s">
        <v>40558</v>
      </c>
      <c r="Y26" s="33">
        <f>D6L1619C7-D6L1619C10</f>
        <v>8.7609107404504449E-2</v>
      </c>
      <c r="Z26" s="16" t="s">
        <v>40559</v>
      </c>
      <c r="AA26" s="33">
        <f>CHOOSE(MIN(D6L1619C9,RUN_YEARS),B7L812C7,B7L812C16,B7L812C25,B7L812C34,B7L812C43)</f>
        <v>50466.333333333328</v>
      </c>
      <c r="AB26" s="16" t="s">
        <v>40560</v>
      </c>
      <c r="AC26" s="33">
        <f>IF(D6L1619C12=0,0,D6L1619C10/D6L1619C12)</f>
        <v>4.132336141676549E-5</v>
      </c>
      <c r="AD26" s="16" t="s">
        <v>40561</v>
      </c>
      <c r="AE26" s="33">
        <f>IF(D6L1619C5=0,0,D6L1619C10/D6L1619C5)</f>
        <v>0.47984188063173067</v>
      </c>
      <c r="AF26" s="16" t="s">
        <v>40562</v>
      </c>
      <c r="AG26" s="33">
        <f>CHOOSE(MIN(D6L1619C9,RUN_YEARS),B7L812C5,B7L812C14,B7L812C23,B7L812C32,B7L812C41)</f>
        <v>815.41794725641603</v>
      </c>
      <c r="AH26" s="16" t="s">
        <v>40563</v>
      </c>
      <c r="AI26" s="33">
        <f>IF(D6L1619C15=0,0,D6L1619C11/D6L1619C15)</f>
        <v>1.0744073968359065E-4</v>
      </c>
      <c r="AJ26" s="16" t="s">
        <v>40564</v>
      </c>
      <c r="AK26" s="33">
        <f>IF(D6L1619C5=0,0,D6L1619C11/D6L1619C5)</f>
        <v>2.0158119368269316E-2</v>
      </c>
      <c r="AL26" s="16" t="s">
        <v>40565</v>
      </c>
      <c r="AM26" s="33">
        <f>D6L1619C8*CHOOSE(MIN(D6L1619C9,RUN_YEARS),B7L812C4,B7L812C13,B7L812C22,B7L812C31,B7L812C40)</f>
        <v>0.40885614493891048</v>
      </c>
      <c r="AN26" s="16" t="s">
        <v>40566</v>
      </c>
      <c r="AO26" s="33">
        <f>D6L1619C8-D6L1619C18</f>
        <v>1.7641914941778867</v>
      </c>
      <c r="AP26" s="16" t="s">
        <v>40567</v>
      </c>
      <c r="AQ26" s="33">
        <f>CHOOSE(MIN(D6L1619C9,RUN_YEARS),B7L812C2,B7L812C11,B7L812C20,B7L812C29,B7L812C38)</f>
        <v>93.708231501002516</v>
      </c>
      <c r="AR26" s="16" t="s">
        <v>40568</v>
      </c>
      <c r="AS26" s="33">
        <f>IF(D6L1619C20=0,0,D6L1619C18/D6L1619C20)</f>
        <v>4.3630760968371967E-3</v>
      </c>
      <c r="AT26" s="16" t="s">
        <v>40569</v>
      </c>
      <c r="AU26" s="33">
        <f>IF(D6L1619C5=0,0,D6L1619C18/D6L1619C5)</f>
        <v>9.4074363023418109E-2</v>
      </c>
      <c r="AV26" s="16" t="s">
        <v>40570</v>
      </c>
      <c r="AW26" s="33">
        <f>CHOOSE(MIN(D6L1619C9,RUN_YEARS),B7L812C1,B7L812C10,B7L812C19,B7L812C28,B7L812C37)</f>
        <v>404.34579984904531</v>
      </c>
      <c r="AX26" s="16" t="s">
        <v>40571</v>
      </c>
      <c r="AY26" s="33">
        <f>IF(D6L1619C23=0,0,D6L1619C19/D6L1619C23)</f>
        <v>4.3630760968371958E-3</v>
      </c>
      <c r="AZ26" s="16" t="s">
        <v>40572</v>
      </c>
      <c r="BA26" s="33">
        <f>IF(D6L1619C5=0,0,D6L1619C19/D6L1619C5)</f>
        <v>0.40592563697658191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15.065228454494688</v>
      </c>
      <c r="J27" s="16" t="s">
        <v>40595</v>
      </c>
      <c r="K27" s="21">
        <f>_xlfn.SINGLE(IF(FLOW_THRU_100PCT="Y",1,INDEX(VariabilityMatrix,D6L1620C1,_xlfn.SINGLE(D6L1620C9))))</f>
        <v>0.19505193730995293</v>
      </c>
      <c r="L27" s="16" t="s">
        <v>40575</v>
      </c>
      <c r="M27" s="15">
        <f>IF(_xlfn.SINGLE(D6L1620C2)&lt;&gt;0,_xlfn.SINGLE(D6L1620C2)*_xlfn.SINGLE(D6L1620C4),_xlfn.SINGLE(D6L1620C3)*_xlfn.SINGLE(D6L1620C4))</f>
        <v>2.9385019960662171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1.4692509980331085</v>
      </c>
      <c r="R27" s="16" t="s">
        <v>40577</v>
      </c>
      <c r="S27" s="15">
        <f>D6L1620C5-D6L1620C7</f>
        <v>1.4692509980331085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1.410885134638334</v>
      </c>
      <c r="X27" s="16" t="s">
        <v>40579</v>
      </c>
      <c r="Y27" s="33">
        <f>D6L1620C7-D6L1620C10</f>
        <v>5.8365863394774564E-2</v>
      </c>
      <c r="Z27" s="16" t="s">
        <v>40580</v>
      </c>
      <c r="AA27" s="33">
        <f>CHOOSE(MIN(D6L1620C9,RUN_YEARS),B7L812C7,B7L812C16,B7L812C25,B7L812C34,B7L812C43)</f>
        <v>50434</v>
      </c>
      <c r="AB27" s="16" t="s">
        <v>40581</v>
      </c>
      <c r="AC27" s="33">
        <f>IF(D6L1620C12=0,0,D6L1620C10/D6L1620C12)</f>
        <v>2.7974880728047228E-5</v>
      </c>
      <c r="AD27" s="16" t="s">
        <v>40582</v>
      </c>
      <c r="AE27" s="33">
        <f>IF(D6L1620C5=0,0,D6L1620C10/D6L1620C5)</f>
        <v>0.48013754509171369</v>
      </c>
      <c r="AF27" s="16" t="s">
        <v>40583</v>
      </c>
      <c r="AG27" s="33">
        <f>CHOOSE(MIN(D6L1620C9,RUN_YEARS),B7L812C5,B7L812C14,B7L812C23,B7L812C32,B7L812C41)</f>
        <v>802.44878311433524</v>
      </c>
      <c r="AH27" s="16" t="s">
        <v>40584</v>
      </c>
      <c r="AI27" s="33">
        <f>IF(D6L1620C15=0,0,D6L1620C11/D6L1620C15)</f>
        <v>7.2734689892922953E-5</v>
      </c>
      <c r="AJ27" s="16" t="s">
        <v>40585</v>
      </c>
      <c r="AK27" s="33">
        <f>IF(D6L1620C5=0,0,D6L1620C11/D6L1620C5)</f>
        <v>1.9862454908286312E-2</v>
      </c>
      <c r="AL27" s="16" t="s">
        <v>40586</v>
      </c>
      <c r="AM27" s="33">
        <f>D6L1620C8*CHOOSE(MIN(D6L1620C9,RUN_YEARS),B7L812C4,B7L812C13,B7L812C22,B7L812C31,B7L812C40)</f>
        <v>0.28623569397919946</v>
      </c>
      <c r="AN27" s="16" t="s">
        <v>40587</v>
      </c>
      <c r="AO27" s="33">
        <f>D6L1620C8-D6L1620C18</f>
        <v>1.1830153040539091</v>
      </c>
      <c r="AP27" s="16" t="s">
        <v>40588</v>
      </c>
      <c r="AQ27" s="33">
        <f>CHOOSE(MIN(D6L1620C9,RUN_YEARS),B7L812C2,B7L812C11,B7L812C20,B7L812C29,B7L812C38)</f>
        <v>96.381582794425739</v>
      </c>
      <c r="AR27" s="16" t="s">
        <v>40589</v>
      </c>
      <c r="AS27" s="33">
        <f>IF(D6L1620C20=0,0,D6L1620C18/D6L1620C20)</f>
        <v>2.9698173206982653E-3</v>
      </c>
      <c r="AT27" s="16" t="s">
        <v>40590</v>
      </c>
      <c r="AU27" s="33">
        <f>IF(D6L1620C5=0,0,D6L1620C18/D6L1620C5)</f>
        <v>9.7408711773000048E-2</v>
      </c>
      <c r="AV27" s="16" t="s">
        <v>40591</v>
      </c>
      <c r="AW27" s="33">
        <f>CHOOSE(MIN(D6L1620C9,RUN_YEARS),B7L812C1,B7L812C10,B7L812C19,B7L812C28,B7L812C37)</f>
        <v>398.34615274442461</v>
      </c>
      <c r="AX27" s="16" t="s">
        <v>40592</v>
      </c>
      <c r="AY27" s="33">
        <f>IF(D6L1620C23=0,0,D6L1620C19/D6L1620C23)</f>
        <v>2.9698173206982653E-3</v>
      </c>
      <c r="AZ27" s="16" t="s">
        <v>40593</v>
      </c>
      <c r="BA27" s="33">
        <f>IF(D6L1620C5=0,0,D6L1620C19/D6L1620C5)</f>
        <v>0.40259128822699997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0.19505193730995293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50434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802.44878311433524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96.381582794425739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398.34615274442461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0.19505193730995293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50434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802.44878311433524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96.381582794425739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398.34615274442461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0.19505193730995293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50434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802.44878311433524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96.381582794425739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398.34615274442461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0.19505193730995293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50434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802.44878311433524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96.381582794425739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398.34615274442461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0.19505193730995293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50434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802.44878311433524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96.381582794425739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398.34615274442461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37.491890379471165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32.243025726345202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16.121512863172601</v>
      </c>
      <c r="R33" s="16" t="s">
        <v>40703</v>
      </c>
      <c r="S33" s="15">
        <f>D6L1626C5-D6L1626C7</f>
        <v>16.121512863172601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15.481087218576354</v>
      </c>
      <c r="X33" s="16" t="s">
        <v>40705</v>
      </c>
      <c r="Y33" s="33">
        <f>D6L1626C7-D6L1626C10</f>
        <v>0.64042564459624707</v>
      </c>
      <c r="Z33" s="16" t="s">
        <v>40706</v>
      </c>
      <c r="AA33" s="33">
        <f>CHOOSE(MIN(D6L1626C9,RUN_YEARS),B7L812C7,B7L812C16,B7L812C25,B7L812C34,B7L812C43)</f>
        <v>50434</v>
      </c>
      <c r="AB33" s="16" t="s">
        <v>40707</v>
      </c>
      <c r="AC33" s="33">
        <f>IF(D6L1626C12=0,0,D6L1626C10/D6L1626C12)</f>
        <v>3.0695735453417048E-4</v>
      </c>
      <c r="AD33" s="16" t="s">
        <v>40708</v>
      </c>
      <c r="AE33" s="33">
        <f>IF(D6L1626C5=0,0,D6L1626C10/D6L1626C5)</f>
        <v>0.48013754509171369</v>
      </c>
      <c r="AF33" s="16" t="s">
        <v>40709</v>
      </c>
      <c r="AG33" s="33">
        <f>CHOOSE(MIN(D6L1626C9,RUN_YEARS),B7L812C5,B7L812C14,B7L812C23,B7L812C32,B7L812C41)</f>
        <v>802.44878311433524</v>
      </c>
      <c r="AH33" s="16" t="s">
        <v>40710</v>
      </c>
      <c r="AI33" s="33">
        <f>IF(D6L1626C15=0,0,D6L1626C11/D6L1626C15)</f>
        <v>7.9808912178884483E-4</v>
      </c>
      <c r="AJ33" s="16" t="s">
        <v>40711</v>
      </c>
      <c r="AK33" s="33">
        <f>IF(D6L1626C5=0,0,D6L1626C11/D6L1626C5)</f>
        <v>1.9862454908286312E-2</v>
      </c>
      <c r="AL33" s="16" t="s">
        <v>40712</v>
      </c>
      <c r="AM33" s="33">
        <f>D6L1626C8*CHOOSE(MIN(D6L1626C9,RUN_YEARS),B7L812C4,B7L812C13,B7L812C22,B7L812C31,B7L812C40)</f>
        <v>3.1407515996669852</v>
      </c>
      <c r="AN33" s="16" t="s">
        <v>40713</v>
      </c>
      <c r="AO33" s="33">
        <f>D6L1626C8-D6L1626C18</f>
        <v>12.980761263505617</v>
      </c>
      <c r="AP33" s="16" t="s">
        <v>40714</v>
      </c>
      <c r="AQ33" s="33">
        <f>CHOOSE(MIN(D6L1626C9,RUN_YEARS),B7L812C2,B7L812C11,B7L812C20,B7L812C29,B7L812C38)</f>
        <v>96.381582794425739</v>
      </c>
      <c r="AR33" s="16" t="s">
        <v>40715</v>
      </c>
      <c r="AS33" s="33">
        <f>IF(D6L1626C20=0,0,D6L1626C18/D6L1626C20)</f>
        <v>3.2586636456945921E-2</v>
      </c>
      <c r="AT33" s="16" t="s">
        <v>40716</v>
      </c>
      <c r="AU33" s="33">
        <f>IF(D6L1626C5=0,0,D6L1626C18/D6L1626C5)</f>
        <v>9.7408711773000048E-2</v>
      </c>
      <c r="AV33" s="16" t="s">
        <v>40717</v>
      </c>
      <c r="AW33" s="33">
        <f>CHOOSE(MIN(D6L1626C9,RUN_YEARS),B7L812C1,B7L812C10,B7L812C19,B7L812C28,B7L812C37)</f>
        <v>398.34615274442461</v>
      </c>
      <c r="AX33" s="16" t="s">
        <v>40718</v>
      </c>
      <c r="AY33" s="33">
        <f>IF(D6L1626C23=0,0,D6L1626C19/D6L1626C23)</f>
        <v>3.2586636456945921E-2</v>
      </c>
      <c r="AZ33" s="16" t="s">
        <v>40719</v>
      </c>
      <c r="BA33" s="33">
        <f>IF(D6L1626C5=0,0,D6L1626C19/D6L1626C5)</f>
        <v>0.40259128822699997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-1.0509626184668355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-0.90382785188147852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-0.45191392594073926</v>
      </c>
      <c r="R34" s="16" t="s">
        <v>40723</v>
      </c>
      <c r="S34" s="15">
        <f>D6L1627C5-D6L1627C7</f>
        <v>-0.45191392594073926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-0.43369445621414598</v>
      </c>
      <c r="X34" s="16" t="s">
        <v>40725</v>
      </c>
      <c r="Y34" s="33">
        <f>D6L1627C7-D6L1627C10</f>
        <v>-1.8219469726593274E-2</v>
      </c>
      <c r="Z34" s="16" t="s">
        <v>40726</v>
      </c>
      <c r="AA34" s="33">
        <f>CHOOSE(MIN(D6L1627C9,RUN_YEARS),B7L812C7,B7L812C16,B7L812C25,B7L812C34,B7L812C43)</f>
        <v>50466.333333333328</v>
      </c>
      <c r="AB34" s="16" t="s">
        <v>40727</v>
      </c>
      <c r="AC34" s="33">
        <f>IF(D6L1627C12=0,0,D6L1627C10/D6L1627C12)</f>
        <v>-8.593738192738645E-6</v>
      </c>
      <c r="AD34" s="16" t="s">
        <v>40728</v>
      </c>
      <c r="AE34" s="33">
        <f>IF(D6L1627C5=0,0,D6L1627C10/D6L1627C5)</f>
        <v>0.47984188063173067</v>
      </c>
      <c r="AF34" s="16" t="s">
        <v>40729</v>
      </c>
      <c r="AG34" s="33">
        <f>CHOOSE(MIN(D6L1627C9,RUN_YEARS),B7L812C5,B7L812C14,B7L812C23,B7L812C32,B7L812C41)</f>
        <v>815.41794725641603</v>
      </c>
      <c r="AH34" s="16" t="s">
        <v>40730</v>
      </c>
      <c r="AI34" s="33">
        <f>IF(D6L1627C15=0,0,D6L1627C11/D6L1627C15)</f>
        <v>-2.2343719301120541E-5</v>
      </c>
      <c r="AJ34" s="16" t="s">
        <v>40731</v>
      </c>
      <c r="AK34" s="33">
        <f>IF(D6L1627C5=0,0,D6L1627C11/D6L1627C5)</f>
        <v>2.0158119368269306E-2</v>
      </c>
      <c r="AL34" s="16" t="s">
        <v>40732</v>
      </c>
      <c r="AM34" s="33">
        <f>D6L1627C8*CHOOSE(MIN(D6L1627C9,RUN_YEARS),B7L812C4,B7L812C13,B7L812C22,B7L812C31,B7L812C40)</f>
        <v>-8.5027029448574376E-2</v>
      </c>
      <c r="AN34" s="16" t="s">
        <v>40733</v>
      </c>
      <c r="AO34" s="33">
        <f>D6L1627C8-D6L1627C18</f>
        <v>-0.36688689649216488</v>
      </c>
      <c r="AP34" s="16" t="s">
        <v>40734</v>
      </c>
      <c r="AQ34" s="33">
        <f>CHOOSE(MIN(D6L1627C9,RUN_YEARS),B7L812C2,B7L812C11,B7L812C20,B7L812C29,B7L812C38)</f>
        <v>93.708231501002516</v>
      </c>
      <c r="AR34" s="16" t="s">
        <v>40735</v>
      </c>
      <c r="AS34" s="33">
        <f>IF(D6L1627C20=0,0,D6L1627C18/D6L1627C20)</f>
        <v>-9.0735923714092002E-4</v>
      </c>
      <c r="AT34" s="16" t="s">
        <v>40736</v>
      </c>
      <c r="AU34" s="33">
        <f>IF(D6L1627C5=0,0,D6L1627C18/D6L1627C5)</f>
        <v>9.4074363023418109E-2</v>
      </c>
      <c r="AV34" s="16" t="s">
        <v>40737</v>
      </c>
      <c r="AW34" s="33">
        <f>CHOOSE(MIN(D6L1627C9,RUN_YEARS),B7L812C1,B7L812C10,B7L812C19,B7L812C28,B7L812C37)</f>
        <v>404.34579984904531</v>
      </c>
      <c r="AX34" s="16" t="s">
        <v>40738</v>
      </c>
      <c r="AY34" s="33">
        <f>IF(D6L1627C23=0,0,D6L1627C19/D6L1627C23)</f>
        <v>-9.0735923714092002E-4</v>
      </c>
      <c r="AZ34" s="16" t="s">
        <v>40739</v>
      </c>
      <c r="BA34" s="33">
        <f>IF(D6L1627C5=0,0,D6L1627C19/D6L1627C5)</f>
        <v>0.40592563697658191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201.44349563108642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136.34094199597845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68.170470997989227</v>
      </c>
      <c r="R35" s="16" t="s">
        <v>40743</v>
      </c>
      <c r="S35" s="15">
        <f>SUM(D6L1601C8:D6L1627C8)-2*SUM(D6L1609C8,D6L1611C8,D6L1622C8,D6L1624C8,D6L1627C8)</f>
        <v>68.170470997989227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65.432829176768763</v>
      </c>
      <c r="X35" s="16" t="s">
        <v>40745</v>
      </c>
      <c r="Y35" s="33">
        <f>SUM(D6L1601C11:D6L1627C11)-2*SUM(D6L1609C11,D6L1611C11,D6L1622C11,D6L1624C11,D6L1627C11)</f>
        <v>2.737641821220453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1.2967794817812714E-3</v>
      </c>
      <c r="AD35" s="16" t="s">
        <v>40747</v>
      </c>
      <c r="AE35" s="33">
        <f>IF(D6L1628C5=0,0,D6L1628C10/D6L1628C5)</f>
        <v>0.47992061825932508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3.3716266526313088E-3</v>
      </c>
      <c r="AJ35" s="16" t="s">
        <v>40749</v>
      </c>
      <c r="AK35" s="33">
        <f>IF(D6L1628C5=0,0,D6L1628C11/D6L1628C5)</f>
        <v>2.007938174067481E-2</v>
      </c>
      <c r="AL35" s="16" t="s">
        <v>40750</v>
      </c>
      <c r="AM35" s="33">
        <f>SUM(D6L1601C18:D6L1627C18)-2*SUM(D6L1609C18,D6L1611C18,D6L1622C18,D6L1624C18,D6L1627C18)</f>
        <v>12.948541051289844</v>
      </c>
      <c r="AN35" s="16" t="s">
        <v>40751</v>
      </c>
      <c r="AO35" s="33">
        <f>SUM(D6L1601C19:D6L1627C19)-2*SUM(D6L1609C19,D6L1611C19,D6L1622C19,D6L1624C19,D6L1627C19)</f>
        <v>55.221929946699383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0.13711478608487448</v>
      </c>
      <c r="AT35" s="16" t="s">
        <v>40753</v>
      </c>
      <c r="AU35" s="33">
        <f>IF(D6L1628C5=0,0,D6L1628C18/D6L1628C5)</f>
        <v>9.4971773421308595E-2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0.13711478608487448</v>
      </c>
      <c r="AZ35" s="16" t="s">
        <v>40755</v>
      </c>
      <c r="BA35" s="33">
        <f>IF(D6L1628C5=0,0,D6L1628C19/D6L1628C5)</f>
        <v>0.40502822657869142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2.1318328116573615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1.0659164058286807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0.53295820291434037</v>
      </c>
      <c r="R36" s="16" t="s">
        <v>40760</v>
      </c>
      <c r="S36" s="15">
        <f>D6L1629C5-D6L1629C7</f>
        <v>0.53295820291434037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0.51178648636756563</v>
      </c>
      <c r="X36" s="16" t="s">
        <v>40762</v>
      </c>
      <c r="Y36" s="33">
        <f>D6L1629C7-D6L1629C10</f>
        <v>2.1171716546774744E-2</v>
      </c>
      <c r="Z36" s="16" t="s">
        <v>40763</v>
      </c>
      <c r="AA36" s="33">
        <f>CHOOSE(MIN(D6L1629C9,RUN_YEARS),B7L812C7,B7L812C16,B7L812C25,B7L812C34,B7L812C43)</f>
        <v>50434</v>
      </c>
      <c r="AB36" s="16" t="s">
        <v>40764</v>
      </c>
      <c r="AC36" s="33">
        <f>IF(D6L1629C12=0,0,D6L1629C10/D6L1629C12)</f>
        <v>1.0147648141483237E-5</v>
      </c>
      <c r="AD36" s="16" t="s">
        <v>40765</v>
      </c>
      <c r="AE36" s="33">
        <f>IF(D6L1629C5=0,0,D6L1629C10/D6L1629C5)</f>
        <v>0.48013754509171375</v>
      </c>
      <c r="AF36" s="16" t="s">
        <v>40766</v>
      </c>
      <c r="AG36" s="33">
        <f>CHOOSE(MIN(D6L1629C9,RUN_YEARS),B7L812C5,B7L812C14,B7L812C23,B7L812C32,B7L812C41)</f>
        <v>802.44878311433524</v>
      </c>
      <c r="AH36" s="16" t="s">
        <v>40767</v>
      </c>
      <c r="AI36" s="33">
        <f>IF(D6L1629C15=0,0,D6L1629C11/D6L1629C15)</f>
        <v>2.638388516785642E-5</v>
      </c>
      <c r="AJ36" s="16" t="s">
        <v>40768</v>
      </c>
      <c r="AK36" s="33">
        <f>IF(D6L1629C5=0,0,D6L1629C11/D6L1629C5)</f>
        <v>1.9862454908286274E-2</v>
      </c>
      <c r="AL36" s="16" t="s">
        <v>40769</v>
      </c>
      <c r="AM36" s="33">
        <f>D6L1629C8*CHOOSE(MIN(D6L1629C9,RUN_YEARS),B7L812C4,B7L812C13,B7L812C22,B7L812C31,B7L812C40)</f>
        <v>0.10382954394947812</v>
      </c>
      <c r="AN36" s="16" t="s">
        <v>40770</v>
      </c>
      <c r="AO36" s="33">
        <f>D6L1629C8-D6L1629C18</f>
        <v>0.42912865896486224</v>
      </c>
      <c r="AP36" s="16" t="s">
        <v>40771</v>
      </c>
      <c r="AQ36" s="33">
        <f>CHOOSE(MIN(D6L1629C9,RUN_YEARS),B7L812C2,B7L812C11,B7L812C20,B7L812C29,B7L812C38)</f>
        <v>96.381582794425739</v>
      </c>
      <c r="AR36" s="16" t="s">
        <v>40772</v>
      </c>
      <c r="AS36" s="33">
        <f>IF(D6L1629C20=0,0,D6L1629C18/D6L1629C20)</f>
        <v>1.0772757713570474E-3</v>
      </c>
      <c r="AT36" s="16" t="s">
        <v>40773</v>
      </c>
      <c r="AU36" s="33">
        <f>IF(D6L1629C5=0,0,D6L1629C18/D6L1629C5)</f>
        <v>9.7408711773000048E-2</v>
      </c>
      <c r="AV36" s="16" t="s">
        <v>40774</v>
      </c>
      <c r="AW36" s="33">
        <f>CHOOSE(MIN(D6L1629C9,RUN_YEARS),B7L812C1,B7L812C10,B7L812C19,B7L812C28,B7L812C37)</f>
        <v>398.34615274442461</v>
      </c>
      <c r="AX36" s="16" t="s">
        <v>40775</v>
      </c>
      <c r="AY36" s="33">
        <f>IF(D6L1629C23=0,0,D6L1629C19/D6L1629C23)</f>
        <v>1.0772757713570474E-3</v>
      </c>
      <c r="AZ36" s="16" t="s">
        <v>40776</v>
      </c>
      <c r="BA36" s="33">
        <f>IF(D6L1629C5=0,0,D6L1629C19/D6L1629C5)</f>
        <v>0.40259128822699991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0.5118825455062983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0.5118825455062983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0.25594127275314915</v>
      </c>
      <c r="R37" s="16" t="s">
        <v>40780</v>
      </c>
      <c r="S37" s="15">
        <f>D6L1630C5-D6L1630C7</f>
        <v>0.25594127275314915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0.24577402877469148</v>
      </c>
      <c r="X37" s="16" t="s">
        <v>40782</v>
      </c>
      <c r="Y37" s="33">
        <f>D6L1630C7-D6L1630C10</f>
        <v>1.0167243978457668E-2</v>
      </c>
      <c r="Z37" s="16" t="s">
        <v>40783</v>
      </c>
      <c r="AA37" s="33">
        <f>CHOOSE(MIN(D6L1630C9,RUN_YEARS),B7L812C7,B7L812C16,B7L812C25,B7L812C34,B7L812C43)</f>
        <v>50434</v>
      </c>
      <c r="AB37" s="16" t="s">
        <v>40784</v>
      </c>
      <c r="AC37" s="33">
        <f>IF(D6L1630C12=0,0,D6L1630C10/D6L1630C12)</f>
        <v>4.8731813612779376E-6</v>
      </c>
      <c r="AD37" s="16" t="s">
        <v>40785</v>
      </c>
      <c r="AE37" s="33">
        <f>IF(D6L1630C5=0,0,D6L1630C10/D6L1630C5)</f>
        <v>0.48013754509171369</v>
      </c>
      <c r="AF37" s="16" t="s">
        <v>40786</v>
      </c>
      <c r="AG37" s="33">
        <f>CHOOSE(MIN(D6L1630C9,RUN_YEARS),B7L812C5,B7L812C14,B7L812C23,B7L812C32,B7L812C41)</f>
        <v>802.44878311433524</v>
      </c>
      <c r="AH37" s="16" t="s">
        <v>40787</v>
      </c>
      <c r="AI37" s="33">
        <f>IF(D6L1630C15=0,0,D6L1630C11/D6L1630C15)</f>
        <v>1.2670271539322666E-5</v>
      </c>
      <c r="AJ37" s="16" t="s">
        <v>40788</v>
      </c>
      <c r="AK37" s="33">
        <f>IF(D6L1630C5=0,0,D6L1630C11/D6L1630C5)</f>
        <v>1.9862454908286316E-2</v>
      </c>
      <c r="AL37" s="16" t="s">
        <v>40789</v>
      </c>
      <c r="AM37" s="33">
        <f>D6L1630C8*CHOOSE(MIN(D6L1630C9,RUN_YEARS),B7L812C4,B7L812C13,B7L812C22,B7L812C31,B7L812C40)</f>
        <v>4.9861819336852589E-2</v>
      </c>
      <c r="AN37" s="16" t="s">
        <v>40790</v>
      </c>
      <c r="AO37" s="33">
        <f>D6L1630C8-D6L1630C18</f>
        <v>0.20607945341629658</v>
      </c>
      <c r="AP37" s="16" t="s">
        <v>40791</v>
      </c>
      <c r="AQ37" s="33">
        <f>CHOOSE(MIN(D6L1630C9,RUN_YEARS),B7L812C2,B7L812C11,B7L812C20,B7L812C29,B7L812C38)</f>
        <v>96.381582794425739</v>
      </c>
      <c r="AR37" s="16" t="s">
        <v>40792</v>
      </c>
      <c r="AS37" s="33">
        <f>IF(D6L1630C20=0,0,D6L1630C18/D6L1630C20)</f>
        <v>5.1733762707761183E-4</v>
      </c>
      <c r="AT37" s="16" t="s">
        <v>40793</v>
      </c>
      <c r="AU37" s="33">
        <f>IF(D6L1630C5=0,0,D6L1630C18/D6L1630C5)</f>
        <v>9.7408711773000048E-2</v>
      </c>
      <c r="AV37" s="16" t="s">
        <v>40794</v>
      </c>
      <c r="AW37" s="33">
        <f>CHOOSE(MIN(D6L1630C9,RUN_YEARS),B7L812C1,B7L812C10,B7L812C19,B7L812C28,B7L812C37)</f>
        <v>398.34615274442461</v>
      </c>
      <c r="AX37" s="16" t="s">
        <v>40795</v>
      </c>
      <c r="AY37" s="33">
        <f>IF(D6L1630C23=0,0,D6L1630C19/D6L1630C23)</f>
        <v>5.1733762707761193E-4</v>
      </c>
      <c r="AZ37" s="16" t="s">
        <v>40796</v>
      </c>
      <c r="BA37" s="33">
        <f>IF(D6L1630C5=0,0,D6L1630C19/D6L1630C5)</f>
        <v>0.40259128822699997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1294.2165009329899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647.10825046649495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323.55412523324748</v>
      </c>
      <c r="R38" s="16" t="s">
        <v>40800</v>
      </c>
      <c r="S38" s="15">
        <f>D6L1631C5-D6L1631C7</f>
        <v>323.55412523324748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310.7009667875767</v>
      </c>
      <c r="X38" s="16" t="s">
        <v>40802</v>
      </c>
      <c r="Y38" s="33">
        <f>D6L1631C7-D6L1631C10</f>
        <v>12.853158445670772</v>
      </c>
      <c r="Z38" s="16" t="s">
        <v>40803</v>
      </c>
      <c r="AA38" s="33">
        <f>CHOOSE(MIN(D6L1631C9,RUN_YEARS),B7L812C7,B7L812C16,B7L812C25,B7L812C34,B7L812C43)</f>
        <v>50434</v>
      </c>
      <c r="AB38" s="16" t="s">
        <v>40804</v>
      </c>
      <c r="AC38" s="33">
        <f>IF(D6L1631C12=0,0,D6L1631C10/D6L1631C12)</f>
        <v>6.160545798222959E-3</v>
      </c>
      <c r="AD38" s="16" t="s">
        <v>40805</v>
      </c>
      <c r="AE38" s="33">
        <f>IF(D6L1631C5=0,0,D6L1631C10/D6L1631C5)</f>
        <v>0.48013754509171375</v>
      </c>
      <c r="AF38" s="16" t="s">
        <v>40806</v>
      </c>
      <c r="AG38" s="33">
        <f>CHOOSE(MIN(D6L1631C9,RUN_YEARS),B7L812C5,B7L812C14,B7L812C23,B7L812C32,B7L812C41)</f>
        <v>802.44878311433524</v>
      </c>
      <c r="AH38" s="16" t="s">
        <v>40807</v>
      </c>
      <c r="AI38" s="33">
        <f>IF(D6L1631C15=0,0,D6L1631C11/D6L1631C15)</f>
        <v>1.601741907537969E-2</v>
      </c>
      <c r="AJ38" s="16" t="s">
        <v>40808</v>
      </c>
      <c r="AK38" s="33">
        <f>IF(D6L1631C5=0,0,D6L1631C11/D6L1631C5)</f>
        <v>1.9862454908286267E-2</v>
      </c>
      <c r="AL38" s="16" t="s">
        <v>40809</v>
      </c>
      <c r="AM38" s="33">
        <f>D6L1631C8*CHOOSE(MIN(D6L1631C9,RUN_YEARS),B7L812C4,B7L812C13,B7L812C22,B7L812C31,B7L812C40)</f>
        <v>63.033981055621133</v>
      </c>
      <c r="AN38" s="16" t="s">
        <v>40810</v>
      </c>
      <c r="AO38" s="33">
        <f>D6L1631C8-D6L1631C18</f>
        <v>260.52014417762632</v>
      </c>
      <c r="AP38" s="16" t="s">
        <v>40811</v>
      </c>
      <c r="AQ38" s="33">
        <f>CHOOSE(MIN(D6L1631C9,RUN_YEARS),B7L812C2,B7L812C11,B7L812C20,B7L812C29,B7L812C38)</f>
        <v>96.381582794425739</v>
      </c>
      <c r="AR38" s="16" t="s">
        <v>40812</v>
      </c>
      <c r="AS38" s="33">
        <f>IF(D6L1631C20=0,0,D6L1631C18/D6L1631C20)</f>
        <v>0.65400441897771699</v>
      </c>
      <c r="AT38" s="16" t="s">
        <v>40813</v>
      </c>
      <c r="AU38" s="33">
        <f>IF(D6L1631C5=0,0,D6L1631C18/D6L1631C5)</f>
        <v>9.7408711773000048E-2</v>
      </c>
      <c r="AV38" s="16" t="s">
        <v>40814</v>
      </c>
      <c r="AW38" s="33">
        <f>CHOOSE(MIN(D6L1631C9,RUN_YEARS),B7L812C1,B7L812C10,B7L812C19,B7L812C28,B7L812C37)</f>
        <v>398.34615274442461</v>
      </c>
      <c r="AX38" s="16" t="s">
        <v>40815</v>
      </c>
      <c r="AY38" s="33">
        <f>IF(D6L1631C23=0,0,D6L1631C19/D6L1631C23)</f>
        <v>0.65400441897771699</v>
      </c>
      <c r="AZ38" s="16" t="s">
        <v>40816</v>
      </c>
      <c r="BA38" s="33">
        <f>IF(D6L1631C5=0,0,D6L1631C19/D6L1631C5)</f>
        <v>0.40259128822699991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50434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802.44878311433524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96.381582794425739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398.34615274442461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17918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17918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7167.2000000000007</v>
      </c>
      <c r="R40" s="16" t="s">
        <v>40840</v>
      </c>
      <c r="S40" s="15">
        <f>D6L1633C5-D6L1633C7</f>
        <v>10750.8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6882.4836263626612</v>
      </c>
      <c r="X40" s="16" t="s">
        <v>40842</v>
      </c>
      <c r="Y40" s="33">
        <f>D6L1633C7-D6L1633C10</f>
        <v>284.71637363733953</v>
      </c>
      <c r="Z40" s="16" t="s">
        <v>40843</v>
      </c>
      <c r="AA40" s="33">
        <f>CHOOSE(MIN(D6L1633C9,RUN_YEARS),B7L812C7,B7L812C16,B7L812C25,B7L812C34,B7L812C43)</f>
        <v>50434</v>
      </c>
      <c r="AB40" s="16" t="s">
        <v>40844</v>
      </c>
      <c r="AC40" s="33">
        <f>IF(D6L1633C12=0,0,D6L1633C10/D6L1633C12)</f>
        <v>0.1364651549820094</v>
      </c>
      <c r="AD40" s="16" t="s">
        <v>40845</v>
      </c>
      <c r="AE40" s="33">
        <f>IF(D6L1633C5=0,0,D6L1633C10/D6L1633C5)</f>
        <v>0.38411003607337096</v>
      </c>
      <c r="AF40" s="16" t="s">
        <v>40846</v>
      </c>
      <c r="AG40" s="33">
        <f>CHOOSE(MIN(D6L1633C9,RUN_YEARS),B7L812C5,B7L812C14,B7L812C23,B7L812C32,B7L812C41)</f>
        <v>802.44878311433524</v>
      </c>
      <c r="AH40" s="16" t="s">
        <v>40847</v>
      </c>
      <c r="AI40" s="33">
        <f>IF(D6L1633C15=0,0,D6L1633C11/D6L1633C15)</f>
        <v>0.35480940295322538</v>
      </c>
      <c r="AJ40" s="16" t="s">
        <v>40848</v>
      </c>
      <c r="AK40" s="33">
        <f>IF(D6L1633C5=0,0,D6L1633C11/D6L1633C5)</f>
        <v>1.5889963926629062E-2</v>
      </c>
      <c r="AL40" s="16" t="s">
        <v>40849</v>
      </c>
      <c r="AM40" s="33">
        <f>D6L1633C8*CHOOSE(MIN(D6L1633C9,RUN_YEARS),B7L812C4,B7L812C13,B7L812C22,B7L812C31,B7L812C40)</f>
        <v>2094.4431570583379</v>
      </c>
      <c r="AN40" s="16" t="s">
        <v>40850</v>
      </c>
      <c r="AO40" s="33">
        <f>D6L1633C8-D6L1633C18</f>
        <v>8656.3568429416609</v>
      </c>
      <c r="AP40" s="16" t="s">
        <v>40851</v>
      </c>
      <c r="AQ40" s="33">
        <f>CHOOSE(MIN(D6L1633C9,RUN_YEARS),B7L812C2,B7L812C11,B7L812C20,B7L812C29,B7L812C38)</f>
        <v>96.381582794425739</v>
      </c>
      <c r="AR40" s="16" t="s">
        <v>40852</v>
      </c>
      <c r="AS40" s="33">
        <f>IF(D6L1633C20=0,0,D6L1633C18/D6L1633C20)</f>
        <v>21.730740420870848</v>
      </c>
      <c r="AT40" s="16" t="s">
        <v>40853</v>
      </c>
      <c r="AU40" s="33">
        <f>IF(D6L1633C5=0,0,D6L1633C18/D6L1633C5)</f>
        <v>0.11689045412760006</v>
      </c>
      <c r="AV40" s="16" t="s">
        <v>40854</v>
      </c>
      <c r="AW40" s="33">
        <f>CHOOSE(MIN(D6L1633C9,RUN_YEARS),B7L812C1,B7L812C10,B7L812C19,B7L812C28,B7L812C37)</f>
        <v>398.34615274442461</v>
      </c>
      <c r="AX40" s="16" t="s">
        <v>40855</v>
      </c>
      <c r="AY40" s="33">
        <f>IF(D6L1633C23=0,0,D6L1633C19/D6L1633C23)</f>
        <v>21.730740420870848</v>
      </c>
      <c r="AZ40" s="16" t="s">
        <v>40856</v>
      </c>
      <c r="BA40" s="33">
        <f>IF(D6L1633C5=0,0,D6L1633C19/D6L1633C5)</f>
        <v>0.48310954587239985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2036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2036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2036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50434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802.44878311433524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396.64827433965621</v>
      </c>
      <c r="AN41" s="16" t="s">
        <v>40869</v>
      </c>
      <c r="AO41" s="33">
        <f>D6L1634C8-D6L1634C18</f>
        <v>1639.3517256603438</v>
      </c>
      <c r="AP41" s="16" t="s">
        <v>40870</v>
      </c>
      <c r="AQ41" s="33">
        <f>CHOOSE(MIN(D6L1634C9,RUN_YEARS),B7L812C2,B7L812C11,B7L812C20,B7L812C29,B7L812C38)</f>
        <v>96.381582794425739</v>
      </c>
      <c r="AR41" s="16" t="s">
        <v>40871</v>
      </c>
      <c r="AS41" s="33">
        <f>IF(D6L1634C20=0,0,D6L1634C18/D6L1634C20)</f>
        <v>4.1153949005555912</v>
      </c>
      <c r="AT41" s="16" t="s">
        <v>40872</v>
      </c>
      <c r="AU41" s="33">
        <f>IF(D6L1634C5=0,0,D6L1634C18/D6L1634C5)</f>
        <v>0.1948174235460001</v>
      </c>
      <c r="AV41" s="16" t="s">
        <v>40873</v>
      </c>
      <c r="AW41" s="33">
        <f>CHOOSE(MIN(D6L1634C9,RUN_YEARS),B7L812C1,B7L812C10,B7L812C19,B7L812C28,B7L812C37)</f>
        <v>398.34615274442461</v>
      </c>
      <c r="AX41" s="16" t="s">
        <v>40874</v>
      </c>
      <c r="AY41" s="33">
        <f>IF(D6L1634C23=0,0,D6L1634C19/D6L1634C23)</f>
        <v>4.1153949005555912</v>
      </c>
      <c r="AZ41" s="16" t="s">
        <v>40875</v>
      </c>
      <c r="BA41" s="33">
        <f>IF(D6L1634C5=0,0,D6L1634C19/D6L1634C5)</f>
        <v>0.80518257645399993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50434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802.44878311433524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96.381582794425739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398.34615274442461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3530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3530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3530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50434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802.44878311433524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687.70550511738031</v>
      </c>
      <c r="AN43" s="16" t="s">
        <v>40910</v>
      </c>
      <c r="AO43" s="33">
        <f>D6L1636C8-D6L1636C18</f>
        <v>2842.2944948826198</v>
      </c>
      <c r="AP43" s="16" t="s">
        <v>40911</v>
      </c>
      <c r="AQ43" s="33">
        <f>CHOOSE(MIN(D6L1636C9,RUN_YEARS),B7L812C2,B7L812C11,B7L812C20,B7L812C29,B7L812C38)</f>
        <v>96.381582794425739</v>
      </c>
      <c r="AR43" s="16" t="s">
        <v>40912</v>
      </c>
      <c r="AS43" s="33">
        <f>IF(D6L1636C20=0,0,D6L1636C18/D6L1636C20)</f>
        <v>7.1352377205114124</v>
      </c>
      <c r="AT43" s="16" t="s">
        <v>40913</v>
      </c>
      <c r="AU43" s="33">
        <f>IF(D6L1636C5=0,0,D6L1636C18/D6L1636C5)</f>
        <v>0.1948174235460001</v>
      </c>
      <c r="AV43" s="16" t="s">
        <v>40914</v>
      </c>
      <c r="AW43" s="33">
        <f>CHOOSE(MIN(D6L1636C9,RUN_YEARS),B7L812C1,B7L812C10,B7L812C19,B7L812C28,B7L812C37)</f>
        <v>398.34615274442461</v>
      </c>
      <c r="AX43" s="16" t="s">
        <v>40915</v>
      </c>
      <c r="AY43" s="33">
        <f>IF(D6L1636C23=0,0,D6L1636C19/D6L1636C23)</f>
        <v>7.1352377205114141</v>
      </c>
      <c r="AZ43" s="16" t="s">
        <v>40916</v>
      </c>
      <c r="BA43" s="33">
        <f>IF(D6L1636C5=0,0,D6L1636C19/D6L1636C5)</f>
        <v>0.80518257645399993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24780.860216290155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24132.686049417829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7491.5430247089153</v>
      </c>
      <c r="R44" s="16" t="s">
        <v>40920</v>
      </c>
      <c r="S44" s="15">
        <f>SUM(D6L1629C8:D6L1636C8)</f>
        <v>16641.143024708916</v>
      </c>
      <c r="U44" s="21" t="str">
        <f>NULL_VALUE</f>
        <v>n/a</v>
      </c>
      <c r="V44" s="16" t="s">
        <v>40921</v>
      </c>
      <c r="W44" s="33">
        <f>SUM(D6L1629C10:D6L1636C10)</f>
        <v>7193.9421536653799</v>
      </c>
      <c r="X44" s="16" t="s">
        <v>40922</v>
      </c>
      <c r="Y44" s="33">
        <f>SUM(D6L1629C11:D6L1636C11)</f>
        <v>297.60087104353556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0.14264072160973512</v>
      </c>
      <c r="AD44" s="16" t="s">
        <v>40924</v>
      </c>
      <c r="AE44" s="33">
        <f>IF(D6L1637C5=0,0,D6L1637C10/D6L1637C5)</f>
        <v>0.29809952107833954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0.37086587618531225</v>
      </c>
      <c r="AJ44" s="16" t="s">
        <v>40926</v>
      </c>
      <c r="AK44" s="33">
        <f>IF(D6L1637C5=0,0,D6L1637C11/D6L1637C5)</f>
        <v>1.2331858560382457E-2</v>
      </c>
      <c r="AL44" s="16" t="s">
        <v>40927</v>
      </c>
      <c r="AM44" s="33">
        <f>SUM(D6L1629C18:D6L1636C18)</f>
        <v>3241.9846089342818</v>
      </c>
      <c r="AN44" s="16" t="s">
        <v>40928</v>
      </c>
      <c r="AO44" s="33">
        <f>SUM(D6L1629C19:D6L1636C19)</f>
        <v>13399.158415774633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33.636972074314002</v>
      </c>
      <c r="AT44" s="16" t="s">
        <v>40930</v>
      </c>
      <c r="AU44" s="33">
        <f>IF(D6L1637C5=0,0,D6L1637C18/D6L1637C5)</f>
        <v>0.13433998197695407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33.636972074314002</v>
      </c>
      <c r="AZ44" s="16" t="s">
        <v>40932</v>
      </c>
      <c r="BA44" s="33">
        <f>IF(D6L1637C5=0,0,D6L1637C19/D6L1637C5)</f>
        <v>0.55522863838432401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2904.9011107923707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1452.4505553961853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726.22527769809267</v>
      </c>
      <c r="R45" s="16" t="s">
        <v>40937</v>
      </c>
      <c r="S45" s="15">
        <f>D6L1638C5-D6L1638C7</f>
        <v>726.22527769809267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697.37604403502053</v>
      </c>
      <c r="X45" s="16" t="s">
        <v>40939</v>
      </c>
      <c r="Y45" s="33">
        <f>D6L1638C7-D6L1638C10</f>
        <v>28.849233663072141</v>
      </c>
      <c r="Z45" s="16" t="s">
        <v>40940</v>
      </c>
      <c r="AA45" s="33">
        <f>CHOOSE(MIN(D6L1638C9,RUN_YEARS),B7L812C7,B7L812C16,B7L812C25,B7L812C34,B7L812C43)</f>
        <v>50434</v>
      </c>
      <c r="AB45" s="16" t="s">
        <v>40941</v>
      </c>
      <c r="AC45" s="33">
        <f>IF(D6L1638C12=0,0,D6L1638C10/D6L1638C12)</f>
        <v>1.382749819635604E-2</v>
      </c>
      <c r="AD45" s="16" t="s">
        <v>40942</v>
      </c>
      <c r="AE45" s="33">
        <f>IF(D6L1638C5=0,0,D6L1638C10/D6L1638C5)</f>
        <v>0.48013754509171369</v>
      </c>
      <c r="AF45" s="16" t="s">
        <v>40943</v>
      </c>
      <c r="AG45" s="33">
        <f>CHOOSE(MIN(D6L1638C9,RUN_YEARS),B7L812C5,B7L812C14,B7L812C23,B7L812C32,B7L812C41)</f>
        <v>802.44878311433524</v>
      </c>
      <c r="AH45" s="16" t="s">
        <v>40944</v>
      </c>
      <c r="AI45" s="33">
        <f>IF(D6L1638C15=0,0,D6L1638C11/D6L1638C15)</f>
        <v>3.5951495310525779E-2</v>
      </c>
      <c r="AJ45" s="16" t="s">
        <v>40945</v>
      </c>
      <c r="AK45" s="33">
        <f>IF(D6L1638C5=0,0,D6L1638C11/D6L1638C5)</f>
        <v>1.9862454908286312E-2</v>
      </c>
      <c r="AL45" s="16" t="s">
        <v>40946</v>
      </c>
      <c r="AM45" s="33">
        <f>D6L1638C8*CHOOSE(MIN(D6L1638C9,RUN_YEARS),B7L812C4,B7L812C13,B7L812C22,B7L812C31,B7L812C40)</f>
        <v>141.48133751512086</v>
      </c>
      <c r="AN45" s="16" t="s">
        <v>40947</v>
      </c>
      <c r="AO45" s="33">
        <f>D6L1638C8-D6L1638C18</f>
        <v>584.74394018297176</v>
      </c>
      <c r="AP45" s="16" t="s">
        <v>40948</v>
      </c>
      <c r="AQ45" s="33">
        <f>CHOOSE(MIN(D6L1638C9,RUN_YEARS),B7L812C2,B7L812C11,B7L812C20,B7L812C29,B7L812C38)</f>
        <v>96.381582794425739</v>
      </c>
      <c r="AR45" s="16" t="s">
        <v>40949</v>
      </c>
      <c r="AS45" s="33">
        <f>IF(D6L1638C20=0,0,D6L1638C18/D6L1638C20)</f>
        <v>1.467929177059577</v>
      </c>
      <c r="AT45" s="16" t="s">
        <v>40950</v>
      </c>
      <c r="AU45" s="33">
        <f>IF(D6L1638C5=0,0,D6L1638C18/D6L1638C5)</f>
        <v>9.7408711773000048E-2</v>
      </c>
      <c r="AV45" s="16" t="s">
        <v>40951</v>
      </c>
      <c r="AW45" s="33">
        <f>CHOOSE(MIN(D6L1638C9,RUN_YEARS),B7L812C1,B7L812C10,B7L812C19,B7L812C28,B7L812C37)</f>
        <v>398.34615274442461</v>
      </c>
      <c r="AX45" s="16" t="s">
        <v>40952</v>
      </c>
      <c r="AY45" s="33">
        <f>IF(D6L1638C23=0,0,D6L1638C19/D6L1638C23)</f>
        <v>1.4679291770595768</v>
      </c>
      <c r="AZ45" s="16" t="s">
        <v>40953</v>
      </c>
      <c r="BA45" s="33">
        <f>IF(D6L1638C5=0,0,D6L1638C19/D6L1638C5)</f>
        <v>0.40259128822699991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23148.12459855638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23148.12459855638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9259.2498394225531</v>
      </c>
      <c r="R46" s="16" t="s">
        <v>40957</v>
      </c>
      <c r="S46" s="15">
        <f>D6L1639C5-D6L1639C7</f>
        <v>13888.874759133827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8891.4269745823785</v>
      </c>
      <c r="X46" s="16" t="s">
        <v>40959</v>
      </c>
      <c r="Y46" s="33">
        <f>D6L1639C7-D6L1639C10</f>
        <v>367.82286484017459</v>
      </c>
      <c r="Z46" s="16" t="s">
        <v>40960</v>
      </c>
      <c r="AA46" s="33">
        <f>CHOOSE(MIN(D6L1639C9,RUN_YEARS),B7L812C7,B7L812C16,B7L812C25,B7L812C34,B7L812C43)</f>
        <v>50434</v>
      </c>
      <c r="AB46" s="16" t="s">
        <v>40961</v>
      </c>
      <c r="AC46" s="33">
        <f>IF(D6L1639C12=0,0,D6L1639C10/D6L1639C12)</f>
        <v>0.17629827050367566</v>
      </c>
      <c r="AD46" s="16" t="s">
        <v>40962</v>
      </c>
      <c r="AE46" s="33">
        <f>IF(D6L1639C5=0,0,D6L1639C10/D6L1639C5)</f>
        <v>0.38411003607337102</v>
      </c>
      <c r="AF46" s="16" t="s">
        <v>40963</v>
      </c>
      <c r="AG46" s="33">
        <f>CHOOSE(MIN(D6L1639C9,RUN_YEARS),B7L812C5,B7L812C14,B7L812C23,B7L812C32,B7L812C41)</f>
        <v>802.44878311433524</v>
      </c>
      <c r="AH46" s="16" t="s">
        <v>40964</v>
      </c>
      <c r="AI46" s="33">
        <f>IF(D6L1639C15=0,0,D6L1639C11/D6L1639C15)</f>
        <v>0.45837550330955651</v>
      </c>
      <c r="AJ46" s="16" t="s">
        <v>40965</v>
      </c>
      <c r="AK46" s="33">
        <f>IF(D6L1639C5=0,0,D6L1639C11/D6L1639C5)</f>
        <v>1.5889963926629013E-2</v>
      </c>
      <c r="AL46" s="16" t="s">
        <v>40966</v>
      </c>
      <c r="AM46" s="33">
        <f>D6L1639C8*CHOOSE(MIN(D6L1639C9,RUN_YEARS),B7L812C4,B7L812C13,B7L812C22,B7L812C31,B7L812C40)</f>
        <v>2705.7947965275248</v>
      </c>
      <c r="AN46" s="16" t="s">
        <v>40967</v>
      </c>
      <c r="AO46" s="33">
        <f>D6L1639C8-D6L1639C18</f>
        <v>11183.079962606302</v>
      </c>
      <c r="AP46" s="16" t="s">
        <v>40968</v>
      </c>
      <c r="AQ46" s="33">
        <f>CHOOSE(MIN(D6L1639C9,RUN_YEARS),B7L812C2,B7L812C11,B7L812C20,B7L812C29,B7L812C38)</f>
        <v>96.381582794425739</v>
      </c>
      <c r="AR46" s="16" t="s">
        <v>40969</v>
      </c>
      <c r="AS46" s="33">
        <f>IF(D6L1639C20=0,0,D6L1639C18/D6L1639C20)</f>
        <v>28.073774242728199</v>
      </c>
      <c r="AT46" s="16" t="s">
        <v>40970</v>
      </c>
      <c r="AU46" s="33">
        <f>IF(D6L1639C5=0,0,D6L1639C18/D6L1639C5)</f>
        <v>0.11689045412760005</v>
      </c>
      <c r="AV46" s="16" t="s">
        <v>40971</v>
      </c>
      <c r="AW46" s="33">
        <f>CHOOSE(MIN(D6L1639C9,RUN_YEARS),B7L812C1,B7L812C10,B7L812C19,B7L812C28,B7L812C37)</f>
        <v>398.34615274442461</v>
      </c>
      <c r="AX46" s="16" t="s">
        <v>40972</v>
      </c>
      <c r="AY46" s="33">
        <f>IF(D6L1639C23=0,0,D6L1639C19/D6L1639C23)</f>
        <v>28.073774242728202</v>
      </c>
      <c r="AZ46" s="16" t="s">
        <v>40973</v>
      </c>
      <c r="BA46" s="33">
        <f>IF(D6L1639C5=0,0,D6L1639C19/D6L1639C5)</f>
        <v>0.4831095458723999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26053.025709348753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24600.575153952566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9985.4751171206462</v>
      </c>
      <c r="R47" s="16" t="s">
        <v>40977</v>
      </c>
      <c r="S47" s="15">
        <f>SUM(D6L1638C8:D6L1639C8)</f>
        <v>14615.10003683192</v>
      </c>
      <c r="U47" s="21" t="str">
        <f>NULL_VALUE</f>
        <v>n/a</v>
      </c>
      <c r="V47" s="16" t="s">
        <v>40978</v>
      </c>
      <c r="W47" s="33">
        <f>SUM(D6L1638C10:D6L1639C10)</f>
        <v>9588.8030186173983</v>
      </c>
      <c r="X47" s="16" t="s">
        <v>40979</v>
      </c>
      <c r="Y47" s="33">
        <f>SUM(D6L1638C11:D6L1639C11)</f>
        <v>396.67209850324673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0.1901257687000317</v>
      </c>
      <c r="AD47" s="16" t="s">
        <v>40981</v>
      </c>
      <c r="AE47" s="33">
        <f>IF(D6L1640C5=0,0,D6L1640C10/D6L1640C5)</f>
        <v>0.38977962745219674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0.49432699862008228</v>
      </c>
      <c r="AJ47" s="16" t="s">
        <v>40983</v>
      </c>
      <c r="AK47" s="33">
        <f>IF(D6L1640C5=0,0,D6L1640C11/D6L1640C5)</f>
        <v>1.6124505058147536E-2</v>
      </c>
      <c r="AL47" s="16" t="s">
        <v>40984</v>
      </c>
      <c r="AM47" s="33">
        <f>SUM(D6L1638C18:D6L1639C18)</f>
        <v>2847.2761340426455</v>
      </c>
      <c r="AN47" s="16" t="s">
        <v>40985</v>
      </c>
      <c r="AO47" s="33">
        <f>SUM(D6L1638C19:D6L1639C19)</f>
        <v>11767.823902789274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29.541703419787776</v>
      </c>
      <c r="AT47" s="16" t="s">
        <v>40987</v>
      </c>
      <c r="AU47" s="33">
        <f>IF(D6L1640C5=0,0,D6L1640C18/D6L1640C5)</f>
        <v>0.11574022624366059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29.54170341978778</v>
      </c>
      <c r="AZ47" s="16" t="s">
        <v>40989</v>
      </c>
      <c r="BA47" s="33">
        <f>IF(D6L1640C5=0,0,D6L1640C19/D6L1640C5)</f>
        <v>0.47835564124599511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51035.329421269998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48869.602145366371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17545.188612827551</v>
      </c>
      <c r="R48" s="16" t="s">
        <v>40994</v>
      </c>
      <c r="S48" s="15">
        <f>SUM(D6L1628C8,D6L1637C8,D6L1640C8)</f>
        <v>31324.413532538827</v>
      </c>
      <c r="U48" s="21" t="str">
        <f>NULL_VALUE</f>
        <v>n/a</v>
      </c>
      <c r="V48" s="16" t="s">
        <v>40995</v>
      </c>
      <c r="W48" s="33">
        <f>SUM(D6L1628C10,D6L1637C10,D6L1640C10)</f>
        <v>16848.178001459546</v>
      </c>
      <c r="X48" s="16" t="s">
        <v>40996</v>
      </c>
      <c r="Y48" s="33">
        <f>SUM(D6L1628C11,D6L1637C11,D6L1640C11)</f>
        <v>697.01061136800274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0.3340632697915481</v>
      </c>
      <c r="AD48" s="16" t="s">
        <v>40998</v>
      </c>
      <c r="AE48" s="33">
        <f>IF(D6L1641C5=0,0,D6L1641C10/D6L1641C5)</f>
        <v>0.34475783026314294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0.86856450145802588</v>
      </c>
      <c r="AJ48" s="16" t="s">
        <v>41000</v>
      </c>
      <c r="AK48" s="33">
        <f>IF(D6L1641C5=0,0,D6L1641C11/D6L1641C5)</f>
        <v>1.4262661875058679E-2</v>
      </c>
      <c r="AL48" s="16" t="s">
        <v>41001</v>
      </c>
      <c r="AM48" s="33">
        <f>SUM(D6L1628C18,D6L1637C18,D6L1640C18)</f>
        <v>6102.2092840282166</v>
      </c>
      <c r="AN48" s="16" t="s">
        <v>41002</v>
      </c>
      <c r="AO48" s="33">
        <f>SUM(D6L1628C19,D6L1637C19,D6L1640C19)</f>
        <v>25222.204248510607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63.315790280186647</v>
      </c>
      <c r="AT48" s="16" t="s">
        <v>41004</v>
      </c>
      <c r="AU48" s="33">
        <f>IF(D6L1641C5=0,0,D6L1641C18/D6L1641C5)</f>
        <v>0.12486717747111442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63.315790280186654</v>
      </c>
      <c r="AZ48" s="16" t="s">
        <v>41006</v>
      </c>
      <c r="BA48" s="33">
        <f>IF(D6L1641C5=0,0,D6L1641C19/D6L1641C5)</f>
        <v>0.51611233039068394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870658-057D-4542-A394-A42AE4B6B0F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1156052.6666666665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25139.520512154628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2146.6122810986462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12138.942958779629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0.48257096814517625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1280180.3999999999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27722.618610163092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2403.7142898963907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13380.240830996927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0.48257096814517625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1280180.3999999999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27722.618610163092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2403.7142898963907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13380.240830996927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0.46847217353553366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1126058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24865.678212498213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2151.9461545450581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11981.502724941494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0.21525959347865947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1280180.3999999999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27722.618610163092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2403.7142898963907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13380.240830996927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0.48257096814517625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1280180.3999999999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27722.618610163092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2403.7142898963907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13380.240830996927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0.46847217353553366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1126058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24865.678212498213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2151.9461545450581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11981.502724941494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0.46847217353553366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1126058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24865.678212498213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2151.9461545450581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11981.502724941494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0.46847217353553366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1126058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24865.678212498213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2151.9461545450581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11981.502724941494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0.46847217353553366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1126058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24865.678212498213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2151.9461545450581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11981.502724941494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0.46847217353553366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1126058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24865.678212498213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2151.9461545450581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11981.502724941494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0.46847217353553366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1126058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24865.678212498213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2151.9461545450581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11981.502724941494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1126058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24865.678212498213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2151.9461545450581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11981.502724941494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0.48257096814517625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1280180.3999999999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27722.618610163092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2403.7142898963907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13380.240830996927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0.4703844944876534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1156052.6666666665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25139.520512154628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2146.6122810986462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12138.942958779629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0.19886919007977813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1156052.6666666665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25139.520512154628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2146.6122810986462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12138.942958779629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1156052.6666666665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25139.520512154628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2146.6122810986462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12138.942958779629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0.19505193730995293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1126058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24865.678212498213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2151.9461545450581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11981.502724941494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0.19886919007977813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1156052.6666666665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25139.520512154628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2146.6122810986462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12138.942958779629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0.19505193730995293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1126058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24865.678212498213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2151.9461545450581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11981.502724941494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0.19505193730995293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1126058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24865.678212498213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2151.9461545450581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11981.502724941494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0.19505193730995293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1126058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24865.678212498213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2151.9461545450581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11981.502724941494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0.19505193730995293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1126058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24865.678212498213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2151.9461545450581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11981.502724941494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0.19505193730995293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1126058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24865.678212498213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2151.9461545450581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11981.502724941494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0.19505193730995293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1126058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24865.678212498213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2151.9461545450581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11981.502724941494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1126058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24865.678212498213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2151.9461545450581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11981.502724941494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1156052.6666666665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25139.520512154628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2146.6122810986462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12138.942958779629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1126058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24865.678212498213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2151.9461545450581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11981.502724941494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1126058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24865.678212498213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2151.9461545450581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11981.502724941494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50.705434962326102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25.352717481163051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12.676358740581525</v>
      </c>
      <c r="R38" s="16" t="s">
        <v>41634</v>
      </c>
      <c r="S38" s="15">
        <f>D6L1731C5-D6L1731C7</f>
        <v>12.676358740581525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11.988082736967316</v>
      </c>
      <c r="X38" s="16" t="s">
        <v>41636</v>
      </c>
      <c r="Y38" s="33">
        <f>D6L1731C7-D6L1731C10</f>
        <v>0.68827600361420949</v>
      </c>
      <c r="Z38" s="16" t="s">
        <v>41637</v>
      </c>
      <c r="AA38" s="33">
        <f>CHOOSE(MIN(D6L1731C9,RUN_YEARS),B7L816C7,B7L816C16,B7L816C25,B7L816C34,B7L816C43)</f>
        <v>1126058</v>
      </c>
      <c r="AB38" s="16" t="s">
        <v>41638</v>
      </c>
      <c r="AC38" s="33">
        <f>IF(D6L1731C12=0,0,D6L1731C10/D6L1731C12)</f>
        <v>1.0646061514564361E-5</v>
      </c>
      <c r="AD38" s="16" t="s">
        <v>41639</v>
      </c>
      <c r="AE38" s="33">
        <f>IF(D6L1731C5=0,0,D6L1731C10/D6L1731C5)</f>
        <v>0.47285198306155563</v>
      </c>
      <c r="AF38" s="16" t="s">
        <v>41640</v>
      </c>
      <c r="AG38" s="33">
        <f>CHOOSE(MIN(D6L1731C9,RUN_YEARS),B7L816C5,B7L816C14,B7L816C23,B7L816C32,B7L816C41)</f>
        <v>24865.678212498213</v>
      </c>
      <c r="AH38" s="16" t="s">
        <v>41641</v>
      </c>
      <c r="AI38" s="33">
        <f>IF(D6L1731C15=0,0,D6L1731C11/D6L1731C15)</f>
        <v>2.7679759937867368E-5</v>
      </c>
      <c r="AJ38" s="16" t="s">
        <v>41642</v>
      </c>
      <c r="AK38" s="33">
        <f>IF(D6L1731C5=0,0,D6L1731C11/D6L1731C5)</f>
        <v>2.7148016938444382E-2</v>
      </c>
      <c r="AL38" s="16" t="s">
        <v>41643</v>
      </c>
      <c r="AM38" s="33">
        <f>D6L1731C8*CHOOSE(MIN(D6L1731C9,RUN_YEARS),B7L816C4,B7L816C13,B7L816C22,B7L816C31,B7L816C40)</f>
        <v>1.9300909267108093</v>
      </c>
      <c r="AN38" s="16" t="s">
        <v>41644</v>
      </c>
      <c r="AO38" s="33">
        <f>D6L1731C8-D6L1731C18</f>
        <v>10.746267813870716</v>
      </c>
      <c r="AP38" s="16" t="s">
        <v>41645</v>
      </c>
      <c r="AQ38" s="33">
        <f>CHOOSE(MIN(D6L1731C9,RUN_YEARS),B7L816C2,B7L816C11,B7L816C20,B7L816C29,B7L816C38)</f>
        <v>2151.9461545450581</v>
      </c>
      <c r="AR38" s="16" t="s">
        <v>41646</v>
      </c>
      <c r="AS38" s="33">
        <f>IF(D6L1731C20=0,0,D6L1731C18/D6L1731C20)</f>
        <v>8.9690484245357382E-4</v>
      </c>
      <c r="AT38" s="16" t="s">
        <v>41647</v>
      </c>
      <c r="AU38" s="33">
        <f>IF(D6L1731C5=0,0,D6L1731C18/D6L1731C5)</f>
        <v>7.6129548169534794E-2</v>
      </c>
      <c r="AV38" s="16" t="s">
        <v>41648</v>
      </c>
      <c r="AW38" s="33">
        <f>CHOOSE(MIN(D6L1731C9,RUN_YEARS),B7L816C1,B7L816C10,B7L816C19,B7L816C28,B7L816C37)</f>
        <v>11981.502724941494</v>
      </c>
      <c r="AX38" s="16" t="s">
        <v>41649</v>
      </c>
      <c r="AY38" s="33">
        <f>IF(D6L1731C23=0,0,D6L1731C19/D6L1731C23)</f>
        <v>8.9690484245357382E-4</v>
      </c>
      <c r="AZ38" s="16" t="s">
        <v>41650</v>
      </c>
      <c r="BA38" s="33">
        <f>IF(D6L1731C5=0,0,D6L1731C19/D6L1731C5)</f>
        <v>0.42387045183046523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1126058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24865.678212498213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2151.9461545450581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11981.502724941494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702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702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280.8</v>
      </c>
      <c r="R40" s="16" t="s">
        <v>41675</v>
      </c>
      <c r="S40" s="15">
        <f>D6L1733C5-D6L1733C7</f>
        <v>421.2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265.55367368736967</v>
      </c>
      <c r="X40" s="16" t="s">
        <v>41677</v>
      </c>
      <c r="Y40" s="33">
        <f>D6L1733C7-D6L1733C10</f>
        <v>15.246326312630345</v>
      </c>
      <c r="Z40" s="16" t="s">
        <v>41678</v>
      </c>
      <c r="AA40" s="33">
        <f>CHOOSE(MIN(D6L1733C9,RUN_YEARS),B7L816C7,B7L816C16,B7L816C25,B7L816C34,B7L816C43)</f>
        <v>1126058</v>
      </c>
      <c r="AB40" s="16" t="s">
        <v>41679</v>
      </c>
      <c r="AC40" s="33">
        <f>IF(D6L1733C12=0,0,D6L1733C10/D6L1733C12)</f>
        <v>2.3582592875977051E-4</v>
      </c>
      <c r="AD40" s="16" t="s">
        <v>41680</v>
      </c>
      <c r="AE40" s="33">
        <f>IF(D6L1733C5=0,0,D6L1733C10/D6L1733C5)</f>
        <v>0.37828158644924453</v>
      </c>
      <c r="AF40" s="16" t="s">
        <v>41681</v>
      </c>
      <c r="AG40" s="33">
        <f>CHOOSE(MIN(D6L1733C9,RUN_YEARS),B7L816C5,B7L816C14,B7L816C23,B7L816C32,B7L816C41)</f>
        <v>24865.678212498213</v>
      </c>
      <c r="AH40" s="16" t="s">
        <v>41682</v>
      </c>
      <c r="AI40" s="33">
        <f>IF(D6L1733C15=0,0,D6L1733C11/D6L1733C15)</f>
        <v>6.1314741477540302E-4</v>
      </c>
      <c r="AJ40" s="16" t="s">
        <v>41683</v>
      </c>
      <c r="AK40" s="33">
        <f>IF(D6L1733C5=0,0,D6L1733C11/D6L1733C5)</f>
        <v>2.1718413550755475E-2</v>
      </c>
      <c r="AL40" s="16" t="s">
        <v>41684</v>
      </c>
      <c r="AM40" s="33">
        <f>D6L1733C8*CHOOSE(MIN(D6L1733C9,RUN_YEARS),B7L816C4,B7L816C13,B7L816C22,B7L816C31,B7L816C40)</f>
        <v>64.131531378016106</v>
      </c>
      <c r="AN40" s="16" t="s">
        <v>41685</v>
      </c>
      <c r="AO40" s="33">
        <f>D6L1733C8-D6L1733C18</f>
        <v>357.06846862198387</v>
      </c>
      <c r="AP40" s="16" t="s">
        <v>41686</v>
      </c>
      <c r="AQ40" s="33">
        <f>CHOOSE(MIN(D6L1733C9,RUN_YEARS),B7L816C2,B7L816C11,B7L816C20,B7L816C29,B7L816C38)</f>
        <v>2151.9461545450581</v>
      </c>
      <c r="AR40" s="16" t="s">
        <v>41687</v>
      </c>
      <c r="AS40" s="33">
        <f>IF(D6L1733C20=0,0,D6L1733C18/D6L1733C20)</f>
        <v>2.9801643151045349E-2</v>
      </c>
      <c r="AT40" s="16" t="s">
        <v>41688</v>
      </c>
      <c r="AU40" s="33">
        <f>IF(D6L1733C5=0,0,D6L1733C18/D6L1733C5)</f>
        <v>9.1355457803441745E-2</v>
      </c>
      <c r="AV40" s="16" t="s">
        <v>41689</v>
      </c>
      <c r="AW40" s="33">
        <f>CHOOSE(MIN(D6L1733C9,RUN_YEARS),B7L816C1,B7L816C10,B7L816C19,B7L816C28,B7L816C37)</f>
        <v>11981.502724941494</v>
      </c>
      <c r="AX40" s="16" t="s">
        <v>41690</v>
      </c>
      <c r="AY40" s="33">
        <f>IF(D6L1733C23=0,0,D6L1733C19/D6L1733C23)</f>
        <v>2.9801643151045349E-2</v>
      </c>
      <c r="AZ40" s="16" t="s">
        <v>41691</v>
      </c>
      <c r="BA40" s="33">
        <f>IF(D6L1733C5=0,0,D6L1733C19/D6L1733C5)</f>
        <v>0.50864454219655819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1126058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24865.678212498213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2151.9461545450581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11981.502724941494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752.70543496232608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727.35271748116304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293.47635874058153</v>
      </c>
      <c r="R44" s="16" t="s">
        <v>41714</v>
      </c>
      <c r="S44" s="15">
        <f>SUM(D6L1729C8:D6L1736C8)</f>
        <v>433.87635874058151</v>
      </c>
      <c r="U44" s="21" t="str">
        <f>NULL_VALUE</f>
        <v>n/a</v>
      </c>
      <c r="V44" s="16" t="s">
        <v>41715</v>
      </c>
      <c r="W44" s="33">
        <f>SUM(D6L1729C10:D6L1736C10)</f>
        <v>277.541756424337</v>
      </c>
      <c r="X44" s="16" t="s">
        <v>41716</v>
      </c>
      <c r="Y44" s="33">
        <f>SUM(D6L1729C11:D6L1736C11)</f>
        <v>15.934602316244554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2.4647199027433487E-4</v>
      </c>
      <c r="AD44" s="16" t="s">
        <v>41718</v>
      </c>
      <c r="AE44" s="33">
        <f>IF(D6L1737C5=0,0,D6L1737C10/D6L1737C5)</f>
        <v>0.38157794664666905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6.4082717471327039E-4</v>
      </c>
      <c r="AJ44" s="16" t="s">
        <v>41720</v>
      </c>
      <c r="AK44" s="33">
        <f>IF(D6L1737C5=0,0,D6L1737C11/D6L1737C5)</f>
        <v>2.1907668636237998E-2</v>
      </c>
      <c r="AL44" s="16" t="s">
        <v>41721</v>
      </c>
      <c r="AM44" s="33">
        <f>SUM(D6L1729C18:D6L1736C18)</f>
        <v>66.06162230472691</v>
      </c>
      <c r="AN44" s="16" t="s">
        <v>41722</v>
      </c>
      <c r="AO44" s="33">
        <f>SUM(D6L1729C19:D6L1736C19)</f>
        <v>367.81473643585457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3.0698547993498922E-2</v>
      </c>
      <c r="AT44" s="16" t="s">
        <v>41724</v>
      </c>
      <c r="AU44" s="33">
        <f>IF(D6L1737C5=0,0,D6L1737C18/D6L1737C5)</f>
        <v>9.0824741170280665E-2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3.0698547993498922E-2</v>
      </c>
      <c r="AZ44" s="16" t="s">
        <v>41726</v>
      </c>
      <c r="BA44" s="33">
        <f>IF(D6L1737C5=0,0,D6L1737C19/D6L1737C5)</f>
        <v>0.50568964354681223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113.47937333534774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56.739686667673872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28.369843333836936</v>
      </c>
      <c r="R45" s="16" t="s">
        <v>41731</v>
      </c>
      <c r="S45" s="15">
        <f>D6L1738C5-D6L1738C7</f>
        <v>28.369843333836936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26.829473359100898</v>
      </c>
      <c r="X45" s="16" t="s">
        <v>41733</v>
      </c>
      <c r="Y45" s="33">
        <f>D6L1738C7-D6L1738C10</f>
        <v>1.5403699747360378</v>
      </c>
      <c r="Z45" s="16" t="s">
        <v>41734</v>
      </c>
      <c r="AA45" s="33">
        <f>CHOOSE(MIN(D6L1738C9,RUN_YEARS),B7L816C7,B7L816C16,B7L816C25,B7L816C34,B7L816C43)</f>
        <v>1126058</v>
      </c>
      <c r="AB45" s="16" t="s">
        <v>41735</v>
      </c>
      <c r="AC45" s="33">
        <f>IF(D6L1738C12=0,0,D6L1738C10/D6L1738C12)</f>
        <v>2.3826013721407689E-5</v>
      </c>
      <c r="AD45" s="16" t="s">
        <v>41736</v>
      </c>
      <c r="AE45" s="33">
        <f>IF(D6L1738C5=0,0,D6L1738C10/D6L1738C5)</f>
        <v>0.47285198306155563</v>
      </c>
      <c r="AF45" s="16" t="s">
        <v>41737</v>
      </c>
      <c r="AG45" s="33">
        <f>CHOOSE(MIN(D6L1738C9,RUN_YEARS),B7L816C5,B7L816C14,B7L816C23,B7L816C32,B7L816C41)</f>
        <v>24865.678212498213</v>
      </c>
      <c r="AH45" s="16" t="s">
        <v>41738</v>
      </c>
      <c r="AI45" s="33">
        <f>IF(D6L1738C15=0,0,D6L1738C11/D6L1738C15)</f>
        <v>6.1947635675660081E-5</v>
      </c>
      <c r="AJ45" s="16" t="s">
        <v>41739</v>
      </c>
      <c r="AK45" s="33">
        <f>IF(D6L1738C5=0,0,D6L1738C11/D6L1738C5)</f>
        <v>2.7148016938444392E-2</v>
      </c>
      <c r="AL45" s="16" t="s">
        <v>41740</v>
      </c>
      <c r="AM45" s="33">
        <f>D6L1738C8*CHOOSE(MIN(D6L1738C9,RUN_YEARS),B7L816C4,B7L816C13,B7L816C22,B7L816C31,B7L816C40)</f>
        <v>4.3195667092909895</v>
      </c>
      <c r="AN45" s="16" t="s">
        <v>41741</v>
      </c>
      <c r="AO45" s="33">
        <f>D6L1738C8-D6L1738C18</f>
        <v>24.050276624545948</v>
      </c>
      <c r="AP45" s="16" t="s">
        <v>41742</v>
      </c>
      <c r="AQ45" s="33">
        <f>CHOOSE(MIN(D6L1738C9,RUN_YEARS),B7L816C2,B7L816C11,B7L816C20,B7L816C29,B7L816C38)</f>
        <v>2151.9461545450581</v>
      </c>
      <c r="AR45" s="16" t="s">
        <v>41743</v>
      </c>
      <c r="AS45" s="33">
        <f>IF(D6L1738C20=0,0,D6L1738C18/D6L1738C20)</f>
        <v>2.0072838254655062E-3</v>
      </c>
      <c r="AT45" s="16" t="s">
        <v>41744</v>
      </c>
      <c r="AU45" s="33">
        <f>IF(D6L1738C5=0,0,D6L1738C18/D6L1738C5)</f>
        <v>7.6129548169534794E-2</v>
      </c>
      <c r="AV45" s="16" t="s">
        <v>41745</v>
      </c>
      <c r="AW45" s="33">
        <f>CHOOSE(MIN(D6L1738C9,RUN_YEARS),B7L816C1,B7L816C10,B7L816C19,B7L816C28,B7L816C37)</f>
        <v>11981.502724941494</v>
      </c>
      <c r="AX45" s="16" t="s">
        <v>41746</v>
      </c>
      <c r="AY45" s="33">
        <f>IF(D6L1738C23=0,0,D6L1738C19/D6L1738C23)</f>
        <v>2.0072838254655062E-3</v>
      </c>
      <c r="AZ45" s="16" t="s">
        <v>41747</v>
      </c>
      <c r="BA45" s="33">
        <f>IF(D6L1738C5=0,0,D6L1738C19/D6L1738C5)</f>
        <v>0.42387045183046523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485.45775543666434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485.45775543666434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194.18310217466575</v>
      </c>
      <c r="R46" s="16" t="s">
        <v>41751</v>
      </c>
      <c r="S46" s="15">
        <f>D6L1739C5-D6L1739C7</f>
        <v>291.27465326199859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183.63972988067076</v>
      </c>
      <c r="X46" s="16" t="s">
        <v>41753</v>
      </c>
      <c r="Y46" s="33">
        <f>D6L1739C7-D6L1739C10</f>
        <v>10.543372293994992</v>
      </c>
      <c r="Z46" s="16" t="s">
        <v>41754</v>
      </c>
      <c r="AA46" s="33">
        <f>CHOOSE(MIN(D6L1739C9,RUN_YEARS),B7L816C7,B7L816C16,B7L816C25,B7L816C34,B7L816C43)</f>
        <v>1126058</v>
      </c>
      <c r="AB46" s="16" t="s">
        <v>41755</v>
      </c>
      <c r="AC46" s="33">
        <f>IF(D6L1739C12=0,0,D6L1739C10/D6L1739C12)</f>
        <v>1.6308194593943719E-4</v>
      </c>
      <c r="AD46" s="16" t="s">
        <v>41756</v>
      </c>
      <c r="AE46" s="33">
        <f>IF(D6L1739C5=0,0,D6L1739C10/D6L1739C5)</f>
        <v>0.37828158644924453</v>
      </c>
      <c r="AF46" s="16" t="s">
        <v>41757</v>
      </c>
      <c r="AG46" s="33">
        <f>CHOOSE(MIN(D6L1739C9,RUN_YEARS),B7L816C5,B7L816C14,B7L816C23,B7L816C32,B7L816C41)</f>
        <v>24865.678212498213</v>
      </c>
      <c r="AH46" s="16" t="s">
        <v>41758</v>
      </c>
      <c r="AI46" s="33">
        <f>IF(D6L1739C15=0,0,D6L1739C11/D6L1739C15)</f>
        <v>4.2401305944253661E-4</v>
      </c>
      <c r="AJ46" s="16" t="s">
        <v>41759</v>
      </c>
      <c r="AK46" s="33">
        <f>IF(D6L1739C5=0,0,D6L1739C11/D6L1739C5)</f>
        <v>2.1718413550755482E-2</v>
      </c>
      <c r="AL46" s="16" t="s">
        <v>41760</v>
      </c>
      <c r="AM46" s="33">
        <f>D6L1739C8*CHOOSE(MIN(D6L1739C9,RUN_YEARS),B7L816C4,B7L816C13,B7L816C22,B7L816C31,B7L816C40)</f>
        <v>44.349215492147735</v>
      </c>
      <c r="AN46" s="16" t="s">
        <v>41761</v>
      </c>
      <c r="AO46" s="33">
        <f>D6L1739C8-D6L1739C18</f>
        <v>246.92543776985087</v>
      </c>
      <c r="AP46" s="16" t="s">
        <v>41762</v>
      </c>
      <c r="AQ46" s="33">
        <f>CHOOSE(MIN(D6L1739C9,RUN_YEARS),B7L816C2,B7L816C11,B7L816C20,B7L816C29,B7L816C38)</f>
        <v>2151.9461545450581</v>
      </c>
      <c r="AR46" s="16" t="s">
        <v>41763</v>
      </c>
      <c r="AS46" s="33">
        <f>IF(D6L1739C20=0,0,D6L1739C18/D6L1739C20)</f>
        <v>2.0608887168705008E-2</v>
      </c>
      <c r="AT46" s="16" t="s">
        <v>41764</v>
      </c>
      <c r="AU46" s="33">
        <f>IF(D6L1739C5=0,0,D6L1739C18/D6L1739C5)</f>
        <v>9.1355457803441759E-2</v>
      </c>
      <c r="AV46" s="16" t="s">
        <v>41765</v>
      </c>
      <c r="AW46" s="33">
        <f>CHOOSE(MIN(D6L1739C9,RUN_YEARS),B7L816C1,B7L816C10,B7L816C19,B7L816C28,B7L816C37)</f>
        <v>11981.502724941494</v>
      </c>
      <c r="AX46" s="16" t="s">
        <v>41766</v>
      </c>
      <c r="AY46" s="33">
        <f>IF(D6L1739C23=0,0,D6L1739C19/D6L1739C23)</f>
        <v>2.0608887168705011E-2</v>
      </c>
      <c r="AZ46" s="16" t="s">
        <v>41767</v>
      </c>
      <c r="BA46" s="33">
        <f>IF(D6L1739C5=0,0,D6L1739C19/D6L1739C5)</f>
        <v>0.5086445421965583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598.9371287720121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542.19744210433817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222.55294550850269</v>
      </c>
      <c r="R47" s="16" t="s">
        <v>41771</v>
      </c>
      <c r="S47" s="15">
        <f>SUM(D6L1738C8:D6L1739C8)</f>
        <v>319.64449659583551</v>
      </c>
      <c r="U47" s="21" t="str">
        <f>NULL_VALUE</f>
        <v>n/a</v>
      </c>
      <c r="V47" s="16" t="s">
        <v>41772</v>
      </c>
      <c r="W47" s="33">
        <f>SUM(D6L1738C10:D6L1739C10)</f>
        <v>210.46920323977164</v>
      </c>
      <c r="X47" s="16" t="s">
        <v>41773</v>
      </c>
      <c r="Y47" s="33">
        <f>SUM(D6L1738C11:D6L1739C11)</f>
        <v>12.083742268731029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1.8690795966084487E-4</v>
      </c>
      <c r="AD47" s="16" t="s">
        <v>41775</v>
      </c>
      <c r="AE47" s="33">
        <f>IF(D6L1740C5=0,0,D6L1740C10/D6L1740C5)</f>
        <v>0.38817815595535371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4.8596069511819669E-4</v>
      </c>
      <c r="AJ47" s="16" t="s">
        <v>41777</v>
      </c>
      <c r="AK47" s="33">
        <f>IF(D6L1740C5=0,0,D6L1740C11/D6L1740C5)</f>
        <v>2.2286608770842719E-2</v>
      </c>
      <c r="AL47" s="16" t="s">
        <v>41778</v>
      </c>
      <c r="AM47" s="33">
        <f>SUM(D6L1738C18:D6L1739C18)</f>
        <v>48.668782201438724</v>
      </c>
      <c r="AN47" s="16" t="s">
        <v>41779</v>
      </c>
      <c r="AO47" s="33">
        <f>SUM(D6L1738C19:D6L1739C19)</f>
        <v>270.97571439439685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2.2616170994170515E-2</v>
      </c>
      <c r="AT47" s="16" t="s">
        <v>41781</v>
      </c>
      <c r="AU47" s="33">
        <f>IF(D6L1740C5=0,0,D6L1740C18/D6L1740C5)</f>
        <v>8.9762102182830122E-2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2.2616170994170518E-2</v>
      </c>
      <c r="AZ47" s="16" t="s">
        <v>41783</v>
      </c>
      <c r="BA47" s="33">
        <f>IF(D6L1740C5=0,0,D6L1740C19/D6L1740C5)</f>
        <v>0.4997731330909736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1351.6425637343382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1269.5501595855012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516.02930424908425</v>
      </c>
      <c r="R48" s="16" t="s">
        <v>41788</v>
      </c>
      <c r="S48" s="15">
        <f>SUM(D6L1728C8,D6L1737C8,D6L1740C8)</f>
        <v>753.52085533641707</v>
      </c>
      <c r="U48" s="21" t="str">
        <f>NULL_VALUE</f>
        <v>n/a</v>
      </c>
      <c r="V48" s="16" t="s">
        <v>41789</v>
      </c>
      <c r="W48" s="33">
        <f>SUM(D6L1728C10,D6L1737C10,D6L1740C10)</f>
        <v>488.01095966410867</v>
      </c>
      <c r="X48" s="16" t="s">
        <v>41790</v>
      </c>
      <c r="Y48" s="33">
        <f>SUM(D6L1728C11,D6L1737C11,D6L1740C11)</f>
        <v>28.018344584975583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4.3337994993517974E-4</v>
      </c>
      <c r="AD48" s="16" t="s">
        <v>41792</v>
      </c>
      <c r="AE48" s="33">
        <f>IF(D6L1741C5=0,0,D6L1741C10/D6L1741C5)</f>
        <v>0.38439675343228713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1.126787869831467E-3</v>
      </c>
      <c r="AJ48" s="16" t="s">
        <v>41794</v>
      </c>
      <c r="AK48" s="33">
        <f>IF(D6L1741C5=0,0,D6L1741C11/D6L1741C5)</f>
        <v>2.2069505780002711E-2</v>
      </c>
      <c r="AL48" s="16" t="s">
        <v>41795</v>
      </c>
      <c r="AM48" s="33">
        <f>SUM(D6L1728C18,D6L1737C18,D6L1740C18)</f>
        <v>114.73040450616563</v>
      </c>
      <c r="AN48" s="16" t="s">
        <v>41796</v>
      </c>
      <c r="AO48" s="33">
        <f>SUM(D6L1728C19,D6L1737C19,D6L1740C19)</f>
        <v>638.79045083025142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5.3314718987669436E-2</v>
      </c>
      <c r="AT48" s="16" t="s">
        <v>41798</v>
      </c>
      <c r="AU48" s="33">
        <f>IF(D6L1741C5=0,0,D6L1741C18/D6L1741C5)</f>
        <v>9.0370911019084316E-2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5.3314718987669443E-2</v>
      </c>
      <c r="AZ48" s="16" t="s">
        <v>41800</v>
      </c>
      <c r="BA48" s="33">
        <f>IF(D6L1741C5=0,0,D6L1741C19/D6L1741C5)</f>
        <v>0.50316282976862592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2FAC0D-6854-410E-92A4-CDB5CA659AAD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35350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35350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19721</v>
      </c>
      <c r="R9" s="16" t="s">
        <v>41826</v>
      </c>
      <c r="S9" s="21">
        <f>IF(D6L1802C7=0,0,D6L1802C5/D6L1802C7)</f>
        <v>1.7925054510420364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62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62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93495</v>
      </c>
      <c r="R10" s="16" t="s">
        <v>41830</v>
      </c>
      <c r="S10" s="21">
        <f>IF(D6L1803C7=0,0,D6L1803C5/D6L1803C7)</f>
        <v>6.631370661532702E-4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875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875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100903</v>
      </c>
      <c r="R11" s="16" t="s">
        <v>41834</v>
      </c>
      <c r="S11" s="21">
        <f>IF(D6L1804C7=0,0,D6L1804C5/D6L1804C7)</f>
        <v>8.6716945977820276E-3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11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11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31596</v>
      </c>
      <c r="R12" s="16" t="s">
        <v>41838</v>
      </c>
      <c r="S12" s="21">
        <f>IF(D6L1805C7=0,0,D6L1805C5/D6L1805C7)</f>
        <v>3.4814533485251297E-4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5611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5611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650484</v>
      </c>
      <c r="R13" s="16" t="s">
        <v>41842</v>
      </c>
      <c r="S13" s="21">
        <f>IF(D6L1806C7=0,0,D6L1806C5/D6L1806C7)</f>
        <v>8.6258847258349168E-3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1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1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36630</v>
      </c>
      <c r="R14" s="16" t="s">
        <v>41846</v>
      </c>
      <c r="S14" s="21">
        <f>IF(D6L1807C7=0,0,D6L1807C5/D6L1807C7)</f>
        <v>2.73000273000273E-5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1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112123</v>
      </c>
      <c r="R15" s="16" t="s">
        <v>41850</v>
      </c>
      <c r="S15" s="21">
        <f>IF(D6L1808C7=0,0,D6L1808C5/D6L1808C7)</f>
        <v>8.9187767005877467E-6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4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4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5023</v>
      </c>
      <c r="R16" s="16" t="s">
        <v>41854</v>
      </c>
      <c r="S16" s="21">
        <f>IF(D6L1809C7=0,0,D6L1809C5/D6L1809C7)</f>
        <v>7.9633685048775631E-4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1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1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1160</v>
      </c>
      <c r="R17" s="16" t="s">
        <v>41858</v>
      </c>
      <c r="S17" s="21">
        <f>IF(D6L1810C7=0,0,D6L1810C5/D6L1810C7)</f>
        <v>8.6206896551724137E-4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99793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99793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547803</v>
      </c>
      <c r="R18" s="16" t="s">
        <v>41862</v>
      </c>
      <c r="S18" s="21">
        <f>IF(D6L1811C7=0,0,D6L1811C5/D6L1811C7)</f>
        <v>0.18216950254014674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76281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76281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276410</v>
      </c>
      <c r="R19" s="16" t="s">
        <v>41866</v>
      </c>
      <c r="S19" s="21">
        <f>IF(D6L1812C7=0,0,D6L1812C5/D6L1812C7)</f>
        <v>0.27597047863680763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144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144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484</v>
      </c>
      <c r="R20" s="16" t="s">
        <v>41870</v>
      </c>
      <c r="S20" s="21">
        <f>IF(D6L1813C7=0,0,D6L1813C5/D6L1813C7)</f>
        <v>0.2975206611570248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15277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15277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57933</v>
      </c>
      <c r="R21" s="16" t="s">
        <v>41874</v>
      </c>
      <c r="S21" s="21">
        <f>IF(D6L1814C7=0,0,D6L1814C5/D6L1814C7)</f>
        <v>0.26370117204356758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2151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2151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175915</v>
      </c>
      <c r="R22" s="16" t="s">
        <v>41878</v>
      </c>
      <c r="S22" s="21">
        <f>IF(D6L1815C7=0,0,D6L1815C5/D6L1815C7)</f>
        <v>1.2227496233976636E-2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4475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4475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504665</v>
      </c>
      <c r="R23" s="16" t="s">
        <v>41883</v>
      </c>
      <c r="S23" s="21">
        <f>IF(D6L1816C7=0,0,D6L1816C5/D6L1816C7)</f>
        <v>8.8672683859590019E-3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23292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276410</v>
      </c>
      <c r="R25" s="16" t="s">
        <v>41892</v>
      </c>
      <c r="S25" s="21">
        <f>IF(D6L1818C7=0,0,D6L1818C5/D6L1818C7)</f>
        <v>0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240037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240037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2914047</v>
      </c>
      <c r="R26" s="16" t="s">
        <v>41896</v>
      </c>
      <c r="S26" s="21">
        <f>SUM(D6L1801C8:D6L1818C8)</f>
        <v>2.8529655163841472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BB8640-25AA-43D0-B893-828164F0425E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341.11406661083987</v>
      </c>
      <c r="F9" s="16" t="s">
        <v>41934</v>
      </c>
      <c r="G9" s="6">
        <f>D6L237C10</f>
        <v>1849.4564437428148</v>
      </c>
      <c r="H9" s="16" t="s">
        <v>41935</v>
      </c>
      <c r="I9" s="6">
        <f>D6L240C10</f>
        <v>11.199194060067313</v>
      </c>
      <c r="J9" s="16" t="s">
        <v>41936</v>
      </c>
      <c r="K9" s="6">
        <f>D6L228C11</f>
        <v>12.696238856708746</v>
      </c>
      <c r="L9" s="16" t="s">
        <v>41937</v>
      </c>
      <c r="M9" s="6">
        <f>D6L237C11</f>
        <v>67.424054193326526</v>
      </c>
      <c r="N9" s="16" t="s">
        <v>41938</v>
      </c>
      <c r="O9" s="6">
        <f>D6L240C11</f>
        <v>0.40827945409703381</v>
      </c>
      <c r="P9" s="16" t="s">
        <v>41939</v>
      </c>
      <c r="Q9" s="6">
        <f>D6L228C18</f>
        <v>80.764399914464008</v>
      </c>
      <c r="R9" s="16" t="s">
        <v>41940</v>
      </c>
      <c r="S9" s="6">
        <f>D6L237C18</f>
        <v>1412.7903720280053</v>
      </c>
      <c r="T9" s="16" t="s">
        <v>41941</v>
      </c>
      <c r="U9" s="6">
        <f>D6L240C18</f>
        <v>2.9649467309818722</v>
      </c>
      <c r="V9" s="16" t="s">
        <v>41942</v>
      </c>
      <c r="W9" s="6">
        <f>D6L228C19</f>
        <v>273.04590555308465</v>
      </c>
      <c r="X9" s="16" t="s">
        <v>41943</v>
      </c>
      <c r="Y9" s="6">
        <f>D6L237C19</f>
        <v>4605.2901259081364</v>
      </c>
      <c r="Z9" s="16" t="s">
        <v>41944</v>
      </c>
      <c r="AA9" s="6">
        <f>D6L240C19</f>
        <v>9.6648732709255434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5212.0968520583037</v>
      </c>
      <c r="F10" s="16" t="s">
        <v>41946</v>
      </c>
      <c r="G10" s="6">
        <f>D6L337C10</f>
        <v>6539.0702559308693</v>
      </c>
      <c r="H10" s="16" t="s">
        <v>41947</v>
      </c>
      <c r="I10" s="6">
        <f>D6L340C10</f>
        <v>2748.2209017531482</v>
      </c>
      <c r="J10" s="16" t="s">
        <v>41948</v>
      </c>
      <c r="K10" s="6">
        <f>D6L328C11</f>
        <v>255.24162666347559</v>
      </c>
      <c r="L10" s="16" t="s">
        <v>41949</v>
      </c>
      <c r="M10" s="6">
        <f>D6L337C11</f>
        <v>314.02755395201706</v>
      </c>
      <c r="N10" s="16" t="s">
        <v>41950</v>
      </c>
      <c r="O10" s="6">
        <f>D6L340C11</f>
        <v>131.97856174042505</v>
      </c>
      <c r="P10" s="16" t="s">
        <v>41951</v>
      </c>
      <c r="Q10" s="6">
        <f>D6L328C18</f>
        <v>1017.2407796701983</v>
      </c>
      <c r="R10" s="16" t="s">
        <v>41952</v>
      </c>
      <c r="S10" s="6">
        <f>D6L337C18</f>
        <v>6292.2995264008405</v>
      </c>
      <c r="T10" s="16" t="s">
        <v>41953</v>
      </c>
      <c r="U10" s="6">
        <f>D6L340C18</f>
        <v>821.14402299851133</v>
      </c>
      <c r="V10" s="16" t="s">
        <v>41954</v>
      </c>
      <c r="W10" s="6">
        <f>D6L328C19</f>
        <v>4450.097699051581</v>
      </c>
      <c r="X10" s="16" t="s">
        <v>41955</v>
      </c>
      <c r="Y10" s="6">
        <f>D6L337C19</f>
        <v>26426.398283482045</v>
      </c>
      <c r="Z10" s="16" t="s">
        <v>41956</v>
      </c>
      <c r="AA10" s="6">
        <f>D6L340C19</f>
        <v>3448.6405023811085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8710.9353583847169</v>
      </c>
      <c r="F11" s="16" t="s">
        <v>41958</v>
      </c>
      <c r="G11" s="6">
        <f>D6L437C10</f>
        <v>4438.0147552061335</v>
      </c>
      <c r="H11" s="16" t="s">
        <v>41959</v>
      </c>
      <c r="I11" s="6">
        <f>D6L440C10</f>
        <v>19257.962463621159</v>
      </c>
      <c r="J11" s="16" t="s">
        <v>41960</v>
      </c>
      <c r="K11" s="6">
        <f>D6L428C11</f>
        <v>593.55854375968465</v>
      </c>
      <c r="L11" s="16" t="s">
        <v>41961</v>
      </c>
      <c r="M11" s="6">
        <f>D6L437C11</f>
        <v>299.33447993027755</v>
      </c>
      <c r="N11" s="16" t="s">
        <v>41962</v>
      </c>
      <c r="O11" s="6">
        <f>D6L440C11</f>
        <v>1298.9078442793721</v>
      </c>
      <c r="P11" s="16" t="s">
        <v>41963</v>
      </c>
      <c r="Q11" s="6">
        <f>D6L428C18</f>
        <v>1178.3330387560675</v>
      </c>
      <c r="R11" s="16" t="s">
        <v>41964</v>
      </c>
      <c r="S11" s="6">
        <f>D6L437C18</f>
        <v>1039.4876433544393</v>
      </c>
      <c r="T11" s="16" t="s">
        <v>41965</v>
      </c>
      <c r="U11" s="6">
        <f>D6L440C18</f>
        <v>3959.7416291647578</v>
      </c>
      <c r="V11" s="16" t="s">
        <v>41966</v>
      </c>
      <c r="W11" s="6">
        <f>D6L428C19</f>
        <v>8126.1608633883343</v>
      </c>
      <c r="X11" s="16" t="s">
        <v>41967</v>
      </c>
      <c r="Y11" s="6">
        <f>D6L437C19</f>
        <v>6960.8615917819716</v>
      </c>
      <c r="Z11" s="16" t="s">
        <v>41968</v>
      </c>
      <c r="AA11" s="6">
        <f>D6L440C19</f>
        <v>26516.153026010303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6818.3673261666672</v>
      </c>
      <c r="F12" s="16" t="s">
        <v>41970</v>
      </c>
      <c r="G12" s="6">
        <f>D6L537C10</f>
        <v>2133.0085976268165</v>
      </c>
      <c r="H12" s="16" t="s">
        <v>41971</v>
      </c>
      <c r="I12" s="6">
        <f>D6L540C10</f>
        <v>11241.272592645764</v>
      </c>
      <c r="J12" s="16" t="s">
        <v>41972</v>
      </c>
      <c r="K12" s="6">
        <f>D6L528C11</f>
        <v>487.23195183395387</v>
      </c>
      <c r="L12" s="16" t="s">
        <v>41973</v>
      </c>
      <c r="M12" s="6">
        <f>D6L537C11</f>
        <v>151.21163698721253</v>
      </c>
      <c r="N12" s="16" t="s">
        <v>41974</v>
      </c>
      <c r="O12" s="6">
        <f>D6L540C11</f>
        <v>796.90781952058796</v>
      </c>
      <c r="P12" s="16" t="s">
        <v>41975</v>
      </c>
      <c r="Q12" s="6">
        <f>D6L528C18</f>
        <v>971.7275064402229</v>
      </c>
      <c r="R12" s="16" t="s">
        <v>41976</v>
      </c>
      <c r="S12" s="6">
        <f>D6L537C18</f>
        <v>1547.6348103257546</v>
      </c>
      <c r="T12" s="16" t="s">
        <v>41977</v>
      </c>
      <c r="U12" s="6">
        <f>D6L540C18</f>
        <v>2442.6108199626674</v>
      </c>
      <c r="V12" s="16" t="s">
        <v>41978</v>
      </c>
      <c r="W12" s="6">
        <f>D6L528C19</f>
        <v>6333.8717715603962</v>
      </c>
      <c r="X12" s="16" t="s">
        <v>41979</v>
      </c>
      <c r="Y12" s="6">
        <f>D6L537C19</f>
        <v>9747.3854242882753</v>
      </c>
      <c r="Z12" s="16" t="s">
        <v>41980</v>
      </c>
      <c r="AA12" s="6">
        <f>D6L540C19</f>
        <v>15384.164884932688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10479.302602052223</v>
      </c>
      <c r="F13" s="16" t="s">
        <v>41982</v>
      </c>
      <c r="G13" s="6">
        <f>D6L637C10</f>
        <v>3340.9689143391943</v>
      </c>
      <c r="H13" s="16" t="s">
        <v>41983</v>
      </c>
      <c r="I13" s="6">
        <f>D6L640C10</f>
        <v>8372.5294817298927</v>
      </c>
      <c r="J13" s="16" t="s">
        <v>41984</v>
      </c>
      <c r="K13" s="6">
        <f>D6L628C11</f>
        <v>427.97887054467077</v>
      </c>
      <c r="L13" s="16" t="s">
        <v>41985</v>
      </c>
      <c r="M13" s="6">
        <f>D6L637C11</f>
        <v>140.33482780584464</v>
      </c>
      <c r="N13" s="16" t="s">
        <v>41986</v>
      </c>
      <c r="O13" s="6">
        <f>D6L640C11</f>
        <v>351.68165680174133</v>
      </c>
      <c r="P13" s="16" t="s">
        <v>41987</v>
      </c>
      <c r="Q13" s="6">
        <f>D6L628C18</f>
        <v>2217.8003174417636</v>
      </c>
      <c r="R13" s="16" t="s">
        <v>41988</v>
      </c>
      <c r="S13" s="6">
        <f>D6L637C18</f>
        <v>1204.160430051511</v>
      </c>
      <c r="T13" s="16" t="s">
        <v>41989</v>
      </c>
      <c r="U13" s="6">
        <f>D6L640C18</f>
        <v>2590.2320227362438</v>
      </c>
      <c r="V13" s="16" t="s">
        <v>41990</v>
      </c>
      <c r="W13" s="6">
        <f>D6L628C19</f>
        <v>8689.4811551551265</v>
      </c>
      <c r="X13" s="16" t="s">
        <v>41991</v>
      </c>
      <c r="Y13" s="6">
        <f>D6L637C19</f>
        <v>4764.5433120935277</v>
      </c>
      <c r="Z13" s="16" t="s">
        <v>41992</v>
      </c>
      <c r="AA13" s="6">
        <f>D6L640C19</f>
        <v>10248.860826767519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2410.3917003983115</v>
      </c>
      <c r="F14" s="16" t="s">
        <v>41994</v>
      </c>
      <c r="G14" s="6">
        <f>D6L737C10</f>
        <v>946.62848716772271</v>
      </c>
      <c r="H14" s="16" t="s">
        <v>41995</v>
      </c>
      <c r="I14" s="6">
        <f>D6L740C10</f>
        <v>11036.588207328898</v>
      </c>
      <c r="J14" s="16" t="s">
        <v>41996</v>
      </c>
      <c r="K14" s="6">
        <f>D6L728C11</f>
        <v>171.39249468465277</v>
      </c>
      <c r="L14" s="16" t="s">
        <v>41997</v>
      </c>
      <c r="M14" s="6">
        <f>D6L737C11</f>
        <v>70.593902043047436</v>
      </c>
      <c r="N14" s="16" t="s">
        <v>41998</v>
      </c>
      <c r="O14" s="6">
        <f>D6L740C11</f>
        <v>823.04286988944705</v>
      </c>
      <c r="P14" s="16" t="s">
        <v>41999</v>
      </c>
      <c r="Q14" s="6">
        <f>D6L728C18</f>
        <v>320.04430878626698</v>
      </c>
      <c r="R14" s="16" t="s">
        <v>42000</v>
      </c>
      <c r="S14" s="6">
        <f>D6L737C18</f>
        <v>-11.80771206812355</v>
      </c>
      <c r="T14" s="16" t="s">
        <v>42001</v>
      </c>
      <c r="U14" s="6">
        <f>D6L740C18</f>
        <v>2137.7286217954888</v>
      </c>
      <c r="V14" s="16" t="s">
        <v>42002</v>
      </c>
      <c r="W14" s="6">
        <f>D6L728C19</f>
        <v>2261.7398862966975</v>
      </c>
      <c r="X14" s="16" t="s">
        <v>42003</v>
      </c>
      <c r="Y14" s="6">
        <f>D6L737C19</f>
        <v>-85.969898721106233</v>
      </c>
      <c r="Z14" s="16" t="s">
        <v>42004</v>
      </c>
      <c r="AA14" s="6">
        <f>D6L740C19</f>
        <v>15564.430437383971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2435.5980764756314</v>
      </c>
      <c r="F15" s="16" t="s">
        <v>42006</v>
      </c>
      <c r="G15" s="6">
        <f>D6L837C10</f>
        <v>628.89267308703711</v>
      </c>
      <c r="H15" s="16" t="s">
        <v>42007</v>
      </c>
      <c r="I15" s="6">
        <f>D6L840C10</f>
        <v>2814.9364574321817</v>
      </c>
      <c r="J15" s="16" t="s">
        <v>42008</v>
      </c>
      <c r="K15" s="6">
        <f>D6L828C11</f>
        <v>369.72585904345328</v>
      </c>
      <c r="L15" s="16" t="s">
        <v>42009</v>
      </c>
      <c r="M15" s="6">
        <f>D6L837C11</f>
        <v>97.122342075291016</v>
      </c>
      <c r="N15" s="16" t="s">
        <v>42010</v>
      </c>
      <c r="O15" s="6">
        <f>D6L840C11</f>
        <v>434.72158802063052</v>
      </c>
      <c r="P15" s="16" t="s">
        <v>42011</v>
      </c>
      <c r="Q15" s="6">
        <f>D6L828C18</f>
        <v>184.96837651451767</v>
      </c>
      <c r="R15" s="16" t="s">
        <v>42012</v>
      </c>
      <c r="S15" s="6">
        <f>D6L837C18</f>
        <v>78.028343753913731</v>
      </c>
      <c r="T15" s="16" t="s">
        <v>42013</v>
      </c>
      <c r="U15" s="6">
        <f>D6L840C18</f>
        <v>320.48101801298276</v>
      </c>
      <c r="V15" s="16" t="s">
        <v>42014</v>
      </c>
      <c r="W15" s="6">
        <f>D6L828C19</f>
        <v>2620.3555590045662</v>
      </c>
      <c r="X15" s="16" t="s">
        <v>42015</v>
      </c>
      <c r="Y15" s="6">
        <f>D6L837C19</f>
        <v>1089.7866714084143</v>
      </c>
      <c r="Z15" s="16" t="s">
        <v>42016</v>
      </c>
      <c r="AA15" s="6">
        <f>D6L840C19</f>
        <v>4476.0137799596787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191.87107760420497</v>
      </c>
      <c r="F16" s="16" t="s">
        <v>42018</v>
      </c>
      <c r="G16" s="6">
        <f>D6L937C10</f>
        <v>524.45213746390505</v>
      </c>
      <c r="H16" s="16" t="s">
        <v>42019</v>
      </c>
      <c r="I16" s="6">
        <f>D6L940C10</f>
        <v>5.9300167706040234</v>
      </c>
      <c r="J16" s="16" t="s">
        <v>42020</v>
      </c>
      <c r="K16" s="6">
        <f>D6L928C11</f>
        <v>7.2288578502495486</v>
      </c>
      <c r="L16" s="16" t="s">
        <v>42021</v>
      </c>
      <c r="M16" s="6">
        <f>D6L937C11</f>
        <v>19.851936901227081</v>
      </c>
      <c r="N16" s="16" t="s">
        <v>42022</v>
      </c>
      <c r="O16" s="6">
        <f>D6L940C11</f>
        <v>0.22446723036065741</v>
      </c>
      <c r="P16" s="16" t="s">
        <v>42023</v>
      </c>
      <c r="Q16" s="6">
        <f>D6L928C18</f>
        <v>46.652568738498253</v>
      </c>
      <c r="R16" s="16" t="s">
        <v>42024</v>
      </c>
      <c r="S16" s="6">
        <f>D6L937C18</f>
        <v>525.88215853158226</v>
      </c>
      <c r="T16" s="16" t="s">
        <v>42025</v>
      </c>
      <c r="U16" s="6">
        <f>D6L940C18</f>
        <v>1.4583550620485646</v>
      </c>
      <c r="V16" s="16" t="s">
        <v>42026</v>
      </c>
      <c r="W16" s="6">
        <f>D6L928C19</f>
        <v>152.44736671595629</v>
      </c>
      <c r="X16" s="16" t="s">
        <v>42027</v>
      </c>
      <c r="Y16" s="6">
        <f>D6L937C19</f>
        <v>1693.4219158335497</v>
      </c>
      <c r="Z16" s="16" t="s">
        <v>42028</v>
      </c>
      <c r="AA16" s="6">
        <f>D6L940C19</f>
        <v>4.6961289389161163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48.954603045642472</v>
      </c>
      <c r="F17" s="16" t="s">
        <v>42030</v>
      </c>
      <c r="G17" s="6">
        <f>D6L1037C10</f>
        <v>308.60935154483627</v>
      </c>
      <c r="H17" s="16" t="s">
        <v>42031</v>
      </c>
      <c r="I17" s="6">
        <f>D6L1040C10</f>
        <v>1.5154547309234321</v>
      </c>
      <c r="J17" s="16" t="s">
        <v>42032</v>
      </c>
      <c r="K17" s="6">
        <f>D6L1028C11</f>
        <v>0.86001847052311542</v>
      </c>
      <c r="L17" s="16" t="s">
        <v>42033</v>
      </c>
      <c r="M17" s="6">
        <f>D6L1037C11</f>
        <v>4.9671257512621878</v>
      </c>
      <c r="N17" s="16" t="s">
        <v>42034</v>
      </c>
      <c r="O17" s="6">
        <f>D6L1040C11</f>
        <v>2.4391529878018847E-2</v>
      </c>
      <c r="P17" s="16" t="s">
        <v>42035</v>
      </c>
      <c r="Q17" s="6">
        <f>D6L1028C18</f>
        <v>18.422917691334309</v>
      </c>
      <c r="R17" s="16" t="s">
        <v>42036</v>
      </c>
      <c r="S17" s="6">
        <f>D6L1037C18</f>
        <v>213.342698154316</v>
      </c>
      <c r="T17" s="16" t="s">
        <v>42037</v>
      </c>
      <c r="U17" s="6">
        <f>D6L1040C18</f>
        <v>0.60324852379474914</v>
      </c>
      <c r="V17" s="16" t="s">
        <v>42038</v>
      </c>
      <c r="W17" s="6">
        <f>D6L1028C19</f>
        <v>31.391703824831271</v>
      </c>
      <c r="X17" s="16" t="s">
        <v>42039</v>
      </c>
      <c r="Y17" s="6">
        <f>D6L1037C19</f>
        <v>331.23377914178241</v>
      </c>
      <c r="Z17" s="16" t="s">
        <v>42040</v>
      </c>
      <c r="AA17" s="6">
        <f>D6L1040C19</f>
        <v>0.93659773700670179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2351.6274315814053</v>
      </c>
      <c r="F18" s="16" t="s">
        <v>42042</v>
      </c>
      <c r="G18" s="6">
        <f>D6L1137C10</f>
        <v>9144.5217301652028</v>
      </c>
      <c r="H18" s="16" t="s">
        <v>42043</v>
      </c>
      <c r="I18" s="6">
        <f>D6L1140C10</f>
        <v>64.517876830395721</v>
      </c>
      <c r="J18" s="16" t="s">
        <v>42044</v>
      </c>
      <c r="K18" s="6">
        <f>D6L1128C11</f>
        <v>101.55295726492355</v>
      </c>
      <c r="L18" s="16" t="s">
        <v>42045</v>
      </c>
      <c r="M18" s="6">
        <f>D6L1137C11</f>
        <v>398.49657940832401</v>
      </c>
      <c r="N18" s="16" t="s">
        <v>42046</v>
      </c>
      <c r="O18" s="6">
        <f>D6L1140C11</f>
        <v>2.8115361290891467</v>
      </c>
      <c r="P18" s="16" t="s">
        <v>42047</v>
      </c>
      <c r="Q18" s="6">
        <f>D6L1128C18</f>
        <v>373.22380595449312</v>
      </c>
      <c r="R18" s="16" t="s">
        <v>42048</v>
      </c>
      <c r="S18" s="6">
        <f>D6L1137C18</f>
        <v>1904.9168642294931</v>
      </c>
      <c r="T18" s="16" t="s">
        <v>42049</v>
      </c>
      <c r="U18" s="6">
        <f>D6L1140C18</f>
        <v>9.9807326773325684</v>
      </c>
      <c r="V18" s="16" t="s">
        <v>42050</v>
      </c>
      <c r="W18" s="6">
        <f>D6L1128C19</f>
        <v>2079.9565828918358</v>
      </c>
      <c r="X18" s="16" t="s">
        <v>42051</v>
      </c>
      <c r="Y18" s="6">
        <f>D6L1137C19</f>
        <v>10469.701445344033</v>
      </c>
      <c r="Z18" s="16" t="s">
        <v>42052</v>
      </c>
      <c r="AA18" s="6">
        <f>D6L1140C19</f>
        <v>54.855565247844986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1939.8441629655576</v>
      </c>
      <c r="F19" s="16" t="s">
        <v>42054</v>
      </c>
      <c r="G19" s="6">
        <f>D6L1237C10</f>
        <v>2413.6516122631142</v>
      </c>
      <c r="H19" s="16" t="s">
        <v>42055</v>
      </c>
      <c r="I19" s="6">
        <f>D6L1240C10</f>
        <v>425.84533703489348</v>
      </c>
      <c r="J19" s="16" t="s">
        <v>42056</v>
      </c>
      <c r="K19" s="6">
        <f>D6L1228C11</f>
        <v>81.161071193149155</v>
      </c>
      <c r="L19" s="16" t="s">
        <v>42057</v>
      </c>
      <c r="M19" s="6">
        <f>D6L1237C11</f>
        <v>99.848567984266381</v>
      </c>
      <c r="N19" s="16" t="s">
        <v>42058</v>
      </c>
      <c r="O19" s="6">
        <f>D6L1240C11</f>
        <v>17.616480717299197</v>
      </c>
      <c r="P19" s="16" t="s">
        <v>42059</v>
      </c>
      <c r="Q19" s="6">
        <f>D6L1228C18</f>
        <v>383.87690236359902</v>
      </c>
      <c r="R19" s="16" t="s">
        <v>42060</v>
      </c>
      <c r="S19" s="6">
        <f>D6L1237C18</f>
        <v>-1315.3097999554893</v>
      </c>
      <c r="T19" s="16" t="s">
        <v>42061</v>
      </c>
      <c r="U19" s="6">
        <f>D6L1240C18</f>
        <v>121.30130289585239</v>
      </c>
      <c r="V19" s="16" t="s">
        <v>42062</v>
      </c>
      <c r="W19" s="6">
        <f>D6L1228C19</f>
        <v>1637.1283317951084</v>
      </c>
      <c r="X19" s="16" t="s">
        <v>42063</v>
      </c>
      <c r="Y19" s="6">
        <f>D6L1237C19</f>
        <v>-5436.1900197971299</v>
      </c>
      <c r="Z19" s="16" t="s">
        <v>42064</v>
      </c>
      <c r="AA19" s="6">
        <f>D6L1240C19</f>
        <v>501.33963284781765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15.434422848820184</v>
      </c>
      <c r="F20" s="16" t="s">
        <v>42066</v>
      </c>
      <c r="G20" s="6">
        <f>D6L1337C10</f>
        <v>43.137047328345268</v>
      </c>
      <c r="H20" s="16" t="s">
        <v>42067</v>
      </c>
      <c r="I20" s="6">
        <f>D6L1340C10</f>
        <v>1.4591675399881092</v>
      </c>
      <c r="J20" s="16" t="s">
        <v>42068</v>
      </c>
      <c r="K20" s="6">
        <f>D6L1328C11</f>
        <v>0.94725947460701554</v>
      </c>
      <c r="L20" s="16" t="s">
        <v>42069</v>
      </c>
      <c r="M20" s="6">
        <f>D6L1337C11</f>
        <v>2.6344714062641414</v>
      </c>
      <c r="N20" s="16" t="s">
        <v>42070</v>
      </c>
      <c r="O20" s="6">
        <f>D6L1340C11</f>
        <v>8.911447118267396E-2</v>
      </c>
      <c r="P20" s="16" t="s">
        <v>42071</v>
      </c>
      <c r="Q20" s="6">
        <f>D6L1328C18</f>
        <v>2.6391223820475238</v>
      </c>
      <c r="R20" s="16" t="s">
        <v>42072</v>
      </c>
      <c r="S20" s="6">
        <f>D6L1337C18</f>
        <v>3.3542184017289696</v>
      </c>
      <c r="T20" s="16" t="s">
        <v>42073</v>
      </c>
      <c r="U20" s="6">
        <f>D6L1340C18</f>
        <v>0.34068614542268821</v>
      </c>
      <c r="V20" s="16" t="s">
        <v>42074</v>
      </c>
      <c r="W20" s="6">
        <f>D6L1328C19</f>
        <v>13.742559941379676</v>
      </c>
      <c r="X20" s="16" t="s">
        <v>42075</v>
      </c>
      <c r="Y20" s="6">
        <f>D6L1337C19</f>
        <v>17.217300332880438</v>
      </c>
      <c r="Z20" s="16" t="s">
        <v>42076</v>
      </c>
      <c r="AA20" s="6">
        <f>D6L1340C19</f>
        <v>1.748751864807093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2356.8339130080076</v>
      </c>
      <c r="F21" s="16" t="s">
        <v>42078</v>
      </c>
      <c r="G21" s="6">
        <f>D6L1437C10</f>
        <v>1529.7489509218015</v>
      </c>
      <c r="H21" s="16" t="s">
        <v>42079</v>
      </c>
      <c r="I21" s="6">
        <f>D6L1440C10</f>
        <v>718.99716680473966</v>
      </c>
      <c r="J21" s="16" t="s">
        <v>42080</v>
      </c>
      <c r="K21" s="6">
        <f>D6L1428C11</f>
        <v>88.399325090731352</v>
      </c>
      <c r="L21" s="16" t="s">
        <v>42081</v>
      </c>
      <c r="M21" s="6">
        <f>D6L1437C11</f>
        <v>56.052913226930748</v>
      </c>
      <c r="N21" s="16" t="s">
        <v>42082</v>
      </c>
      <c r="O21" s="6">
        <f>D6L1440C11</f>
        <v>26.345424703203633</v>
      </c>
      <c r="P21" s="16" t="s">
        <v>42083</v>
      </c>
      <c r="Q21" s="6">
        <f>D6L1428C18</f>
        <v>560.10689662440973</v>
      </c>
      <c r="R21" s="16" t="s">
        <v>42084</v>
      </c>
      <c r="S21" s="6">
        <f>D6L1437C18</f>
        <v>1332.3738010149966</v>
      </c>
      <c r="T21" s="16" t="s">
        <v>42085</v>
      </c>
      <c r="U21" s="6">
        <f>D6L1440C18</f>
        <v>254.02571118377932</v>
      </c>
      <c r="V21" s="16" t="s">
        <v>42086</v>
      </c>
      <c r="W21" s="6">
        <f>D6L1428C19</f>
        <v>1885.1263414743287</v>
      </c>
      <c r="X21" s="16" t="s">
        <v>42087</v>
      </c>
      <c r="Y21" s="6">
        <f>D6L1437C19</f>
        <v>4314.0280631337355</v>
      </c>
      <c r="Z21" s="16" t="s">
        <v>42088</v>
      </c>
      <c r="AA21" s="6">
        <f>D6L1440C19</f>
        <v>822.49744476324668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5489.8597024019009</v>
      </c>
      <c r="F22" s="16" t="s">
        <v>42090</v>
      </c>
      <c r="G22" s="6">
        <f>D6L1537C10</f>
        <v>232.03235428993258</v>
      </c>
      <c r="H22" s="16" t="s">
        <v>42091</v>
      </c>
      <c r="I22" s="6">
        <f>D6L1540C10</f>
        <v>271.52711223907727</v>
      </c>
      <c r="J22" s="16" t="s">
        <v>42092</v>
      </c>
      <c r="K22" s="6">
        <f>D6L1528C11</f>
        <v>72.268370137881448</v>
      </c>
      <c r="L22" s="16" t="s">
        <v>42093</v>
      </c>
      <c r="M22" s="6">
        <f>D6L1537C11</f>
        <v>3.0634310489542207</v>
      </c>
      <c r="N22" s="16" t="s">
        <v>42094</v>
      </c>
      <c r="O22" s="6">
        <f>D6L1540C11</f>
        <v>3.5848646573946894</v>
      </c>
      <c r="P22" s="16" t="s">
        <v>42095</v>
      </c>
      <c r="Q22" s="6">
        <f>D6L1528C18</f>
        <v>2364.6297940426075</v>
      </c>
      <c r="R22" s="16" t="s">
        <v>42096</v>
      </c>
      <c r="S22" s="6">
        <f>D6L1537C18</f>
        <v>-4133.2919409551341</v>
      </c>
      <c r="T22" s="16" t="s">
        <v>42097</v>
      </c>
      <c r="U22" s="6">
        <f>D6L1540C18</f>
        <v>137.87329836891595</v>
      </c>
      <c r="V22" s="16" t="s">
        <v>42098</v>
      </c>
      <c r="W22" s="6">
        <f>D6L1528C19</f>
        <v>3197.4982784971744</v>
      </c>
      <c r="X22" s="16" t="s">
        <v>42099</v>
      </c>
      <c r="Y22" s="6">
        <f>D6L1537C19</f>
        <v>-5488.8122737059794</v>
      </c>
      <c r="Z22" s="16" t="s">
        <v>42100</v>
      </c>
      <c r="AA22" s="6">
        <f>D6L1540C19</f>
        <v>183.08908809590588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65.432829176768763</v>
      </c>
      <c r="F23" s="16" t="s">
        <v>42102</v>
      </c>
      <c r="G23" s="6">
        <f>D6L1637C10</f>
        <v>7193.9421536653799</v>
      </c>
      <c r="H23" s="16" t="s">
        <v>42103</v>
      </c>
      <c r="I23" s="6">
        <f>D6L1640C10</f>
        <v>9588.8030186173983</v>
      </c>
      <c r="J23" s="16" t="s">
        <v>42104</v>
      </c>
      <c r="K23" s="6">
        <f>D6L1628C11</f>
        <v>2.737641821220453</v>
      </c>
      <c r="L23" s="16" t="s">
        <v>42105</v>
      </c>
      <c r="M23" s="6">
        <f>D6L1637C11</f>
        <v>297.60087104353556</v>
      </c>
      <c r="N23" s="16" t="s">
        <v>42106</v>
      </c>
      <c r="O23" s="6">
        <f>D6L1640C11</f>
        <v>396.67209850324673</v>
      </c>
      <c r="P23" s="16" t="s">
        <v>42107</v>
      </c>
      <c r="Q23" s="6">
        <f>D6L1628C18</f>
        <v>12.948541051289844</v>
      </c>
      <c r="R23" s="16" t="s">
        <v>42108</v>
      </c>
      <c r="S23" s="6">
        <f>D6L1637C18</f>
        <v>3241.9846089342818</v>
      </c>
      <c r="T23" s="16" t="s">
        <v>42109</v>
      </c>
      <c r="U23" s="6">
        <f>D6L1640C18</f>
        <v>2847.2761340426455</v>
      </c>
      <c r="V23" s="16" t="s">
        <v>42110</v>
      </c>
      <c r="W23" s="6">
        <f>D6L1628C19</f>
        <v>55.221929946699383</v>
      </c>
      <c r="X23" s="16" t="s">
        <v>42111</v>
      </c>
      <c r="Y23" s="6">
        <f>D6L1637C19</f>
        <v>13399.158415774633</v>
      </c>
      <c r="Z23" s="16" t="s">
        <v>42112</v>
      </c>
      <c r="AA23" s="6">
        <f>D6L1640C19</f>
        <v>11767.823902789274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277.541756424337</v>
      </c>
      <c r="H24" s="16" t="s">
        <v>42115</v>
      </c>
      <c r="I24" s="6">
        <f>D6L1740C10</f>
        <v>210.46920323977164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15.934602316244554</v>
      </c>
      <c r="N24" s="16" t="s">
        <v>42118</v>
      </c>
      <c r="O24" s="6">
        <f>D6L1740C11</f>
        <v>12.083742268731029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66.06162230472691</v>
      </c>
      <c r="T24" s="16" t="s">
        <v>42121</v>
      </c>
      <c r="U24" s="6">
        <f>D6L1740C18</f>
        <v>48.668782201438724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367.81473643585457</v>
      </c>
      <c r="Z24" s="16" t="s">
        <v>42124</v>
      </c>
      <c r="AA24" s="6">
        <f>D6L1740C19</f>
        <v>270.97571439439685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48867.664124779003</v>
      </c>
      <c r="F25" s="16" t="s">
        <v>42126</v>
      </c>
      <c r="G25" s="6">
        <f>SUM(D6L1901C2:D6L1916C2)</f>
        <v>41266.135464743114</v>
      </c>
      <c r="H25" s="16" t="s">
        <v>42127</v>
      </c>
      <c r="I25" s="6">
        <f>SUM(D6L1901C3:D6L1916C3)</f>
        <v>66561.304449139119</v>
      </c>
      <c r="J25" s="16" t="s">
        <v>42128</v>
      </c>
      <c r="K25" s="6">
        <f>SUM(D6L1901C4:D6L1916C4)</f>
        <v>2672.9810866898852</v>
      </c>
      <c r="L25" s="16" t="s">
        <v>42129</v>
      </c>
      <c r="M25" s="6">
        <f>SUM(D6L1901C5:D6L1916C5)</f>
        <v>2022.5646937577812</v>
      </c>
      <c r="N25" s="16" t="s">
        <v>42130</v>
      </c>
      <c r="O25" s="6">
        <f>SUM(D6L1901C6:D6L1916C6)</f>
        <v>4285.0169976479556</v>
      </c>
      <c r="P25" s="16" t="s">
        <v>42131</v>
      </c>
      <c r="Q25" s="6">
        <f>SUM(D6L1901C7:D6L1916C7)</f>
        <v>9733.3792763717793</v>
      </c>
      <c r="R25" s="16" t="s">
        <v>42132</v>
      </c>
      <c r="S25" s="6">
        <f>SUM(D6L1901C8:D6L1916C8)</f>
        <v>13335.846022202117</v>
      </c>
      <c r="T25" s="16" t="s">
        <v>42133</v>
      </c>
      <c r="U25" s="6">
        <f>SUM(D6L1901C9:D6L1916C9)</f>
        <v>15647.762550301426</v>
      </c>
      <c r="V25" s="16" t="s">
        <v>42134</v>
      </c>
      <c r="W25" s="6">
        <f>SUM(D6L1901C10:D6L1916C10)</f>
        <v>41807.265935097093</v>
      </c>
      <c r="X25" s="16" t="s">
        <v>42135</v>
      </c>
      <c r="Y25" s="6">
        <f>SUM(D6L1901C11:D6L1916C11)</f>
        <v>72808.054136298757</v>
      </c>
      <c r="Z25" s="16" t="s">
        <v>42136</v>
      </c>
      <c r="AA25" s="6">
        <f>SUM(D6L1901C12:D6L1916C12)</f>
        <v>88984.915442990998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48867.664124779003</v>
      </c>
      <c r="F26" s="16" t="s">
        <v>42138</v>
      </c>
      <c r="G26" s="6">
        <f>SUM(D6L1917C2:D6L1918C2)</f>
        <v>41543.677221167454</v>
      </c>
      <c r="H26" s="16" t="s">
        <v>42139</v>
      </c>
      <c r="I26" s="6">
        <f>SUM(D6L1917C3:D6L1918C3)</f>
        <v>66771.773652378892</v>
      </c>
      <c r="J26" s="16" t="s">
        <v>42140</v>
      </c>
      <c r="K26" s="6">
        <f>SUM(D6L1917C4:D6L1918C4)</f>
        <v>2672.9810866898852</v>
      </c>
      <c r="L26" s="16" t="s">
        <v>42141</v>
      </c>
      <c r="M26" s="6">
        <f>SUM(D6L1917C5:D6L1918C5)</f>
        <v>2038.4992960740258</v>
      </c>
      <c r="N26" s="16" t="s">
        <v>42142</v>
      </c>
      <c r="O26" s="6">
        <f>SUM(D6L1917C6:D6L1918C6)</f>
        <v>4297.1007399166865</v>
      </c>
      <c r="P26" s="16" t="s">
        <v>42143</v>
      </c>
      <c r="Q26" s="6">
        <f>SUM(D6L1917C7:D6L1918C7)</f>
        <v>9733.3792763717793</v>
      </c>
      <c r="R26" s="16" t="s">
        <v>42144</v>
      </c>
      <c r="S26" s="6">
        <f>SUM(D6L1917C8:D6L1918C8)</f>
        <v>13401.907644506844</v>
      </c>
      <c r="T26" s="16" t="s">
        <v>42145</v>
      </c>
      <c r="U26" s="6">
        <f>SUM(D6L1917C9:D6L1918C9)</f>
        <v>15696.431332502865</v>
      </c>
      <c r="V26" s="16" t="s">
        <v>42146</v>
      </c>
      <c r="W26" s="6">
        <f>SUM(D6L1917C10:D6L1918C10)</f>
        <v>41807.265935097093</v>
      </c>
      <c r="X26" s="16" t="s">
        <v>42147</v>
      </c>
      <c r="Y26" s="6">
        <f>SUM(D6L1917C11:D6L1918C11)</f>
        <v>73175.868872734616</v>
      </c>
      <c r="Z26" s="16" t="s">
        <v>42148</v>
      </c>
      <c r="AA26" s="6">
        <f>SUM(D6L1917C12:D6L1918C12)</f>
        <v>89255.891157385398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1126058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24865.678212498213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2151.9461545450581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11981.502724941494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4.3397111094436523E-2</v>
      </c>
      <c r="F31" s="16" t="s">
        <v>42153</v>
      </c>
      <c r="G31" s="6">
        <f>IF(D6L1920C1=0,0,D6L1918C2/D6L1920C1)</f>
        <v>3.6646545262094064E-2</v>
      </c>
      <c r="H31" s="16" t="s">
        <v>42154</v>
      </c>
      <c r="I31" s="6">
        <f>IF(D6L1920C1=0,0,D6L1918C3/D6L1920C1)</f>
        <v>5.9110014270258832E-2</v>
      </c>
      <c r="J31" s="16" t="s">
        <v>42155</v>
      </c>
      <c r="K31" s="6">
        <f>IF(D6L1921C1=0,0,D6L1918C4/D6L1921C1)</f>
        <v>0.10749681001447076</v>
      </c>
      <c r="L31" s="16" t="s">
        <v>42156</v>
      </c>
      <c r="M31" s="6">
        <f>IF(D6L1921C1=0,0,D6L1918C5/D6L1921C1)</f>
        <v>8.1339615049839317E-2</v>
      </c>
      <c r="N31" s="16" t="s">
        <v>42157</v>
      </c>
      <c r="O31" s="6">
        <f>IF(D6L1921C1=0,0,D6L1918C6/D6L1921C1)</f>
        <v>0.17232656841405522</v>
      </c>
      <c r="P31" s="16" t="s">
        <v>42158</v>
      </c>
      <c r="Q31" s="6">
        <f>IF(D6L1922C1=0,0,D6L1918C7/D6L1922C1)</f>
        <v>4.5230589324060055</v>
      </c>
      <c r="R31" s="16" t="s">
        <v>42159</v>
      </c>
      <c r="S31" s="6">
        <f>IF(D6L1922C1=0,0,D6L1918C8/D6L1922C1)</f>
        <v>6.1971095299182526</v>
      </c>
      <c r="T31" s="16" t="s">
        <v>42160</v>
      </c>
      <c r="U31" s="6">
        <f>IF(D6L1922C1=0,0,D6L1918C9/D6L1922C1)</f>
        <v>7.2714470653702357</v>
      </c>
      <c r="V31" s="16" t="s">
        <v>42161</v>
      </c>
      <c r="W31" s="6">
        <f>IF(D6L1923C1=0,0,D6L1918C10/D6L1923C1)</f>
        <v>3.4893173999007905</v>
      </c>
      <c r="X31" s="16" t="s">
        <v>42162</v>
      </c>
      <c r="Y31" s="6">
        <f>IF(D6L1923C1=0,0,D6L1918C11/D6L1923C1)</f>
        <v>6.0767047179096041</v>
      </c>
      <c r="Z31" s="16" t="s">
        <v>42163</v>
      </c>
      <c r="AA31" s="6">
        <f>IF(D6L1923C1=0,0,D6L1918C12/D6L1923C1)</f>
        <v>7.4268576726819138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9B0671-BB0B-41A1-BDE9-B87555B8876B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_xlfn.SINGLE(IF(FLOW_THRU_100PCT="Y",1,INDEX(VariabilityMatrix,D7L110C1,_xlfn.SINGLE(D7L110C6))))</f>
        <v>0.48257096814517625</v>
      </c>
      <c r="L17" s="16" t="s">
        <v>42242</v>
      </c>
      <c r="M17" s="15">
        <f>IF(_xlfn.SINGLE(D7L110C2)&lt;&gt;0,_xlfn.SINGLE(D7L110C2)*_xlfn.SINGLE(D7L110C4),_xlfn.SINGLE(D7L110C3)*_xlfn.SINGLE(D7L110C4))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_xlfn.SINGLE(IF(FLOW_THRU_100PCT="Y",1,INDEX(VariabilityMatrix,D7L111C1,_xlfn.SINGLE(D7L111C6))))</f>
        <v>0.48257096814517625</v>
      </c>
      <c r="L18" s="16" t="s">
        <v>42247</v>
      </c>
      <c r="M18" s="15">
        <f>IF(_xlfn.SINGLE(D7L111C2)&lt;&gt;0,_xlfn.SINGLE(D7L111C2)*_xlfn.SINGLE(D7L111C4),_xlfn.SINGLE(D7L111C3)*_xlfn.SINGLE(D7L111C4))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0.46847217353553366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_xlfn.SINGLE(IF(FLOW_THRU_100PCT="Y",1,INDEX(VariabilityMatrix,D7L113C1,_xlfn.SINGLE(D7L113C6))))</f>
        <v>0.48257096814517625</v>
      </c>
      <c r="L20" s="16" t="s">
        <v>42257</v>
      </c>
      <c r="M20" s="15">
        <f>IF(_xlfn.SINGLE(D7L113C2)&lt;&gt;0,_xlfn.SINGLE(D7L113C2)*_xlfn.SINGLE(D7L113C4),_xlfn.SINGLE(D7L113C3)*_xlfn.SINGLE(D7L113C4))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_xlfn.SINGLE(IF(FLOW_THRU_100PCT="Y",1,INDEX(VariabilityMatrix,D7L114C1,_xlfn.SINGLE(D7L114C6))))</f>
        <v>0.48257096814517625</v>
      </c>
      <c r="L21" s="16" t="s">
        <v>42262</v>
      </c>
      <c r="M21" s="15">
        <f>IF(_xlfn.SINGLE(D7L114C2)&lt;&gt;0,_xlfn.SINGLE(D7L114C2)*_xlfn.SINGLE(D7L114C4),_xlfn.SINGLE(D7L114C3)*_xlfn.SINGLE(D7L114C4))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_xlfn.SINGLE(IF(FLOW_THRU_100PCT="Y",1,INDEX(VariabilityMatrix,D7L115C1,_xlfn.SINGLE(D7L115C6))))</f>
        <v>0.46847217353553366</v>
      </c>
      <c r="L22" s="16" t="s">
        <v>42267</v>
      </c>
      <c r="M22" s="15">
        <f>IF(_xlfn.SINGLE(D7L115C2)&lt;&gt;0,_xlfn.SINGLE(D7L115C2)*_xlfn.SINGLE(D7L115C4),_xlfn.SINGLE(D7L115C3)*_xlfn.SINGLE(D7L115C4))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0.46847217353553366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0.46847217353553366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0.46847217353553366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0.46847217353553366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0.46847217353553366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_xlfn.SINGLE(IF(FLOW_THRU_100PCT="Y",1,INDEX(VariabilityMatrix,D7L122C1,_xlfn.SINGLE(D7L122C6))))</f>
        <v>0.48257096814517625</v>
      </c>
      <c r="L29" s="16" t="s">
        <v>42301</v>
      </c>
      <c r="M29" s="15">
        <f>IF(_xlfn.SINGLE(D7L122C2)&lt;&gt;0,_xlfn.SINGLE(D7L122C2)*_xlfn.SINGLE(D7L122C4),_xlfn.SINGLE(D7L122C3)*_xlfn.SINGLE(D7L122C4))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_xlfn.SINGLE(IF(FLOW_THRU_100PCT="Y",1,INDEX(VariabilityMatrix,D7L123C1,_xlfn.SINGLE(D7L123C6))))</f>
        <v>0.4703844944876534</v>
      </c>
      <c r="L30" s="16" t="s">
        <v>42306</v>
      </c>
      <c r="M30" s="15">
        <f>IF(_xlfn.SINGLE(D7L123C2)&lt;&gt;0,_xlfn.SINGLE(D7L123C2)*_xlfn.SINGLE(D7L123C4),_xlfn.SINGLE(D7L123C3)*_xlfn.SINGLE(D7L123C4))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_xlfn.SINGLE(IF(FLOW_THRU_100PCT="Y",1,INDEX(VariabilityMatrix,D7L124C1,_xlfn.SINGLE(D7L124C6))))</f>
        <v>0.4703844944876534</v>
      </c>
      <c r="L31" s="16" t="s">
        <v>42311</v>
      </c>
      <c r="M31" s="15">
        <f>IF(_xlfn.SINGLE(D7L124C2)&lt;&gt;0,_xlfn.SINGLE(D7L124C2)*_xlfn.SINGLE(D7L124C4),_xlfn.SINGLE(D7L124C3)*_xlfn.SINGLE(D7L124C4))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0.46847217353553366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_xlfn.SINGLE(IF(FLOW_THRU_100PCT="Y",1,INDEX(VariabilityMatrix,D7L127C1,_xlfn.SINGLE(D7L127C6))))</f>
        <v>0.4703844944876534</v>
      </c>
      <c r="L34" s="16" t="s">
        <v>42325</v>
      </c>
      <c r="M34" s="15">
        <f>IF(_xlfn.SINGLE(D7L127C2)&lt;&gt;0,_xlfn.SINGLE(D7L127C2)*_xlfn.SINGLE(D7L127C4),_xlfn.SINGLE(D7L127C3)*_xlfn.SINGLE(D7L127C4))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_xlfn.SINGLE(IF(FLOW_THRU_100PCT="Y",1,INDEX(VariabilityMatrix,D7L128C1,_xlfn.SINGLE(D7L128C6))))</f>
        <v>0.46847217353553366</v>
      </c>
      <c r="L35" s="16" t="s">
        <v>42330</v>
      </c>
      <c r="M35" s="15">
        <f>IF(_xlfn.SINGLE(D7L128C2)&lt;&gt;0,_xlfn.SINGLE(D7L128C2)*_xlfn.SINGLE(D7L128C4),_xlfn.SINGLE(D7L128C3)*_xlfn.SINGLE(D7L128C4))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0.46847217353553366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0.46847217353553366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0.46847217353553366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0.46847217353553366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0.46847217353553366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50685A-2BE0-42AB-91CA-8451A41A57BF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0.48257096814517625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0.48257096814517625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0.46847217353553366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0.48257096814517625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0.48257096814517625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0.46847217353553366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0.46847217353553366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0.46847217353553366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0.46847217353553366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0.46847217353553366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0.46847217353553366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0.48257096814517625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0.4703844944876534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0.4703844944876534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0.46847217353553366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0.4703844944876534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0.46847217353553366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0.46847217353553366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0.46847217353553366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0.46847217353553366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0.46847217353553366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0.46847217353553366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06B0A-FAAE-4536-8015-36F45AABD261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1625.0005767731345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1625.0005767731345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1625.0005767731345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1625.0005767731345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0.48257096814517625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1641.7781460882763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0.48257096814517625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1641.7781460882763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0.48257096814517625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1641.7781460882763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0.48257096814517625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1641.7781460882763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0.48257096814517625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1641.7781460882763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0.48257096814517625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1641.7781460882763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0.46847217353553366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1596.3985488489968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0.46847217353553366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1596.3985488489968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0.46847217353553366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1596.3985488489968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0.48257096814517625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1641.7781460882763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0.48257096814517625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1641.7781460882763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0.48257096814517625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1641.7781460882763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0.48257096814517625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1641.7781460882763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0.48257096814517625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1641.7781460882763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0.48257096814517625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1641.7781460882763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0.46847217353553366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1596.3985488489968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0.46847217353553366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1596.3985488489968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0.46847217353553366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1596.3985488489968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0.46847217353553366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1596.3985488489968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0.46847217353553366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1596.3985488489968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0.46847217353553366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1596.3985488489968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0.46847217353553366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1596.3985488489968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0.46847217353553366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1596.3985488489968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0.46847217353553366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1596.3985488489968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0.46847217353553366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1596.3985488489968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0.46847217353553366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1596.3985488489968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0.46847217353553366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1596.3985488489968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0.46847217353553366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1596.3985488489968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0.46847217353553366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1596.3985488489968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0.46847217353553366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1596.3985488489968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0.46847217353553366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1596.3985488489968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0.46847217353553366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1596.3985488489968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0.46847217353553366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1596.3985488489968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1596.3985488489968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1596.3985488489968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1596.3985488489968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0.48257096814517625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1641.7781460882763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0.48257096814517625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1641.7781460882763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0.48257096814517625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1641.7781460882763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0.4703844944876534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1625.0005767731345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0.4703844944876534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1625.0005767731345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0.4703844944876534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1625.0005767731345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0.4703844944876534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1625.0005767731345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0.4703844944876534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1625.0005767731345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0.4703844944876534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1625.0005767731345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1625.0005767731345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1625.0005767731345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1625.0005767731345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0.46847217353553366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1596.3985488489968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0.46847217353553366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1596.3985488489968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0.46847217353553366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1596.3985488489968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1625.0005767731345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1625.0005767731345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1625.0005767731345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0.4703844944876534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1625.0005767731345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0.4703844944876534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1625.0005767731345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0.4703844944876534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1625.0005767731345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0.46847217353553366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1596.3985488489968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0.46847217353553366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1596.3985488489968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0.46847217353553366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1596.3985488489968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0.46847217353553366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1596.3985488489968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0.46847217353553366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1596.3985488489968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0.46847217353553366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1596.3985488489968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0.46847217353553366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1596.3985488489968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0.46847217353553366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1596.3985488489968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0.46847217353553366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1596.3985488489968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0.46847217353553366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1596.3985488489968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0.46847217353553366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1596.3985488489968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0.46847217353553366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1596.3985488489968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0.46847217353553366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1596.3985488489968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0.46847217353553366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1596.3985488489968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0.46847217353553366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1596.3985488489968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0.46847217353553366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1596.3985488489968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0.46847217353553366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1596.3985488489968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0.46847217353553366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1596.3985488489968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1596.3985488489968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1596.3985488489968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1596.3985488489968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A910B9-3BD7-4DC2-9B87-657D5C9C38A0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1596.3985488489968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1596.3985488489968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1596.3985488489968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1596.3985488489968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1596.3985488489968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1596.3985488489968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1596.3985488489968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1596.3985488489968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1596.3985488489968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1596.3985488489968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1596.3985488489968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1596.3985488489968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1596.3985488489968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1596.3985488489968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1596.3985488489968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1596.3985488489968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1596.3985488489968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1596.3985488489968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1596.3985488489968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1596.3985488489968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1596.3985488489968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1596.3985488489968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1596.3985488489968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1596.3985488489968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1596.3985488489968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1596.3985488489968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1596.3985488489968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1596.3985488489968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1596.3985488489968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4F8994-AB09-4BA9-8414-792DFCDD085D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610.07213933333333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610.07213933333333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11931.38557961331</v>
      </c>
      <c r="R8" s="16" t="s">
        <v>43218</v>
      </c>
      <c r="S8" s="21">
        <f>IF(D7L501C7=0,0,D7L501C5/D7L501C7)</f>
        <v>5.1131709327686098E-2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5917.0567593333326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5917.0567593333326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11931.38557961331</v>
      </c>
      <c r="R9" s="16" t="s">
        <v>43222</v>
      </c>
      <c r="S9" s="21">
        <f>IF(D7L502C7=0,0,D7L502C5/D7L502C7)</f>
        <v>0.49592368965458422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11931.38557961331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45232.164847533335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45232.164847533335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11931.38557961331</v>
      </c>
      <c r="R11" s="16" t="s">
        <v>43230</v>
      </c>
      <c r="S11" s="21">
        <f>IF(D7L504C7=0,0,D7L504C5/D7L504C7)</f>
        <v>3.791023644799457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1.1013304392309447E-2</v>
      </c>
      <c r="J12" s="16" t="s">
        <v>43236</v>
      </c>
      <c r="K12" s="21">
        <f>_xlfn.SINGLE(IF(FLOW_THRU_100PCT="Y",1,INDEX(VariabilityMatrix,D7L505C1,_xlfn.SINGLE(D7L505C6))))</f>
        <v>0.48257096814517625</v>
      </c>
      <c r="L12" s="16" t="s">
        <v>43232</v>
      </c>
      <c r="M12" s="15">
        <f>IF(_xlfn.SINGLE(D7L505C2)&lt;&gt;0,_xlfn.SINGLE(D7L505C2)*_xlfn.SINGLE(D7L505C4),_xlfn.SINGLE(D7L505C3)*_xlfn.SINGLE(D7L505C4))</f>
        <v>5.3147009630742916E-3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12054.573011943428</v>
      </c>
      <c r="R12" s="16" t="s">
        <v>43234</v>
      </c>
      <c r="S12" s="21">
        <f>IF(D7L505C7=0,0,D7L505C5/D7L505C7)</f>
        <v>4.4088670397604234E-7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0.10681744501285</v>
      </c>
      <c r="J13" s="16" t="s">
        <v>43241</v>
      </c>
      <c r="K13" s="21">
        <f>_xlfn.SINGLE(IF(FLOW_THRU_100PCT="Y",1,INDEX(VariabilityMatrix,D7L506C1,_xlfn.SINGLE(D7L506C6))))</f>
        <v>0.48257096814517625</v>
      </c>
      <c r="L13" s="16" t="s">
        <v>43237</v>
      </c>
      <c r="M13" s="15">
        <f>IF(_xlfn.SINGLE(D7L506C2)&lt;&gt;0,_xlfn.SINGLE(D7L506C2)*_xlfn.SINGLE(D7L506C4),_xlfn.SINGLE(D7L506C3)*_xlfn.SINGLE(D7L506C4))</f>
        <v>5.154699785464515E-2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12054.573011943428</v>
      </c>
      <c r="R13" s="16" t="s">
        <v>43239</v>
      </c>
      <c r="S13" s="21">
        <f>IF(D7L506C7=0,0,D7L506C5/D7L506C7)</f>
        <v>4.2761363512065853E-6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0.81655195782808865</v>
      </c>
      <c r="J14" s="16" t="s">
        <v>43246</v>
      </c>
      <c r="K14" s="21">
        <f>_xlfn.SINGLE(IF(FLOW_THRU_100PCT="Y",1,INDEX(VariabilityMatrix,D7L507C1,_xlfn.SINGLE(D7L507C6))))</f>
        <v>0.48257096814517625</v>
      </c>
      <c r="L14" s="16" t="s">
        <v>43242</v>
      </c>
      <c r="M14" s="15">
        <f>IF(_xlfn.SINGLE(D7L507C2)&lt;&gt;0,_xlfn.SINGLE(D7L507C2)*_xlfn.SINGLE(D7L507C4),_xlfn.SINGLE(D7L507C3)*_xlfn.SINGLE(D7L507C4))</f>
        <v>0.39404426882993987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12054.573011943428</v>
      </c>
      <c r="R14" s="16" t="s">
        <v>43244</v>
      </c>
      <c r="S14" s="21">
        <f>IF(D7L507C7=0,0,D7L507C5/D7L507C7)</f>
        <v>3.2688363863201853E-5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6.8403131025727168E-4</v>
      </c>
      <c r="J15" s="16" t="s">
        <v>43251</v>
      </c>
      <c r="K15" s="21">
        <f>_xlfn.SINGLE(IF(FLOW_THRU_100PCT="Y",1,INDEX(VariabilityMatrix,D7L508C1,_xlfn.SINGLE(D7L508C6))))</f>
        <v>0.48257096814517625</v>
      </c>
      <c r="L15" s="16" t="s">
        <v>43247</v>
      </c>
      <c r="M15" s="15">
        <f>IF(_xlfn.SINGLE(D7L508C2)&lt;&gt;0,_xlfn.SINGLE(D7L508C2)*_xlfn.SINGLE(D7L508C4),_xlfn.SINGLE(D7L508C3)*_xlfn.SINGLE(D7L508C4))</f>
        <v>3.30093651632465E-4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12054.573011943428</v>
      </c>
      <c r="R15" s="16" t="s">
        <v>43249</v>
      </c>
      <c r="S15" s="21">
        <f>IF(D7L508C7=0,0,D7L508C5/D7L508C7)</f>
        <v>2.7383272000212273E-8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6.6343827672188859E-3</v>
      </c>
      <c r="J16" s="16" t="s">
        <v>43256</v>
      </c>
      <c r="K16" s="21">
        <f>_xlfn.SINGLE(IF(FLOW_THRU_100PCT="Y",1,INDEX(VariabilityMatrix,D7L509C1,_xlfn.SINGLE(D7L509C6))))</f>
        <v>0.48257096814517625</v>
      </c>
      <c r="L16" s="16" t="s">
        <v>43252</v>
      </c>
      <c r="M16" s="15">
        <f>IF(_xlfn.SINGLE(D7L509C2)&lt;&gt;0,_xlfn.SINGLE(D7L509C2)*_xlfn.SINGLE(D7L509C4),_xlfn.SINGLE(D7L509C3)*_xlfn.SINGLE(D7L509C4))</f>
        <v>3.2015605150224912E-3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12054.573011943428</v>
      </c>
      <c r="R16" s="16" t="s">
        <v>43254</v>
      </c>
      <c r="S16" s="21">
        <f>IF(D7L509C7=0,0,D7L509C5/D7L509C7)</f>
        <v>2.6558887750320559E-7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5.0715669494826594E-2</v>
      </c>
      <c r="J17" s="16" t="s">
        <v>43261</v>
      </c>
      <c r="K17" s="21">
        <f>_xlfn.SINGLE(IF(FLOW_THRU_100PCT="Y",1,INDEX(VariabilityMatrix,D7L510C1,_xlfn.SINGLE(D7L510C6))))</f>
        <v>0.48257096814517625</v>
      </c>
      <c r="L17" s="16" t="s">
        <v>43257</v>
      </c>
      <c r="M17" s="15">
        <f>IF(_xlfn.SINGLE(D7L510C2)&lt;&gt;0,_xlfn.SINGLE(D7L510C2)*_xlfn.SINGLE(D7L510C4),_xlfn.SINGLE(D7L510C3)*_xlfn.SINGLE(D7L510C4))</f>
        <v>2.4473909728249251E-2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12054.573011943428</v>
      </c>
      <c r="R17" s="16" t="s">
        <v>43259</v>
      </c>
      <c r="S17" s="21">
        <f>IF(D7L510C7=0,0,D7L510C5/D7L510C7)</f>
        <v>2.0302593633139053E-6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1.5901832047421629E-5</v>
      </c>
      <c r="J18" s="16" t="s">
        <v>43266</v>
      </c>
      <c r="K18" s="21">
        <f>_xlfn.SINGLE(IF(FLOW_THRU_100PCT="Y",1,INDEX(VariabilityMatrix,D7L511C1,_xlfn.SINGLE(D7L511C6))))</f>
        <v>0.46847217353553366</v>
      </c>
      <c r="L18" s="16" t="s">
        <v>43262</v>
      </c>
      <c r="M18" s="15">
        <f>IF(_xlfn.SINGLE(D7L511C2)&lt;&gt;0,_xlfn.SINGLE(D7L511C2)*_xlfn.SINGLE(D7L511C4),_xlfn.SINGLE(D7L511C3)*_xlfn.SINGLE(D7L511C4))</f>
        <v>7.449565822452616E-6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11721.378378139316</v>
      </c>
      <c r="R18" s="16" t="s">
        <v>43264</v>
      </c>
      <c r="S18" s="21">
        <f>IF(D7L511C7=0,0,D7L511C5/D7L511C7)</f>
        <v>6.3555373626929876E-10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1.5423101095027916E-4</v>
      </c>
      <c r="J19" s="16" t="s">
        <v>43271</v>
      </c>
      <c r="K19" s="21">
        <f>_xlfn.SINGLE(IF(FLOW_THRU_100PCT="Y",1,INDEX(VariabilityMatrix,D7L512C1,_xlfn.SINGLE(D7L512C6))))</f>
        <v>0.46847217353553366</v>
      </c>
      <c r="L19" s="16" t="s">
        <v>43267</v>
      </c>
      <c r="M19" s="15">
        <f>IF(_xlfn.SINGLE(D7L512C2)&lt;&gt;0,_xlfn.SINGLE(D7L512C2)*_xlfn.SINGLE(D7L512C4),_xlfn.SINGLE(D7L512C3)*_xlfn.SINGLE(D7L512C4))</f>
        <v>7.2252936926459971E-5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11721.378378139316</v>
      </c>
      <c r="R19" s="16" t="s">
        <v>43269</v>
      </c>
      <c r="S19" s="21">
        <f>IF(D7L512C7=0,0,D7L512C5/D7L512C7)</f>
        <v>6.1642013930045661E-9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1.1789987481361842E-3</v>
      </c>
      <c r="J20" s="16" t="s">
        <v>43276</v>
      </c>
      <c r="K20" s="21">
        <f>_xlfn.SINGLE(IF(FLOW_THRU_100PCT="Y",1,INDEX(VariabilityMatrix,D7L513C1,_xlfn.SINGLE(D7L513C6))))</f>
        <v>0.46847217353553366</v>
      </c>
      <c r="L20" s="16" t="s">
        <v>43272</v>
      </c>
      <c r="M20" s="15">
        <f>IF(_xlfn.SINGLE(D7L513C2)&lt;&gt;0,_xlfn.SINGLE(D7L513C2)*_xlfn.SINGLE(D7L513C4),_xlfn.SINGLE(D7L513C3)*_xlfn.SINGLE(D7L513C4))</f>
        <v>5.5232810613503147E-4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11721.378378139316</v>
      </c>
      <c r="R20" s="16" t="s">
        <v>43274</v>
      </c>
      <c r="S20" s="21">
        <f>IF(D7L513C7=0,0,D7L513C5/D7L513C7)</f>
        <v>4.7121429606362521E-8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0.18784857133817445</v>
      </c>
      <c r="J21" s="16" t="s">
        <v>43281</v>
      </c>
      <c r="K21" s="21">
        <f>_xlfn.SINGLE(IF(FLOW_THRU_100PCT="Y",1,INDEX(VariabilityMatrix,D7L514C1,_xlfn.SINGLE(D7L514C6))))</f>
        <v>0.48257096814517625</v>
      </c>
      <c r="L21" s="16" t="s">
        <v>43277</v>
      </c>
      <c r="M21" s="15">
        <f>IF(_xlfn.SINGLE(D7L514C2)&lt;&gt;0,_xlfn.SINGLE(D7L514C2)*_xlfn.SINGLE(D7L514C4),_xlfn.SINGLE(D7L514C3)*_xlfn.SINGLE(D7L514C4))</f>
        <v>9.0650266935351054E-2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12054.573011943428</v>
      </c>
      <c r="R21" s="16" t="s">
        <v>43279</v>
      </c>
      <c r="S21" s="21">
        <f>IF(D7L514C7=0,0,D7L514C5/D7L514C7)</f>
        <v>7.5199898698640418E-6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1.8219331569251418</v>
      </c>
      <c r="J22" s="16" t="s">
        <v>43286</v>
      </c>
      <c r="K22" s="21">
        <f>_xlfn.SINGLE(IF(FLOW_THRU_100PCT="Y",1,INDEX(VariabilityMatrix,D7L515C1,_xlfn.SINGLE(D7L515C6))))</f>
        <v>0.48257096814517625</v>
      </c>
      <c r="L22" s="16" t="s">
        <v>43282</v>
      </c>
      <c r="M22" s="15">
        <f>IF(_xlfn.SINGLE(D7L515C2)&lt;&gt;0,_xlfn.SINGLE(D7L515C2)*_xlfn.SINGLE(D7L515C4),_xlfn.SINGLE(D7L515C3)*_xlfn.SINGLE(D7L515C4))</f>
        <v>0.87921204743316295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12054.573011943428</v>
      </c>
      <c r="R22" s="16" t="s">
        <v>43284</v>
      </c>
      <c r="S22" s="21">
        <f>IF(D7L515C7=0,0,D7L515C5/D7L515C7)</f>
        <v>7.2935975962156217E-5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13.927529217162666</v>
      </c>
      <c r="J23" s="16" t="s">
        <v>43291</v>
      </c>
      <c r="K23" s="21">
        <f>_xlfn.SINGLE(IF(FLOW_THRU_100PCT="Y",1,INDEX(VariabilityMatrix,D7L516C1,_xlfn.SINGLE(D7L516C6))))</f>
        <v>0.48257096814517625</v>
      </c>
      <c r="L23" s="16" t="s">
        <v>43287</v>
      </c>
      <c r="M23" s="15">
        <f>IF(_xlfn.SINGLE(D7L516C2)&lt;&gt;0,_xlfn.SINGLE(D7L516C2)*_xlfn.SINGLE(D7L516C4),_xlfn.SINGLE(D7L516C3)*_xlfn.SINGLE(D7L516C4))</f>
        <v>6.7210212581964166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12054.573011943428</v>
      </c>
      <c r="R23" s="16" t="s">
        <v>43289</v>
      </c>
      <c r="S23" s="21">
        <f>IF(D7L516C7=0,0,D7L516C5/D7L516C7)</f>
        <v>5.5754950851742019E-4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2.2884945003587228E-2</v>
      </c>
      <c r="J24" s="16" t="s">
        <v>43296</v>
      </c>
      <c r="K24" s="21">
        <f>_xlfn.SINGLE(IF(FLOW_THRU_100PCT="Y",1,INDEX(VariabilityMatrix,D7L517C1,_xlfn.SINGLE(D7L517C6))))</f>
        <v>0.48257096814517625</v>
      </c>
      <c r="L24" s="16" t="s">
        <v>43292</v>
      </c>
      <c r="M24" s="15">
        <f>IF(_xlfn.SINGLE(D7L517C2)&lt;&gt;0,_xlfn.SINGLE(D7L517C2)*_xlfn.SINGLE(D7L517C4),_xlfn.SINGLE(D7L517C3)*_xlfn.SINGLE(D7L517C4))</f>
        <v>1.1043610066330202E-2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12054.573011943428</v>
      </c>
      <c r="R24" s="16" t="s">
        <v>43294</v>
      </c>
      <c r="S24" s="21">
        <f>IF(D7L517C7=0,0,D7L517C5/D7L517C7)</f>
        <v>9.1613448733426023E-7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0.22195984669685231</v>
      </c>
      <c r="J25" s="16" t="s">
        <v>43301</v>
      </c>
      <c r="K25" s="21">
        <f>_xlfn.SINGLE(IF(FLOW_THRU_100PCT="Y",1,INDEX(VariabilityMatrix,D7L518C1,_xlfn.SINGLE(D7L518C6))))</f>
        <v>0.48257096814517625</v>
      </c>
      <c r="L25" s="16" t="s">
        <v>43297</v>
      </c>
      <c r="M25" s="15">
        <f>IF(_xlfn.SINGLE(D7L518C2)&lt;&gt;0,_xlfn.SINGLE(D7L518C2)*_xlfn.SINGLE(D7L518C4),_xlfn.SINGLE(D7L518C3)*_xlfn.SINGLE(D7L518C4))</f>
        <v>0.10711137810985492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12054.573011943428</v>
      </c>
      <c r="R25" s="16" t="s">
        <v>43299</v>
      </c>
      <c r="S25" s="21">
        <f>IF(D7L518C7=0,0,D7L518C5/D7L518C7)</f>
        <v>8.885538957185056E-6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1.6967429557759413</v>
      </c>
      <c r="J26" s="16" t="s">
        <v>43306</v>
      </c>
      <c r="K26" s="21">
        <f>_xlfn.SINGLE(IF(FLOW_THRU_100PCT="Y",1,INDEX(VariabilityMatrix,D7L519C1,_xlfn.SINGLE(D7L519C6))))</f>
        <v>0.48257096814517625</v>
      </c>
      <c r="L26" s="16" t="s">
        <v>43302</v>
      </c>
      <c r="M26" s="15">
        <f>IF(_xlfn.SINGLE(D7L519C2)&lt;&gt;0,_xlfn.SINGLE(D7L519C2)*_xlfn.SINGLE(D7L519C4),_xlfn.SINGLE(D7L519C3)*_xlfn.SINGLE(D7L519C4))</f>
        <v>0.81879889086230395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12054.573011943428</v>
      </c>
      <c r="R26" s="16" t="s">
        <v>43304</v>
      </c>
      <c r="S26" s="21">
        <f>IF(D7L519C7=0,0,D7L519C5/D7L519C7)</f>
        <v>6.7924337929767769E-5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1.7166027695191651E-2</v>
      </c>
      <c r="J27" s="16" t="s">
        <v>43311</v>
      </c>
      <c r="K27" s="21">
        <f>_xlfn.SINGLE(IF(FLOW_THRU_100PCT="Y",1,INDEX(VariabilityMatrix,D7L520C1,_xlfn.SINGLE(D7L520C6))))</f>
        <v>0.46847217353553366</v>
      </c>
      <c r="L27" s="16" t="s">
        <v>43307</v>
      </c>
      <c r="M27" s="15">
        <f>IF(_xlfn.SINGLE(D7L520C2)&lt;&gt;0,_xlfn.SINGLE(D7L520C2)*_xlfn.SINGLE(D7L520C4),_xlfn.SINGLE(D7L520C3)*_xlfn.SINGLE(D7L520C4))</f>
        <v>8.041806305337601E-3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11721.378378139316</v>
      </c>
      <c r="R27" s="16" t="s">
        <v>43309</v>
      </c>
      <c r="S27" s="21">
        <f>IF(D7L520C7=0,0,D7L520C5/D7L520C7)</f>
        <v>6.8608025830270824E-7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0.16649237632082636</v>
      </c>
      <c r="J28" s="16" t="s">
        <v>43316</v>
      </c>
      <c r="K28" s="21">
        <f>_xlfn.SINGLE(IF(FLOW_THRU_100PCT="Y",1,INDEX(VariabilityMatrix,D7L521C1,_xlfn.SINGLE(D7L521C6))))</f>
        <v>0.46847217353553366</v>
      </c>
      <c r="L28" s="16" t="s">
        <v>43312</v>
      </c>
      <c r="M28" s="15">
        <f>IF(_xlfn.SINGLE(D7L521C2)&lt;&gt;0,_xlfn.SINGLE(D7L521C2)*_xlfn.SINGLE(D7L521C4),_xlfn.SINGLE(D7L521C3)*_xlfn.SINGLE(D7L521C4))</f>
        <v>7.7997045412113539E-2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11721.378378139316</v>
      </c>
      <c r="R28" s="16" t="s">
        <v>43314</v>
      </c>
      <c r="S28" s="21">
        <f>IF(D7L521C7=0,0,D7L521C5/D7L521C7)</f>
        <v>6.6542554037484291E-6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1.2727291486130108</v>
      </c>
      <c r="J29" s="16" t="s">
        <v>43321</v>
      </c>
      <c r="K29" s="21">
        <f>_xlfn.SINGLE(IF(FLOW_THRU_100PCT="Y",1,INDEX(VariabilityMatrix,D7L522C1,_xlfn.SINGLE(D7L522C6))))</f>
        <v>0.46847217353553366</v>
      </c>
      <c r="L29" s="16" t="s">
        <v>43317</v>
      </c>
      <c r="M29" s="15">
        <f>IF(_xlfn.SINGLE(D7L522C2)&lt;&gt;0,_xlfn.SINGLE(D7L522C2)*_xlfn.SINGLE(D7L522C4),_xlfn.SINGLE(D7L522C3)*_xlfn.SINGLE(D7L522C4))</f>
        <v>0.59623819057276639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11721.378378139316</v>
      </c>
      <c r="R29" s="16" t="s">
        <v>43319</v>
      </c>
      <c r="S29" s="21">
        <f>IF(D7L522C7=0,0,D7L522C5/D7L522C7)</f>
        <v>5.0867583260068335E-5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1.9877290059277036E-6</v>
      </c>
      <c r="J30" s="16" t="s">
        <v>43326</v>
      </c>
      <c r="K30" s="21">
        <f>_xlfn.SINGLE(IF(FLOW_THRU_100PCT="Y",1,INDEX(VariabilityMatrix,D7L523C1,_xlfn.SINGLE(D7L523C6))))</f>
        <v>0.46847217353553366</v>
      </c>
      <c r="L30" s="16" t="s">
        <v>43322</v>
      </c>
      <c r="M30" s="15">
        <f>IF(_xlfn.SINGLE(D7L523C2)&lt;&gt;0,_xlfn.SINGLE(D7L523C2)*_xlfn.SINGLE(D7L523C4),_xlfn.SINGLE(D7L523C3)*_xlfn.SINGLE(D7L523C4))</f>
        <v>9.31195727806577E-7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11721.378378139316</v>
      </c>
      <c r="R30" s="16" t="s">
        <v>43324</v>
      </c>
      <c r="S30" s="21">
        <f>IF(D7L523C7=0,0,D7L523C5/D7L523C7)</f>
        <v>7.9444217033662345E-11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1.9278876368784895E-5</v>
      </c>
      <c r="J31" s="16" t="s">
        <v>43331</v>
      </c>
      <c r="K31" s="21">
        <f>_xlfn.SINGLE(IF(FLOW_THRU_100PCT="Y",1,INDEX(VariabilityMatrix,D7L524C1,_xlfn.SINGLE(D7L524C6))))</f>
        <v>0.46847217353553366</v>
      </c>
      <c r="L31" s="16" t="s">
        <v>43327</v>
      </c>
      <c r="M31" s="15">
        <f>IF(_xlfn.SINGLE(D7L524C2)&lt;&gt;0,_xlfn.SINGLE(D7L524C2)*_xlfn.SINGLE(D7L524C4),_xlfn.SINGLE(D7L524C3)*_xlfn.SINGLE(D7L524C4))</f>
        <v>9.0316171158074964E-6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11721.378378139316</v>
      </c>
      <c r="R31" s="16" t="s">
        <v>43329</v>
      </c>
      <c r="S31" s="21">
        <f>IF(D7L524C7=0,0,D7L524C5/D7L524C7)</f>
        <v>7.7052517412557077E-10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1.4737484351702302E-4</v>
      </c>
      <c r="J32" s="16" t="s">
        <v>43336</v>
      </c>
      <c r="K32" s="21">
        <f>_xlfn.SINGLE(IF(FLOW_THRU_100PCT="Y",1,INDEX(VariabilityMatrix,D7L525C1,_xlfn.SINGLE(D7L525C6))))</f>
        <v>0.46847217353553366</v>
      </c>
      <c r="L32" s="16" t="s">
        <v>43332</v>
      </c>
      <c r="M32" s="15">
        <f>IF(_xlfn.SINGLE(D7L525C2)&lt;&gt;0,_xlfn.SINGLE(D7L525C2)*_xlfn.SINGLE(D7L525C4),_xlfn.SINGLE(D7L525C3)*_xlfn.SINGLE(D7L525C4))</f>
        <v>6.9041013266878934E-5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11721.378378139316</v>
      </c>
      <c r="R32" s="16" t="s">
        <v>43334</v>
      </c>
      <c r="S32" s="21">
        <f>IF(D7L525C7=0,0,D7L525C5/D7L525C7)</f>
        <v>5.8901787007953152E-9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1.9877290059277036E-6</v>
      </c>
      <c r="J33" s="16" t="s">
        <v>43341</v>
      </c>
      <c r="K33" s="21">
        <f>_xlfn.SINGLE(IF(FLOW_THRU_100PCT="Y",1,INDEX(VariabilityMatrix,D7L526C1,_xlfn.SINGLE(D7L526C6))))</f>
        <v>0.46847217353553366</v>
      </c>
      <c r="L33" s="16" t="s">
        <v>43337</v>
      </c>
      <c r="M33" s="15">
        <f>IF(_xlfn.SINGLE(D7L526C2)&lt;&gt;0,_xlfn.SINGLE(D7L526C2)*_xlfn.SINGLE(D7L526C4),_xlfn.SINGLE(D7L526C3)*_xlfn.SINGLE(D7L526C4))</f>
        <v>9.31195727806577E-7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11721.378378139316</v>
      </c>
      <c r="R33" s="16" t="s">
        <v>43339</v>
      </c>
      <c r="S33" s="21">
        <f>IF(D7L526C7=0,0,D7L526C5/D7L526C7)</f>
        <v>7.9444217033662345E-11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1.9278876368784895E-5</v>
      </c>
      <c r="J34" s="16" t="s">
        <v>43346</v>
      </c>
      <c r="K34" s="21">
        <f>_xlfn.SINGLE(IF(FLOW_THRU_100PCT="Y",1,INDEX(VariabilityMatrix,D7L527C1,_xlfn.SINGLE(D7L527C6))))</f>
        <v>0.46847217353553366</v>
      </c>
      <c r="L34" s="16" t="s">
        <v>43342</v>
      </c>
      <c r="M34" s="15">
        <f>IF(_xlfn.SINGLE(D7L527C2)&lt;&gt;0,_xlfn.SINGLE(D7L527C2)*_xlfn.SINGLE(D7L527C4),_xlfn.SINGLE(D7L527C3)*_xlfn.SINGLE(D7L527C4))</f>
        <v>9.0316171158074964E-6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11721.378378139316</v>
      </c>
      <c r="R34" s="16" t="s">
        <v>43344</v>
      </c>
      <c r="S34" s="21">
        <f>IF(D7L527C7=0,0,D7L527C5/D7L527C7)</f>
        <v>7.7052517412557077E-10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1.4737484351702302E-4</v>
      </c>
      <c r="J35" s="16" t="s">
        <v>43351</v>
      </c>
      <c r="K35" s="21">
        <f>_xlfn.SINGLE(IF(FLOW_THRU_100PCT="Y",1,INDEX(VariabilityMatrix,D7L528C1,_xlfn.SINGLE(D7L528C6))))</f>
        <v>0.46847217353553366</v>
      </c>
      <c r="L35" s="16" t="s">
        <v>43347</v>
      </c>
      <c r="M35" s="15">
        <f>IF(_xlfn.SINGLE(D7L528C2)&lt;&gt;0,_xlfn.SINGLE(D7L528C2)*_xlfn.SINGLE(D7L528C4),_xlfn.SINGLE(D7L528C3)*_xlfn.SINGLE(D7L528C4))</f>
        <v>6.9041013266878934E-5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11721.378378139316</v>
      </c>
      <c r="R35" s="16" t="s">
        <v>43349</v>
      </c>
      <c r="S35" s="21">
        <f>IF(D7L528C7=0,0,D7L528C5/D7L528C7)</f>
        <v>5.8901787007953152E-9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2.7277605148345877E-2</v>
      </c>
      <c r="J36" s="16" t="s">
        <v>43356</v>
      </c>
      <c r="K36" s="21">
        <f>_xlfn.SINGLE(IF(FLOW_THRU_100PCT="Y",1,INDEX(VariabilityMatrix,D7L529C1,_xlfn.SINGLE(D7L529C6))))</f>
        <v>0.46847217353553366</v>
      </c>
      <c r="L36" s="16" t="s">
        <v>43352</v>
      </c>
      <c r="M36" s="15">
        <f>IF(_xlfn.SINGLE(D7L529C2)&lt;&gt;0,_xlfn.SINGLE(D7L529C2)*_xlfn.SINGLE(D7L529C4),_xlfn.SINGLE(D7L529C3)*_xlfn.SINGLE(D7L529C4))</f>
        <v>1.2778798972689655E-2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11721.378378139316</v>
      </c>
      <c r="R36" s="16" t="s">
        <v>43354</v>
      </c>
      <c r="S36" s="21">
        <f>IF(D7L529C7=0,0,D7L529C5/D7L529C7)</f>
        <v>1.0902129903529483E-6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0.26456402040883509</v>
      </c>
      <c r="J37" s="16" t="s">
        <v>43361</v>
      </c>
      <c r="K37" s="21">
        <f>_xlfn.SINGLE(IF(FLOW_THRU_100PCT="Y",1,INDEX(VariabilityMatrix,D7L530C1,_xlfn.SINGLE(D7L530C6))))</f>
        <v>0.46847217353553366</v>
      </c>
      <c r="L37" s="16" t="s">
        <v>43357</v>
      </c>
      <c r="M37" s="15">
        <f>IF(_xlfn.SINGLE(D7L530C2)&lt;&gt;0,_xlfn.SINGLE(D7L530C2)*_xlfn.SINGLE(D7L530C4),_xlfn.SINGLE(D7L530C3)*_xlfn.SINGLE(D7L530C4))</f>
        <v>0.12394088168022627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11721.378378139316</v>
      </c>
      <c r="R37" s="16" t="s">
        <v>43359</v>
      </c>
      <c r="S37" s="21">
        <f>IF(D7L530C7=0,0,D7L530C5/D7L530C7)</f>
        <v>1.0573916964525207E-5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2.022424977584107</v>
      </c>
      <c r="J38" s="16" t="s">
        <v>43366</v>
      </c>
      <c r="K38" s="21">
        <f>_xlfn.SINGLE(IF(FLOW_THRU_100PCT="Y",1,INDEX(VariabilityMatrix,D7L531C1,_xlfn.SINGLE(D7L531C6))))</f>
        <v>0.46847217353553366</v>
      </c>
      <c r="L38" s="16" t="s">
        <v>43362</v>
      </c>
      <c r="M38" s="15">
        <f>IF(_xlfn.SINGLE(D7L531C2)&lt;&gt;0,_xlfn.SINGLE(D7L531C2)*_xlfn.SINGLE(D7L531C4),_xlfn.SINGLE(D7L531C3)*_xlfn.SINGLE(D7L531C4))</f>
        <v>0.94744982506137954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11721.378378139316</v>
      </c>
      <c r="R38" s="16" t="s">
        <v>43364</v>
      </c>
      <c r="S38" s="21">
        <f>IF(D7L531C7=0,0,D7L531C5/D7L531C7)</f>
        <v>8.0830922311014099E-5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9.8213690182887836E-3</v>
      </c>
      <c r="J39" s="16" t="s">
        <v>43371</v>
      </c>
      <c r="K39" s="21">
        <f>_xlfn.SINGLE(IF(FLOW_THRU_100PCT="Y",1,INDEX(VariabilityMatrix,D7L532C1,_xlfn.SINGLE(D7L532C6))))</f>
        <v>0.46847217353553366</v>
      </c>
      <c r="L39" s="16" t="s">
        <v>43367</v>
      </c>
      <c r="M39" s="15">
        <f>IF(_xlfn.SINGLE(D7L532C2)&lt;&gt;0,_xlfn.SINGLE(D7L532C2)*_xlfn.SINGLE(D7L532C4),_xlfn.SINGLE(D7L532C3)*_xlfn.SINGLE(D7L532C4))</f>
        <v>4.6010380910922969E-3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11721.378378139316</v>
      </c>
      <c r="R39" s="16" t="s">
        <v>43369</v>
      </c>
      <c r="S39" s="21">
        <f>IF(D7L532C7=0,0,D7L532C5/D7L532C7)</f>
        <v>3.9253387636332569E-7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9.5256928138166164E-2</v>
      </c>
      <c r="J40" s="16" t="s">
        <v>43376</v>
      </c>
      <c r="K40" s="21">
        <f>_xlfn.SINGLE(IF(FLOW_THRU_100PCT="Y",1,INDEX(VariabilityMatrix,D7L533C1,_xlfn.SINGLE(D7L533C6))))</f>
        <v>0.46847217353553366</v>
      </c>
      <c r="L40" s="16" t="s">
        <v>43372</v>
      </c>
      <c r="M40" s="15">
        <f>IF(_xlfn.SINGLE(D7L533C2)&lt;&gt;0,_xlfn.SINGLE(D7L533C2)*_xlfn.SINGLE(D7L533C4),_xlfn.SINGLE(D7L533C3)*_xlfn.SINGLE(D7L533C4))</f>
        <v>4.4625220169204838E-2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11721.378378139316</v>
      </c>
      <c r="R40" s="16" t="s">
        <v>43374</v>
      </c>
      <c r="S40" s="21">
        <f>IF(D7L533C7=0,0,D7L533C5/D7L533C7)</f>
        <v>3.8071648853544449E-6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0.7281791018176107</v>
      </c>
      <c r="J41" s="16" t="s">
        <v>43381</v>
      </c>
      <c r="K41" s="21">
        <f>_xlfn.SINGLE(IF(FLOW_THRU_100PCT="Y",1,INDEX(VariabilityMatrix,D7L534C1,_xlfn.SINGLE(D7L534C6))))</f>
        <v>0.46847217353553366</v>
      </c>
      <c r="L41" s="16" t="s">
        <v>43377</v>
      </c>
      <c r="M41" s="15">
        <f>IF(_xlfn.SINGLE(D7L534C2)&lt;&gt;0,_xlfn.SINGLE(D7L534C2)*_xlfn.SINGLE(D7L534C4),_xlfn.SINGLE(D7L534C3)*_xlfn.SINGLE(D7L534C4))</f>
        <v>0.34113164655164874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11721.378378139316</v>
      </c>
      <c r="R41" s="16" t="s">
        <v>43379</v>
      </c>
      <c r="S41" s="21">
        <f>IF(D7L534C7=0,0,D7L534C5/D7L534C7)</f>
        <v>2.9103372960629647E-5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0.46847217353553366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11721.378378139316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0.46847217353553366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11721.378378139316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0.46847217353553366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11721.378378139316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11721.378378139316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11721.378378139316</v>
      </c>
      <c r="R46" s="16" t="s">
        <v>43403</v>
      </c>
      <c r="S46" s="21">
        <f>IF(D7L539C7=0,0,D7L539C5/D7L539C7)</f>
        <v>0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11721.378378139316</v>
      </c>
      <c r="R47" s="16" t="s">
        <v>43407</v>
      </c>
      <c r="S47" s="21">
        <f>IF(D7L540C7=0,0,D7L540C5/D7L540C7)</f>
        <v>0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8.1959116664374228E-3</v>
      </c>
      <c r="J48" s="16" t="s">
        <v>43413</v>
      </c>
      <c r="K48" s="21">
        <f>_xlfn.SINGLE(IF(FLOW_THRU_100PCT="Y",1,INDEX(VariabilityMatrix,D7L541C1,_xlfn.SINGLE(D7L541C6))))</f>
        <v>0.48257096814517625</v>
      </c>
      <c r="L48" s="16" t="s">
        <v>43409</v>
      </c>
      <c r="M48" s="15">
        <f>IF(_xlfn.SINGLE(D7L541C2)&lt;&gt;0,_xlfn.SINGLE(D7L541C2)*_xlfn.SINGLE(D7L541C4),_xlfn.SINGLE(D7L541C3)*_xlfn.SINGLE(D7L541C4))</f>
        <v>3.9551090277050518E-3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12054.573011943428</v>
      </c>
      <c r="R48" s="16" t="s">
        <v>43411</v>
      </c>
      <c r="S48" s="21">
        <f>IF(D7L541C7=0,0,D7L541C5/D7L541C7)</f>
        <v>3.2810030050723568E-7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7.9491704993751966E-2</v>
      </c>
      <c r="J49" s="16" t="s">
        <v>43418</v>
      </c>
      <c r="K49" s="21">
        <f>_xlfn.SINGLE(IF(FLOW_THRU_100PCT="Y",1,INDEX(VariabilityMatrix,D7L542C1,_xlfn.SINGLE(D7L542C6))))</f>
        <v>0.48257096814517625</v>
      </c>
      <c r="L49" s="16" t="s">
        <v>43414</v>
      </c>
      <c r="M49" s="15">
        <f>IF(_xlfn.SINGLE(D7L542C2)&lt;&gt;0,_xlfn.SINGLE(D7L542C2)*_xlfn.SINGLE(D7L542C4),_xlfn.SINGLE(D7L542C3)*_xlfn.SINGLE(D7L542C4))</f>
        <v>3.8360389038345627E-2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12054.573011943428</v>
      </c>
      <c r="R49" s="16" t="s">
        <v>43416</v>
      </c>
      <c r="S49" s="21">
        <f>IF(D7L542C7=0,0,D7L542C5/D7L542C7)</f>
        <v>3.1822271100219747E-6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0.60766391983942825</v>
      </c>
      <c r="J50" s="16" t="s">
        <v>43423</v>
      </c>
      <c r="K50" s="21">
        <f>_xlfn.SINGLE(IF(FLOW_THRU_100PCT="Y",1,INDEX(VariabilityMatrix,D7L543C1,_xlfn.SINGLE(D7L543C6))))</f>
        <v>0.48257096814517625</v>
      </c>
      <c r="L50" s="16" t="s">
        <v>43419</v>
      </c>
      <c r="M50" s="15">
        <f>IF(_xlfn.SINGLE(D7L543C2)&lt;&gt;0,_xlfn.SINGLE(D7L543C2)*_xlfn.SINGLE(D7L543C4),_xlfn.SINGLE(D7L543C3)*_xlfn.SINGLE(D7L543C4))</f>
        <v>0.29324096610380568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12054.573011943428</v>
      </c>
      <c r="R50" s="16" t="s">
        <v>43421</v>
      </c>
      <c r="S50" s="21">
        <f>IF(D7L543C7=0,0,D7L543C5/D7L543C7)</f>
        <v>2.432611804775403E-5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1.0185315589892869E-2</v>
      </c>
      <c r="J51" s="16" t="s">
        <v>43428</v>
      </c>
      <c r="K51" s="21">
        <f>_xlfn.SINGLE(IF(FLOW_THRU_100PCT="Y",1,INDEX(VariabilityMatrix,D7L544C1,_xlfn.SINGLE(D7L544C6))))</f>
        <v>0.4703844944876534</v>
      </c>
      <c r="L51" s="16" t="s">
        <v>43424</v>
      </c>
      <c r="M51" s="15">
        <f>IF(_xlfn.SINGLE(D7L544C2)&lt;&gt;0,_xlfn.SINGLE(D7L544C2)*_xlfn.SINGLE(D7L544C4),_xlfn.SINGLE(D7L544C3)*_xlfn.SINGLE(D7L544C4))</f>
        <v>4.7910145249489729E-3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11931.38557961331</v>
      </c>
      <c r="R51" s="16" t="s">
        <v>43426</v>
      </c>
      <c r="S51" s="21">
        <f>IF(D7L544C7=0,0,D7L544C5/D7L544C7)</f>
        <v>4.0154720447013221E-7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9.8786826297258323E-2</v>
      </c>
      <c r="J52" s="16" t="s">
        <v>43433</v>
      </c>
      <c r="K52" s="21">
        <f>_xlfn.SINGLE(IF(FLOW_THRU_100PCT="Y",1,INDEX(VariabilityMatrix,D7L545C1,_xlfn.SINGLE(D7L545C6))))</f>
        <v>0.4703844944876534</v>
      </c>
      <c r="L52" s="16" t="s">
        <v>43429</v>
      </c>
      <c r="M52" s="15">
        <f>IF(_xlfn.SINGLE(D7L545C2)&lt;&gt;0,_xlfn.SINGLE(D7L545C2)*_xlfn.SINGLE(D7L545C4),_xlfn.SINGLE(D7L545C3)*_xlfn.SINGLE(D7L545C4))</f>
        <v>4.6467791349875484E-2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11931.38557961331</v>
      </c>
      <c r="R52" s="16" t="s">
        <v>43431</v>
      </c>
      <c r="S52" s="21">
        <f>IF(D7L545C7=0,0,D7L545C5/D7L545C7)</f>
        <v>3.8945846682947851E-6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0.75516294563070441</v>
      </c>
      <c r="J53" s="16" t="s">
        <v>43438</v>
      </c>
      <c r="K53" s="21">
        <f>_xlfn.SINGLE(IF(FLOW_THRU_100PCT="Y",1,INDEX(VariabilityMatrix,D7L546C1,_xlfn.SINGLE(D7L546C6))))</f>
        <v>0.4703844944876534</v>
      </c>
      <c r="L53" s="16" t="s">
        <v>43434</v>
      </c>
      <c r="M53" s="15">
        <f>IF(_xlfn.SINGLE(D7L546C2)&lt;&gt;0,_xlfn.SINGLE(D7L546C2)*_xlfn.SINGLE(D7L546C4),_xlfn.SINGLE(D7L546C3)*_xlfn.SINGLE(D7L546C4))</f>
        <v>0.35521694043630619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11931.38557961331</v>
      </c>
      <c r="R53" s="16" t="s">
        <v>43436</v>
      </c>
      <c r="S53" s="21">
        <f>IF(D7L546C7=0,0,D7L546C5/D7L546C7)</f>
        <v>2.977164203319784E-5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0.80017696523710469</v>
      </c>
      <c r="J54" s="16" t="s">
        <v>43443</v>
      </c>
      <c r="K54" s="21">
        <f>_xlfn.SINGLE(IF(FLOW_THRU_100PCT="Y",1,INDEX(VariabilityMatrix,D7L547C1,_xlfn.SINGLE(D7L547C6))))</f>
        <v>0.4703844944876534</v>
      </c>
      <c r="L54" s="16" t="s">
        <v>43439</v>
      </c>
      <c r="M54" s="15">
        <f>IF(_xlfn.SINGLE(D7L547C2)&lt;&gt;0,_xlfn.SINGLE(D7L547C2)*_xlfn.SINGLE(D7L547C4),_xlfn.SINGLE(D7L547C3)*_xlfn.SINGLE(D7L547C4))</f>
        <v>0.37639083729372008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11931.38557961331</v>
      </c>
      <c r="R54" s="16" t="s">
        <v>43441</v>
      </c>
      <c r="S54" s="21">
        <f>IF(D7L547C7=0,0,D7L547C5/D7L547C7)</f>
        <v>3.1546280587633036E-5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7.7608732075406017</v>
      </c>
      <c r="J55" s="16" t="s">
        <v>43448</v>
      </c>
      <c r="K55" s="21">
        <f>_xlfn.SINGLE(IF(FLOW_THRU_100PCT="Y",1,INDEX(VariabilityMatrix,D7L548C1,_xlfn.SINGLE(D7L548C6))))</f>
        <v>0.4703844944876534</v>
      </c>
      <c r="L55" s="16" t="s">
        <v>43444</v>
      </c>
      <c r="M55" s="15">
        <f>IF(_xlfn.SINGLE(D7L548C2)&lt;&gt;0,_xlfn.SINGLE(D7L548C2)*_xlfn.SINGLE(D7L548C4),_xlfn.SINGLE(D7L548C3)*_xlfn.SINGLE(D7L548C4))</f>
        <v>3.6505944205117591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11931.38557961331</v>
      </c>
      <c r="R55" s="16" t="s">
        <v>43446</v>
      </c>
      <c r="S55" s="21">
        <f>IF(D7L548C7=0,0,D7L548C5/D7L548C7)</f>
        <v>3.0596567315278005E-4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59.326978016657165</v>
      </c>
      <c r="J56" s="16" t="s">
        <v>43453</v>
      </c>
      <c r="K56" s="21">
        <f>_xlfn.SINGLE(IF(FLOW_THRU_100PCT="Y",1,INDEX(VariabilityMatrix,D7L549C1,_xlfn.SINGLE(D7L549C6))))</f>
        <v>0.4703844944876534</v>
      </c>
      <c r="L56" s="16" t="s">
        <v>43449</v>
      </c>
      <c r="M56" s="15">
        <f>IF(_xlfn.SINGLE(D7L549C2)&lt;&gt;0,_xlfn.SINGLE(D7L549C2)*_xlfn.SINGLE(D7L549C4),_xlfn.SINGLE(D7L549C3)*_xlfn.SINGLE(D7L549C4))</f>
        <v>27.906490563845406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11931.38557961331</v>
      </c>
      <c r="R56" s="16" t="s">
        <v>43451</v>
      </c>
      <c r="S56" s="21">
        <f>IF(D7L549C7=0,0,D7L549C5/D7L549C7)</f>
        <v>2.3389144854666444E-3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0.82231631755168544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0.82231631755168544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11931.38557961331</v>
      </c>
      <c r="R57" s="16" t="s">
        <v>43456</v>
      </c>
      <c r="S57" s="21">
        <f>IF(D7L550C7=0,0,D7L550C5/D7L550C7)</f>
        <v>6.8920437786936081E-5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7.9756015909796556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7.9756015909796556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11931.38557961331</v>
      </c>
      <c r="R58" s="16" t="s">
        <v>43460</v>
      </c>
      <c r="S58" s="21">
        <f>IF(D7L551C7=0,0,D7L551C5/D7L551C7)</f>
        <v>6.684556070844993E-4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60.96844099938744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60.96844099938744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11931.38557961331</v>
      </c>
      <c r="R59" s="16" t="s">
        <v>43464</v>
      </c>
      <c r="S59" s="21">
        <f>IF(D7L552C7=0,0,D7L552C5/D7L552C7)</f>
        <v>5.1099212738176716E-3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_xlfn.SINGLE(IF(FLOW_THRU_100PCT="Y",1,INDEX(VariabilityMatrix,D7L553C1,_xlfn.SINGLE(D7L553C6))))</f>
        <v>0.46847217353553366</v>
      </c>
      <c r="L60" s="16" t="s">
        <v>43466</v>
      </c>
      <c r="M60" s="15">
        <f>IF(_xlfn.SINGLE(D7L553C2)&lt;&gt;0,_xlfn.SINGLE(D7L553C2)*_xlfn.SINGLE(D7L553C4),_xlfn.SINGLE(D7L553C3)*_xlfn.SINGLE(D7L553C4))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11721.378378139316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_xlfn.SINGLE(IF(FLOW_THRU_100PCT="Y",1,INDEX(VariabilityMatrix,D7L554C1,_xlfn.SINGLE(D7L554C6))))</f>
        <v>0.46847217353553366</v>
      </c>
      <c r="L61" s="16" t="s">
        <v>43471</v>
      </c>
      <c r="M61" s="15">
        <f>IF(_xlfn.SINGLE(D7L554C2)&lt;&gt;0,_xlfn.SINGLE(D7L554C2)*_xlfn.SINGLE(D7L554C4),_xlfn.SINGLE(D7L554C3)*_xlfn.SINGLE(D7L554C4))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11721.378378139316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_xlfn.SINGLE(IF(FLOW_THRU_100PCT="Y",1,INDEX(VariabilityMatrix,D7L555C1,_xlfn.SINGLE(D7L555C6))))</f>
        <v>0.46847217353553366</v>
      </c>
      <c r="L62" s="16" t="s">
        <v>43476</v>
      </c>
      <c r="M62" s="15">
        <f>IF(_xlfn.SINGLE(D7L555C2)&lt;&gt;0,_xlfn.SINGLE(D7L555C2)*_xlfn.SINGLE(D7L555C4),_xlfn.SINGLE(D7L555C3)*_xlfn.SINGLE(D7L555C4))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11721.378378139316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-0.21547790739830347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-0.21547790739830347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11931.38557961331</v>
      </c>
      <c r="R63" s="16" t="s">
        <v>43483</v>
      </c>
      <c r="S63" s="21">
        <f>IF(D7L556C7=0,0,D7L556C5/D7L556C7)</f>
        <v>-1.805975558836034E-5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-2.0899085964676338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-2.0899085964676338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11931.38557961331</v>
      </c>
      <c r="R64" s="16" t="s">
        <v>43487</v>
      </c>
      <c r="S64" s="21">
        <f>IF(D7L557C7=0,0,D7L557C5/D7L557C7)</f>
        <v>-1.7516059493028022E-4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11931.38557961331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7.3199280342189059</v>
      </c>
      <c r="J66" s="16" t="s">
        <v>43497</v>
      </c>
      <c r="K66" s="21">
        <f>_xlfn.SINGLE(IF(FLOW_THRU_100PCT="Y",1,INDEX(VariabilityMatrix,D7L559C1,_xlfn.SINGLE(D7L559C6))))</f>
        <v>0.4703844944876534</v>
      </c>
      <c r="L66" s="16" t="s">
        <v>43493</v>
      </c>
      <c r="M66" s="15">
        <f>IF(_xlfn.SINGLE(D7L559C2)&lt;&gt;0,_xlfn.SINGLE(D7L559C2)*_xlfn.SINGLE(D7L559C4),_xlfn.SINGLE(D7L559C3)*_xlfn.SINGLE(D7L559C4))</f>
        <v>3.4431806480620626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11931.38557961331</v>
      </c>
      <c r="R66" s="16" t="s">
        <v>43495</v>
      </c>
      <c r="S66" s="21">
        <f>IF(D7L559C7=0,0,D7L559C5/D7L559C7)</f>
        <v>2.8858179337907662E-4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70.99558701375696</v>
      </c>
      <c r="J67" s="16" t="s">
        <v>43502</v>
      </c>
      <c r="K67" s="21">
        <f>_xlfn.SINGLE(IF(FLOW_THRU_100PCT="Y",1,INDEX(VariabilityMatrix,D7L560C1,_xlfn.SINGLE(D7L560C6))))</f>
        <v>0.4703844944876534</v>
      </c>
      <c r="L67" s="16" t="s">
        <v>43498</v>
      </c>
      <c r="M67" s="15">
        <f>IF(_xlfn.SINGLE(D7L560C2)&lt;&gt;0,_xlfn.SINGLE(D7L560C2)*_xlfn.SINGLE(D7L560C4),_xlfn.SINGLE(D7L560C3)*_xlfn.SINGLE(D7L560C4))</f>
        <v>33.395223308320276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11931.38557961331</v>
      </c>
      <c r="R67" s="16" t="s">
        <v>43500</v>
      </c>
      <c r="S67" s="21">
        <f>IF(D7L560C7=0,0,D7L560C5/D7L560C7)</f>
        <v>2.7989392418413988E-3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542.71645952834558</v>
      </c>
      <c r="J68" s="16" t="s">
        <v>43507</v>
      </c>
      <c r="K68" s="21">
        <f>_xlfn.SINGLE(IF(FLOW_THRU_100PCT="Y",1,INDEX(VariabilityMatrix,D7L561C1,_xlfn.SINGLE(D7L561C6))))</f>
        <v>0.4703844944876534</v>
      </c>
      <c r="L68" s="16" t="s">
        <v>43503</v>
      </c>
      <c r="M68" s="15">
        <f>IF(_xlfn.SINGLE(D7L561C2)&lt;&gt;0,_xlfn.SINGLE(D7L561C2)*_xlfn.SINGLE(D7L561C4),_xlfn.SINGLE(D7L561C3)*_xlfn.SINGLE(D7L561C4))</f>
        <v>255.28540746536984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11931.38557961331</v>
      </c>
      <c r="R68" s="16" t="s">
        <v>43505</v>
      </c>
      <c r="S68" s="21">
        <f>IF(D7L561C7=0,0,D7L561C5/D7L561C7)</f>
        <v>2.1396124177024838E-2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22.568682356488704</v>
      </c>
      <c r="J69" s="16" t="s">
        <v>43512</v>
      </c>
      <c r="K69" s="21">
        <f>_xlfn.SINGLE(IF(FLOW_THRU_100PCT="Y",1,INDEX(VariabilityMatrix,D7L562C1,_xlfn.SINGLE(D7L562C6))))</f>
        <v>0.46847217353553366</v>
      </c>
      <c r="L69" s="16" t="s">
        <v>43508</v>
      </c>
      <c r="M69" s="15">
        <f>IF(_xlfn.SINGLE(D7L562C2)&lt;&gt;0,_xlfn.SINGLE(D7L562C2)*_xlfn.SINGLE(D7L562C4),_xlfn.SINGLE(D7L562C3)*_xlfn.SINGLE(D7L562C4))</f>
        <v>10.572799677377313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11721.378378139316</v>
      </c>
      <c r="R69" s="16" t="s">
        <v>43510</v>
      </c>
      <c r="S69" s="21">
        <f>IF(D7L562C7=0,0,D7L562C5/D7L562C7)</f>
        <v>9.0200992889162828E-4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218.89243234847061</v>
      </c>
      <c r="J70" s="16" t="s">
        <v>43517</v>
      </c>
      <c r="K70" s="21">
        <f>_xlfn.SINGLE(IF(FLOW_THRU_100PCT="Y",1,INDEX(VariabilityMatrix,D7L563C1,_xlfn.SINGLE(D7L563C6))))</f>
        <v>0.46847217353553366</v>
      </c>
      <c r="L70" s="16" t="s">
        <v>43513</v>
      </c>
      <c r="M70" s="15">
        <f>IF(_xlfn.SINGLE(D7L563C2)&lt;&gt;0,_xlfn.SINGLE(D7L563C2)*_xlfn.SINGLE(D7L563C4),_xlfn.SINGLE(D7L563C3)*_xlfn.SINGLE(D7L563C4))</f>
        <v>102.54501355276778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11721.378378139316</v>
      </c>
      <c r="R70" s="16" t="s">
        <v>43515</v>
      </c>
      <c r="S70" s="21">
        <f>IF(D7L563C7=0,0,D7L563C5/D7L563C7)</f>
        <v>8.7485456270242901E-3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1673.2945088360268</v>
      </c>
      <c r="J71" s="16" t="s">
        <v>43522</v>
      </c>
      <c r="K71" s="21">
        <f>_xlfn.SINGLE(IF(FLOW_THRU_100PCT="Y",1,INDEX(VariabilityMatrix,D7L564C1,_xlfn.SINGLE(D7L564C6))))</f>
        <v>0.46847217353553366</v>
      </c>
      <c r="L71" s="16" t="s">
        <v>43518</v>
      </c>
      <c r="M71" s="15">
        <f>IF(_xlfn.SINGLE(D7L564C2)&lt;&gt;0,_xlfn.SINGLE(D7L564C2)*_xlfn.SINGLE(D7L564C4),_xlfn.SINGLE(D7L564C3)*_xlfn.SINGLE(D7L564C4))</f>
        <v>783.8919155194867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11721.378378139316</v>
      </c>
      <c r="R71" s="16" t="s">
        <v>43520</v>
      </c>
      <c r="S71" s="21">
        <f>IF(D7L564C7=0,0,D7L564C5/D7L564C7)</f>
        <v>6.6877110373082582E-2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0.46847217353553366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11721.378378139316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0.46847217353553366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11721.378378139316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0.46847217353553366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11721.378378139316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0.46847217353553366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11721.378378139316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0.46847217353553366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11721.378378139316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0.46847217353553366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11721.378378139316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_xlfn.SINGLE(IF(FLOW_THRU_100PCT="Y",1,INDEX(VariabilityMatrix,D7L571C1,_xlfn.SINGLE(D7L571C6))))</f>
        <v>0.46847217353553366</v>
      </c>
      <c r="L78" s="16" t="s">
        <v>43553</v>
      </c>
      <c r="M78" s="15">
        <f>IF(_xlfn.SINGLE(D7L571C2)&lt;&gt;0,_xlfn.SINGLE(D7L571C2)*_xlfn.SINGLE(D7L571C4),_xlfn.SINGLE(D7L571C3)*_xlfn.SINGLE(D7L571C4))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11721.378378139316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_xlfn.SINGLE(IF(FLOW_THRU_100PCT="Y",1,INDEX(VariabilityMatrix,D7L572C1,_xlfn.SINGLE(D7L572C6))))</f>
        <v>0.46847217353553366</v>
      </c>
      <c r="L79" s="16" t="s">
        <v>43558</v>
      </c>
      <c r="M79" s="15">
        <f>IF(_xlfn.SINGLE(D7L572C2)&lt;&gt;0,_xlfn.SINGLE(D7L572C2)*_xlfn.SINGLE(D7L572C4),_xlfn.SINGLE(D7L572C3)*_xlfn.SINGLE(D7L572C4))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11721.378378139316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_xlfn.SINGLE(IF(FLOW_THRU_100PCT="Y",1,INDEX(VariabilityMatrix,D7L573C1,_xlfn.SINGLE(D7L573C6))))</f>
        <v>0.46847217353553366</v>
      </c>
      <c r="L80" s="16" t="s">
        <v>43563</v>
      </c>
      <c r="M80" s="15">
        <f>IF(_xlfn.SINGLE(D7L573C2)&lt;&gt;0,_xlfn.SINGLE(D7L573C2)*_xlfn.SINGLE(D7L573C4),_xlfn.SINGLE(D7L573C3)*_xlfn.SINGLE(D7L573C4))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11721.378378139316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_xlfn.SINGLE(IF(FLOW_THRU_100PCT="Y",1,INDEX(VariabilityMatrix,D7L574C1,_xlfn.SINGLE(D7L574C6))))</f>
        <v>0.46847217353553366</v>
      </c>
      <c r="L81" s="16" t="s">
        <v>43568</v>
      </c>
      <c r="M81" s="15">
        <f>IF(_xlfn.SINGLE(D7L574C2)&lt;&gt;0,_xlfn.SINGLE(D7L574C2)*_xlfn.SINGLE(D7L574C4),_xlfn.SINGLE(D7L574C3)*_xlfn.SINGLE(D7L574C4))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11721.378378139316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0.46847217353553366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11721.378378139316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0.46847217353553366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11721.378378139316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0.46847217353553366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11721.378378139316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0.46847217353553366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11721.378378139316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0.46847217353553366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11721.378378139316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11721.378378139316</v>
      </c>
      <c r="R87" s="16" t="s">
        <v>43600</v>
      </c>
      <c r="S87" s="21">
        <f>IF(D7L580C7=0,0,D7L580C5/D7L580C7)</f>
        <v>0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11721.378378139316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-15.976032341178986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-15.976032341178986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11721.378378139316</v>
      </c>
      <c r="R89" s="16" t="s">
        <v>43608</v>
      </c>
      <c r="S89" s="21">
        <f>IF(D7L582C7=0,0,D7L582C5/D7L582C7)</f>
        <v>-1.3629823921540417E-3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54442.434633573459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53047.681977131077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4.4473791347833993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E2DE5-169D-4CBF-BA25-A64A7FE871D3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13.333548122068578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6.6667740610342889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11721.378378139316</v>
      </c>
      <c r="R8" s="16" t="s">
        <v>43642</v>
      </c>
      <c r="S8" s="21">
        <f>IF(D7L601C7=0,0,D7L601C5/D7L601C7)</f>
        <v>5.6877048466142863E-4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129.32136374527181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64.660681872635905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11721.378378139316</v>
      </c>
      <c r="R9" s="16" t="s">
        <v>43646</v>
      </c>
      <c r="S9" s="21">
        <f>IF(D7L602C7=0,0,D7L602C5/D7L602C7)</f>
        <v>5.5164742393462706E-3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988.58021498732592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494.29010749366296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11721.378378139316</v>
      </c>
      <c r="R10" s="16" t="s">
        <v>43650</v>
      </c>
      <c r="S10" s="21">
        <f>IF(D7L603C7=0,0,D7L603C5/D7L603C7)</f>
        <v>4.2169964277881111E-2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3.2015693332203807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3.2015693332203807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11721.378378139316</v>
      </c>
      <c r="R11" s="16" t="s">
        <v>43654</v>
      </c>
      <c r="S11" s="21">
        <f>IF(D7L604C7=0,0,D7L604C5/D7L604C7)</f>
        <v>2.731393211562382E-4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31.051848203242319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31.051848203242319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11721.378378139316</v>
      </c>
      <c r="R12" s="16" t="s">
        <v>43658</v>
      </c>
      <c r="S12" s="21">
        <f>IF(D7L605C7=0,0,D7L605C5/D7L605C7)</f>
        <v>2.6491635370422687E-3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237.37178362099849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237.37178362099849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11721.378378139316</v>
      </c>
      <c r="R13" s="16" t="s">
        <v>43662</v>
      </c>
      <c r="S13" s="21">
        <f>IF(D7L606C7=0,0,D7L606C5/D7L606C7)</f>
        <v>2.0251183432803705E-2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7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7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11721.378378139316</v>
      </c>
      <c r="R14" s="16" t="s">
        <v>43666</v>
      </c>
      <c r="S14" s="21">
        <f>IF(D7L607C7=0,0,D7L607C5/D7L607C7)</f>
        <v>5.9719938851689896E-4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11721.378378139316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11484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11484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11721.378378139316</v>
      </c>
      <c r="R16" s="16" t="s">
        <v>43675</v>
      </c>
      <c r="S16" s="21">
        <f>IF(D7L609C7=0,0,D7L609C5/D7L609C7)</f>
        <v>0.9797482539611525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981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981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11721.378378139316</v>
      </c>
      <c r="R17" s="16" t="s">
        <v>43679</v>
      </c>
      <c r="S17" s="21">
        <f>IF(D7L610C7=0,0,D7L610C5/D7L610C7)</f>
        <v>8.3693228590725408E-2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15153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15153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11721.378378139316</v>
      </c>
      <c r="R18" s="16" t="s">
        <v>43684</v>
      </c>
      <c r="S18" s="21">
        <f>IF(D7L611C7=0,0,D7L611C5/D7L611C7)</f>
        <v>1.292766047742367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11721.378378139316</v>
      </c>
      <c r="R19" s="16" t="s">
        <v>43688</v>
      </c>
      <c r="S19" s="21">
        <f>IF(D7L612C7=0,0,D7L612C5/D7L612C7)</f>
        <v>0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2.1316204787078443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1.0658102393539222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11721.378378139316</v>
      </c>
      <c r="R20" s="16" t="s">
        <v>43692</v>
      </c>
      <c r="S20" s="21">
        <f>IF(D7L613C7=0,0,D7L613C5/D7L613C7)</f>
        <v>9.0928746173887429E-5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11721.378378139316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20.674471998761632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10.337235999380816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11721.378378139316</v>
      </c>
      <c r="R22" s="16" t="s">
        <v>43700</v>
      </c>
      <c r="S22" s="21">
        <f>IF(D7L615C7=0,0,D7L615C5/D7L615C7)</f>
        <v>8.8191300254072827E-4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11721.378378139316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158.04329138952869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79.021645694764345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11721.378378139316</v>
      </c>
      <c r="R24" s="16" t="s">
        <v>43708</v>
      </c>
      <c r="S24" s="21">
        <f>IF(D7L617C7=0,0,D7L617C5/D7L617C7)</f>
        <v>6.7416683555017584E-3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11721.378378139316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11721.378378139316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11721.378378139316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11721.378378139316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-7719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-7719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11721.378378139316</v>
      </c>
      <c r="R29" s="16" t="s">
        <v>43730</v>
      </c>
      <c r="S29" s="21">
        <f>IF(D7L622C7=0,0,D7L622C5/D7L622C7)</f>
        <v>-0.65854029713742046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4193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4193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11721.378378139316</v>
      </c>
      <c r="R30" s="16" t="s">
        <v>43734</v>
      </c>
      <c r="S30" s="21">
        <f>IF(D7L623C7=0,0,D7L623C5/D7L623C7)</f>
        <v>0.35772243372162243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25682.709711879124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25026.667456518291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2.1351300716640718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57.489929160625977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28.744964580312988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11721.378378139316</v>
      </c>
      <c r="R32" s="16" t="s">
        <v>43742</v>
      </c>
      <c r="S32" s="21">
        <f>IF(D7L625C7=0,0,D7L625C5/D7L625C7)</f>
        <v>2.452353610043262E-3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557.59172071880585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278.79586035940292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11721.378378139316</v>
      </c>
      <c r="R33" s="16" t="s">
        <v>43746</v>
      </c>
      <c r="S33" s="21">
        <f>IF(D7L626C7=0,0,D7L626C5/D7L626C7)</f>
        <v>2.3785245332525452E-2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4262.436825435223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2131.2184127176115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11721.378378139316</v>
      </c>
      <c r="R34" s="16" t="s">
        <v>43750</v>
      </c>
      <c r="S34" s="21">
        <f>IF(D7L627C7=0,0,D7L627C5/D7L627C7)</f>
        <v>0.18182319041013051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1261.0079889391131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1261.0079889391131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11721.378378139316</v>
      </c>
      <c r="R35" s="16" t="s">
        <v>43754</v>
      </c>
      <c r="S35" s="21">
        <f>IF(D7L628C7=0,0,D7L628C5/D7L628C7)</f>
        <v>0.10758188570133755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10666.506104325157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10666.506104325157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11721.378378139316</v>
      </c>
      <c r="R36" s="16" t="s">
        <v>43758</v>
      </c>
      <c r="S36" s="21">
        <f>IF(D7L629C7=0,0,D7L629C5/D7L629C7)</f>
        <v>0.91000441758782191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23716.530766142791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23716.530766142791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11721.378378139316</v>
      </c>
      <c r="R37" s="16" t="s">
        <v>43762</v>
      </c>
      <c r="S37" s="21">
        <f>IF(D7L630C7=0,0,D7L630C5/D7L630C7)</f>
        <v>2.023356810183242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40521.563334721715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38082.804097064392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3.2490039028251005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BCC609-3AE5-4048-833D-BEC4C07F9627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269845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269845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7093.8909999999996</v>
      </c>
      <c r="R8" s="16" t="s">
        <v>43792</v>
      </c>
      <c r="S8" s="21">
        <f>IF(D7L701C7=0,0,D7L701C5/D7L701C7)</f>
        <v>38.039067699235865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14176.985241249371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14176.985241249371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7093.8909999999996</v>
      </c>
      <c r="R9" s="16" t="s">
        <v>43796</v>
      </c>
      <c r="S9" s="21">
        <f>IF(D7L702C7=0,0,D7L702C5/D7L702C7)</f>
        <v>1.9984780202077213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4399.1259644252186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4399.1259644252186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7093.8909999999996</v>
      </c>
      <c r="R10" s="16" t="s">
        <v>43801</v>
      </c>
      <c r="S10" s="21">
        <f>IF(D7L703C7=0,0,D7L703C5/D7L703C7)</f>
        <v>0.62012877903328634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5224.3085485712272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5224.3085485712272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7093.8909999999996</v>
      </c>
      <c r="R11" s="16" t="s">
        <v>43806</v>
      </c>
      <c r="S11" s="21">
        <f>IF(D7L704C7=0,0,D7L704C5/D7L704C7)</f>
        <v>0.73645176512737898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0.79192186578311763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0.79192186578311763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7093.8909999999996</v>
      </c>
      <c r="R12" s="16" t="s">
        <v>43811</v>
      </c>
      <c r="S12" s="21">
        <f>IF(D7L705C7=0,0,D7L705C5/D7L705C7)</f>
        <v>1.1163434366035757E-4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7093.8909999999996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7093.8909999999996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28788.809677739999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28788.809677739999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7384.2302</v>
      </c>
      <c r="R15" s="16" t="s">
        <v>43826</v>
      </c>
      <c r="S15" s="21">
        <f>IF(D7L708C7=0,0,D7L708C5/D7L708C7)</f>
        <v>3.8986880010512128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104.8314983943124</v>
      </c>
      <c r="J16" s="16" t="s">
        <v>43832</v>
      </c>
      <c r="K16" s="21">
        <f>_xlfn.SINGLE(IF(FLOW_THRU_100PCT="Y",1,INDEX(VariabilityMatrix,D7L709C1,_xlfn.SINGLE(D7L709C6))))</f>
        <v>0.48257096814517625</v>
      </c>
      <c r="L16" s="16" t="s">
        <v>43828</v>
      </c>
      <c r="M16" s="15">
        <f>IF(_xlfn.SINGLE(D7L709C2)&lt;&gt;0,_xlfn.SINGLE(D7L709C2)*_xlfn.SINGLE(D7L709C4),_xlfn.SINGLE(D7L709C3)*_xlfn.SINGLE(D7L709C4))</f>
        <v>50.58863767225283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7384.2302</v>
      </c>
      <c r="R16" s="16" t="s">
        <v>43830</v>
      </c>
      <c r="S16" s="21">
        <f>IF(D7L709C7=0,0,D7L709C5/D7L709C7)</f>
        <v>6.8509020306887006E-3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2.4370417782760914</v>
      </c>
      <c r="J17" s="16" t="s">
        <v>43837</v>
      </c>
      <c r="K17" s="21">
        <f>_xlfn.SINGLE(IF(FLOW_THRU_100PCT="Y",1,INDEX(VariabilityMatrix,D7L710C1,_xlfn.SINGLE(D7L710C6))))</f>
        <v>0.46847217353553366</v>
      </c>
      <c r="L17" s="16" t="s">
        <v>43833</v>
      </c>
      <c r="M17" s="15">
        <f>IF(_xlfn.SINGLE(D7L710C2)&lt;&gt;0,_xlfn.SINGLE(D7L710C2)*_xlfn.SINGLE(D7L710C4),_xlfn.SINGLE(D7L710C3)*_xlfn.SINGLE(D7L710C4))</f>
        <v>1.1416862588659027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7093.8909999999996</v>
      </c>
      <c r="R17" s="16" t="s">
        <v>43835</v>
      </c>
      <c r="S17" s="21">
        <f>IF(D7L710C7=0,0,D7L710C5/D7L710C7)</f>
        <v>1.6093935738030127E-4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3507.2416122226455</v>
      </c>
      <c r="J18" s="16" t="s">
        <v>43842</v>
      </c>
      <c r="K18" s="21">
        <f>_xlfn.SINGLE(IF(FLOW_THRU_100PCT="Y",1,INDEX(VariabilityMatrix,D7L711C1,_xlfn.SINGLE(D7L711C6))))</f>
        <v>0.48257096814517625</v>
      </c>
      <c r="L18" s="16" t="s">
        <v>43838</v>
      </c>
      <c r="M18" s="15">
        <f>IF(_xlfn.SINGLE(D7L711C2)&lt;&gt;0,_xlfn.SINGLE(D7L711C2)*_xlfn.SINGLE(D7L711C4),_xlfn.SINGLE(D7L711C3)*_xlfn.SINGLE(D7L711C4))</f>
        <v>1692.4929803293307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7384.2302</v>
      </c>
      <c r="R18" s="16" t="s">
        <v>43840</v>
      </c>
      <c r="S18" s="21">
        <f>IF(D7L711C7=0,0,D7L711C5/D7L711C7)</f>
        <v>0.22920371311410778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2630.7865996490405</v>
      </c>
      <c r="J19" s="16" t="s">
        <v>43847</v>
      </c>
      <c r="K19" s="21">
        <f>_xlfn.SINGLE(IF(FLOW_THRU_100PCT="Y",1,INDEX(VariabilityMatrix,D7L712C1,_xlfn.SINGLE(D7L712C6))))</f>
        <v>0.46847217353553366</v>
      </c>
      <c r="L19" s="16" t="s">
        <v>43843</v>
      </c>
      <c r="M19" s="15">
        <f>IF(_xlfn.SINGLE(D7L712C2)&lt;&gt;0,_xlfn.SINGLE(D7L712C2)*_xlfn.SINGLE(D7L712C4),_xlfn.SINGLE(D7L712C3)*_xlfn.SINGLE(D7L712C4))</f>
        <v>1232.4503164457419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7093.8909999999996</v>
      </c>
      <c r="R19" s="16" t="s">
        <v>43845</v>
      </c>
      <c r="S19" s="21">
        <f>IF(D7L712C7=0,0,D7L712C5/D7L712C7)</f>
        <v>0.17373403629203521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0.30463022228451142</v>
      </c>
      <c r="J20" s="16" t="s">
        <v>43852</v>
      </c>
      <c r="K20" s="21">
        <f>_xlfn.SINGLE(IF(FLOW_THRU_100PCT="Y",1,INDEX(VariabilityMatrix,D7L713C1,_xlfn.SINGLE(D7L713C6))))</f>
        <v>0.46847217353553366</v>
      </c>
      <c r="L20" s="16" t="s">
        <v>43848</v>
      </c>
      <c r="M20" s="15">
        <f>IF(_xlfn.SINGLE(D7L713C2)&lt;&gt;0,_xlfn.SINGLE(D7L713C2)*_xlfn.SINGLE(D7L713C4),_xlfn.SINGLE(D7L713C3)*_xlfn.SINGLE(D7L713C4))</f>
        <v>0.14271078235823784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7093.8909999999996</v>
      </c>
      <c r="R20" s="16" t="s">
        <v>43850</v>
      </c>
      <c r="S20" s="21">
        <f>IF(D7L713C7=0,0,D7L713C5/D7L713C7)</f>
        <v>2.0117419672537658E-5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0.30463022228451142</v>
      </c>
      <c r="J21" s="16" t="s">
        <v>43857</v>
      </c>
      <c r="K21" s="21">
        <f>_xlfn.SINGLE(IF(FLOW_THRU_100PCT="Y",1,INDEX(VariabilityMatrix,D7L714C1,_xlfn.SINGLE(D7L714C6))))</f>
        <v>0.46847217353553366</v>
      </c>
      <c r="L21" s="16" t="s">
        <v>43853</v>
      </c>
      <c r="M21" s="15">
        <f>IF(_xlfn.SINGLE(D7L714C2)&lt;&gt;0,_xlfn.SINGLE(D7L714C2)*_xlfn.SINGLE(D7L714C4),_xlfn.SINGLE(D7L714C3)*_xlfn.SINGLE(D7L714C4))</f>
        <v>0.14271078235823784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7093.8909999999996</v>
      </c>
      <c r="R21" s="16" t="s">
        <v>43855</v>
      </c>
      <c r="S21" s="21">
        <f>IF(D7L714C7=0,0,D7L714C5/D7L714C7)</f>
        <v>2.0117419672537658E-5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4180.44054041035</v>
      </c>
      <c r="J22" s="16" t="s">
        <v>43862</v>
      </c>
      <c r="K22" s="21">
        <f>_xlfn.SINGLE(IF(FLOW_THRU_100PCT="Y",1,INDEX(VariabilityMatrix,D7L715C1,_xlfn.SINGLE(D7L715C6))))</f>
        <v>0.46847217353553366</v>
      </c>
      <c r="L22" s="16" t="s">
        <v>43858</v>
      </c>
      <c r="M22" s="15">
        <f>IF(_xlfn.SINGLE(D7L715C2)&lt;&gt;0,_xlfn.SINGLE(D7L715C2)*_xlfn.SINGLE(D7L715C4),_xlfn.SINGLE(D7L715C3)*_xlfn.SINGLE(D7L715C4))</f>
        <v>1958.4200663020977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7093.8909999999996</v>
      </c>
      <c r="R22" s="16" t="s">
        <v>43860</v>
      </c>
      <c r="S22" s="21">
        <f>IF(D7L715C7=0,0,D7L715C5/D7L715C7)</f>
        <v>0.27607135016623424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1505.177928307771</v>
      </c>
      <c r="J23" s="16" t="s">
        <v>43867</v>
      </c>
      <c r="K23" s="21">
        <f>_xlfn.SINGLE(IF(FLOW_THRU_100PCT="Y",1,INDEX(VariabilityMatrix,D7L716C1,_xlfn.SINGLE(D7L716C6))))</f>
        <v>0.46847217353553366</v>
      </c>
      <c r="L23" s="16" t="s">
        <v>43863</v>
      </c>
      <c r="M23" s="15">
        <f>IF(_xlfn.SINGLE(D7L716C2)&lt;&gt;0,_xlfn.SINGLE(D7L716C2)*_xlfn.SINGLE(D7L716C4),_xlfn.SINGLE(D7L716C3)*_xlfn.SINGLE(D7L716C4))</f>
        <v>705.13397563205319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7093.8909999999996</v>
      </c>
      <c r="R23" s="16" t="s">
        <v>43865</v>
      </c>
      <c r="S23" s="21">
        <f>IF(D7L716C7=0,0,D7L716C5/D7L716C7)</f>
        <v>9.9400170602008578E-2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0.46847217353553366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7093.8909999999996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0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7093.8909999999996</v>
      </c>
      <c r="R25" s="16" t="s">
        <v>43875</v>
      </c>
      <c r="S25" s="21">
        <f>IF(D7L718C7=0,0,D7L718C5/D7L718C7)</f>
        <v>0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1256.0677966289443</v>
      </c>
      <c r="J26" s="16" t="s">
        <v>43881</v>
      </c>
      <c r="K26" s="21">
        <f>_xlfn.SINGLE(IF(FLOW_THRU_100PCT="Y",1,INDEX(VariabilityMatrix,D7L719C1,_xlfn.SINGLE(D7L719C6))))</f>
        <v>0.48257096814517625</v>
      </c>
      <c r="L26" s="16" t="s">
        <v>43877</v>
      </c>
      <c r="M26" s="15">
        <f>IF(_xlfn.SINGLE(D7L719C2)&lt;&gt;0,_xlfn.SINGLE(D7L719C2)*_xlfn.SINGLE(D7L719C4),_xlfn.SINGLE(D7L719C3)*_xlfn.SINGLE(D7L719C4))</f>
        <v>606.14185267520804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7384.2302</v>
      </c>
      <c r="R26" s="16" t="s">
        <v>43879</v>
      </c>
      <c r="S26" s="21">
        <f>IF(D7L719C7=0,0,D7L719C5/D7L719C7)</f>
        <v>8.2085990855919957E-2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1560.9547090846322</v>
      </c>
      <c r="J27" s="16" t="s">
        <v>43886</v>
      </c>
      <c r="K27" s="21">
        <f>_xlfn.SINGLE(IF(FLOW_THRU_100PCT="Y",1,INDEX(VariabilityMatrix,D7L720C1,_xlfn.SINGLE(D7L720C6))))</f>
        <v>0.4703844944876534</v>
      </c>
      <c r="L27" s="16" t="s">
        <v>43882</v>
      </c>
      <c r="M27" s="15">
        <f>IF(_xlfn.SINGLE(D7L720C2)&lt;&gt;0,_xlfn.SINGLE(D7L720C2)*_xlfn.SINGLE(D7L720C4),_xlfn.SINGLE(D7L720C3)*_xlfn.SINGLE(D7L720C4))</f>
        <v>734.24889175089686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7224.5353333333333</v>
      </c>
      <c r="R27" s="16" t="s">
        <v>43884</v>
      </c>
      <c r="S27" s="21">
        <f>IF(D7L720C7=0,0,D7L720C5/D7L720C7)</f>
        <v>0.10163268056329393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334172.60322371201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328005.37180965382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46.063265340776773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27521.795002378516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13760.897501189258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7093.8909999999996</v>
      </c>
      <c r="R29" s="16" t="s">
        <v>43893</v>
      </c>
      <c r="S29" s="21">
        <f>IF(D7L722C7=0,0,D7L722C5/D7L722C7)</f>
        <v>1.9398236456113096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6608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6608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7093.8909999999996</v>
      </c>
      <c r="R30" s="16" t="s">
        <v>43898</v>
      </c>
      <c r="S30" s="21">
        <f>IF(D7L723C7=0,0,D7L723C5/D7L723C7)</f>
        <v>0.93150571385999592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34129.795002378516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20368.897501189258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2.8713293594713054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73121.526987958307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36560.763493979153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7093.8909999999996</v>
      </c>
      <c r="R32" s="16" t="s">
        <v>43907</v>
      </c>
      <c r="S32" s="21">
        <f>IF(D7L725C7=0,0,D7L725C5/D7L725C7)</f>
        <v>5.1538377871860668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99521-BD3D-4A4A-A52F-6FDE191D2FB2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70902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70902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593.17499999999995</v>
      </c>
      <c r="R8" s="16" t="s">
        <v>43923</v>
      </c>
      <c r="S8" s="21">
        <f>IF(D7L726C7=0,0,D7L726C5/D7L726C7)</f>
        <v>119.52964976608928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3725.0147587506272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3725.0147587506272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593.17499999999995</v>
      </c>
      <c r="R9" s="16" t="s">
        <v>43927</v>
      </c>
      <c r="S9" s="21">
        <f>IF(D7L727C7=0,0,D7L727C5/D7L727C7)</f>
        <v>6.279790548742997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1155.8740355747814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1155.8740355747814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593.17499999999995</v>
      </c>
      <c r="R10" s="16" t="s">
        <v>43931</v>
      </c>
      <c r="S10" s="21">
        <f>IF(D7L728C7=0,0,D7L728C5/D7L728C7)</f>
        <v>1.9486223046736317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1372.6914514287726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1372.6914514287726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593.17499999999995</v>
      </c>
      <c r="R11" s="16" t="s">
        <v>43935</v>
      </c>
      <c r="S11" s="21">
        <f>IF(D7L729C7=0,0,D7L729C5/D7L729C7)</f>
        <v>2.3141424561533657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0.20807813421688232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0.20807813421688232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593.17499999999995</v>
      </c>
      <c r="R12" s="16" t="s">
        <v>43939</v>
      </c>
      <c r="S12" s="21">
        <f>IF(D7L730C7=0,0,D7L730C5/D7L730C7)</f>
        <v>3.5078709355060875E-4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593.17499999999995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593.17499999999995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77155.78832388841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77155.78832388841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130.07255586275281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55B9F-9894-4E0B-BF50-0562E4339784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1596.3985488489968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1596.3985488489968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1596.3985488489968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1596.3985488489968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1596.3985488489968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1596.3985488489968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1596.3985488489968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581968-707F-4529-9A6A-BDA5BA80CB5D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5219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5219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16608.433000000001</v>
      </c>
      <c r="R8" s="16" t="s">
        <v>44024</v>
      </c>
      <c r="S8" s="21">
        <f>IF(D7L801C7=0,0,D7L801C5/D7L801C7)</f>
        <v>0.31423795369496926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1218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1218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16608.433000000001</v>
      </c>
      <c r="R9" s="16" t="s">
        <v>44029</v>
      </c>
      <c r="S9" s="21">
        <f>IF(D7L802C7=0,0,D7L802C5/D7L802C7)</f>
        <v>7.3336238283286559E-2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4695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4695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16608.433000000001</v>
      </c>
      <c r="R10" s="16" t="s">
        <v>44034</v>
      </c>
      <c r="S10" s="21">
        <f>IF(D7L803C7=0,0,D7L803C5/D7L803C7)</f>
        <v>0.28268771653532876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16608.433000000001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891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891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16608.433000000001</v>
      </c>
      <c r="R12" s="16" t="s">
        <v>44044</v>
      </c>
      <c r="S12" s="21">
        <f>IF(D7L805C7=0,0,D7L805C5/D7L805C7)</f>
        <v>5.3647445246640661E-2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16608.433000000001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16608.433000000001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16608.433000000001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16608.433000000001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6556.2844285400006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6556.2844285400006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19516.621800000001</v>
      </c>
      <c r="R17" s="16" t="s">
        <v>44069</v>
      </c>
      <c r="S17" s="21">
        <f>IF(D7L810C7=0,0,D7L810C5/D7L810C7)</f>
        <v>0.33593336468404589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23.874037455413891</v>
      </c>
      <c r="J18" s="16" t="s">
        <v>44075</v>
      </c>
      <c r="K18" s="21">
        <f>_xlfn.SINGLE(IF(FLOW_THRU_100PCT="Y",1,INDEX(VariabilityMatrix,D7L811C1,_xlfn.SINGLE(D7L811C6))))</f>
        <v>0.48257096814517625</v>
      </c>
      <c r="L18" s="16" t="s">
        <v>44071</v>
      </c>
      <c r="M18" s="15">
        <f>IF(_xlfn.SINGLE(D7L811C2)&lt;&gt;0,_xlfn.SINGLE(D7L811C2)*_xlfn.SINGLE(D7L811C4),_xlfn.SINGLE(D7L811C3)*_xlfn.SINGLE(D7L811C4))</f>
        <v>11.520917368393281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19516.621800000001</v>
      </c>
      <c r="R18" s="16" t="s">
        <v>44073</v>
      </c>
      <c r="S18" s="21">
        <f>IF(D7L811C7=0,0,D7L811C5/D7L811C7)</f>
        <v>5.9031309242223878E-4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0.55500519964072659</v>
      </c>
      <c r="J19" s="16" t="s">
        <v>44080</v>
      </c>
      <c r="K19" s="21">
        <f>_xlfn.SINGLE(IF(FLOW_THRU_100PCT="Y",1,INDEX(VariabilityMatrix,D7L812C1,_xlfn.SINGLE(D7L812C6))))</f>
        <v>0.46847217353553366</v>
      </c>
      <c r="L19" s="16" t="s">
        <v>44076</v>
      </c>
      <c r="M19" s="15">
        <f>IF(_xlfn.SINGLE(D7L812C2)&lt;&gt;0,_xlfn.SINGLE(D7L812C2)*_xlfn.SINGLE(D7L812C4),_xlfn.SINGLE(D7L812C3)*_xlfn.SINGLE(D7L812C4))</f>
        <v>0.26000449219921395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16608.433000000001</v>
      </c>
      <c r="R19" s="16" t="s">
        <v>44078</v>
      </c>
      <c r="S19" s="21">
        <f>IF(D7L812C7=0,0,D7L812C5/D7L812C7)</f>
        <v>1.5654968304307453E-5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798.72956981346044</v>
      </c>
      <c r="J20" s="16" t="s">
        <v>44085</v>
      </c>
      <c r="K20" s="21">
        <f>_xlfn.SINGLE(IF(FLOW_THRU_100PCT="Y",1,INDEX(VariabilityMatrix,D7L813C1,_xlfn.SINGLE(D7L813C6))))</f>
        <v>0.48257096814517625</v>
      </c>
      <c r="L20" s="16" t="s">
        <v>44081</v>
      </c>
      <c r="M20" s="15">
        <f>IF(_xlfn.SINGLE(D7L813C2)&lt;&gt;0,_xlfn.SINGLE(D7L813C2)*_xlfn.SINGLE(D7L813C4),_xlfn.SINGLE(D7L813C3)*_xlfn.SINGLE(D7L813C4))</f>
        <v>385.44370179106176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19516.621800000001</v>
      </c>
      <c r="R20" s="16" t="s">
        <v>44083</v>
      </c>
      <c r="S20" s="21">
        <f>IF(D7L813C7=0,0,D7L813C5/D7L813C7)</f>
        <v>1.974950919995087E-2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599.12811301216436</v>
      </c>
      <c r="J21" s="16" t="s">
        <v>44090</v>
      </c>
      <c r="K21" s="21">
        <f>_xlfn.SINGLE(IF(FLOW_THRU_100PCT="Y",1,INDEX(VariabilityMatrix,D7L814C1,_xlfn.SINGLE(D7L814C6))))</f>
        <v>0.46847217353553366</v>
      </c>
      <c r="L21" s="16" t="s">
        <v>44086</v>
      </c>
      <c r="M21" s="15">
        <f>IF(_xlfn.SINGLE(D7L814C2)&lt;&gt;0,_xlfn.SINGLE(D7L814C2)*_xlfn.SINGLE(D7L814C4),_xlfn.SINGLE(D7L814C3)*_xlfn.SINGLE(D7L814C4))</f>
        <v>280.67484932905148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16608.433000000001</v>
      </c>
      <c r="R21" s="16" t="s">
        <v>44088</v>
      </c>
      <c r="S21" s="21">
        <f>IF(D7L814C7=0,0,D7L814C5/D7L814C7)</f>
        <v>1.6899538284499898E-2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6.9375649955090823E-2</v>
      </c>
      <c r="J22" s="16" t="s">
        <v>44095</v>
      </c>
      <c r="K22" s="21">
        <f>_xlfn.SINGLE(IF(FLOW_THRU_100PCT="Y",1,INDEX(VariabilityMatrix,D7L815C1,_xlfn.SINGLE(D7L815C6))))</f>
        <v>0.46847217353553366</v>
      </c>
      <c r="L22" s="16" t="s">
        <v>44091</v>
      </c>
      <c r="M22" s="15">
        <f>IF(_xlfn.SINGLE(D7L815C2)&lt;&gt;0,_xlfn.SINGLE(D7L815C2)*_xlfn.SINGLE(D7L815C4),_xlfn.SINGLE(D7L815C3)*_xlfn.SINGLE(D7L815C4))</f>
        <v>3.2500561524901744E-2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16608.433000000001</v>
      </c>
      <c r="R22" s="16" t="s">
        <v>44093</v>
      </c>
      <c r="S22" s="21">
        <f>IF(D7L815C7=0,0,D7L815C5/D7L815C7)</f>
        <v>1.9568710380384316E-6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6.9375649955090823E-2</v>
      </c>
      <c r="J23" s="16" t="s">
        <v>44100</v>
      </c>
      <c r="K23" s="21">
        <f>_xlfn.SINGLE(IF(FLOW_THRU_100PCT="Y",1,INDEX(VariabilityMatrix,D7L816C1,_xlfn.SINGLE(D7L816C6))))</f>
        <v>0.46847217353553366</v>
      </c>
      <c r="L23" s="16" t="s">
        <v>44096</v>
      </c>
      <c r="M23" s="15">
        <f>IF(_xlfn.SINGLE(D7L816C2)&lt;&gt;0,_xlfn.SINGLE(D7L816C2)*_xlfn.SINGLE(D7L816C4),_xlfn.SINGLE(D7L816C3)*_xlfn.SINGLE(D7L816C4))</f>
        <v>3.2500561524901744E-2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16608.433000000001</v>
      </c>
      <c r="R23" s="16" t="s">
        <v>44098</v>
      </c>
      <c r="S23" s="21">
        <f>IF(D7L816C7=0,0,D7L816C5/D7L816C7)</f>
        <v>1.9568710380384316E-6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952.04204433371137</v>
      </c>
      <c r="J24" s="16" t="s">
        <v>44105</v>
      </c>
      <c r="K24" s="21">
        <f>_xlfn.SINGLE(IF(FLOW_THRU_100PCT="Y",1,INDEX(VariabilityMatrix,D7L817C1,_xlfn.SINGLE(D7L817C6))))</f>
        <v>0.46847217353553366</v>
      </c>
      <c r="L24" s="16" t="s">
        <v>44101</v>
      </c>
      <c r="M24" s="15">
        <f>IF(_xlfn.SINGLE(D7L817C2)&lt;&gt;0,_xlfn.SINGLE(D7L817C2)*_xlfn.SINGLE(D7L817C4),_xlfn.SINGLE(D7L817C3)*_xlfn.SINGLE(D7L817C4))</f>
        <v>446.00520580622668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16608.433000000001</v>
      </c>
      <c r="R24" s="16" t="s">
        <v>44103</v>
      </c>
      <c r="S24" s="21">
        <f>IF(D7L817C7=0,0,D7L817C5/D7L817C7)</f>
        <v>2.68541412550014E-2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342.78508642810374</v>
      </c>
      <c r="J25" s="16" t="s">
        <v>44110</v>
      </c>
      <c r="K25" s="21">
        <f>_xlfn.SINGLE(IF(FLOW_THRU_100PCT="Y",1,INDEX(VariabilityMatrix,D7L818C1,_xlfn.SINGLE(D7L818C6))))</f>
        <v>0.46847217353553366</v>
      </c>
      <c r="L25" s="16" t="s">
        <v>44106</v>
      </c>
      <c r="M25" s="15">
        <f>IF(_xlfn.SINGLE(D7L818C2)&lt;&gt;0,_xlfn.SINGLE(D7L818C2)*_xlfn.SINGLE(D7L818C4),_xlfn.SINGLE(D7L818C3)*_xlfn.SINGLE(D7L818C4))</f>
        <v>160.58527449453953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16608.433000000001</v>
      </c>
      <c r="R25" s="16" t="s">
        <v>44108</v>
      </c>
      <c r="S25" s="21">
        <f>IF(D7L818C7=0,0,D7L818C5/D7L818C7)</f>
        <v>9.6688997989478921E-3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_xlfn.SINGLE(IF(FLOW_THRU_100PCT="Y",1,INDEX(VariabilityMatrix,D7L819C1,_xlfn.SINGLE(D7L819C6))))</f>
        <v>0.46847217353553366</v>
      </c>
      <c r="L26" s="16" t="s">
        <v>44111</v>
      </c>
      <c r="M26" s="15">
        <f>IF(_xlfn.SINGLE(D7L819C2)&lt;&gt;0,_xlfn.SINGLE(D7L819C2)*_xlfn.SINGLE(D7L819C4),_xlfn.SINGLE(D7L819C3)*_xlfn.SINGLE(D7L819C4))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16608.433000000001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16608.433000000001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286.05342938497546</v>
      </c>
      <c r="J28" s="16" t="s">
        <v>44124</v>
      </c>
      <c r="K28" s="21">
        <f>_xlfn.SINGLE(IF(FLOW_THRU_100PCT="Y",1,INDEX(VariabilityMatrix,D7L821C1,_xlfn.SINGLE(D7L821C6))))</f>
        <v>0.48257096814517625</v>
      </c>
      <c r="L28" s="16" t="s">
        <v>44120</v>
      </c>
      <c r="M28" s="15">
        <f>IF(_xlfn.SINGLE(D7L821C2)&lt;&gt;0,_xlfn.SINGLE(D7L821C2)*_xlfn.SINGLE(D7L821C4),_xlfn.SINGLE(D7L821C3)*_xlfn.SINGLE(D7L821C4))</f>
        <v>138.04108035955542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19516.621800000001</v>
      </c>
      <c r="R28" s="16" t="s">
        <v>44122</v>
      </c>
      <c r="S28" s="21">
        <f>IF(D7L821C7=0,0,D7L821C5/D7L821C7)</f>
        <v>7.0730007362009451E-3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355.48753725448108</v>
      </c>
      <c r="J29" s="16" t="s">
        <v>44129</v>
      </c>
      <c r="K29" s="21">
        <f>_xlfn.SINGLE(IF(FLOW_THRU_100PCT="Y",1,INDEX(VariabilityMatrix,D7L822C1,_xlfn.SINGLE(D7L822C6))))</f>
        <v>0.4703844944876534</v>
      </c>
      <c r="L29" s="16" t="s">
        <v>44125</v>
      </c>
      <c r="M29" s="15">
        <f>IF(_xlfn.SINGLE(D7L822C2)&lt;&gt;0,_xlfn.SINGLE(D7L822C2)*_xlfn.SINGLE(D7L822C4),_xlfn.SINGLE(D7L822C3)*_xlfn.SINGLE(D7L822C4))</f>
        <v>167.21582550810993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17356.689999999999</v>
      </c>
      <c r="R29" s="16" t="s">
        <v>44127</v>
      </c>
      <c r="S29" s="21">
        <f>IF(D7L822C7=0,0,D7L822C5/D7L822C7)</f>
        <v>9.6340849267982521E-3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21252.369078565742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19847.860738700056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1.1309900611085013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8533.1067841283348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4266.5533920641674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16608.433000000001</v>
      </c>
      <c r="R31" s="16" t="s">
        <v>44136</v>
      </c>
      <c r="S31" s="21">
        <f>IF(D7L824C7=0,0,D7L824C5/D7L824C7)</f>
        <v>0.25689078506468171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2049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2049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16608.433000000001</v>
      </c>
      <c r="R32" s="16" t="s">
        <v>44141</v>
      </c>
      <c r="S32" s="21">
        <f>IF(D7L825C7=0,0,D7L825C5/D7L825C7)</f>
        <v>0.12337106095439587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10582.106784128335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6315.5533920641674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0.38026184601907759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15496.378156055316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7748.1890780276581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16608.433000000001</v>
      </c>
      <c r="R34" s="16" t="s">
        <v>44150</v>
      </c>
      <c r="S34" s="21">
        <f>IF(D7L827C7=0,0,D7L827C5/D7L827C7)</f>
        <v>0.46652137971280361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D9A583-88F1-4A9D-B649-040151C9462B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_xlfn.SINGLE(IF(FLOW_THRU_100PCT="Y",1,INDEX(VariabilityMatrix,D7L911C1,_xlfn.SINGLE(D7L911C6))))</f>
        <v>0.48257096814517625</v>
      </c>
      <c r="L18" s="16" t="s">
        <v>44229</v>
      </c>
      <c r="M18" s="15">
        <f>IF(_xlfn.SINGLE(D7L911C2)&lt;&gt;0,_xlfn.SINGLE(D7L911C2)*_xlfn.SINGLE(D7L911C4),_xlfn.SINGLE(D7L911C3)*_xlfn.SINGLE(D7L911C4))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_xlfn.SINGLE(IF(FLOW_THRU_100PCT="Y",1,INDEX(VariabilityMatrix,D7L912C1,_xlfn.SINGLE(D7L912C6))))</f>
        <v>0.46847217353553366</v>
      </c>
      <c r="L19" s="16" t="s">
        <v>44234</v>
      </c>
      <c r="M19" s="15">
        <f>IF(_xlfn.SINGLE(D7L912C2)&lt;&gt;0,_xlfn.SINGLE(D7L912C2)*_xlfn.SINGLE(D7L912C4),_xlfn.SINGLE(D7L912C3)*_xlfn.SINGLE(D7L912C4))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_xlfn.SINGLE(IF(FLOW_THRU_100PCT="Y",1,INDEX(VariabilityMatrix,D7L913C1,_xlfn.SINGLE(D7L913C6))))</f>
        <v>0.48257096814517625</v>
      </c>
      <c r="L20" s="16" t="s">
        <v>44239</v>
      </c>
      <c r="M20" s="15">
        <f>IF(_xlfn.SINGLE(D7L913C2)&lt;&gt;0,_xlfn.SINGLE(D7L913C2)*_xlfn.SINGLE(D7L913C4),_xlfn.SINGLE(D7L913C3)*_xlfn.SINGLE(D7L913C4))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_xlfn.SINGLE(IF(FLOW_THRU_100PCT="Y",1,INDEX(VariabilityMatrix,D7L914C1,_xlfn.SINGLE(D7L914C6))))</f>
        <v>0.46847217353553366</v>
      </c>
      <c r="L21" s="16" t="s">
        <v>44244</v>
      </c>
      <c r="M21" s="15">
        <f>IF(_xlfn.SINGLE(D7L914C2)&lt;&gt;0,_xlfn.SINGLE(D7L914C2)*_xlfn.SINGLE(D7L914C4),_xlfn.SINGLE(D7L914C3)*_xlfn.SINGLE(D7L914C4))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_xlfn.SINGLE(IF(FLOW_THRU_100PCT="Y",1,INDEX(VariabilityMatrix,D7L915C1,_xlfn.SINGLE(D7L915C6))))</f>
        <v>0.46847217353553366</v>
      </c>
      <c r="L22" s="16" t="s">
        <v>44249</v>
      </c>
      <c r="M22" s="15">
        <f>IF(_xlfn.SINGLE(D7L915C2)&lt;&gt;0,_xlfn.SINGLE(D7L915C2)*_xlfn.SINGLE(D7L915C4),_xlfn.SINGLE(D7L915C3)*_xlfn.SINGLE(D7L915C4))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_xlfn.SINGLE(IF(FLOW_THRU_100PCT="Y",1,INDEX(VariabilityMatrix,D7L916C1,_xlfn.SINGLE(D7L916C6))))</f>
        <v>0.46847217353553366</v>
      </c>
      <c r="L23" s="16" t="s">
        <v>44254</v>
      </c>
      <c r="M23" s="15">
        <f>IF(_xlfn.SINGLE(D7L916C2)&lt;&gt;0,_xlfn.SINGLE(D7L916C2)*_xlfn.SINGLE(D7L916C4),_xlfn.SINGLE(D7L916C3)*_xlfn.SINGLE(D7L916C4))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0.46847217353553366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_xlfn.SINGLE(IF(FLOW_THRU_100PCT="Y",1,INDEX(VariabilityMatrix,D7L918C1,_xlfn.SINGLE(D7L918C6))))</f>
        <v>0.46847217353553366</v>
      </c>
      <c r="L25" s="16" t="s">
        <v>44264</v>
      </c>
      <c r="M25" s="15">
        <f>IF(_xlfn.SINGLE(D7L918C2)&lt;&gt;0,_xlfn.SINGLE(D7L918C2)*_xlfn.SINGLE(D7L918C4),_xlfn.SINGLE(D7L918C3)*_xlfn.SINGLE(D7L918C4))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0.46847217353553366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_xlfn.SINGLE(IF(FLOW_THRU_100PCT="Y",1,INDEX(VariabilityMatrix,D7L921C1,_xlfn.SINGLE(D7L921C6))))</f>
        <v>0.48257096814517625</v>
      </c>
      <c r="L28" s="16" t="s">
        <v>44278</v>
      </c>
      <c r="M28" s="15">
        <f>IF(_xlfn.SINGLE(D7L921C2)&lt;&gt;0,_xlfn.SINGLE(D7L921C2)*_xlfn.SINGLE(D7L921C4),_xlfn.SINGLE(D7L921C3)*_xlfn.SINGLE(D7L921C4))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_xlfn.SINGLE(IF(FLOW_THRU_100PCT="Y",1,INDEX(VariabilityMatrix,D7L922C1,_xlfn.SINGLE(D7L922C6))))</f>
        <v>0.4703844944876534</v>
      </c>
      <c r="L29" s="16" t="s">
        <v>44283</v>
      </c>
      <c r="M29" s="15">
        <f>IF(_xlfn.SINGLE(D7L922C2)&lt;&gt;0,_xlfn.SINGLE(D7L922C2)*_xlfn.SINGLE(D7L922C4),_xlfn.SINGLE(D7L922C3)*_xlfn.SINGLE(D7L922C4))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996D9A-E5BF-42C4-8A57-6925FAEFC55B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_xlfn.SINGLE(IF(FLOW_THRU_100PCT="Y",1,INDEX(VariabilityMatrix,D7L1011C1,_xlfn.SINGLE(D7L1011C6))))</f>
        <v>0.48257096814517625</v>
      </c>
      <c r="L18" s="16" t="s">
        <v>44386</v>
      </c>
      <c r="M18" s="15">
        <f>IF(_xlfn.SINGLE(D7L1011C2)&lt;&gt;0,_xlfn.SINGLE(D7L1011C2)*_xlfn.SINGLE(D7L1011C4),_xlfn.SINGLE(D7L1011C3)*_xlfn.SINGLE(D7L1011C4))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_xlfn.SINGLE(IF(FLOW_THRU_100PCT="Y",1,INDEX(VariabilityMatrix,D7L1012C1,_xlfn.SINGLE(D7L1012C6))))</f>
        <v>0.46847217353553366</v>
      </c>
      <c r="L19" s="16" t="s">
        <v>44391</v>
      </c>
      <c r="M19" s="15">
        <f>IF(_xlfn.SINGLE(D7L1012C2)&lt;&gt;0,_xlfn.SINGLE(D7L1012C2)*_xlfn.SINGLE(D7L1012C4),_xlfn.SINGLE(D7L1012C3)*_xlfn.SINGLE(D7L1012C4))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_xlfn.SINGLE(IF(FLOW_THRU_100PCT="Y",1,INDEX(VariabilityMatrix,D7L1013C1,_xlfn.SINGLE(D7L1013C6))))</f>
        <v>0.48257096814517625</v>
      </c>
      <c r="L20" s="16" t="s">
        <v>44396</v>
      </c>
      <c r="M20" s="15">
        <f>IF(_xlfn.SINGLE(D7L1013C2)&lt;&gt;0,_xlfn.SINGLE(D7L1013C2)*_xlfn.SINGLE(D7L1013C4),_xlfn.SINGLE(D7L1013C3)*_xlfn.SINGLE(D7L1013C4))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_xlfn.SINGLE(IF(FLOW_THRU_100PCT="Y",1,INDEX(VariabilityMatrix,D7L1014C1,_xlfn.SINGLE(D7L1014C6))))</f>
        <v>0.46847217353553366</v>
      </c>
      <c r="L21" s="16" t="s">
        <v>44401</v>
      </c>
      <c r="M21" s="15">
        <f>IF(_xlfn.SINGLE(D7L1014C2)&lt;&gt;0,_xlfn.SINGLE(D7L1014C2)*_xlfn.SINGLE(D7L1014C4),_xlfn.SINGLE(D7L1014C3)*_xlfn.SINGLE(D7L1014C4))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_xlfn.SINGLE(IF(FLOW_THRU_100PCT="Y",1,INDEX(VariabilityMatrix,D7L1015C1,_xlfn.SINGLE(D7L1015C6))))</f>
        <v>0.46847217353553366</v>
      </c>
      <c r="L22" s="16" t="s">
        <v>44406</v>
      </c>
      <c r="M22" s="15">
        <f>IF(_xlfn.SINGLE(D7L1015C2)&lt;&gt;0,_xlfn.SINGLE(D7L1015C2)*_xlfn.SINGLE(D7L1015C4),_xlfn.SINGLE(D7L1015C3)*_xlfn.SINGLE(D7L1015C4))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_xlfn.SINGLE(IF(FLOW_THRU_100PCT="Y",1,INDEX(VariabilityMatrix,D7L1016C1,_xlfn.SINGLE(D7L1016C6))))</f>
        <v>0.46847217353553366</v>
      </c>
      <c r="L23" s="16" t="s">
        <v>44411</v>
      </c>
      <c r="M23" s="15">
        <f>IF(_xlfn.SINGLE(D7L1016C2)&lt;&gt;0,_xlfn.SINGLE(D7L1016C2)*_xlfn.SINGLE(D7L1016C4),_xlfn.SINGLE(D7L1016C3)*_xlfn.SINGLE(D7L1016C4))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0.46847217353553366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_xlfn.SINGLE(IF(FLOW_THRU_100PCT="Y",1,INDEX(VariabilityMatrix,D7L1018C1,_xlfn.SINGLE(D7L1018C6))))</f>
        <v>0.46847217353553366</v>
      </c>
      <c r="L25" s="16" t="s">
        <v>44421</v>
      </c>
      <c r="M25" s="15">
        <f>IF(_xlfn.SINGLE(D7L1018C2)&lt;&gt;0,_xlfn.SINGLE(D7L1018C2)*_xlfn.SINGLE(D7L1018C4),_xlfn.SINGLE(D7L1018C3)*_xlfn.SINGLE(D7L1018C4))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_xlfn.SINGLE(IF(FLOW_THRU_100PCT="Y",1,INDEX(VariabilityMatrix,D7L1019C1,_xlfn.SINGLE(D7L1019C6))))</f>
        <v>0.46847217353553366</v>
      </c>
      <c r="L26" s="16" t="s">
        <v>44426</v>
      </c>
      <c r="M26" s="15">
        <f>IF(_xlfn.SINGLE(D7L1019C2)&lt;&gt;0,_xlfn.SINGLE(D7L1019C2)*_xlfn.SINGLE(D7L1019C4),_xlfn.SINGLE(D7L1019C3)*_xlfn.SINGLE(D7L1019C4))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_xlfn.SINGLE(IF(FLOW_THRU_100PCT="Y",1,INDEX(VariabilityMatrix,D7L1021C1,_xlfn.SINGLE(D7L1021C6))))</f>
        <v>0.48257096814517625</v>
      </c>
      <c r="L28" s="16" t="s">
        <v>44435</v>
      </c>
      <c r="M28" s="15">
        <f>IF(_xlfn.SINGLE(D7L1021C2)&lt;&gt;0,_xlfn.SINGLE(D7L1021C2)*_xlfn.SINGLE(D7L1021C4),_xlfn.SINGLE(D7L1021C3)*_xlfn.SINGLE(D7L1021C4))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_xlfn.SINGLE(IF(FLOW_THRU_100PCT="Y",1,INDEX(VariabilityMatrix,D7L1022C1,_xlfn.SINGLE(D7L1022C6))))</f>
        <v>0.4703844944876534</v>
      </c>
      <c r="L29" s="16" t="s">
        <v>44440</v>
      </c>
      <c r="M29" s="15">
        <f>IF(_xlfn.SINGLE(D7L1022C2)&lt;&gt;0,_xlfn.SINGLE(D7L1022C2)*_xlfn.SINGLE(D7L1022C4),_xlfn.SINGLE(D7L1022C3)*_xlfn.SINGLE(D7L1022C4))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156.03852518157544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78.019262590787719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37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37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193.03852518157544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115.01926259078772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390.03759778677806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195.01879889338903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341664-13C0-4703-9A09-39DF166F5A68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45878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45878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1818.4590000000001</v>
      </c>
      <c r="R8" s="16" t="s">
        <v>44493</v>
      </c>
      <c r="S8" s="21">
        <f>IF(D7L1101C7=0,0,D7L1101C5/D7L1101C7)</f>
        <v>25.229053830743503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1016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1016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1818.4590000000001</v>
      </c>
      <c r="R9" s="16" t="s">
        <v>44498</v>
      </c>
      <c r="S9" s="21">
        <f>IF(D7L1102C7=0,0,D7L1102C5/D7L1102C7)</f>
        <v>0.55871482392509264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3187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3187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1818.4590000000001</v>
      </c>
      <c r="R10" s="16" t="s">
        <v>44503</v>
      </c>
      <c r="S10" s="21">
        <f>IF(D7L1103C7=0,0,D7L1103C5/D7L1103C7)</f>
        <v>1.7525828187492816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1818.4590000000001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1818.4590000000001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1818.4590000000001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1818.4590000000001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1818.4590000000001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1818.4590000000001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377.50675054000004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377.50675054000004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2075.9767999999999</v>
      </c>
      <c r="R17" s="16" t="s">
        <v>44538</v>
      </c>
      <c r="S17" s="21">
        <f>IF(D7L1110C7=0,0,D7L1110C5/D7L1110C7)</f>
        <v>0.18184536095971787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1.3746521219901588</v>
      </c>
      <c r="J18" s="16" t="s">
        <v>44544</v>
      </c>
      <c r="K18" s="21">
        <f>_xlfn.SINGLE(IF(FLOW_THRU_100PCT="Y",1,INDEX(VariabilityMatrix,D7L1111C1,_xlfn.SINGLE(D7L1111C6))))</f>
        <v>0.48257096814517625</v>
      </c>
      <c r="L18" s="16" t="s">
        <v>44540</v>
      </c>
      <c r="M18" s="15">
        <f>IF(_xlfn.SINGLE(D7L1111C2)&lt;&gt;0,_xlfn.SINGLE(D7L1111C2)*_xlfn.SINGLE(D7L1111C4),_xlfn.SINGLE(D7L1111C3)*_xlfn.SINGLE(D7L1111C4))</f>
        <v>0.66336720537161187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2075.9767999999999</v>
      </c>
      <c r="R18" s="16" t="s">
        <v>44542</v>
      </c>
      <c r="S18" s="21">
        <f>IF(D7L1111C7=0,0,D7L1111C5/D7L1111C7)</f>
        <v>3.1954461406871786E-4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3.1956851740160344E-2</v>
      </c>
      <c r="J19" s="16" t="s">
        <v>44549</v>
      </c>
      <c r="K19" s="21">
        <f>_xlfn.SINGLE(IF(FLOW_THRU_100PCT="Y",1,INDEX(VariabilityMatrix,D7L1112C1,_xlfn.SINGLE(D7L1112C6))))</f>
        <v>0.46847217353553366</v>
      </c>
      <c r="L19" s="16" t="s">
        <v>44545</v>
      </c>
      <c r="M19" s="15">
        <f>IF(_xlfn.SINGLE(D7L1112C2)&lt;&gt;0,_xlfn.SINGLE(D7L1112C2)*_xlfn.SINGLE(D7L1112C4),_xlfn.SINGLE(D7L1112C3)*_xlfn.SINGLE(D7L1112C4))</f>
        <v>1.4970895794065717E-2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1818.4590000000001</v>
      </c>
      <c r="R19" s="16" t="s">
        <v>44547</v>
      </c>
      <c r="S19" s="21">
        <f>IF(D7L1112C7=0,0,D7L1112C5/D7L1112C7)</f>
        <v>8.2327376058881267E-6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45.990348305806712</v>
      </c>
      <c r="J20" s="16" t="s">
        <v>44554</v>
      </c>
      <c r="K20" s="21">
        <f>_xlfn.SINGLE(IF(FLOW_THRU_100PCT="Y",1,INDEX(VariabilityMatrix,D7L1113C1,_xlfn.SINGLE(D7L1113C6))))</f>
        <v>0.48257096814517625</v>
      </c>
      <c r="L20" s="16" t="s">
        <v>44550</v>
      </c>
      <c r="M20" s="15">
        <f>IF(_xlfn.SINGLE(D7L1113C2)&lt;&gt;0,_xlfn.SINGLE(D7L1113C2)*_xlfn.SINGLE(D7L1113C4),_xlfn.SINGLE(D7L1113C3)*_xlfn.SINGLE(D7L1113C4))</f>
        <v>22.193606907267011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2075.9767999999999</v>
      </c>
      <c r="R20" s="16" t="s">
        <v>44552</v>
      </c>
      <c r="S20" s="21">
        <f>IF(D7L1113C7=0,0,D7L1113C5/D7L1113C7)</f>
        <v>1.0690681566030513E-2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34.497421453503094</v>
      </c>
      <c r="J21" s="16" t="s">
        <v>44559</v>
      </c>
      <c r="K21" s="21">
        <f>_xlfn.SINGLE(IF(FLOW_THRU_100PCT="Y",1,INDEX(VariabilityMatrix,D7L1114C1,_xlfn.SINGLE(D7L1114C6))))</f>
        <v>0.46847217353553366</v>
      </c>
      <c r="L21" s="16" t="s">
        <v>44555</v>
      </c>
      <c r="M21" s="15">
        <f>IF(_xlfn.SINGLE(D7L1114C2)&lt;&gt;0,_xlfn.SINGLE(D7L1114C2)*_xlfn.SINGLE(D7L1114C4),_xlfn.SINGLE(D7L1114C3)*_xlfn.SINGLE(D7L1114C4))</f>
        <v>16.161082009693942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1818.4590000000001</v>
      </c>
      <c r="R21" s="16" t="s">
        <v>44557</v>
      </c>
      <c r="S21" s="21">
        <f>IF(D7L1114C7=0,0,D7L1114C5/D7L1114C7)</f>
        <v>8.8872402455562327E-3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3.994606467520043E-3</v>
      </c>
      <c r="J22" s="16" t="s">
        <v>44564</v>
      </c>
      <c r="K22" s="21">
        <f>_xlfn.SINGLE(IF(FLOW_THRU_100PCT="Y",1,INDEX(VariabilityMatrix,D7L1115C1,_xlfn.SINGLE(D7L1115C6))))</f>
        <v>0.46847217353553366</v>
      </c>
      <c r="L22" s="16" t="s">
        <v>44560</v>
      </c>
      <c r="M22" s="15">
        <f>IF(_xlfn.SINGLE(D7L1115C2)&lt;&gt;0,_xlfn.SINGLE(D7L1115C2)*_xlfn.SINGLE(D7L1115C4),_xlfn.SINGLE(D7L1115C3)*_xlfn.SINGLE(D7L1115C4))</f>
        <v>1.8713619742582147E-3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1818.4590000000001</v>
      </c>
      <c r="R22" s="16" t="s">
        <v>44562</v>
      </c>
      <c r="S22" s="21">
        <f>IF(D7L1115C7=0,0,D7L1115C5/D7L1115C7)</f>
        <v>1.0290922007360158E-6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3.994606467520043E-3</v>
      </c>
      <c r="J23" s="16" t="s">
        <v>44569</v>
      </c>
      <c r="K23" s="21">
        <f>_xlfn.SINGLE(IF(FLOW_THRU_100PCT="Y",1,INDEX(VariabilityMatrix,D7L1116C1,_xlfn.SINGLE(D7L1116C6))))</f>
        <v>0.46847217353553366</v>
      </c>
      <c r="L23" s="16" t="s">
        <v>44565</v>
      </c>
      <c r="M23" s="15">
        <f>IF(_xlfn.SINGLE(D7L1116C2)&lt;&gt;0,_xlfn.SINGLE(D7L1116C2)*_xlfn.SINGLE(D7L1116C4),_xlfn.SINGLE(D7L1116C3)*_xlfn.SINGLE(D7L1116C4))</f>
        <v>1.8713619742582147E-3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1818.4590000000001</v>
      </c>
      <c r="R23" s="16" t="s">
        <v>44567</v>
      </c>
      <c r="S23" s="21">
        <f>IF(D7L1116C7=0,0,D7L1116C5/D7L1116C7)</f>
        <v>1.0290922007360158E-6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54.817984553777549</v>
      </c>
      <c r="J24" s="16" t="s">
        <v>44574</v>
      </c>
      <c r="K24" s="21">
        <f>_xlfn.SINGLE(IF(FLOW_THRU_100PCT="Y",1,INDEX(VariabilityMatrix,D7L1117C1,_xlfn.SINGLE(D7L1117C6))))</f>
        <v>0.46847217353553366</v>
      </c>
      <c r="L24" s="16" t="s">
        <v>44570</v>
      </c>
      <c r="M24" s="15">
        <f>IF(_xlfn.SINGLE(D7L1117C2)&lt;&gt;0,_xlfn.SINGLE(D7L1117C2)*_xlfn.SINGLE(D7L1117C4),_xlfn.SINGLE(D7L1117C3)*_xlfn.SINGLE(D7L1117C4))</f>
        <v>25.680700372745481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1818.4590000000001</v>
      </c>
      <c r="R24" s="16" t="s">
        <v>44572</v>
      </c>
      <c r="S24" s="21">
        <f>IF(D7L1117C7=0,0,D7L1117C5/D7L1117C7)</f>
        <v>1.4122232270700346E-2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19.737350556016533</v>
      </c>
      <c r="J25" s="16" t="s">
        <v>44579</v>
      </c>
      <c r="K25" s="21">
        <f>_xlfn.SINGLE(IF(FLOW_THRU_100PCT="Y",1,INDEX(VariabilityMatrix,D7L1118C1,_xlfn.SINGLE(D7L1118C6))))</f>
        <v>0.46847217353553366</v>
      </c>
      <c r="L25" s="16" t="s">
        <v>44575</v>
      </c>
      <c r="M25" s="15">
        <f>IF(_xlfn.SINGLE(D7L1118C2)&lt;&gt;0,_xlfn.SINGLE(D7L1118C2)*_xlfn.SINGLE(D7L1118C4),_xlfn.SINGLE(D7L1118C3)*_xlfn.SINGLE(D7L1118C4))</f>
        <v>9.2463995148098395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1818.4590000000001</v>
      </c>
      <c r="R25" s="16" t="s">
        <v>44577</v>
      </c>
      <c r="S25" s="21">
        <f>IF(D7L1118C7=0,0,D7L1118C5/D7L1118C7)</f>
        <v>5.0847445638366549E-3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_xlfn.SINGLE(IF(FLOW_THRU_100PCT="Y",1,INDEX(VariabilityMatrix,D7L1119C1,_xlfn.SINGLE(D7L1119C6))))</f>
        <v>0.46847217353553366</v>
      </c>
      <c r="L26" s="16" t="s">
        <v>44580</v>
      </c>
      <c r="M26" s="15">
        <f>IF(_xlfn.SINGLE(D7L1119C2)&lt;&gt;0,_xlfn.SINGLE(D7L1119C2)*_xlfn.SINGLE(D7L1119C4),_xlfn.SINGLE(D7L1119C3)*_xlfn.SINGLE(D7L1119C4))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1818.4590000000001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1818.4590000000001</v>
      </c>
      <c r="R27" s="16" t="s">
        <v>44587</v>
      </c>
      <c r="S27" s="21">
        <f>IF(D7L1120C7=0,0,D7L1120C5/D7L1120C7)</f>
        <v>0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16.470777280172509</v>
      </c>
      <c r="J28" s="16" t="s">
        <v>44593</v>
      </c>
      <c r="K28" s="21">
        <f>_xlfn.SINGLE(IF(FLOW_THRU_100PCT="Y",1,INDEX(VariabilityMatrix,D7L1121C1,_xlfn.SINGLE(D7L1121C6))))</f>
        <v>0.48257096814517625</v>
      </c>
      <c r="L28" s="16" t="s">
        <v>44589</v>
      </c>
      <c r="M28" s="15">
        <f>IF(_xlfn.SINGLE(D7L1121C2)&lt;&gt;0,_xlfn.SINGLE(D7L1121C2)*_xlfn.SINGLE(D7L1121C4),_xlfn.SINGLE(D7L1121C3)*_xlfn.SINGLE(D7L1121C4))</f>
        <v>7.9483189381964205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2075.9767999999999</v>
      </c>
      <c r="R28" s="16" t="s">
        <v>44591</v>
      </c>
      <c r="S28" s="21">
        <f>IF(D7L1121C7=0,0,D7L1121C5/D7L1121C7)</f>
        <v>3.8287127959216213E-3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20.46874971778653</v>
      </c>
      <c r="J29" s="16" t="s">
        <v>44598</v>
      </c>
      <c r="K29" s="21">
        <f>_xlfn.SINGLE(IF(FLOW_THRU_100PCT="Y",1,INDEX(VariabilityMatrix,D7L1122C1,_xlfn.SINGLE(D7L1122C6))))</f>
        <v>0.4703844944876534</v>
      </c>
      <c r="L29" s="16" t="s">
        <v>44594</v>
      </c>
      <c r="M29" s="15">
        <f>IF(_xlfn.SINGLE(D7L1122C2)&lt;&gt;0,_xlfn.SINGLE(D7L1122C2)*_xlfn.SINGLE(D7L1122C4),_xlfn.SINGLE(D7L1122C3)*_xlfn.SINGLE(D7L1122C4))</f>
        <v>9.6281824887953142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1875.1893333333335</v>
      </c>
      <c r="R29" s="16" t="s">
        <v>44596</v>
      </c>
      <c r="S29" s="21">
        <f>IF(D7L1122C7=0,0,D7L1122C5/D7L1122C7)</f>
        <v>5.1345121890600098E-3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50612.42129026875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50531.550579843046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27.760103246232699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C0155C-D8A4-4775-ADE6-63DD4E7AEF0A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430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430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11058</v>
      </c>
      <c r="R8" s="16" t="s">
        <v>44621</v>
      </c>
      <c r="S8" s="21">
        <f>IF(D7L1201C7=0,0,D7L1201C5/D7L1201C7)</f>
        <v>3.8885874480014467E-2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11058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11058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11058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11058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11058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11058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430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430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3.8885874480014467E-2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B6DB09-C5B9-4CE7-9969-9E5ED8111875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3566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3566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32684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32684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159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159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2737.6580519200002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2737.6580519200002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9.9689010725558305</v>
      </c>
      <c r="J18" s="16" t="s">
        <v>44727</v>
      </c>
      <c r="K18" s="21">
        <f>_xlfn.SINGLE(IF(FLOW_THRU_100PCT="Y",1,INDEX(VariabilityMatrix,D7L1311C1,_xlfn.SINGLE(D7L1311C6))))</f>
        <v>0.48257096814517625</v>
      </c>
      <c r="L18" s="16" t="s">
        <v>44724</v>
      </c>
      <c r="M18" s="15">
        <f>IF(_xlfn.SINGLE(D7L1311C2)&lt;&gt;0,_xlfn.SINGLE(D7L1311C2)*_xlfn.SINGLE(D7L1311C4),_xlfn.SINGLE(D7L1311C3)*_xlfn.SINGLE(D7L1311C4))</f>
        <v>4.8107022419267533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0.23174931933089674</v>
      </c>
      <c r="J19" s="16" t="s">
        <v>44731</v>
      </c>
      <c r="K19" s="21">
        <f>_xlfn.SINGLE(IF(FLOW_THRU_100PCT="Y",1,INDEX(VariabilityMatrix,D7L1312C1,_xlfn.SINGLE(D7L1312C6))))</f>
        <v>0.46847217353553366</v>
      </c>
      <c r="L19" s="16" t="s">
        <v>44728</v>
      </c>
      <c r="M19" s="15">
        <f>IF(_xlfn.SINGLE(D7L1312C2)&lt;&gt;0,_xlfn.SINGLE(D7L1312C2)*_xlfn.SINGLE(D7L1312C4),_xlfn.SINGLE(D7L1312C3)*_xlfn.SINGLE(D7L1312C4))</f>
        <v>0.10856810734232566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333.51945937363126</v>
      </c>
      <c r="J20" s="16" t="s">
        <v>44735</v>
      </c>
      <c r="K20" s="21">
        <f>_xlfn.SINGLE(IF(FLOW_THRU_100PCT="Y",1,INDEX(VariabilityMatrix,D7L1313C1,_xlfn.SINGLE(D7L1313C6))))</f>
        <v>0.48257096814517625</v>
      </c>
      <c r="L20" s="16" t="s">
        <v>44732</v>
      </c>
      <c r="M20" s="15">
        <f>IF(_xlfn.SINGLE(D7L1313C2)&lt;&gt;0,_xlfn.SINGLE(D7L1313C2)*_xlfn.SINGLE(D7L1313C4),_xlfn.SINGLE(D7L1313C3)*_xlfn.SINGLE(D7L1313C4))</f>
        <v>160.94680840518902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250.17339021770303</v>
      </c>
      <c r="J21" s="16" t="s">
        <v>44739</v>
      </c>
      <c r="K21" s="21">
        <f>_xlfn.SINGLE(IF(FLOW_THRU_100PCT="Y",1,INDEX(VariabilityMatrix,D7L1314C1,_xlfn.SINGLE(D7L1314C6))))</f>
        <v>0.46847217353553366</v>
      </c>
      <c r="L21" s="16" t="s">
        <v>44736</v>
      </c>
      <c r="M21" s="15">
        <f>IF(_xlfn.SINGLE(D7L1314C2)&lt;&gt;0,_xlfn.SINGLE(D7L1314C2)*_xlfn.SINGLE(D7L1314C4),_xlfn.SINGLE(D7L1314C3)*_xlfn.SINGLE(D7L1314C4))</f>
        <v>117.19927187604056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2.8968664916362092E-2</v>
      </c>
      <c r="J22" s="16" t="s">
        <v>44743</v>
      </c>
      <c r="K22" s="21">
        <f>_xlfn.SINGLE(IF(FLOW_THRU_100PCT="Y",1,INDEX(VariabilityMatrix,D7L1315C1,_xlfn.SINGLE(D7L1315C6))))</f>
        <v>0.46847217353553366</v>
      </c>
      <c r="L22" s="16" t="s">
        <v>44740</v>
      </c>
      <c r="M22" s="15">
        <f>IF(_xlfn.SINGLE(D7L1315C2)&lt;&gt;0,_xlfn.SINGLE(D7L1315C2)*_xlfn.SINGLE(D7L1315C4),_xlfn.SINGLE(D7L1315C3)*_xlfn.SINGLE(D7L1315C4))</f>
        <v>1.3571013417790708E-2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2.8968664916362092E-2</v>
      </c>
      <c r="J23" s="16" t="s">
        <v>44747</v>
      </c>
      <c r="K23" s="21">
        <f>_xlfn.SINGLE(IF(FLOW_THRU_100PCT="Y",1,INDEX(VariabilityMatrix,D7L1316C1,_xlfn.SINGLE(D7L1316C6))))</f>
        <v>0.46847217353553366</v>
      </c>
      <c r="L23" s="16" t="s">
        <v>44744</v>
      </c>
      <c r="M23" s="15">
        <f>IF(_xlfn.SINGLE(D7L1316C2)&lt;&gt;0,_xlfn.SINGLE(D7L1316C2)*_xlfn.SINGLE(D7L1316C4),_xlfn.SINGLE(D7L1316C3)*_xlfn.SINGLE(D7L1316C4))</f>
        <v>1.3571013417790708E-2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397.53698864723697</v>
      </c>
      <c r="J24" s="16" t="s">
        <v>44751</v>
      </c>
      <c r="K24" s="21">
        <f>_xlfn.SINGLE(IF(FLOW_THRU_100PCT="Y",1,INDEX(VariabilityMatrix,D7L1317C1,_xlfn.SINGLE(D7L1317C6))))</f>
        <v>0.46847217353553366</v>
      </c>
      <c r="L24" s="16" t="s">
        <v>44748</v>
      </c>
      <c r="M24" s="15">
        <f>IF(_xlfn.SINGLE(D7L1317C2)&lt;&gt;0,_xlfn.SINGLE(D7L1317C2)*_xlfn.SINGLE(D7L1317C4),_xlfn.SINGLE(D7L1317C3)*_xlfn.SINGLE(D7L1317C4))</f>
        <v>186.23501713234188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143.13417335174509</v>
      </c>
      <c r="J25" s="16" t="s">
        <v>44755</v>
      </c>
      <c r="K25" s="21">
        <f>_xlfn.SINGLE(IF(FLOW_THRU_100PCT="Y",1,INDEX(VariabilityMatrix,D7L1318C1,_xlfn.SINGLE(D7L1318C6))))</f>
        <v>0.46847217353553366</v>
      </c>
      <c r="L25" s="16" t="s">
        <v>44752</v>
      </c>
      <c r="M25" s="15">
        <f>IF(_xlfn.SINGLE(D7L1318C2)&lt;&gt;0,_xlfn.SINGLE(D7L1318C2)*_xlfn.SINGLE(D7L1318C4),_xlfn.SINGLE(D7L1318C3)*_xlfn.SINGLE(D7L1318C4))</f>
        <v>67.054377297303887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_xlfn.SINGLE(IF(FLOW_THRU_100PCT="Y",1,INDEX(VariabilityMatrix,D7L1319C1,_xlfn.SINGLE(D7L1319C6))))</f>
        <v>0.46847217353553366</v>
      </c>
      <c r="L26" s="16" t="s">
        <v>44756</v>
      </c>
      <c r="M26" s="15">
        <f>IF(_xlfn.SINGLE(D7L1319C2)&lt;&gt;0,_xlfn.SINGLE(D7L1319C2)*_xlfn.SINGLE(D7L1319C4),_xlfn.SINGLE(D7L1319C3)*_xlfn.SINGLE(D7L1319C4))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119.44516482935704</v>
      </c>
      <c r="J28" s="16" t="s">
        <v>44766</v>
      </c>
      <c r="K28" s="21">
        <f>_xlfn.SINGLE(IF(FLOW_THRU_100PCT="Y",1,INDEX(VariabilityMatrix,D7L1321C1,_xlfn.SINGLE(D7L1321C6))))</f>
        <v>0.46847217353553366</v>
      </c>
      <c r="L28" s="16" t="s">
        <v>44763</v>
      </c>
      <c r="M28" s="15">
        <f>IF(_xlfn.SINGLE(D7L1321C2)&lt;&gt;0,_xlfn.SINGLE(D7L1321C2)*_xlfn.SINGLE(D7L1321C4),_xlfn.SINGLE(D7L1321C3)*_xlfn.SINGLE(D7L1321C4))</f>
        <v>55.956735985918975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148.4382395744629</v>
      </c>
      <c r="J29" s="16" t="s">
        <v>44770</v>
      </c>
      <c r="K29" s="21">
        <f>_xlfn.SINGLE(IF(FLOW_THRU_100PCT="Y",1,INDEX(VariabilityMatrix,D7L1322C1,_xlfn.SINGLE(D7L1322C6))))</f>
        <v>0.48257096814517625</v>
      </c>
      <c r="L29" s="16" t="s">
        <v>44767</v>
      </c>
      <c r="M29" s="15">
        <f>IF(_xlfn.SINGLE(D7L1322C2)&lt;&gt;0,_xlfn.SINGLE(D7L1322C2)*_xlfn.SINGLE(D7L1322C4),_xlfn.SINGLE(D7L1322C3)*_xlfn.SINGLE(D7L1322C4))</f>
        <v>71.631984981214174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40262.837771602535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39676.492763352675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-27.006667819888058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-13.503333909944029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-6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-6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-33.006667819888058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-19.503333909944029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-6.7547999999999995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-3.3773999999999997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DF810B-915F-4187-8874-180FBFBFA0C3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7344292.6445240602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20336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20336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878915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203725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45395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122504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211072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-4955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16720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-2465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308474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1779385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2416401.0755117703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652920.2904882296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172830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40262.837771602535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-33.006667819888058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-6.7547999999999995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-172830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1839983.8377716024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-33.006667819888058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-6.7547999999999995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5331478.8067524582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1779418.0066678198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3069328.1208000001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10180224.934220279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EE0618-5D2E-4C55-BF68-EA57D0EE63BD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1293.4523253972986</v>
      </c>
      <c r="J8" s="16" t="s">
        <v>44958</v>
      </c>
      <c r="K8" s="21">
        <f>_xlfn.SINGLE(IF(FLOW_THRU_100PCT="Y",1,INDEX(VariabilityMatrix,D8L201C1,_xlfn.SINGLE(D8L201C6))))</f>
        <v>0.48257096814517625</v>
      </c>
      <c r="L8" s="16" t="s">
        <v>44956</v>
      </c>
      <c r="M8" s="15">
        <f>IF(_xlfn.SINGLE(D8L201C2)&lt;&gt;0,_xlfn.SINGLE(D8L201C2)*_xlfn.SINGLE(D8L201C4),_xlfn.SINGLE(D8L201C3)*_xlfn.SINGLE(D8L201C4))</f>
        <v>624.1825409166039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_xlfn.SINGLE(IF(FLOW_THRU_100PCT="Y",1,INDEX(VariabilityMatrix,D8L202C1,_xlfn.SINGLE(D8L202C6))))</f>
        <v>0.48257096814517625</v>
      </c>
      <c r="L9" s="16" t="s">
        <v>44960</v>
      </c>
      <c r="M9" s="15">
        <f>IF(_xlfn.SINGLE(D8L202C2)&lt;&gt;0,_xlfn.SINGLE(D8L202C2)*_xlfn.SINGLE(D8L202C4),_xlfn.SINGLE(D8L202C3)*_xlfn.SINGLE(D8L202C4))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_xlfn.SINGLE(IF(FLOW_THRU_100PCT="Y",1,INDEX(VariabilityMatrix,D8L203C1,_xlfn.SINGLE(D8L203C6))))</f>
        <v>0.48257096814517625</v>
      </c>
      <c r="L10" s="16" t="s">
        <v>44963</v>
      </c>
      <c r="M10" s="15">
        <f>IF(_xlfn.SINGLE(D8L203C2)&lt;&gt;0,_xlfn.SINGLE(D8L203C2)*_xlfn.SINGLE(D8L203C4),_xlfn.SINGLE(D8L203C3)*_xlfn.SINGLE(D8L203C4))</f>
        <v>0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2.3245222379787642</v>
      </c>
      <c r="J11" s="16" t="s">
        <v>44968</v>
      </c>
      <c r="K11" s="21">
        <f>_xlfn.SINGLE(IF(FLOW_THRU_100PCT="Y",1,INDEX(VariabilityMatrix,D8L204C1,_xlfn.SINGLE(D8L204C6))))</f>
        <v>0.48257096814517625</v>
      </c>
      <c r="L11" s="16" t="s">
        <v>44966</v>
      </c>
      <c r="M11" s="15">
        <f>IF(_xlfn.SINGLE(D8L204C2)&lt;&gt;0,_xlfn.SINGLE(D8L204C2)*_xlfn.SINGLE(D8L204C4),_xlfn.SINGLE(D8L204C3)*_xlfn.SINGLE(D8L204C4))</f>
        <v>1.1217469468564041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495.49609274000005</v>
      </c>
      <c r="J12" s="16" t="s">
        <v>44971</v>
      </c>
      <c r="K12" s="21">
        <f>_xlfn.SINGLE(IF(FLOW_THRU_100PCT="Y",1,INDEX(VariabilityMatrix,D8L205C1,_xlfn.SINGLE(D8L205C6))))</f>
        <v>0.48257096814517625</v>
      </c>
      <c r="L12" s="16" t="s">
        <v>44969</v>
      </c>
      <c r="M12" s="15">
        <f>IF(_xlfn.SINGLE(D8L205C2)&lt;&gt;0,_xlfn.SINGLE(D8L205C2)*_xlfn.SINGLE(D8L205C4),_xlfn.SINGLE(D8L205C3)*_xlfn.SINGLE(D8L205C4))</f>
        <v>239.11202918569387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121.37773208203591</v>
      </c>
      <c r="J13" s="16" t="s">
        <v>44974</v>
      </c>
      <c r="K13" s="21">
        <f>_xlfn.SINGLE(IF(FLOW_THRU_100PCT="Y",1,INDEX(VariabilityMatrix,D8L206C1,_xlfn.SINGLE(D8L206C6))))</f>
        <v>0.48257096814517625</v>
      </c>
      <c r="L13" s="16" t="s">
        <v>44972</v>
      </c>
      <c r="M13" s="15">
        <f>IF(_xlfn.SINGLE(D8L206C2)&lt;&gt;0,_xlfn.SINGLE(D8L206C2)*_xlfn.SINGLE(D8L206C4),_xlfn.SINGLE(D8L206C3)*_xlfn.SINGLE(D8L206C4))</f>
        <v>58.573369682093883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_xlfn.SINGLE(IF(FLOW_THRU_100PCT="Y",1,INDEX(VariabilityMatrix,D8L207C1,_xlfn.SINGLE(D8L207C6))))</f>
        <v>0.48257096814517625</v>
      </c>
      <c r="L14" s="16" t="s">
        <v>44975</v>
      </c>
      <c r="M14" s="15">
        <f>IF(_xlfn.SINGLE(D8L207C2)&lt;&gt;0,_xlfn.SINGLE(D8L207C2)*_xlfn.SINGLE(D8L207C4),_xlfn.SINGLE(D8L207C3)*_xlfn.SINGLE(D8L207C4))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_xlfn.SINGLE(IF(FLOW_THRU_100PCT="Y",1,INDEX(VariabilityMatrix,D8L208C1,_xlfn.SINGLE(D8L208C6))))</f>
        <v>0.48257096814517625</v>
      </c>
      <c r="L15" s="16" t="s">
        <v>44978</v>
      </c>
      <c r="M15" s="15">
        <f>IF(_xlfn.SINGLE(D8L208C2)&lt;&gt;0,_xlfn.SINGLE(D8L208C2)*_xlfn.SINGLE(D8L208C4),_xlfn.SINGLE(D8L208C3)*_xlfn.SINGLE(D8L208C4))</f>
        <v>0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0.14437501548373649</v>
      </c>
      <c r="J16" s="16" t="s">
        <v>44983</v>
      </c>
      <c r="K16" s="21">
        <f>_xlfn.SINGLE(IF(FLOW_THRU_100PCT="Y",1,INDEX(VariabilityMatrix,D8L209C1,_xlfn.SINGLE(D8L209C6))))</f>
        <v>0.48257096814517625</v>
      </c>
      <c r="L16" s="16" t="s">
        <v>44981</v>
      </c>
      <c r="M16" s="15">
        <f>IF(_xlfn.SINGLE(D8L209C2)&lt;&gt;0,_xlfn.SINGLE(D8L209C2)*_xlfn.SINGLE(D8L209C4),_xlfn.SINGLE(D8L209C3)*_xlfn.SINGLE(D8L209C4))</f>
        <v>6.9671190997961527E-2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2.8216958506468548</v>
      </c>
      <c r="J17" s="16" t="s">
        <v>44986</v>
      </c>
      <c r="K17" s="21">
        <f>_xlfn.SINGLE(IF(FLOW_THRU_100PCT="Y",1,INDEX(VariabilityMatrix,D8L210C1,_xlfn.SINGLE(D8L210C6))))</f>
        <v>0.46847217353553366</v>
      </c>
      <c r="L17" s="16" t="s">
        <v>44984</v>
      </c>
      <c r="M17" s="15">
        <f>IF(_xlfn.SINGLE(D8L210C2)&lt;&gt;0,_xlfn.SINGLE(D8L210C2)*_xlfn.SINGLE(D8L210C4),_xlfn.SINGLE(D8L210C3)*_xlfn.SINGLE(D8L210C4))</f>
        <v>1.3218859882087286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_xlfn.SINGLE(IF(FLOW_THRU_100PCT="Y",1,INDEX(VariabilityMatrix,D8L211C1,_xlfn.SINGLE(D8L211C6))))</f>
        <v>0.46847217353553366</v>
      </c>
      <c r="L18" s="16" t="s">
        <v>44987</v>
      </c>
      <c r="M18" s="15">
        <f>IF(_xlfn.SINGLE(D8L211C2)&lt;&gt;0,_xlfn.SINGLE(D8L211C2)*_xlfn.SINGLE(D8L211C4),_xlfn.SINGLE(D8L211C3)*_xlfn.SINGLE(D8L211C4))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_xlfn.SINGLE(IF(FLOW_THRU_100PCT="Y",1,INDEX(VariabilityMatrix,D8L212C1,_xlfn.SINGLE(D8L212C6))))</f>
        <v>0.46847217353553366</v>
      </c>
      <c r="L19" s="16" t="s">
        <v>44990</v>
      </c>
      <c r="M19" s="15">
        <f>IF(_xlfn.SINGLE(D8L212C2)&lt;&gt;0,_xlfn.SINGLE(D8L212C2)*_xlfn.SINGLE(D8L212C4),_xlfn.SINGLE(D8L212C3)*_xlfn.SINGLE(D8L212C4))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3.3563189486206253E-3</v>
      </c>
      <c r="J20" s="16" t="s">
        <v>44995</v>
      </c>
      <c r="K20" s="21">
        <f>_xlfn.SINGLE(IF(FLOW_THRU_100PCT="Y",1,INDEX(VariabilityMatrix,D8L213C1,_xlfn.SINGLE(D8L213C6))))</f>
        <v>0.46847217353553366</v>
      </c>
      <c r="L20" s="16" t="s">
        <v>44993</v>
      </c>
      <c r="M20" s="15">
        <f>IF(_xlfn.SINGLE(D8L213C2)&lt;&gt;0,_xlfn.SINGLE(D8L213C2)*_xlfn.SINGLE(D8L213C4),_xlfn.SINGLE(D8L213C3)*_xlfn.SINGLE(D8L213C4))</f>
        <v>1.5723420329388014E-3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11270.9471686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0.78091876182223807</v>
      </c>
      <c r="L21" s="16" t="s">
        <v>44996</v>
      </c>
      <c r="M21" s="15">
        <f>IF(_xlfn.SINGLE(D8L214C2)&lt;&gt;0,_xlfn.SINGLE(D8L214C2)*_xlfn.SINGLE(D8L214C4),_xlfn.SINGLE(D8L214C3)*_xlfn.SINGLE(D8L214C4))</f>
        <v>8801.6941074669721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18648.473935500002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0.78091876182223807</v>
      </c>
      <c r="L22" s="16" t="s">
        <v>44998</v>
      </c>
      <c r="M22" s="15">
        <f>IF(_xlfn.SINGLE(D8L215C2)&lt;&gt;0,_xlfn.SINGLE(D8L215C2)*_xlfn.SINGLE(D8L215C4),_xlfn.SINGLE(D8L215C3)*_xlfn.SINGLE(D8L215C4))</f>
        <v>14562.94317558494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_xlfn.SINGLE(IF(FLOW_THRU_100PCT="Y",1,INDEX(VariabilityMatrix,D8L216C1,_xlfn.SINGLE(D8L216C6))))</f>
        <v>0.48257096814517625</v>
      </c>
      <c r="L23" s="16" t="s">
        <v>45000</v>
      </c>
      <c r="M23" s="15">
        <f>IF(_xlfn.SINGLE(D8L216C2)&lt;&gt;0,_xlfn.SINGLE(D8L216C2)*_xlfn.SINGLE(D8L216C4),_xlfn.SINGLE(D8L216C3)*_xlfn.SINGLE(D8L216C4))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_xlfn.SINGLE(IF(FLOW_THRU_100PCT="Y",1,INDEX(VariabilityMatrix,D8L217C1,_xlfn.SINGLE(D8L217C6))))</f>
        <v>0.48257096814517625</v>
      </c>
      <c r="L24" s="16" t="s">
        <v>45003</v>
      </c>
      <c r="M24" s="15">
        <f>IF(_xlfn.SINGLE(D8L217C2)&lt;&gt;0,_xlfn.SINGLE(D8L217C2)*_xlfn.SINGLE(D8L217C4),_xlfn.SINGLE(D8L217C3)*_xlfn.SINGLE(D8L217C4))</f>
        <v>0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39.648244150324558</v>
      </c>
      <c r="J25" s="16" t="s">
        <v>45008</v>
      </c>
      <c r="K25" s="21">
        <f>_xlfn.SINGLE(IF(FLOW_THRU_100PCT="Y",1,INDEX(VariabilityMatrix,D8L218C1,_xlfn.SINGLE(D8L218C6))))</f>
        <v>0.48257096814517625</v>
      </c>
      <c r="L25" s="16" t="s">
        <v>45006</v>
      </c>
      <c r="M25" s="15">
        <f>IF(_xlfn.SINGLE(D8L218C2)&lt;&gt;0,_xlfn.SINGLE(D8L218C2)*_xlfn.SINGLE(D8L218C4),_xlfn.SINGLE(D8L218C3)*_xlfn.SINGLE(D8L218C4))</f>
        <v>19.133091564878441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3413.3126786599996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0.48257096814517625</v>
      </c>
      <c r="L26" s="16" t="s">
        <v>45009</v>
      </c>
      <c r="M26" s="15">
        <f>IF(_xlfn.SINGLE(D8L219C2)&lt;&gt;0,_xlfn.SINGLE(D8L219C2)*_xlfn.SINGLE(D8L219C4),_xlfn.SINGLE(D8L219C3)*_xlfn.SINGLE(D8L219C4))</f>
        <v>1647.1656039231609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1454.3211041651271</v>
      </c>
      <c r="J27" s="16" t="s">
        <v>45013</v>
      </c>
      <c r="K27" s="21">
        <f>_xlfn.SINGLE(IF(FLOW_THRU_100PCT="Y",1,INDEX(VariabilityMatrix,D8L220C1,_xlfn.SINGLE(D8L220C6))))</f>
        <v>0.48257096814517625</v>
      </c>
      <c r="L27" s="16" t="s">
        <v>45011</v>
      </c>
      <c r="M27" s="15">
        <f>IF(_xlfn.SINGLE(D8L220C2)&lt;&gt;0,_xlfn.SINGLE(D8L220C2)*_xlfn.SINGLE(D8L220C4),_xlfn.SINGLE(D8L220C3)*_xlfn.SINGLE(D8L220C4))</f>
        <v>701.81314323092704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_xlfn.SINGLE(IF(FLOW_THRU_100PCT="Y",1,INDEX(VariabilityMatrix,D8L221C1,_xlfn.SINGLE(D8L221C6))))</f>
        <v>0.48257096814517625</v>
      </c>
      <c r="L28" s="16" t="s">
        <v>45014</v>
      </c>
      <c r="M28" s="15">
        <f>IF(_xlfn.SINGLE(D8L221C2)&lt;&gt;0,_xlfn.SINGLE(D8L221C2)*_xlfn.SINGLE(D8L221C4),_xlfn.SINGLE(D8L221C3)*_xlfn.SINGLE(D8L221C4))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_xlfn.SINGLE(IF(FLOW_THRU_100PCT="Y",1,INDEX(VariabilityMatrix,D8L222C1,_xlfn.SINGLE(D8L222C6))))</f>
        <v>0.48257096814517625</v>
      </c>
      <c r="L29" s="16" t="s">
        <v>45017</v>
      </c>
      <c r="M29" s="15">
        <f>IF(_xlfn.SINGLE(D8L222C2)&lt;&gt;0,_xlfn.SINGLE(D8L222C2)*_xlfn.SINGLE(D8L222C4),_xlfn.SINGLE(D8L222C3)*_xlfn.SINGLE(D8L222C4))</f>
        <v>0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1.7298694606540643</v>
      </c>
      <c r="J30" s="16" t="s">
        <v>45022</v>
      </c>
      <c r="K30" s="21">
        <f>_xlfn.SINGLE(IF(FLOW_THRU_100PCT="Y",1,INDEX(VariabilityMatrix,D8L223C1,_xlfn.SINGLE(D8L223C6))))</f>
        <v>0.48257096814517625</v>
      </c>
      <c r="L30" s="16" t="s">
        <v>45020</v>
      </c>
      <c r="M30" s="15">
        <f>IF(_xlfn.SINGLE(D8L223C2)&lt;&gt;0,_xlfn.SINGLE(D8L223C2)*_xlfn.SINGLE(D8L223C4),_xlfn.SINGLE(D8L223C3)*_xlfn.SINGLE(D8L223C4))</f>
        <v>0.83478478039260573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4060.8122489492544</v>
      </c>
      <c r="J31" s="16" t="s">
        <v>45025</v>
      </c>
      <c r="K31" s="21">
        <f>_xlfn.SINGLE(IF(FLOW_THRU_100PCT="Y",1,INDEX(VariabilityMatrix,D8L224C1,_xlfn.SINGLE(D8L224C6))))</f>
        <v>0.48257096814517625</v>
      </c>
      <c r="L31" s="16" t="s">
        <v>45023</v>
      </c>
      <c r="M31" s="15">
        <f>IF(_xlfn.SINGLE(D8L224C2)&lt;&gt;0,_xlfn.SINGLE(D8L224C2)*_xlfn.SINGLE(D8L224C4),_xlfn.SINGLE(D8L224C3)*_xlfn.SINGLE(D8L224C4))</f>
        <v>1959.6300984312322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_xlfn.SINGLE(IF(FLOW_THRU_100PCT="Y",1,INDEX(VariabilityMatrix,D8L225C1,_xlfn.SINGLE(D8L225C6))))</f>
        <v>0.48257096814517625</v>
      </c>
      <c r="L32" s="16" t="s">
        <v>45026</v>
      </c>
      <c r="M32" s="15">
        <f>IF(_xlfn.SINGLE(D8L225C2)&lt;&gt;0,_xlfn.SINGLE(D8L225C2)*_xlfn.SINGLE(D8L225C4),_xlfn.SINGLE(D8L225C3)*_xlfn.SINGLE(D8L225C4))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_xlfn.SINGLE(IF(FLOW_THRU_100PCT="Y",1,INDEX(VariabilityMatrix,D8L226C1,_xlfn.SINGLE(D8L226C6))))</f>
        <v>0.48257096814517625</v>
      </c>
      <c r="L33" s="16" t="s">
        <v>45029</v>
      </c>
      <c r="M33" s="15">
        <f>IF(_xlfn.SINGLE(D8L226C2)&lt;&gt;0,_xlfn.SINGLE(D8L226C2)*_xlfn.SINGLE(D8L226C4),_xlfn.SINGLE(D8L226C3)*_xlfn.SINGLE(D8L226C4))</f>
        <v>0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4.8302091434888972</v>
      </c>
      <c r="J34" s="16" t="s">
        <v>45034</v>
      </c>
      <c r="K34" s="21">
        <f>_xlfn.SINGLE(IF(FLOW_THRU_100PCT="Y",1,INDEX(VariabilityMatrix,D8L227C1,_xlfn.SINGLE(D8L227C6))))</f>
        <v>0.48257096814517625</v>
      </c>
      <c r="L34" s="16" t="s">
        <v>45032</v>
      </c>
      <c r="M34" s="15">
        <f>IF(_xlfn.SINGLE(D8L227C2)&lt;&gt;0,_xlfn.SINGLE(D8L227C2)*_xlfn.SINGLE(D8L227C4),_xlfn.SINGLE(D8L227C3)*_xlfn.SINGLE(D8L227C4))</f>
        <v>2.3309187027171197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3046.0206707732796</v>
      </c>
      <c r="J35" s="16" t="s">
        <v>45037</v>
      </c>
      <c r="K35" s="21">
        <f>_xlfn.SINGLE(IF(FLOW_THRU_100PCT="Y",1,INDEX(VariabilityMatrix,D8L228C1,_xlfn.SINGLE(D8L228C6))))</f>
        <v>0.46847217353553366</v>
      </c>
      <c r="L35" s="16" t="s">
        <v>45035</v>
      </c>
      <c r="M35" s="15">
        <f>IF(_xlfn.SINGLE(D8L228C2)&lt;&gt;0,_xlfn.SINGLE(D8L228C2)*_xlfn.SINGLE(D8L228C4),_xlfn.SINGLE(D8L228C3)*_xlfn.SINGLE(D8L228C4))</f>
        <v>1426.9759242713226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_xlfn.SINGLE(IF(FLOW_THRU_100PCT="Y",1,INDEX(VariabilityMatrix,D8L229C1,_xlfn.SINGLE(D8L229C6))))</f>
        <v>0.46847217353553366</v>
      </c>
      <c r="L36" s="16" t="s">
        <v>45038</v>
      </c>
      <c r="M36" s="15">
        <f>IF(_xlfn.SINGLE(D8L229C2)&lt;&gt;0,_xlfn.SINGLE(D8L229C2)*_xlfn.SINGLE(D8L229C4),_xlfn.SINGLE(D8L229C3)*_xlfn.SINGLE(D8L229C4))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_xlfn.SINGLE(IF(FLOW_THRU_100PCT="Y",1,INDEX(VariabilityMatrix,D8L230C1,_xlfn.SINGLE(D8L230C6))))</f>
        <v>0.46847217353553366</v>
      </c>
      <c r="L37" s="16" t="s">
        <v>45041</v>
      </c>
      <c r="M37" s="15">
        <f>IF(_xlfn.SINGLE(D8L230C2)&lt;&gt;0,_xlfn.SINGLE(D8L230C2)*_xlfn.SINGLE(D8L230C4),_xlfn.SINGLE(D8L230C3)*_xlfn.SINGLE(D8L230C4))</f>
        <v>0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3.6231463050359651</v>
      </c>
      <c r="J38" s="16" t="s">
        <v>45046</v>
      </c>
      <c r="K38" s="21">
        <f>_xlfn.SINGLE(IF(FLOW_THRU_100PCT="Y",1,INDEX(VariabilityMatrix,D8L231C1,_xlfn.SINGLE(D8L231C6))))</f>
        <v>0.46847217353553366</v>
      </c>
      <c r="L38" s="16" t="s">
        <v>45044</v>
      </c>
      <c r="M38" s="15">
        <f>IF(_xlfn.SINGLE(D8L231C2)&lt;&gt;0,_xlfn.SINGLE(D8L231C2)*_xlfn.SINGLE(D8L231C4),_xlfn.SINGLE(D8L231C3)*_xlfn.SINGLE(D8L231C4))</f>
        <v>1.6973432245574362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0.35271198133085685</v>
      </c>
      <c r="J39" s="16" t="s">
        <v>45049</v>
      </c>
      <c r="K39" s="21">
        <f>_xlfn.SINGLE(IF(FLOW_THRU_100PCT="Y",1,INDEX(VariabilityMatrix,D8L232C1,_xlfn.SINGLE(D8L232C6))))</f>
        <v>0.46847217353553366</v>
      </c>
      <c r="L39" s="16" t="s">
        <v>45047</v>
      </c>
      <c r="M39" s="15">
        <f>IF(_xlfn.SINGLE(D8L232C2)&lt;&gt;0,_xlfn.SINGLE(D8L232C2)*_xlfn.SINGLE(D8L232C4),_xlfn.SINGLE(D8L232C3)*_xlfn.SINGLE(D8L232C4))</f>
        <v>0.16523574852609108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_xlfn.SINGLE(IF(FLOW_THRU_100PCT="Y",1,INDEX(VariabilityMatrix,D8L233C1,_xlfn.SINGLE(D8L233C6))))</f>
        <v>0.46847217353553366</v>
      </c>
      <c r="L40" s="16" t="s">
        <v>45050</v>
      </c>
      <c r="M40" s="15">
        <f>IF(_xlfn.SINGLE(D8L233C2)&lt;&gt;0,_xlfn.SINGLE(D8L233C2)*_xlfn.SINGLE(D8L233C4),_xlfn.SINGLE(D8L233C3)*_xlfn.SINGLE(D8L233C4))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_xlfn.SINGLE(IF(FLOW_THRU_100PCT="Y",1,INDEX(VariabilityMatrix,D8L234C1,_xlfn.SINGLE(D8L234C6))))</f>
        <v>0.46847217353553366</v>
      </c>
      <c r="L41" s="16" t="s">
        <v>45053</v>
      </c>
      <c r="M41" s="15">
        <f>IF(_xlfn.SINGLE(D8L234C2)&lt;&gt;0,_xlfn.SINGLE(D8L234C2)*_xlfn.SINGLE(D8L234C4),_xlfn.SINGLE(D8L234C3)*_xlfn.SINGLE(D8L234C4))</f>
        <v>0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4.1953986857757816E-4</v>
      </c>
      <c r="J42" s="16" t="s">
        <v>45058</v>
      </c>
      <c r="K42" s="21">
        <f>_xlfn.SINGLE(IF(FLOW_THRU_100PCT="Y",1,INDEX(VariabilityMatrix,D8L235C1,_xlfn.SINGLE(D8L235C6))))</f>
        <v>0.46847217353553366</v>
      </c>
      <c r="L42" s="16" t="s">
        <v>45056</v>
      </c>
      <c r="M42" s="15">
        <f>IF(_xlfn.SINGLE(D8L235C2)&lt;&gt;0,_xlfn.SINGLE(D8L235C2)*_xlfn.SINGLE(D8L235C4),_xlfn.SINGLE(D8L235C3)*_xlfn.SINGLE(D8L235C4))</f>
        <v>1.9654275411735018E-4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0.35271198133085685</v>
      </c>
      <c r="J43" s="16" t="s">
        <v>45061</v>
      </c>
      <c r="K43" s="21">
        <f>_xlfn.SINGLE(IF(FLOW_THRU_100PCT="Y",1,INDEX(VariabilityMatrix,D8L236C1,_xlfn.SINGLE(D8L236C6))))</f>
        <v>0.46847217353553366</v>
      </c>
      <c r="L43" s="16" t="s">
        <v>45059</v>
      </c>
      <c r="M43" s="15">
        <f>IF(_xlfn.SINGLE(D8L236C2)&lt;&gt;0,_xlfn.SINGLE(D8L236C2)*_xlfn.SINGLE(D8L236C4),_xlfn.SINGLE(D8L236C3)*_xlfn.SINGLE(D8L236C4))</f>
        <v>0.16523574852609108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_xlfn.SINGLE(IF(FLOW_THRU_100PCT="Y",1,INDEX(VariabilityMatrix,D8L237C1,_xlfn.SINGLE(D8L237C6))))</f>
        <v>0.46847217353553366</v>
      </c>
      <c r="L44" s="16" t="s">
        <v>45062</v>
      </c>
      <c r="M44" s="15">
        <f>IF(_xlfn.SINGLE(D8L237C2)&lt;&gt;0,_xlfn.SINGLE(D8L237C2)*_xlfn.SINGLE(D8L237C4),_xlfn.SINGLE(D8L237C3)*_xlfn.SINGLE(D8L237C4))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_xlfn.SINGLE(IF(FLOW_THRU_100PCT="Y",1,INDEX(VariabilityMatrix,D8L238C1,_xlfn.SINGLE(D8L238C6))))</f>
        <v>0.46847217353553366</v>
      </c>
      <c r="L45" s="16" t="s">
        <v>45065</v>
      </c>
      <c r="M45" s="15">
        <f>IF(_xlfn.SINGLE(D8L238C2)&lt;&gt;0,_xlfn.SINGLE(D8L238C2)*_xlfn.SINGLE(D8L238C4),_xlfn.SINGLE(D8L238C3)*_xlfn.SINGLE(D8L238C4))</f>
        <v>0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4.1953986857757816E-4</v>
      </c>
      <c r="J46" s="16" t="s">
        <v>45070</v>
      </c>
      <c r="K46" s="21">
        <f>_xlfn.SINGLE(IF(FLOW_THRU_100PCT="Y",1,INDEX(VariabilityMatrix,D8L239C1,_xlfn.SINGLE(D8L239C6))))</f>
        <v>0.46847217353553366</v>
      </c>
      <c r="L46" s="16" t="s">
        <v>45068</v>
      </c>
      <c r="M46" s="15">
        <f>IF(_xlfn.SINGLE(D8L239C2)&lt;&gt;0,_xlfn.SINGLE(D8L239C2)*_xlfn.SINGLE(D8L239C4),_xlfn.SINGLE(D8L239C3)*_xlfn.SINGLE(D8L239C4))</f>
        <v>1.9654275411735018E-4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4840.2665198033483</v>
      </c>
      <c r="J47" s="16" t="s">
        <v>45073</v>
      </c>
      <c r="K47" s="21">
        <f>_xlfn.SINGLE(IF(FLOW_THRU_100PCT="Y",1,INDEX(VariabilityMatrix,D8L240C1,_xlfn.SINGLE(D8L240C6))))</f>
        <v>0.46847217353553366</v>
      </c>
      <c r="L47" s="16" t="s">
        <v>45071</v>
      </c>
      <c r="M47" s="15">
        <f>IF(_xlfn.SINGLE(D8L240C2)&lt;&gt;0,_xlfn.SINGLE(D8L240C2)*_xlfn.SINGLE(D8L240C4),_xlfn.SINGLE(D8L240C3)*_xlfn.SINGLE(D8L240C4))</f>
        <v>2267.5301770235478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_xlfn.SINGLE(IF(FLOW_THRU_100PCT="Y",1,INDEX(VariabilityMatrix,D8L241C1,_xlfn.SINGLE(D8L241C6))))</f>
        <v>0.46847217353553366</v>
      </c>
      <c r="L48" s="16" t="s">
        <v>45074</v>
      </c>
      <c r="M48" s="15">
        <f>IF(_xlfn.SINGLE(D8L241C2)&lt;&gt;0,_xlfn.SINGLE(D8L241C2)*_xlfn.SINGLE(D8L241C4),_xlfn.SINGLE(D8L241C3)*_xlfn.SINGLE(D8L241C4))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_xlfn.SINGLE(IF(FLOW_THRU_100PCT="Y",1,INDEX(VariabilityMatrix,D8L242C1,_xlfn.SINGLE(D8L242C6))))</f>
        <v>0.46847217353553366</v>
      </c>
      <c r="L49" s="16" t="s">
        <v>45077</v>
      </c>
      <c r="M49" s="15">
        <f>IF(_xlfn.SINGLE(D8L242C2)&lt;&gt;0,_xlfn.SINGLE(D8L242C2)*_xlfn.SINGLE(D8L242C4),_xlfn.SINGLE(D8L242C3)*_xlfn.SINGLE(D8L242C4))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5.7573456164901051</v>
      </c>
      <c r="J50" s="16" t="s">
        <v>45082</v>
      </c>
      <c r="K50" s="21">
        <f>_xlfn.SINGLE(IF(FLOW_THRU_100PCT="Y",1,INDEX(VariabilityMatrix,D8L243C1,_xlfn.SINGLE(D8L243C6))))</f>
        <v>0.46847217353553366</v>
      </c>
      <c r="L50" s="16" t="s">
        <v>45080</v>
      </c>
      <c r="M50" s="15">
        <f>IF(_xlfn.SINGLE(D8L243C2)&lt;&gt;0,_xlfn.SINGLE(D8L243C2)*_xlfn.SINGLE(D8L243C4),_xlfn.SINGLE(D8L243C3)*_xlfn.SINGLE(D8L243C4))</f>
        <v>2.6971562147523964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1742.7498997557636</v>
      </c>
      <c r="J51" s="16" t="s">
        <v>45085</v>
      </c>
      <c r="K51" s="21">
        <f>_xlfn.SINGLE(IF(FLOW_THRU_100PCT="Y",1,INDEX(VariabilityMatrix,D8L244C1,_xlfn.SINGLE(D8L244C6))))</f>
        <v>0.46847217353553366</v>
      </c>
      <c r="L51" s="16" t="s">
        <v>45083</v>
      </c>
      <c r="M51" s="15">
        <f>IF(_xlfn.SINGLE(D8L244C2)&lt;&gt;0,_xlfn.SINGLE(D8L244C2)*_xlfn.SINGLE(D8L244C4),_xlfn.SINGLE(D8L244C3)*_xlfn.SINGLE(D8L244C4))</f>
        <v>816.42983346741596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_xlfn.SINGLE(IF(FLOW_THRU_100PCT="Y",1,INDEX(VariabilityMatrix,D8L245C1,_xlfn.SINGLE(D8L245C6))))</f>
        <v>0.46847217353553366</v>
      </c>
      <c r="L52" s="16" t="s">
        <v>45086</v>
      </c>
      <c r="M52" s="15">
        <f>IF(_xlfn.SINGLE(D8L245C2)&lt;&gt;0,_xlfn.SINGLE(D8L245C2)*_xlfn.SINGLE(D8L245C4),_xlfn.SINGLE(D8L245C3)*_xlfn.SINGLE(D8L245C4))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_xlfn.SINGLE(IF(FLOW_THRU_100PCT="Y",1,INDEX(VariabilityMatrix,D8L246C1,_xlfn.SINGLE(D8L246C6))))</f>
        <v>0.46847217353553366</v>
      </c>
      <c r="L53" s="16" t="s">
        <v>45089</v>
      </c>
      <c r="M53" s="15">
        <f>IF(_xlfn.SINGLE(D8L246C2)&lt;&gt;0,_xlfn.SINGLE(D8L246C2)*_xlfn.SINGLE(D8L246C4),_xlfn.SINGLE(D8L246C3)*_xlfn.SINGLE(D8L246C4))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2.0729464906418138</v>
      </c>
      <c r="J54" s="16" t="s">
        <v>45094</v>
      </c>
      <c r="K54" s="21">
        <f>_xlfn.SINGLE(IF(FLOW_THRU_100PCT="Y",1,INDEX(VariabilityMatrix,D8L247C1,_xlfn.SINGLE(D8L247C6))))</f>
        <v>0.46847217353553366</v>
      </c>
      <c r="L54" s="16" t="s">
        <v>45092</v>
      </c>
      <c r="M54" s="15">
        <f>IF(_xlfn.SINGLE(D8L247C2)&lt;&gt;0,_xlfn.SINGLE(D8L247C2)*_xlfn.SINGLE(D8L247C4),_xlfn.SINGLE(D8L247C3)*_xlfn.SINGLE(D8L247C4))</f>
        <v>0.97111774809382734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_xlfn.SINGLE(IF(FLOW_THRU_100PCT="Y",1,INDEX(VariabilityMatrix,D8L248C1,_xlfn.SINGLE(D8L248C6))))</f>
        <v>0.46847217353553366</v>
      </c>
      <c r="L55" s="16" t="s">
        <v>45095</v>
      </c>
      <c r="M55" s="15">
        <f>IF(_xlfn.SINGLE(D8L248C2)&lt;&gt;0,_xlfn.SINGLE(D8L248C2)*_xlfn.SINGLE(D8L248C4),_xlfn.SINGLE(D8L248C3)*_xlfn.SINGLE(D8L248C4))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0.46847217353553366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0.46847217353553366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0.46847217353553366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0</v>
      </c>
      <c r="J59" s="16" t="s">
        <v>45109</v>
      </c>
      <c r="K59" s="21">
        <f>_xlfn.SINGLE(IF(FLOW_THRU_100PCT="Y",1,D8L442C4))</f>
        <v>0.7461180739762926</v>
      </c>
      <c r="L59" s="16" t="s">
        <v>45107</v>
      </c>
      <c r="M59" s="15">
        <f>IF(_xlfn.SINGLE(D8L252C2)&lt;&gt;0,_xlfn.SINGLE(D8L252C2)*_xlfn.SINGLE(D8L252C4),_xlfn.SINGLE(D8L252C3)*_xlfn.SINGLE(D8L252C4))</f>
        <v>0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_xlfn.SINGLE(IF(FLOW_THRU_100PCT="Y",1,D8L442C4))</f>
        <v>0.7461180739762926</v>
      </c>
      <c r="L60" s="16" t="s">
        <v>45110</v>
      </c>
      <c r="M60" s="15">
        <f>IF(_xlfn.SINGLE(D8L253C2)&lt;&gt;0,_xlfn.SINGLE(D8L253C2)*_xlfn.SINGLE(D8L253C4),_xlfn.SINGLE(D8L253C3)*_xlfn.SINGLE(D8L253C4))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_xlfn.SINGLE(IF(FLOW_THRU_100PCT="Y",1,D8L442C4))</f>
        <v>0.7461180739762926</v>
      </c>
      <c r="L61" s="16" t="s">
        <v>45112</v>
      </c>
      <c r="M61" s="15">
        <f>IF(_xlfn.SINGLE(D8L254C2)&lt;&gt;0,_xlfn.SINGLE(D8L254C2)*_xlfn.SINGLE(D8L254C4),_xlfn.SINGLE(D8L254C3)*_xlfn.SINGLE(D8L254C4))</f>
        <v>0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_xlfn.SINGLE(IF(FLOW_THRU_100PCT="Y",1,D8L442C4))</f>
        <v>0.7461180739762926</v>
      </c>
      <c r="L62" s="16" t="s">
        <v>45114</v>
      </c>
      <c r="M62" s="15">
        <f>IF(_xlfn.SINGLE(D8L255C2)&lt;&gt;0,_xlfn.SINGLE(D8L255C2)*_xlfn.SINGLE(D8L255C4),_xlfn.SINGLE(D8L255C3)*_xlfn.SINGLE(D8L255C4))</f>
        <v>0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_xlfn.SINGLE(IF(FLOW_THRU_100PCT="Y",1,INDEX(VariabilityMatrix,D8L256C1,_xlfn.SINGLE(D8L256C6))))</f>
        <v>0.4703844944876534</v>
      </c>
      <c r="L63" s="16" t="s">
        <v>45116</v>
      </c>
      <c r="M63" s="15">
        <f>IF(_xlfn.SINGLE(D8L256C2)&lt;&gt;0,_xlfn.SINGLE(D8L256C2)*_xlfn.SINGLE(D8L256C4),_xlfn.SINGLE(D8L256C3)*_xlfn.SINGLE(D8L256C4))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_xlfn.SINGLE(IF(FLOW_THRU_100PCT="Y",1,INDEX(VariabilityMatrix,D8L257C1,_xlfn.SINGLE(D8L257C6))))</f>
        <v>0.4703844944876534</v>
      </c>
      <c r="L64" s="16" t="s">
        <v>45120</v>
      </c>
      <c r="M64" s="15">
        <f>IF(_xlfn.SINGLE(D8L257C2)&lt;&gt;0,_xlfn.SINGLE(D8L257C2)*_xlfn.SINGLE(D8L257C4),_xlfn.SINGLE(D8L257C3)*_xlfn.SINGLE(D8L257C4))</f>
        <v>0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168.88928915020841</v>
      </c>
      <c r="J65" s="16" t="s">
        <v>45125</v>
      </c>
      <c r="K65" s="21">
        <f>_xlfn.SINGLE(IF(FLOW_THRU_100PCT="Y",1,INDEX(VariabilityMatrix,D8L258C1,_xlfn.SINGLE(D8L258C6))))</f>
        <v>0.4703844944876534</v>
      </c>
      <c r="L65" s="16" t="s">
        <v>45123</v>
      </c>
      <c r="M65" s="15">
        <f>IF(_xlfn.SINGLE(D8L258C2)&lt;&gt;0,_xlfn.SINGLE(D8L258C2)*_xlfn.SINGLE(D8L258C4),_xlfn.SINGLE(D8L258C3)*_xlfn.SINGLE(D8L258C4))</f>
        <v>79.442902901299917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_xlfn.SINGLE(IF(FLOW_THRU_100PCT="Y",1,D8L442C4))</f>
        <v>0.7461180739762926</v>
      </c>
      <c r="L66" s="16" t="s">
        <v>45126</v>
      </c>
      <c r="M66" s="15">
        <f>IF(_xlfn.SINGLE(D8L259C2)&lt;&gt;0,_xlfn.SINGLE(D8L259C2)*_xlfn.SINGLE(D8L259C4),_xlfn.SINGLE(D8L259C3)*_xlfn.SINGLE(D8L259C4))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_xlfn.SINGLE(IF(FLOW_THRU_100PCT="Y",1,INDEX(VariabilityMatrix,D8L260C1,_xlfn.SINGLE(D8L260C6))))</f>
        <v>0.77244556422230792</v>
      </c>
      <c r="L67" s="16" t="s">
        <v>45127</v>
      </c>
      <c r="M67" s="15">
        <f>IF(_xlfn.SINGLE(D8L260C2)&lt;&gt;0,_xlfn.SINGLE(D8L260C2)*_xlfn.SINGLE(D8L260C4),_xlfn.SINGLE(D8L260C3)*_xlfn.SINGLE(D8L260C4))</f>
        <v>0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128830.57055319997</v>
      </c>
      <c r="H68" s="16" t="s">
        <v>11112</v>
      </c>
      <c r="I68" s="15">
        <v>0</v>
      </c>
      <c r="J68" s="16" t="s">
        <v>45130</v>
      </c>
      <c r="K68" s="21">
        <f>_xlfn.SINGLE(IF(FLOW_THRU_100PCT="Y",1,INDEX(VariabilityMatrix,D8L261C1,_xlfn.SINGLE(D8L261C6))))</f>
        <v>0.77244556422230792</v>
      </c>
      <c r="L68" s="16" t="s">
        <v>45129</v>
      </c>
      <c r="M68" s="15">
        <f>IF(_xlfn.SINGLE(D8L261C2)&lt;&gt;0,_xlfn.SINGLE(D8L261C2)*_xlfn.SINGLE(D8L261C4),_xlfn.SINGLE(D8L261C3)*_xlfn.SINGLE(D8L261C4))</f>
        <v>99514.602760048394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_xlfn.SINGLE(IF(FLOW_THRU_100PCT="Y",1,D8L442C4))</f>
        <v>0.7461180739762926</v>
      </c>
      <c r="L69" s="16" t="s">
        <v>45131</v>
      </c>
      <c r="M69" s="15">
        <f>IF(_xlfn.SINGLE(D8L262C2)&lt;&gt;0,_xlfn.SINGLE(D8L262C2)*_xlfn.SINGLE(D8L262C4),_xlfn.SINGLE(D8L262C3)*_xlfn.SINGLE(D8L262C4))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_xlfn.SINGLE(IF(FLOW_THRU_100PCT="Y",1,D8L442C4))</f>
        <v>0.7461180739762926</v>
      </c>
      <c r="L70" s="16" t="s">
        <v>45133</v>
      </c>
      <c r="M70" s="15">
        <f>IF(_xlfn.SINGLE(D8L263C2)&lt;&gt;0,_xlfn.SINGLE(D8L263C2)*_xlfn.SINGLE(D8L263C4),_xlfn.SINGLE(D8L263C3)*_xlfn.SINGLE(D8L263C4))</f>
        <v>0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173.56212983057915</v>
      </c>
      <c r="J71" s="16" t="s">
        <v>45109</v>
      </c>
      <c r="K71" s="21">
        <f>_xlfn.SINGLE(IF(FLOW_THRU_100PCT="Y",1,D8L442C4))</f>
        <v>0.7461180739762926</v>
      </c>
      <c r="L71" s="16" t="s">
        <v>45135</v>
      </c>
      <c r="M71" s="15">
        <f>IF(_xlfn.SINGLE(D8L264C2)&lt;&gt;0,_xlfn.SINGLE(D8L264C2)*_xlfn.SINGLE(D8L264C4),_xlfn.SINGLE(D8L264C3)*_xlfn.SINGLE(D8L264C4))</f>
        <v>129.49784202441495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1807.3302907377517</v>
      </c>
      <c r="J72" s="16" t="s">
        <v>45139</v>
      </c>
      <c r="K72" s="21">
        <f>_xlfn.SINGLE(IF(FLOW_THRU_100PCT="Y",1,INDEX(VariabilityMatrix,D8L265C1,_xlfn.SINGLE(D8L265C6))))</f>
        <v>0.4703844944876534</v>
      </c>
      <c r="L72" s="16" t="s">
        <v>45137</v>
      </c>
      <c r="M72" s="15">
        <f>IF(_xlfn.SINGLE(D8L265C2)&lt;&gt;0,_xlfn.SINGLE(D8L265C2)*_xlfn.SINGLE(D8L265C4),_xlfn.SINGLE(D8L265C3)*_xlfn.SINGLE(D8L265C4))</f>
        <v>850.14014518090096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_xlfn.SINGLE(IF(FLOW_THRU_100PCT="Y",1,INDEX(VariabilityMatrix,D8L266C1,_xlfn.SINGLE(D8L266C6))))</f>
        <v>0.4703844944876534</v>
      </c>
      <c r="L73" s="16" t="s">
        <v>45140</v>
      </c>
      <c r="M73" s="15">
        <f>IF(_xlfn.SINGLE(D8L266C2)&lt;&gt;0,_xlfn.SINGLE(D8L266C2)*_xlfn.SINGLE(D8L266C4),_xlfn.SINGLE(D8L266C3)*_xlfn.SINGLE(D8L266C4))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_xlfn.SINGLE(IF(FLOW_THRU_100PCT="Y",1,INDEX(VariabilityMatrix,D8L267C1,_xlfn.SINGLE(D8L267C6))))</f>
        <v>0.4703844944876534</v>
      </c>
      <c r="L74" s="16" t="s">
        <v>45143</v>
      </c>
      <c r="M74" s="15">
        <f>IF(_xlfn.SINGLE(D8L267C2)&lt;&gt;0,_xlfn.SINGLE(D8L267C2)*_xlfn.SINGLE(D8L267C4),_xlfn.SINGLE(D8L267C3)*_xlfn.SINGLE(D8L267C4))</f>
        <v>0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2.1497628455698212</v>
      </c>
      <c r="J75" s="16" t="s">
        <v>45148</v>
      </c>
      <c r="K75" s="21">
        <f>_xlfn.SINGLE(IF(FLOW_THRU_100PCT="Y",1,INDEX(VariabilityMatrix,D8L268C1,_xlfn.SINGLE(D8L268C6))))</f>
        <v>0.4703844944876534</v>
      </c>
      <c r="L75" s="16" t="s">
        <v>45146</v>
      </c>
      <c r="M75" s="15">
        <f>IF(_xlfn.SINGLE(D8L268C2)&lt;&gt;0,_xlfn.SINGLE(D8L268C2)*_xlfn.SINGLE(D8L268C4),_xlfn.SINGLE(D8L268C3)*_xlfn.SINGLE(D8L268C4))</f>
        <v>1.0112151093816997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0.46847217353553366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_xlfn.SINGLE(IF(FLOW_THRU_100PCT="Y",1,INDEX(VariabilityMatrix,D8L270C1,_xlfn.SINGLE(D8L270C6))))</f>
        <v>0.46847217353553366</v>
      </c>
      <c r="L77" s="16" t="s">
        <v>45152</v>
      </c>
      <c r="M77" s="15">
        <f>IF(_xlfn.SINGLE(D8L270C2)&lt;&gt;0,_xlfn.SINGLE(D8L270C2)*_xlfn.SINGLE(D8L270C4),_xlfn.SINGLE(D8L270C3)*_xlfn.SINGLE(D8L270C4))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_xlfn.SINGLE(IF(FLOW_THRU_100PCT="Y",1,INDEX(VariabilityMatrix,D8L271C1,_xlfn.SINGLE(D8L271C6))))</f>
        <v>0.46847217353553366</v>
      </c>
      <c r="L78" s="16" t="s">
        <v>45155</v>
      </c>
      <c r="M78" s="15">
        <f>IF(_xlfn.SINGLE(D8L271C2)&lt;&gt;0,_xlfn.SINGLE(D8L271C2)*_xlfn.SINGLE(D8L271C4),_xlfn.SINGLE(D8L271C3)*_xlfn.SINGLE(D8L271C4))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_xlfn.SINGLE(IF(FLOW_THRU_100PCT="Y",1,INDEX(VariabilityMatrix,D8L272C1,_xlfn.SINGLE(D8L272C6))))</f>
        <v>0.4703844944876534</v>
      </c>
      <c r="L79" s="16" t="s">
        <v>45158</v>
      </c>
      <c r="M79" s="15">
        <f>IF(_xlfn.SINGLE(D8L272C2)&lt;&gt;0,_xlfn.SINGLE(D8L272C2)*_xlfn.SINGLE(D8L272C4),_xlfn.SINGLE(D8L272C3)*_xlfn.SINGLE(D8L272C4))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_xlfn.SINGLE(IF(FLOW_THRU_100PCT="Y",1,INDEX(VariabilityMatrix,D8L273C1,_xlfn.SINGLE(D8L273C6))))</f>
        <v>0.4703844944876534</v>
      </c>
      <c r="L80" s="16" t="s">
        <v>45161</v>
      </c>
      <c r="M80" s="15">
        <f>IF(_xlfn.SINGLE(D8L273C2)&lt;&gt;0,_xlfn.SINGLE(D8L273C2)*_xlfn.SINGLE(D8L273C4),_xlfn.SINGLE(D8L273C3)*_xlfn.SINGLE(D8L273C4))</f>
        <v>0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1544.9800432128052</v>
      </c>
      <c r="J81" s="16" t="s">
        <v>45166</v>
      </c>
      <c r="K81" s="21">
        <f>_xlfn.SINGLE(IF(FLOW_THRU_100PCT="Y",1,INDEX(VariabilityMatrix,D8L274C1,_xlfn.SINGLE(D8L274C6))))</f>
        <v>0.4703844944876534</v>
      </c>
      <c r="L81" s="16" t="s">
        <v>45164</v>
      </c>
      <c r="M81" s="15">
        <f>IF(_xlfn.SINGLE(D8L274C2)&lt;&gt;0,_xlfn.SINGLE(D8L274C2)*_xlfn.SINGLE(D8L274C4),_xlfn.SINGLE(D8L274C3)*_xlfn.SINGLE(D8L274C4))</f>
        <v>726.73465662016827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_xlfn.SINGLE(IF(FLOW_THRU_100PCT="Y",1,INDEX(VariabilityMatrix,D8L275C1,_xlfn.SINGLE(D8L275C6))))</f>
        <v>0.46847217353553366</v>
      </c>
      <c r="L82" s="16" t="s">
        <v>45167</v>
      </c>
      <c r="M82" s="15">
        <f>IF(_xlfn.SINGLE(D8L275C2)&lt;&gt;0,_xlfn.SINGLE(D8L275C2)*_xlfn.SINGLE(D8L275C4),_xlfn.SINGLE(D8L275C3)*_xlfn.SINGLE(D8L275C4))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_xlfn.SINGLE(IF(FLOW_THRU_100PCT="Y",1,INDEX(VariabilityMatrix,D8L276C1,_xlfn.SINGLE(D8L276C6))))</f>
        <v>0.46847217353553366</v>
      </c>
      <c r="L83" s="16" t="s">
        <v>45170</v>
      </c>
      <c r="M83" s="15">
        <f>IF(_xlfn.SINGLE(D8L276C2)&lt;&gt;0,_xlfn.SINGLE(D8L276C2)*_xlfn.SINGLE(D8L276C4),_xlfn.SINGLE(D8L276C3)*_xlfn.SINGLE(D8L276C4))</f>
        <v>0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4763.4571923909216</v>
      </c>
      <c r="J84" s="16" t="s">
        <v>45175</v>
      </c>
      <c r="K84" s="21">
        <f>_xlfn.SINGLE(IF(FLOW_THRU_100PCT="Y",1,INDEX(VariabilityMatrix,D8L277C1,_xlfn.SINGLE(D8L277C6))))</f>
        <v>0.46847217353553366</v>
      </c>
      <c r="L84" s="16" t="s">
        <v>45173</v>
      </c>
      <c r="M84" s="15">
        <f>IF(_xlfn.SINGLE(D8L277C2)&lt;&gt;0,_xlfn.SINGLE(D8L277C2)*_xlfn.SINGLE(D8L277C4),_xlfn.SINGLE(D8L277C3)*_xlfn.SINGLE(D8L277C4))</f>
        <v>2231.5471444628456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0.46847217353553366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0.46847217353553366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0.46847217353553366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0.46847217353553366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0.46847217353553366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0.46847217353553366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_xlfn.SINGLE(IF(FLOW_THRU_100PCT="Y",1,INDEX(VariabilityMatrix,D8L284C1,_xlfn.SINGLE(D8L284C6))))</f>
        <v>0.46847217353553366</v>
      </c>
      <c r="L91" s="16" t="s">
        <v>45194</v>
      </c>
      <c r="M91" s="15">
        <f>IF(_xlfn.SINGLE(D8L284C2)&lt;&gt;0,_xlfn.SINGLE(D8L284C2)*_xlfn.SINGLE(D8L284C4),_xlfn.SINGLE(D8L284C3)*_xlfn.SINGLE(D8L284C4))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_xlfn.SINGLE(IF(FLOW_THRU_100PCT="Y",1,INDEX(VariabilityMatrix,D8L285C1,_xlfn.SINGLE(D8L285C6))))</f>
        <v>0.46847217353553366</v>
      </c>
      <c r="L92" s="16" t="s">
        <v>45197</v>
      </c>
      <c r="M92" s="15">
        <f>IF(_xlfn.SINGLE(D8L285C2)&lt;&gt;0,_xlfn.SINGLE(D8L285C2)*_xlfn.SINGLE(D8L285C4),_xlfn.SINGLE(D8L285C3)*_xlfn.SINGLE(D8L285C4))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_xlfn.SINGLE(IF(FLOW_THRU_100PCT="Y",1,INDEX(VariabilityMatrix,D8L286C1,_xlfn.SINGLE(D8L286C6))))</f>
        <v>0.46847217353553366</v>
      </c>
      <c r="L93" s="16" t="s">
        <v>45200</v>
      </c>
      <c r="M93" s="15">
        <f>IF(_xlfn.SINGLE(D8L286C2)&lt;&gt;0,_xlfn.SINGLE(D8L286C2)*_xlfn.SINGLE(D8L286C4),_xlfn.SINGLE(D8L286C3)*_xlfn.SINGLE(D8L286C4))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0.46847217353553366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0.46847217353553366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_xlfn.SINGLE(IF(FLOW_THRU_100PCT="Y",1,INDEX(VariabilityMatrix,D8L289C1,_xlfn.SINGLE(D8L289C6))))</f>
        <v>0.46847217353553366</v>
      </c>
      <c r="L96" s="16" t="s">
        <v>45209</v>
      </c>
      <c r="M96" s="15">
        <f>IF(_xlfn.SINGLE(D8L289C2)&lt;&gt;0,_xlfn.SINGLE(D8L289C2)*_xlfn.SINGLE(D8L289C4),_xlfn.SINGLE(D8L289C3)*_xlfn.SINGLE(D8L289C4))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_xlfn.SINGLE(IF(FLOW_THRU_100PCT="Y",1,D8L442C4))</f>
        <v>0.7461180739762926</v>
      </c>
      <c r="L97" s="16" t="s">
        <v>45212</v>
      </c>
      <c r="M97" s="15">
        <f>IF(_xlfn.SINGLE(D8L290C2)&lt;&gt;0,_xlfn.SINGLE(D8L290C2)*_xlfn.SINGLE(D8L290C4),_xlfn.SINGLE(D8L290C3)*_xlfn.SINGLE(D8L290C4))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_xlfn.SINGLE(IF(FLOW_THRU_100PCT="Y",1,D8L442C4))</f>
        <v>0.7461180739762926</v>
      </c>
      <c r="L98" s="16" t="s">
        <v>45214</v>
      </c>
      <c r="M98" s="15">
        <f>IF(_xlfn.SINGLE(D8L291C2)&lt;&gt;0,_xlfn.SINGLE(D8L291C2)*_xlfn.SINGLE(D8L291C4),_xlfn.SINGLE(D8L291C3)*_xlfn.SINGLE(D8L291C4))</f>
        <v>0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-45.479827824449337</v>
      </c>
      <c r="J99" s="16" t="s">
        <v>45109</v>
      </c>
      <c r="K99" s="21">
        <f>_xlfn.SINGLE(IF(FLOW_THRU_100PCT="Y",1,D8L442C4))</f>
        <v>0.7461180739762926</v>
      </c>
      <c r="L99" s="16" t="s">
        <v>45216</v>
      </c>
      <c r="M99" s="15">
        <f>IF(_xlfn.SINGLE(D8L292C2)&lt;&gt;0,_xlfn.SINGLE(D8L292C2)*_xlfn.SINGLE(D8L292C4),_xlfn.SINGLE(D8L292C3)*_xlfn.SINGLE(D8L292C4))</f>
        <v>-33.933321541151543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0.46847217353553366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0.46847217353553366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0.46847217353553366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_xlfn.SINGLE(IF(FLOW_THRU_100PCT="Y",1,D8L442C4))</f>
        <v>0.7461180739762926</v>
      </c>
      <c r="L103" s="16" t="s">
        <v>45227</v>
      </c>
      <c r="M103" s="15">
        <f>IF(_xlfn.SINGLE(D8L296C2)&lt;&gt;0,_xlfn.SINGLE(D8L296C2)*_xlfn.SINGLE(D8L296C4),_xlfn.SINGLE(D8L296C3)*_xlfn.SINGLE(D8L296C4))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_xlfn.SINGLE(IF(FLOW_THRU_100PCT="Y",1,D8L442C4))</f>
        <v>0.7461180739762926</v>
      </c>
      <c r="L104" s="16" t="s">
        <v>45229</v>
      </c>
      <c r="M104" s="15">
        <f>IF(_xlfn.SINGLE(D8L297C2)&lt;&gt;0,_xlfn.SINGLE(D8L297C2)*_xlfn.SINGLE(D8L297C4),_xlfn.SINGLE(D8L297C3)*_xlfn.SINGLE(D8L297C4))</f>
        <v>0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_xlfn.SINGLE(IF(FLOW_THRU_100PCT="Y",1,D8L442C4))</f>
        <v>0.7461180739762926</v>
      </c>
      <c r="L105" s="16" t="s">
        <v>45231</v>
      </c>
      <c r="M105" s="15">
        <f>IF(_xlfn.SINGLE(D8L298C2)&lt;&gt;0,_xlfn.SINGLE(D8L298C2)*_xlfn.SINGLE(D8L298C4),_xlfn.SINGLE(D8L298C3)*_xlfn.SINGLE(D8L298C4))</f>
        <v>0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19.043803585346843</v>
      </c>
      <c r="J106" s="16" t="s">
        <v>45235</v>
      </c>
      <c r="K106" s="21">
        <f>_xlfn.SINGLE(IF(FLOW_THRU_100PCT="Y",1,INDEX(VariabilityMatrix,D8L299C1,_xlfn.SINGLE(D8L299C6))))</f>
        <v>0.7710931539980258</v>
      </c>
      <c r="L106" s="16" t="s">
        <v>45233</v>
      </c>
      <c r="M106" s="15">
        <f>IF(_xlfn.SINGLE(D8L299C2)&lt;&gt;0,_xlfn.SINGLE(D8L299C2)*_xlfn.SINGLE(D8L299C4),_xlfn.SINGLE(D8L299C3)*_xlfn.SINGLE(D8L299C4))</f>
        <v>14.684546570744009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594</v>
      </c>
      <c r="H107" s="16" t="s">
        <v>11112</v>
      </c>
      <c r="I107" s="15">
        <v>0</v>
      </c>
      <c r="J107" s="16" t="s">
        <v>45237</v>
      </c>
      <c r="K107" s="21">
        <f>_xlfn.SINGLE(IF(FLOW_THRU_100PCT="Y",1,INDEX(VariabilityMatrix,D8L300C1,_xlfn.SINGLE(D8L300C6))))</f>
        <v>0.7710931539980258</v>
      </c>
      <c r="L107" s="16" t="s">
        <v>45236</v>
      </c>
      <c r="M107" s="15">
        <f>IF(_xlfn.SINGLE(D8L300C2)&lt;&gt;0,_xlfn.SINGLE(D8L300C2)*_xlfn.SINGLE(D8L300C4),_xlfn.SINGLE(D8L300C3)*_xlfn.SINGLE(D8L300C4))</f>
        <v>458.02933347482735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160.22104442712393</v>
      </c>
      <c r="J108" s="16" t="s">
        <v>45240</v>
      </c>
      <c r="K108" s="21">
        <f>_xlfn.SINGLE(IF(FLOW_THRU_100PCT="Y",1,INDEX(VariabilityMatrix,D8L301C1,_xlfn.SINGLE(D8L301C6))))</f>
        <v>0.7710931539980258</v>
      </c>
      <c r="L108" s="16" t="s">
        <v>45238</v>
      </c>
      <c r="M108" s="15">
        <f>IF(_xlfn.SINGLE(D8L301C2)&lt;&gt;0,_xlfn.SINGLE(D8L301C2)*_xlfn.SINGLE(D8L301C4),_xlfn.SINGLE(D8L301C3)*_xlfn.SINGLE(D8L301C4))</f>
        <v>123.54535048416881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13.796726422447389</v>
      </c>
      <c r="J109" s="16" t="s">
        <v>45243</v>
      </c>
      <c r="K109" s="21">
        <f>_xlfn.SINGLE(IF(FLOW_THRU_100PCT="Y",1,INDEX(VariabilityMatrix,D8L302C1,_xlfn.SINGLE(D8L302C6))))</f>
        <v>0.7710931539980258</v>
      </c>
      <c r="L109" s="16" t="s">
        <v>45241</v>
      </c>
      <c r="M109" s="15">
        <f>IF(_xlfn.SINGLE(D8L302C2)&lt;&gt;0,_xlfn.SINGLE(D8L302C2)*_xlfn.SINGLE(D8L302C4),_xlfn.SINGLE(D8L302C3)*_xlfn.SINGLE(D8L302C4))</f>
        <v>10.638561291932856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0.7710931539980258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0.7710931539980258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_xlfn.SINGLE(IF(FLOW_THRU_100PCT="Y",1,INDEX(VariabilityMatrix,D8L305C1,_xlfn.SINGLE(D8L305C6))))</f>
        <v>0.7710931539980258</v>
      </c>
      <c r="L112" s="16" t="s">
        <v>45250</v>
      </c>
      <c r="M112" s="15">
        <f>IF(_xlfn.SINGLE(D8L305C2)&lt;&gt;0,_xlfn.SINGLE(D8L305C2)*_xlfn.SINGLE(D8L305C4),_xlfn.SINGLE(D8L305C3)*_xlfn.SINGLE(D8L305C4))</f>
        <v>0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4365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0.7710931539980258</v>
      </c>
      <c r="L113" s="16" t="s">
        <v>45253</v>
      </c>
      <c r="M113" s="15">
        <f>IF(_xlfn.SINGLE(D8L306C2)&lt;&gt;0,_xlfn.SINGLE(D8L306C2)*_xlfn.SINGLE(D8L306C4),_xlfn.SINGLE(D8L306C3)*_xlfn.SINGLE(D8L306C4))</f>
        <v>3365.8216172013827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15594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0.7710931539980258</v>
      </c>
      <c r="L114" s="16" t="s">
        <v>45256</v>
      </c>
      <c r="M114" s="15">
        <f>IF(_xlfn.SINGLE(D8L307C2)&lt;&gt;0,_xlfn.SINGLE(D8L307C2)*_xlfn.SINGLE(D8L307C4),_xlfn.SINGLE(D8L307C3)*_xlfn.SINGLE(D8L307C4))</f>
        <v>12024.426643445215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127529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0.7710931539980258</v>
      </c>
      <c r="L115" s="16" t="s">
        <v>45259</v>
      </c>
      <c r="M115" s="15">
        <f>IF(_xlfn.SINGLE(D8L308C2)&lt;&gt;0,_xlfn.SINGLE(D8L308C2)*_xlfn.SINGLE(D8L308C4),_xlfn.SINGLE(D8L308C3)*_xlfn.SINGLE(D8L308C4))</f>
        <v>98336.738836214237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10931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0.7710931539980258</v>
      </c>
      <c r="L116" s="16" t="s">
        <v>45262</v>
      </c>
      <c r="M116" s="15">
        <f>IF(_xlfn.SINGLE(D8L309C2)&lt;&gt;0,_xlfn.SINGLE(D8L309C2)*_xlfn.SINGLE(D8L309C4),_xlfn.SINGLE(D8L309C3)*_xlfn.SINGLE(D8L309C4))</f>
        <v>8428.8192663524205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88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0.7710931539980258</v>
      </c>
      <c r="L117" s="16" t="s">
        <v>45265</v>
      </c>
      <c r="M117" s="15">
        <f>IF(_xlfn.SINGLE(D8L310C2)&lt;&gt;0,_xlfn.SINGLE(D8L310C2)*_xlfn.SINGLE(D8L310C4),_xlfn.SINGLE(D8L310C3)*_xlfn.SINGLE(D8L310C4))</f>
        <v>67.85619755182627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838</v>
      </c>
      <c r="H118" s="16" t="s">
        <v>11112</v>
      </c>
      <c r="I118" s="15">
        <v>0</v>
      </c>
      <c r="J118" s="16" t="s">
        <v>45270</v>
      </c>
      <c r="K118" s="21">
        <f>_xlfn.SINGLE(IF(FLOW_THRU_100PCT="Y",1,INDEX(VariabilityMatrix,D8L311C1,_xlfn.SINGLE(D8L311C6))))</f>
        <v>0.7710931539980258</v>
      </c>
      <c r="L118" s="16" t="s">
        <v>45268</v>
      </c>
      <c r="M118" s="15">
        <f>IF(_xlfn.SINGLE(D8L311C2)&lt;&gt;0,_xlfn.SINGLE(D8L311C2)*_xlfn.SINGLE(D8L311C4),_xlfn.SINGLE(D8L311C3)*_xlfn.SINGLE(D8L311C4))</f>
        <v>646.17606305034565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18696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0.7710931539980258</v>
      </c>
      <c r="L119" s="16" t="s">
        <v>45271</v>
      </c>
      <c r="M119" s="15">
        <f>IF(_xlfn.SINGLE(D8L312C2)&lt;&gt;0,_xlfn.SINGLE(D8L312C2)*_xlfn.SINGLE(D8L312C4),_xlfn.SINGLE(D8L312C3)*_xlfn.SINGLE(D8L312C4))</f>
        <v>14416.357607147091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52062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0.7710931539980258</v>
      </c>
      <c r="L120" s="16" t="s">
        <v>45274</v>
      </c>
      <c r="M120" s="15">
        <f>IF(_xlfn.SINGLE(D8L313C2)&lt;&gt;0,_xlfn.SINGLE(D8L313C2)*_xlfn.SINGLE(D8L313C4),_xlfn.SINGLE(D8L313C3)*_xlfn.SINGLE(D8L313C4))</f>
        <v>40144.651783445217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5385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0.7710931539980258</v>
      </c>
      <c r="L121" s="16" t="s">
        <v>45277</v>
      </c>
      <c r="M121" s="15">
        <f>IF(_xlfn.SINGLE(D8L314C2)&lt;&gt;0,_xlfn.SINGLE(D8L314C2)*_xlfn.SINGLE(D8L314C4),_xlfn.SINGLE(D8L314C3)*_xlfn.SINGLE(D8L314C4))</f>
        <v>4152.3366342793688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0.7710931539980258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9679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0.7710931539980258</v>
      </c>
      <c r="L123" s="16" t="s">
        <v>45283</v>
      </c>
      <c r="M123" s="15">
        <f>IF(_xlfn.SINGLE(D8L316C2)&lt;&gt;0,_xlfn.SINGLE(D8L316C2)*_xlfn.SINGLE(D8L316C4),_xlfn.SINGLE(D8L316C3)*_xlfn.SINGLE(D8L316C4))</f>
        <v>7463.4106375468918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5895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0.7710931539980258</v>
      </c>
      <c r="L124" s="16" t="s">
        <v>45286</v>
      </c>
      <c r="M124" s="15">
        <f>IF(_xlfn.SINGLE(D8L317C2)&lt;&gt;0,_xlfn.SINGLE(D8L317C2)*_xlfn.SINGLE(D8L317C4),_xlfn.SINGLE(D8L317C3)*_xlfn.SINGLE(D8L317C4))</f>
        <v>4545.5941428183623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5406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0.7710931539980258</v>
      </c>
      <c r="L125" s="16" t="s">
        <v>45289</v>
      </c>
      <c r="M125" s="15">
        <f>IF(_xlfn.SINGLE(D8L318C2)&lt;&gt;0,_xlfn.SINGLE(D8L318C2)*_xlfn.SINGLE(D8L318C4),_xlfn.SINGLE(D8L318C3)*_xlfn.SINGLE(D8L318C4))</f>
        <v>4168.5295905133271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154043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25233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_xlfn.SINGLE(IF(FLOW_THRU_100PCT="Y",1,INDEX(VariabilityMatrix,D8L321C1,_xlfn.SINGLE(D8L321C6))))</f>
        <v>0.7710931539980258</v>
      </c>
      <c r="L128" s="16" t="s">
        <v>45296</v>
      </c>
      <c r="M128" s="15">
        <f>IF(_xlfn.SINGLE(D8L321C2)&lt;&gt;0,_xlfn.SINGLE(D8L321C2)*_xlfn.SINGLE(D8L321C4),_xlfn.SINGLE(D8L321C3)*_xlfn.SINGLE(D8L321C4))</f>
        <v>0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_xlfn.SINGLE(IF(FLOW_THRU_100PCT="Y",1,INDEX(VariabilityMatrix,D8L322C1,_xlfn.SINGLE(D8L322C6))))</f>
        <v>0.7710931539980258</v>
      </c>
      <c r="L129" s="16" t="s">
        <v>45299</v>
      </c>
      <c r="M129" s="15">
        <f>IF(_xlfn.SINGLE(D8L322C2)&lt;&gt;0,_xlfn.SINGLE(D8L322C2)*_xlfn.SINGLE(D8L322C4),_xlfn.SINGLE(D8L322C3)*_xlfn.SINGLE(D8L322C4))</f>
        <v>0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959385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0.7710931539980258</v>
      </c>
      <c r="L130" s="16" t="s">
        <v>45302</v>
      </c>
      <c r="M130" s="15">
        <f>IF(_xlfn.SINGLE(D8L323C2)&lt;&gt;0,_xlfn.SINGLE(D8L323C2)*_xlfn.SINGLE(D8L323C4),_xlfn.SINGLE(D8L323C3)*_xlfn.SINGLE(D8L323C4))</f>
        <v>739775.20554839598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172830</v>
      </c>
      <c r="J131" s="16" t="s">
        <v>45109</v>
      </c>
      <c r="K131" s="21">
        <f>_xlfn.SINGLE(IF(FLOW_THRU_100PCT="Y",1,D8L442C4))</f>
        <v>0.7461180739762926</v>
      </c>
      <c r="L131" s="16" t="s">
        <v>45305</v>
      </c>
      <c r="M131" s="15">
        <f>IF(_xlfn.SINGLE(D8L324C2)&lt;&gt;0,_xlfn.SINGLE(D8L324C2)*_xlfn.SINGLE(D8L324C4),_xlfn.SINGLE(D8L324C3)*_xlfn.SINGLE(D8L324C4))</f>
        <v>128951.58672532265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1378610.30433596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1062520.35954846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1378610.30433596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28772.716722190176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944259.57301180554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28772.716722190176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-118260.78653665446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16678.117749215315</v>
      </c>
      <c r="J135" s="16" t="s">
        <v>45315</v>
      </c>
      <c r="K135" s="21">
        <f>_xlfn.SINGLE(IF(FLOW_THRU_100PCT="Y",1,D8L449C4))</f>
        <v>0.7447213406481562</v>
      </c>
      <c r="L135" s="16" t="s">
        <v>45313</v>
      </c>
      <c r="M135" s="15">
        <f>IF(_xlfn.SINGLE(D8L328C2)&lt;&gt;0,_xlfn.SINGLE(D8L328C2)*_xlfn.SINGLE(D8L328C4),_xlfn.SINGLE(D8L328C3)*_xlfn.SINGLE(D8L328C4))</f>
        <v>12420.550209683439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4004</v>
      </c>
      <c r="J136" s="16" t="s">
        <v>45315</v>
      </c>
      <c r="K136" s="21">
        <f>_xlfn.SINGLE(IF(FLOW_THRU_100PCT="Y",1,D8L449C4))</f>
        <v>0.7447213406481562</v>
      </c>
      <c r="L136" s="16" t="s">
        <v>45316</v>
      </c>
      <c r="M136" s="15">
        <f>IF(_xlfn.SINGLE(D8L329C2)&lt;&gt;0,_xlfn.SINGLE(D8L329C2)*_xlfn.SINGLE(D8L329C4),_xlfn.SINGLE(D8L329C3)*_xlfn.SINGLE(D8L329C4))</f>
        <v>2981.8642479552173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_xlfn.SINGLE(IF(FLOW_THRU_100PCT="Y",1,D8L449C4))</f>
        <v>0.7447213406481562</v>
      </c>
      <c r="L137" s="16" t="s">
        <v>45318</v>
      </c>
      <c r="M137" s="15">
        <f>IF(_xlfn.SINGLE(D8L330C2)&lt;&gt;0,_xlfn.SINGLE(D8L330C2)*_xlfn.SINGLE(D8L330C4),_xlfn.SINGLE(D8L330C3)*_xlfn.SINGLE(D8L330C4))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_xlfn.SINGLE(IF(FLOW_THRU_100PCT="Y",1,D8L449C4))</f>
        <v>0.7447213406481562</v>
      </c>
      <c r="L138" s="16" t="s">
        <v>45320</v>
      </c>
      <c r="M138" s="15">
        <f>IF(_xlfn.SINGLE(D8L331C2)&lt;&gt;0,_xlfn.SINGLE(D8L331C2)*_xlfn.SINGLE(D8L331C4),_xlfn.SINGLE(D8L331C3)*_xlfn.SINGLE(D8L331C4))</f>
        <v>0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2814.2443009703329</v>
      </c>
      <c r="J139" s="16" t="s">
        <v>45315</v>
      </c>
      <c r="K139" s="21">
        <f>_xlfn.SINGLE(IF(FLOW_THRU_100PCT="Y",1,D8L449C4))</f>
        <v>0.7447213406481562</v>
      </c>
      <c r="L139" s="16" t="s">
        <v>45322</v>
      </c>
      <c r="M139" s="15">
        <f>IF(_xlfn.SINGLE(D8L332C2)&lt;&gt;0,_xlfn.SINGLE(D8L332C2)*_xlfn.SINGLE(D8L332C4),_xlfn.SINGLE(D8L332C3)*_xlfn.SINGLE(D8L332C4))</f>
        <v>2095.8277887300596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_xlfn.SINGLE(IF(FLOW_THRU_100PCT="Y",1,D8L449C4))</f>
        <v>0.7447213406481562</v>
      </c>
      <c r="L140" s="16" t="s">
        <v>45324</v>
      </c>
      <c r="M140" s="15">
        <f>IF(_xlfn.SINGLE(D8L333C2)&lt;&gt;0,_xlfn.SINGLE(D8L333C2)*_xlfn.SINGLE(D8L333C4),_xlfn.SINGLE(D8L333C3)*_xlfn.SINGLE(D8L333C4))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_xlfn.SINGLE(IF(FLOW_THRU_100PCT="Y",1,D8L449C4))</f>
        <v>0.7447213406481562</v>
      </c>
      <c r="L141" s="16" t="s">
        <v>45326</v>
      </c>
      <c r="M141" s="15">
        <f>IF(_xlfn.SINGLE(D8L334C2)&lt;&gt;0,_xlfn.SINGLE(D8L334C2)*_xlfn.SINGLE(D8L334C4),_xlfn.SINGLE(D8L334C3)*_xlfn.SINGLE(D8L334C4))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675.73898317914689</v>
      </c>
      <c r="J142" s="16" t="s">
        <v>45315</v>
      </c>
      <c r="K142" s="21">
        <f>_xlfn.SINGLE(IF(FLOW_THRU_100PCT="Y",1,D8L449C4))</f>
        <v>0.7447213406481562</v>
      </c>
      <c r="L142" s="16" t="s">
        <v>45328</v>
      </c>
      <c r="M142" s="15">
        <f>IF(_xlfn.SINGLE(D8L335C2)&lt;&gt;0,_xlfn.SINGLE(D8L335C2)*_xlfn.SINGLE(D8L335C4),_xlfn.SINGLE(D8L335C3)*_xlfn.SINGLE(D8L335C4))</f>
        <v>503.23724148139615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21029.192009086168</v>
      </c>
      <c r="J143" s="16" t="s">
        <v>45315</v>
      </c>
      <c r="K143" s="21">
        <f>_xlfn.SINGLE(IF(FLOW_THRU_100PCT="Y",1,D8L449C4))</f>
        <v>0.7447213406481562</v>
      </c>
      <c r="L143" s="16" t="s">
        <v>45330</v>
      </c>
      <c r="M143" s="15">
        <f>IF(_xlfn.SINGLE(D8L336C2)&lt;&gt;0,_xlfn.SINGLE(D8L336C2)*_xlfn.SINGLE(D8L336C4),_xlfn.SINGLE(D8L336C3)*_xlfn.SINGLE(D8L336C4))</f>
        <v>15660.888065754145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5049</v>
      </c>
      <c r="J144" s="16" t="s">
        <v>45315</v>
      </c>
      <c r="K144" s="21">
        <f>_xlfn.SINGLE(IF(FLOW_THRU_100PCT="Y",1,D8L449C4))</f>
        <v>0.7447213406481562</v>
      </c>
      <c r="L144" s="16" t="s">
        <v>45332</v>
      </c>
      <c r="M144" s="15">
        <f>IF(_xlfn.SINGLE(D8L337C2)&lt;&gt;0,_xlfn.SINGLE(D8L337C2)*_xlfn.SINGLE(D8L337C4),_xlfn.SINGLE(D8L337C3)*_xlfn.SINGLE(D8L337C4))</f>
        <v>3760.0980489325407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149.03679648753041</v>
      </c>
      <c r="J145" s="16" t="s">
        <v>45315</v>
      </c>
      <c r="K145" s="21">
        <f>_xlfn.SINGLE(IF(FLOW_THRU_100PCT="Y",1,D8L449C4))</f>
        <v>0.7447213406481562</v>
      </c>
      <c r="L145" s="16" t="s">
        <v>45334</v>
      </c>
      <c r="M145" s="15">
        <f>IF(_xlfn.SINGLE(D8L338C2)&lt;&gt;0,_xlfn.SINGLE(D8L338C2)*_xlfn.SINGLE(D8L338C4),_xlfn.SINGLE(D8L338C3)*_xlfn.SINGLE(D8L338C4))</f>
        <v>110.99088288610007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36</v>
      </c>
      <c r="J146" s="16" t="s">
        <v>45315</v>
      </c>
      <c r="K146" s="21">
        <f>_xlfn.SINGLE(IF(FLOW_THRU_100PCT="Y",1,D8L449C4))</f>
        <v>0.7447213406481562</v>
      </c>
      <c r="L146" s="16" t="s">
        <v>45336</v>
      </c>
      <c r="M146" s="15">
        <f>IF(_xlfn.SINGLE(D8L339C2)&lt;&gt;0,_xlfn.SINGLE(D8L339C2)*_xlfn.SINGLE(D8L339C4),_xlfn.SINGLE(D8L339C3)*_xlfn.SINGLE(D8L339C4))</f>
        <v>26.809968263333623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0.7447213406481562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_xlfn.SINGLE(IF(FLOW_THRU_100PCT="Y",1,D8L449C4))</f>
        <v>0.7447213406481562</v>
      </c>
      <c r="L148" s="16" t="s">
        <v>45340</v>
      </c>
      <c r="M148" s="15">
        <f>IF(_xlfn.SINGLE(D8L341C2)&lt;&gt;0,_xlfn.SINGLE(D8L341C2)*_xlfn.SINGLE(D8L341C4),_xlfn.SINGLE(D8L341C3)*_xlfn.SINGLE(D8L341C4))</f>
        <v>0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_xlfn.SINGLE(IF(FLOW_THRU_100PCT="Y",1,D8L449C4))</f>
        <v>0.7447213406481562</v>
      </c>
      <c r="L149" s="16" t="s">
        <v>45342</v>
      </c>
      <c r="M149" s="15">
        <f>IF(_xlfn.SINGLE(D8L342C2)&lt;&gt;0,_xlfn.SINGLE(D8L342C2)*_xlfn.SINGLE(D8L342C4),_xlfn.SINGLE(D8L342C3)*_xlfn.SINGLE(D8L342C4))</f>
        <v>0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_xlfn.SINGLE(IF(FLOW_THRU_100PCT="Y",1,D8L449C4))</f>
        <v>0.7447213406481562</v>
      </c>
      <c r="L150" s="16" t="s">
        <v>45343</v>
      </c>
      <c r="M150" s="15">
        <f>IF(_xlfn.SINGLE(D8L343C2)&lt;&gt;0,_xlfn.SINGLE(D8L343C2)*_xlfn.SINGLE(D8L343C4),_xlfn.SINGLE(D8L343C3)*_xlfn.SINGLE(D8L343C4))</f>
        <v>0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77297</v>
      </c>
      <c r="J151" s="16" t="s">
        <v>45315</v>
      </c>
      <c r="K151" s="21">
        <f>_xlfn.SINGLE(IF(FLOW_THRU_100PCT="Y",1,D8L449C4))</f>
        <v>0.7447213406481562</v>
      </c>
      <c r="L151" s="16" t="s">
        <v>45345</v>
      </c>
      <c r="M151" s="15">
        <f>IF(_xlfn.SINGLE(D8L344C2)&lt;&gt;0,_xlfn.SINGLE(D8L344C2)*_xlfn.SINGLE(D8L344C4),_xlfn.SINGLE(D8L344C3)*_xlfn.SINGLE(D8L344C4))</f>
        <v>57564.725468080527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_xlfn.SINGLE(IF(FLOW_THRU_100PCT="Y",1,D8L449C4))</f>
        <v>0.7447213406481562</v>
      </c>
      <c r="L152" s="16" t="s">
        <v>45347</v>
      </c>
      <c r="M152" s="15">
        <f>IF(_xlfn.SINGLE(D8L345C2)&lt;&gt;0,_xlfn.SINGLE(D8L345C2)*_xlfn.SINGLE(D8L345C4),_xlfn.SINGLE(D8L345C3)*_xlfn.SINGLE(D8L345C4))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_xlfn.SINGLE(IF(FLOW_THRU_100PCT="Y",1,D8L449C4))</f>
        <v>0.7447213406481562</v>
      </c>
      <c r="L153" s="16" t="s">
        <v>45349</v>
      </c>
      <c r="M153" s="15">
        <f>IF(_xlfn.SINGLE(D8L346C2)&lt;&gt;0,_xlfn.SINGLE(D8L346C2)*_xlfn.SINGLE(D8L346C4),_xlfn.SINGLE(D8L346C3)*_xlfn.SINGLE(D8L346C4))</f>
        <v>0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_xlfn.SINGLE(IF(FLOW_THRU_100PCT="Y",1,D8L449C4))</f>
        <v>0.7447213406481562</v>
      </c>
      <c r="L154" s="16" t="s">
        <v>45351</v>
      </c>
      <c r="M154" s="15">
        <f>IF(_xlfn.SINGLE(D8L347C2)&lt;&gt;0,_xlfn.SINGLE(D8L347C2)*_xlfn.SINGLE(D8L347C4),_xlfn.SINGLE(D8L347C3)*_xlfn.SINGLE(D8L347C4))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_xlfn.SINGLE(IF(FLOW_THRU_100PCT="Y",1,D8L449C4))</f>
        <v>0.7447213406481562</v>
      </c>
      <c r="L155" s="16" t="s">
        <v>45353</v>
      </c>
      <c r="M155" s="15">
        <f>IF(_xlfn.SINGLE(D8L348C2)&lt;&gt;0,_xlfn.SINGLE(D8L348C2)*_xlfn.SINGLE(D8L348C4),_xlfn.SINGLE(D8L348C3)*_xlfn.SINGLE(D8L348C4))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_xlfn.SINGLE(IF(FLOW_THRU_100PCT="Y",1,D8L449C4))</f>
        <v>0.7447213406481562</v>
      </c>
      <c r="L156" s="16" t="s">
        <v>45355</v>
      </c>
      <c r="M156" s="15">
        <f>IF(_xlfn.SINGLE(D8L349C2)&lt;&gt;0,_xlfn.SINGLE(D8L349C2)*_xlfn.SINGLE(D8L349C4),_xlfn.SINGLE(D8L349C3)*_xlfn.SINGLE(D8L349C4))</f>
        <v>0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449.91031112763778</v>
      </c>
      <c r="J157" s="16" t="s">
        <v>45315</v>
      </c>
      <c r="K157" s="21">
        <f>_xlfn.SINGLE(IF(FLOW_THRU_100PCT="Y",1,D8L449C4))</f>
        <v>0.7447213406481562</v>
      </c>
      <c r="L157" s="16" t="s">
        <v>45357</v>
      </c>
      <c r="M157" s="15">
        <f>IF(_xlfn.SINGLE(D8L350C2)&lt;&gt;0,_xlfn.SINGLE(D8L350C2)*_xlfn.SINGLE(D8L350C4),_xlfn.SINGLE(D8L350C3)*_xlfn.SINGLE(D8L350C4))</f>
        <v>335.05781007440351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0.7447213406481562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0.7447213406481562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0.7447213406481562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128182.24015006614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95460.049731841151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128182.24015006614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95460.049731841151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55235.116285752716</v>
      </c>
      <c r="J164" s="16" t="s">
        <v>45373</v>
      </c>
      <c r="K164" s="21">
        <f>_xlfn.SINGLE(IF(FLOW_THRU_100PCT="Y",1,D8L456C4))</f>
        <v>0.6038596849072364</v>
      </c>
      <c r="L164" s="16" t="s">
        <v>45371</v>
      </c>
      <c r="M164" s="15">
        <f>IF(_xlfn.SINGLE(D8L357C2)&lt;&gt;0,_xlfn.SINGLE(D8L357C2)*_xlfn.SINGLE(D8L357C4),_xlfn.SINGLE(D8L357C3)*_xlfn.SINGLE(D8L357C4))</f>
        <v>33354.259916129195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_xlfn.SINGLE(IF(FLOW_THRU_100PCT="Y",1,D8L456C4))</f>
        <v>0.6038596849072364</v>
      </c>
      <c r="L165" s="16" t="s">
        <v>45374</v>
      </c>
      <c r="M165" s="15">
        <f>IF(_xlfn.SINGLE(D8L358C2)&lt;&gt;0,_xlfn.SINGLE(D8L358C2)*_xlfn.SINGLE(D8L358C4),_xlfn.SINGLE(D8L358C3)*_xlfn.SINGLE(D8L358C4))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_xlfn.SINGLE(IF(FLOW_THRU_100PCT="Y",1,D8L456C4))</f>
        <v>0.6038596849072364</v>
      </c>
      <c r="L166" s="16" t="s">
        <v>45376</v>
      </c>
      <c r="M166" s="15">
        <f>IF(_xlfn.SINGLE(D8L359C2)&lt;&gt;0,_xlfn.SINGLE(D8L359C2)*_xlfn.SINGLE(D8L359C4),_xlfn.SINGLE(D8L359C3)*_xlfn.SINGLE(D8L359C4))</f>
        <v>0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12134.107442541668</v>
      </c>
      <c r="J167" s="16" t="s">
        <v>45373</v>
      </c>
      <c r="K167" s="21">
        <f>_xlfn.SINGLE(IF(FLOW_THRU_100PCT="Y",1,D8L456C4))</f>
        <v>0.6038596849072364</v>
      </c>
      <c r="L167" s="16" t="s">
        <v>45378</v>
      </c>
      <c r="M167" s="15">
        <f>IF(_xlfn.SINGLE(D8L360C2)&lt;&gt;0,_xlfn.SINGLE(D8L360C2)*_xlfn.SINGLE(D8L360C4),_xlfn.SINGLE(D8L360C3)*_xlfn.SINGLE(D8L360C4))</f>
        <v>7327.2982968837641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32274.208203914211</v>
      </c>
      <c r="J168" s="16" t="s">
        <v>45373</v>
      </c>
      <c r="K168" s="21">
        <f>_xlfn.SINGLE(IF(FLOW_THRU_100PCT="Y",1,D8L456C4))</f>
        <v>0.6038596849072364</v>
      </c>
      <c r="L168" s="16" t="s">
        <v>45380</v>
      </c>
      <c r="M168" s="15">
        <f>IF(_xlfn.SINGLE(D8L361C2)&lt;&gt;0,_xlfn.SINGLE(D8L361C2)*_xlfn.SINGLE(D8L361C4),_xlfn.SINGLE(D8L361C3)*_xlfn.SINGLE(D8L361C4))</f>
        <v>19489.093196646179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305.0550996050751</v>
      </c>
      <c r="J169" s="16" t="s">
        <v>45373</v>
      </c>
      <c r="K169" s="21">
        <f>_xlfn.SINGLE(IF(FLOW_THRU_100PCT="Y",1,D8L456C4))</f>
        <v>0.6038596849072364</v>
      </c>
      <c r="L169" s="16" t="s">
        <v>45382</v>
      </c>
      <c r="M169" s="15">
        <f>IF(_xlfn.SINGLE(D8L362C2)&lt;&gt;0,_xlfn.SINGLE(D8L362C2)*_xlfn.SINGLE(D8L362C4),_xlfn.SINGLE(D8L362C3)*_xlfn.SINGLE(D8L362C4))</f>
        <v>184.21047632686626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-3.1175999999999995</v>
      </c>
      <c r="J170" s="16" t="s">
        <v>45373</v>
      </c>
      <c r="K170" s="21">
        <f>_xlfn.SINGLE(IF(FLOW_THRU_100PCT="Y",1,D8L456C4))</f>
        <v>0.6038596849072364</v>
      </c>
      <c r="L170" s="16" t="s">
        <v>45384</v>
      </c>
      <c r="M170" s="15">
        <f>IF(_xlfn.SINGLE(D8L363C2)&lt;&gt;0,_xlfn.SINGLE(D8L363C2)*_xlfn.SINGLE(D8L363C4),_xlfn.SINGLE(D8L363C3)*_xlfn.SINGLE(D8L363C4))</f>
        <v>-1.8825929536667998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_xlfn.SINGLE(IF(FLOW_THRU_100PCT="Y",1,D8L456C4))</f>
        <v>0.6038596849072364</v>
      </c>
      <c r="L171" s="16" t="s">
        <v>45386</v>
      </c>
      <c r="M171" s="15">
        <f>IF(_xlfn.SINGLE(D8L364C2)&lt;&gt;0,_xlfn.SINGLE(D8L364C2)*_xlfn.SINGLE(D8L364C4),_xlfn.SINGLE(D8L364C3)*_xlfn.SINGLE(D8L364C4))</f>
        <v>0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45592.408768012785</v>
      </c>
      <c r="J172" s="16" t="s">
        <v>45373</v>
      </c>
      <c r="K172" s="21">
        <f>_xlfn.SINGLE(IF(FLOW_THRU_100PCT="Y",1,D8L456C4))</f>
        <v>0.6038596849072364</v>
      </c>
      <c r="L172" s="16" t="s">
        <v>45388</v>
      </c>
      <c r="M172" s="15">
        <f>IF(_xlfn.SINGLE(D8L365C2)&lt;&gt;0,_xlfn.SINGLE(D8L365C2)*_xlfn.SINGLE(D8L365C4),_xlfn.SINGLE(D8L365C3)*_xlfn.SINGLE(D8L365C4))</f>
        <v>27531.417592814123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_xlfn.SINGLE(IF(FLOW_THRU_100PCT="Y",1,D8L456C4))</f>
        <v>0.6038596849072364</v>
      </c>
      <c r="L173" s="16" t="s">
        <v>45390</v>
      </c>
      <c r="M173" s="15">
        <f>IF(_xlfn.SINGLE(D8L366C2)&lt;&gt;0,_xlfn.SINGLE(D8L366C2)*_xlfn.SINGLE(D8L366C4),_xlfn.SINGLE(D8L366C3)*_xlfn.SINGLE(D8L366C4))</f>
        <v>0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0.6038596849072364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145537.77819982645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87884.396885846465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145537.77819982645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87884.396885846465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2B0627-C755-4D14-A68A-4D52A7F7604D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283956.17006643733</v>
      </c>
      <c r="F8" s="16" t="s">
        <v>45463</v>
      </c>
      <c r="G8" s="15">
        <f>D1L234C7</f>
        <v>577298.7306106583</v>
      </c>
      <c r="H8" s="16" t="s">
        <v>45464</v>
      </c>
      <c r="I8" s="15">
        <f>D1L251C7</f>
        <v>968137.75653993501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434324.74897399353</v>
      </c>
      <c r="F9" s="16" t="s">
        <v>45466</v>
      </c>
      <c r="G9" s="15">
        <f>D3L217C7</f>
        <v>85305.991593054059</v>
      </c>
      <c r="H9" s="16" t="s">
        <v>45467</v>
      </c>
      <c r="I9" s="15">
        <f>D3L224C7</f>
        <v>163893.08511293438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2.8571663047403935E-3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24434.459988977313</v>
      </c>
      <c r="F14" s="16" t="s">
        <v>45479</v>
      </c>
      <c r="G14" s="15">
        <f>D3L217C20</f>
        <v>56.668071408745973</v>
      </c>
      <c r="H14" s="16" t="s">
        <v>45480</v>
      </c>
      <c r="I14" s="15">
        <f>D3L224C20</f>
        <v>86.691834852455841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530841.35985710332</v>
      </c>
      <c r="F15" s="16" t="s">
        <v>45482</v>
      </c>
      <c r="G15" s="15">
        <f>D3L217C16</f>
        <v>104262.87861373276</v>
      </c>
      <c r="H15" s="16" t="s">
        <v>45483</v>
      </c>
      <c r="I15" s="15">
        <f>D3L224C16</f>
        <v>200313.7706935865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539253.23295979225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19055.977635127983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4787.5175000003628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28369.404422241205</v>
      </c>
      <c r="F23" s="16" t="s">
        <v>45496</v>
      </c>
      <c r="G23" s="15">
        <f>D2L236C7</f>
        <v>24681.318132234563</v>
      </c>
      <c r="H23" s="16" t="s">
        <v>45497</v>
      </c>
      <c r="I23" s="15">
        <f>D2L255C7</f>
        <v>149533.44790503188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142758.67238831002</v>
      </c>
      <c r="F24" s="16" t="s">
        <v>45499</v>
      </c>
      <c r="G24" s="15">
        <f>D3L217C32</f>
        <v>8829.2426721401007</v>
      </c>
      <c r="H24" s="16" t="s">
        <v>45500</v>
      </c>
      <c r="I24" s="15">
        <f>D3L224C32</f>
        <v>16963.073680109876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254043.4075631428</v>
      </c>
      <c r="F25" s="16" t="s">
        <v>45502</v>
      </c>
      <c r="G25" s="15">
        <f>D4L213C7</f>
        <v>7252.5934272132781</v>
      </c>
      <c r="H25" s="16" t="s">
        <v>45503</v>
      </c>
      <c r="I25" s="15">
        <f>D4L220C7</f>
        <v>8023.3140435966179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19847.860738700056</v>
      </c>
      <c r="F27" s="16" t="s">
        <v>45508</v>
      </c>
      <c r="G27" s="15">
        <f>D7L826C5</f>
        <v>6315.5533920641674</v>
      </c>
      <c r="H27" s="16" t="s">
        <v>45509</v>
      </c>
      <c r="I27" s="15">
        <f>D7L827C5</f>
        <v>7748.1890780276581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115.01926259078772</v>
      </c>
      <c r="H29" s="16" t="s">
        <v>45515</v>
      </c>
      <c r="I29" s="15">
        <f>D7L1027C5</f>
        <v>195.01879889338903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430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53047.681977131077</v>
      </c>
      <c r="F33" s="16" t="s">
        <v>45522</v>
      </c>
      <c r="G33" s="15">
        <f>D7L624C5</f>
        <v>25026.667456518291</v>
      </c>
      <c r="H33" s="16" t="s">
        <v>45523</v>
      </c>
      <c r="I33" s="15">
        <f>D7L631C5</f>
        <v>38082.804097064392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328005.37180965382</v>
      </c>
      <c r="F34" s="16" t="s">
        <v>45525</v>
      </c>
      <c r="G34" s="15">
        <f>D7L724C5</f>
        <v>20368.897501189258</v>
      </c>
      <c r="H34" s="16" t="s">
        <v>45526</v>
      </c>
      <c r="I34" s="15">
        <f>D7L725C5</f>
        <v>36560.763493979153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77155.78832388841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50531.550579843046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48867.664124779003</v>
      </c>
      <c r="F37" s="16" t="s">
        <v>45530</v>
      </c>
      <c r="G37" s="15">
        <f>D6L1919C2</f>
        <v>41543.677221167454</v>
      </c>
      <c r="H37" s="16" t="s">
        <v>45531</v>
      </c>
      <c r="I37" s="15">
        <f>D6L1919C3</f>
        <v>66771.773652378892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2672.9810866898852</v>
      </c>
      <c r="F38" s="16" t="s">
        <v>45533</v>
      </c>
      <c r="G38" s="15">
        <f>D6L1919C5</f>
        <v>2038.4992960740258</v>
      </c>
      <c r="H38" s="16" t="s">
        <v>45534</v>
      </c>
      <c r="I38" s="15">
        <f>D6L1919C6</f>
        <v>4297.1007399166865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9733.3792763717793</v>
      </c>
      <c r="F39" s="16" t="s">
        <v>45536</v>
      </c>
      <c r="G39" s="15">
        <f>D6L1919C8</f>
        <v>13401.907644506844</v>
      </c>
      <c r="H39" s="16" t="s">
        <v>45537</v>
      </c>
      <c r="I39" s="15">
        <f>D6L1919C9</f>
        <v>15696.431332502865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41807.265935097093</v>
      </c>
      <c r="F40" s="16" t="s">
        <v>45539</v>
      </c>
      <c r="G40" s="15">
        <f>D6L1919C11</f>
        <v>73175.868872734616</v>
      </c>
      <c r="H40" s="16" t="s">
        <v>45540</v>
      </c>
      <c r="I40" s="15">
        <f>D6L1919C12</f>
        <v>89255.891157385398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240037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2893924.4952072804</v>
      </c>
      <c r="F42" s="16" t="s">
        <v>45543</v>
      </c>
      <c r="G42" s="15">
        <f>SUM(D8L401C2:D8L434C2)</f>
        <v>1229710.5137672874</v>
      </c>
      <c r="H42" s="16" t="s">
        <v>45544</v>
      </c>
      <c r="I42" s="15">
        <f>SUM(D8L401C3:D8L434C3)</f>
        <v>1765559.1150173617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2893924.4952072804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1062520.35954846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5331478.8067524582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28772.716722190176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5302706.0900302678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3956444.8547557406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0.7461180739762926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0.7461180739762926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1229710.5137672874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1779418.0066678198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128182.24015006614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1651235.7665177537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1229710.5137672874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0.7447213406481562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0.7447213406481562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1765559.1150173617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3069328.1208000001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145537.77819982645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2923790.3426001738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1765559.1150173617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0.6038596849072364</v>
      </c>
      <c r="J63" s="16" t="s">
        <v>45568</v>
      </c>
      <c r="K63" s="21">
        <f>D8L456C3</f>
        <v>0.6038596849072364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8841BF-DE45-4F16-A991-E6692C563866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944259.57301180554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95460.049731841151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87884.396885846465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2893924.4952072804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1229710.5137672874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1765559.1150173617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1.3262903280910141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1.0776280666572444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1.0497770910859487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1127604.0196294931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5889194.1239919299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1.1914700035163994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10180224.934220279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7016798.1436214233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0.68925767249354519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0.31074232750645481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1.4508362255617326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1841C3-8D62-4203-9DB1-3CF274CA216B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7.9490443357817513E-4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1.7037229151822013E-3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2.8571663047403935E-3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1.2788421838947702E-3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2.51754880052638E-4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4.8368096089774777E-4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2.0737466174729452E-3</v>
      </c>
      <c r="F10" s="16" t="s">
        <v>45637</v>
      </c>
      <c r="G10" s="21">
        <f>D8L703C1* D8L607C1</f>
        <v>2.7503900816658231E-3</v>
      </c>
      <c r="H10" s="16" t="s">
        <v>45638</v>
      </c>
      <c r="I10" s="21">
        <f>SUM(D8L701C3:D8L702C3)</f>
        <v>1.9554777952348391E-3</v>
      </c>
      <c r="J10" s="16" t="s">
        <v>45639</v>
      </c>
      <c r="K10" s="21">
        <f>D8L703C3*D8L608C1</f>
        <v>2.1072777558700903E-3</v>
      </c>
      <c r="L10" s="16" t="s">
        <v>45640</v>
      </c>
      <c r="M10" s="21">
        <f>SUM(D8L701C5:D8L702C5)</f>
        <v>3.3408472656381413E-3</v>
      </c>
      <c r="N10" s="16" t="s">
        <v>45641</v>
      </c>
      <c r="O10" s="21">
        <f>D8L703C5* D8L609C1</f>
        <v>3.507144924284054E-3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0.43436563896392699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1.0075449032147196E-3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1.5413603142746687E-3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0.43436563896392699</v>
      </c>
      <c r="F17" s="16" t="s">
        <v>45662</v>
      </c>
      <c r="G17" s="21">
        <f>D8L710C1* D8L607C1</f>
        <v>0.57609494581292975</v>
      </c>
      <c r="H17" s="16" t="s">
        <v>45663</v>
      </c>
      <c r="I17" s="21">
        <f>SUM(D8L708C3:D8L709C3)</f>
        <v>1.0075449032147196E-3</v>
      </c>
      <c r="J17" s="16" t="s">
        <v>45664</v>
      </c>
      <c r="K17" s="21">
        <f>D8L710C3*D8L608C1</f>
        <v>1.0857586661216388E-3</v>
      </c>
      <c r="L17" s="16" t="s">
        <v>45665</v>
      </c>
      <c r="M17" s="21">
        <f>SUM(D8L708C5:D8L709C5)</f>
        <v>1.5413603142746687E-3</v>
      </c>
      <c r="N17" s="16" t="s">
        <v>45666</v>
      </c>
      <c r="O17" s="21">
        <f>D8L710C5* D8L609C1</f>
        <v>1.6180847470345853E-3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9.5877949064425678</v>
      </c>
      <c r="F18" s="16" t="s">
        <v>45668</v>
      </c>
      <c r="G18" s="21">
        <f>D8L711C1* D8L607C1</f>
        <v>12.716199652135067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4.3662347632474861</v>
      </c>
      <c r="F19" s="16" t="s">
        <v>45674</v>
      </c>
      <c r="G19" s="21">
        <f>D8L712C1* D8L607C1</f>
        <v>5.7908949366698996</v>
      </c>
      <c r="H19" s="16" t="s">
        <v>45675</v>
      </c>
      <c r="I19" s="21">
        <f>D3L217C18</f>
        <v>0.87628789996000633</v>
      </c>
      <c r="J19" s="16" t="s">
        <v>45676</v>
      </c>
      <c r="K19" s="21">
        <f>D8L712C3*D8L608C1</f>
        <v>0.94431243546903842</v>
      </c>
      <c r="L19" s="16" t="s">
        <v>45677</v>
      </c>
      <c r="M19" s="21">
        <f>D3L224C18</f>
        <v>1.6835573292049246</v>
      </c>
      <c r="N19" s="16" t="s">
        <v>45678</v>
      </c>
      <c r="O19" s="21">
        <f>D8L712C5* D8L609C1</f>
        <v>1.7673599157291748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0.68375329557177456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0.68375329557177456</v>
      </c>
      <c r="F22" s="16" t="s">
        <v>45684</v>
      </c>
      <c r="G22" s="21">
        <f>D8L715C1* D8L607C1</f>
        <v>0.90685538271720101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1.7175712845762789</v>
      </c>
      <c r="F26" s="16" t="s">
        <v>45696</v>
      </c>
      <c r="G26" s="21">
        <f>D8L719C1* D8L607C1</f>
        <v>2.2779981825403777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0.21505235501201433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0.21241481168414056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1.2869296123914862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1.2221995088226678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7.5987105286196469E-2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0.14598928963355648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2.1706661852367137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6.241798994726816E-2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6.905104227101494E-2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3.6079180490713956</v>
      </c>
      <c r="F30" s="16" t="s">
        <v>45707</v>
      </c>
      <c r="G30" s="21">
        <f>D8L723C1* D8L607C1</f>
        <v>4.7851468130283932</v>
      </c>
      <c r="H30" s="16" t="s">
        <v>45708</v>
      </c>
      <c r="I30" s="21">
        <f>SUM(D8L720C3:D8L722C3)</f>
        <v>0.35081990691760517</v>
      </c>
      <c r="J30" s="16" t="s">
        <v>45709</v>
      </c>
      <c r="K30" s="21">
        <f>D8L723C3*D8L608C1</f>
        <v>0.3780533780364933</v>
      </c>
      <c r="L30" s="16" t="s">
        <v>45710</v>
      </c>
      <c r="M30" s="21">
        <f>SUM(D8L720C5:D8L722C5)</f>
        <v>1.5019699442960575</v>
      </c>
      <c r="N30" s="16" t="s">
        <v>45711</v>
      </c>
      <c r="O30" s="21">
        <f>D8L723C5* D8L609C1</f>
        <v>1.5767336390216398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1.1309900611085013</v>
      </c>
      <c r="F32" s="16" t="s">
        <v>45719</v>
      </c>
      <c r="G32" s="21">
        <f>D8L725C1* D8L607C1</f>
        <v>1.5000211792152702</v>
      </c>
      <c r="H32" s="16" t="s">
        <v>45720</v>
      </c>
      <c r="I32" s="21">
        <f>D7L826C8</f>
        <v>0.38026184601907759</v>
      </c>
      <c r="J32" s="16" t="s">
        <v>45721</v>
      </c>
      <c r="K32" s="21">
        <f>D8L725C3*D8L608C1</f>
        <v>0.40978083794905334</v>
      </c>
      <c r="L32" s="16" t="s">
        <v>45722</v>
      </c>
      <c r="M32" s="21">
        <f>D7L827C8</f>
        <v>0.46652137971280361</v>
      </c>
      <c r="N32" s="16" t="s">
        <v>45723</v>
      </c>
      <c r="O32" s="21">
        <f>D8L725C5* D8L609C1</f>
        <v>0.48974345692431032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3.8885874480014467E-2</v>
      </c>
      <c r="F35" s="16" t="s">
        <v>45737</v>
      </c>
      <c r="G35" s="21">
        <f>D8L728C1* D8L607C1</f>
        <v>5.1573959222204382E-2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27.760103246232699</v>
      </c>
      <c r="F36" s="16" t="s">
        <v>45739</v>
      </c>
      <c r="G36" s="21">
        <f>D8L729C1* D8L607C1</f>
        <v>36.817956442286395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46.063265340776773</v>
      </c>
      <c r="F37" s="16" t="s">
        <v>45741</v>
      </c>
      <c r="G37" s="21">
        <f>D8L730C1* D8L607C1</f>
        <v>61.093263301762263</v>
      </c>
      <c r="H37" s="16" t="s">
        <v>45742</v>
      </c>
      <c r="I37" s="21">
        <f>D7L724C8</f>
        <v>2.8713293594713054</v>
      </c>
      <c r="J37" s="16" t="s">
        <v>45743</v>
      </c>
      <c r="K37" s="21">
        <f>D8L730C3*D8L608C1</f>
        <v>3.0942251063832469</v>
      </c>
      <c r="L37" s="16" t="s">
        <v>45744</v>
      </c>
      <c r="M37" s="21">
        <f>D7L725C8</f>
        <v>5.1538377871860668</v>
      </c>
      <c r="N37" s="16" t="s">
        <v>45745</v>
      </c>
      <c r="O37" s="21">
        <f>D8L730C5* D8L609C1</f>
        <v>5.4103808401610323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4.4473791347833993</v>
      </c>
      <c r="F39" s="16" t="s">
        <v>45753</v>
      </c>
      <c r="G39" s="21">
        <f>D8L732C1* D8L607C1</f>
        <v>5.8985159318170055</v>
      </c>
      <c r="H39" s="16" t="s">
        <v>45754</v>
      </c>
      <c r="I39" s="21">
        <f>D7L624C8</f>
        <v>2.1351300716640718</v>
      </c>
      <c r="J39" s="16" t="s">
        <v>45755</v>
      </c>
      <c r="K39" s="21">
        <f>D8L732C3*D8L608C1</f>
        <v>2.3008760911890973</v>
      </c>
      <c r="L39" s="16" t="s">
        <v>45756</v>
      </c>
      <c r="M39" s="21">
        <f>D7L631C8</f>
        <v>3.2490039028251005</v>
      </c>
      <c r="N39" s="16" t="s">
        <v>45757</v>
      </c>
      <c r="O39" s="21">
        <f>D8L732C5* D8L609C1</f>
        <v>3.4107298660346284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130.07255586275281</v>
      </c>
      <c r="F41" s="16" t="s">
        <v>45761</v>
      </c>
      <c r="G41" s="21">
        <f>D8L734C1* D8L607C1</f>
        <v>172.51397279084719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05BEB1-758F-4A65-AAE2-13FFB09D9A96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2.2231923506140304E-2</v>
      </c>
      <c r="F9" s="16" t="s">
        <v>45826</v>
      </c>
      <c r="G9" s="21">
        <f>D8L802C1*D8L607C1</f>
        <v>2.9485985121053153E-2</v>
      </c>
      <c r="H9" s="16" t="s">
        <v>45827</v>
      </c>
      <c r="I9" s="21">
        <f>D6L228C16</f>
        <v>5.7803001115964814E-2</v>
      </c>
      <c r="J9" s="16" t="s">
        <v>45828</v>
      </c>
      <c r="K9" s="21">
        <f>D8L802C3*D8L607C1</f>
        <v>7.6663561314738227E-2</v>
      </c>
      <c r="L9" s="16" t="s">
        <v>45829</v>
      </c>
      <c r="M9" s="21">
        <f>D6L228C21</f>
        <v>2.8116728220180014</v>
      </c>
      <c r="N9" s="16" t="s">
        <v>45830</v>
      </c>
      <c r="O9" s="21">
        <f>D8L802C5*D8L607C1</f>
        <v>3.7290944695988424</v>
      </c>
      <c r="P9" s="16" t="s">
        <v>45831</v>
      </c>
      <c r="Q9" s="21">
        <f>D6L228C24</f>
        <v>2.8116728220180005</v>
      </c>
      <c r="R9" s="16" t="s">
        <v>45832</v>
      </c>
      <c r="S9" s="21">
        <f>D8L802C7*D8L607C1</f>
        <v>3.7290944695988415</v>
      </c>
      <c r="T9" s="16" t="s">
        <v>45833</v>
      </c>
      <c r="U9" s="21">
        <f>D6L237C13</f>
        <v>0.1069359030785091</v>
      </c>
      <c r="V9" s="16" t="s">
        <v>45834</v>
      </c>
      <c r="W9" s="21">
        <f>D8L802C9*D8L608C1</f>
        <v>0.11523713049074023</v>
      </c>
      <c r="X9" s="16" t="s">
        <v>45835</v>
      </c>
      <c r="Y9" s="21">
        <f>D6L237C16</f>
        <v>0.27803334800412449</v>
      </c>
      <c r="Z9" s="16" t="s">
        <v>45836</v>
      </c>
      <c r="AA9" s="21">
        <f>D8L802C11*D8L608C1</f>
        <v>0.29961653927592552</v>
      </c>
      <c r="AB9" s="16" t="s">
        <v>45837</v>
      </c>
      <c r="AC9" s="21">
        <f>D6L237C21</f>
        <v>42.745117995122428</v>
      </c>
      <c r="AD9" s="16" t="s">
        <v>45838</v>
      </c>
      <c r="AE9" s="21">
        <f>D8L802C13*D8L608C1</f>
        <v>46.063338864119572</v>
      </c>
      <c r="AF9" s="16" t="s">
        <v>45839</v>
      </c>
      <c r="AG9" s="21">
        <f>D6L237C24</f>
        <v>42.745117995122435</v>
      </c>
      <c r="AH9" s="16" t="s">
        <v>45840</v>
      </c>
      <c r="AI9" s="21">
        <f>D8L802C15*D8L608C1</f>
        <v>46.063338864119579</v>
      </c>
      <c r="AJ9" s="16" t="s">
        <v>45841</v>
      </c>
      <c r="AK9" s="21">
        <f>D6L240C13</f>
        <v>6.4753940792525665E-4</v>
      </c>
      <c r="AL9" s="16" t="s">
        <v>45842</v>
      </c>
      <c r="AM9" s="21">
        <f>D8L802C17*D8L609C1</f>
        <v>6.7977203601529343E-4</v>
      </c>
      <c r="AN9" s="16" t="s">
        <v>45843</v>
      </c>
      <c r="AO9" s="21">
        <f>D6L240C16</f>
        <v>1.6836024606056703E-3</v>
      </c>
      <c r="AP9" s="16" t="s">
        <v>45844</v>
      </c>
      <c r="AQ9" s="21">
        <f>D8L802C19*D8L609C1</f>
        <v>1.7674072936397663E-3</v>
      </c>
      <c r="AR9" s="16" t="s">
        <v>45845</v>
      </c>
      <c r="AS9" s="21">
        <f>D6L240C21</f>
        <v>8.9706866902799345E-2</v>
      </c>
      <c r="AT9" s="16" t="s">
        <v>45846</v>
      </c>
      <c r="AU9" s="21">
        <f>D8L802C21*D8L609C1</f>
        <v>9.4172213787655071E-2</v>
      </c>
      <c r="AV9" s="16" t="s">
        <v>45847</v>
      </c>
      <c r="AW9" s="21">
        <f>D6L240C24</f>
        <v>8.9706866902799345E-2</v>
      </c>
      <c r="AX9" s="16" t="s">
        <v>45848</v>
      </c>
      <c r="AY9" s="21">
        <f>D8L802C23*D8L609C1</f>
        <v>9.4172213787655071E-2</v>
      </c>
      <c r="AZ9" s="16" t="s">
        <v>45849</v>
      </c>
      <c r="BA9" s="21">
        <f>D6L1802C8</f>
        <v>1.7925054510420364</v>
      </c>
      <c r="BB9" s="16" t="s">
        <v>45850</v>
      </c>
      <c r="BC9" s="21">
        <f>D8L802C25*D8L608C1</f>
        <v>1.9316541836790015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4.0322954659055617E-2</v>
      </c>
      <c r="F10" s="16" t="s">
        <v>45852</v>
      </c>
      <c r="G10" s="21">
        <f>D8L803C1*D8L607C1</f>
        <v>5.347994476435796E-2</v>
      </c>
      <c r="H10" s="16" t="s">
        <v>45853</v>
      </c>
      <c r="I10" s="21">
        <f>D6L328C16</f>
        <v>0.10483968211354466</v>
      </c>
      <c r="J10" s="16" t="s">
        <v>45854</v>
      </c>
      <c r="K10" s="21">
        <f>D8L803C3*D8L607C1</f>
        <v>0.13904785638733078</v>
      </c>
      <c r="L10" s="16" t="s">
        <v>45855</v>
      </c>
      <c r="M10" s="21">
        <f>D6L328C21</f>
        <v>4.2064107250374505</v>
      </c>
      <c r="N10" s="16" t="s">
        <v>45856</v>
      </c>
      <c r="O10" s="21">
        <f>D8L803C5*D8L607C1</f>
        <v>5.5789218605954805</v>
      </c>
      <c r="P10" s="16" t="s">
        <v>45857</v>
      </c>
      <c r="Q10" s="21">
        <f>D6L328C24</f>
        <v>4.2064107250374505</v>
      </c>
      <c r="R10" s="16" t="s">
        <v>45858</v>
      </c>
      <c r="S10" s="21">
        <f>D8L803C7*D8L607C1</f>
        <v>5.5789218605954805</v>
      </c>
      <c r="T10" s="16" t="s">
        <v>45859</v>
      </c>
      <c r="U10" s="21">
        <f>D6L337C13</f>
        <v>5.5726596239461308E-2</v>
      </c>
      <c r="V10" s="16" t="s">
        <v>45860</v>
      </c>
      <c r="W10" s="21">
        <f>D8L803C9*D8L608C1</f>
        <v>6.0052544166919554E-2</v>
      </c>
      <c r="X10" s="16" t="s">
        <v>45861</v>
      </c>
      <c r="Y10" s="21">
        <f>D6L337C16</f>
        <v>0.14488915022259946</v>
      </c>
      <c r="Z10" s="16" t="s">
        <v>45862</v>
      </c>
      <c r="AA10" s="21">
        <f>D8L803C11*D8L608C1</f>
        <v>0.15613661483399091</v>
      </c>
      <c r="AB10" s="16" t="s">
        <v>45863</v>
      </c>
      <c r="AC10" s="21">
        <f>D6L337C21</f>
        <v>28.059844608387628</v>
      </c>
      <c r="AD10" s="16" t="s">
        <v>45864</v>
      </c>
      <c r="AE10" s="21">
        <f>D8L803C13*D8L608C1</f>
        <v>30.238076096039464</v>
      </c>
      <c r="AF10" s="16" t="s">
        <v>45865</v>
      </c>
      <c r="AG10" s="21">
        <f>D6L337C24</f>
        <v>28.059844608387625</v>
      </c>
      <c r="AH10" s="16" t="s">
        <v>45866</v>
      </c>
      <c r="AI10" s="21">
        <f>D8L803C15*D8L608C1</f>
        <v>30.23807609603946</v>
      </c>
      <c r="AJ10" s="16" t="s">
        <v>45867</v>
      </c>
      <c r="AK10" s="21">
        <f>D6L340C13</f>
        <v>2.3420607299629699E-2</v>
      </c>
      <c r="AL10" s="16" t="s">
        <v>45868</v>
      </c>
      <c r="AM10" s="21">
        <f>D8L803C17*D8L609C1</f>
        <v>2.4586417002471602E-2</v>
      </c>
      <c r="AN10" s="16" t="s">
        <v>45869</v>
      </c>
      <c r="AO10" s="21">
        <f>D6L340C16</f>
        <v>6.0893578979037341E-2</v>
      </c>
      <c r="AP10" s="16" t="s">
        <v>45870</v>
      </c>
      <c r="AQ10" s="21">
        <f>D8L803C19*D8L609C1</f>
        <v>6.3924684206426302E-2</v>
      </c>
      <c r="AR10" s="16" t="s">
        <v>45871</v>
      </c>
      <c r="AS10" s="21">
        <f>D6L340C21</f>
        <v>3.6618049712620606</v>
      </c>
      <c r="AT10" s="16" t="s">
        <v>45872</v>
      </c>
      <c r="AU10" s="21">
        <f>D8L803C21*D8L609C1</f>
        <v>3.8440789708555521</v>
      </c>
      <c r="AV10" s="16" t="s">
        <v>45873</v>
      </c>
      <c r="AW10" s="21">
        <f>D6L340C24</f>
        <v>3.6618049712620606</v>
      </c>
      <c r="AX10" s="16" t="s">
        <v>45874</v>
      </c>
      <c r="AY10" s="21">
        <f>D8L803C23*D8L609C1</f>
        <v>3.8440789708555521</v>
      </c>
      <c r="AZ10" s="16" t="s">
        <v>45875</v>
      </c>
      <c r="BA10" s="21">
        <f>D6L1803C8</f>
        <v>6.631370661532702E-4</v>
      </c>
      <c r="BB10" s="16" t="s">
        <v>45876</v>
      </c>
      <c r="BC10" s="21">
        <f>D8L803C25*D8L608C1</f>
        <v>7.1461511452750579E-4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2.9825253389444483E-2</v>
      </c>
      <c r="F11" s="16" t="s">
        <v>45878</v>
      </c>
      <c r="G11" s="21">
        <f>D8L804C1*D8L607C1</f>
        <v>3.9556945103283954E-2</v>
      </c>
      <c r="H11" s="16" t="s">
        <v>45879</v>
      </c>
      <c r="I11" s="21">
        <f>D6L428C16</f>
        <v>7.7545658812555651E-2</v>
      </c>
      <c r="J11" s="16" t="s">
        <v>45880</v>
      </c>
      <c r="K11" s="21">
        <f>D8L804C3*D8L607C1</f>
        <v>0.10284805726853827</v>
      </c>
      <c r="L11" s="16" t="s">
        <v>45881</v>
      </c>
      <c r="M11" s="21">
        <f>D6L428C21</f>
        <v>2.1555570994421358</v>
      </c>
      <c r="N11" s="16" t="s">
        <v>45882</v>
      </c>
      <c r="O11" s="21">
        <f>D8L804C5*D8L607C1</f>
        <v>2.8588945326380251</v>
      </c>
      <c r="P11" s="16" t="s">
        <v>45883</v>
      </c>
      <c r="Q11" s="21">
        <f>D6L428C24</f>
        <v>2.1555570994421358</v>
      </c>
      <c r="R11" s="16" t="s">
        <v>45884</v>
      </c>
      <c r="S11" s="21">
        <f>D8L804C7*D8L607C1</f>
        <v>2.8588945326380251</v>
      </c>
      <c r="T11" s="16" t="s">
        <v>45885</v>
      </c>
      <c r="U11" s="21">
        <f>D6L437C13</f>
        <v>1.4796884446672825E-2</v>
      </c>
      <c r="V11" s="16" t="s">
        <v>45886</v>
      </c>
      <c r="W11" s="21">
        <f>D8L804C9*D8L608C1</f>
        <v>1.5945537978818685E-2</v>
      </c>
      <c r="X11" s="16" t="s">
        <v>45887</v>
      </c>
      <c r="Y11" s="21">
        <f>D6L437C16</f>
        <v>3.8471899561349339E-2</v>
      </c>
      <c r="Z11" s="16" t="s">
        <v>45888</v>
      </c>
      <c r="AA11" s="21">
        <f>D8L804C11*D8L608C1</f>
        <v>4.1458398744928578E-2</v>
      </c>
      <c r="AB11" s="16" t="s">
        <v>45889</v>
      </c>
      <c r="AC11" s="21">
        <f>D6L437C21</f>
        <v>1.8135529145269369</v>
      </c>
      <c r="AD11" s="16" t="s">
        <v>45890</v>
      </c>
      <c r="AE11" s="21">
        <f>D8L804C13*D8L608C1</f>
        <v>1.9543355210622739</v>
      </c>
      <c r="AF11" s="16" t="s">
        <v>45891</v>
      </c>
      <c r="AG11" s="21">
        <f>D6L437C24</f>
        <v>1.8135529145269378</v>
      </c>
      <c r="AH11" s="16" t="s">
        <v>45892</v>
      </c>
      <c r="AI11" s="21">
        <f>D8L804C15*D8L608C1</f>
        <v>1.9543355210622748</v>
      </c>
      <c r="AJ11" s="16" t="s">
        <v>45893</v>
      </c>
      <c r="AK11" s="21">
        <f>D6L440C13</f>
        <v>6.4208404201064787E-2</v>
      </c>
      <c r="AL11" s="16" t="s">
        <v>45894</v>
      </c>
      <c r="AM11" s="21">
        <f>D8L804C17*D8L609C1</f>
        <v>6.7404511785464596E-2</v>
      </c>
      <c r="AN11" s="16" t="s">
        <v>45895</v>
      </c>
      <c r="AO11" s="21">
        <f>D6L440C16</f>
        <v>0.16694185092276836</v>
      </c>
      <c r="AP11" s="16" t="s">
        <v>45896</v>
      </c>
      <c r="AQ11" s="21">
        <f>D8L804C19*D8L609C1</f>
        <v>0.17525173064220789</v>
      </c>
      <c r="AR11" s="16" t="s">
        <v>45897</v>
      </c>
      <c r="AS11" s="21">
        <f>D6L440C21</f>
        <v>6.9084043646459952</v>
      </c>
      <c r="AT11" s="16" t="s">
        <v>45898</v>
      </c>
      <c r="AU11" s="21">
        <f>D8L804C21*D8L609C1</f>
        <v>7.2522846379635446</v>
      </c>
      <c r="AV11" s="16" t="s">
        <v>45899</v>
      </c>
      <c r="AW11" s="21">
        <f>D6L440C24</f>
        <v>6.9084043646459969</v>
      </c>
      <c r="AX11" s="16" t="s">
        <v>45900</v>
      </c>
      <c r="AY11" s="21">
        <f>D8L804C23*D8L609C1</f>
        <v>7.2522846379635464</v>
      </c>
      <c r="AZ11" s="16" t="s">
        <v>45901</v>
      </c>
      <c r="BA11" s="21">
        <f>D6L1804C8</f>
        <v>8.6716945977820276E-3</v>
      </c>
      <c r="BB11" s="16" t="s">
        <v>45902</v>
      </c>
      <c r="BC11" s="21">
        <f>D8L804C25*D8L608C1</f>
        <v>9.3448614840499176E-3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5.5925184641873807E-2</v>
      </c>
      <c r="F12" s="16" t="s">
        <v>45904</v>
      </c>
      <c r="G12" s="21">
        <f>D8L805C1*D8L607C1</f>
        <v>7.4173031487221361E-2</v>
      </c>
      <c r="H12" s="16" t="s">
        <v>45905</v>
      </c>
      <c r="I12" s="21">
        <f>D6L528C16</f>
        <v>0.145405480068872</v>
      </c>
      <c r="J12" s="16" t="s">
        <v>45906</v>
      </c>
      <c r="K12" s="21">
        <f>D8L805C3*D8L607C1</f>
        <v>0.19284988186677565</v>
      </c>
      <c r="L12" s="16" t="s">
        <v>45907</v>
      </c>
      <c r="M12" s="21">
        <f>D6L528C21</f>
        <v>4.2576640354745674</v>
      </c>
      <c r="N12" s="16" t="s">
        <v>45908</v>
      </c>
      <c r="O12" s="21">
        <f>D8L805C5*D8L607C1</f>
        <v>5.6468986305108748</v>
      </c>
      <c r="P12" s="16" t="s">
        <v>45909</v>
      </c>
      <c r="Q12" s="21">
        <f>D6L528C24</f>
        <v>4.2576640354745674</v>
      </c>
      <c r="R12" s="16" t="s">
        <v>45910</v>
      </c>
      <c r="S12" s="21">
        <f>D8L805C7*D8L607C1</f>
        <v>5.6468986305108748</v>
      </c>
      <c r="T12" s="16" t="s">
        <v>45911</v>
      </c>
      <c r="U12" s="21">
        <f>D6L537C13</f>
        <v>1.6486513248879779E-2</v>
      </c>
      <c r="V12" s="16" t="s">
        <v>45912</v>
      </c>
      <c r="W12" s="21">
        <f>D8L805C9*D8L608C1</f>
        <v>1.7766329398309362E-2</v>
      </c>
      <c r="X12" s="16" t="s">
        <v>45913</v>
      </c>
      <c r="Y12" s="21">
        <f>D6L537C16</f>
        <v>4.2864934447087361E-2</v>
      </c>
      <c r="Z12" s="16" t="s">
        <v>45914</v>
      </c>
      <c r="AA12" s="21">
        <f>D8L805C11*D8L608C1</f>
        <v>4.6192456435604268E-2</v>
      </c>
      <c r="AB12" s="16" t="s">
        <v>45915</v>
      </c>
      <c r="AC12" s="21">
        <f>D6L537C21</f>
        <v>6.259419514853227</v>
      </c>
      <c r="AD12" s="16" t="s">
        <v>45916</v>
      </c>
      <c r="AE12" s="21">
        <f>D8L805C13*D8L608C1</f>
        <v>6.7453261501879096</v>
      </c>
      <c r="AF12" s="16" t="s">
        <v>45917</v>
      </c>
      <c r="AG12" s="21">
        <f>D6L537C24</f>
        <v>6.2594195148532288</v>
      </c>
      <c r="AH12" s="16" t="s">
        <v>45918</v>
      </c>
      <c r="AI12" s="21">
        <f>D8L805C15*D8L608C1</f>
        <v>6.7453261501879114</v>
      </c>
      <c r="AJ12" s="16" t="s">
        <v>45919</v>
      </c>
      <c r="AK12" s="21">
        <f>D6L540C13</f>
        <v>8.6886377175938626E-2</v>
      </c>
      <c r="AL12" s="16" t="s">
        <v>45920</v>
      </c>
      <c r="AM12" s="21">
        <f>D8L805C17*D8L609C1</f>
        <v>9.1211328286753421E-2</v>
      </c>
      <c r="AN12" s="16" t="s">
        <v>45921</v>
      </c>
      <c r="AO12" s="21">
        <f>D6L540C16</f>
        <v>0.22590458065744023</v>
      </c>
      <c r="AP12" s="16" t="s">
        <v>45922</v>
      </c>
      <c r="AQ12" s="21">
        <f>D8L805C19*D8L609C1</f>
        <v>0.23714945354555869</v>
      </c>
      <c r="AR12" s="16" t="s">
        <v>45923</v>
      </c>
      <c r="AS12" s="21">
        <f>D6L540C21</f>
        <v>9.8791560719985245</v>
      </c>
      <c r="AT12" s="16" t="s">
        <v>45924</v>
      </c>
      <c r="AU12" s="21">
        <f>D8L805C21*D8L609C1</f>
        <v>10.370911723646699</v>
      </c>
      <c r="AV12" s="16" t="s">
        <v>45925</v>
      </c>
      <c r="AW12" s="21">
        <f>D6L540C24</f>
        <v>9.8791560719985263</v>
      </c>
      <c r="AX12" s="16" t="s">
        <v>45926</v>
      </c>
      <c r="AY12" s="21">
        <f>D8L805C23*D8L609C1</f>
        <v>10.370911723646701</v>
      </c>
      <c r="AZ12" s="16" t="s">
        <v>45927</v>
      </c>
      <c r="BA12" s="21">
        <f>D6L1805C8</f>
        <v>3.4814533485251297E-4</v>
      </c>
      <c r="BB12" s="16" t="s">
        <v>45928</v>
      </c>
      <c r="BC12" s="21">
        <f>D8L805C25*D8L608C1</f>
        <v>3.751711841128525E-4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6.4057516406577586E-2</v>
      </c>
      <c r="F13" s="16" t="s">
        <v>45930</v>
      </c>
      <c r="G13" s="21">
        <f>D8L806C1*D8L607C1</f>
        <v>8.49588644515753E-2</v>
      </c>
      <c r="H13" s="16" t="s">
        <v>45931</v>
      </c>
      <c r="I13" s="21">
        <f>D6L628C16</f>
        <v>0.1665495426571014</v>
      </c>
      <c r="J13" s="16" t="s">
        <v>45932</v>
      </c>
      <c r="K13" s="21">
        <f>D8L806C3*D8L607C1</f>
        <v>0.22089304757409536</v>
      </c>
      <c r="L13" s="16" t="s">
        <v>45933</v>
      </c>
      <c r="M13" s="21">
        <f>D6L628C21</f>
        <v>7.2407263263390353</v>
      </c>
      <c r="N13" s="16" t="s">
        <v>45934</v>
      </c>
      <c r="O13" s="21">
        <f>D8L806C5*D8L607C1</f>
        <v>9.6033052949774422</v>
      </c>
      <c r="P13" s="16" t="s">
        <v>45935</v>
      </c>
      <c r="Q13" s="21">
        <f>D6L628C24</f>
        <v>7.2407263263390353</v>
      </c>
      <c r="R13" s="16" t="s">
        <v>45936</v>
      </c>
      <c r="S13" s="21">
        <f>D8L806C7*D8L607C1</f>
        <v>9.6033052949774422</v>
      </c>
      <c r="T13" s="16" t="s">
        <v>45937</v>
      </c>
      <c r="U13" s="21">
        <f>D6L637C13</f>
        <v>2.1745861441834935E-2</v>
      </c>
      <c r="V13" s="16" t="s">
        <v>45938</v>
      </c>
      <c r="W13" s="21">
        <f>D8L806C9*D8L608C1</f>
        <v>2.34339506233609E-2</v>
      </c>
      <c r="X13" s="16" t="s">
        <v>45939</v>
      </c>
      <c r="Y13" s="21">
        <f>D6L637C16</f>
        <v>5.6539239748770731E-2</v>
      </c>
      <c r="Z13" s="16" t="s">
        <v>45940</v>
      </c>
      <c r="AA13" s="21">
        <f>D8L806C11*D8L608C1</f>
        <v>6.0928271620738231E-2</v>
      </c>
      <c r="AB13" s="16" t="s">
        <v>45941</v>
      </c>
      <c r="AC13" s="21">
        <f>D6L637C21</f>
        <v>4.101265582416052</v>
      </c>
      <c r="AD13" s="16" t="s">
        <v>45942</v>
      </c>
      <c r="AE13" s="21">
        <f>D8L806C13*D8L608C1</f>
        <v>4.4196389004269072</v>
      </c>
      <c r="AF13" s="16" t="s">
        <v>45943</v>
      </c>
      <c r="AG13" s="21">
        <f>D6L637C24</f>
        <v>4.1012655824160529</v>
      </c>
      <c r="AH13" s="16" t="s">
        <v>45944</v>
      </c>
      <c r="AI13" s="21">
        <f>D8L806C15*D8L608C1</f>
        <v>4.419638900426909</v>
      </c>
      <c r="AJ13" s="16" t="s">
        <v>45945</v>
      </c>
      <c r="AK13" s="21">
        <f>D6L640C13</f>
        <v>5.4495528301970832E-2</v>
      </c>
      <c r="AL13" s="16" t="s">
        <v>45946</v>
      </c>
      <c r="AM13" s="21">
        <f>D8L806C17*D8L609C1</f>
        <v>5.720815717803493E-2</v>
      </c>
      <c r="AN13" s="16" t="s">
        <v>45947</v>
      </c>
      <c r="AO13" s="21">
        <f>D6L640C16</f>
        <v>0.14168837358512398</v>
      </c>
      <c r="AP13" s="16" t="s">
        <v>45948</v>
      </c>
      <c r="AQ13" s="21">
        <f>D8L806C19*D8L609C1</f>
        <v>0.14874120866289064</v>
      </c>
      <c r="AR13" s="16" t="s">
        <v>45949</v>
      </c>
      <c r="AS13" s="21">
        <f>D6L640C21</f>
        <v>8.8221047463464934</v>
      </c>
      <c r="AT13" s="16" t="s">
        <v>45950</v>
      </c>
      <c r="AU13" s="21">
        <f>D8L806C21*D8L609C1</f>
        <v>9.2612434578751639</v>
      </c>
      <c r="AV13" s="16" t="s">
        <v>45951</v>
      </c>
      <c r="AW13" s="21">
        <f>D6L640C24</f>
        <v>8.8221047463464952</v>
      </c>
      <c r="AX13" s="16" t="s">
        <v>45952</v>
      </c>
      <c r="AY13" s="21">
        <f>D8L806C23*D8L609C1</f>
        <v>9.2612434578751657</v>
      </c>
      <c r="AZ13" s="16" t="s">
        <v>45953</v>
      </c>
      <c r="BA13" s="21">
        <f>D6L1806C8</f>
        <v>8.6258847258349168E-3</v>
      </c>
      <c r="BB13" s="16" t="s">
        <v>45954</v>
      </c>
      <c r="BC13" s="21">
        <f>D8L806C25*D8L608C1</f>
        <v>9.2954954803097355E-3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3.2644233491732122E-2</v>
      </c>
      <c r="F14" s="16" t="s">
        <v>45956</v>
      </c>
      <c r="G14" s="21">
        <f>D8L807C1*D8L607C1</f>
        <v>4.3295731148029065E-2</v>
      </c>
      <c r="H14" s="16" t="s">
        <v>45957</v>
      </c>
      <c r="I14" s="21">
        <f>D6L728C16</f>
        <v>8.4875007078503567E-2</v>
      </c>
      <c r="J14" s="16" t="s">
        <v>45958</v>
      </c>
      <c r="K14" s="21">
        <f>D8L807C3*D8L607C1</f>
        <v>0.11256890098487564</v>
      </c>
      <c r="L14" s="16" t="s">
        <v>45959</v>
      </c>
      <c r="M14" s="21">
        <f>D6L728C21</f>
        <v>2.3172114753058994</v>
      </c>
      <c r="N14" s="16" t="s">
        <v>45960</v>
      </c>
      <c r="O14" s="21">
        <f>D8L807C5*D8L607C1</f>
        <v>3.0732951678397242</v>
      </c>
      <c r="P14" s="16" t="s">
        <v>45961</v>
      </c>
      <c r="Q14" s="21">
        <f>D6L728C24</f>
        <v>2.317211475305899</v>
      </c>
      <c r="R14" s="16" t="s">
        <v>45962</v>
      </c>
      <c r="S14" s="21">
        <f>D8L807C7*D8L607C1</f>
        <v>3.0732951678397238</v>
      </c>
      <c r="T14" s="16" t="s">
        <v>45963</v>
      </c>
      <c r="U14" s="21">
        <f>D6L737C13</f>
        <v>1.2670876161743869E-2</v>
      </c>
      <c r="V14" s="16" t="s">
        <v>45964</v>
      </c>
      <c r="W14" s="21">
        <f>D8L807C9*D8L608C1</f>
        <v>1.3654491781033411E-2</v>
      </c>
      <c r="X14" s="16" t="s">
        <v>45965</v>
      </c>
      <c r="Y14" s="21">
        <f>D6L737C16</f>
        <v>3.2944278020534096E-2</v>
      </c>
      <c r="Z14" s="16" t="s">
        <v>45966</v>
      </c>
      <c r="AA14" s="21">
        <f>D8L807C11*D8L608C1</f>
        <v>3.5501678630686907E-2</v>
      </c>
      <c r="AB14" s="16" t="s">
        <v>45967</v>
      </c>
      <c r="AC14" s="21">
        <f>D6L737C21</f>
        <v>-8.2703176611444884E-2</v>
      </c>
      <c r="AD14" s="16" t="s">
        <v>45968</v>
      </c>
      <c r="AE14" s="21">
        <f>D8L807C13*D8L608C1</f>
        <v>-8.9123264318203985E-2</v>
      </c>
      <c r="AF14" s="16" t="s">
        <v>45969</v>
      </c>
      <c r="AG14" s="21">
        <f>D6L737C24</f>
        <v>-8.2703176611444995E-2</v>
      </c>
      <c r="AH14" s="16" t="s">
        <v>45970</v>
      </c>
      <c r="AI14" s="21">
        <f>D8L807C15*D8L608C1</f>
        <v>-8.912326431820411E-2</v>
      </c>
      <c r="AJ14" s="16" t="s">
        <v>45971</v>
      </c>
      <c r="AK14" s="21">
        <f>D6L740C13</f>
        <v>0.14772769287942414</v>
      </c>
      <c r="AL14" s="16" t="s">
        <v>45972</v>
      </c>
      <c r="AM14" s="21">
        <f>D8L807C17*D8L609C1</f>
        <v>0.1550811477038003</v>
      </c>
      <c r="AN14" s="16" t="s">
        <v>45973</v>
      </c>
      <c r="AO14" s="21">
        <f>D6L740C16</f>
        <v>0.38409200148650285</v>
      </c>
      <c r="AP14" s="16" t="s">
        <v>45974</v>
      </c>
      <c r="AQ14" s="21">
        <f>D8L807C19*D8L609C1</f>
        <v>0.40321098402988087</v>
      </c>
      <c r="AR14" s="16" t="s">
        <v>45975</v>
      </c>
      <c r="AS14" s="21">
        <f>D6L740C21</f>
        <v>14.973006348366098</v>
      </c>
      <c r="AT14" s="16" t="s">
        <v>45976</v>
      </c>
      <c r="AU14" s="21">
        <f>D8L807C21*D8L609C1</f>
        <v>15.718319049199206</v>
      </c>
      <c r="AV14" s="16" t="s">
        <v>45977</v>
      </c>
      <c r="AW14" s="21">
        <f>D6L740C24</f>
        <v>14.973006348366098</v>
      </c>
      <c r="AX14" s="16" t="s">
        <v>45978</v>
      </c>
      <c r="AY14" s="21">
        <f>D8L807C23*D8L609C1</f>
        <v>15.718319049199206</v>
      </c>
      <c r="AZ14" s="16" t="s">
        <v>45979</v>
      </c>
      <c r="BA14" s="21">
        <f>D6L1807C8</f>
        <v>2.73000273000273E-5</v>
      </c>
      <c r="BB14" s="16" t="s">
        <v>45980</v>
      </c>
      <c r="BC14" s="21">
        <f>D8L807C25*D8L608C1</f>
        <v>2.9419275639018413E-5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0.13771298567829438</v>
      </c>
      <c r="F15" s="16" t="s">
        <v>45982</v>
      </c>
      <c r="G15" s="21">
        <f>D8L808C1*D8L607C1</f>
        <v>0.18264740095765816</v>
      </c>
      <c r="H15" s="16" t="s">
        <v>45983</v>
      </c>
      <c r="I15" s="21">
        <f>D6L828C16</f>
        <v>0.35805376276356543</v>
      </c>
      <c r="J15" s="16" t="s">
        <v>45984</v>
      </c>
      <c r="K15" s="21">
        <f>D8L808C3*D8L607C1</f>
        <v>0.47488324248991132</v>
      </c>
      <c r="L15" s="16" t="s">
        <v>45985</v>
      </c>
      <c r="M15" s="21">
        <f>D6L828C21</f>
        <v>5.5874526339747721</v>
      </c>
      <c r="N15" s="16" t="s">
        <v>45986</v>
      </c>
      <c r="O15" s="21">
        <f>D8L808C5*D8L607C1</f>
        <v>7.4105843871074013</v>
      </c>
      <c r="P15" s="16" t="s">
        <v>45987</v>
      </c>
      <c r="Q15" s="21">
        <f>D6L828C24</f>
        <v>5.5874526339747712</v>
      </c>
      <c r="R15" s="16" t="s">
        <v>45988</v>
      </c>
      <c r="S15" s="21">
        <f>D8L808C7*D8L607C1</f>
        <v>7.4105843871074004</v>
      </c>
      <c r="T15" s="16" t="s">
        <v>45989</v>
      </c>
      <c r="U15" s="21">
        <f>D6L837C13</f>
        <v>4.0829232817440567E-2</v>
      </c>
      <c r="V15" s="16" t="s">
        <v>45990</v>
      </c>
      <c r="W15" s="21">
        <f>D8L808C9*D8L608C1</f>
        <v>4.3998727224156993E-2</v>
      </c>
      <c r="X15" s="16" t="s">
        <v>45991</v>
      </c>
      <c r="Y15" s="21">
        <f>D6L837C16</f>
        <v>0.10615600532534551</v>
      </c>
      <c r="Z15" s="16" t="s">
        <v>45992</v>
      </c>
      <c r="AA15" s="21">
        <f>D8L808C11*D8L608C1</f>
        <v>0.11439669078280823</v>
      </c>
      <c r="AB15" s="16" t="s">
        <v>45993</v>
      </c>
      <c r="AC15" s="21">
        <f>D6L837C21</f>
        <v>2.6507967728236932</v>
      </c>
      <c r="AD15" s="16" t="s">
        <v>45994</v>
      </c>
      <c r="AE15" s="21">
        <f>D8L808C13*D8L608C1</f>
        <v>2.8565730013992594</v>
      </c>
      <c r="AF15" s="16" t="s">
        <v>45995</v>
      </c>
      <c r="AG15" s="21">
        <f>D6L837C24</f>
        <v>2.6507967728236932</v>
      </c>
      <c r="AH15" s="16" t="s">
        <v>45996</v>
      </c>
      <c r="AI15" s="21">
        <f>D8L808C15*D8L608C1</f>
        <v>2.8565730013992594</v>
      </c>
      <c r="AJ15" s="16" t="s">
        <v>45997</v>
      </c>
      <c r="AK15" s="21">
        <f>D6L840C13</f>
        <v>0.18275248051887177</v>
      </c>
      <c r="AL15" s="16" t="s">
        <v>45998</v>
      </c>
      <c r="AM15" s="21">
        <f>D8L808C17*D8L609C1</f>
        <v>0.19184936738784272</v>
      </c>
      <c r="AN15" s="16" t="s">
        <v>45999</v>
      </c>
      <c r="AO15" s="21">
        <f>D6L840C16</f>
        <v>0.47515644934906648</v>
      </c>
      <c r="AP15" s="16" t="s">
        <v>46000</v>
      </c>
      <c r="AQ15" s="21">
        <f>D8L808C19*D8L609C1</f>
        <v>0.49880835520839095</v>
      </c>
      <c r="AR15" s="16" t="s">
        <v>46001</v>
      </c>
      <c r="AS15" s="21">
        <f>D6L840C21</f>
        <v>10.887454576497479</v>
      </c>
      <c r="AT15" s="16" t="s">
        <v>46002</v>
      </c>
      <c r="AU15" s="21">
        <f>D8L808C21*D8L609C1</f>
        <v>11.429400394645924</v>
      </c>
      <c r="AV15" s="16" t="s">
        <v>46003</v>
      </c>
      <c r="AW15" s="21">
        <f>D6L840C24</f>
        <v>10.887454576497481</v>
      </c>
      <c r="AX15" s="16" t="s">
        <v>46004</v>
      </c>
      <c r="AY15" s="21">
        <f>D8L808C23*D8L609C1</f>
        <v>11.429400394645926</v>
      </c>
      <c r="AZ15" s="16" t="s">
        <v>46005</v>
      </c>
      <c r="BA15" s="21">
        <f>D6L1808C8</f>
        <v>8.9187767005877467E-6</v>
      </c>
      <c r="BB15" s="16" t="s">
        <v>46006</v>
      </c>
      <c r="BC15" s="21">
        <f>D8L808C25*D8L608C1</f>
        <v>9.6111240928020503E-6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3.4661668109396984E-2</v>
      </c>
      <c r="F16" s="16" t="s">
        <v>46008</v>
      </c>
      <c r="G16" s="21">
        <f>D8L809C1*D8L607C1</f>
        <v>4.597143516899397E-2</v>
      </c>
      <c r="H16" s="16" t="s">
        <v>46009</v>
      </c>
      <c r="I16" s="21">
        <f>D6L928C16</f>
        <v>9.012033708443222E-2</v>
      </c>
      <c r="J16" s="16" t="s">
        <v>46010</v>
      </c>
      <c r="K16" s="21">
        <f>D8L809C3*D8L607C1</f>
        <v>0.1195257314393844</v>
      </c>
      <c r="L16" s="16" t="s">
        <v>46011</v>
      </c>
      <c r="M16" s="21">
        <f>D6L928C21</f>
        <v>4.5048581947737425</v>
      </c>
      <c r="N16" s="16" t="s">
        <v>46012</v>
      </c>
      <c r="O16" s="21">
        <f>D8L809C5*D8L607C1</f>
        <v>5.9747498531499605</v>
      </c>
      <c r="P16" s="16" t="s">
        <v>46013</v>
      </c>
      <c r="Q16" s="21">
        <f>D6L928C24</f>
        <v>4.5048581947737425</v>
      </c>
      <c r="R16" s="16" t="s">
        <v>46014</v>
      </c>
      <c r="S16" s="21">
        <f>D8L809C7*D8L607C1</f>
        <v>5.9747498531499605</v>
      </c>
      <c r="T16" s="16" t="s">
        <v>46015</v>
      </c>
      <c r="U16" s="21">
        <f>D6L937C13</f>
        <v>8.6901762628650375E-2</v>
      </c>
      <c r="V16" s="16" t="s">
        <v>46016</v>
      </c>
      <c r="W16" s="21">
        <f>D8L809C9*D8L608C1</f>
        <v>9.3647778450619279E-2</v>
      </c>
      <c r="X16" s="16" t="s">
        <v>46017</v>
      </c>
      <c r="Y16" s="21">
        <f>D6L937C16</f>
        <v>0.22594458283449156</v>
      </c>
      <c r="Z16" s="16" t="s">
        <v>46018</v>
      </c>
      <c r="AA16" s="21">
        <f>D8L809C11*D8L608C1</f>
        <v>0.24348422397161076</v>
      </c>
      <c r="AB16" s="16" t="s">
        <v>46019</v>
      </c>
      <c r="AC16" s="21">
        <f>D6L937C21</f>
        <v>45.597446501341039</v>
      </c>
      <c r="AD16" s="16" t="s">
        <v>46020</v>
      </c>
      <c r="AE16" s="21">
        <f>D8L809C13*D8L608C1</f>
        <v>49.137088117747275</v>
      </c>
      <c r="AF16" s="16" t="s">
        <v>46021</v>
      </c>
      <c r="AG16" s="21">
        <f>D6L937C24</f>
        <v>45.597446501341025</v>
      </c>
      <c r="AH16" s="16" t="s">
        <v>46022</v>
      </c>
      <c r="AI16" s="21">
        <f>D8L809C15*D8L608C1</f>
        <v>49.137088117747261</v>
      </c>
      <c r="AJ16" s="16" t="s">
        <v>46023</v>
      </c>
      <c r="AK16" s="21">
        <f>D6L940C13</f>
        <v>9.8260427019122181E-4</v>
      </c>
      <c r="AL16" s="16" t="s">
        <v>46024</v>
      </c>
      <c r="AM16" s="21">
        <f>D8L809C17*D8L609C1</f>
        <v>1.0315154524499724E-3</v>
      </c>
      <c r="AN16" s="16" t="s">
        <v>46025</v>
      </c>
      <c r="AO16" s="21">
        <f>D6L940C16</f>
        <v>2.5547711024971852E-3</v>
      </c>
      <c r="AP16" s="16" t="s">
        <v>46026</v>
      </c>
      <c r="AQ16" s="21">
        <f>D8L809C19*D8L609C1</f>
        <v>2.6819401763699372E-3</v>
      </c>
      <c r="AR16" s="16" t="s">
        <v>46027</v>
      </c>
      <c r="AS16" s="21">
        <f>D6L940C21</f>
        <v>0.12644898831973927</v>
      </c>
      <c r="AT16" s="16" t="s">
        <v>46028</v>
      </c>
      <c r="AU16" s="21">
        <f>D8L809C21*D8L609C1</f>
        <v>0.13274325112905699</v>
      </c>
      <c r="AV16" s="16" t="s">
        <v>46029</v>
      </c>
      <c r="AW16" s="21">
        <f>D6L940C24</f>
        <v>0.12644898831973927</v>
      </c>
      <c r="AX16" s="16" t="s">
        <v>46030</v>
      </c>
      <c r="AY16" s="21">
        <f>D8L809C23*D8L609C1</f>
        <v>0.13274325112905699</v>
      </c>
      <c r="AZ16" s="16" t="s">
        <v>46031</v>
      </c>
      <c r="BA16" s="21">
        <f>D6L1809C8</f>
        <v>7.9633685048775631E-4</v>
      </c>
      <c r="BB16" s="16" t="s">
        <v>46032</v>
      </c>
      <c r="BC16" s="21">
        <f>D8L809C25*D8L608C1</f>
        <v>8.5815494059903992E-4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8.4222045454475595E-3</v>
      </c>
      <c r="F17" s="16" t="s">
        <v>46034</v>
      </c>
      <c r="G17" s="21">
        <f>D8L810C1*D8L607C1</f>
        <v>1.1170288429831273E-2</v>
      </c>
      <c r="H17" s="16" t="s">
        <v>46035</v>
      </c>
      <c r="I17" s="21">
        <f>D6L1028C16</f>
        <v>2.1897731818163749E-2</v>
      </c>
      <c r="J17" s="16" t="s">
        <v>46036</v>
      </c>
      <c r="K17" s="21">
        <f>D8L810C3*D8L607C1</f>
        <v>2.9042749917561436E-2</v>
      </c>
      <c r="L17" s="16" t="s">
        <v>46037</v>
      </c>
      <c r="M17" s="21">
        <f>D6L1028C21</f>
        <v>1.6917642398971819</v>
      </c>
      <c r="N17" s="16" t="s">
        <v>46038</v>
      </c>
      <c r="O17" s="21">
        <f>D8L810C5*D8L607C1</f>
        <v>2.2437705487858786</v>
      </c>
      <c r="P17" s="16" t="s">
        <v>46039</v>
      </c>
      <c r="Q17" s="21">
        <f>D6L1028C24</f>
        <v>1.6917642398971824</v>
      </c>
      <c r="R17" s="16" t="s">
        <v>46040</v>
      </c>
      <c r="S17" s="21">
        <f>D8L810C7*D8L607C1</f>
        <v>2.243770548785879</v>
      </c>
      <c r="T17" s="16" t="s">
        <v>46041</v>
      </c>
      <c r="U17" s="21">
        <f>D6L1037C13</f>
        <v>4.9735592513269339E-2</v>
      </c>
      <c r="V17" s="16" t="s">
        <v>46042</v>
      </c>
      <c r="W17" s="21">
        <f>D8L810C9*D8L608C1</f>
        <v>5.3596470404126954E-2</v>
      </c>
      <c r="X17" s="16" t="s">
        <v>46043</v>
      </c>
      <c r="Y17" s="21">
        <f>D6L1037C16</f>
        <v>0.12931254053449928</v>
      </c>
      <c r="Z17" s="16" t="s">
        <v>46044</v>
      </c>
      <c r="AA17" s="21">
        <f>D8L810C11*D8L608C1</f>
        <v>0.13935082305072902</v>
      </c>
      <c r="AB17" s="16" t="s">
        <v>46045</v>
      </c>
      <c r="AC17" s="21">
        <f>D6L1037C21</f>
        <v>17.991416498362373</v>
      </c>
      <c r="AD17" s="16" t="s">
        <v>46046</v>
      </c>
      <c r="AE17" s="21">
        <f>D8L810C13*D8L608C1</f>
        <v>19.388055377555496</v>
      </c>
      <c r="AF17" s="16" t="s">
        <v>46047</v>
      </c>
      <c r="AG17" s="21">
        <f>D6L1037C24</f>
        <v>17.991416498362376</v>
      </c>
      <c r="AH17" s="16" t="s">
        <v>46048</v>
      </c>
      <c r="AI17" s="21">
        <f>D8L810C15*D8L608C1</f>
        <v>19.388055377555499</v>
      </c>
      <c r="AJ17" s="16" t="s">
        <v>46049</v>
      </c>
      <c r="AK17" s="21">
        <f>D6L1040C13</f>
        <v>2.4423122174430816E-4</v>
      </c>
      <c r="AL17" s="16" t="s">
        <v>46050</v>
      </c>
      <c r="AM17" s="21">
        <f>D8L810C17*D8L609C1</f>
        <v>2.5638834151510713E-4</v>
      </c>
      <c r="AN17" s="16" t="s">
        <v>46051</v>
      </c>
      <c r="AO17" s="21">
        <f>D6L1040C16</f>
        <v>6.3500117653519667E-4</v>
      </c>
      <c r="AP17" s="16" t="s">
        <v>46052</v>
      </c>
      <c r="AQ17" s="21">
        <f>D8L810C19*D8L609C1</f>
        <v>6.6660968793927377E-4</v>
      </c>
      <c r="AR17" s="16" t="s">
        <v>46053</v>
      </c>
      <c r="AS17" s="21">
        <f>D6L1040C21</f>
        <v>5.0872589207450358E-2</v>
      </c>
      <c r="AT17" s="16" t="s">
        <v>46054</v>
      </c>
      <c r="AU17" s="21">
        <f>D8L810C21*D8L609C1</f>
        <v>5.3404878714207668E-2</v>
      </c>
      <c r="AV17" s="16" t="s">
        <v>46055</v>
      </c>
      <c r="AW17" s="21">
        <f>D6L1040C24</f>
        <v>5.0872589207450365E-2</v>
      </c>
      <c r="AX17" s="16" t="s">
        <v>46056</v>
      </c>
      <c r="AY17" s="21">
        <f>D8L810C23*D8L609C1</f>
        <v>5.3404878714207675E-2</v>
      </c>
      <c r="AZ17" s="16" t="s">
        <v>46057</v>
      </c>
      <c r="BA17" s="21">
        <f>D6L1810C8</f>
        <v>8.6206896551724137E-4</v>
      </c>
      <c r="BB17" s="16" t="s">
        <v>46058</v>
      </c>
      <c r="BC17" s="21">
        <f>D8L810C25*D8L608C1</f>
        <v>9.2898971263555557E-4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1.2601112200934683E-2</v>
      </c>
      <c r="F18" s="16" t="s">
        <v>46060</v>
      </c>
      <c r="G18" s="21">
        <f>D8L811C1*D8L607C1</f>
        <v>1.6712733235289341E-2</v>
      </c>
      <c r="H18" s="16" t="s">
        <v>46061</v>
      </c>
      <c r="I18" s="21">
        <f>D6L1128C16</f>
        <v>3.2762891722430104E-2</v>
      </c>
      <c r="J18" s="16" t="s">
        <v>46062</v>
      </c>
      <c r="K18" s="21">
        <f>D8L811C3*D8L607C1</f>
        <v>4.3453106411752193E-2</v>
      </c>
      <c r="L18" s="16" t="s">
        <v>46063</v>
      </c>
      <c r="M18" s="21">
        <f>D6L1128C21</f>
        <v>1.0685071166776952</v>
      </c>
      <c r="N18" s="16" t="s">
        <v>46064</v>
      </c>
      <c r="O18" s="21">
        <f>D8L811C5*D8L607C1</f>
        <v>1.4171506543460437</v>
      </c>
      <c r="P18" s="16" t="s">
        <v>46065</v>
      </c>
      <c r="Q18" s="21">
        <f>D6L1128C24</f>
        <v>1.0685071166776949</v>
      </c>
      <c r="R18" s="16" t="s">
        <v>46066</v>
      </c>
      <c r="S18" s="21">
        <f>D8L811C7*D8L607C1</f>
        <v>1.4171506543460435</v>
      </c>
      <c r="T18" s="16" t="s">
        <v>46067</v>
      </c>
      <c r="U18" s="21">
        <f>D6L1137C13</f>
        <v>5.1471455517585092E-2</v>
      </c>
      <c r="V18" s="16" t="s">
        <v>46068</v>
      </c>
      <c r="W18" s="21">
        <f>D8L811C9*D8L608C1</f>
        <v>5.5467085097449575E-2</v>
      </c>
      <c r="X18" s="16" t="s">
        <v>46069</v>
      </c>
      <c r="Y18" s="21">
        <f>D6L1137C16</f>
        <v>0.13382578434572101</v>
      </c>
      <c r="Z18" s="16" t="s">
        <v>46070</v>
      </c>
      <c r="AA18" s="21">
        <f>D8L811C11*D8L608C1</f>
        <v>0.14421442125336867</v>
      </c>
      <c r="AB18" s="16" t="s">
        <v>46071</v>
      </c>
      <c r="AC18" s="21">
        <f>D6L1137C21</f>
        <v>5.6106197979134897</v>
      </c>
      <c r="AD18" s="16" t="s">
        <v>46072</v>
      </c>
      <c r="AE18" s="21">
        <f>D8L811C13*D8L608C1</f>
        <v>6.0461613655743731</v>
      </c>
      <c r="AF18" s="16" t="s">
        <v>46073</v>
      </c>
      <c r="AG18" s="21">
        <f>D6L1137C24</f>
        <v>5.6106197979134897</v>
      </c>
      <c r="AH18" s="16" t="s">
        <v>46074</v>
      </c>
      <c r="AI18" s="21">
        <f>D8L811C15*D8L608C1</f>
        <v>6.0461613655743731</v>
      </c>
      <c r="AJ18" s="16" t="s">
        <v>46075</v>
      </c>
      <c r="AK18" s="21">
        <f>D6L1140C13</f>
        <v>3.6314955832083233E-4</v>
      </c>
      <c r="AL18" s="16" t="s">
        <v>46076</v>
      </c>
      <c r="AM18" s="21">
        <f>D8L811C17*D8L609C1</f>
        <v>3.8122608696319047E-4</v>
      </c>
      <c r="AN18" s="16" t="s">
        <v>46077</v>
      </c>
      <c r="AO18" s="21">
        <f>D6L1140C16</f>
        <v>9.4418885163416271E-4</v>
      </c>
      <c r="AP18" s="16" t="s">
        <v>46078</v>
      </c>
      <c r="AQ18" s="21">
        <f>D8L811C19*D8L609C1</f>
        <v>9.9118782610429384E-4</v>
      </c>
      <c r="AR18" s="16" t="s">
        <v>46079</v>
      </c>
      <c r="AS18" s="21">
        <f>D6L1140C21</f>
        <v>2.9396609063973254E-2</v>
      </c>
      <c r="AT18" s="16" t="s">
        <v>46080</v>
      </c>
      <c r="AU18" s="21">
        <f>D8L811C21*D8L609C1</f>
        <v>3.0859886750968679E-2</v>
      </c>
      <c r="AV18" s="16" t="s">
        <v>46081</v>
      </c>
      <c r="AW18" s="21">
        <f>D6L1140C24</f>
        <v>2.9396609063973247E-2</v>
      </c>
      <c r="AX18" s="16" t="s">
        <v>46082</v>
      </c>
      <c r="AY18" s="21">
        <f>D8L811C23*D8L609C1</f>
        <v>3.0859886750968669E-2</v>
      </c>
      <c r="AZ18" s="16" t="s">
        <v>46083</v>
      </c>
      <c r="BA18" s="21">
        <f>D6L1811C8</f>
        <v>0.18216950254014674</v>
      </c>
      <c r="BB18" s="16" t="s">
        <v>46084</v>
      </c>
      <c r="BC18" s="21">
        <f>D8L811C25*D8L608C1</f>
        <v>0.19631096882625032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3.8444770614931935E-2</v>
      </c>
      <c r="F19" s="16" t="s">
        <v>46086</v>
      </c>
      <c r="G19" s="21">
        <f>D8L812C1*D8L607C1</f>
        <v>5.0988927432261855E-2</v>
      </c>
      <c r="H19" s="16" t="s">
        <v>46087</v>
      </c>
      <c r="I19" s="21">
        <f>D6L1228C16</f>
        <v>9.9956403598823143E-2</v>
      </c>
      <c r="J19" s="16" t="s">
        <v>46088</v>
      </c>
      <c r="K19" s="21">
        <f>D8L812C3*D8L607C1</f>
        <v>0.13257121132388097</v>
      </c>
      <c r="L19" s="16" t="s">
        <v>46089</v>
      </c>
      <c r="M19" s="21">
        <f>D6L1228C21</f>
        <v>4.064952116382714</v>
      </c>
      <c r="N19" s="16" t="s">
        <v>46090</v>
      </c>
      <c r="O19" s="21">
        <f>D8L812C5*D8L607C1</f>
        <v>5.3913066761114923</v>
      </c>
      <c r="P19" s="16" t="s">
        <v>46091</v>
      </c>
      <c r="Q19" s="21">
        <f>D6L1228C24</f>
        <v>4.0649521163827149</v>
      </c>
      <c r="R19" s="16" t="s">
        <v>46092</v>
      </c>
      <c r="S19" s="21">
        <f>D8L812C7*D8L607C1</f>
        <v>5.3913066761114932</v>
      </c>
      <c r="T19" s="16" t="s">
        <v>46093</v>
      </c>
      <c r="U19" s="21">
        <f>D6L1237C13</f>
        <v>4.785762803392779E-2</v>
      </c>
      <c r="V19" s="16" t="s">
        <v>46094</v>
      </c>
      <c r="W19" s="21">
        <f>D8L812C9*D8L608C1</f>
        <v>5.1572723173003147E-2</v>
      </c>
      <c r="X19" s="16" t="s">
        <v>46095</v>
      </c>
      <c r="Y19" s="21">
        <f>D6L1237C16</f>
        <v>0.1244298328882127</v>
      </c>
      <c r="Z19" s="16" t="s">
        <v>46096</v>
      </c>
      <c r="AA19" s="21">
        <f>D8L812C11*D8L608C1</f>
        <v>0.13408908024980867</v>
      </c>
      <c r="AB19" s="16" t="s">
        <v>46097</v>
      </c>
      <c r="AC19" s="21">
        <f>D6L1237C21</f>
        <v>-13.646899768817253</v>
      </c>
      <c r="AD19" s="16" t="s">
        <v>46098</v>
      </c>
      <c r="AE19" s="21">
        <f>D8L812C13*D8L608C1</f>
        <v>-14.706282213735731</v>
      </c>
      <c r="AF19" s="16" t="s">
        <v>46099</v>
      </c>
      <c r="AG19" s="21">
        <f>D6L1237C24</f>
        <v>-13.646899768817253</v>
      </c>
      <c r="AH19" s="16" t="s">
        <v>46100</v>
      </c>
      <c r="AI19" s="21">
        <f>D8L812C15*D8L608C1</f>
        <v>-14.706282213735731</v>
      </c>
      <c r="AJ19" s="16" t="s">
        <v>46101</v>
      </c>
      <c r="AK19" s="21">
        <f>D6L1240C13</f>
        <v>8.4436161524942197E-3</v>
      </c>
      <c r="AL19" s="16" t="s">
        <v>46102</v>
      </c>
      <c r="AM19" s="21">
        <f>D8L812C17*D8L609C1</f>
        <v>8.8639148028117117E-3</v>
      </c>
      <c r="AN19" s="16" t="s">
        <v>46103</v>
      </c>
      <c r="AO19" s="21">
        <f>D6L1240C16</f>
        <v>2.1953401996484989E-2</v>
      </c>
      <c r="AP19" s="16" t="s">
        <v>46104</v>
      </c>
      <c r="AQ19" s="21">
        <f>D8L812C19*D8L609C1</f>
        <v>2.304617848731047E-2</v>
      </c>
      <c r="AR19" s="16" t="s">
        <v>46105</v>
      </c>
      <c r="AS19" s="21">
        <f>D6L1240C21</f>
        <v>1.2585527170121125</v>
      </c>
      <c r="AT19" s="16" t="s">
        <v>46106</v>
      </c>
      <c r="AU19" s="21">
        <f>D8L812C21*D8L609C1</f>
        <v>1.3211998102432927</v>
      </c>
      <c r="AV19" s="16" t="s">
        <v>46107</v>
      </c>
      <c r="AW19" s="21">
        <f>D6L1240C24</f>
        <v>1.2585527170121127</v>
      </c>
      <c r="AX19" s="16" t="s">
        <v>46108</v>
      </c>
      <c r="AY19" s="21">
        <f>D8L812C23*D8L609C1</f>
        <v>1.3211998102432929</v>
      </c>
      <c r="AZ19" s="16" t="s">
        <v>46109</v>
      </c>
      <c r="BA19" s="21">
        <f>D6L1812C8</f>
        <v>0.27597047863680763</v>
      </c>
      <c r="BB19" s="16" t="s">
        <v>46110</v>
      </c>
      <c r="BC19" s="21">
        <f>D8L812C25*D8L608C1</f>
        <v>0.2973935333478574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6.0944720301449602E-2</v>
      </c>
      <c r="F20" s="16" t="s">
        <v>46112</v>
      </c>
      <c r="G20" s="21">
        <f>D8L813C1*D8L607C1</f>
        <v>8.0830393084024676E-2</v>
      </c>
      <c r="H20" s="16" t="s">
        <v>46113</v>
      </c>
      <c r="I20" s="21">
        <f>D6L1328C16</f>
        <v>0.15845627278376889</v>
      </c>
      <c r="J20" s="16" t="s">
        <v>46114</v>
      </c>
      <c r="K20" s="21">
        <f>D8L813C3*D8L607C1</f>
        <v>0.21015902201846406</v>
      </c>
      <c r="L20" s="16" t="s">
        <v>46115</v>
      </c>
      <c r="M20" s="21">
        <f>D6L1328C21</f>
        <v>5.5670689072392427</v>
      </c>
      <c r="N20" s="16" t="s">
        <v>46116</v>
      </c>
      <c r="O20" s="21">
        <f>D8L813C5*D8L607C1</f>
        <v>7.3835496474876186</v>
      </c>
      <c r="P20" s="16" t="s">
        <v>46117</v>
      </c>
      <c r="Q20" s="21">
        <f>D6L1328C24</f>
        <v>5.5670689072392427</v>
      </c>
      <c r="R20" s="16" t="s">
        <v>46118</v>
      </c>
      <c r="S20" s="21">
        <f>D8L813C7*D8L607C1</f>
        <v>7.3835496474876186</v>
      </c>
      <c r="T20" s="16" t="s">
        <v>46119</v>
      </c>
      <c r="U20" s="21">
        <f>D6L1337C13</f>
        <v>0.17973769720143862</v>
      </c>
      <c r="V20" s="16" t="s">
        <v>46120</v>
      </c>
      <c r="W20" s="21">
        <f>D8L813C9*D8L608C1</f>
        <v>0.19369038714061151</v>
      </c>
      <c r="X20" s="16" t="s">
        <v>46121</v>
      </c>
      <c r="Y20" s="21">
        <f>D6L1337C16</f>
        <v>0.4673180127237398</v>
      </c>
      <c r="Z20" s="16" t="s">
        <v>46122</v>
      </c>
      <c r="AA20" s="21">
        <f>D8L813C11*D8L608C1</f>
        <v>0.50359500656558931</v>
      </c>
      <c r="AB20" s="16" t="s">
        <v>46123</v>
      </c>
      <c r="AC20" s="21">
        <f>D6L1337C21</f>
        <v>7.3132337617523993</v>
      </c>
      <c r="AD20" s="16" t="s">
        <v>46124</v>
      </c>
      <c r="AE20" s="21">
        <f>D8L813C13*D8L608C1</f>
        <v>7.8809459596897247</v>
      </c>
      <c r="AF20" s="16" t="s">
        <v>46125</v>
      </c>
      <c r="AG20" s="21">
        <f>D6L1337C24</f>
        <v>7.3132337617524001</v>
      </c>
      <c r="AH20" s="16" t="s">
        <v>46126</v>
      </c>
      <c r="AI20" s="21">
        <f>D8L813C15*D8L608C1</f>
        <v>7.8809459596897256</v>
      </c>
      <c r="AJ20" s="16" t="s">
        <v>46127</v>
      </c>
      <c r="AK20" s="21">
        <f>D6L1340C13</f>
        <v>6.079864749950455E-3</v>
      </c>
      <c r="AL20" s="16" t="s">
        <v>46128</v>
      </c>
      <c r="AM20" s="21">
        <f>D8L813C17*D8L609C1</f>
        <v>6.3825027313989873E-3</v>
      </c>
      <c r="AN20" s="16" t="s">
        <v>46129</v>
      </c>
      <c r="AO20" s="21">
        <f>D6L1340C16</f>
        <v>1.5807648349871185E-2</v>
      </c>
      <c r="AP20" s="16" t="s">
        <v>46130</v>
      </c>
      <c r="AQ20" s="21">
        <f>D8L813C19*D8L609C1</f>
        <v>1.659450710163737E-2</v>
      </c>
      <c r="AR20" s="16" t="s">
        <v>46131</v>
      </c>
      <c r="AS20" s="21">
        <f>D6L1340C21</f>
        <v>0.74280119016168134</v>
      </c>
      <c r="AT20" s="16" t="s">
        <v>46132</v>
      </c>
      <c r="AU20" s="21">
        <f>D8L813C21*D8L609C1</f>
        <v>0.77977567266311043</v>
      </c>
      <c r="AV20" s="16" t="s">
        <v>46133</v>
      </c>
      <c r="AW20" s="21">
        <f>D6L1340C24</f>
        <v>0.74280119016168134</v>
      </c>
      <c r="AX20" s="16" t="s">
        <v>46134</v>
      </c>
      <c r="AY20" s="21">
        <f>D8L813C23*D8L609C1</f>
        <v>0.77977567266311043</v>
      </c>
      <c r="AZ20" s="16" t="s">
        <v>46135</v>
      </c>
      <c r="BA20" s="21">
        <f>D6L1813C8</f>
        <v>0.2975206611570248</v>
      </c>
      <c r="BB20" s="16" t="s">
        <v>46136</v>
      </c>
      <c r="BC20" s="21">
        <f>D8L813C25*D8L608C1</f>
        <v>0.32061661487322973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4.7527463271827809E-2</v>
      </c>
      <c r="F21" s="16" t="s">
        <v>46138</v>
      </c>
      <c r="G21" s="21">
        <f>D8L814C1*D8L607C1</f>
        <v>6.3035214856126134E-2</v>
      </c>
      <c r="H21" s="16" t="s">
        <v>46139</v>
      </c>
      <c r="I21" s="21">
        <f>D6L1428C16</f>
        <v>0.12357140450675215</v>
      </c>
      <c r="J21" s="16" t="s">
        <v>46140</v>
      </c>
      <c r="K21" s="21">
        <f>D8L814C3*D8L607C1</f>
        <v>0.16389155862592772</v>
      </c>
      <c r="L21" s="16" t="s">
        <v>46141</v>
      </c>
      <c r="M21" s="21">
        <f>D6L1428C21</f>
        <v>6.0350385689153514</v>
      </c>
      <c r="N21" s="16" t="s">
        <v>46142</v>
      </c>
      <c r="O21" s="21">
        <f>D8L814C5*D8L607C1</f>
        <v>8.0042132836086655</v>
      </c>
      <c r="P21" s="16" t="s">
        <v>46143</v>
      </c>
      <c r="Q21" s="21">
        <f>D6L1428C24</f>
        <v>6.0350385689153505</v>
      </c>
      <c r="R21" s="16" t="s">
        <v>46144</v>
      </c>
      <c r="S21" s="21">
        <f>D8L814C7*D8L607C1</f>
        <v>8.0042132836086637</v>
      </c>
      <c r="T21" s="16" t="s">
        <v>46145</v>
      </c>
      <c r="U21" s="21">
        <f>D6L1437C13</f>
        <v>3.1221277852150162E-2</v>
      </c>
      <c r="V21" s="16" t="s">
        <v>46146</v>
      </c>
      <c r="W21" s="21">
        <f>D8L814C9*D8L608C1</f>
        <v>3.3644925290381225E-2</v>
      </c>
      <c r="X21" s="16" t="s">
        <v>46147</v>
      </c>
      <c r="Y21" s="21">
        <f>D6L1437C16</f>
        <v>8.1175322415590473E-2</v>
      </c>
      <c r="Z21" s="16" t="s">
        <v>46148</v>
      </c>
      <c r="AA21" s="21">
        <f>D8L814C11*D8L608C1</f>
        <v>8.7476805754991241E-2</v>
      </c>
      <c r="AB21" s="16" t="s">
        <v>46149</v>
      </c>
      <c r="AC21" s="21">
        <f>D6L1437C21</f>
        <v>14.22937925214138</v>
      </c>
      <c r="AD21" s="16" t="s">
        <v>46150</v>
      </c>
      <c r="AE21" s="21">
        <f>D8L814C13*D8L608C1</f>
        <v>15.333978453217821</v>
      </c>
      <c r="AF21" s="16" t="s">
        <v>46151</v>
      </c>
      <c r="AG21" s="21">
        <f>D6L1437C24</f>
        <v>14.229379252141378</v>
      </c>
      <c r="AH21" s="16" t="s">
        <v>46152</v>
      </c>
      <c r="AI21" s="21">
        <f>D8L814C15*D8L608C1</f>
        <v>15.333978453217819</v>
      </c>
      <c r="AJ21" s="16" t="s">
        <v>46153</v>
      </c>
      <c r="AK21" s="21">
        <f>D6L1440C13</f>
        <v>1.4674309994586193E-2</v>
      </c>
      <c r="AL21" s="16" t="s">
        <v>46154</v>
      </c>
      <c r="AM21" s="21">
        <f>D8L814C17*D8L609C1</f>
        <v>1.5404754459810158E-2</v>
      </c>
      <c r="AN21" s="16" t="s">
        <v>46155</v>
      </c>
      <c r="AO21" s="21">
        <f>D6L1440C16</f>
        <v>3.8153205985924067E-2</v>
      </c>
      <c r="AP21" s="16" t="s">
        <v>46156</v>
      </c>
      <c r="AQ21" s="21">
        <f>D8L814C19*D8L609C1</f>
        <v>4.0052361595506375E-2</v>
      </c>
      <c r="AR21" s="16" t="s">
        <v>46157</v>
      </c>
      <c r="AS21" s="21">
        <f>D6L1440C21</f>
        <v>2.7129234914971452</v>
      </c>
      <c r="AT21" s="16" t="s">
        <v>46158</v>
      </c>
      <c r="AU21" s="21">
        <f>D8L814C21*D8L609C1</f>
        <v>2.8479649312426085</v>
      </c>
      <c r="AV21" s="16" t="s">
        <v>46159</v>
      </c>
      <c r="AW21" s="21">
        <f>D6L1440C24</f>
        <v>2.7129234914971452</v>
      </c>
      <c r="AX21" s="16" t="s">
        <v>46160</v>
      </c>
      <c r="AY21" s="21">
        <f>D8L814C23*D8L609C1</f>
        <v>2.8479649312426085</v>
      </c>
      <c r="AZ21" s="16" t="s">
        <v>46161</v>
      </c>
      <c r="BA21" s="21">
        <f>D6L1814C8</f>
        <v>0.26370117204356758</v>
      </c>
      <c r="BB21" s="16" t="s">
        <v>46162</v>
      </c>
      <c r="BC21" s="21">
        <f>D8L814C25*D8L608C1</f>
        <v>0.28417178420455913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1.2227496233976636E-2</v>
      </c>
      <c r="BB22" s="16" t="s">
        <v>46164</v>
      </c>
      <c r="BC22" s="21">
        <f>D8L815C25*D8L608C1</f>
        <v>1.317669312667898E-2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8.8672683859590019E-3</v>
      </c>
      <c r="BB23" s="16" t="s">
        <v>46166</v>
      </c>
      <c r="BC23" s="21">
        <f>D8L816C25*D8L608C1</f>
        <v>9.5556172872919027E-3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0.15645939120548502</v>
      </c>
      <c r="F24" s="16" t="s">
        <v>46168</v>
      </c>
      <c r="G24" s="21">
        <f>D8L817C1*D8L607C1</f>
        <v>0.20751057729484307</v>
      </c>
      <c r="H24" s="16" t="s">
        <v>46169</v>
      </c>
      <c r="I24" s="21">
        <f>D6L1528C16</f>
        <v>0.40679441713426012</v>
      </c>
      <c r="J24" s="16" t="s">
        <v>46170</v>
      </c>
      <c r="K24" s="21">
        <f>D8L817C3*D8L607C1</f>
        <v>0.53952750096659075</v>
      </c>
      <c r="L24" s="16" t="s">
        <v>46171</v>
      </c>
      <c r="M24" s="21">
        <f>D6L1528C21</f>
        <v>35.982057283995751</v>
      </c>
      <c r="N24" s="16" t="s">
        <v>46172</v>
      </c>
      <c r="O24" s="21">
        <f>D8L817C5*D8L607C1</f>
        <v>47.722654560580388</v>
      </c>
      <c r="P24" s="16" t="s">
        <v>46173</v>
      </c>
      <c r="Q24" s="21">
        <f>D6L1528C24</f>
        <v>35.982057283995751</v>
      </c>
      <c r="R24" s="16" t="s">
        <v>46174</v>
      </c>
      <c r="S24" s="21">
        <f>D8L817C7*D8L607C1</f>
        <v>47.722654560580388</v>
      </c>
      <c r="T24" s="16" t="s">
        <v>46175</v>
      </c>
      <c r="U24" s="21">
        <f>D6L1537C13</f>
        <v>8.0591974676090649E-3</v>
      </c>
      <c r="V24" s="16" t="s">
        <v>46176</v>
      </c>
      <c r="W24" s="21">
        <f>D8L817C9*D8L608C1</f>
        <v>8.6848173858285176E-3</v>
      </c>
      <c r="X24" s="16" t="s">
        <v>46177</v>
      </c>
      <c r="Y24" s="21">
        <f>D6L1537C16</f>
        <v>2.0953913415783485E-2</v>
      </c>
      <c r="Z24" s="16" t="s">
        <v>46178</v>
      </c>
      <c r="AA24" s="21">
        <f>D8L817C11*D8L608C1</f>
        <v>2.2580525203154053E-2</v>
      </c>
      <c r="AB24" s="16" t="s">
        <v>46179</v>
      </c>
      <c r="AC24" s="21">
        <f>D6L1537C21</f>
        <v>-75.12226810850504</v>
      </c>
      <c r="AD24" s="16" t="s">
        <v>46180</v>
      </c>
      <c r="AE24" s="21">
        <f>D8L817C13*D8L608C1</f>
        <v>-80.953864544675454</v>
      </c>
      <c r="AF24" s="16" t="s">
        <v>46181</v>
      </c>
      <c r="AG24" s="21">
        <f>D6L1537C24</f>
        <v>-75.12226810850504</v>
      </c>
      <c r="AH24" s="16" t="s">
        <v>46182</v>
      </c>
      <c r="AI24" s="21">
        <f>D8L817C15*D8L608C1</f>
        <v>-80.953864544675454</v>
      </c>
      <c r="AJ24" s="16" t="s">
        <v>46183</v>
      </c>
      <c r="AK24" s="21">
        <f>D6L1540C13</f>
        <v>9.4309719092451564E-3</v>
      </c>
      <c r="AL24" s="16" t="s">
        <v>46184</v>
      </c>
      <c r="AM24" s="21">
        <f>D8L817C17*D8L609C1</f>
        <v>9.9004182570006771E-3</v>
      </c>
      <c r="AN24" s="16" t="s">
        <v>46185</v>
      </c>
      <c r="AO24" s="21">
        <f>D6L1540C16</f>
        <v>2.4520526964037177E-2</v>
      </c>
      <c r="AP24" s="16" t="s">
        <v>46186</v>
      </c>
      <c r="AQ24" s="21">
        <f>D8L817C19*D8L609C1</f>
        <v>2.5741087468201519E-2</v>
      </c>
      <c r="AR24" s="16" t="s">
        <v>46187</v>
      </c>
      <c r="AS24" s="21">
        <f>D6L1540C21</f>
        <v>2.505836759907214</v>
      </c>
      <c r="AT24" s="16" t="s">
        <v>46188</v>
      </c>
      <c r="AU24" s="21">
        <f>D8L817C21*D8L609C1</f>
        <v>2.6305700245516341</v>
      </c>
      <c r="AV24" s="16" t="s">
        <v>46189</v>
      </c>
      <c r="AW24" s="21">
        <f>D6L1540C24</f>
        <v>2.505836759907214</v>
      </c>
      <c r="AX24" s="16" t="s">
        <v>46190</v>
      </c>
      <c r="AY24" s="21">
        <f>D8L817C23*D8L609C1</f>
        <v>2.6305700245516341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1.2967794817812714E-3</v>
      </c>
      <c r="F25" s="16" t="s">
        <v>46194</v>
      </c>
      <c r="G25" s="21">
        <f>D8L818C1*D8L607C1</f>
        <v>1.7199060843533778E-3</v>
      </c>
      <c r="H25" s="16" t="s">
        <v>46195</v>
      </c>
      <c r="I25" s="21">
        <f>D6L1628C16</f>
        <v>3.3716266526313088E-3</v>
      </c>
      <c r="J25" s="16" t="s">
        <v>46196</v>
      </c>
      <c r="K25" s="21">
        <f>D8L818C3*D8L607C1</f>
        <v>4.4717558193187864E-3</v>
      </c>
      <c r="L25" s="16" t="s">
        <v>46197</v>
      </c>
      <c r="M25" s="21">
        <f>D6L1628C21</f>
        <v>0.13711478608487448</v>
      </c>
      <c r="N25" s="16" t="s">
        <v>46198</v>
      </c>
      <c r="O25" s="21">
        <f>D8L818C5*D8L607C1</f>
        <v>0.18185401462263739</v>
      </c>
      <c r="P25" s="16" t="s">
        <v>46199</v>
      </c>
      <c r="Q25" s="21">
        <f>D6L1628C24</f>
        <v>0.13711478608487448</v>
      </c>
      <c r="R25" s="16" t="s">
        <v>46200</v>
      </c>
      <c r="S25" s="21">
        <f>D8L818C7*D8L607C1</f>
        <v>0.18185401462263739</v>
      </c>
      <c r="T25" s="16" t="s">
        <v>46201</v>
      </c>
      <c r="U25" s="21">
        <f>D6L1637C13</f>
        <v>0.14264072160973512</v>
      </c>
      <c r="V25" s="16" t="s">
        <v>46202</v>
      </c>
      <c r="W25" s="21">
        <f>D8L818C9*D8L608C1</f>
        <v>0.15371364505489307</v>
      </c>
      <c r="X25" s="16" t="s">
        <v>46203</v>
      </c>
      <c r="Y25" s="21">
        <f>D6L1637C16</f>
        <v>0.37086587618531225</v>
      </c>
      <c r="Z25" s="16" t="s">
        <v>46204</v>
      </c>
      <c r="AA25" s="21">
        <f>D8L818C11*D8L608C1</f>
        <v>0.39965547714272304</v>
      </c>
      <c r="AB25" s="16" t="s">
        <v>46205</v>
      </c>
      <c r="AC25" s="21">
        <f>D6L1637C21</f>
        <v>33.636972074314002</v>
      </c>
      <c r="AD25" s="16" t="s">
        <v>46206</v>
      </c>
      <c r="AE25" s="21">
        <f>D8L818C13*D8L608C1</f>
        <v>36.248145184646717</v>
      </c>
      <c r="AF25" s="16" t="s">
        <v>46207</v>
      </c>
      <c r="AG25" s="21">
        <f>D6L1637C24</f>
        <v>33.636972074314002</v>
      </c>
      <c r="AH25" s="16" t="s">
        <v>46208</v>
      </c>
      <c r="AI25" s="21">
        <f>D8L818C15*D8L608C1</f>
        <v>36.248145184646717</v>
      </c>
      <c r="AJ25" s="16" t="s">
        <v>46209</v>
      </c>
      <c r="AK25" s="21">
        <f>D6L1640C13</f>
        <v>0.1901257687000317</v>
      </c>
      <c r="AL25" s="16" t="s">
        <v>46210</v>
      </c>
      <c r="AM25" s="21">
        <f>D8L818C17*D8L609C1</f>
        <v>0.19958967640639921</v>
      </c>
      <c r="AN25" s="16" t="s">
        <v>46211</v>
      </c>
      <c r="AO25" s="21">
        <f>D6L1640C16</f>
        <v>0.49432699862008228</v>
      </c>
      <c r="AP25" s="16" t="s">
        <v>46212</v>
      </c>
      <c r="AQ25" s="21">
        <f>D8L818C19*D8L609C1</f>
        <v>0.51893315865663781</v>
      </c>
      <c r="AR25" s="16" t="s">
        <v>46213</v>
      </c>
      <c r="AS25" s="21">
        <f>D6L1640C21</f>
        <v>29.541703419787776</v>
      </c>
      <c r="AT25" s="16" t="s">
        <v>46214</v>
      </c>
      <c r="AU25" s="21">
        <f>D8L818C21*D8L609C1</f>
        <v>31.012203481748635</v>
      </c>
      <c r="AV25" s="16" t="s">
        <v>46215</v>
      </c>
      <c r="AW25" s="21">
        <f>D6L1640C24</f>
        <v>29.54170341978778</v>
      </c>
      <c r="AX25" s="16" t="s">
        <v>46216</v>
      </c>
      <c r="AY25" s="21">
        <f>D8L818C23*D8L609C1</f>
        <v>31.012203481748639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2.4647199027433487E-4</v>
      </c>
      <c r="V26" s="16" t="s">
        <v>46228</v>
      </c>
      <c r="W26" s="21">
        <f>D8L819C9*D8L608C1</f>
        <v>2.6560513436449466E-4</v>
      </c>
      <c r="X26" s="16" t="s">
        <v>46229</v>
      </c>
      <c r="Y26" s="21">
        <f>D6L1737C16</f>
        <v>6.4082717471327039E-4</v>
      </c>
      <c r="Z26" s="16" t="s">
        <v>46230</v>
      </c>
      <c r="AA26" s="21">
        <f>D8L819C11*D8L608C1</f>
        <v>6.9057334934768575E-4</v>
      </c>
      <c r="AB26" s="16" t="s">
        <v>46231</v>
      </c>
      <c r="AC26" s="21">
        <f>D6L1737C21</f>
        <v>3.0698547993498922E-2</v>
      </c>
      <c r="AD26" s="16" t="s">
        <v>46232</v>
      </c>
      <c r="AE26" s="21">
        <f>D8L819C13*D8L608C1</f>
        <v>3.308161692341887E-2</v>
      </c>
      <c r="AF26" s="16" t="s">
        <v>46233</v>
      </c>
      <c r="AG26" s="21">
        <f>D6L1737C24</f>
        <v>3.0698547993498922E-2</v>
      </c>
      <c r="AH26" s="16" t="s">
        <v>46234</v>
      </c>
      <c r="AI26" s="21">
        <f>D8L819C15*D8L608C1</f>
        <v>3.308161692341887E-2</v>
      </c>
      <c r="AJ26" s="16" t="s">
        <v>46235</v>
      </c>
      <c r="AK26" s="21">
        <f>D6L1740C13</f>
        <v>1.8690795966084487E-4</v>
      </c>
      <c r="AL26" s="16" t="s">
        <v>46236</v>
      </c>
      <c r="AM26" s="21">
        <f>D8L819C17*D8L609C1</f>
        <v>1.9621169419357159E-4</v>
      </c>
      <c r="AN26" s="16" t="s">
        <v>46237</v>
      </c>
      <c r="AO26" s="21">
        <f>D6L1740C16</f>
        <v>4.8596069511819669E-4</v>
      </c>
      <c r="AP26" s="16" t="s">
        <v>46238</v>
      </c>
      <c r="AQ26" s="21">
        <f>D8L819C19*D8L609C1</f>
        <v>5.1015040490328615E-4</v>
      </c>
      <c r="AR26" s="16" t="s">
        <v>46239</v>
      </c>
      <c r="AS26" s="21">
        <f>D6L1740C21</f>
        <v>2.2616170994170515E-2</v>
      </c>
      <c r="AT26" s="16" t="s">
        <v>46240</v>
      </c>
      <c r="AU26" s="21">
        <f>D8L819C21*D8L609C1</f>
        <v>2.3741938197762734E-2</v>
      </c>
      <c r="AV26" s="16" t="s">
        <v>46241</v>
      </c>
      <c r="AW26" s="21">
        <f>D6L1740C24</f>
        <v>2.2616170994170518E-2</v>
      </c>
      <c r="AX26" s="16" t="s">
        <v>46242</v>
      </c>
      <c r="AY26" s="21">
        <f>D8L819C23*D8L609C1</f>
        <v>2.3741938197762737E-2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4.3397111094436523E-2</v>
      </c>
      <c r="F27" s="16" t="s">
        <v>46244</v>
      </c>
      <c r="G27" s="21">
        <f>D8L820C1*D8L607C1</f>
        <v>5.7557168711642404E-2</v>
      </c>
      <c r="H27" s="16" t="s">
        <v>46245</v>
      </c>
      <c r="I27" s="21">
        <f>D6L1924C4</f>
        <v>0.10749681001447076</v>
      </c>
      <c r="J27" s="16" t="s">
        <v>46246</v>
      </c>
      <c r="K27" s="21">
        <f>D8L820C3*D8L607C1</f>
        <v>0.14257197942282984</v>
      </c>
      <c r="L27" s="16" t="s">
        <v>46247</v>
      </c>
      <c r="M27" s="21">
        <f>D6L1924C7</f>
        <v>4.5230589324060055</v>
      </c>
      <c r="N27" s="16" t="s">
        <v>46248</v>
      </c>
      <c r="O27" s="21">
        <f>D8L820C5*D8L607C1</f>
        <v>5.9988893154357532</v>
      </c>
      <c r="P27" s="16" t="s">
        <v>46249</v>
      </c>
      <c r="Q27" s="21">
        <f>D6L1924C10</f>
        <v>3.4893173999007905</v>
      </c>
      <c r="R27" s="16" t="s">
        <v>46250</v>
      </c>
      <c r="S27" s="21">
        <f>D8L820C7*D8L607C1</f>
        <v>4.6278479191281034</v>
      </c>
      <c r="T27" s="16" t="s">
        <v>46251</v>
      </c>
      <c r="U27" s="21">
        <f>D6L1924C2</f>
        <v>3.6646545262094064E-2</v>
      </c>
      <c r="V27" s="16" t="s">
        <v>46252</v>
      </c>
      <c r="W27" s="21">
        <f>D8L820C9*D8L608C1</f>
        <v>3.9491345720457628E-2</v>
      </c>
      <c r="X27" s="16" t="s">
        <v>46253</v>
      </c>
      <c r="Y27" s="21">
        <f>D6L1924C5</f>
        <v>8.1339615049839317E-2</v>
      </c>
      <c r="Z27" s="16" t="s">
        <v>46254</v>
      </c>
      <c r="AA27" s="21">
        <f>D8L820C11*D8L608C1</f>
        <v>8.7653852108802846E-2</v>
      </c>
      <c r="AB27" s="16" t="s">
        <v>46255</v>
      </c>
      <c r="AC27" s="21">
        <f>D6L1924C8</f>
        <v>6.1971095299182526</v>
      </c>
      <c r="AD27" s="16" t="s">
        <v>46256</v>
      </c>
      <c r="AE27" s="21">
        <f>D8L820C13*D8L608C1</f>
        <v>6.6781791615889912</v>
      </c>
      <c r="AF27" s="16" t="s">
        <v>46257</v>
      </c>
      <c r="AG27" s="21">
        <f>D6L1924C11</f>
        <v>6.0767047179096041</v>
      </c>
      <c r="AH27" s="16" t="s">
        <v>46258</v>
      </c>
      <c r="AI27" s="21">
        <f>D8L820C15*D8L608C1</f>
        <v>6.5484275568078827</v>
      </c>
      <c r="AJ27" s="16" t="s">
        <v>46259</v>
      </c>
      <c r="AK27" s="21">
        <f>D6L1924C3</f>
        <v>5.9110014270258832E-2</v>
      </c>
      <c r="AL27" s="16" t="s">
        <v>46260</v>
      </c>
      <c r="AM27" s="21">
        <f>D8L820C17*D8L609C1</f>
        <v>6.2052338834681232E-2</v>
      </c>
      <c r="AN27" s="16" t="s">
        <v>46261</v>
      </c>
      <c r="AO27" s="21">
        <f>D6L1924C6</f>
        <v>0.17232656841405522</v>
      </c>
      <c r="AP27" s="16" t="s">
        <v>46262</v>
      </c>
      <c r="AQ27" s="21">
        <f>D8L820C19*D8L609C1</f>
        <v>0.18090448370653062</v>
      </c>
      <c r="AR27" s="16" t="s">
        <v>46263</v>
      </c>
      <c r="AS27" s="21">
        <f>D6L1924C9</f>
        <v>7.2714470653702357</v>
      </c>
      <c r="AT27" s="16" t="s">
        <v>46264</v>
      </c>
      <c r="AU27" s="21">
        <f>D8L820C21*D8L609C1</f>
        <v>7.6333985482698248</v>
      </c>
      <c r="AV27" s="16" t="s">
        <v>46265</v>
      </c>
      <c r="AW27" s="21">
        <f>D6L1924C12</f>
        <v>7.4268576726819138</v>
      </c>
      <c r="AX27" s="16" t="s">
        <v>46266</v>
      </c>
      <c r="AY27" s="21">
        <f>D8L820C23*D8L609C1</f>
        <v>7.7965450435373791</v>
      </c>
      <c r="AZ27" s="16" t="s">
        <v>46267</v>
      </c>
      <c r="BA27" s="21">
        <f>D6L1819C5/D6L1819C7</f>
        <v>8.2372384522281211E-2</v>
      </c>
      <c r="BB27" s="16" t="s">
        <v>46268</v>
      </c>
      <c r="BC27" s="21">
        <f>D8L820C25*D8L608C1</f>
        <v>8.8766793478693026E-2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647B7D-66C3-4776-9DDC-4B7C6E6072D4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2.7503900816658231E-3</v>
      </c>
      <c r="F8" s="16" t="s">
        <v>46298</v>
      </c>
      <c r="G8" s="6">
        <f>D8L703C4</f>
        <v>2.1072777558700903E-3</v>
      </c>
      <c r="H8" s="16" t="s">
        <v>46299</v>
      </c>
      <c r="I8" s="6">
        <f>D8L703C6</f>
        <v>3.507144924284054E-3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0.57609494581292975</v>
      </c>
      <c r="F10" s="16" t="s">
        <v>46304</v>
      </c>
      <c r="G10" s="6">
        <f>D8L710C4</f>
        <v>1.0857586661216388E-3</v>
      </c>
      <c r="H10" s="16" t="s">
        <v>46305</v>
      </c>
      <c r="I10" s="6">
        <f>D8L710C6</f>
        <v>1.6180847470345853E-3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12.716199652135067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5.7908949366698996</v>
      </c>
      <c r="F12" s="16" t="s">
        <v>46308</v>
      </c>
      <c r="G12" s="6">
        <f>D8L712C4</f>
        <v>0.94431243546903842</v>
      </c>
      <c r="H12" s="16" t="s">
        <v>46309</v>
      </c>
      <c r="I12" s="6">
        <f>D8L712C6</f>
        <v>1.7673599157291748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0.90685538271720101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2.2779981825403777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4.7851468130283932</v>
      </c>
      <c r="F18" s="16" t="s">
        <v>46318</v>
      </c>
      <c r="G18" s="6">
        <f>D8L723C4</f>
        <v>0.3780533780364933</v>
      </c>
      <c r="H18" s="16" t="s">
        <v>46319</v>
      </c>
      <c r="I18" s="6">
        <f>D8L723C6</f>
        <v>1.5767336390216398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1.5000211792152702</v>
      </c>
      <c r="F20" s="16" t="s">
        <v>46324</v>
      </c>
      <c r="G20" s="6">
        <f>D8L725C4</f>
        <v>0.40978083794905334</v>
      </c>
      <c r="H20" s="16" t="s">
        <v>46325</v>
      </c>
      <c r="I20" s="6">
        <f>D8L725C6</f>
        <v>0.48974345692431032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5.1573959222204382E-2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5.8985159318170055</v>
      </c>
      <c r="F26" s="16" t="s">
        <v>46338</v>
      </c>
      <c r="G26" s="6">
        <f>D8L732C4</f>
        <v>2.3008760911890973</v>
      </c>
      <c r="H26" s="16" t="s">
        <v>46339</v>
      </c>
      <c r="I26" s="6">
        <f>D8L732C6</f>
        <v>3.4107298660346284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61.093263301762263</v>
      </c>
      <c r="F27" s="16" t="s">
        <v>46341</v>
      </c>
      <c r="G27" s="6">
        <f>D8L730C4</f>
        <v>3.0942251063832469</v>
      </c>
      <c r="H27" s="16" t="s">
        <v>46342</v>
      </c>
      <c r="I27" s="6">
        <f>D8L730C6</f>
        <v>5.4103808401610323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36.817956442286395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172.51397279084719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0C7530-E2FA-4513-AD74-F4D7C1AA32A4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2.9485985121053153E-2</v>
      </c>
      <c r="F9" s="16" t="s">
        <v>46384</v>
      </c>
      <c r="G9" s="6">
        <f>D8L802C10</f>
        <v>0.11523713049074023</v>
      </c>
      <c r="H9" s="16" t="s">
        <v>46385</v>
      </c>
      <c r="I9" s="6">
        <f>D8L802C18</f>
        <v>6.7977203601529343E-4</v>
      </c>
      <c r="J9" s="16" t="s">
        <v>46386</v>
      </c>
      <c r="K9" s="6">
        <f>D8L802C4</f>
        <v>7.6663561314738227E-2</v>
      </c>
      <c r="L9" s="16" t="s">
        <v>46387</v>
      </c>
      <c r="M9" s="6">
        <f>D8L802C12</f>
        <v>0.29961653927592552</v>
      </c>
      <c r="N9" s="16" t="s">
        <v>46388</v>
      </c>
      <c r="O9" s="6">
        <f>D8L802C20</f>
        <v>1.7674072936397663E-3</v>
      </c>
      <c r="P9" s="16" t="s">
        <v>46389</v>
      </c>
      <c r="Q9" s="6">
        <f>D8L802C6</f>
        <v>3.7290944695988424</v>
      </c>
      <c r="R9" s="16" t="s">
        <v>46390</v>
      </c>
      <c r="S9" s="6">
        <f>D8L802C14</f>
        <v>46.063338864119572</v>
      </c>
      <c r="T9" s="16" t="s">
        <v>46391</v>
      </c>
      <c r="U9" s="6">
        <f>D8L802C22</f>
        <v>9.4172213787655071E-2</v>
      </c>
      <c r="V9" s="16" t="s">
        <v>46392</v>
      </c>
      <c r="W9" s="6">
        <f>D8L802C8</f>
        <v>3.7290944695988415</v>
      </c>
      <c r="X9" s="16" t="s">
        <v>46393</v>
      </c>
      <c r="Y9" s="6">
        <f>D8L802C16</f>
        <v>46.063338864119579</v>
      </c>
      <c r="Z9" s="16" t="s">
        <v>46394</v>
      </c>
      <c r="AA9" s="6">
        <f>D8L802C24</f>
        <v>9.4172213787655071E-2</v>
      </c>
      <c r="AB9" s="16" t="s">
        <v>46395</v>
      </c>
      <c r="AC9" s="6">
        <f>D8L802C26</f>
        <v>1.9316541836790015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5.347994476435796E-2</v>
      </c>
      <c r="F10" s="16" t="s">
        <v>46397</v>
      </c>
      <c r="G10" s="6">
        <f>D8L803C10</f>
        <v>6.0052544166919554E-2</v>
      </c>
      <c r="H10" s="16" t="s">
        <v>46398</v>
      </c>
      <c r="I10" s="6">
        <f>D8L803C18</f>
        <v>2.4586417002471602E-2</v>
      </c>
      <c r="J10" s="16" t="s">
        <v>46399</v>
      </c>
      <c r="K10" s="6">
        <f>D8L803C4</f>
        <v>0.13904785638733078</v>
      </c>
      <c r="L10" s="16" t="s">
        <v>46400</v>
      </c>
      <c r="M10" s="6">
        <f>D8L803C12</f>
        <v>0.15613661483399091</v>
      </c>
      <c r="N10" s="16" t="s">
        <v>46401</v>
      </c>
      <c r="O10" s="6">
        <f>D8L803C20</f>
        <v>6.3924684206426302E-2</v>
      </c>
      <c r="P10" s="16" t="s">
        <v>46402</v>
      </c>
      <c r="Q10" s="6">
        <f>D8L803C6</f>
        <v>5.5789218605954805</v>
      </c>
      <c r="R10" s="16" t="s">
        <v>46403</v>
      </c>
      <c r="S10" s="6">
        <f>D8L803C14</f>
        <v>30.238076096039464</v>
      </c>
      <c r="T10" s="16" t="s">
        <v>46404</v>
      </c>
      <c r="U10" s="6">
        <f>D8L803C22</f>
        <v>3.8440789708555521</v>
      </c>
      <c r="V10" s="16" t="s">
        <v>46405</v>
      </c>
      <c r="W10" s="6">
        <f>D8L803C8</f>
        <v>5.5789218605954805</v>
      </c>
      <c r="X10" s="16" t="s">
        <v>46406</v>
      </c>
      <c r="Y10" s="6">
        <f>D8L803C16</f>
        <v>30.23807609603946</v>
      </c>
      <c r="Z10" s="16" t="s">
        <v>46407</v>
      </c>
      <c r="AA10" s="6">
        <f>D8L803C24</f>
        <v>3.8440789708555521</v>
      </c>
      <c r="AB10" s="16" t="s">
        <v>46408</v>
      </c>
      <c r="AC10" s="6">
        <f>D8L803C26</f>
        <v>7.1461511452750579E-4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3.9556945103283954E-2</v>
      </c>
      <c r="F11" s="16" t="s">
        <v>46410</v>
      </c>
      <c r="G11" s="6">
        <f>D8L804C10</f>
        <v>1.5945537978818685E-2</v>
      </c>
      <c r="H11" s="16" t="s">
        <v>46411</v>
      </c>
      <c r="I11" s="6">
        <f>D8L804C18</f>
        <v>6.7404511785464596E-2</v>
      </c>
      <c r="J11" s="16" t="s">
        <v>46412</v>
      </c>
      <c r="K11" s="6">
        <f>D8L804C4</f>
        <v>0.10284805726853827</v>
      </c>
      <c r="L11" s="16" t="s">
        <v>46413</v>
      </c>
      <c r="M11" s="6">
        <f>D8L804C12</f>
        <v>4.1458398744928578E-2</v>
      </c>
      <c r="N11" s="16" t="s">
        <v>46414</v>
      </c>
      <c r="O11" s="6">
        <f>D8L804C20</f>
        <v>0.17525173064220789</v>
      </c>
      <c r="P11" s="16" t="s">
        <v>46415</v>
      </c>
      <c r="Q11" s="6">
        <f>D8L804C6</f>
        <v>2.8588945326380251</v>
      </c>
      <c r="R11" s="16" t="s">
        <v>46416</v>
      </c>
      <c r="S11" s="6">
        <f>D8L804C14</f>
        <v>1.9543355210622739</v>
      </c>
      <c r="T11" s="16" t="s">
        <v>46417</v>
      </c>
      <c r="U11" s="6">
        <f>D8L804C22</f>
        <v>7.2522846379635446</v>
      </c>
      <c r="V11" s="16" t="s">
        <v>46418</v>
      </c>
      <c r="W11" s="6">
        <f>D8L804C8</f>
        <v>2.8588945326380251</v>
      </c>
      <c r="X11" s="16" t="s">
        <v>46419</v>
      </c>
      <c r="Y11" s="6">
        <f>D8L804C16</f>
        <v>1.9543355210622748</v>
      </c>
      <c r="Z11" s="16" t="s">
        <v>46420</v>
      </c>
      <c r="AA11" s="6">
        <f>D8L804C24</f>
        <v>7.2522846379635464</v>
      </c>
      <c r="AB11" s="16" t="s">
        <v>46421</v>
      </c>
      <c r="AC11" s="6">
        <f>D8L804C26</f>
        <v>9.3448614840499176E-3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7.4173031487221361E-2</v>
      </c>
      <c r="F12" s="16" t="s">
        <v>46423</v>
      </c>
      <c r="G12" s="6">
        <f>D8L805C10</f>
        <v>1.7766329398309362E-2</v>
      </c>
      <c r="H12" s="16" t="s">
        <v>46424</v>
      </c>
      <c r="I12" s="6">
        <f>D8L805C18</f>
        <v>9.1211328286753421E-2</v>
      </c>
      <c r="J12" s="16" t="s">
        <v>46425</v>
      </c>
      <c r="K12" s="6">
        <f>D8L805C4</f>
        <v>0.19284988186677565</v>
      </c>
      <c r="L12" s="16" t="s">
        <v>46426</v>
      </c>
      <c r="M12" s="6">
        <f>D8L805C12</f>
        <v>4.6192456435604268E-2</v>
      </c>
      <c r="N12" s="16" t="s">
        <v>46427</v>
      </c>
      <c r="O12" s="6">
        <f>D8L805C20</f>
        <v>0.23714945354555869</v>
      </c>
      <c r="P12" s="16" t="s">
        <v>46428</v>
      </c>
      <c r="Q12" s="6">
        <f>D8L805C6</f>
        <v>5.6468986305108748</v>
      </c>
      <c r="R12" s="16" t="s">
        <v>46429</v>
      </c>
      <c r="S12" s="6">
        <f>D8L805C14</f>
        <v>6.7453261501879096</v>
      </c>
      <c r="T12" s="16" t="s">
        <v>46430</v>
      </c>
      <c r="U12" s="6">
        <f>D8L805C22</f>
        <v>10.370911723646699</v>
      </c>
      <c r="V12" s="16" t="s">
        <v>46431</v>
      </c>
      <c r="W12" s="6">
        <f>D8L805C8</f>
        <v>5.6468986305108748</v>
      </c>
      <c r="X12" s="16" t="s">
        <v>46432</v>
      </c>
      <c r="Y12" s="6">
        <f>D8L805C16</f>
        <v>6.7453261501879114</v>
      </c>
      <c r="Z12" s="16" t="s">
        <v>46433</v>
      </c>
      <c r="AA12" s="6">
        <f>D8L805C24</f>
        <v>10.370911723646701</v>
      </c>
      <c r="AB12" s="16" t="s">
        <v>46434</v>
      </c>
      <c r="AC12" s="6">
        <f>D8L805C26</f>
        <v>3.751711841128525E-4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8.49588644515753E-2</v>
      </c>
      <c r="F13" s="16" t="s">
        <v>46436</v>
      </c>
      <c r="G13" s="6">
        <f>D8L806C10</f>
        <v>2.34339506233609E-2</v>
      </c>
      <c r="H13" s="16" t="s">
        <v>46437</v>
      </c>
      <c r="I13" s="6">
        <f>D8L806C18</f>
        <v>5.720815717803493E-2</v>
      </c>
      <c r="J13" s="16" t="s">
        <v>46438</v>
      </c>
      <c r="K13" s="6">
        <f>D8L806C4</f>
        <v>0.22089304757409536</v>
      </c>
      <c r="L13" s="16" t="s">
        <v>46439</v>
      </c>
      <c r="M13" s="6">
        <f>D8L806C12</f>
        <v>6.0928271620738231E-2</v>
      </c>
      <c r="N13" s="16" t="s">
        <v>46440</v>
      </c>
      <c r="O13" s="6">
        <f>D8L806C20</f>
        <v>0.14874120866289064</v>
      </c>
      <c r="P13" s="16" t="s">
        <v>46441</v>
      </c>
      <c r="Q13" s="6">
        <f>D8L806C6</f>
        <v>9.6033052949774422</v>
      </c>
      <c r="R13" s="16" t="s">
        <v>46442</v>
      </c>
      <c r="S13" s="6">
        <f>D8L806C14</f>
        <v>4.4196389004269072</v>
      </c>
      <c r="T13" s="16" t="s">
        <v>46443</v>
      </c>
      <c r="U13" s="6">
        <f>D8L806C22</f>
        <v>9.2612434578751639</v>
      </c>
      <c r="V13" s="16" t="s">
        <v>46444</v>
      </c>
      <c r="W13" s="6">
        <f>D8L806C8</f>
        <v>9.6033052949774422</v>
      </c>
      <c r="X13" s="16" t="s">
        <v>46445</v>
      </c>
      <c r="Y13" s="6">
        <f>D8L806C16</f>
        <v>4.419638900426909</v>
      </c>
      <c r="Z13" s="16" t="s">
        <v>46446</v>
      </c>
      <c r="AA13" s="6">
        <f>D8L806C24</f>
        <v>9.2612434578751657</v>
      </c>
      <c r="AB13" s="16" t="s">
        <v>46447</v>
      </c>
      <c r="AC13" s="6">
        <f>D8L806C26</f>
        <v>9.2954954803097355E-3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4.3295731148029065E-2</v>
      </c>
      <c r="F14" s="16" t="s">
        <v>46449</v>
      </c>
      <c r="G14" s="6">
        <f>D8L807C10</f>
        <v>1.3654491781033411E-2</v>
      </c>
      <c r="H14" s="16" t="s">
        <v>46450</v>
      </c>
      <c r="I14" s="6">
        <f>D8L807C18</f>
        <v>0.1550811477038003</v>
      </c>
      <c r="J14" s="16" t="s">
        <v>46451</v>
      </c>
      <c r="K14" s="6">
        <f>D8L807C4</f>
        <v>0.11256890098487564</v>
      </c>
      <c r="L14" s="16" t="s">
        <v>46452</v>
      </c>
      <c r="M14" s="6">
        <f>D8L807C12</f>
        <v>3.5501678630686907E-2</v>
      </c>
      <c r="N14" s="16" t="s">
        <v>46453</v>
      </c>
      <c r="O14" s="6">
        <f>D8L807C20</f>
        <v>0.40321098402988087</v>
      </c>
      <c r="P14" s="16" t="s">
        <v>46454</v>
      </c>
      <c r="Q14" s="6">
        <f>D8L807C6</f>
        <v>3.0732951678397242</v>
      </c>
      <c r="R14" s="16" t="s">
        <v>46455</v>
      </c>
      <c r="S14" s="6">
        <f>D8L807C14</f>
        <v>-8.9123264318203985E-2</v>
      </c>
      <c r="T14" s="16" t="s">
        <v>46456</v>
      </c>
      <c r="U14" s="6">
        <f>D8L807C22</f>
        <v>15.718319049199206</v>
      </c>
      <c r="V14" s="16" t="s">
        <v>46457</v>
      </c>
      <c r="W14" s="6">
        <f>D8L807C8</f>
        <v>3.0732951678397238</v>
      </c>
      <c r="X14" s="16" t="s">
        <v>46458</v>
      </c>
      <c r="Y14" s="6">
        <f>D8L807C16</f>
        <v>-8.912326431820411E-2</v>
      </c>
      <c r="Z14" s="16" t="s">
        <v>46459</v>
      </c>
      <c r="AA14" s="6">
        <f>D8L807C24</f>
        <v>15.718319049199206</v>
      </c>
      <c r="AB14" s="16" t="s">
        <v>46460</v>
      </c>
      <c r="AC14" s="6">
        <f>D8L807C26</f>
        <v>2.9419275639018413E-5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0.18264740095765816</v>
      </c>
      <c r="F15" s="16" t="s">
        <v>46462</v>
      </c>
      <c r="G15" s="6">
        <f>D8L808C10</f>
        <v>4.3998727224156993E-2</v>
      </c>
      <c r="H15" s="16" t="s">
        <v>46463</v>
      </c>
      <c r="I15" s="6">
        <f>D8L808C18</f>
        <v>0.19184936738784272</v>
      </c>
      <c r="J15" s="16" t="s">
        <v>46464</v>
      </c>
      <c r="K15" s="6">
        <f>D8L808C4</f>
        <v>0.47488324248991132</v>
      </c>
      <c r="L15" s="16" t="s">
        <v>46465</v>
      </c>
      <c r="M15" s="6">
        <f>D8L808C12</f>
        <v>0.11439669078280823</v>
      </c>
      <c r="N15" s="16" t="s">
        <v>46466</v>
      </c>
      <c r="O15" s="6">
        <f>D8L808C20</f>
        <v>0.49880835520839095</v>
      </c>
      <c r="P15" s="16" t="s">
        <v>46467</v>
      </c>
      <c r="Q15" s="6">
        <f>D8L808C6</f>
        <v>7.4105843871074013</v>
      </c>
      <c r="R15" s="16" t="s">
        <v>46468</v>
      </c>
      <c r="S15" s="6">
        <f>D8L808C14</f>
        <v>2.8565730013992594</v>
      </c>
      <c r="T15" s="16" t="s">
        <v>46469</v>
      </c>
      <c r="U15" s="6">
        <f>D8L808C22</f>
        <v>11.429400394645924</v>
      </c>
      <c r="V15" s="16" t="s">
        <v>46470</v>
      </c>
      <c r="W15" s="6">
        <f>D8L808C8</f>
        <v>7.4105843871074004</v>
      </c>
      <c r="X15" s="16" t="s">
        <v>46471</v>
      </c>
      <c r="Y15" s="6">
        <f>D8L808C16</f>
        <v>2.8565730013992594</v>
      </c>
      <c r="Z15" s="16" t="s">
        <v>46472</v>
      </c>
      <c r="AA15" s="6">
        <f>D8L808C24</f>
        <v>11.429400394645926</v>
      </c>
      <c r="AB15" s="16" t="s">
        <v>46473</v>
      </c>
      <c r="AC15" s="6">
        <f>D8L808C26</f>
        <v>9.6111240928020503E-6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4.597143516899397E-2</v>
      </c>
      <c r="F16" s="16" t="s">
        <v>46475</v>
      </c>
      <c r="G16" s="6">
        <f>D8L809C10</f>
        <v>9.3647778450619279E-2</v>
      </c>
      <c r="H16" s="16" t="s">
        <v>46476</v>
      </c>
      <c r="I16" s="6">
        <f>D8L809C18</f>
        <v>1.0315154524499724E-3</v>
      </c>
      <c r="J16" s="16" t="s">
        <v>46477</v>
      </c>
      <c r="K16" s="6">
        <f>D8L809C4</f>
        <v>0.1195257314393844</v>
      </c>
      <c r="L16" s="16" t="s">
        <v>46478</v>
      </c>
      <c r="M16" s="6">
        <f>D8L809C12</f>
        <v>0.24348422397161076</v>
      </c>
      <c r="N16" s="16" t="s">
        <v>46479</v>
      </c>
      <c r="O16" s="6">
        <f>D8L809C20</f>
        <v>2.6819401763699372E-3</v>
      </c>
      <c r="P16" s="16" t="s">
        <v>46480</v>
      </c>
      <c r="Q16" s="6">
        <f>D8L809C6</f>
        <v>5.9747498531499605</v>
      </c>
      <c r="R16" s="16" t="s">
        <v>46481</v>
      </c>
      <c r="S16" s="6">
        <f>D8L809C14</f>
        <v>49.137088117747275</v>
      </c>
      <c r="T16" s="16" t="s">
        <v>46482</v>
      </c>
      <c r="U16" s="6">
        <f>D8L809C22</f>
        <v>0.13274325112905699</v>
      </c>
      <c r="V16" s="16" t="s">
        <v>46483</v>
      </c>
      <c r="W16" s="6">
        <f>D8L809C8</f>
        <v>5.9747498531499605</v>
      </c>
      <c r="X16" s="16" t="s">
        <v>46484</v>
      </c>
      <c r="Y16" s="6">
        <f>D8L809C16</f>
        <v>49.137088117747261</v>
      </c>
      <c r="Z16" s="16" t="s">
        <v>46485</v>
      </c>
      <c r="AA16" s="6">
        <f>D8L809C24</f>
        <v>0.13274325112905699</v>
      </c>
      <c r="AB16" s="16" t="s">
        <v>46486</v>
      </c>
      <c r="AC16" s="6">
        <f>D8L809C26</f>
        <v>8.5815494059903992E-4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1.1170288429831273E-2</v>
      </c>
      <c r="F17" s="16" t="s">
        <v>46488</v>
      </c>
      <c r="G17" s="6">
        <f>D8L810C10</f>
        <v>5.3596470404126954E-2</v>
      </c>
      <c r="H17" s="16" t="s">
        <v>46489</v>
      </c>
      <c r="I17" s="6">
        <f>D8L810C18</f>
        <v>2.5638834151510713E-4</v>
      </c>
      <c r="J17" s="16" t="s">
        <v>46490</v>
      </c>
      <c r="K17" s="6">
        <f>D8L810C4</f>
        <v>2.9042749917561436E-2</v>
      </c>
      <c r="L17" s="16" t="s">
        <v>46491</v>
      </c>
      <c r="M17" s="6">
        <f>D8L810C12</f>
        <v>0.13935082305072902</v>
      </c>
      <c r="N17" s="16" t="s">
        <v>46492</v>
      </c>
      <c r="O17" s="6">
        <f>D8L810C20</f>
        <v>6.6660968793927377E-4</v>
      </c>
      <c r="P17" s="16" t="s">
        <v>46493</v>
      </c>
      <c r="Q17" s="6">
        <f>D8L810C6</f>
        <v>2.2437705487858786</v>
      </c>
      <c r="R17" s="16" t="s">
        <v>46494</v>
      </c>
      <c r="S17" s="6">
        <f>D8L810C14</f>
        <v>19.388055377555496</v>
      </c>
      <c r="T17" s="16" t="s">
        <v>46495</v>
      </c>
      <c r="U17" s="6">
        <f>D8L810C22</f>
        <v>5.3404878714207668E-2</v>
      </c>
      <c r="V17" s="16" t="s">
        <v>46496</v>
      </c>
      <c r="W17" s="6">
        <f>D8L810C8</f>
        <v>2.243770548785879</v>
      </c>
      <c r="X17" s="16" t="s">
        <v>46497</v>
      </c>
      <c r="Y17" s="6">
        <f>D8L810C16</f>
        <v>19.388055377555499</v>
      </c>
      <c r="Z17" s="16" t="s">
        <v>46498</v>
      </c>
      <c r="AA17" s="6">
        <f>D8L810C24</f>
        <v>5.3404878714207675E-2</v>
      </c>
      <c r="AB17" s="16" t="s">
        <v>46499</v>
      </c>
      <c r="AC17" s="6">
        <f>D8L810C26</f>
        <v>9.2898971263555557E-4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1.6712733235289341E-2</v>
      </c>
      <c r="F18" s="16" t="s">
        <v>46501</v>
      </c>
      <c r="G18" s="6">
        <f>D8L811C10</f>
        <v>5.5467085097449575E-2</v>
      </c>
      <c r="H18" s="16" t="s">
        <v>46502</v>
      </c>
      <c r="I18" s="6">
        <f>D8L811C18</f>
        <v>3.8122608696319047E-4</v>
      </c>
      <c r="J18" s="16" t="s">
        <v>46503</v>
      </c>
      <c r="K18" s="6">
        <f>D8L811C4</f>
        <v>4.3453106411752193E-2</v>
      </c>
      <c r="L18" s="16" t="s">
        <v>46504</v>
      </c>
      <c r="M18" s="6">
        <f>D8L811C12</f>
        <v>0.14421442125336867</v>
      </c>
      <c r="N18" s="16" t="s">
        <v>46505</v>
      </c>
      <c r="O18" s="6">
        <f>D8L811C20</f>
        <v>9.9118782610429384E-4</v>
      </c>
      <c r="P18" s="16" t="s">
        <v>46506</v>
      </c>
      <c r="Q18" s="6">
        <f>D8L811C6</f>
        <v>1.4171506543460437</v>
      </c>
      <c r="R18" s="16" t="s">
        <v>46507</v>
      </c>
      <c r="S18" s="6">
        <f>D8L811C14</f>
        <v>6.0461613655743731</v>
      </c>
      <c r="T18" s="16" t="s">
        <v>46508</v>
      </c>
      <c r="U18" s="6">
        <f>D8L811C22</f>
        <v>3.0859886750968679E-2</v>
      </c>
      <c r="V18" s="16" t="s">
        <v>46509</v>
      </c>
      <c r="W18" s="6">
        <f>D8L811C8</f>
        <v>1.4171506543460435</v>
      </c>
      <c r="X18" s="16" t="s">
        <v>46510</v>
      </c>
      <c r="Y18" s="6">
        <f>D8L811C16</f>
        <v>6.0461613655743731</v>
      </c>
      <c r="Z18" s="16" t="s">
        <v>46511</v>
      </c>
      <c r="AA18" s="6">
        <f>D8L811C24</f>
        <v>3.0859886750968669E-2</v>
      </c>
      <c r="AB18" s="16" t="s">
        <v>46512</v>
      </c>
      <c r="AC18" s="6">
        <f>D8L811C26</f>
        <v>0.19631096882625032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5.2708833516615233E-2</v>
      </c>
      <c r="F19" s="16" t="s">
        <v>46514</v>
      </c>
      <c r="G19" s="6">
        <f>D8L812C10+D8L818C10</f>
        <v>0.20528636822789623</v>
      </c>
      <c r="H19" s="16" t="s">
        <v>46515</v>
      </c>
      <c r="I19" s="6">
        <f>D8L812C18+D8L818C18</f>
        <v>0.20845359120921092</v>
      </c>
      <c r="J19" s="16" t="s">
        <v>46516</v>
      </c>
      <c r="K19" s="6">
        <f>D8L812C4+D8L818C4</f>
        <v>0.13704296714319975</v>
      </c>
      <c r="L19" s="16" t="s">
        <v>46517</v>
      </c>
      <c r="M19" s="6">
        <f>D8L812C12+D8L818C12</f>
        <v>0.53374455739253168</v>
      </c>
      <c r="N19" s="16" t="s">
        <v>46518</v>
      </c>
      <c r="O19" s="6">
        <f>D8L812C20+D8L818C20</f>
        <v>0.5419793371439483</v>
      </c>
      <c r="P19" s="16" t="s">
        <v>46519</v>
      </c>
      <c r="Q19" s="6">
        <f>D8L812C6+D8L818C6</f>
        <v>5.57316069073413</v>
      </c>
      <c r="R19" s="16" t="s">
        <v>46520</v>
      </c>
      <c r="S19" s="6">
        <f>D8L812C14+D8L818C14</f>
        <v>21.541862970910984</v>
      </c>
      <c r="T19" s="16" t="s">
        <v>46521</v>
      </c>
      <c r="U19" s="6">
        <f>D8L812C22+D8L818C22</f>
        <v>32.333403291991928</v>
      </c>
      <c r="V19" s="16" t="s">
        <v>46522</v>
      </c>
      <c r="W19" s="6">
        <f>D8L812C8+D8L818C8</f>
        <v>5.5731606907341309</v>
      </c>
      <c r="X19" s="16" t="s">
        <v>46523</v>
      </c>
      <c r="Y19" s="6">
        <f>D8L812C16+D8L818C16</f>
        <v>21.541862970910984</v>
      </c>
      <c r="Z19" s="16" t="s">
        <v>46524</v>
      </c>
      <c r="AA19" s="6">
        <f>D8L812C24+D8L818C24</f>
        <v>32.333403291991928</v>
      </c>
      <c r="AB19" s="16" t="s">
        <v>46525</v>
      </c>
      <c r="AC19" s="6">
        <f>D8L812C26+D8L818C26</f>
        <v>0.2973935333478574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8.0830393084024676E-2</v>
      </c>
      <c r="F20" s="16" t="s">
        <v>46527</v>
      </c>
      <c r="G20" s="6">
        <f>D8L813C10</f>
        <v>0.19369038714061151</v>
      </c>
      <c r="H20" s="16" t="s">
        <v>46528</v>
      </c>
      <c r="I20" s="6">
        <f>D8L813C18</f>
        <v>6.3825027313989873E-3</v>
      </c>
      <c r="J20" s="16" t="s">
        <v>46529</v>
      </c>
      <c r="K20" s="6">
        <f>D8L813C4</f>
        <v>0.21015902201846406</v>
      </c>
      <c r="L20" s="16" t="s">
        <v>46530</v>
      </c>
      <c r="M20" s="6">
        <f>D8L813C12</f>
        <v>0.50359500656558931</v>
      </c>
      <c r="N20" s="16" t="s">
        <v>46531</v>
      </c>
      <c r="O20" s="6">
        <f>D8L813C20</f>
        <v>1.659450710163737E-2</v>
      </c>
      <c r="P20" s="16" t="s">
        <v>46532</v>
      </c>
      <c r="Q20" s="6">
        <f>D8L813C6</f>
        <v>7.3835496474876186</v>
      </c>
      <c r="R20" s="16" t="s">
        <v>46533</v>
      </c>
      <c r="S20" s="6">
        <f>D8L813C14</f>
        <v>7.8809459596897247</v>
      </c>
      <c r="T20" s="16" t="s">
        <v>46534</v>
      </c>
      <c r="U20" s="6">
        <f>D8L813C22</f>
        <v>0.77977567266311043</v>
      </c>
      <c r="V20" s="16" t="s">
        <v>46535</v>
      </c>
      <c r="W20" s="6">
        <f>D8L813C8</f>
        <v>7.3835496474876186</v>
      </c>
      <c r="X20" s="16" t="s">
        <v>46536</v>
      </c>
      <c r="Y20" s="6">
        <f>D8L813C16</f>
        <v>7.8809459596897256</v>
      </c>
      <c r="Z20" s="16" t="s">
        <v>46537</v>
      </c>
      <c r="AA20" s="6">
        <f>D8L813C24</f>
        <v>0.77977567266311043</v>
      </c>
      <c r="AB20" s="16" t="s">
        <v>46538</v>
      </c>
      <c r="AC20" s="6">
        <f>D8L813C26</f>
        <v>0.32061661487322973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6.3035214856126134E-2</v>
      </c>
      <c r="F21" s="16" t="s">
        <v>46540</v>
      </c>
      <c r="G21" s="6">
        <f>D8L814C10</f>
        <v>3.3644925290381225E-2</v>
      </c>
      <c r="H21" s="16" t="s">
        <v>46541</v>
      </c>
      <c r="I21" s="6">
        <f>D8L814C18</f>
        <v>1.5404754459810158E-2</v>
      </c>
      <c r="J21" s="16" t="s">
        <v>46542</v>
      </c>
      <c r="K21" s="6">
        <f>D8L814C4</f>
        <v>0.16389155862592772</v>
      </c>
      <c r="L21" s="16" t="s">
        <v>46543</v>
      </c>
      <c r="M21" s="6">
        <f>D8L814C12</f>
        <v>8.7476805754991241E-2</v>
      </c>
      <c r="N21" s="16" t="s">
        <v>46544</v>
      </c>
      <c r="O21" s="6">
        <f>D8L814C20</f>
        <v>4.0052361595506375E-2</v>
      </c>
      <c r="P21" s="16" t="s">
        <v>46545</v>
      </c>
      <c r="Q21" s="6">
        <f>D8L814C6</f>
        <v>8.0042132836086655</v>
      </c>
      <c r="R21" s="16" t="s">
        <v>46546</v>
      </c>
      <c r="S21" s="6">
        <f>D8L814C14</f>
        <v>15.333978453217821</v>
      </c>
      <c r="T21" s="16" t="s">
        <v>46547</v>
      </c>
      <c r="U21" s="6">
        <f>D8L814C22</f>
        <v>2.8479649312426085</v>
      </c>
      <c r="V21" s="16" t="s">
        <v>46548</v>
      </c>
      <c r="W21" s="6">
        <f>D8L814C8</f>
        <v>8.0042132836086637</v>
      </c>
      <c r="X21" s="16" t="s">
        <v>46549</v>
      </c>
      <c r="Y21" s="6">
        <f>D8L814C16</f>
        <v>15.333978453217819</v>
      </c>
      <c r="Z21" s="16" t="s">
        <v>46550</v>
      </c>
      <c r="AA21" s="6">
        <f>D8L814C24</f>
        <v>2.8479649312426085</v>
      </c>
      <c r="AB21" s="16" t="s">
        <v>46551</v>
      </c>
      <c r="AC21" s="6">
        <f>D8L814C26</f>
        <v>0.28417178420455913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1.317669312667898E-2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9.5556172872919027E-3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0.20751057729484307</v>
      </c>
      <c r="F24" s="16" t="s">
        <v>46555</v>
      </c>
      <c r="G24" s="6">
        <f>D8L817C10</f>
        <v>8.6848173858285176E-3</v>
      </c>
      <c r="H24" s="16" t="s">
        <v>46556</v>
      </c>
      <c r="I24" s="6">
        <f>D8L817C18</f>
        <v>9.9004182570006771E-3</v>
      </c>
      <c r="J24" s="16" t="s">
        <v>46557</v>
      </c>
      <c r="K24" s="6">
        <f>D8L817C4</f>
        <v>0.53952750096659075</v>
      </c>
      <c r="L24" s="16" t="s">
        <v>46558</v>
      </c>
      <c r="M24" s="6">
        <f>D8L817C12</f>
        <v>2.2580525203154053E-2</v>
      </c>
      <c r="N24" s="16" t="s">
        <v>46559</v>
      </c>
      <c r="O24" s="6">
        <f>D8L817C20</f>
        <v>2.5741087468201519E-2</v>
      </c>
      <c r="P24" s="16" t="s">
        <v>46560</v>
      </c>
      <c r="Q24" s="6">
        <f>D8L817C6</f>
        <v>47.722654560580388</v>
      </c>
      <c r="R24" s="16" t="s">
        <v>46561</v>
      </c>
      <c r="S24" s="6">
        <f>D8L817C14</f>
        <v>-80.953864544675454</v>
      </c>
      <c r="T24" s="16" t="s">
        <v>46562</v>
      </c>
      <c r="U24" s="6">
        <f>D8L817C22</f>
        <v>2.6305700245516341</v>
      </c>
      <c r="V24" s="16" t="s">
        <v>46563</v>
      </c>
      <c r="W24" s="6">
        <f>D8L817C8</f>
        <v>47.722654560580388</v>
      </c>
      <c r="X24" s="16" t="s">
        <v>46564</v>
      </c>
      <c r="Y24" s="6">
        <f>D8L817C16</f>
        <v>-80.953864544675454</v>
      </c>
      <c r="Z24" s="16" t="s">
        <v>46565</v>
      </c>
      <c r="AA24" s="6">
        <f>D8L817C24</f>
        <v>2.6305700245516341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1.7199060843533778E-3</v>
      </c>
      <c r="F25" s="16" t="s">
        <v>46568</v>
      </c>
      <c r="G25" s="6">
        <f>D8L818C10</f>
        <v>0.15371364505489307</v>
      </c>
      <c r="H25" s="16" t="s">
        <v>46569</v>
      </c>
      <c r="I25" s="6">
        <f>D8L818C18</f>
        <v>0.19958967640639921</v>
      </c>
      <c r="J25" s="16" t="s">
        <v>46570</v>
      </c>
      <c r="K25" s="6">
        <f>D8L818C4</f>
        <v>4.4717558193187864E-3</v>
      </c>
      <c r="L25" s="16" t="s">
        <v>46571</v>
      </c>
      <c r="M25" s="6">
        <f>D8L818C12</f>
        <v>0.39965547714272304</v>
      </c>
      <c r="N25" s="16" t="s">
        <v>46572</v>
      </c>
      <c r="O25" s="6">
        <f>D8L818C20</f>
        <v>0.51893315865663781</v>
      </c>
      <c r="P25" s="16" t="s">
        <v>46573</v>
      </c>
      <c r="Q25" s="6">
        <f>D8L818C6</f>
        <v>0.18185401462263739</v>
      </c>
      <c r="R25" s="16" t="s">
        <v>46574</v>
      </c>
      <c r="S25" s="6">
        <f>D8L818C14</f>
        <v>36.248145184646717</v>
      </c>
      <c r="T25" s="16" t="s">
        <v>46575</v>
      </c>
      <c r="U25" s="6">
        <f>D8L818C22</f>
        <v>31.012203481748635</v>
      </c>
      <c r="V25" s="16" t="s">
        <v>46576</v>
      </c>
      <c r="W25" s="6">
        <f>D8L818C8</f>
        <v>0.18185401462263739</v>
      </c>
      <c r="X25" s="16" t="s">
        <v>46577</v>
      </c>
      <c r="Y25" s="6">
        <f>D8L818C16</f>
        <v>36.248145184646717</v>
      </c>
      <c r="Z25" s="16" t="s">
        <v>46578</v>
      </c>
      <c r="AA25" s="6">
        <f>D8L818C24</f>
        <v>31.012203481748639</v>
      </c>
      <c r="AB25" s="16" t="s">
        <v>46579</v>
      </c>
      <c r="AC25" s="6">
        <f>D8L818C26</f>
        <v>0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2.6560513436449466E-4</v>
      </c>
      <c r="H26" s="16" t="s">
        <v>46582</v>
      </c>
      <c r="I26" s="6">
        <f>D8L819C18</f>
        <v>1.9621169419357159E-4</v>
      </c>
      <c r="J26" s="16" t="s">
        <v>46583</v>
      </c>
      <c r="K26" s="6">
        <f>D8L819C4</f>
        <v>0</v>
      </c>
      <c r="L26" s="16" t="s">
        <v>46584</v>
      </c>
      <c r="M26" s="6">
        <f>D8L819C12</f>
        <v>6.9057334934768575E-4</v>
      </c>
      <c r="N26" s="16" t="s">
        <v>46585</v>
      </c>
      <c r="O26" s="6">
        <f>D8L819C20</f>
        <v>5.1015040490328615E-4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3.308161692341887E-2</v>
      </c>
      <c r="T26" s="16" t="s">
        <v>46588</v>
      </c>
      <c r="U26" s="6">
        <f>D8L819C22</f>
        <v>2.3741938197762734E-2</v>
      </c>
      <c r="V26" s="16" t="s">
        <v>46589</v>
      </c>
      <c r="W26" s="6">
        <f>D8L819C8</f>
        <v>0</v>
      </c>
      <c r="X26" s="16" t="s">
        <v>46590</v>
      </c>
      <c r="Y26" s="6">
        <f>D8L819C16</f>
        <v>3.308161692341887E-2</v>
      </c>
      <c r="Z26" s="16" t="s">
        <v>46591</v>
      </c>
      <c r="AA26" s="6">
        <f>D8L819C24</f>
        <v>2.3741938197762737E-2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5.7557168711642404E-2</v>
      </c>
      <c r="F27" s="16" t="s">
        <v>46594</v>
      </c>
      <c r="G27" s="6">
        <f>D8L820C10</f>
        <v>3.9491345720457628E-2</v>
      </c>
      <c r="H27" s="16" t="s">
        <v>46595</v>
      </c>
      <c r="I27" s="6">
        <f>D8L820C18</f>
        <v>6.2052338834681232E-2</v>
      </c>
      <c r="J27" s="16" t="s">
        <v>46596</v>
      </c>
      <c r="K27" s="6">
        <f>D8L820C4</f>
        <v>0.14257197942282984</v>
      </c>
      <c r="L27" s="16" t="s">
        <v>46597</v>
      </c>
      <c r="M27" s="6">
        <f>D8L820C12</f>
        <v>8.7653852108802846E-2</v>
      </c>
      <c r="N27" s="16" t="s">
        <v>46598</v>
      </c>
      <c r="O27" s="6">
        <f>D8L820C20</f>
        <v>0.18090448370653062</v>
      </c>
      <c r="P27" s="16" t="s">
        <v>46599</v>
      </c>
      <c r="Q27" s="6">
        <f>D8L820C6</f>
        <v>5.9988893154357532</v>
      </c>
      <c r="R27" s="16" t="s">
        <v>46600</v>
      </c>
      <c r="S27" s="6">
        <f>D8L820C14</f>
        <v>6.6781791615889912</v>
      </c>
      <c r="T27" s="16" t="s">
        <v>46601</v>
      </c>
      <c r="U27" s="6">
        <f>D8L820C22</f>
        <v>7.6333985482698248</v>
      </c>
      <c r="V27" s="16" t="s">
        <v>46602</v>
      </c>
      <c r="W27" s="6">
        <f>D8L820C8</f>
        <v>4.6278479191281034</v>
      </c>
      <c r="X27" s="16" t="s">
        <v>46603</v>
      </c>
      <c r="Y27" s="6">
        <f>D8L820C16</f>
        <v>6.5484275568078827</v>
      </c>
      <c r="Z27" s="16" t="s">
        <v>46604</v>
      </c>
      <c r="AA27" s="6">
        <f>D8L820C24</f>
        <v>7.7965450435373791</v>
      </c>
      <c r="AB27" s="16" t="s">
        <v>46605</v>
      </c>
      <c r="AC27" s="6">
        <f>D8L820C26</f>
        <v>8.8766793478693026E-2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5.2708833516615233E-2</v>
      </c>
      <c r="F28" s="16" t="s">
        <v>46607</v>
      </c>
      <c r="G28" s="6">
        <f>E1L212C2</f>
        <v>0.20528636822789623</v>
      </c>
      <c r="H28" s="16" t="s">
        <v>46608</v>
      </c>
      <c r="I28" s="6">
        <f>E1L212C3</f>
        <v>0.20845359120921092</v>
      </c>
      <c r="J28" s="16" t="s">
        <v>46609</v>
      </c>
      <c r="K28" s="6">
        <f>E1L212C4</f>
        <v>0.13704296714319975</v>
      </c>
      <c r="L28" s="16" t="s">
        <v>46610</v>
      </c>
      <c r="M28" s="6">
        <f>E1L212C5</f>
        <v>0.53374455739253168</v>
      </c>
      <c r="N28" s="16" t="s">
        <v>46611</v>
      </c>
      <c r="O28" s="6">
        <f>E1L212C6</f>
        <v>0.5419793371439483</v>
      </c>
      <c r="P28" s="16" t="s">
        <v>46612</v>
      </c>
      <c r="Q28" s="6">
        <f>E1L212C7</f>
        <v>5.57316069073413</v>
      </c>
      <c r="R28" s="16" t="s">
        <v>46613</v>
      </c>
      <c r="S28" s="6">
        <f>E1L212C8</f>
        <v>21.541862970910984</v>
      </c>
      <c r="T28" s="16" t="s">
        <v>46614</v>
      </c>
      <c r="U28" s="6">
        <f>E1L212C9</f>
        <v>32.333403291991928</v>
      </c>
      <c r="V28" s="16" t="s">
        <v>46615</v>
      </c>
      <c r="W28" s="6">
        <f>E1L212C10</f>
        <v>5.5731606907341309</v>
      </c>
      <c r="X28" s="16" t="s">
        <v>46616</v>
      </c>
      <c r="Y28" s="6">
        <f>E1L212C11</f>
        <v>21.541862970910984</v>
      </c>
      <c r="Z28" s="16" t="s">
        <v>46617</v>
      </c>
      <c r="AA28" s="6">
        <f>E1L212C12</f>
        <v>32.333403291991928</v>
      </c>
      <c r="AB28" s="16" t="s">
        <v>46618</v>
      </c>
      <c r="AC28" s="6">
        <f>E1L212C13</f>
        <v>0.2973935333478574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A2580E-55F4-4C99-8E60-1B7798439597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3.2991514790269023E-2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1.6986060104260018E-2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1.6733272275745461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0.48971047651869792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0.51497044391303703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4.712024732632869E-2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2.1313169653889414E-3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2.5697714472261994E-3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0.10099133607981867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1.8220607481594147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0.3304124796692372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6.1752196822825997E-2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5.6377434374590647E-2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1.0206631327484587E-3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6.4883822884699693E-3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0.27474099401881463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2.018002384031203E-2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0.11818608416618444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1.439102130439657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0.12703334188972759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6.9431467804815308E-2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5.5607518381964982E-2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8.3245180810300995E-2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0.14144626791292322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0.18957337341988334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0.11769176096436632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9.6173132143614823E-2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2.0288792699200293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0.14457660854251408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0.16148795459672535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0.19023228838577436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0.17068400098040584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8.0745058269087022E-3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4.3280785841464942E-3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0.10260932363021701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4.8456104800754456E-2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1.0810643549472271E-2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5.9931752529763724E-3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0.13908276381313442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2.3238877916687981E-2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1.9178243382485621E-2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1.1730284353485795E-2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3.8674507534544281E-2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9.8839377049493776E-2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1.0509528840878669E-2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1.0220925283838063E-2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1.2607011006846419E-2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1.3603944578531903E-2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8.8792988187615541E-3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6.0209103013003924E-2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4.9781753141333485E-2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1.6769264173420106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9.5301296284101542E-2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0.22622131863462538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0.61904499763286247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8.2394414457267931E-2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0.24683393968713668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0.16600617827139225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0.1693312002748639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2.0688925659798567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3.6233378968886558E-2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1.6708786114095098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2.387101172620671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8.71202277086814E-2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7.968316502053046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6.5650136035665794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3.2399183966489784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7.7164689836323577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6.0876948799235677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5.2852034619368243E-2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1.699994205120579E-2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7.4345374257392557E-2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4.5587054201045085E-2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4.5379167595824076E-2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0.10334428935010269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2.5929638549913689E-2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2.4966038048811954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FA9D-220F-4081-AE2F-50F8A88F8228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29.2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34</v>
      </c>
      <c r="F9" s="16" t="s">
        <v>16019</v>
      </c>
      <c r="G9" s="6">
        <f>B3L802C3</f>
        <v>1.9698177676537585</v>
      </c>
      <c r="H9" s="16" t="s">
        <v>46774</v>
      </c>
      <c r="I9" s="6">
        <f>B3L818C3</f>
        <v>1.7871318531943814</v>
      </c>
      <c r="J9" s="16" t="s">
        <v>12040</v>
      </c>
      <c r="K9" s="6">
        <f>B3L836C3</f>
        <v>1.868079737572546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523.27424532518535</v>
      </c>
      <c r="AV9" s="16" t="s">
        <v>12056</v>
      </c>
      <c r="AW9" s="6">
        <f>A1L562C1</f>
        <v>200</v>
      </c>
      <c r="AX9" s="16" t="s">
        <v>46779</v>
      </c>
      <c r="AY9" s="6">
        <f>B6L302C3</f>
        <v>764.85253679375228</v>
      </c>
      <c r="AZ9" s="16" t="s">
        <v>46780</v>
      </c>
      <c r="BA9" s="6">
        <f>B6L202C35</f>
        <v>6.8149309217960852</v>
      </c>
      <c r="BB9" s="16" t="s">
        <v>46781</v>
      </c>
      <c r="BC9" s="6">
        <f>B6L202C36</f>
        <v>3.7482120069878468</v>
      </c>
      <c r="BD9" s="16" t="s">
        <v>46782</v>
      </c>
      <c r="BE9" s="6">
        <f>B6L202C37</f>
        <v>10.222396382694127</v>
      </c>
      <c r="BF9" s="16" t="s">
        <v>46783</v>
      </c>
      <c r="BG9" s="6">
        <f>B6L202C38</f>
        <v>8.1779171061553004</v>
      </c>
      <c r="BH9" s="16" t="s">
        <v>46784</v>
      </c>
      <c r="BI9" s="6">
        <f>B6L202C39</f>
        <v>1.7037327304490213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37.299999999999997</v>
      </c>
      <c r="F10" s="16" t="s">
        <v>16051</v>
      </c>
      <c r="G10" s="6">
        <f>B3L803C3</f>
        <v>1.9852135074778372</v>
      </c>
      <c r="H10" s="16" t="s">
        <v>46786</v>
      </c>
      <c r="I10" s="6">
        <f>B3L819C3</f>
        <v>1.6548666300865533</v>
      </c>
      <c r="J10" s="16" t="s">
        <v>12079</v>
      </c>
      <c r="K10" s="6">
        <f>B3L837C3</f>
        <v>1.8237705981575192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523.27424532518546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743.51981444935802</v>
      </c>
      <c r="AZ10" s="16" t="s">
        <v>46792</v>
      </c>
      <c r="BA10" s="6">
        <f>B6L203C35</f>
        <v>6.8149309217960852</v>
      </c>
      <c r="BB10" s="16" t="s">
        <v>46793</v>
      </c>
      <c r="BC10" s="6">
        <f>B6L203C36</f>
        <v>3.7482120069878477</v>
      </c>
      <c r="BD10" s="16" t="s">
        <v>46794</v>
      </c>
      <c r="BE10" s="6">
        <f>B6L203C37</f>
        <v>10.222396382694125</v>
      </c>
      <c r="BF10" s="16" t="s">
        <v>46795</v>
      </c>
      <c r="BG10" s="6">
        <f>B6L203C38</f>
        <v>8.1779171061553004</v>
      </c>
      <c r="BH10" s="16" t="s">
        <v>46796</v>
      </c>
      <c r="BI10" s="6">
        <f>B6L203C39</f>
        <v>1.7037327304490211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26.3</v>
      </c>
      <c r="F11" s="16" t="s">
        <v>16083</v>
      </c>
      <c r="G11" s="6">
        <f>B3L804C3</f>
        <v>1.9478944770613602</v>
      </c>
      <c r="H11" s="16" t="s">
        <v>46798</v>
      </c>
      <c r="I11" s="6">
        <f>B3L820C3</f>
        <v>1.98780559878647</v>
      </c>
      <c r="J11" s="16" t="s">
        <v>12118</v>
      </c>
      <c r="K11" s="6">
        <f>B3L838C3</f>
        <v>1.9577897497765426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523.27424532518535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2998.0474482973486</v>
      </c>
      <c r="AZ11" s="16" t="s">
        <v>46804</v>
      </c>
      <c r="BA11" s="6">
        <f>B6L204C35</f>
        <v>6.8149309217960852</v>
      </c>
      <c r="BB11" s="16" t="s">
        <v>46805</v>
      </c>
      <c r="BC11" s="6">
        <f>B6L204C36</f>
        <v>3.7482120069878473</v>
      </c>
      <c r="BD11" s="16" t="s">
        <v>46806</v>
      </c>
      <c r="BE11" s="6">
        <f>B6L204C37</f>
        <v>10.222396382694127</v>
      </c>
      <c r="BF11" s="16" t="s">
        <v>46807</v>
      </c>
      <c r="BG11" s="6">
        <f>B6L204C38</f>
        <v>8.1779171061553022</v>
      </c>
      <c r="BH11" s="16" t="s">
        <v>46808</v>
      </c>
      <c r="BI11" s="6">
        <f>B6L204C39</f>
        <v>1.7037327304490211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1.815743677547927</v>
      </c>
      <c r="H12" s="16" t="s">
        <v>46810</v>
      </c>
      <c r="I12" s="6">
        <f>B3L821C3</f>
        <v>2.0007598784194531</v>
      </c>
      <c r="J12" s="16" t="s">
        <v>12157</v>
      </c>
      <c r="K12" s="6">
        <f>B3L839C3</f>
        <v>1.8493095604622845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523.27424532518535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485.07389541235182</v>
      </c>
      <c r="AZ12" s="16" t="s">
        <v>46816</v>
      </c>
      <c r="BA12" s="6">
        <f>B6L205C35</f>
        <v>6.8149309217960852</v>
      </c>
      <c r="BB12" s="16" t="s">
        <v>46817</v>
      </c>
      <c r="BC12" s="6">
        <f>B6L205C36</f>
        <v>3.7482120069878473</v>
      </c>
      <c r="BD12" s="16" t="s">
        <v>46818</v>
      </c>
      <c r="BE12" s="6">
        <f>B6L205C37</f>
        <v>10.222396382694127</v>
      </c>
      <c r="BF12" s="16" t="s">
        <v>46819</v>
      </c>
      <c r="BG12" s="6">
        <f>B6L205C38</f>
        <v>8.1779171061553004</v>
      </c>
      <c r="BH12" s="16" t="s">
        <v>46820</v>
      </c>
      <c r="BI12" s="6">
        <f>B6L205C39</f>
        <v>1.7037327304490213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2.010823898959492</v>
      </c>
      <c r="H13" s="16" t="s">
        <v>46822</v>
      </c>
      <c r="I13" s="6">
        <f>B3L822C3</f>
        <v>2.0094652621173275</v>
      </c>
      <c r="J13" s="16" t="s">
        <v>12196</v>
      </c>
      <c r="K13" s="6">
        <f>B3L840C3</f>
        <v>2.0097247041475574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523.27424532518535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1582.0250545575871</v>
      </c>
      <c r="AZ13" s="16" t="s">
        <v>46828</v>
      </c>
      <c r="BA13" s="6">
        <f>B6L206C35</f>
        <v>6.8149309217960852</v>
      </c>
      <c r="BB13" s="16" t="s">
        <v>46829</v>
      </c>
      <c r="BC13" s="6">
        <f>B6L206C36</f>
        <v>3.7482120069878464</v>
      </c>
      <c r="BD13" s="16" t="s">
        <v>46830</v>
      </c>
      <c r="BE13" s="6">
        <f>B6L206C37</f>
        <v>10.222396382694127</v>
      </c>
      <c r="BF13" s="16" t="s">
        <v>46831</v>
      </c>
      <c r="BG13" s="6">
        <f>B6L206C38</f>
        <v>8.1779171061553004</v>
      </c>
      <c r="BH13" s="16" t="s">
        <v>46832</v>
      </c>
      <c r="BI13" s="6">
        <f>B6L206C39</f>
        <v>1.7037327304490213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28.3</v>
      </c>
      <c r="F14" s="16" t="s">
        <v>16179</v>
      </c>
      <c r="G14" s="6">
        <f>B3L807C3</f>
        <v>1.9989030100334448</v>
      </c>
      <c r="H14" s="16" t="s">
        <v>46834</v>
      </c>
      <c r="I14" s="6">
        <f>B3L823C3</f>
        <v>2.023980550337054</v>
      </c>
      <c r="J14" s="16" t="s">
        <v>12235</v>
      </c>
      <c r="K14" s="6">
        <f>B3L841C3</f>
        <v>2.0070845276080256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523.27424532518535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1173.2008913989619</v>
      </c>
      <c r="AZ14" s="16" t="s">
        <v>46840</v>
      </c>
      <c r="BA14" s="6">
        <f>B6L207C35</f>
        <v>6.8149309217960852</v>
      </c>
      <c r="BB14" s="16" t="s">
        <v>46841</v>
      </c>
      <c r="BC14" s="6">
        <f>B6L207C36</f>
        <v>3.7482120069878468</v>
      </c>
      <c r="BD14" s="16" t="s">
        <v>46842</v>
      </c>
      <c r="BE14" s="6">
        <f>B6L207C37</f>
        <v>10.222396382694129</v>
      </c>
      <c r="BF14" s="16" t="s">
        <v>46843</v>
      </c>
      <c r="BG14" s="6">
        <f>B6L207C38</f>
        <v>8.1779171061553022</v>
      </c>
      <c r="BH14" s="16" t="s">
        <v>46844</v>
      </c>
      <c r="BI14" s="6">
        <f>B6L207C39</f>
        <v>1.7037327304490211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2.0076903023983315</v>
      </c>
      <c r="H15" s="16" t="s">
        <v>46846</v>
      </c>
      <c r="I15" s="6">
        <f>B3L824C3</f>
        <v>1.9955327744852012</v>
      </c>
      <c r="J15" s="16" t="s">
        <v>12274</v>
      </c>
      <c r="K15" s="6">
        <f>B3L842C3</f>
        <v>1.9969933760315697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523.27424532518535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515.22359200076471</v>
      </c>
      <c r="AZ15" s="16" t="s">
        <v>46852</v>
      </c>
      <c r="BA15" s="6">
        <f>B6L208C35</f>
        <v>6.8149309217960861</v>
      </c>
      <c r="BB15" s="16" t="s">
        <v>46853</v>
      </c>
      <c r="BC15" s="6">
        <f>B6L208C36</f>
        <v>3.7482120069878473</v>
      </c>
      <c r="BD15" s="16" t="s">
        <v>46854</v>
      </c>
      <c r="BE15" s="6">
        <f>B6L208C37</f>
        <v>10.222396382694129</v>
      </c>
      <c r="BF15" s="16" t="s">
        <v>46855</v>
      </c>
      <c r="BG15" s="6">
        <f>B6L208C38</f>
        <v>8.1779171061553022</v>
      </c>
      <c r="BH15" s="16" t="s">
        <v>46856</v>
      </c>
      <c r="BI15" s="6">
        <f>B6L208C39</f>
        <v>1.7037327304490211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49.2</v>
      </c>
      <c r="F16" s="16" t="s">
        <v>16243</v>
      </c>
      <c r="G16" s="6">
        <f>B3L809C3</f>
        <v>1.9398907103825138</v>
      </c>
      <c r="H16" s="16" t="s">
        <v>46858</v>
      </c>
      <c r="I16" s="6">
        <f>B3L825C3</f>
        <v>1.9845910707230345</v>
      </c>
      <c r="J16" s="16" t="s">
        <v>12313</v>
      </c>
      <c r="K16" s="6">
        <f>B3L843C3</f>
        <v>1.9599432825239278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523.27424532518535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850.00825647894283</v>
      </c>
      <c r="AZ16" s="16" t="s">
        <v>46864</v>
      </c>
      <c r="BA16" s="6">
        <f>B6L209C35</f>
        <v>6.8149309217960852</v>
      </c>
      <c r="BB16" s="16" t="s">
        <v>46865</v>
      </c>
      <c r="BC16" s="6">
        <f>B6L209C36</f>
        <v>3.7482120069878468</v>
      </c>
      <c r="BD16" s="16" t="s">
        <v>46866</v>
      </c>
      <c r="BE16" s="6">
        <f>B6L209C37</f>
        <v>10.222396382694129</v>
      </c>
      <c r="BF16" s="16" t="s">
        <v>46867</v>
      </c>
      <c r="BG16" s="6">
        <f>B6L209C38</f>
        <v>8.1779171061553022</v>
      </c>
      <c r="BH16" s="16" t="s">
        <v>46868</v>
      </c>
      <c r="BI16" s="6">
        <f>B6L209C39</f>
        <v>1.7037327304490211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45.2</v>
      </c>
      <c r="F17" s="16" t="s">
        <v>16275</v>
      </c>
      <c r="G17" s="6">
        <f>B3L810C3</f>
        <v>1.8946564885496184</v>
      </c>
      <c r="H17" s="16" t="s">
        <v>46870</v>
      </c>
      <c r="I17" s="6">
        <f>B3L826C3</f>
        <v>2.017391304347826</v>
      </c>
      <c r="J17" s="16" t="s">
        <v>12352</v>
      </c>
      <c r="K17" s="6">
        <f>B3L844C3</f>
        <v>1.912987012987013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523.27424532518535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4757.3869733268584</v>
      </c>
      <c r="AZ17" s="16" t="s">
        <v>46876</v>
      </c>
      <c r="BA17" s="6">
        <f>B6L210C35</f>
        <v>6.8149309217960852</v>
      </c>
      <c r="BB17" s="16" t="s">
        <v>46877</v>
      </c>
      <c r="BC17" s="6">
        <f>B6L210C36</f>
        <v>3.7482120069878468</v>
      </c>
      <c r="BD17" s="16" t="s">
        <v>46878</v>
      </c>
      <c r="BE17" s="6">
        <f>B6L210C37</f>
        <v>10.222396382694127</v>
      </c>
      <c r="BF17" s="16" t="s">
        <v>46879</v>
      </c>
      <c r="BG17" s="6">
        <f>B6L210C38</f>
        <v>8.1779171061553004</v>
      </c>
      <c r="BH17" s="16" t="s">
        <v>46880</v>
      </c>
      <c r="BI17" s="6">
        <f>B6L210C39</f>
        <v>1.7037327304490213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1.0969160003704503</v>
      </c>
      <c r="H18" s="16" t="s">
        <v>46882</v>
      </c>
      <c r="I18" s="6">
        <f>B3L827C3</f>
        <v>1.0981999482778322</v>
      </c>
      <c r="J18" s="16" t="s">
        <v>12391</v>
      </c>
      <c r="K18" s="6">
        <f>B3L845C3</f>
        <v>1.0978852393520424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523.27424532518535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1748.8216347551552</v>
      </c>
      <c r="AZ18" s="16" t="s">
        <v>46888</v>
      </c>
      <c r="BA18" s="6">
        <f>B6L211C35</f>
        <v>6.8149309217960852</v>
      </c>
      <c r="BB18" s="16" t="s">
        <v>46889</v>
      </c>
      <c r="BC18" s="6">
        <f>B6L211C36</f>
        <v>3.7482120069878473</v>
      </c>
      <c r="BD18" s="16" t="s">
        <v>46890</v>
      </c>
      <c r="BE18" s="6">
        <f>B6L211C37</f>
        <v>10.222396382694127</v>
      </c>
      <c r="BF18" s="16" t="s">
        <v>46891</v>
      </c>
      <c r="BG18" s="6">
        <f>B6L211C38</f>
        <v>8.1779171061553022</v>
      </c>
      <c r="BH18" s="16" t="s">
        <v>46892</v>
      </c>
      <c r="BI18" s="6">
        <f>B6L211C39</f>
        <v>1.7037327304490213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53.1</v>
      </c>
      <c r="F19" s="16" t="s">
        <v>16339</v>
      </c>
      <c r="G19" s="6">
        <f>B3L812C3</f>
        <v>1.7611481649614136</v>
      </c>
      <c r="H19" s="16" t="s">
        <v>46894</v>
      </c>
      <c r="I19" s="6">
        <f>B3L828C3</f>
        <v>1.7038155704863467</v>
      </c>
      <c r="J19" s="16" t="s">
        <v>12430</v>
      </c>
      <c r="K19" s="6">
        <f>B3L846C3</f>
        <v>1.7124175472973326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523.27424532518535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7164.809372513484</v>
      </c>
      <c r="AZ19" s="16" t="s">
        <v>46900</v>
      </c>
      <c r="BA19" s="6">
        <f>B6L212C35</f>
        <v>6.8149309217960852</v>
      </c>
      <c r="BB19" s="16" t="s">
        <v>46901</v>
      </c>
      <c r="BC19" s="6">
        <f>B6L212C36</f>
        <v>3.7482120069878468</v>
      </c>
      <c r="BD19" s="16" t="s">
        <v>46902</v>
      </c>
      <c r="BE19" s="6">
        <f>B6L212C37</f>
        <v>10.222396382694127</v>
      </c>
      <c r="BF19" s="16" t="s">
        <v>46903</v>
      </c>
      <c r="BG19" s="6">
        <f>B6L212C38</f>
        <v>8.1779171061553022</v>
      </c>
      <c r="BH19" s="16" t="s">
        <v>46904</v>
      </c>
      <c r="BI19" s="6">
        <f>B6L212C39</f>
        <v>1.7037327304490211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2.2222222222222223</v>
      </c>
      <c r="H20" s="16" t="s">
        <v>46906</v>
      </c>
      <c r="I20" s="6">
        <f>B3L829C3</f>
        <v>2.0772532188841204</v>
      </c>
      <c r="J20" s="16" t="s">
        <v>12469</v>
      </c>
      <c r="K20" s="6">
        <f>B3L847C3</f>
        <v>2.1231671554252198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523.27424532518535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321.82994709375441</v>
      </c>
      <c r="AZ20" s="16" t="s">
        <v>46912</v>
      </c>
      <c r="BA20" s="6">
        <f>B6L213C35</f>
        <v>6.8149309217960852</v>
      </c>
      <c r="BB20" s="16" t="s">
        <v>46913</v>
      </c>
      <c r="BC20" s="6">
        <f>B6L213C36</f>
        <v>3.7482120069878468</v>
      </c>
      <c r="BD20" s="16" t="s">
        <v>46914</v>
      </c>
      <c r="BE20" s="6">
        <f>B6L213C37</f>
        <v>10.222396382694129</v>
      </c>
      <c r="BF20" s="16" t="s">
        <v>46915</v>
      </c>
      <c r="BG20" s="6">
        <f>B6L213C38</f>
        <v>8.1779171061553022</v>
      </c>
      <c r="BH20" s="16" t="s">
        <v>46916</v>
      </c>
      <c r="BI20" s="6">
        <f>B6L213C39</f>
        <v>1.7037327304490211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2.0321430052673053</v>
      </c>
      <c r="H21" s="16" t="s">
        <v>46918</v>
      </c>
      <c r="I21" s="6">
        <f>B3L830C3</f>
        <v>2.0545074118731828</v>
      </c>
      <c r="J21" s="16" t="s">
        <v>12508</v>
      </c>
      <c r="K21" s="6">
        <f>B3L848C3</f>
        <v>2.0441988950276242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523.27424532518535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657.35360958322178</v>
      </c>
      <c r="AZ21" s="16" t="s">
        <v>46924</v>
      </c>
      <c r="BA21" s="6">
        <f>B6L214C35</f>
        <v>6.8149309217960852</v>
      </c>
      <c r="BB21" s="16" t="s">
        <v>46925</v>
      </c>
      <c r="BC21" s="6">
        <f>B6L214C36</f>
        <v>3.7482120069878468</v>
      </c>
      <c r="BD21" s="16" t="s">
        <v>46926</v>
      </c>
      <c r="BE21" s="6">
        <f>B6L214C37</f>
        <v>10.222396382694127</v>
      </c>
      <c r="BF21" s="16" t="s">
        <v>46927</v>
      </c>
      <c r="BG21" s="6">
        <f>B6L214C38</f>
        <v>8.1779171061553022</v>
      </c>
      <c r="BH21" s="16" t="s">
        <v>46928</v>
      </c>
      <c r="BI21" s="6">
        <f>B6L214C39</f>
        <v>1.7037327304490211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32.9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2.0717086900710138</v>
      </c>
      <c r="J22" s="16" t="s">
        <v>46930</v>
      </c>
      <c r="K22" s="6">
        <f>B3L849C3</f>
        <v>2.0717086900710138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41.9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2.0272637071732431</v>
      </c>
      <c r="J23" s="16" t="s">
        <v>46932</v>
      </c>
      <c r="K23" s="6">
        <f>B3L850C3</f>
        <v>2.0272637071732431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39.799999999999997</v>
      </c>
      <c r="F24" s="16" t="s">
        <v>16435</v>
      </c>
      <c r="G24" s="6">
        <f>B3L815C3</f>
        <v>1.0061857831830572</v>
      </c>
      <c r="H24" s="16" t="s">
        <v>46934</v>
      </c>
      <c r="I24" s="6">
        <f>B3L833C3</f>
        <v>2.1574657280474252</v>
      </c>
      <c r="J24" s="16" t="s">
        <v>12547</v>
      </c>
      <c r="K24" s="6">
        <f>B3L852C3</f>
        <v>1.9628652260342601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523.27424532518535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2750.8668242635076</v>
      </c>
      <c r="AZ24" s="16" t="s">
        <v>46940</v>
      </c>
      <c r="BA24" s="6">
        <f>B6L215C35</f>
        <v>6.8149309217960861</v>
      </c>
      <c r="BB24" s="16" t="s">
        <v>46941</v>
      </c>
      <c r="BC24" s="6">
        <f>B6L215C36</f>
        <v>3.7482120069878468</v>
      </c>
      <c r="BD24" s="16" t="s">
        <v>46942</v>
      </c>
      <c r="BE24" s="6">
        <f>B6L215C37</f>
        <v>10.222396382694129</v>
      </c>
      <c r="BF24" s="16" t="s">
        <v>46943</v>
      </c>
      <c r="BG24" s="6">
        <f>B6L215C38</f>
        <v>8.1779171061553022</v>
      </c>
      <c r="BH24" s="16" t="s">
        <v>46944</v>
      </c>
      <c r="BI24" s="6">
        <f>B6L215C39</f>
        <v>1.7037327304490213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35.4</v>
      </c>
      <c r="F25" s="16" t="s">
        <v>16468</v>
      </c>
      <c r="G25" s="6">
        <f>B3L816C3</f>
        <v>1.6948724470981698</v>
      </c>
      <c r="H25" s="16" t="s">
        <v>46946</v>
      </c>
      <c r="I25" s="6">
        <f>B3L834C3</f>
        <v>1.6807579617590871</v>
      </c>
      <c r="J25" s="16" t="s">
        <v>46947</v>
      </c>
      <c r="K25" s="6">
        <f>B3L853C3</f>
        <v>1.6849561602807892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523.27424532518535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1473.3689224726488</v>
      </c>
      <c r="AZ25" s="16" t="s">
        <v>46953</v>
      </c>
      <c r="BA25" s="6">
        <f>IF(B6L216C3=0,0,B6L216C29/B6L216C3)</f>
        <v>6.8149309217960852</v>
      </c>
      <c r="BB25" s="16" t="s">
        <v>46954</v>
      </c>
      <c r="BC25" s="6">
        <f>IF(B6L216C8=0,0,B6L216C30/B6L216C8)</f>
        <v>3.7482120069878473</v>
      </c>
      <c r="BD25" s="16" t="s">
        <v>46955</v>
      </c>
      <c r="BE25" s="6">
        <f>IF(B6L216C13=0,0,B6L216C31/B6L216C13)</f>
        <v>10.222396382694129</v>
      </c>
      <c r="BF25" s="16" t="s">
        <v>46956</v>
      </c>
      <c r="BG25" s="6">
        <f>IF(B6L216C18=0,0,B6L216C32/B6L216C18)</f>
        <v>8.1779171061553004</v>
      </c>
      <c r="BH25" s="16" t="s">
        <v>46957</v>
      </c>
      <c r="BI25" s="6">
        <f>IF(B6L216C24=0,0,B6L216C33/B6L216C24)</f>
        <v>1.7037327304490211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A3B5BC-DDBB-4B29-85A9-29DFD17F10F0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17.453522724271711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4.67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7.1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2.1796504314067442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1.4984378569630872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2.2967228726342812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8832.0343459196156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1325.6227314435539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6957.439478495432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292650.01588417398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206618.94172861308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499268.95761278702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56243.718000000001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8.876883950182437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1.1914700035163994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1.4508362255617326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15B44-1698-4F99-B567-6958A4CD32EE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2021</v>
      </c>
      <c r="B8" s="11">
        <f>RRICC</f>
        <v>117000</v>
      </c>
      <c r="C8" s="7">
        <f>RR_ID</f>
        <v>2</v>
      </c>
      <c r="D8" s="1" t="str">
        <f>RR_SHORT_NAME</f>
        <v>NS</v>
      </c>
      <c r="E8" s="1" t="str">
        <f>RR_NAME</f>
        <v>Norfolk Southern</v>
      </c>
      <c r="F8" s="1" t="s">
        <v>47008</v>
      </c>
      <c r="G8" s="6">
        <f>E1L101C1</f>
        <v>2.7503900816658231E-3</v>
      </c>
    </row>
    <row r="9" spans="1:7" x14ac:dyDescent="0.3">
      <c r="A9" s="11">
        <f>CURRENT_YEAR</f>
        <v>2021</v>
      </c>
      <c r="B9" s="11">
        <f>RRICC</f>
        <v>117000</v>
      </c>
      <c r="C9" s="7">
        <f>RR_ID</f>
        <v>2</v>
      </c>
      <c r="D9" s="1" t="str">
        <f>RR_SHORT_NAME</f>
        <v>NS</v>
      </c>
      <c r="E9" s="1" t="str">
        <f>RR_NAME</f>
        <v>Norfolk Southern</v>
      </c>
      <c r="F9" s="1" t="s">
        <v>47009</v>
      </c>
      <c r="G9" s="6">
        <f>E1L101C2</f>
        <v>2.1072777558700903E-3</v>
      </c>
    </row>
    <row r="10" spans="1:7" x14ac:dyDescent="0.3">
      <c r="A10" s="11">
        <f>CURRENT_YEAR</f>
        <v>2021</v>
      </c>
      <c r="B10" s="11">
        <f>RRICC</f>
        <v>117000</v>
      </c>
      <c r="C10" s="7">
        <f>RR_ID</f>
        <v>2</v>
      </c>
      <c r="D10" s="1" t="str">
        <f>RR_SHORT_NAME</f>
        <v>NS</v>
      </c>
      <c r="E10" s="1" t="str">
        <f>RR_NAME</f>
        <v>Norfolk Southern</v>
      </c>
      <c r="F10" s="1" t="s">
        <v>47010</v>
      </c>
      <c r="G10" s="6">
        <f>E1L101C3</f>
        <v>3.507144924284054E-3</v>
      </c>
    </row>
    <row r="11" spans="1:7" x14ac:dyDescent="0.3">
      <c r="A11" s="11">
        <f>CURRENT_YEAR</f>
        <v>2021</v>
      </c>
      <c r="B11" s="11">
        <f>RRICC</f>
        <v>117000</v>
      </c>
      <c r="C11" s="7">
        <f>RR_ID</f>
        <v>2</v>
      </c>
      <c r="D11" s="1" t="str">
        <f>RR_SHORT_NAME</f>
        <v>NS</v>
      </c>
      <c r="E11" s="1" t="str">
        <f>RR_NAME</f>
        <v>Norfolk Southern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2021</v>
      </c>
      <c r="B12" s="11">
        <f>RRICC</f>
        <v>117000</v>
      </c>
      <c r="C12" s="7">
        <f>RR_ID</f>
        <v>2</v>
      </c>
      <c r="D12" s="1" t="str">
        <f>RR_SHORT_NAME</f>
        <v>NS</v>
      </c>
      <c r="E12" s="1" t="str">
        <f>RR_NAME</f>
        <v>Norfolk Southern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2021</v>
      </c>
      <c r="B13" s="11">
        <f>RRICC</f>
        <v>117000</v>
      </c>
      <c r="C13" s="7">
        <f>RR_ID</f>
        <v>2</v>
      </c>
      <c r="D13" s="1" t="str">
        <f>RR_SHORT_NAME</f>
        <v>NS</v>
      </c>
      <c r="E13" s="1" t="str">
        <f>RR_NAME</f>
        <v>Norfolk Southern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2021</v>
      </c>
      <c r="B14" s="11">
        <f>RRICC</f>
        <v>117000</v>
      </c>
      <c r="C14" s="7">
        <f>RR_ID</f>
        <v>2</v>
      </c>
      <c r="D14" s="1" t="str">
        <f>RR_SHORT_NAME</f>
        <v>NS</v>
      </c>
      <c r="E14" s="1" t="str">
        <f>RR_NAME</f>
        <v>Norfolk Southern</v>
      </c>
      <c r="F14" s="1" t="s">
        <v>47014</v>
      </c>
      <c r="G14" s="6">
        <f>E1L103C1</f>
        <v>0.57609494581292975</v>
      </c>
    </row>
    <row r="15" spans="1:7" x14ac:dyDescent="0.3">
      <c r="A15" s="11">
        <f>CURRENT_YEAR</f>
        <v>2021</v>
      </c>
      <c r="B15" s="11">
        <f>RRICC</f>
        <v>117000</v>
      </c>
      <c r="C15" s="7">
        <f>RR_ID</f>
        <v>2</v>
      </c>
      <c r="D15" s="1" t="str">
        <f>RR_SHORT_NAME</f>
        <v>NS</v>
      </c>
      <c r="E15" s="1" t="str">
        <f>RR_NAME</f>
        <v>Norfolk Southern</v>
      </c>
      <c r="F15" s="1" t="s">
        <v>47015</v>
      </c>
      <c r="G15" s="6">
        <f>E1L103C2</f>
        <v>1.0857586661216388E-3</v>
      </c>
    </row>
    <row r="16" spans="1:7" x14ac:dyDescent="0.3">
      <c r="A16" s="11">
        <f>CURRENT_YEAR</f>
        <v>2021</v>
      </c>
      <c r="B16" s="11">
        <f>RRICC</f>
        <v>117000</v>
      </c>
      <c r="C16" s="7">
        <f>RR_ID</f>
        <v>2</v>
      </c>
      <c r="D16" s="1" t="str">
        <f>RR_SHORT_NAME</f>
        <v>NS</v>
      </c>
      <c r="E16" s="1" t="str">
        <f>RR_NAME</f>
        <v>Norfolk Southern</v>
      </c>
      <c r="F16" s="1" t="s">
        <v>47016</v>
      </c>
      <c r="G16" s="6">
        <f>E1L103C3</f>
        <v>1.6180847470345853E-3</v>
      </c>
    </row>
    <row r="17" spans="1:7" x14ac:dyDescent="0.3">
      <c r="A17" s="11">
        <f>CURRENT_YEAR</f>
        <v>2021</v>
      </c>
      <c r="B17" s="11">
        <f>RRICC</f>
        <v>117000</v>
      </c>
      <c r="C17" s="7">
        <f>RR_ID</f>
        <v>2</v>
      </c>
      <c r="D17" s="1" t="str">
        <f>RR_SHORT_NAME</f>
        <v>NS</v>
      </c>
      <c r="E17" s="1" t="str">
        <f>RR_NAME</f>
        <v>Norfolk Southern</v>
      </c>
      <c r="F17" s="1" t="s">
        <v>47017</v>
      </c>
      <c r="G17" s="6">
        <f>E1L104C1</f>
        <v>12.716199652135067</v>
      </c>
    </row>
    <row r="18" spans="1:7" x14ac:dyDescent="0.3">
      <c r="A18" s="11">
        <f>CURRENT_YEAR</f>
        <v>2021</v>
      </c>
      <c r="B18" s="11">
        <f>RRICC</f>
        <v>117000</v>
      </c>
      <c r="C18" s="7">
        <f>RR_ID</f>
        <v>2</v>
      </c>
      <c r="D18" s="1" t="str">
        <f>RR_SHORT_NAME</f>
        <v>NS</v>
      </c>
      <c r="E18" s="1" t="str">
        <f>RR_NAME</f>
        <v>Norfolk Southern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2021</v>
      </c>
      <c r="B19" s="11">
        <f>RRICC</f>
        <v>117000</v>
      </c>
      <c r="C19" s="7">
        <f>RR_ID</f>
        <v>2</v>
      </c>
      <c r="D19" s="1" t="str">
        <f>RR_SHORT_NAME</f>
        <v>NS</v>
      </c>
      <c r="E19" s="1" t="str">
        <f>RR_NAME</f>
        <v>Norfolk Southern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2021</v>
      </c>
      <c r="B20" s="11">
        <f>RRICC</f>
        <v>117000</v>
      </c>
      <c r="C20" s="7">
        <f>RR_ID</f>
        <v>2</v>
      </c>
      <c r="D20" s="1" t="str">
        <f>RR_SHORT_NAME</f>
        <v>NS</v>
      </c>
      <c r="E20" s="1" t="str">
        <f>RR_NAME</f>
        <v>Norfolk Southern</v>
      </c>
      <c r="F20" s="1" t="s">
        <v>47020</v>
      </c>
      <c r="G20" s="6">
        <f>E1L105C1</f>
        <v>5.7908949366698996</v>
      </c>
    </row>
    <row r="21" spans="1:7" x14ac:dyDescent="0.3">
      <c r="A21" s="11">
        <f>CURRENT_YEAR</f>
        <v>2021</v>
      </c>
      <c r="B21" s="11">
        <f>RRICC</f>
        <v>117000</v>
      </c>
      <c r="C21" s="7">
        <f>RR_ID</f>
        <v>2</v>
      </c>
      <c r="D21" s="1" t="str">
        <f>RR_SHORT_NAME</f>
        <v>NS</v>
      </c>
      <c r="E21" s="1" t="str">
        <f>RR_NAME</f>
        <v>Norfolk Southern</v>
      </c>
      <c r="F21" s="1" t="s">
        <v>47021</v>
      </c>
      <c r="G21" s="6">
        <f>E1L105C2</f>
        <v>0.94431243546903842</v>
      </c>
    </row>
    <row r="22" spans="1:7" x14ac:dyDescent="0.3">
      <c r="A22" s="11">
        <f>CURRENT_YEAR</f>
        <v>2021</v>
      </c>
      <c r="B22" s="11">
        <f>RRICC</f>
        <v>117000</v>
      </c>
      <c r="C22" s="7">
        <f>RR_ID</f>
        <v>2</v>
      </c>
      <c r="D22" s="1" t="str">
        <f>RR_SHORT_NAME</f>
        <v>NS</v>
      </c>
      <c r="E22" s="1" t="str">
        <f>RR_NAME</f>
        <v>Norfolk Southern</v>
      </c>
      <c r="F22" s="1" t="s">
        <v>47022</v>
      </c>
      <c r="G22" s="6">
        <f>E1L105C3</f>
        <v>1.7673599157291748</v>
      </c>
    </row>
    <row r="23" spans="1:7" x14ac:dyDescent="0.3">
      <c r="A23" s="11">
        <f>CURRENT_YEAR</f>
        <v>2021</v>
      </c>
      <c r="B23" s="11">
        <f>RRICC</f>
        <v>117000</v>
      </c>
      <c r="C23" s="7">
        <f>RR_ID</f>
        <v>2</v>
      </c>
      <c r="D23" s="1" t="str">
        <f>RR_SHORT_NAME</f>
        <v>NS</v>
      </c>
      <c r="E23" s="1" t="str">
        <f>RR_NAME</f>
        <v>Norfolk Southern</v>
      </c>
      <c r="F23" s="1" t="s">
        <v>47023</v>
      </c>
      <c r="G23" s="6">
        <f>E1L106C1</f>
        <v>0.90685538271720101</v>
      </c>
    </row>
    <row r="24" spans="1:7" x14ac:dyDescent="0.3">
      <c r="A24" s="11">
        <f>CURRENT_YEAR</f>
        <v>2021</v>
      </c>
      <c r="B24" s="11">
        <f>RRICC</f>
        <v>117000</v>
      </c>
      <c r="C24" s="7">
        <f>RR_ID</f>
        <v>2</v>
      </c>
      <c r="D24" s="1" t="str">
        <f>RR_SHORT_NAME</f>
        <v>NS</v>
      </c>
      <c r="E24" s="1" t="str">
        <f>RR_NAME</f>
        <v>Norfolk Southern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2021</v>
      </c>
      <c r="B25" s="11">
        <f>RRICC</f>
        <v>117000</v>
      </c>
      <c r="C25" s="7">
        <f>RR_ID</f>
        <v>2</v>
      </c>
      <c r="D25" s="1" t="str">
        <f>RR_SHORT_NAME</f>
        <v>NS</v>
      </c>
      <c r="E25" s="1" t="str">
        <f>RR_NAME</f>
        <v>Norfolk Southern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2021</v>
      </c>
      <c r="B26" s="11">
        <f>RRICC</f>
        <v>117000</v>
      </c>
      <c r="C26" s="7">
        <f>RR_ID</f>
        <v>2</v>
      </c>
      <c r="D26" s="1" t="str">
        <f>RR_SHORT_NAME</f>
        <v>NS</v>
      </c>
      <c r="E26" s="1" t="str">
        <f>RR_NAME</f>
        <v>Norfolk Southern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2021</v>
      </c>
      <c r="B27" s="11">
        <f>RRICC</f>
        <v>117000</v>
      </c>
      <c r="C27" s="7">
        <f>RR_ID</f>
        <v>2</v>
      </c>
      <c r="D27" s="1" t="str">
        <f>RR_SHORT_NAME</f>
        <v>NS</v>
      </c>
      <c r="E27" s="1" t="str">
        <f>RR_NAME</f>
        <v>Norfolk Southern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2021</v>
      </c>
      <c r="B28" s="11">
        <f>RRICC</f>
        <v>117000</v>
      </c>
      <c r="C28" s="7">
        <f>RR_ID</f>
        <v>2</v>
      </c>
      <c r="D28" s="1" t="str">
        <f>RR_SHORT_NAME</f>
        <v>NS</v>
      </c>
      <c r="E28" s="1" t="str">
        <f>RR_NAME</f>
        <v>Norfolk Southern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2021</v>
      </c>
      <c r="B29" s="11">
        <f>RRICC</f>
        <v>117000</v>
      </c>
      <c r="C29" s="7">
        <f>RR_ID</f>
        <v>2</v>
      </c>
      <c r="D29" s="1" t="str">
        <f>RR_SHORT_NAME</f>
        <v>NS</v>
      </c>
      <c r="E29" s="1" t="str">
        <f>RR_NAME</f>
        <v>Norfolk Southern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2021</v>
      </c>
      <c r="B30" s="11">
        <f>RRICC</f>
        <v>117000</v>
      </c>
      <c r="C30" s="7">
        <f>RR_ID</f>
        <v>2</v>
      </c>
      <c r="D30" s="1" t="str">
        <f>RR_SHORT_NAME</f>
        <v>NS</v>
      </c>
      <c r="E30" s="1" t="str">
        <f>RR_NAME</f>
        <v>Norfolk Southern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2021</v>
      </c>
      <c r="B31" s="11">
        <f>RRICC</f>
        <v>117000</v>
      </c>
      <c r="C31" s="7">
        <f>RR_ID</f>
        <v>2</v>
      </c>
      <c r="D31" s="1" t="str">
        <f>RR_SHORT_NAME</f>
        <v>NS</v>
      </c>
      <c r="E31" s="1" t="str">
        <f>RR_NAME</f>
        <v>Norfolk Southern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2021</v>
      </c>
      <c r="B32" s="11">
        <f>RRICC</f>
        <v>117000</v>
      </c>
      <c r="C32" s="7">
        <f>RR_ID</f>
        <v>2</v>
      </c>
      <c r="D32" s="1" t="str">
        <f>RR_SHORT_NAME</f>
        <v>NS</v>
      </c>
      <c r="E32" s="1" t="str">
        <f>RR_NAME</f>
        <v>Norfolk Southern</v>
      </c>
      <c r="F32" s="1" t="s">
        <v>47032</v>
      </c>
      <c r="G32" s="6">
        <f>E1L109C1</f>
        <v>2.2779981825403777</v>
      </c>
    </row>
    <row r="33" spans="1:7" x14ac:dyDescent="0.3">
      <c r="A33" s="11">
        <f>CURRENT_YEAR</f>
        <v>2021</v>
      </c>
      <c r="B33" s="11">
        <f>RRICC</f>
        <v>117000</v>
      </c>
      <c r="C33" s="7">
        <f>RR_ID</f>
        <v>2</v>
      </c>
      <c r="D33" s="1" t="str">
        <f>RR_SHORT_NAME</f>
        <v>NS</v>
      </c>
      <c r="E33" s="1" t="str">
        <f>RR_NAME</f>
        <v>Norfolk Southern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2021</v>
      </c>
      <c r="B34" s="11">
        <f>RRICC</f>
        <v>117000</v>
      </c>
      <c r="C34" s="7">
        <f>RR_ID</f>
        <v>2</v>
      </c>
      <c r="D34" s="1" t="str">
        <f>RR_SHORT_NAME</f>
        <v>NS</v>
      </c>
      <c r="E34" s="1" t="str">
        <f>RR_NAME</f>
        <v>Norfolk Southern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2021</v>
      </c>
      <c r="B35" s="11">
        <f>RRICC</f>
        <v>117000</v>
      </c>
      <c r="C35" s="7">
        <f>RR_ID</f>
        <v>2</v>
      </c>
      <c r="D35" s="1" t="str">
        <f>RR_SHORT_NAME</f>
        <v>NS</v>
      </c>
      <c r="E35" s="1" t="str">
        <f>RR_NAME</f>
        <v>Norfolk Southern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2021</v>
      </c>
      <c r="B36" s="11">
        <f>RRICC</f>
        <v>117000</v>
      </c>
      <c r="C36" s="7">
        <f>RR_ID</f>
        <v>2</v>
      </c>
      <c r="D36" s="1" t="str">
        <f>RR_SHORT_NAME</f>
        <v>NS</v>
      </c>
      <c r="E36" s="1" t="str">
        <f>RR_NAME</f>
        <v>Norfolk Southern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2021</v>
      </c>
      <c r="B37" s="11">
        <f>RRICC</f>
        <v>117000</v>
      </c>
      <c r="C37" s="7">
        <f>RR_ID</f>
        <v>2</v>
      </c>
      <c r="D37" s="1" t="str">
        <f>RR_SHORT_NAME</f>
        <v>NS</v>
      </c>
      <c r="E37" s="1" t="str">
        <f>RR_NAME</f>
        <v>Norfolk Southern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2021</v>
      </c>
      <c r="B38" s="11">
        <f>RRICC</f>
        <v>117000</v>
      </c>
      <c r="C38" s="7">
        <f>RR_ID</f>
        <v>2</v>
      </c>
      <c r="D38" s="1" t="str">
        <f>RR_SHORT_NAME</f>
        <v>NS</v>
      </c>
      <c r="E38" s="1" t="str">
        <f>RR_NAME</f>
        <v>Norfolk Southern</v>
      </c>
      <c r="F38" s="1" t="s">
        <v>47038</v>
      </c>
      <c r="G38" s="6">
        <f>E1L111C1</f>
        <v>4.7851468130283932</v>
      </c>
    </row>
    <row r="39" spans="1:7" x14ac:dyDescent="0.3">
      <c r="A39" s="11">
        <f>CURRENT_YEAR</f>
        <v>2021</v>
      </c>
      <c r="B39" s="11">
        <f>RRICC</f>
        <v>117000</v>
      </c>
      <c r="C39" s="7">
        <f>RR_ID</f>
        <v>2</v>
      </c>
      <c r="D39" s="1" t="str">
        <f>RR_SHORT_NAME</f>
        <v>NS</v>
      </c>
      <c r="E39" s="1" t="str">
        <f>RR_NAME</f>
        <v>Norfolk Southern</v>
      </c>
      <c r="F39" s="1" t="s">
        <v>47039</v>
      </c>
      <c r="G39" s="6">
        <f>E1L111C2</f>
        <v>0.3780533780364933</v>
      </c>
    </row>
    <row r="40" spans="1:7" x14ac:dyDescent="0.3">
      <c r="A40" s="11">
        <f>CURRENT_YEAR</f>
        <v>2021</v>
      </c>
      <c r="B40" s="11">
        <f>RRICC</f>
        <v>117000</v>
      </c>
      <c r="C40" s="7">
        <f>RR_ID</f>
        <v>2</v>
      </c>
      <c r="D40" s="1" t="str">
        <f>RR_SHORT_NAME</f>
        <v>NS</v>
      </c>
      <c r="E40" s="1" t="str">
        <f>RR_NAME</f>
        <v>Norfolk Southern</v>
      </c>
      <c r="F40" s="1" t="s">
        <v>47040</v>
      </c>
      <c r="G40" s="6">
        <f>E1L111C3</f>
        <v>1.5767336390216398</v>
      </c>
    </row>
    <row r="41" spans="1:7" x14ac:dyDescent="0.3">
      <c r="A41" s="11">
        <f>CURRENT_YEAR</f>
        <v>2021</v>
      </c>
      <c r="B41" s="11">
        <f>RRICC</f>
        <v>117000</v>
      </c>
      <c r="C41" s="7">
        <f>RR_ID</f>
        <v>2</v>
      </c>
      <c r="D41" s="1" t="str">
        <f>RR_SHORT_NAME</f>
        <v>NS</v>
      </c>
      <c r="E41" s="1" t="str">
        <f>RR_NAME</f>
        <v>Norfolk Southern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2021</v>
      </c>
      <c r="B42" s="11">
        <f>RRICC</f>
        <v>117000</v>
      </c>
      <c r="C42" s="7">
        <f>RR_ID</f>
        <v>2</v>
      </c>
      <c r="D42" s="1" t="str">
        <f>RR_SHORT_NAME</f>
        <v>NS</v>
      </c>
      <c r="E42" s="1" t="str">
        <f>RR_NAME</f>
        <v>Norfolk Southern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2021</v>
      </c>
      <c r="B43" s="11">
        <f>RRICC</f>
        <v>117000</v>
      </c>
      <c r="C43" s="7">
        <f>RR_ID</f>
        <v>2</v>
      </c>
      <c r="D43" s="1" t="str">
        <f>RR_SHORT_NAME</f>
        <v>NS</v>
      </c>
      <c r="E43" s="1" t="str">
        <f>RR_NAME</f>
        <v>Norfolk Southern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2021</v>
      </c>
      <c r="B44" s="11">
        <f>RRICC</f>
        <v>117000</v>
      </c>
      <c r="C44" s="7">
        <f>RR_ID</f>
        <v>2</v>
      </c>
      <c r="D44" s="1" t="str">
        <f>RR_SHORT_NAME</f>
        <v>NS</v>
      </c>
      <c r="E44" s="1" t="str">
        <f>RR_NAME</f>
        <v>Norfolk Southern</v>
      </c>
      <c r="F44" s="1" t="s">
        <v>47044</v>
      </c>
      <c r="G44" s="6">
        <f>E1L113C1</f>
        <v>1.5000211792152702</v>
      </c>
    </row>
    <row r="45" spans="1:7" x14ac:dyDescent="0.3">
      <c r="A45" s="11">
        <f>CURRENT_YEAR</f>
        <v>2021</v>
      </c>
      <c r="B45" s="11">
        <f>RRICC</f>
        <v>117000</v>
      </c>
      <c r="C45" s="7">
        <f>RR_ID</f>
        <v>2</v>
      </c>
      <c r="D45" s="1" t="str">
        <f>RR_SHORT_NAME</f>
        <v>NS</v>
      </c>
      <c r="E45" s="1" t="str">
        <f>RR_NAME</f>
        <v>Norfolk Southern</v>
      </c>
      <c r="F45" s="1" t="s">
        <v>47045</v>
      </c>
      <c r="G45" s="6">
        <f>E1L113C2</f>
        <v>0.40978083794905334</v>
      </c>
    </row>
    <row r="46" spans="1:7" x14ac:dyDescent="0.3">
      <c r="A46" s="11">
        <f>CURRENT_YEAR</f>
        <v>2021</v>
      </c>
      <c r="B46" s="11">
        <f>RRICC</f>
        <v>117000</v>
      </c>
      <c r="C46" s="7">
        <f>RR_ID</f>
        <v>2</v>
      </c>
      <c r="D46" s="1" t="str">
        <f>RR_SHORT_NAME</f>
        <v>NS</v>
      </c>
      <c r="E46" s="1" t="str">
        <f>RR_NAME</f>
        <v>Norfolk Southern</v>
      </c>
      <c r="F46" s="1" t="s">
        <v>47046</v>
      </c>
      <c r="G46" s="6">
        <f>E1L113C3</f>
        <v>0.48974345692431032</v>
      </c>
    </row>
    <row r="47" spans="1:7" x14ac:dyDescent="0.3">
      <c r="A47" s="11">
        <f>CURRENT_YEAR</f>
        <v>2021</v>
      </c>
      <c r="B47" s="11">
        <f>RRICC</f>
        <v>117000</v>
      </c>
      <c r="C47" s="7">
        <f>RR_ID</f>
        <v>2</v>
      </c>
      <c r="D47" s="1" t="str">
        <f>RR_SHORT_NAME</f>
        <v>NS</v>
      </c>
      <c r="E47" s="1" t="str">
        <f>RR_NAME</f>
        <v>Norfolk Southern</v>
      </c>
      <c r="F47" s="1" t="s">
        <v>47047</v>
      </c>
      <c r="G47" s="6">
        <f>E1L114C1</f>
        <v>0</v>
      </c>
    </row>
    <row r="48" spans="1:7" x14ac:dyDescent="0.3">
      <c r="A48" s="11">
        <f>CURRENT_YEAR</f>
        <v>2021</v>
      </c>
      <c r="B48" s="11">
        <f>RRICC</f>
        <v>117000</v>
      </c>
      <c r="C48" s="7">
        <f>RR_ID</f>
        <v>2</v>
      </c>
      <c r="D48" s="1" t="str">
        <f>RR_SHORT_NAME</f>
        <v>NS</v>
      </c>
      <c r="E48" s="1" t="str">
        <f>RR_NAME</f>
        <v>Norfolk Southern</v>
      </c>
      <c r="F48" s="1" t="s">
        <v>47048</v>
      </c>
      <c r="G48" s="6">
        <f>E1L114C2</f>
        <v>0</v>
      </c>
    </row>
    <row r="49" spans="1:7" x14ac:dyDescent="0.3">
      <c r="A49" s="11">
        <f>CURRENT_YEAR</f>
        <v>2021</v>
      </c>
      <c r="B49" s="11">
        <f>RRICC</f>
        <v>117000</v>
      </c>
      <c r="C49" s="7">
        <f>RR_ID</f>
        <v>2</v>
      </c>
      <c r="D49" s="1" t="str">
        <f>RR_SHORT_NAME</f>
        <v>NS</v>
      </c>
      <c r="E49" s="1" t="str">
        <f>RR_NAME</f>
        <v>Norfolk Southern</v>
      </c>
      <c r="F49" s="1" t="s">
        <v>47049</v>
      </c>
      <c r="G49" s="6">
        <f>E1L114C3</f>
        <v>0</v>
      </c>
    </row>
    <row r="50" spans="1:7" x14ac:dyDescent="0.3">
      <c r="A50" s="11">
        <f>CURRENT_YEAR</f>
        <v>2021</v>
      </c>
      <c r="B50" s="11">
        <f>RRICC</f>
        <v>117000</v>
      </c>
      <c r="C50" s="7">
        <f>RR_ID</f>
        <v>2</v>
      </c>
      <c r="D50" s="1" t="str">
        <f>RR_SHORT_NAME</f>
        <v>NS</v>
      </c>
      <c r="E50" s="1" t="str">
        <f>RR_NAME</f>
        <v>Norfolk Southern</v>
      </c>
      <c r="F50" s="1" t="s">
        <v>47050</v>
      </c>
      <c r="G50" s="6">
        <f>E1L115C1</f>
        <v>0</v>
      </c>
    </row>
    <row r="51" spans="1:7" x14ac:dyDescent="0.3">
      <c r="A51" s="11">
        <f>CURRENT_YEAR</f>
        <v>2021</v>
      </c>
      <c r="B51" s="11">
        <f>RRICC</f>
        <v>117000</v>
      </c>
      <c r="C51" s="7">
        <f>RR_ID</f>
        <v>2</v>
      </c>
      <c r="D51" s="1" t="str">
        <f>RR_SHORT_NAME</f>
        <v>NS</v>
      </c>
      <c r="E51" s="1" t="str">
        <f>RR_NAME</f>
        <v>Norfolk Southern</v>
      </c>
      <c r="F51" s="1" t="s">
        <v>47051</v>
      </c>
      <c r="G51" s="6">
        <f>E1L115C2</f>
        <v>0</v>
      </c>
    </row>
    <row r="52" spans="1:7" x14ac:dyDescent="0.3">
      <c r="A52" s="11">
        <f>CURRENT_YEAR</f>
        <v>2021</v>
      </c>
      <c r="B52" s="11">
        <f>RRICC</f>
        <v>117000</v>
      </c>
      <c r="C52" s="7">
        <f>RR_ID</f>
        <v>2</v>
      </c>
      <c r="D52" s="1" t="str">
        <f>RR_SHORT_NAME</f>
        <v>NS</v>
      </c>
      <c r="E52" s="1" t="str">
        <f>RR_NAME</f>
        <v>Norfolk Southern</v>
      </c>
      <c r="F52" s="1" t="s">
        <v>47052</v>
      </c>
      <c r="G52" s="6">
        <f>E1L115C3</f>
        <v>0</v>
      </c>
    </row>
    <row r="53" spans="1:7" x14ac:dyDescent="0.3">
      <c r="A53" s="11">
        <f>CURRENT_YEAR</f>
        <v>2021</v>
      </c>
      <c r="B53" s="11">
        <f>RRICC</f>
        <v>117000</v>
      </c>
      <c r="C53" s="7">
        <f>RR_ID</f>
        <v>2</v>
      </c>
      <c r="D53" s="1" t="str">
        <f>RR_SHORT_NAME</f>
        <v>NS</v>
      </c>
      <c r="E53" s="1" t="str">
        <f>RR_NAME</f>
        <v>Norfolk Southern</v>
      </c>
      <c r="F53" s="1" t="s">
        <v>47053</v>
      </c>
      <c r="G53" s="6">
        <f>E1L116C1</f>
        <v>5.1573959222204382E-2</v>
      </c>
    </row>
    <row r="54" spans="1:7" x14ac:dyDescent="0.3">
      <c r="A54" s="11">
        <f>CURRENT_YEAR</f>
        <v>2021</v>
      </c>
      <c r="B54" s="11">
        <f>RRICC</f>
        <v>117000</v>
      </c>
      <c r="C54" s="7">
        <f>RR_ID</f>
        <v>2</v>
      </c>
      <c r="D54" s="1" t="str">
        <f>RR_SHORT_NAME</f>
        <v>NS</v>
      </c>
      <c r="E54" s="1" t="str">
        <f>RR_NAME</f>
        <v>Norfolk Southern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2021</v>
      </c>
      <c r="B55" s="11">
        <f>RRICC</f>
        <v>117000</v>
      </c>
      <c r="C55" s="7">
        <f>RR_ID</f>
        <v>2</v>
      </c>
      <c r="D55" s="1" t="str">
        <f>RR_SHORT_NAME</f>
        <v>NS</v>
      </c>
      <c r="E55" s="1" t="str">
        <f>RR_NAME</f>
        <v>Norfolk Southern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2021</v>
      </c>
      <c r="B56" s="11">
        <f>RRICC</f>
        <v>117000</v>
      </c>
      <c r="C56" s="7">
        <f>RR_ID</f>
        <v>2</v>
      </c>
      <c r="D56" s="1" t="str">
        <f>RR_SHORT_NAME</f>
        <v>NS</v>
      </c>
      <c r="E56" s="1" t="str">
        <f>RR_NAME</f>
        <v>Norfolk Southern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2021</v>
      </c>
      <c r="B57" s="11">
        <f>RRICC</f>
        <v>117000</v>
      </c>
      <c r="C57" s="7">
        <f>RR_ID</f>
        <v>2</v>
      </c>
      <c r="D57" s="1" t="str">
        <f>RR_SHORT_NAME</f>
        <v>NS</v>
      </c>
      <c r="E57" s="1" t="str">
        <f>RR_NAME</f>
        <v>Norfolk Southern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2021</v>
      </c>
      <c r="B58" s="11">
        <f>RRICC</f>
        <v>117000</v>
      </c>
      <c r="C58" s="7">
        <f>RR_ID</f>
        <v>2</v>
      </c>
      <c r="D58" s="1" t="str">
        <f>RR_SHORT_NAME</f>
        <v>NS</v>
      </c>
      <c r="E58" s="1" t="str">
        <f>RR_NAME</f>
        <v>Norfolk Southern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2021</v>
      </c>
      <c r="B59" s="11">
        <f>RRICC</f>
        <v>117000</v>
      </c>
      <c r="C59" s="7">
        <f>RR_ID</f>
        <v>2</v>
      </c>
      <c r="D59" s="1" t="str">
        <f>RR_SHORT_NAME</f>
        <v>NS</v>
      </c>
      <c r="E59" s="1" t="str">
        <f>RR_NAME</f>
        <v>Norfolk Southern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2021</v>
      </c>
      <c r="B60" s="11">
        <f>RRICC</f>
        <v>117000</v>
      </c>
      <c r="C60" s="7">
        <f>RR_ID</f>
        <v>2</v>
      </c>
      <c r="D60" s="1" t="str">
        <f>RR_SHORT_NAME</f>
        <v>NS</v>
      </c>
      <c r="E60" s="1" t="str">
        <f>RR_NAME</f>
        <v>Norfolk Southern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2021</v>
      </c>
      <c r="B61" s="11">
        <f>RRICC</f>
        <v>117000</v>
      </c>
      <c r="C61" s="7">
        <f>RR_ID</f>
        <v>2</v>
      </c>
      <c r="D61" s="1" t="str">
        <f>RR_SHORT_NAME</f>
        <v>NS</v>
      </c>
      <c r="E61" s="1" t="str">
        <f>RR_NAME</f>
        <v>Norfolk Southern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2021</v>
      </c>
      <c r="B62" s="11">
        <f>RRICC</f>
        <v>117000</v>
      </c>
      <c r="C62" s="7">
        <f>RR_ID</f>
        <v>2</v>
      </c>
      <c r="D62" s="1" t="str">
        <f>RR_SHORT_NAME</f>
        <v>NS</v>
      </c>
      <c r="E62" s="1" t="str">
        <f>RR_NAME</f>
        <v>Norfolk Southern</v>
      </c>
      <c r="F62" s="1" t="s">
        <v>47062</v>
      </c>
      <c r="G62" s="6">
        <f>E1L119C1</f>
        <v>5.8985159318170055</v>
      </c>
    </row>
    <row r="63" spans="1:7" x14ac:dyDescent="0.3">
      <c r="A63" s="11">
        <f>CURRENT_YEAR</f>
        <v>2021</v>
      </c>
      <c r="B63" s="11">
        <f>RRICC</f>
        <v>117000</v>
      </c>
      <c r="C63" s="7">
        <f>RR_ID</f>
        <v>2</v>
      </c>
      <c r="D63" s="1" t="str">
        <f>RR_SHORT_NAME</f>
        <v>NS</v>
      </c>
      <c r="E63" s="1" t="str">
        <f>RR_NAME</f>
        <v>Norfolk Southern</v>
      </c>
      <c r="F63" s="1" t="s">
        <v>47063</v>
      </c>
      <c r="G63" s="6">
        <f>E1L119C2</f>
        <v>2.3008760911890973</v>
      </c>
    </row>
    <row r="64" spans="1:7" x14ac:dyDescent="0.3">
      <c r="A64" s="11">
        <f>CURRENT_YEAR</f>
        <v>2021</v>
      </c>
      <c r="B64" s="11">
        <f>RRICC</f>
        <v>117000</v>
      </c>
      <c r="C64" s="7">
        <f>RR_ID</f>
        <v>2</v>
      </c>
      <c r="D64" s="1" t="str">
        <f>RR_SHORT_NAME</f>
        <v>NS</v>
      </c>
      <c r="E64" s="1" t="str">
        <f>RR_NAME</f>
        <v>Norfolk Southern</v>
      </c>
      <c r="F64" s="1" t="s">
        <v>47064</v>
      </c>
      <c r="G64" s="6">
        <f>E1L119C3</f>
        <v>3.4107298660346284</v>
      </c>
    </row>
    <row r="65" spans="1:7" x14ac:dyDescent="0.3">
      <c r="A65" s="11">
        <f>CURRENT_YEAR</f>
        <v>2021</v>
      </c>
      <c r="B65" s="11">
        <f>RRICC</f>
        <v>117000</v>
      </c>
      <c r="C65" s="7">
        <f>RR_ID</f>
        <v>2</v>
      </c>
      <c r="D65" s="1" t="str">
        <f>RR_SHORT_NAME</f>
        <v>NS</v>
      </c>
      <c r="E65" s="1" t="str">
        <f>RR_NAME</f>
        <v>Norfolk Southern</v>
      </c>
      <c r="F65" s="1" t="s">
        <v>47065</v>
      </c>
      <c r="G65" s="6">
        <f>E1L120C1</f>
        <v>61.093263301762263</v>
      </c>
    </row>
    <row r="66" spans="1:7" x14ac:dyDescent="0.3">
      <c r="A66" s="11">
        <f>CURRENT_YEAR</f>
        <v>2021</v>
      </c>
      <c r="B66" s="11">
        <f>RRICC</f>
        <v>117000</v>
      </c>
      <c r="C66" s="7">
        <f>RR_ID</f>
        <v>2</v>
      </c>
      <c r="D66" s="1" t="str">
        <f>RR_SHORT_NAME</f>
        <v>NS</v>
      </c>
      <c r="E66" s="1" t="str">
        <f>RR_NAME</f>
        <v>Norfolk Southern</v>
      </c>
      <c r="F66" s="1" t="s">
        <v>47066</v>
      </c>
      <c r="G66" s="6">
        <f>E1L120C2</f>
        <v>3.0942251063832469</v>
      </c>
    </row>
    <row r="67" spans="1:7" x14ac:dyDescent="0.3">
      <c r="A67" s="11">
        <f>CURRENT_YEAR</f>
        <v>2021</v>
      </c>
      <c r="B67" s="11">
        <f>RRICC</f>
        <v>117000</v>
      </c>
      <c r="C67" s="7">
        <f>RR_ID</f>
        <v>2</v>
      </c>
      <c r="D67" s="1" t="str">
        <f>RR_SHORT_NAME</f>
        <v>NS</v>
      </c>
      <c r="E67" s="1" t="str">
        <f>RR_NAME</f>
        <v>Norfolk Southern</v>
      </c>
      <c r="F67" s="1" t="s">
        <v>47067</v>
      </c>
      <c r="G67" s="6">
        <f>E1L120C3</f>
        <v>5.4103808401610323</v>
      </c>
    </row>
    <row r="68" spans="1:7" x14ac:dyDescent="0.3">
      <c r="A68" s="11">
        <f>CURRENT_YEAR</f>
        <v>2021</v>
      </c>
      <c r="B68" s="11">
        <f>RRICC</f>
        <v>117000</v>
      </c>
      <c r="C68" s="7">
        <f>RR_ID</f>
        <v>2</v>
      </c>
      <c r="D68" s="1" t="str">
        <f>RR_SHORT_NAME</f>
        <v>NS</v>
      </c>
      <c r="E68" s="1" t="str">
        <f>RR_NAME</f>
        <v>Norfolk Southern</v>
      </c>
      <c r="F68" s="1" t="s">
        <v>47068</v>
      </c>
      <c r="G68" s="6">
        <f>E1L121C1</f>
        <v>36.817956442286395</v>
      </c>
    </row>
    <row r="69" spans="1:7" x14ac:dyDescent="0.3">
      <c r="A69" s="11">
        <f>CURRENT_YEAR</f>
        <v>2021</v>
      </c>
      <c r="B69" s="11">
        <f>RRICC</f>
        <v>117000</v>
      </c>
      <c r="C69" s="7">
        <f>RR_ID</f>
        <v>2</v>
      </c>
      <c r="D69" s="1" t="str">
        <f>RR_SHORT_NAME</f>
        <v>NS</v>
      </c>
      <c r="E69" s="1" t="str">
        <f>RR_NAME</f>
        <v>Norfolk Southern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2021</v>
      </c>
      <c r="B70" s="11">
        <f>RRICC</f>
        <v>117000</v>
      </c>
      <c r="C70" s="7">
        <f>RR_ID</f>
        <v>2</v>
      </c>
      <c r="D70" s="1" t="str">
        <f>RR_SHORT_NAME</f>
        <v>NS</v>
      </c>
      <c r="E70" s="1" t="str">
        <f>RR_NAME</f>
        <v>Norfolk Southern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2021</v>
      </c>
      <c r="B71" s="11">
        <f>RRICC</f>
        <v>117000</v>
      </c>
      <c r="C71" s="7">
        <f>RR_ID</f>
        <v>2</v>
      </c>
      <c r="D71" s="1" t="str">
        <f>RR_SHORT_NAME</f>
        <v>NS</v>
      </c>
      <c r="E71" s="1" t="str">
        <f>RR_NAME</f>
        <v>Norfolk Southern</v>
      </c>
      <c r="F71" s="1" t="s">
        <v>47071</v>
      </c>
      <c r="G71" s="6">
        <f>E1L122C1</f>
        <v>172.51397279084719</v>
      </c>
    </row>
    <row r="72" spans="1:7" x14ac:dyDescent="0.3">
      <c r="A72" s="11">
        <f>CURRENT_YEAR</f>
        <v>2021</v>
      </c>
      <c r="B72" s="11">
        <f>RRICC</f>
        <v>117000</v>
      </c>
      <c r="C72" s="7">
        <f>RR_ID</f>
        <v>2</v>
      </c>
      <c r="D72" s="1" t="str">
        <f>RR_SHORT_NAME</f>
        <v>NS</v>
      </c>
      <c r="E72" s="1" t="str">
        <f>RR_NAME</f>
        <v>Norfolk Southern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2021</v>
      </c>
      <c r="B73" s="11">
        <f>RRICC</f>
        <v>117000</v>
      </c>
      <c r="C73" s="7">
        <f>RR_ID</f>
        <v>2</v>
      </c>
      <c r="D73" s="1" t="str">
        <f>RR_SHORT_NAME</f>
        <v>NS</v>
      </c>
      <c r="E73" s="1" t="str">
        <f>RR_NAME</f>
        <v>Norfolk Southern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2021</v>
      </c>
      <c r="B74" s="11">
        <f>RRICC</f>
        <v>117000</v>
      </c>
      <c r="C74" s="7">
        <f>RR_ID</f>
        <v>2</v>
      </c>
      <c r="D74" s="1" t="str">
        <f>RR_SHORT_NAME</f>
        <v>NS</v>
      </c>
      <c r="E74" s="1" t="str">
        <f>RR_NAME</f>
        <v>Norfolk Southern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2021</v>
      </c>
      <c r="B75" s="11">
        <f>RRICC</f>
        <v>117000</v>
      </c>
      <c r="C75" s="7">
        <f>RR_ID</f>
        <v>2</v>
      </c>
      <c r="D75" s="1" t="str">
        <f>RR_SHORT_NAME</f>
        <v>NS</v>
      </c>
      <c r="E75" s="1" t="str">
        <f>RR_NAME</f>
        <v>Norfolk Southern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2021</v>
      </c>
      <c r="B76" s="11">
        <f>RRICC</f>
        <v>117000</v>
      </c>
      <c r="C76" s="7">
        <f>RR_ID</f>
        <v>2</v>
      </c>
      <c r="D76" s="1" t="str">
        <f>RR_SHORT_NAME</f>
        <v>NS</v>
      </c>
      <c r="E76" s="1" t="str">
        <f>RR_NAME</f>
        <v>Norfolk Southern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2021</v>
      </c>
      <c r="B77" s="11">
        <f>RRICC</f>
        <v>117000</v>
      </c>
      <c r="C77" s="7">
        <f>RR_ID</f>
        <v>2</v>
      </c>
      <c r="D77" s="1" t="str">
        <f>RR_SHORT_NAME</f>
        <v>NS</v>
      </c>
      <c r="E77" s="1" t="str">
        <f>RR_NAME</f>
        <v>Norfolk Southern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2021</v>
      </c>
      <c r="B78" s="11">
        <f>RRICC</f>
        <v>117000</v>
      </c>
      <c r="C78" s="7">
        <f>RR_ID</f>
        <v>2</v>
      </c>
      <c r="D78" s="1" t="str">
        <f>RR_SHORT_NAME</f>
        <v>NS</v>
      </c>
      <c r="E78" s="1" t="str">
        <f>RR_NAME</f>
        <v>Norfolk Southern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2021</v>
      </c>
      <c r="B79" s="11">
        <f>RRICC</f>
        <v>117000</v>
      </c>
      <c r="C79" s="7">
        <f>RR_ID</f>
        <v>2</v>
      </c>
      <c r="D79" s="1" t="str">
        <f>RR_SHORT_NAME</f>
        <v>NS</v>
      </c>
      <c r="E79" s="1" t="str">
        <f>RR_NAME</f>
        <v>Norfolk Southern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2021</v>
      </c>
      <c r="B80" s="11">
        <f>RRICC</f>
        <v>117000</v>
      </c>
      <c r="C80" s="7">
        <f>RR_ID</f>
        <v>2</v>
      </c>
      <c r="D80" s="1" t="str">
        <f>RR_SHORT_NAME</f>
        <v>NS</v>
      </c>
      <c r="E80" s="1" t="str">
        <f>RR_NAME</f>
        <v>Norfolk Southern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2021</v>
      </c>
      <c r="B81" s="11">
        <f>RRICC</f>
        <v>117000</v>
      </c>
      <c r="C81" s="7">
        <f>RR_ID</f>
        <v>2</v>
      </c>
      <c r="D81" s="1" t="str">
        <f>RR_SHORT_NAME</f>
        <v>NS</v>
      </c>
      <c r="E81" s="1" t="str">
        <f>RR_NAME</f>
        <v>Norfolk Southern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2021</v>
      </c>
      <c r="B82" s="11">
        <f>RRICC</f>
        <v>117000</v>
      </c>
      <c r="C82" s="7">
        <f>RR_ID</f>
        <v>2</v>
      </c>
      <c r="D82" s="1" t="str">
        <f>RR_SHORT_NAME</f>
        <v>NS</v>
      </c>
      <c r="E82" s="1" t="str">
        <f>RR_NAME</f>
        <v>Norfolk Southern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2021</v>
      </c>
      <c r="B83" s="11">
        <f>RRICC</f>
        <v>117000</v>
      </c>
      <c r="C83" s="7">
        <f>RR_ID</f>
        <v>2</v>
      </c>
      <c r="D83" s="1" t="str">
        <f>RR_SHORT_NAME</f>
        <v>NS</v>
      </c>
      <c r="E83" s="1" t="str">
        <f>RR_NAME</f>
        <v>Norfolk Southern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2021</v>
      </c>
      <c r="B84" s="11">
        <f>RRICC</f>
        <v>117000</v>
      </c>
      <c r="C84" s="7">
        <f>RR_ID</f>
        <v>2</v>
      </c>
      <c r="D84" s="1" t="str">
        <f>RR_SHORT_NAME</f>
        <v>NS</v>
      </c>
      <c r="E84" s="1" t="str">
        <f>RR_NAME</f>
        <v>Norfolk Southern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2021</v>
      </c>
      <c r="B85" s="11">
        <f>RRICC</f>
        <v>117000</v>
      </c>
      <c r="C85" s="7">
        <f>RR_ID</f>
        <v>2</v>
      </c>
      <c r="D85" s="1" t="str">
        <f>RR_SHORT_NAME</f>
        <v>NS</v>
      </c>
      <c r="E85" s="1" t="str">
        <f>RR_NAME</f>
        <v>Norfolk Southern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2021</v>
      </c>
      <c r="B86" s="11">
        <f>RRICC</f>
        <v>117000</v>
      </c>
      <c r="C86" s="7">
        <f>RR_ID</f>
        <v>2</v>
      </c>
      <c r="D86" s="1" t="str">
        <f>RR_SHORT_NAME</f>
        <v>NS</v>
      </c>
      <c r="E86" s="1" t="str">
        <f>RR_NAME</f>
        <v>Norfolk Southern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2021</v>
      </c>
      <c r="B87" s="11">
        <f>RRICC</f>
        <v>117000</v>
      </c>
      <c r="C87" s="7">
        <f>RR_ID</f>
        <v>2</v>
      </c>
      <c r="D87" s="1" t="str">
        <f>RR_SHORT_NAME</f>
        <v>NS</v>
      </c>
      <c r="E87" s="1" t="str">
        <f>RR_NAME</f>
        <v>Norfolk Southern</v>
      </c>
      <c r="F87" s="1" t="s">
        <v>47087</v>
      </c>
      <c r="G87" s="6">
        <f>E1L202C1</f>
        <v>2.9485985121053153E-2</v>
      </c>
    </row>
    <row r="88" spans="1:7" x14ac:dyDescent="0.3">
      <c r="A88" s="11">
        <f>CURRENT_YEAR</f>
        <v>2021</v>
      </c>
      <c r="B88" s="11">
        <f>RRICC</f>
        <v>117000</v>
      </c>
      <c r="C88" s="7">
        <f>RR_ID</f>
        <v>2</v>
      </c>
      <c r="D88" s="1" t="str">
        <f>RR_SHORT_NAME</f>
        <v>NS</v>
      </c>
      <c r="E88" s="1" t="str">
        <f>RR_NAME</f>
        <v>Norfolk Southern</v>
      </c>
      <c r="F88" s="1" t="s">
        <v>47088</v>
      </c>
      <c r="G88" s="6">
        <f>E1L202C2</f>
        <v>0.11523713049074023</v>
      </c>
    </row>
    <row r="89" spans="1:7" x14ac:dyDescent="0.3">
      <c r="A89" s="11">
        <f>CURRENT_YEAR</f>
        <v>2021</v>
      </c>
      <c r="B89" s="11">
        <f>RRICC</f>
        <v>117000</v>
      </c>
      <c r="C89" s="7">
        <f>RR_ID</f>
        <v>2</v>
      </c>
      <c r="D89" s="1" t="str">
        <f>RR_SHORT_NAME</f>
        <v>NS</v>
      </c>
      <c r="E89" s="1" t="str">
        <f>RR_NAME</f>
        <v>Norfolk Southern</v>
      </c>
      <c r="F89" s="1" t="s">
        <v>47089</v>
      </c>
      <c r="G89" s="6">
        <f>E1L202C3</f>
        <v>6.7977203601529343E-4</v>
      </c>
    </row>
    <row r="90" spans="1:7" x14ac:dyDescent="0.3">
      <c r="A90" s="11">
        <f>CURRENT_YEAR</f>
        <v>2021</v>
      </c>
      <c r="B90" s="11">
        <f>RRICC</f>
        <v>117000</v>
      </c>
      <c r="C90" s="7">
        <f>RR_ID</f>
        <v>2</v>
      </c>
      <c r="D90" s="1" t="str">
        <f>RR_SHORT_NAME</f>
        <v>NS</v>
      </c>
      <c r="E90" s="1" t="str">
        <f>RR_NAME</f>
        <v>Norfolk Southern</v>
      </c>
      <c r="F90" s="1" t="s">
        <v>47090</v>
      </c>
      <c r="G90" s="6">
        <f>E1L202C4</f>
        <v>7.6663561314738227E-2</v>
      </c>
    </row>
    <row r="91" spans="1:7" x14ac:dyDescent="0.3">
      <c r="A91" s="11">
        <f>CURRENT_YEAR</f>
        <v>2021</v>
      </c>
      <c r="B91" s="11">
        <f>RRICC</f>
        <v>117000</v>
      </c>
      <c r="C91" s="7">
        <f>RR_ID</f>
        <v>2</v>
      </c>
      <c r="D91" s="1" t="str">
        <f>RR_SHORT_NAME</f>
        <v>NS</v>
      </c>
      <c r="E91" s="1" t="str">
        <f>RR_NAME</f>
        <v>Norfolk Southern</v>
      </c>
      <c r="F91" s="1" t="s">
        <v>47091</v>
      </c>
      <c r="G91" s="6">
        <f>E1L202C5</f>
        <v>0.29961653927592552</v>
      </c>
    </row>
    <row r="92" spans="1:7" x14ac:dyDescent="0.3">
      <c r="A92" s="11">
        <f>CURRENT_YEAR</f>
        <v>2021</v>
      </c>
      <c r="B92" s="11">
        <f>RRICC</f>
        <v>117000</v>
      </c>
      <c r="C92" s="7">
        <f>RR_ID</f>
        <v>2</v>
      </c>
      <c r="D92" s="1" t="str">
        <f>RR_SHORT_NAME</f>
        <v>NS</v>
      </c>
      <c r="E92" s="1" t="str">
        <f>RR_NAME</f>
        <v>Norfolk Southern</v>
      </c>
      <c r="F92" s="1" t="s">
        <v>47092</v>
      </c>
      <c r="G92" s="6">
        <f>E1L202C6</f>
        <v>1.7674072936397663E-3</v>
      </c>
    </row>
    <row r="93" spans="1:7" x14ac:dyDescent="0.3">
      <c r="A93" s="11">
        <f>CURRENT_YEAR</f>
        <v>2021</v>
      </c>
      <c r="B93" s="11">
        <f>RRICC</f>
        <v>117000</v>
      </c>
      <c r="C93" s="7">
        <f>RR_ID</f>
        <v>2</v>
      </c>
      <c r="D93" s="1" t="str">
        <f>RR_SHORT_NAME</f>
        <v>NS</v>
      </c>
      <c r="E93" s="1" t="str">
        <f>RR_NAME</f>
        <v>Norfolk Southern</v>
      </c>
      <c r="F93" s="1" t="s">
        <v>47093</v>
      </c>
      <c r="G93" s="6">
        <f>E1L202C7</f>
        <v>3.7290944695988424</v>
      </c>
    </row>
    <row r="94" spans="1:7" x14ac:dyDescent="0.3">
      <c r="A94" s="11">
        <f>CURRENT_YEAR</f>
        <v>2021</v>
      </c>
      <c r="B94" s="11">
        <f>RRICC</f>
        <v>117000</v>
      </c>
      <c r="C94" s="7">
        <f>RR_ID</f>
        <v>2</v>
      </c>
      <c r="D94" s="1" t="str">
        <f>RR_SHORT_NAME</f>
        <v>NS</v>
      </c>
      <c r="E94" s="1" t="str">
        <f>RR_NAME</f>
        <v>Norfolk Southern</v>
      </c>
      <c r="F94" s="1" t="s">
        <v>47094</v>
      </c>
      <c r="G94" s="6">
        <f>E1L202C8</f>
        <v>46.063338864119572</v>
      </c>
    </row>
    <row r="95" spans="1:7" x14ac:dyDescent="0.3">
      <c r="A95" s="11">
        <f>CURRENT_YEAR</f>
        <v>2021</v>
      </c>
      <c r="B95" s="11">
        <f>RRICC</f>
        <v>117000</v>
      </c>
      <c r="C95" s="7">
        <f>RR_ID</f>
        <v>2</v>
      </c>
      <c r="D95" s="1" t="str">
        <f>RR_SHORT_NAME</f>
        <v>NS</v>
      </c>
      <c r="E95" s="1" t="str">
        <f>RR_NAME</f>
        <v>Norfolk Southern</v>
      </c>
      <c r="F95" s="1" t="s">
        <v>47095</v>
      </c>
      <c r="G95" s="6">
        <f>E1L202C9</f>
        <v>9.4172213787655071E-2</v>
      </c>
    </row>
    <row r="96" spans="1:7" x14ac:dyDescent="0.3">
      <c r="A96" s="11">
        <f>CURRENT_YEAR</f>
        <v>2021</v>
      </c>
      <c r="B96" s="11">
        <f>RRICC</f>
        <v>117000</v>
      </c>
      <c r="C96" s="7">
        <f>RR_ID</f>
        <v>2</v>
      </c>
      <c r="D96" s="1" t="str">
        <f>RR_SHORT_NAME</f>
        <v>NS</v>
      </c>
      <c r="E96" s="1" t="str">
        <f>RR_NAME</f>
        <v>Norfolk Southern</v>
      </c>
      <c r="F96" s="1" t="s">
        <v>47096</v>
      </c>
      <c r="G96" s="6">
        <f>E1L202C10</f>
        <v>3.7290944695988415</v>
      </c>
    </row>
    <row r="97" spans="1:7" x14ac:dyDescent="0.3">
      <c r="A97" s="11">
        <f>CURRENT_YEAR</f>
        <v>2021</v>
      </c>
      <c r="B97" s="11">
        <f>RRICC</f>
        <v>117000</v>
      </c>
      <c r="C97" s="7">
        <f>RR_ID</f>
        <v>2</v>
      </c>
      <c r="D97" s="1" t="str">
        <f>RR_SHORT_NAME</f>
        <v>NS</v>
      </c>
      <c r="E97" s="1" t="str">
        <f>RR_NAME</f>
        <v>Norfolk Southern</v>
      </c>
      <c r="F97" s="1" t="s">
        <v>47097</v>
      </c>
      <c r="G97" s="6">
        <f>E1L202C11</f>
        <v>46.063338864119579</v>
      </c>
    </row>
    <row r="98" spans="1:7" x14ac:dyDescent="0.3">
      <c r="A98" s="11">
        <f>CURRENT_YEAR</f>
        <v>2021</v>
      </c>
      <c r="B98" s="11">
        <f>RRICC</f>
        <v>117000</v>
      </c>
      <c r="C98" s="7">
        <f>RR_ID</f>
        <v>2</v>
      </c>
      <c r="D98" s="1" t="str">
        <f>RR_SHORT_NAME</f>
        <v>NS</v>
      </c>
      <c r="E98" s="1" t="str">
        <f>RR_NAME</f>
        <v>Norfolk Southern</v>
      </c>
      <c r="F98" s="1" t="s">
        <v>47098</v>
      </c>
      <c r="G98" s="6">
        <f>E1L202C12</f>
        <v>9.4172213787655071E-2</v>
      </c>
    </row>
    <row r="99" spans="1:7" x14ac:dyDescent="0.3">
      <c r="A99" s="11">
        <f>CURRENT_YEAR</f>
        <v>2021</v>
      </c>
      <c r="B99" s="11">
        <f>RRICC</f>
        <v>117000</v>
      </c>
      <c r="C99" s="7">
        <f>RR_ID</f>
        <v>2</v>
      </c>
      <c r="D99" s="1" t="str">
        <f>RR_SHORT_NAME</f>
        <v>NS</v>
      </c>
      <c r="E99" s="1" t="str">
        <f>RR_NAME</f>
        <v>Norfolk Southern</v>
      </c>
      <c r="F99" s="1" t="s">
        <v>47099</v>
      </c>
      <c r="G99" s="6">
        <f>E1L202C13</f>
        <v>1.9316541836790015</v>
      </c>
    </row>
    <row r="100" spans="1:7" x14ac:dyDescent="0.3">
      <c r="A100" s="11">
        <f>CURRENT_YEAR</f>
        <v>2021</v>
      </c>
      <c r="B100" s="11">
        <f>RRICC</f>
        <v>117000</v>
      </c>
      <c r="C100" s="7">
        <f>RR_ID</f>
        <v>2</v>
      </c>
      <c r="D100" s="1" t="str">
        <f>RR_SHORT_NAME</f>
        <v>NS</v>
      </c>
      <c r="E100" s="1" t="str">
        <f>RR_NAME</f>
        <v>Norfolk Southern</v>
      </c>
      <c r="F100" s="1" t="s">
        <v>47100</v>
      </c>
      <c r="G100" s="6">
        <f>E1L203C1</f>
        <v>5.347994476435796E-2</v>
      </c>
    </row>
    <row r="101" spans="1:7" x14ac:dyDescent="0.3">
      <c r="A101" s="11">
        <f>CURRENT_YEAR</f>
        <v>2021</v>
      </c>
      <c r="B101" s="11">
        <f>RRICC</f>
        <v>117000</v>
      </c>
      <c r="C101" s="7">
        <f>RR_ID</f>
        <v>2</v>
      </c>
      <c r="D101" s="1" t="str">
        <f>RR_SHORT_NAME</f>
        <v>NS</v>
      </c>
      <c r="E101" s="1" t="str">
        <f>RR_NAME</f>
        <v>Norfolk Southern</v>
      </c>
      <c r="F101" s="1" t="s">
        <v>47101</v>
      </c>
      <c r="G101" s="6">
        <f>E1L203C2</f>
        <v>6.0052544166919554E-2</v>
      </c>
    </row>
    <row r="102" spans="1:7" x14ac:dyDescent="0.3">
      <c r="A102" s="11">
        <f>CURRENT_YEAR</f>
        <v>2021</v>
      </c>
      <c r="B102" s="11">
        <f>RRICC</f>
        <v>117000</v>
      </c>
      <c r="C102" s="7">
        <f>RR_ID</f>
        <v>2</v>
      </c>
      <c r="D102" s="1" t="str">
        <f>RR_SHORT_NAME</f>
        <v>NS</v>
      </c>
      <c r="E102" s="1" t="str">
        <f>RR_NAME</f>
        <v>Norfolk Southern</v>
      </c>
      <c r="F102" s="1" t="s">
        <v>47102</v>
      </c>
      <c r="G102" s="6">
        <f>E1L203C3</f>
        <v>2.4586417002471602E-2</v>
      </c>
    </row>
    <row r="103" spans="1:7" x14ac:dyDescent="0.3">
      <c r="A103" s="11">
        <f>CURRENT_YEAR</f>
        <v>2021</v>
      </c>
      <c r="B103" s="11">
        <f>RRICC</f>
        <v>117000</v>
      </c>
      <c r="C103" s="7">
        <f>RR_ID</f>
        <v>2</v>
      </c>
      <c r="D103" s="1" t="str">
        <f>RR_SHORT_NAME</f>
        <v>NS</v>
      </c>
      <c r="E103" s="1" t="str">
        <f>RR_NAME</f>
        <v>Norfolk Southern</v>
      </c>
      <c r="F103" s="1" t="s">
        <v>47103</v>
      </c>
      <c r="G103" s="6">
        <f>E1L203C4</f>
        <v>0.13904785638733078</v>
      </c>
    </row>
    <row r="104" spans="1:7" x14ac:dyDescent="0.3">
      <c r="A104" s="11">
        <f>CURRENT_YEAR</f>
        <v>2021</v>
      </c>
      <c r="B104" s="11">
        <f>RRICC</f>
        <v>117000</v>
      </c>
      <c r="C104" s="7">
        <f>RR_ID</f>
        <v>2</v>
      </c>
      <c r="D104" s="1" t="str">
        <f>RR_SHORT_NAME</f>
        <v>NS</v>
      </c>
      <c r="E104" s="1" t="str">
        <f>RR_NAME</f>
        <v>Norfolk Southern</v>
      </c>
      <c r="F104" s="1" t="s">
        <v>47104</v>
      </c>
      <c r="G104" s="6">
        <f>E1L203C5</f>
        <v>0.15613661483399091</v>
      </c>
    </row>
    <row r="105" spans="1:7" x14ac:dyDescent="0.3">
      <c r="A105" s="11">
        <f>CURRENT_YEAR</f>
        <v>2021</v>
      </c>
      <c r="B105" s="11">
        <f>RRICC</f>
        <v>117000</v>
      </c>
      <c r="C105" s="7">
        <f>RR_ID</f>
        <v>2</v>
      </c>
      <c r="D105" s="1" t="str">
        <f>RR_SHORT_NAME</f>
        <v>NS</v>
      </c>
      <c r="E105" s="1" t="str">
        <f>RR_NAME</f>
        <v>Norfolk Southern</v>
      </c>
      <c r="F105" s="1" t="s">
        <v>47105</v>
      </c>
      <c r="G105" s="6">
        <f>E1L203C6</f>
        <v>6.3924684206426302E-2</v>
      </c>
    </row>
    <row r="106" spans="1:7" x14ac:dyDescent="0.3">
      <c r="A106" s="11">
        <f>CURRENT_YEAR</f>
        <v>2021</v>
      </c>
      <c r="B106" s="11">
        <f>RRICC</f>
        <v>117000</v>
      </c>
      <c r="C106" s="7">
        <f>RR_ID</f>
        <v>2</v>
      </c>
      <c r="D106" s="1" t="str">
        <f>RR_SHORT_NAME</f>
        <v>NS</v>
      </c>
      <c r="E106" s="1" t="str">
        <f>RR_NAME</f>
        <v>Norfolk Southern</v>
      </c>
      <c r="F106" s="1" t="s">
        <v>47106</v>
      </c>
      <c r="G106" s="6">
        <f>E1L203C7</f>
        <v>5.5789218605954805</v>
      </c>
    </row>
    <row r="107" spans="1:7" x14ac:dyDescent="0.3">
      <c r="A107" s="11">
        <f>CURRENT_YEAR</f>
        <v>2021</v>
      </c>
      <c r="B107" s="11">
        <f>RRICC</f>
        <v>117000</v>
      </c>
      <c r="C107" s="7">
        <f>RR_ID</f>
        <v>2</v>
      </c>
      <c r="D107" s="1" t="str">
        <f>RR_SHORT_NAME</f>
        <v>NS</v>
      </c>
      <c r="E107" s="1" t="str">
        <f>RR_NAME</f>
        <v>Norfolk Southern</v>
      </c>
      <c r="F107" s="1" t="s">
        <v>47107</v>
      </c>
      <c r="G107" s="6">
        <f>E1L203C8</f>
        <v>30.238076096039464</v>
      </c>
    </row>
    <row r="108" spans="1:7" x14ac:dyDescent="0.3">
      <c r="A108" s="11">
        <f>CURRENT_YEAR</f>
        <v>2021</v>
      </c>
      <c r="B108" s="11">
        <f>RRICC</f>
        <v>117000</v>
      </c>
      <c r="C108" s="7">
        <f>RR_ID</f>
        <v>2</v>
      </c>
      <c r="D108" s="1" t="str">
        <f>RR_SHORT_NAME</f>
        <v>NS</v>
      </c>
      <c r="E108" s="1" t="str">
        <f>RR_NAME</f>
        <v>Norfolk Southern</v>
      </c>
      <c r="F108" s="1" t="s">
        <v>47108</v>
      </c>
      <c r="G108" s="6">
        <f>E1L203C9</f>
        <v>3.8440789708555521</v>
      </c>
    </row>
    <row r="109" spans="1:7" x14ac:dyDescent="0.3">
      <c r="A109" s="11">
        <f>CURRENT_YEAR</f>
        <v>2021</v>
      </c>
      <c r="B109" s="11">
        <f>RRICC</f>
        <v>117000</v>
      </c>
      <c r="C109" s="7">
        <f>RR_ID</f>
        <v>2</v>
      </c>
      <c r="D109" s="1" t="str">
        <f>RR_SHORT_NAME</f>
        <v>NS</v>
      </c>
      <c r="E109" s="1" t="str">
        <f>RR_NAME</f>
        <v>Norfolk Southern</v>
      </c>
      <c r="F109" s="1" t="s">
        <v>47109</v>
      </c>
      <c r="G109" s="6">
        <f>E1L203C10</f>
        <v>5.5789218605954805</v>
      </c>
    </row>
    <row r="110" spans="1:7" x14ac:dyDescent="0.3">
      <c r="A110" s="11">
        <f>CURRENT_YEAR</f>
        <v>2021</v>
      </c>
      <c r="B110" s="11">
        <f>RRICC</f>
        <v>117000</v>
      </c>
      <c r="C110" s="7">
        <f>RR_ID</f>
        <v>2</v>
      </c>
      <c r="D110" s="1" t="str">
        <f>RR_SHORT_NAME</f>
        <v>NS</v>
      </c>
      <c r="E110" s="1" t="str">
        <f>RR_NAME</f>
        <v>Norfolk Southern</v>
      </c>
      <c r="F110" s="1" t="s">
        <v>47110</v>
      </c>
      <c r="G110" s="6">
        <f>E1L203C11</f>
        <v>30.23807609603946</v>
      </c>
    </row>
    <row r="111" spans="1:7" x14ac:dyDescent="0.3">
      <c r="A111" s="11">
        <f>CURRENT_YEAR</f>
        <v>2021</v>
      </c>
      <c r="B111" s="11">
        <f>RRICC</f>
        <v>117000</v>
      </c>
      <c r="C111" s="7">
        <f>RR_ID</f>
        <v>2</v>
      </c>
      <c r="D111" s="1" t="str">
        <f>RR_SHORT_NAME</f>
        <v>NS</v>
      </c>
      <c r="E111" s="1" t="str">
        <f>RR_NAME</f>
        <v>Norfolk Southern</v>
      </c>
      <c r="F111" s="1" t="s">
        <v>47111</v>
      </c>
      <c r="G111" s="6">
        <f>E1L203C12</f>
        <v>3.8440789708555521</v>
      </c>
    </row>
    <row r="112" spans="1:7" x14ac:dyDescent="0.3">
      <c r="A112" s="11">
        <f>CURRENT_YEAR</f>
        <v>2021</v>
      </c>
      <c r="B112" s="11">
        <f>RRICC</f>
        <v>117000</v>
      </c>
      <c r="C112" s="7">
        <f>RR_ID</f>
        <v>2</v>
      </c>
      <c r="D112" s="1" t="str">
        <f>RR_SHORT_NAME</f>
        <v>NS</v>
      </c>
      <c r="E112" s="1" t="str">
        <f>RR_NAME</f>
        <v>Norfolk Southern</v>
      </c>
      <c r="F112" s="1" t="s">
        <v>47112</v>
      </c>
      <c r="G112" s="6">
        <f>E1L203C13</f>
        <v>7.1461511452750579E-4</v>
      </c>
    </row>
    <row r="113" spans="1:7" x14ac:dyDescent="0.3">
      <c r="A113" s="11">
        <f>CURRENT_YEAR</f>
        <v>2021</v>
      </c>
      <c r="B113" s="11">
        <f>RRICC</f>
        <v>117000</v>
      </c>
      <c r="C113" s="7">
        <f>RR_ID</f>
        <v>2</v>
      </c>
      <c r="D113" s="1" t="str">
        <f>RR_SHORT_NAME</f>
        <v>NS</v>
      </c>
      <c r="E113" s="1" t="str">
        <f>RR_NAME</f>
        <v>Norfolk Southern</v>
      </c>
      <c r="F113" s="1" t="s">
        <v>47113</v>
      </c>
      <c r="G113" s="6">
        <f>E1L204C1</f>
        <v>3.9556945103283954E-2</v>
      </c>
    </row>
    <row r="114" spans="1:7" x14ac:dyDescent="0.3">
      <c r="A114" s="11">
        <f>CURRENT_YEAR</f>
        <v>2021</v>
      </c>
      <c r="B114" s="11">
        <f>RRICC</f>
        <v>117000</v>
      </c>
      <c r="C114" s="7">
        <f>RR_ID</f>
        <v>2</v>
      </c>
      <c r="D114" s="1" t="str">
        <f>RR_SHORT_NAME</f>
        <v>NS</v>
      </c>
      <c r="E114" s="1" t="str">
        <f>RR_NAME</f>
        <v>Norfolk Southern</v>
      </c>
      <c r="F114" s="1" t="s">
        <v>47114</v>
      </c>
      <c r="G114" s="6">
        <f>E1L204C2</f>
        <v>1.5945537978818685E-2</v>
      </c>
    </row>
    <row r="115" spans="1:7" x14ac:dyDescent="0.3">
      <c r="A115" s="11">
        <f>CURRENT_YEAR</f>
        <v>2021</v>
      </c>
      <c r="B115" s="11">
        <f>RRICC</f>
        <v>117000</v>
      </c>
      <c r="C115" s="7">
        <f>RR_ID</f>
        <v>2</v>
      </c>
      <c r="D115" s="1" t="str">
        <f>RR_SHORT_NAME</f>
        <v>NS</v>
      </c>
      <c r="E115" s="1" t="str">
        <f>RR_NAME</f>
        <v>Norfolk Southern</v>
      </c>
      <c r="F115" s="1" t="s">
        <v>47115</v>
      </c>
      <c r="G115" s="6">
        <f>E1L204C3</f>
        <v>6.7404511785464596E-2</v>
      </c>
    </row>
    <row r="116" spans="1:7" x14ac:dyDescent="0.3">
      <c r="A116" s="11">
        <f>CURRENT_YEAR</f>
        <v>2021</v>
      </c>
      <c r="B116" s="11">
        <f>RRICC</f>
        <v>117000</v>
      </c>
      <c r="C116" s="7">
        <f>RR_ID</f>
        <v>2</v>
      </c>
      <c r="D116" s="1" t="str">
        <f>RR_SHORT_NAME</f>
        <v>NS</v>
      </c>
      <c r="E116" s="1" t="str">
        <f>RR_NAME</f>
        <v>Norfolk Southern</v>
      </c>
      <c r="F116" s="1" t="s">
        <v>47116</v>
      </c>
      <c r="G116" s="6">
        <f>E1L204C4</f>
        <v>0.10284805726853827</v>
      </c>
    </row>
    <row r="117" spans="1:7" x14ac:dyDescent="0.3">
      <c r="A117" s="11">
        <f>CURRENT_YEAR</f>
        <v>2021</v>
      </c>
      <c r="B117" s="11">
        <f>RRICC</f>
        <v>117000</v>
      </c>
      <c r="C117" s="7">
        <f>RR_ID</f>
        <v>2</v>
      </c>
      <c r="D117" s="1" t="str">
        <f>RR_SHORT_NAME</f>
        <v>NS</v>
      </c>
      <c r="E117" s="1" t="str">
        <f>RR_NAME</f>
        <v>Norfolk Southern</v>
      </c>
      <c r="F117" s="1" t="s">
        <v>47117</v>
      </c>
      <c r="G117" s="6">
        <f>E1L204C5</f>
        <v>4.1458398744928578E-2</v>
      </c>
    </row>
    <row r="118" spans="1:7" x14ac:dyDescent="0.3">
      <c r="A118" s="11">
        <f>CURRENT_YEAR</f>
        <v>2021</v>
      </c>
      <c r="B118" s="11">
        <f>RRICC</f>
        <v>117000</v>
      </c>
      <c r="C118" s="7">
        <f>RR_ID</f>
        <v>2</v>
      </c>
      <c r="D118" s="1" t="str">
        <f>RR_SHORT_NAME</f>
        <v>NS</v>
      </c>
      <c r="E118" s="1" t="str">
        <f>RR_NAME</f>
        <v>Norfolk Southern</v>
      </c>
      <c r="F118" s="1" t="s">
        <v>47118</v>
      </c>
      <c r="G118" s="6">
        <f>E1L204C6</f>
        <v>0.17525173064220789</v>
      </c>
    </row>
    <row r="119" spans="1:7" x14ac:dyDescent="0.3">
      <c r="A119" s="11">
        <f>CURRENT_YEAR</f>
        <v>2021</v>
      </c>
      <c r="B119" s="11">
        <f>RRICC</f>
        <v>117000</v>
      </c>
      <c r="C119" s="7">
        <f>RR_ID</f>
        <v>2</v>
      </c>
      <c r="D119" s="1" t="str">
        <f>RR_SHORT_NAME</f>
        <v>NS</v>
      </c>
      <c r="E119" s="1" t="str">
        <f>RR_NAME</f>
        <v>Norfolk Southern</v>
      </c>
      <c r="F119" s="1" t="s">
        <v>47119</v>
      </c>
      <c r="G119" s="6">
        <f>E1L204C7</f>
        <v>2.8588945326380251</v>
      </c>
    </row>
    <row r="120" spans="1:7" x14ac:dyDescent="0.3">
      <c r="A120" s="11">
        <f>CURRENT_YEAR</f>
        <v>2021</v>
      </c>
      <c r="B120" s="11">
        <f>RRICC</f>
        <v>117000</v>
      </c>
      <c r="C120" s="7">
        <f>RR_ID</f>
        <v>2</v>
      </c>
      <c r="D120" s="1" t="str">
        <f>RR_SHORT_NAME</f>
        <v>NS</v>
      </c>
      <c r="E120" s="1" t="str">
        <f>RR_NAME</f>
        <v>Norfolk Southern</v>
      </c>
      <c r="F120" s="1" t="s">
        <v>47120</v>
      </c>
      <c r="G120" s="6">
        <f>E1L204C8</f>
        <v>1.9543355210622739</v>
      </c>
    </row>
    <row r="121" spans="1:7" x14ac:dyDescent="0.3">
      <c r="A121" s="11">
        <f>CURRENT_YEAR</f>
        <v>2021</v>
      </c>
      <c r="B121" s="11">
        <f>RRICC</f>
        <v>117000</v>
      </c>
      <c r="C121" s="7">
        <f>RR_ID</f>
        <v>2</v>
      </c>
      <c r="D121" s="1" t="str">
        <f>RR_SHORT_NAME</f>
        <v>NS</v>
      </c>
      <c r="E121" s="1" t="str">
        <f>RR_NAME</f>
        <v>Norfolk Southern</v>
      </c>
      <c r="F121" s="1" t="s">
        <v>47121</v>
      </c>
      <c r="G121" s="6">
        <f>E1L204C9</f>
        <v>7.2522846379635446</v>
      </c>
    </row>
    <row r="122" spans="1:7" x14ac:dyDescent="0.3">
      <c r="A122" s="11">
        <f>CURRENT_YEAR</f>
        <v>2021</v>
      </c>
      <c r="B122" s="11">
        <f>RRICC</f>
        <v>117000</v>
      </c>
      <c r="C122" s="7">
        <f>RR_ID</f>
        <v>2</v>
      </c>
      <c r="D122" s="1" t="str">
        <f>RR_SHORT_NAME</f>
        <v>NS</v>
      </c>
      <c r="E122" s="1" t="str">
        <f>RR_NAME</f>
        <v>Norfolk Southern</v>
      </c>
      <c r="F122" s="1" t="s">
        <v>47122</v>
      </c>
      <c r="G122" s="6">
        <f>E1L204C10</f>
        <v>2.8588945326380251</v>
      </c>
    </row>
    <row r="123" spans="1:7" x14ac:dyDescent="0.3">
      <c r="A123" s="11">
        <f>CURRENT_YEAR</f>
        <v>2021</v>
      </c>
      <c r="B123" s="11">
        <f>RRICC</f>
        <v>117000</v>
      </c>
      <c r="C123" s="7">
        <f>RR_ID</f>
        <v>2</v>
      </c>
      <c r="D123" s="1" t="str">
        <f>RR_SHORT_NAME</f>
        <v>NS</v>
      </c>
      <c r="E123" s="1" t="str">
        <f>RR_NAME</f>
        <v>Norfolk Southern</v>
      </c>
      <c r="F123" s="1" t="s">
        <v>47123</v>
      </c>
      <c r="G123" s="6">
        <f>E1L204C11</f>
        <v>1.9543355210622748</v>
      </c>
    </row>
    <row r="124" spans="1:7" x14ac:dyDescent="0.3">
      <c r="A124" s="11">
        <f>CURRENT_YEAR</f>
        <v>2021</v>
      </c>
      <c r="B124" s="11">
        <f>RRICC</f>
        <v>117000</v>
      </c>
      <c r="C124" s="7">
        <f>RR_ID</f>
        <v>2</v>
      </c>
      <c r="D124" s="1" t="str">
        <f>RR_SHORT_NAME</f>
        <v>NS</v>
      </c>
      <c r="E124" s="1" t="str">
        <f>RR_NAME</f>
        <v>Norfolk Southern</v>
      </c>
      <c r="F124" s="1" t="s">
        <v>47124</v>
      </c>
      <c r="G124" s="6">
        <f>E1L204C12</f>
        <v>7.2522846379635464</v>
      </c>
    </row>
    <row r="125" spans="1:7" x14ac:dyDescent="0.3">
      <c r="A125" s="11">
        <f>CURRENT_YEAR</f>
        <v>2021</v>
      </c>
      <c r="B125" s="11">
        <f>RRICC</f>
        <v>117000</v>
      </c>
      <c r="C125" s="7">
        <f>RR_ID</f>
        <v>2</v>
      </c>
      <c r="D125" s="1" t="str">
        <f>RR_SHORT_NAME</f>
        <v>NS</v>
      </c>
      <c r="E125" s="1" t="str">
        <f>RR_NAME</f>
        <v>Norfolk Southern</v>
      </c>
      <c r="F125" s="1" t="s">
        <v>47125</v>
      </c>
      <c r="G125" s="6">
        <f>E1L204C13</f>
        <v>9.3448614840499176E-3</v>
      </c>
    </row>
    <row r="126" spans="1:7" x14ac:dyDescent="0.3">
      <c r="A126" s="11">
        <f>CURRENT_YEAR</f>
        <v>2021</v>
      </c>
      <c r="B126" s="11">
        <f>RRICC</f>
        <v>117000</v>
      </c>
      <c r="C126" s="7">
        <f>RR_ID</f>
        <v>2</v>
      </c>
      <c r="D126" s="1" t="str">
        <f>RR_SHORT_NAME</f>
        <v>NS</v>
      </c>
      <c r="E126" s="1" t="str">
        <f>RR_NAME</f>
        <v>Norfolk Southern</v>
      </c>
      <c r="F126" s="1" t="s">
        <v>47126</v>
      </c>
      <c r="G126" s="6">
        <f>E1L205C1</f>
        <v>7.4173031487221361E-2</v>
      </c>
    </row>
    <row r="127" spans="1:7" x14ac:dyDescent="0.3">
      <c r="A127" s="11">
        <f>CURRENT_YEAR</f>
        <v>2021</v>
      </c>
      <c r="B127" s="11">
        <f>RRICC</f>
        <v>117000</v>
      </c>
      <c r="C127" s="7">
        <f>RR_ID</f>
        <v>2</v>
      </c>
      <c r="D127" s="1" t="str">
        <f>RR_SHORT_NAME</f>
        <v>NS</v>
      </c>
      <c r="E127" s="1" t="str">
        <f>RR_NAME</f>
        <v>Norfolk Southern</v>
      </c>
      <c r="F127" s="1" t="s">
        <v>47127</v>
      </c>
      <c r="G127" s="6">
        <f>E1L205C2</f>
        <v>1.7766329398309362E-2</v>
      </c>
    </row>
    <row r="128" spans="1:7" x14ac:dyDescent="0.3">
      <c r="A128" s="11">
        <f>CURRENT_YEAR</f>
        <v>2021</v>
      </c>
      <c r="B128" s="11">
        <f>RRICC</f>
        <v>117000</v>
      </c>
      <c r="C128" s="7">
        <f>RR_ID</f>
        <v>2</v>
      </c>
      <c r="D128" s="1" t="str">
        <f>RR_SHORT_NAME</f>
        <v>NS</v>
      </c>
      <c r="E128" s="1" t="str">
        <f>RR_NAME</f>
        <v>Norfolk Southern</v>
      </c>
      <c r="F128" s="1" t="s">
        <v>47128</v>
      </c>
      <c r="G128" s="6">
        <f>E1L205C3</f>
        <v>9.1211328286753421E-2</v>
      </c>
    </row>
    <row r="129" spans="1:7" x14ac:dyDescent="0.3">
      <c r="A129" s="11">
        <f>CURRENT_YEAR</f>
        <v>2021</v>
      </c>
      <c r="B129" s="11">
        <f>RRICC</f>
        <v>117000</v>
      </c>
      <c r="C129" s="7">
        <f>RR_ID</f>
        <v>2</v>
      </c>
      <c r="D129" s="1" t="str">
        <f>RR_SHORT_NAME</f>
        <v>NS</v>
      </c>
      <c r="E129" s="1" t="str">
        <f>RR_NAME</f>
        <v>Norfolk Southern</v>
      </c>
      <c r="F129" s="1" t="s">
        <v>47129</v>
      </c>
      <c r="G129" s="6">
        <f>E1L205C4</f>
        <v>0.19284988186677565</v>
      </c>
    </row>
    <row r="130" spans="1:7" x14ac:dyDescent="0.3">
      <c r="A130" s="11">
        <f>CURRENT_YEAR</f>
        <v>2021</v>
      </c>
      <c r="B130" s="11">
        <f>RRICC</f>
        <v>117000</v>
      </c>
      <c r="C130" s="7">
        <f>RR_ID</f>
        <v>2</v>
      </c>
      <c r="D130" s="1" t="str">
        <f>RR_SHORT_NAME</f>
        <v>NS</v>
      </c>
      <c r="E130" s="1" t="str">
        <f>RR_NAME</f>
        <v>Norfolk Southern</v>
      </c>
      <c r="F130" s="1" t="s">
        <v>47130</v>
      </c>
      <c r="G130" s="6">
        <f>E1L205C5</f>
        <v>4.6192456435604268E-2</v>
      </c>
    </row>
    <row r="131" spans="1:7" x14ac:dyDescent="0.3">
      <c r="A131" s="11">
        <f>CURRENT_YEAR</f>
        <v>2021</v>
      </c>
      <c r="B131" s="11">
        <f>RRICC</f>
        <v>117000</v>
      </c>
      <c r="C131" s="7">
        <f>RR_ID</f>
        <v>2</v>
      </c>
      <c r="D131" s="1" t="str">
        <f>RR_SHORT_NAME</f>
        <v>NS</v>
      </c>
      <c r="E131" s="1" t="str">
        <f>RR_NAME</f>
        <v>Norfolk Southern</v>
      </c>
      <c r="F131" s="1" t="s">
        <v>47131</v>
      </c>
      <c r="G131" s="6">
        <f>E1L205C6</f>
        <v>0.23714945354555869</v>
      </c>
    </row>
    <row r="132" spans="1:7" x14ac:dyDescent="0.3">
      <c r="A132" s="11">
        <f>CURRENT_YEAR</f>
        <v>2021</v>
      </c>
      <c r="B132" s="11">
        <f>RRICC</f>
        <v>117000</v>
      </c>
      <c r="C132" s="7">
        <f>RR_ID</f>
        <v>2</v>
      </c>
      <c r="D132" s="1" t="str">
        <f>RR_SHORT_NAME</f>
        <v>NS</v>
      </c>
      <c r="E132" s="1" t="str">
        <f>RR_NAME</f>
        <v>Norfolk Southern</v>
      </c>
      <c r="F132" s="1" t="s">
        <v>47132</v>
      </c>
      <c r="G132" s="6">
        <f>E1L205C7</f>
        <v>5.6468986305108748</v>
      </c>
    </row>
    <row r="133" spans="1:7" x14ac:dyDescent="0.3">
      <c r="A133" s="11">
        <f>CURRENT_YEAR</f>
        <v>2021</v>
      </c>
      <c r="B133" s="11">
        <f>RRICC</f>
        <v>117000</v>
      </c>
      <c r="C133" s="7">
        <f>RR_ID</f>
        <v>2</v>
      </c>
      <c r="D133" s="1" t="str">
        <f>RR_SHORT_NAME</f>
        <v>NS</v>
      </c>
      <c r="E133" s="1" t="str">
        <f>RR_NAME</f>
        <v>Norfolk Southern</v>
      </c>
      <c r="F133" s="1" t="s">
        <v>47133</v>
      </c>
      <c r="G133" s="6">
        <f>E1L205C8</f>
        <v>6.7453261501879096</v>
      </c>
    </row>
    <row r="134" spans="1:7" x14ac:dyDescent="0.3">
      <c r="A134" s="11">
        <f>CURRENT_YEAR</f>
        <v>2021</v>
      </c>
      <c r="B134" s="11">
        <f>RRICC</f>
        <v>117000</v>
      </c>
      <c r="C134" s="7">
        <f>RR_ID</f>
        <v>2</v>
      </c>
      <c r="D134" s="1" t="str">
        <f>RR_SHORT_NAME</f>
        <v>NS</v>
      </c>
      <c r="E134" s="1" t="str">
        <f>RR_NAME</f>
        <v>Norfolk Southern</v>
      </c>
      <c r="F134" s="1" t="s">
        <v>47134</v>
      </c>
      <c r="G134" s="6">
        <f>E1L205C9</f>
        <v>10.370911723646699</v>
      </c>
    </row>
    <row r="135" spans="1:7" x14ac:dyDescent="0.3">
      <c r="A135" s="11">
        <f>CURRENT_YEAR</f>
        <v>2021</v>
      </c>
      <c r="B135" s="11">
        <f>RRICC</f>
        <v>117000</v>
      </c>
      <c r="C135" s="7">
        <f>RR_ID</f>
        <v>2</v>
      </c>
      <c r="D135" s="1" t="str">
        <f>RR_SHORT_NAME</f>
        <v>NS</v>
      </c>
      <c r="E135" s="1" t="str">
        <f>RR_NAME</f>
        <v>Norfolk Southern</v>
      </c>
      <c r="F135" s="1" t="s">
        <v>47135</v>
      </c>
      <c r="G135" s="6">
        <f>E1L205C10</f>
        <v>5.6468986305108748</v>
      </c>
    </row>
    <row r="136" spans="1:7" x14ac:dyDescent="0.3">
      <c r="A136" s="11">
        <f>CURRENT_YEAR</f>
        <v>2021</v>
      </c>
      <c r="B136" s="11">
        <f>RRICC</f>
        <v>117000</v>
      </c>
      <c r="C136" s="7">
        <f>RR_ID</f>
        <v>2</v>
      </c>
      <c r="D136" s="1" t="str">
        <f>RR_SHORT_NAME</f>
        <v>NS</v>
      </c>
      <c r="E136" s="1" t="str">
        <f>RR_NAME</f>
        <v>Norfolk Southern</v>
      </c>
      <c r="F136" s="1" t="s">
        <v>47136</v>
      </c>
      <c r="G136" s="6">
        <f>E1L205C11</f>
        <v>6.7453261501879114</v>
      </c>
    </row>
    <row r="137" spans="1:7" x14ac:dyDescent="0.3">
      <c r="A137" s="11">
        <f>CURRENT_YEAR</f>
        <v>2021</v>
      </c>
      <c r="B137" s="11">
        <f>RRICC</f>
        <v>117000</v>
      </c>
      <c r="C137" s="7">
        <f>RR_ID</f>
        <v>2</v>
      </c>
      <c r="D137" s="1" t="str">
        <f>RR_SHORT_NAME</f>
        <v>NS</v>
      </c>
      <c r="E137" s="1" t="str">
        <f>RR_NAME</f>
        <v>Norfolk Southern</v>
      </c>
      <c r="F137" s="1" t="s">
        <v>47137</v>
      </c>
      <c r="G137" s="6">
        <f>E1L205C12</f>
        <v>10.370911723646701</v>
      </c>
    </row>
    <row r="138" spans="1:7" x14ac:dyDescent="0.3">
      <c r="A138" s="11">
        <f>CURRENT_YEAR</f>
        <v>2021</v>
      </c>
      <c r="B138" s="11">
        <f>RRICC</f>
        <v>117000</v>
      </c>
      <c r="C138" s="7">
        <f>RR_ID</f>
        <v>2</v>
      </c>
      <c r="D138" s="1" t="str">
        <f>RR_SHORT_NAME</f>
        <v>NS</v>
      </c>
      <c r="E138" s="1" t="str">
        <f>RR_NAME</f>
        <v>Norfolk Southern</v>
      </c>
      <c r="F138" s="1" t="s">
        <v>47138</v>
      </c>
      <c r="G138" s="6">
        <f>E1L205C13</f>
        <v>3.751711841128525E-4</v>
      </c>
    </row>
    <row r="139" spans="1:7" x14ac:dyDescent="0.3">
      <c r="A139" s="11">
        <f>CURRENT_YEAR</f>
        <v>2021</v>
      </c>
      <c r="B139" s="11">
        <f>RRICC</f>
        <v>117000</v>
      </c>
      <c r="C139" s="7">
        <f>RR_ID</f>
        <v>2</v>
      </c>
      <c r="D139" s="1" t="str">
        <f>RR_SHORT_NAME</f>
        <v>NS</v>
      </c>
      <c r="E139" s="1" t="str">
        <f>RR_NAME</f>
        <v>Norfolk Southern</v>
      </c>
      <c r="F139" s="1" t="s">
        <v>47139</v>
      </c>
      <c r="G139" s="6">
        <f>E1L206C1</f>
        <v>8.49588644515753E-2</v>
      </c>
    </row>
    <row r="140" spans="1:7" x14ac:dyDescent="0.3">
      <c r="A140" s="11">
        <f>CURRENT_YEAR</f>
        <v>2021</v>
      </c>
      <c r="B140" s="11">
        <f>RRICC</f>
        <v>117000</v>
      </c>
      <c r="C140" s="7">
        <f>RR_ID</f>
        <v>2</v>
      </c>
      <c r="D140" s="1" t="str">
        <f>RR_SHORT_NAME</f>
        <v>NS</v>
      </c>
      <c r="E140" s="1" t="str">
        <f>RR_NAME</f>
        <v>Norfolk Southern</v>
      </c>
      <c r="F140" s="1" t="s">
        <v>47140</v>
      </c>
      <c r="G140" s="6">
        <f>E1L206C2</f>
        <v>2.34339506233609E-2</v>
      </c>
    </row>
    <row r="141" spans="1:7" x14ac:dyDescent="0.3">
      <c r="A141" s="11">
        <f>CURRENT_YEAR</f>
        <v>2021</v>
      </c>
      <c r="B141" s="11">
        <f>RRICC</f>
        <v>117000</v>
      </c>
      <c r="C141" s="7">
        <f>RR_ID</f>
        <v>2</v>
      </c>
      <c r="D141" s="1" t="str">
        <f>RR_SHORT_NAME</f>
        <v>NS</v>
      </c>
      <c r="E141" s="1" t="str">
        <f>RR_NAME</f>
        <v>Norfolk Southern</v>
      </c>
      <c r="F141" s="1" t="s">
        <v>47141</v>
      </c>
      <c r="G141" s="6">
        <f>E1L206C3</f>
        <v>5.720815717803493E-2</v>
      </c>
    </row>
    <row r="142" spans="1:7" x14ac:dyDescent="0.3">
      <c r="A142" s="11">
        <f>CURRENT_YEAR</f>
        <v>2021</v>
      </c>
      <c r="B142" s="11">
        <f>RRICC</f>
        <v>117000</v>
      </c>
      <c r="C142" s="7">
        <f>RR_ID</f>
        <v>2</v>
      </c>
      <c r="D142" s="1" t="str">
        <f>RR_SHORT_NAME</f>
        <v>NS</v>
      </c>
      <c r="E142" s="1" t="str">
        <f>RR_NAME</f>
        <v>Norfolk Southern</v>
      </c>
      <c r="F142" s="1" t="s">
        <v>47142</v>
      </c>
      <c r="G142" s="6">
        <f>E1L206C4</f>
        <v>0.22089304757409536</v>
      </c>
    </row>
    <row r="143" spans="1:7" x14ac:dyDescent="0.3">
      <c r="A143" s="11">
        <f>CURRENT_YEAR</f>
        <v>2021</v>
      </c>
      <c r="B143" s="11">
        <f>RRICC</f>
        <v>117000</v>
      </c>
      <c r="C143" s="7">
        <f>RR_ID</f>
        <v>2</v>
      </c>
      <c r="D143" s="1" t="str">
        <f>RR_SHORT_NAME</f>
        <v>NS</v>
      </c>
      <c r="E143" s="1" t="str">
        <f>RR_NAME</f>
        <v>Norfolk Southern</v>
      </c>
      <c r="F143" s="1" t="s">
        <v>47143</v>
      </c>
      <c r="G143" s="6">
        <f>E1L206C5</f>
        <v>6.0928271620738231E-2</v>
      </c>
    </row>
    <row r="144" spans="1:7" x14ac:dyDescent="0.3">
      <c r="A144" s="11">
        <f>CURRENT_YEAR</f>
        <v>2021</v>
      </c>
      <c r="B144" s="11">
        <f>RRICC</f>
        <v>117000</v>
      </c>
      <c r="C144" s="7">
        <f>RR_ID</f>
        <v>2</v>
      </c>
      <c r="D144" s="1" t="str">
        <f>RR_SHORT_NAME</f>
        <v>NS</v>
      </c>
      <c r="E144" s="1" t="str">
        <f>RR_NAME</f>
        <v>Norfolk Southern</v>
      </c>
      <c r="F144" s="1" t="s">
        <v>47144</v>
      </c>
      <c r="G144" s="6">
        <f>E1L206C6</f>
        <v>0.14874120866289064</v>
      </c>
    </row>
    <row r="145" spans="1:7" x14ac:dyDescent="0.3">
      <c r="A145" s="11">
        <f>CURRENT_YEAR</f>
        <v>2021</v>
      </c>
      <c r="B145" s="11">
        <f>RRICC</f>
        <v>117000</v>
      </c>
      <c r="C145" s="7">
        <f>RR_ID</f>
        <v>2</v>
      </c>
      <c r="D145" s="1" t="str">
        <f>RR_SHORT_NAME</f>
        <v>NS</v>
      </c>
      <c r="E145" s="1" t="str">
        <f>RR_NAME</f>
        <v>Norfolk Southern</v>
      </c>
      <c r="F145" s="1" t="s">
        <v>47145</v>
      </c>
      <c r="G145" s="6">
        <f>E1L206C7</f>
        <v>9.6033052949774422</v>
      </c>
    </row>
    <row r="146" spans="1:7" x14ac:dyDescent="0.3">
      <c r="A146" s="11">
        <f>CURRENT_YEAR</f>
        <v>2021</v>
      </c>
      <c r="B146" s="11">
        <f>RRICC</f>
        <v>117000</v>
      </c>
      <c r="C146" s="7">
        <f>RR_ID</f>
        <v>2</v>
      </c>
      <c r="D146" s="1" t="str">
        <f>RR_SHORT_NAME</f>
        <v>NS</v>
      </c>
      <c r="E146" s="1" t="str">
        <f>RR_NAME</f>
        <v>Norfolk Southern</v>
      </c>
      <c r="F146" s="1" t="s">
        <v>47146</v>
      </c>
      <c r="G146" s="6">
        <f>E1L206C8</f>
        <v>4.4196389004269072</v>
      </c>
    </row>
    <row r="147" spans="1:7" x14ac:dyDescent="0.3">
      <c r="A147" s="11">
        <f>CURRENT_YEAR</f>
        <v>2021</v>
      </c>
      <c r="B147" s="11">
        <f>RRICC</f>
        <v>117000</v>
      </c>
      <c r="C147" s="7">
        <f>RR_ID</f>
        <v>2</v>
      </c>
      <c r="D147" s="1" t="str">
        <f>RR_SHORT_NAME</f>
        <v>NS</v>
      </c>
      <c r="E147" s="1" t="str">
        <f>RR_NAME</f>
        <v>Norfolk Southern</v>
      </c>
      <c r="F147" s="1" t="s">
        <v>47147</v>
      </c>
      <c r="G147" s="6">
        <f>E1L206C9</f>
        <v>9.2612434578751639</v>
      </c>
    </row>
    <row r="148" spans="1:7" x14ac:dyDescent="0.3">
      <c r="A148" s="11">
        <f>CURRENT_YEAR</f>
        <v>2021</v>
      </c>
      <c r="B148" s="11">
        <f>RRICC</f>
        <v>117000</v>
      </c>
      <c r="C148" s="7">
        <f>RR_ID</f>
        <v>2</v>
      </c>
      <c r="D148" s="1" t="str">
        <f>RR_SHORT_NAME</f>
        <v>NS</v>
      </c>
      <c r="E148" s="1" t="str">
        <f>RR_NAME</f>
        <v>Norfolk Southern</v>
      </c>
      <c r="F148" s="1" t="s">
        <v>47148</v>
      </c>
      <c r="G148" s="6">
        <f>E1L206C10</f>
        <v>9.6033052949774422</v>
      </c>
    </row>
    <row r="149" spans="1:7" x14ac:dyDescent="0.3">
      <c r="A149" s="11">
        <f>CURRENT_YEAR</f>
        <v>2021</v>
      </c>
      <c r="B149" s="11">
        <f>RRICC</f>
        <v>117000</v>
      </c>
      <c r="C149" s="7">
        <f>RR_ID</f>
        <v>2</v>
      </c>
      <c r="D149" s="1" t="str">
        <f>RR_SHORT_NAME</f>
        <v>NS</v>
      </c>
      <c r="E149" s="1" t="str">
        <f>RR_NAME</f>
        <v>Norfolk Southern</v>
      </c>
      <c r="F149" s="1" t="s">
        <v>47149</v>
      </c>
      <c r="G149" s="6">
        <f>E1L206C11</f>
        <v>4.419638900426909</v>
      </c>
    </row>
    <row r="150" spans="1:7" x14ac:dyDescent="0.3">
      <c r="A150" s="11">
        <f>CURRENT_YEAR</f>
        <v>2021</v>
      </c>
      <c r="B150" s="11">
        <f>RRICC</f>
        <v>117000</v>
      </c>
      <c r="C150" s="7">
        <f>RR_ID</f>
        <v>2</v>
      </c>
      <c r="D150" s="1" t="str">
        <f>RR_SHORT_NAME</f>
        <v>NS</v>
      </c>
      <c r="E150" s="1" t="str">
        <f>RR_NAME</f>
        <v>Norfolk Southern</v>
      </c>
      <c r="F150" s="1" t="s">
        <v>47150</v>
      </c>
      <c r="G150" s="6">
        <f>E1L206C12</f>
        <v>9.2612434578751657</v>
      </c>
    </row>
    <row r="151" spans="1:7" x14ac:dyDescent="0.3">
      <c r="A151" s="11">
        <f>CURRENT_YEAR</f>
        <v>2021</v>
      </c>
      <c r="B151" s="11">
        <f>RRICC</f>
        <v>117000</v>
      </c>
      <c r="C151" s="7">
        <f>RR_ID</f>
        <v>2</v>
      </c>
      <c r="D151" s="1" t="str">
        <f>RR_SHORT_NAME</f>
        <v>NS</v>
      </c>
      <c r="E151" s="1" t="str">
        <f>RR_NAME</f>
        <v>Norfolk Southern</v>
      </c>
      <c r="F151" s="1" t="s">
        <v>47151</v>
      </c>
      <c r="G151" s="6">
        <f>E1L206C13</f>
        <v>9.2954954803097355E-3</v>
      </c>
    </row>
    <row r="152" spans="1:7" x14ac:dyDescent="0.3">
      <c r="A152" s="11">
        <f>CURRENT_YEAR</f>
        <v>2021</v>
      </c>
      <c r="B152" s="11">
        <f>RRICC</f>
        <v>117000</v>
      </c>
      <c r="C152" s="7">
        <f>RR_ID</f>
        <v>2</v>
      </c>
      <c r="D152" s="1" t="str">
        <f>RR_SHORT_NAME</f>
        <v>NS</v>
      </c>
      <c r="E152" s="1" t="str">
        <f>RR_NAME</f>
        <v>Norfolk Southern</v>
      </c>
      <c r="F152" s="1" t="s">
        <v>47152</v>
      </c>
      <c r="G152" s="6">
        <f>E1L207C1</f>
        <v>4.3295731148029065E-2</v>
      </c>
    </row>
    <row r="153" spans="1:7" x14ac:dyDescent="0.3">
      <c r="A153" s="11">
        <f>CURRENT_YEAR</f>
        <v>2021</v>
      </c>
      <c r="B153" s="11">
        <f>RRICC</f>
        <v>117000</v>
      </c>
      <c r="C153" s="7">
        <f>RR_ID</f>
        <v>2</v>
      </c>
      <c r="D153" s="1" t="str">
        <f>RR_SHORT_NAME</f>
        <v>NS</v>
      </c>
      <c r="E153" s="1" t="str">
        <f>RR_NAME</f>
        <v>Norfolk Southern</v>
      </c>
      <c r="F153" s="1" t="s">
        <v>47153</v>
      </c>
      <c r="G153" s="6">
        <f>E1L207C2</f>
        <v>1.3654491781033411E-2</v>
      </c>
    </row>
    <row r="154" spans="1:7" x14ac:dyDescent="0.3">
      <c r="A154" s="11">
        <f>CURRENT_YEAR</f>
        <v>2021</v>
      </c>
      <c r="B154" s="11">
        <f>RRICC</f>
        <v>117000</v>
      </c>
      <c r="C154" s="7">
        <f>RR_ID</f>
        <v>2</v>
      </c>
      <c r="D154" s="1" t="str">
        <f>RR_SHORT_NAME</f>
        <v>NS</v>
      </c>
      <c r="E154" s="1" t="str">
        <f>RR_NAME</f>
        <v>Norfolk Southern</v>
      </c>
      <c r="F154" s="1" t="s">
        <v>47154</v>
      </c>
      <c r="G154" s="6">
        <f>E1L207C3</f>
        <v>0.1550811477038003</v>
      </c>
    </row>
    <row r="155" spans="1:7" x14ac:dyDescent="0.3">
      <c r="A155" s="11">
        <f>CURRENT_YEAR</f>
        <v>2021</v>
      </c>
      <c r="B155" s="11">
        <f>RRICC</f>
        <v>117000</v>
      </c>
      <c r="C155" s="7">
        <f>RR_ID</f>
        <v>2</v>
      </c>
      <c r="D155" s="1" t="str">
        <f>RR_SHORT_NAME</f>
        <v>NS</v>
      </c>
      <c r="E155" s="1" t="str">
        <f>RR_NAME</f>
        <v>Norfolk Southern</v>
      </c>
      <c r="F155" s="1" t="s">
        <v>47155</v>
      </c>
      <c r="G155" s="6">
        <f>E1L207C4</f>
        <v>0.11256890098487564</v>
      </c>
    </row>
    <row r="156" spans="1:7" x14ac:dyDescent="0.3">
      <c r="A156" s="11">
        <f>CURRENT_YEAR</f>
        <v>2021</v>
      </c>
      <c r="B156" s="11">
        <f>RRICC</f>
        <v>117000</v>
      </c>
      <c r="C156" s="7">
        <f>RR_ID</f>
        <v>2</v>
      </c>
      <c r="D156" s="1" t="str">
        <f>RR_SHORT_NAME</f>
        <v>NS</v>
      </c>
      <c r="E156" s="1" t="str">
        <f>RR_NAME</f>
        <v>Norfolk Southern</v>
      </c>
      <c r="F156" s="1" t="s">
        <v>47156</v>
      </c>
      <c r="G156" s="6">
        <f>E1L207C5</f>
        <v>3.5501678630686907E-2</v>
      </c>
    </row>
    <row r="157" spans="1:7" x14ac:dyDescent="0.3">
      <c r="A157" s="11">
        <f>CURRENT_YEAR</f>
        <v>2021</v>
      </c>
      <c r="B157" s="11">
        <f>RRICC</f>
        <v>117000</v>
      </c>
      <c r="C157" s="7">
        <f>RR_ID</f>
        <v>2</v>
      </c>
      <c r="D157" s="1" t="str">
        <f>RR_SHORT_NAME</f>
        <v>NS</v>
      </c>
      <c r="E157" s="1" t="str">
        <f>RR_NAME</f>
        <v>Norfolk Southern</v>
      </c>
      <c r="F157" s="1" t="s">
        <v>47157</v>
      </c>
      <c r="G157" s="6">
        <f>E1L207C6</f>
        <v>0.40321098402988087</v>
      </c>
    </row>
    <row r="158" spans="1:7" x14ac:dyDescent="0.3">
      <c r="A158" s="11">
        <f>CURRENT_YEAR</f>
        <v>2021</v>
      </c>
      <c r="B158" s="11">
        <f>RRICC</f>
        <v>117000</v>
      </c>
      <c r="C158" s="7">
        <f>RR_ID</f>
        <v>2</v>
      </c>
      <c r="D158" s="1" t="str">
        <f>RR_SHORT_NAME</f>
        <v>NS</v>
      </c>
      <c r="E158" s="1" t="str">
        <f>RR_NAME</f>
        <v>Norfolk Southern</v>
      </c>
      <c r="F158" s="1" t="s">
        <v>47158</v>
      </c>
      <c r="G158" s="6">
        <f>E1L207C7</f>
        <v>3.0732951678397242</v>
      </c>
    </row>
    <row r="159" spans="1:7" x14ac:dyDescent="0.3">
      <c r="A159" s="11">
        <f>CURRENT_YEAR</f>
        <v>2021</v>
      </c>
      <c r="B159" s="11">
        <f>RRICC</f>
        <v>117000</v>
      </c>
      <c r="C159" s="7">
        <f>RR_ID</f>
        <v>2</v>
      </c>
      <c r="D159" s="1" t="str">
        <f>RR_SHORT_NAME</f>
        <v>NS</v>
      </c>
      <c r="E159" s="1" t="str">
        <f>RR_NAME</f>
        <v>Norfolk Southern</v>
      </c>
      <c r="F159" s="1" t="s">
        <v>47159</v>
      </c>
      <c r="G159" s="6">
        <f>E1L207C8</f>
        <v>-8.9123264318203985E-2</v>
      </c>
    </row>
    <row r="160" spans="1:7" x14ac:dyDescent="0.3">
      <c r="A160" s="11">
        <f>CURRENT_YEAR</f>
        <v>2021</v>
      </c>
      <c r="B160" s="11">
        <f>RRICC</f>
        <v>117000</v>
      </c>
      <c r="C160" s="7">
        <f>RR_ID</f>
        <v>2</v>
      </c>
      <c r="D160" s="1" t="str">
        <f>RR_SHORT_NAME</f>
        <v>NS</v>
      </c>
      <c r="E160" s="1" t="str">
        <f>RR_NAME</f>
        <v>Norfolk Southern</v>
      </c>
      <c r="F160" s="1" t="s">
        <v>47160</v>
      </c>
      <c r="G160" s="6">
        <f>E1L207C9</f>
        <v>15.718319049199206</v>
      </c>
    </row>
    <row r="161" spans="1:7" x14ac:dyDescent="0.3">
      <c r="A161" s="11">
        <f>CURRENT_YEAR</f>
        <v>2021</v>
      </c>
      <c r="B161" s="11">
        <f>RRICC</f>
        <v>117000</v>
      </c>
      <c r="C161" s="7">
        <f>RR_ID</f>
        <v>2</v>
      </c>
      <c r="D161" s="1" t="str">
        <f>RR_SHORT_NAME</f>
        <v>NS</v>
      </c>
      <c r="E161" s="1" t="str">
        <f>RR_NAME</f>
        <v>Norfolk Southern</v>
      </c>
      <c r="F161" s="1" t="s">
        <v>47161</v>
      </c>
      <c r="G161" s="6">
        <f>E1L207C10</f>
        <v>3.0732951678397238</v>
      </c>
    </row>
    <row r="162" spans="1:7" x14ac:dyDescent="0.3">
      <c r="A162" s="11">
        <f>CURRENT_YEAR</f>
        <v>2021</v>
      </c>
      <c r="B162" s="11">
        <f>RRICC</f>
        <v>117000</v>
      </c>
      <c r="C162" s="7">
        <f>RR_ID</f>
        <v>2</v>
      </c>
      <c r="D162" s="1" t="str">
        <f>RR_SHORT_NAME</f>
        <v>NS</v>
      </c>
      <c r="E162" s="1" t="str">
        <f>RR_NAME</f>
        <v>Norfolk Southern</v>
      </c>
      <c r="F162" s="1" t="s">
        <v>47162</v>
      </c>
      <c r="G162" s="6">
        <f>E1L207C11</f>
        <v>-8.912326431820411E-2</v>
      </c>
    </row>
    <row r="163" spans="1:7" x14ac:dyDescent="0.3">
      <c r="A163" s="11">
        <f>CURRENT_YEAR</f>
        <v>2021</v>
      </c>
      <c r="B163" s="11">
        <f>RRICC</f>
        <v>117000</v>
      </c>
      <c r="C163" s="7">
        <f>RR_ID</f>
        <v>2</v>
      </c>
      <c r="D163" s="1" t="str">
        <f>RR_SHORT_NAME</f>
        <v>NS</v>
      </c>
      <c r="E163" s="1" t="str">
        <f>RR_NAME</f>
        <v>Norfolk Southern</v>
      </c>
      <c r="F163" s="1" t="s">
        <v>47163</v>
      </c>
      <c r="G163" s="6">
        <f>E1L207C12</f>
        <v>15.718319049199206</v>
      </c>
    </row>
    <row r="164" spans="1:7" x14ac:dyDescent="0.3">
      <c r="A164" s="11">
        <f>CURRENT_YEAR</f>
        <v>2021</v>
      </c>
      <c r="B164" s="11">
        <f>RRICC</f>
        <v>117000</v>
      </c>
      <c r="C164" s="7">
        <f>RR_ID</f>
        <v>2</v>
      </c>
      <c r="D164" s="1" t="str">
        <f>RR_SHORT_NAME</f>
        <v>NS</v>
      </c>
      <c r="E164" s="1" t="str">
        <f>RR_NAME</f>
        <v>Norfolk Southern</v>
      </c>
      <c r="F164" s="1" t="s">
        <v>47164</v>
      </c>
      <c r="G164" s="6">
        <f>E1L207C13</f>
        <v>2.9419275639018413E-5</v>
      </c>
    </row>
    <row r="165" spans="1:7" x14ac:dyDescent="0.3">
      <c r="A165" s="11">
        <f>CURRENT_YEAR</f>
        <v>2021</v>
      </c>
      <c r="B165" s="11">
        <f>RRICC</f>
        <v>117000</v>
      </c>
      <c r="C165" s="7">
        <f>RR_ID</f>
        <v>2</v>
      </c>
      <c r="D165" s="1" t="str">
        <f>RR_SHORT_NAME</f>
        <v>NS</v>
      </c>
      <c r="E165" s="1" t="str">
        <f>RR_NAME</f>
        <v>Norfolk Southern</v>
      </c>
      <c r="F165" s="1" t="s">
        <v>47165</v>
      </c>
      <c r="G165" s="6">
        <f>E1L208C1</f>
        <v>0.18264740095765816</v>
      </c>
    </row>
    <row r="166" spans="1:7" x14ac:dyDescent="0.3">
      <c r="A166" s="11">
        <f>CURRENT_YEAR</f>
        <v>2021</v>
      </c>
      <c r="B166" s="11">
        <f>RRICC</f>
        <v>117000</v>
      </c>
      <c r="C166" s="7">
        <f>RR_ID</f>
        <v>2</v>
      </c>
      <c r="D166" s="1" t="str">
        <f>RR_SHORT_NAME</f>
        <v>NS</v>
      </c>
      <c r="E166" s="1" t="str">
        <f>RR_NAME</f>
        <v>Norfolk Southern</v>
      </c>
      <c r="F166" s="1" t="s">
        <v>47166</v>
      </c>
      <c r="G166" s="6">
        <f>E1L208C2</f>
        <v>4.3998727224156993E-2</v>
      </c>
    </row>
    <row r="167" spans="1:7" x14ac:dyDescent="0.3">
      <c r="A167" s="11">
        <f>CURRENT_YEAR</f>
        <v>2021</v>
      </c>
      <c r="B167" s="11">
        <f>RRICC</f>
        <v>117000</v>
      </c>
      <c r="C167" s="7">
        <f>RR_ID</f>
        <v>2</v>
      </c>
      <c r="D167" s="1" t="str">
        <f>RR_SHORT_NAME</f>
        <v>NS</v>
      </c>
      <c r="E167" s="1" t="str">
        <f>RR_NAME</f>
        <v>Norfolk Southern</v>
      </c>
      <c r="F167" s="1" t="s">
        <v>47167</v>
      </c>
      <c r="G167" s="6">
        <f>E1L208C3</f>
        <v>0.19184936738784272</v>
      </c>
    </row>
    <row r="168" spans="1:7" x14ac:dyDescent="0.3">
      <c r="A168" s="11">
        <f>CURRENT_YEAR</f>
        <v>2021</v>
      </c>
      <c r="B168" s="11">
        <f>RRICC</f>
        <v>117000</v>
      </c>
      <c r="C168" s="7">
        <f>RR_ID</f>
        <v>2</v>
      </c>
      <c r="D168" s="1" t="str">
        <f>RR_SHORT_NAME</f>
        <v>NS</v>
      </c>
      <c r="E168" s="1" t="str">
        <f>RR_NAME</f>
        <v>Norfolk Southern</v>
      </c>
      <c r="F168" s="1" t="s">
        <v>47168</v>
      </c>
      <c r="G168" s="6">
        <f>E1L208C4</f>
        <v>0.47488324248991132</v>
      </c>
    </row>
    <row r="169" spans="1:7" x14ac:dyDescent="0.3">
      <c r="A169" s="11">
        <f>CURRENT_YEAR</f>
        <v>2021</v>
      </c>
      <c r="B169" s="11">
        <f>RRICC</f>
        <v>117000</v>
      </c>
      <c r="C169" s="7">
        <f>RR_ID</f>
        <v>2</v>
      </c>
      <c r="D169" s="1" t="str">
        <f>RR_SHORT_NAME</f>
        <v>NS</v>
      </c>
      <c r="E169" s="1" t="str">
        <f>RR_NAME</f>
        <v>Norfolk Southern</v>
      </c>
      <c r="F169" s="1" t="s">
        <v>47169</v>
      </c>
      <c r="G169" s="6">
        <f>E1L208C5</f>
        <v>0.11439669078280823</v>
      </c>
    </row>
    <row r="170" spans="1:7" x14ac:dyDescent="0.3">
      <c r="A170" s="11">
        <f>CURRENT_YEAR</f>
        <v>2021</v>
      </c>
      <c r="B170" s="11">
        <f>RRICC</f>
        <v>117000</v>
      </c>
      <c r="C170" s="7">
        <f>RR_ID</f>
        <v>2</v>
      </c>
      <c r="D170" s="1" t="str">
        <f>RR_SHORT_NAME</f>
        <v>NS</v>
      </c>
      <c r="E170" s="1" t="str">
        <f>RR_NAME</f>
        <v>Norfolk Southern</v>
      </c>
      <c r="F170" s="1" t="s">
        <v>47170</v>
      </c>
      <c r="G170" s="6">
        <f>E1L208C6</f>
        <v>0.49880835520839095</v>
      </c>
    </row>
    <row r="171" spans="1:7" x14ac:dyDescent="0.3">
      <c r="A171" s="11">
        <f>CURRENT_YEAR</f>
        <v>2021</v>
      </c>
      <c r="B171" s="11">
        <f>RRICC</f>
        <v>117000</v>
      </c>
      <c r="C171" s="7">
        <f>RR_ID</f>
        <v>2</v>
      </c>
      <c r="D171" s="1" t="str">
        <f>RR_SHORT_NAME</f>
        <v>NS</v>
      </c>
      <c r="E171" s="1" t="str">
        <f>RR_NAME</f>
        <v>Norfolk Southern</v>
      </c>
      <c r="F171" s="1" t="s">
        <v>47171</v>
      </c>
      <c r="G171" s="6">
        <f>E1L208C7</f>
        <v>7.4105843871074013</v>
      </c>
    </row>
    <row r="172" spans="1:7" x14ac:dyDescent="0.3">
      <c r="A172" s="11">
        <f>CURRENT_YEAR</f>
        <v>2021</v>
      </c>
      <c r="B172" s="11">
        <f>RRICC</f>
        <v>117000</v>
      </c>
      <c r="C172" s="7">
        <f>RR_ID</f>
        <v>2</v>
      </c>
      <c r="D172" s="1" t="str">
        <f>RR_SHORT_NAME</f>
        <v>NS</v>
      </c>
      <c r="E172" s="1" t="str">
        <f>RR_NAME</f>
        <v>Norfolk Southern</v>
      </c>
      <c r="F172" s="1" t="s">
        <v>47172</v>
      </c>
      <c r="G172" s="6">
        <f>E1L208C8</f>
        <v>2.8565730013992594</v>
      </c>
    </row>
    <row r="173" spans="1:7" x14ac:dyDescent="0.3">
      <c r="A173" s="11">
        <f>CURRENT_YEAR</f>
        <v>2021</v>
      </c>
      <c r="B173" s="11">
        <f>RRICC</f>
        <v>117000</v>
      </c>
      <c r="C173" s="7">
        <f>RR_ID</f>
        <v>2</v>
      </c>
      <c r="D173" s="1" t="str">
        <f>RR_SHORT_NAME</f>
        <v>NS</v>
      </c>
      <c r="E173" s="1" t="str">
        <f>RR_NAME</f>
        <v>Norfolk Southern</v>
      </c>
      <c r="F173" s="1" t="s">
        <v>47173</v>
      </c>
      <c r="G173" s="6">
        <f>E1L208C9</f>
        <v>11.429400394645924</v>
      </c>
    </row>
    <row r="174" spans="1:7" x14ac:dyDescent="0.3">
      <c r="A174" s="11">
        <f>CURRENT_YEAR</f>
        <v>2021</v>
      </c>
      <c r="B174" s="11">
        <f>RRICC</f>
        <v>117000</v>
      </c>
      <c r="C174" s="7">
        <f>RR_ID</f>
        <v>2</v>
      </c>
      <c r="D174" s="1" t="str">
        <f>RR_SHORT_NAME</f>
        <v>NS</v>
      </c>
      <c r="E174" s="1" t="str">
        <f>RR_NAME</f>
        <v>Norfolk Southern</v>
      </c>
      <c r="F174" s="1" t="s">
        <v>47174</v>
      </c>
      <c r="G174" s="6">
        <f>E1L208C10</f>
        <v>7.4105843871074004</v>
      </c>
    </row>
    <row r="175" spans="1:7" x14ac:dyDescent="0.3">
      <c r="A175" s="11">
        <f>CURRENT_YEAR</f>
        <v>2021</v>
      </c>
      <c r="B175" s="11">
        <f>RRICC</f>
        <v>117000</v>
      </c>
      <c r="C175" s="7">
        <f>RR_ID</f>
        <v>2</v>
      </c>
      <c r="D175" s="1" t="str">
        <f>RR_SHORT_NAME</f>
        <v>NS</v>
      </c>
      <c r="E175" s="1" t="str">
        <f>RR_NAME</f>
        <v>Norfolk Southern</v>
      </c>
      <c r="F175" s="1" t="s">
        <v>47175</v>
      </c>
      <c r="G175" s="6">
        <f>E1L208C11</f>
        <v>2.8565730013992594</v>
      </c>
    </row>
    <row r="176" spans="1:7" x14ac:dyDescent="0.3">
      <c r="A176" s="11">
        <f>CURRENT_YEAR</f>
        <v>2021</v>
      </c>
      <c r="B176" s="11">
        <f>RRICC</f>
        <v>117000</v>
      </c>
      <c r="C176" s="7">
        <f>RR_ID</f>
        <v>2</v>
      </c>
      <c r="D176" s="1" t="str">
        <f>RR_SHORT_NAME</f>
        <v>NS</v>
      </c>
      <c r="E176" s="1" t="str">
        <f>RR_NAME</f>
        <v>Norfolk Southern</v>
      </c>
      <c r="F176" s="1" t="s">
        <v>47176</v>
      </c>
      <c r="G176" s="6">
        <f>E1L208C12</f>
        <v>11.429400394645926</v>
      </c>
    </row>
    <row r="177" spans="1:7" x14ac:dyDescent="0.3">
      <c r="A177" s="11">
        <f>CURRENT_YEAR</f>
        <v>2021</v>
      </c>
      <c r="B177" s="11">
        <f>RRICC</f>
        <v>117000</v>
      </c>
      <c r="C177" s="7">
        <f>RR_ID</f>
        <v>2</v>
      </c>
      <c r="D177" s="1" t="str">
        <f>RR_SHORT_NAME</f>
        <v>NS</v>
      </c>
      <c r="E177" s="1" t="str">
        <f>RR_NAME</f>
        <v>Norfolk Southern</v>
      </c>
      <c r="F177" s="1" t="s">
        <v>47177</v>
      </c>
      <c r="G177" s="6">
        <f>E1L208C13</f>
        <v>9.6111240928020503E-6</v>
      </c>
    </row>
    <row r="178" spans="1:7" x14ac:dyDescent="0.3">
      <c r="A178" s="11">
        <f>CURRENT_YEAR</f>
        <v>2021</v>
      </c>
      <c r="B178" s="11">
        <f>RRICC</f>
        <v>117000</v>
      </c>
      <c r="C178" s="7">
        <f>RR_ID</f>
        <v>2</v>
      </c>
      <c r="D178" s="1" t="str">
        <f>RR_SHORT_NAME</f>
        <v>NS</v>
      </c>
      <c r="E178" s="1" t="str">
        <f>RR_NAME</f>
        <v>Norfolk Southern</v>
      </c>
      <c r="F178" s="1" t="s">
        <v>47178</v>
      </c>
      <c r="G178" s="6">
        <f>E1L209C1</f>
        <v>4.597143516899397E-2</v>
      </c>
    </row>
    <row r="179" spans="1:7" x14ac:dyDescent="0.3">
      <c r="A179" s="11">
        <f>CURRENT_YEAR</f>
        <v>2021</v>
      </c>
      <c r="B179" s="11">
        <f>RRICC</f>
        <v>117000</v>
      </c>
      <c r="C179" s="7">
        <f>RR_ID</f>
        <v>2</v>
      </c>
      <c r="D179" s="1" t="str">
        <f>RR_SHORT_NAME</f>
        <v>NS</v>
      </c>
      <c r="E179" s="1" t="str">
        <f>RR_NAME</f>
        <v>Norfolk Southern</v>
      </c>
      <c r="F179" s="1" t="s">
        <v>47179</v>
      </c>
      <c r="G179" s="6">
        <f>E1L209C2</f>
        <v>9.3647778450619279E-2</v>
      </c>
    </row>
    <row r="180" spans="1:7" x14ac:dyDescent="0.3">
      <c r="A180" s="11">
        <f>CURRENT_YEAR</f>
        <v>2021</v>
      </c>
      <c r="B180" s="11">
        <f>RRICC</f>
        <v>117000</v>
      </c>
      <c r="C180" s="7">
        <f>RR_ID</f>
        <v>2</v>
      </c>
      <c r="D180" s="1" t="str">
        <f>RR_SHORT_NAME</f>
        <v>NS</v>
      </c>
      <c r="E180" s="1" t="str">
        <f>RR_NAME</f>
        <v>Norfolk Southern</v>
      </c>
      <c r="F180" s="1" t="s">
        <v>47180</v>
      </c>
      <c r="G180" s="6">
        <f>E1L209C3</f>
        <v>1.0315154524499724E-3</v>
      </c>
    </row>
    <row r="181" spans="1:7" x14ac:dyDescent="0.3">
      <c r="A181" s="11">
        <f>CURRENT_YEAR</f>
        <v>2021</v>
      </c>
      <c r="B181" s="11">
        <f>RRICC</f>
        <v>117000</v>
      </c>
      <c r="C181" s="7">
        <f>RR_ID</f>
        <v>2</v>
      </c>
      <c r="D181" s="1" t="str">
        <f>RR_SHORT_NAME</f>
        <v>NS</v>
      </c>
      <c r="E181" s="1" t="str">
        <f>RR_NAME</f>
        <v>Norfolk Southern</v>
      </c>
      <c r="F181" s="1" t="s">
        <v>47181</v>
      </c>
      <c r="G181" s="6">
        <f>E1L209C4</f>
        <v>0.1195257314393844</v>
      </c>
    </row>
    <row r="182" spans="1:7" x14ac:dyDescent="0.3">
      <c r="A182" s="11">
        <f>CURRENT_YEAR</f>
        <v>2021</v>
      </c>
      <c r="B182" s="11">
        <f>RRICC</f>
        <v>117000</v>
      </c>
      <c r="C182" s="7">
        <f>RR_ID</f>
        <v>2</v>
      </c>
      <c r="D182" s="1" t="str">
        <f>RR_SHORT_NAME</f>
        <v>NS</v>
      </c>
      <c r="E182" s="1" t="str">
        <f>RR_NAME</f>
        <v>Norfolk Southern</v>
      </c>
      <c r="F182" s="1" t="s">
        <v>47182</v>
      </c>
      <c r="G182" s="6">
        <f>E1L209C5</f>
        <v>0.24348422397161076</v>
      </c>
    </row>
    <row r="183" spans="1:7" x14ac:dyDescent="0.3">
      <c r="A183" s="11">
        <f>CURRENT_YEAR</f>
        <v>2021</v>
      </c>
      <c r="B183" s="11">
        <f>RRICC</f>
        <v>117000</v>
      </c>
      <c r="C183" s="7">
        <f>RR_ID</f>
        <v>2</v>
      </c>
      <c r="D183" s="1" t="str">
        <f>RR_SHORT_NAME</f>
        <v>NS</v>
      </c>
      <c r="E183" s="1" t="str">
        <f>RR_NAME</f>
        <v>Norfolk Southern</v>
      </c>
      <c r="F183" s="1" t="s">
        <v>47183</v>
      </c>
      <c r="G183" s="6">
        <f>E1L209C6</f>
        <v>2.6819401763699372E-3</v>
      </c>
    </row>
    <row r="184" spans="1:7" x14ac:dyDescent="0.3">
      <c r="A184" s="11">
        <f>CURRENT_YEAR</f>
        <v>2021</v>
      </c>
      <c r="B184" s="11">
        <f>RRICC</f>
        <v>117000</v>
      </c>
      <c r="C184" s="7">
        <f>RR_ID</f>
        <v>2</v>
      </c>
      <c r="D184" s="1" t="str">
        <f>RR_SHORT_NAME</f>
        <v>NS</v>
      </c>
      <c r="E184" s="1" t="str">
        <f>RR_NAME</f>
        <v>Norfolk Southern</v>
      </c>
      <c r="F184" s="1" t="s">
        <v>47184</v>
      </c>
      <c r="G184" s="6">
        <f>E1L209C7</f>
        <v>5.9747498531499605</v>
      </c>
    </row>
    <row r="185" spans="1:7" x14ac:dyDescent="0.3">
      <c r="A185" s="11">
        <f>CURRENT_YEAR</f>
        <v>2021</v>
      </c>
      <c r="B185" s="11">
        <f>RRICC</f>
        <v>117000</v>
      </c>
      <c r="C185" s="7">
        <f>RR_ID</f>
        <v>2</v>
      </c>
      <c r="D185" s="1" t="str">
        <f>RR_SHORT_NAME</f>
        <v>NS</v>
      </c>
      <c r="E185" s="1" t="str">
        <f>RR_NAME</f>
        <v>Norfolk Southern</v>
      </c>
      <c r="F185" s="1" t="s">
        <v>47185</v>
      </c>
      <c r="G185" s="6">
        <f>E1L209C8</f>
        <v>49.137088117747275</v>
      </c>
    </row>
    <row r="186" spans="1:7" x14ac:dyDescent="0.3">
      <c r="A186" s="11">
        <f>CURRENT_YEAR</f>
        <v>2021</v>
      </c>
      <c r="B186" s="11">
        <f>RRICC</f>
        <v>117000</v>
      </c>
      <c r="C186" s="7">
        <f>RR_ID</f>
        <v>2</v>
      </c>
      <c r="D186" s="1" t="str">
        <f>RR_SHORT_NAME</f>
        <v>NS</v>
      </c>
      <c r="E186" s="1" t="str">
        <f>RR_NAME</f>
        <v>Norfolk Southern</v>
      </c>
      <c r="F186" s="1" t="s">
        <v>47186</v>
      </c>
      <c r="G186" s="6">
        <f>E1L209C9</f>
        <v>0.13274325112905699</v>
      </c>
    </row>
    <row r="187" spans="1:7" x14ac:dyDescent="0.3">
      <c r="A187" s="11">
        <f>CURRENT_YEAR</f>
        <v>2021</v>
      </c>
      <c r="B187" s="11">
        <f>RRICC</f>
        <v>117000</v>
      </c>
      <c r="C187" s="7">
        <f>RR_ID</f>
        <v>2</v>
      </c>
      <c r="D187" s="1" t="str">
        <f>RR_SHORT_NAME</f>
        <v>NS</v>
      </c>
      <c r="E187" s="1" t="str">
        <f>RR_NAME</f>
        <v>Norfolk Southern</v>
      </c>
      <c r="F187" s="1" t="s">
        <v>47187</v>
      </c>
      <c r="G187" s="6">
        <f>E1L209C10</f>
        <v>5.9747498531499605</v>
      </c>
    </row>
    <row r="188" spans="1:7" x14ac:dyDescent="0.3">
      <c r="A188" s="11">
        <f>CURRENT_YEAR</f>
        <v>2021</v>
      </c>
      <c r="B188" s="11">
        <f>RRICC</f>
        <v>117000</v>
      </c>
      <c r="C188" s="7">
        <f>RR_ID</f>
        <v>2</v>
      </c>
      <c r="D188" s="1" t="str">
        <f>RR_SHORT_NAME</f>
        <v>NS</v>
      </c>
      <c r="E188" s="1" t="str">
        <f>RR_NAME</f>
        <v>Norfolk Southern</v>
      </c>
      <c r="F188" s="1" t="s">
        <v>47188</v>
      </c>
      <c r="G188" s="6">
        <f>E1L209C11</f>
        <v>49.137088117747261</v>
      </c>
    </row>
    <row r="189" spans="1:7" x14ac:dyDescent="0.3">
      <c r="A189" s="11">
        <f>CURRENT_YEAR</f>
        <v>2021</v>
      </c>
      <c r="B189" s="11">
        <f>RRICC</f>
        <v>117000</v>
      </c>
      <c r="C189" s="7">
        <f>RR_ID</f>
        <v>2</v>
      </c>
      <c r="D189" s="1" t="str">
        <f>RR_SHORT_NAME</f>
        <v>NS</v>
      </c>
      <c r="E189" s="1" t="str">
        <f>RR_NAME</f>
        <v>Norfolk Southern</v>
      </c>
      <c r="F189" s="1" t="s">
        <v>47189</v>
      </c>
      <c r="G189" s="6">
        <f>E1L209C12</f>
        <v>0.13274325112905699</v>
      </c>
    </row>
    <row r="190" spans="1:7" x14ac:dyDescent="0.3">
      <c r="A190" s="11">
        <f>CURRENT_YEAR</f>
        <v>2021</v>
      </c>
      <c r="B190" s="11">
        <f>RRICC</f>
        <v>117000</v>
      </c>
      <c r="C190" s="7">
        <f>RR_ID</f>
        <v>2</v>
      </c>
      <c r="D190" s="1" t="str">
        <f>RR_SHORT_NAME</f>
        <v>NS</v>
      </c>
      <c r="E190" s="1" t="str">
        <f>RR_NAME</f>
        <v>Norfolk Southern</v>
      </c>
      <c r="F190" s="1" t="s">
        <v>47190</v>
      </c>
      <c r="G190" s="6">
        <f>E1L209C13</f>
        <v>8.5815494059903992E-4</v>
      </c>
    </row>
    <row r="191" spans="1:7" x14ac:dyDescent="0.3">
      <c r="A191" s="11">
        <f>CURRENT_YEAR</f>
        <v>2021</v>
      </c>
      <c r="B191" s="11">
        <f>RRICC</f>
        <v>117000</v>
      </c>
      <c r="C191" s="7">
        <f>RR_ID</f>
        <v>2</v>
      </c>
      <c r="D191" s="1" t="str">
        <f>RR_SHORT_NAME</f>
        <v>NS</v>
      </c>
      <c r="E191" s="1" t="str">
        <f>RR_NAME</f>
        <v>Norfolk Southern</v>
      </c>
      <c r="F191" s="1" t="s">
        <v>47191</v>
      </c>
      <c r="G191" s="6">
        <f>E1L210C1</f>
        <v>1.1170288429831273E-2</v>
      </c>
    </row>
    <row r="192" spans="1:7" x14ac:dyDescent="0.3">
      <c r="A192" s="11">
        <f>CURRENT_YEAR</f>
        <v>2021</v>
      </c>
      <c r="B192" s="11">
        <f>RRICC</f>
        <v>117000</v>
      </c>
      <c r="C192" s="7">
        <f>RR_ID</f>
        <v>2</v>
      </c>
      <c r="D192" s="1" t="str">
        <f>RR_SHORT_NAME</f>
        <v>NS</v>
      </c>
      <c r="E192" s="1" t="str">
        <f>RR_NAME</f>
        <v>Norfolk Southern</v>
      </c>
      <c r="F192" s="1" t="s">
        <v>47192</v>
      </c>
      <c r="G192" s="6">
        <f>E1L210C2</f>
        <v>5.3596470404126954E-2</v>
      </c>
    </row>
    <row r="193" spans="1:7" x14ac:dyDescent="0.3">
      <c r="A193" s="11">
        <f>CURRENT_YEAR</f>
        <v>2021</v>
      </c>
      <c r="B193" s="11">
        <f>RRICC</f>
        <v>117000</v>
      </c>
      <c r="C193" s="7">
        <f>RR_ID</f>
        <v>2</v>
      </c>
      <c r="D193" s="1" t="str">
        <f>RR_SHORT_NAME</f>
        <v>NS</v>
      </c>
      <c r="E193" s="1" t="str">
        <f>RR_NAME</f>
        <v>Norfolk Southern</v>
      </c>
      <c r="F193" s="1" t="s">
        <v>47193</v>
      </c>
      <c r="G193" s="6">
        <f>E1L210C3</f>
        <v>2.5638834151510713E-4</v>
      </c>
    </row>
    <row r="194" spans="1:7" x14ac:dyDescent="0.3">
      <c r="A194" s="11">
        <f>CURRENT_YEAR</f>
        <v>2021</v>
      </c>
      <c r="B194" s="11">
        <f>RRICC</f>
        <v>117000</v>
      </c>
      <c r="C194" s="7">
        <f>RR_ID</f>
        <v>2</v>
      </c>
      <c r="D194" s="1" t="str">
        <f>RR_SHORT_NAME</f>
        <v>NS</v>
      </c>
      <c r="E194" s="1" t="str">
        <f>RR_NAME</f>
        <v>Norfolk Southern</v>
      </c>
      <c r="F194" s="1" t="s">
        <v>47194</v>
      </c>
      <c r="G194" s="6">
        <f>E1L210C4</f>
        <v>2.9042749917561436E-2</v>
      </c>
    </row>
    <row r="195" spans="1:7" x14ac:dyDescent="0.3">
      <c r="A195" s="11">
        <f>CURRENT_YEAR</f>
        <v>2021</v>
      </c>
      <c r="B195" s="11">
        <f>RRICC</f>
        <v>117000</v>
      </c>
      <c r="C195" s="7">
        <f>RR_ID</f>
        <v>2</v>
      </c>
      <c r="D195" s="1" t="str">
        <f>RR_SHORT_NAME</f>
        <v>NS</v>
      </c>
      <c r="E195" s="1" t="str">
        <f>RR_NAME</f>
        <v>Norfolk Southern</v>
      </c>
      <c r="F195" s="1" t="s">
        <v>47195</v>
      </c>
      <c r="G195" s="6">
        <f>E1L210C5</f>
        <v>0.13935082305072902</v>
      </c>
    </row>
    <row r="196" spans="1:7" x14ac:dyDescent="0.3">
      <c r="A196" s="11">
        <f>CURRENT_YEAR</f>
        <v>2021</v>
      </c>
      <c r="B196" s="11">
        <f>RRICC</f>
        <v>117000</v>
      </c>
      <c r="C196" s="7">
        <f>RR_ID</f>
        <v>2</v>
      </c>
      <c r="D196" s="1" t="str">
        <f>RR_SHORT_NAME</f>
        <v>NS</v>
      </c>
      <c r="E196" s="1" t="str">
        <f>RR_NAME</f>
        <v>Norfolk Southern</v>
      </c>
      <c r="F196" s="1" t="s">
        <v>47196</v>
      </c>
      <c r="G196" s="6">
        <f>E1L210C6</f>
        <v>6.6660968793927377E-4</v>
      </c>
    </row>
    <row r="197" spans="1:7" x14ac:dyDescent="0.3">
      <c r="A197" s="11">
        <f>CURRENT_YEAR</f>
        <v>2021</v>
      </c>
      <c r="B197" s="11">
        <f>RRICC</f>
        <v>117000</v>
      </c>
      <c r="C197" s="7">
        <f>RR_ID</f>
        <v>2</v>
      </c>
      <c r="D197" s="1" t="str">
        <f>RR_SHORT_NAME</f>
        <v>NS</v>
      </c>
      <c r="E197" s="1" t="str">
        <f>RR_NAME</f>
        <v>Norfolk Southern</v>
      </c>
      <c r="F197" s="1" t="s">
        <v>47197</v>
      </c>
      <c r="G197" s="6">
        <f>E1L210C7</f>
        <v>2.2437705487858786</v>
      </c>
    </row>
    <row r="198" spans="1:7" x14ac:dyDescent="0.3">
      <c r="A198" s="11">
        <f>CURRENT_YEAR</f>
        <v>2021</v>
      </c>
      <c r="B198" s="11">
        <f>RRICC</f>
        <v>117000</v>
      </c>
      <c r="C198" s="7">
        <f>RR_ID</f>
        <v>2</v>
      </c>
      <c r="D198" s="1" t="str">
        <f>RR_SHORT_NAME</f>
        <v>NS</v>
      </c>
      <c r="E198" s="1" t="str">
        <f>RR_NAME</f>
        <v>Norfolk Southern</v>
      </c>
      <c r="F198" s="1" t="s">
        <v>47198</v>
      </c>
      <c r="G198" s="6">
        <f>E1L210C8</f>
        <v>19.388055377555496</v>
      </c>
    </row>
    <row r="199" spans="1:7" x14ac:dyDescent="0.3">
      <c r="A199" s="11">
        <f>CURRENT_YEAR</f>
        <v>2021</v>
      </c>
      <c r="B199" s="11">
        <f>RRICC</f>
        <v>117000</v>
      </c>
      <c r="C199" s="7">
        <f>RR_ID</f>
        <v>2</v>
      </c>
      <c r="D199" s="1" t="str">
        <f>RR_SHORT_NAME</f>
        <v>NS</v>
      </c>
      <c r="E199" s="1" t="str">
        <f>RR_NAME</f>
        <v>Norfolk Southern</v>
      </c>
      <c r="F199" s="1" t="s">
        <v>47199</v>
      </c>
      <c r="G199" s="6">
        <f>E1L210C9</f>
        <v>5.3404878714207668E-2</v>
      </c>
    </row>
    <row r="200" spans="1:7" x14ac:dyDescent="0.3">
      <c r="A200" s="11">
        <f>CURRENT_YEAR</f>
        <v>2021</v>
      </c>
      <c r="B200" s="11">
        <f>RRICC</f>
        <v>117000</v>
      </c>
      <c r="C200" s="7">
        <f>RR_ID</f>
        <v>2</v>
      </c>
      <c r="D200" s="1" t="str">
        <f>RR_SHORT_NAME</f>
        <v>NS</v>
      </c>
      <c r="E200" s="1" t="str">
        <f>RR_NAME</f>
        <v>Norfolk Southern</v>
      </c>
      <c r="F200" s="1" t="s">
        <v>47200</v>
      </c>
      <c r="G200" s="6">
        <f>E1L210C10</f>
        <v>2.243770548785879</v>
      </c>
    </row>
    <row r="201" spans="1:7" x14ac:dyDescent="0.3">
      <c r="A201" s="11">
        <f>CURRENT_YEAR</f>
        <v>2021</v>
      </c>
      <c r="B201" s="11">
        <f>RRICC</f>
        <v>117000</v>
      </c>
      <c r="C201" s="7">
        <f>RR_ID</f>
        <v>2</v>
      </c>
      <c r="D201" s="1" t="str">
        <f>RR_SHORT_NAME</f>
        <v>NS</v>
      </c>
      <c r="E201" s="1" t="str">
        <f>RR_NAME</f>
        <v>Norfolk Southern</v>
      </c>
      <c r="F201" s="1" t="s">
        <v>47201</v>
      </c>
      <c r="G201" s="6">
        <f>E1L210C11</f>
        <v>19.388055377555499</v>
      </c>
    </row>
    <row r="202" spans="1:7" x14ac:dyDescent="0.3">
      <c r="A202" s="11">
        <f>CURRENT_YEAR</f>
        <v>2021</v>
      </c>
      <c r="B202" s="11">
        <f>RRICC</f>
        <v>117000</v>
      </c>
      <c r="C202" s="7">
        <f>RR_ID</f>
        <v>2</v>
      </c>
      <c r="D202" s="1" t="str">
        <f>RR_SHORT_NAME</f>
        <v>NS</v>
      </c>
      <c r="E202" s="1" t="str">
        <f>RR_NAME</f>
        <v>Norfolk Southern</v>
      </c>
      <c r="F202" s="1" t="s">
        <v>47202</v>
      </c>
      <c r="G202" s="6">
        <f>E1L210C12</f>
        <v>5.3404878714207675E-2</v>
      </c>
    </row>
    <row r="203" spans="1:7" x14ac:dyDescent="0.3">
      <c r="A203" s="11">
        <f>CURRENT_YEAR</f>
        <v>2021</v>
      </c>
      <c r="B203" s="11">
        <f>RRICC</f>
        <v>117000</v>
      </c>
      <c r="C203" s="7">
        <f>RR_ID</f>
        <v>2</v>
      </c>
      <c r="D203" s="1" t="str">
        <f>RR_SHORT_NAME</f>
        <v>NS</v>
      </c>
      <c r="E203" s="1" t="str">
        <f>RR_NAME</f>
        <v>Norfolk Southern</v>
      </c>
      <c r="F203" s="1" t="s">
        <v>47203</v>
      </c>
      <c r="G203" s="6">
        <f>E1L210C13</f>
        <v>9.2898971263555557E-4</v>
      </c>
    </row>
    <row r="204" spans="1:7" x14ac:dyDescent="0.3">
      <c r="A204" s="11">
        <f>CURRENT_YEAR</f>
        <v>2021</v>
      </c>
      <c r="B204" s="11">
        <f>RRICC</f>
        <v>117000</v>
      </c>
      <c r="C204" s="7">
        <f>RR_ID</f>
        <v>2</v>
      </c>
      <c r="D204" s="1" t="str">
        <f>RR_SHORT_NAME</f>
        <v>NS</v>
      </c>
      <c r="E204" s="1" t="str">
        <f>RR_NAME</f>
        <v>Norfolk Southern</v>
      </c>
      <c r="F204" s="1" t="s">
        <v>47204</v>
      </c>
      <c r="G204" s="6">
        <f>E1L211C1</f>
        <v>1.6712733235289341E-2</v>
      </c>
    </row>
    <row r="205" spans="1:7" x14ac:dyDescent="0.3">
      <c r="A205" s="11">
        <f>CURRENT_YEAR</f>
        <v>2021</v>
      </c>
      <c r="B205" s="11">
        <f>RRICC</f>
        <v>117000</v>
      </c>
      <c r="C205" s="7">
        <f>RR_ID</f>
        <v>2</v>
      </c>
      <c r="D205" s="1" t="str">
        <f>RR_SHORT_NAME</f>
        <v>NS</v>
      </c>
      <c r="E205" s="1" t="str">
        <f>RR_NAME</f>
        <v>Norfolk Southern</v>
      </c>
      <c r="F205" s="1" t="s">
        <v>47205</v>
      </c>
      <c r="G205" s="6">
        <f>E1L211C2</f>
        <v>5.5467085097449575E-2</v>
      </c>
    </row>
    <row r="206" spans="1:7" x14ac:dyDescent="0.3">
      <c r="A206" s="11">
        <f>CURRENT_YEAR</f>
        <v>2021</v>
      </c>
      <c r="B206" s="11">
        <f>RRICC</f>
        <v>117000</v>
      </c>
      <c r="C206" s="7">
        <f>RR_ID</f>
        <v>2</v>
      </c>
      <c r="D206" s="1" t="str">
        <f>RR_SHORT_NAME</f>
        <v>NS</v>
      </c>
      <c r="E206" s="1" t="str">
        <f>RR_NAME</f>
        <v>Norfolk Southern</v>
      </c>
      <c r="F206" s="1" t="s">
        <v>47206</v>
      </c>
      <c r="G206" s="6">
        <f>E1L211C3</f>
        <v>3.8122608696319047E-4</v>
      </c>
    </row>
    <row r="207" spans="1:7" x14ac:dyDescent="0.3">
      <c r="A207" s="11">
        <f>CURRENT_YEAR</f>
        <v>2021</v>
      </c>
      <c r="B207" s="11">
        <f>RRICC</f>
        <v>117000</v>
      </c>
      <c r="C207" s="7">
        <f>RR_ID</f>
        <v>2</v>
      </c>
      <c r="D207" s="1" t="str">
        <f>RR_SHORT_NAME</f>
        <v>NS</v>
      </c>
      <c r="E207" s="1" t="str">
        <f>RR_NAME</f>
        <v>Norfolk Southern</v>
      </c>
      <c r="F207" s="1" t="s">
        <v>47207</v>
      </c>
      <c r="G207" s="6">
        <f>E1L211C4</f>
        <v>4.3453106411752193E-2</v>
      </c>
    </row>
    <row r="208" spans="1:7" x14ac:dyDescent="0.3">
      <c r="A208" s="11">
        <f>CURRENT_YEAR</f>
        <v>2021</v>
      </c>
      <c r="B208" s="11">
        <f>RRICC</f>
        <v>117000</v>
      </c>
      <c r="C208" s="7">
        <f>RR_ID</f>
        <v>2</v>
      </c>
      <c r="D208" s="1" t="str">
        <f>RR_SHORT_NAME</f>
        <v>NS</v>
      </c>
      <c r="E208" s="1" t="str">
        <f>RR_NAME</f>
        <v>Norfolk Southern</v>
      </c>
      <c r="F208" s="1" t="s">
        <v>47208</v>
      </c>
      <c r="G208" s="6">
        <f>E1L211C5</f>
        <v>0.14421442125336867</v>
      </c>
    </row>
    <row r="209" spans="1:7" x14ac:dyDescent="0.3">
      <c r="A209" s="11">
        <f>CURRENT_YEAR</f>
        <v>2021</v>
      </c>
      <c r="B209" s="11">
        <f>RRICC</f>
        <v>117000</v>
      </c>
      <c r="C209" s="7">
        <f>RR_ID</f>
        <v>2</v>
      </c>
      <c r="D209" s="1" t="str">
        <f>RR_SHORT_NAME</f>
        <v>NS</v>
      </c>
      <c r="E209" s="1" t="str">
        <f>RR_NAME</f>
        <v>Norfolk Southern</v>
      </c>
      <c r="F209" s="1" t="s">
        <v>47209</v>
      </c>
      <c r="G209" s="6">
        <f>E1L211C6</f>
        <v>9.9118782610429384E-4</v>
      </c>
    </row>
    <row r="210" spans="1:7" x14ac:dyDescent="0.3">
      <c r="A210" s="11">
        <f>CURRENT_YEAR</f>
        <v>2021</v>
      </c>
      <c r="B210" s="11">
        <f>RRICC</f>
        <v>117000</v>
      </c>
      <c r="C210" s="7">
        <f>RR_ID</f>
        <v>2</v>
      </c>
      <c r="D210" s="1" t="str">
        <f>RR_SHORT_NAME</f>
        <v>NS</v>
      </c>
      <c r="E210" s="1" t="str">
        <f>RR_NAME</f>
        <v>Norfolk Southern</v>
      </c>
      <c r="F210" s="1" t="s">
        <v>47210</v>
      </c>
      <c r="G210" s="6">
        <f>E1L211C7</f>
        <v>1.4171506543460437</v>
      </c>
    </row>
    <row r="211" spans="1:7" x14ac:dyDescent="0.3">
      <c r="A211" s="11">
        <f>CURRENT_YEAR</f>
        <v>2021</v>
      </c>
      <c r="B211" s="11">
        <f>RRICC</f>
        <v>117000</v>
      </c>
      <c r="C211" s="7">
        <f>RR_ID</f>
        <v>2</v>
      </c>
      <c r="D211" s="1" t="str">
        <f>RR_SHORT_NAME</f>
        <v>NS</v>
      </c>
      <c r="E211" s="1" t="str">
        <f>RR_NAME</f>
        <v>Norfolk Southern</v>
      </c>
      <c r="F211" s="1" t="s">
        <v>47211</v>
      </c>
      <c r="G211" s="6">
        <f>E1L211C8</f>
        <v>6.0461613655743731</v>
      </c>
    </row>
    <row r="212" spans="1:7" x14ac:dyDescent="0.3">
      <c r="A212" s="11">
        <f>CURRENT_YEAR</f>
        <v>2021</v>
      </c>
      <c r="B212" s="11">
        <f>RRICC</f>
        <v>117000</v>
      </c>
      <c r="C212" s="7">
        <f>RR_ID</f>
        <v>2</v>
      </c>
      <c r="D212" s="1" t="str">
        <f>RR_SHORT_NAME</f>
        <v>NS</v>
      </c>
      <c r="E212" s="1" t="str">
        <f>RR_NAME</f>
        <v>Norfolk Southern</v>
      </c>
      <c r="F212" s="1" t="s">
        <v>47212</v>
      </c>
      <c r="G212" s="6">
        <f>E1L211C9</f>
        <v>3.0859886750968679E-2</v>
      </c>
    </row>
    <row r="213" spans="1:7" x14ac:dyDescent="0.3">
      <c r="A213" s="11">
        <f>CURRENT_YEAR</f>
        <v>2021</v>
      </c>
      <c r="B213" s="11">
        <f>RRICC</f>
        <v>117000</v>
      </c>
      <c r="C213" s="7">
        <f>RR_ID</f>
        <v>2</v>
      </c>
      <c r="D213" s="1" t="str">
        <f>RR_SHORT_NAME</f>
        <v>NS</v>
      </c>
      <c r="E213" s="1" t="str">
        <f>RR_NAME</f>
        <v>Norfolk Southern</v>
      </c>
      <c r="F213" s="1" t="s">
        <v>47213</v>
      </c>
      <c r="G213" s="6">
        <f>E1L211C10</f>
        <v>1.4171506543460435</v>
      </c>
    </row>
    <row r="214" spans="1:7" x14ac:dyDescent="0.3">
      <c r="A214" s="11">
        <f>CURRENT_YEAR</f>
        <v>2021</v>
      </c>
      <c r="B214" s="11">
        <f>RRICC</f>
        <v>117000</v>
      </c>
      <c r="C214" s="7">
        <f>RR_ID</f>
        <v>2</v>
      </c>
      <c r="D214" s="1" t="str">
        <f>RR_SHORT_NAME</f>
        <v>NS</v>
      </c>
      <c r="E214" s="1" t="str">
        <f>RR_NAME</f>
        <v>Norfolk Southern</v>
      </c>
      <c r="F214" s="1" t="s">
        <v>47214</v>
      </c>
      <c r="G214" s="6">
        <f>E1L211C11</f>
        <v>6.0461613655743731</v>
      </c>
    </row>
    <row r="215" spans="1:7" x14ac:dyDescent="0.3">
      <c r="A215" s="11">
        <f>CURRENT_YEAR</f>
        <v>2021</v>
      </c>
      <c r="B215" s="11">
        <f>RRICC</f>
        <v>117000</v>
      </c>
      <c r="C215" s="7">
        <f>RR_ID</f>
        <v>2</v>
      </c>
      <c r="D215" s="1" t="str">
        <f>RR_SHORT_NAME</f>
        <v>NS</v>
      </c>
      <c r="E215" s="1" t="str">
        <f>RR_NAME</f>
        <v>Norfolk Southern</v>
      </c>
      <c r="F215" s="1" t="s">
        <v>47215</v>
      </c>
      <c r="G215" s="6">
        <f>E1L211C12</f>
        <v>3.0859886750968669E-2</v>
      </c>
    </row>
    <row r="216" spans="1:7" x14ac:dyDescent="0.3">
      <c r="A216" s="11">
        <f>CURRENT_YEAR</f>
        <v>2021</v>
      </c>
      <c r="B216" s="11">
        <f>RRICC</f>
        <v>117000</v>
      </c>
      <c r="C216" s="7">
        <f>RR_ID</f>
        <v>2</v>
      </c>
      <c r="D216" s="1" t="str">
        <f>RR_SHORT_NAME</f>
        <v>NS</v>
      </c>
      <c r="E216" s="1" t="str">
        <f>RR_NAME</f>
        <v>Norfolk Southern</v>
      </c>
      <c r="F216" s="1" t="s">
        <v>47216</v>
      </c>
      <c r="G216" s="6">
        <f>E1L211C13</f>
        <v>0.19631096882625032</v>
      </c>
    </row>
    <row r="217" spans="1:7" x14ac:dyDescent="0.3">
      <c r="A217" s="11">
        <f>CURRENT_YEAR</f>
        <v>2021</v>
      </c>
      <c r="B217" s="11">
        <f>RRICC</f>
        <v>117000</v>
      </c>
      <c r="C217" s="7">
        <f>RR_ID</f>
        <v>2</v>
      </c>
      <c r="D217" s="1" t="str">
        <f>RR_SHORT_NAME</f>
        <v>NS</v>
      </c>
      <c r="E217" s="1" t="str">
        <f>RR_NAME</f>
        <v>Norfolk Southern</v>
      </c>
      <c r="F217" s="1" t="s">
        <v>47217</v>
      </c>
      <c r="G217" s="6">
        <f>E1L212C1</f>
        <v>5.2708833516615233E-2</v>
      </c>
    </row>
    <row r="218" spans="1:7" x14ac:dyDescent="0.3">
      <c r="A218" s="11">
        <f>CURRENT_YEAR</f>
        <v>2021</v>
      </c>
      <c r="B218" s="11">
        <f>RRICC</f>
        <v>117000</v>
      </c>
      <c r="C218" s="7">
        <f>RR_ID</f>
        <v>2</v>
      </c>
      <c r="D218" s="1" t="str">
        <f>RR_SHORT_NAME</f>
        <v>NS</v>
      </c>
      <c r="E218" s="1" t="str">
        <f>RR_NAME</f>
        <v>Norfolk Southern</v>
      </c>
      <c r="F218" s="1" t="s">
        <v>47218</v>
      </c>
      <c r="G218" s="6">
        <f>E1L212C2</f>
        <v>0.20528636822789623</v>
      </c>
    </row>
    <row r="219" spans="1:7" x14ac:dyDescent="0.3">
      <c r="A219" s="11">
        <f>CURRENT_YEAR</f>
        <v>2021</v>
      </c>
      <c r="B219" s="11">
        <f>RRICC</f>
        <v>117000</v>
      </c>
      <c r="C219" s="7">
        <f>RR_ID</f>
        <v>2</v>
      </c>
      <c r="D219" s="1" t="str">
        <f>RR_SHORT_NAME</f>
        <v>NS</v>
      </c>
      <c r="E219" s="1" t="str">
        <f>RR_NAME</f>
        <v>Norfolk Southern</v>
      </c>
      <c r="F219" s="1" t="s">
        <v>47219</v>
      </c>
      <c r="G219" s="6">
        <f>E1L212C3</f>
        <v>0.20845359120921092</v>
      </c>
    </row>
    <row r="220" spans="1:7" x14ac:dyDescent="0.3">
      <c r="A220" s="11">
        <f>CURRENT_YEAR</f>
        <v>2021</v>
      </c>
      <c r="B220" s="11">
        <f>RRICC</f>
        <v>117000</v>
      </c>
      <c r="C220" s="7">
        <f>RR_ID</f>
        <v>2</v>
      </c>
      <c r="D220" s="1" t="str">
        <f>RR_SHORT_NAME</f>
        <v>NS</v>
      </c>
      <c r="E220" s="1" t="str">
        <f>RR_NAME</f>
        <v>Norfolk Southern</v>
      </c>
      <c r="F220" s="1" t="s">
        <v>47220</v>
      </c>
      <c r="G220" s="6">
        <f>E1L212C4</f>
        <v>0.13704296714319975</v>
      </c>
    </row>
    <row r="221" spans="1:7" x14ac:dyDescent="0.3">
      <c r="A221" s="11">
        <f>CURRENT_YEAR</f>
        <v>2021</v>
      </c>
      <c r="B221" s="11">
        <f>RRICC</f>
        <v>117000</v>
      </c>
      <c r="C221" s="7">
        <f>RR_ID</f>
        <v>2</v>
      </c>
      <c r="D221" s="1" t="str">
        <f>RR_SHORT_NAME</f>
        <v>NS</v>
      </c>
      <c r="E221" s="1" t="str">
        <f>RR_NAME</f>
        <v>Norfolk Southern</v>
      </c>
      <c r="F221" s="1" t="s">
        <v>47221</v>
      </c>
      <c r="G221" s="6">
        <f>E1L212C5</f>
        <v>0.53374455739253168</v>
      </c>
    </row>
    <row r="222" spans="1:7" x14ac:dyDescent="0.3">
      <c r="A222" s="11">
        <f>CURRENT_YEAR</f>
        <v>2021</v>
      </c>
      <c r="B222" s="11">
        <f>RRICC</f>
        <v>117000</v>
      </c>
      <c r="C222" s="7">
        <f>RR_ID</f>
        <v>2</v>
      </c>
      <c r="D222" s="1" t="str">
        <f>RR_SHORT_NAME</f>
        <v>NS</v>
      </c>
      <c r="E222" s="1" t="str">
        <f>RR_NAME</f>
        <v>Norfolk Southern</v>
      </c>
      <c r="F222" s="1" t="s">
        <v>47222</v>
      </c>
      <c r="G222" s="6">
        <f>E1L212C6</f>
        <v>0.5419793371439483</v>
      </c>
    </row>
    <row r="223" spans="1:7" x14ac:dyDescent="0.3">
      <c r="A223" s="11">
        <f>CURRENT_YEAR</f>
        <v>2021</v>
      </c>
      <c r="B223" s="11">
        <f>RRICC</f>
        <v>117000</v>
      </c>
      <c r="C223" s="7">
        <f>RR_ID</f>
        <v>2</v>
      </c>
      <c r="D223" s="1" t="str">
        <f>RR_SHORT_NAME</f>
        <v>NS</v>
      </c>
      <c r="E223" s="1" t="str">
        <f>RR_NAME</f>
        <v>Norfolk Southern</v>
      </c>
      <c r="F223" s="1" t="s">
        <v>47223</v>
      </c>
      <c r="G223" s="6">
        <f>E1L212C7</f>
        <v>5.57316069073413</v>
      </c>
    </row>
    <row r="224" spans="1:7" x14ac:dyDescent="0.3">
      <c r="A224" s="11">
        <f>CURRENT_YEAR</f>
        <v>2021</v>
      </c>
      <c r="B224" s="11">
        <f>RRICC</f>
        <v>117000</v>
      </c>
      <c r="C224" s="7">
        <f>RR_ID</f>
        <v>2</v>
      </c>
      <c r="D224" s="1" t="str">
        <f>RR_SHORT_NAME</f>
        <v>NS</v>
      </c>
      <c r="E224" s="1" t="str">
        <f>RR_NAME</f>
        <v>Norfolk Southern</v>
      </c>
      <c r="F224" s="1" t="s">
        <v>47224</v>
      </c>
      <c r="G224" s="6">
        <f>E1L212C8</f>
        <v>21.541862970910984</v>
      </c>
    </row>
    <row r="225" spans="1:7" x14ac:dyDescent="0.3">
      <c r="A225" s="11">
        <f>CURRENT_YEAR</f>
        <v>2021</v>
      </c>
      <c r="B225" s="11">
        <f>RRICC</f>
        <v>117000</v>
      </c>
      <c r="C225" s="7">
        <f>RR_ID</f>
        <v>2</v>
      </c>
      <c r="D225" s="1" t="str">
        <f>RR_SHORT_NAME</f>
        <v>NS</v>
      </c>
      <c r="E225" s="1" t="str">
        <f>RR_NAME</f>
        <v>Norfolk Southern</v>
      </c>
      <c r="F225" s="1" t="s">
        <v>47225</v>
      </c>
      <c r="G225" s="6">
        <f>E1L212C9</f>
        <v>32.333403291991928</v>
      </c>
    </row>
    <row r="226" spans="1:7" x14ac:dyDescent="0.3">
      <c r="A226" s="11">
        <f>CURRENT_YEAR</f>
        <v>2021</v>
      </c>
      <c r="B226" s="11">
        <f>RRICC</f>
        <v>117000</v>
      </c>
      <c r="C226" s="7">
        <f>RR_ID</f>
        <v>2</v>
      </c>
      <c r="D226" s="1" t="str">
        <f>RR_SHORT_NAME</f>
        <v>NS</v>
      </c>
      <c r="E226" s="1" t="str">
        <f>RR_NAME</f>
        <v>Norfolk Southern</v>
      </c>
      <c r="F226" s="1" t="s">
        <v>47226</v>
      </c>
      <c r="G226" s="6">
        <f>E1L212C10</f>
        <v>5.5731606907341309</v>
      </c>
    </row>
    <row r="227" spans="1:7" x14ac:dyDescent="0.3">
      <c r="A227" s="11">
        <f>CURRENT_YEAR</f>
        <v>2021</v>
      </c>
      <c r="B227" s="11">
        <f>RRICC</f>
        <v>117000</v>
      </c>
      <c r="C227" s="7">
        <f>RR_ID</f>
        <v>2</v>
      </c>
      <c r="D227" s="1" t="str">
        <f>RR_SHORT_NAME</f>
        <v>NS</v>
      </c>
      <c r="E227" s="1" t="str">
        <f>RR_NAME</f>
        <v>Norfolk Southern</v>
      </c>
      <c r="F227" s="1" t="s">
        <v>47227</v>
      </c>
      <c r="G227" s="6">
        <f>E1L212C11</f>
        <v>21.541862970910984</v>
      </c>
    </row>
    <row r="228" spans="1:7" x14ac:dyDescent="0.3">
      <c r="A228" s="11">
        <f>CURRENT_YEAR</f>
        <v>2021</v>
      </c>
      <c r="B228" s="11">
        <f>RRICC</f>
        <v>117000</v>
      </c>
      <c r="C228" s="7">
        <f>RR_ID</f>
        <v>2</v>
      </c>
      <c r="D228" s="1" t="str">
        <f>RR_SHORT_NAME</f>
        <v>NS</v>
      </c>
      <c r="E228" s="1" t="str">
        <f>RR_NAME</f>
        <v>Norfolk Southern</v>
      </c>
      <c r="F228" s="1" t="s">
        <v>47228</v>
      </c>
      <c r="G228" s="6">
        <f>E1L212C12</f>
        <v>32.333403291991928</v>
      </c>
    </row>
    <row r="229" spans="1:7" x14ac:dyDescent="0.3">
      <c r="A229" s="11">
        <f>CURRENT_YEAR</f>
        <v>2021</v>
      </c>
      <c r="B229" s="11">
        <f>RRICC</f>
        <v>117000</v>
      </c>
      <c r="C229" s="7">
        <f>RR_ID</f>
        <v>2</v>
      </c>
      <c r="D229" s="1" t="str">
        <f>RR_SHORT_NAME</f>
        <v>NS</v>
      </c>
      <c r="E229" s="1" t="str">
        <f>RR_NAME</f>
        <v>Norfolk Southern</v>
      </c>
      <c r="F229" s="1" t="s">
        <v>47229</v>
      </c>
      <c r="G229" s="6">
        <f>E1L212C13</f>
        <v>0.2973935333478574</v>
      </c>
    </row>
    <row r="230" spans="1:7" x14ac:dyDescent="0.3">
      <c r="A230" s="11">
        <f>CURRENT_YEAR</f>
        <v>2021</v>
      </c>
      <c r="B230" s="11">
        <f>RRICC</f>
        <v>117000</v>
      </c>
      <c r="C230" s="7">
        <f>RR_ID</f>
        <v>2</v>
      </c>
      <c r="D230" s="1" t="str">
        <f>RR_SHORT_NAME</f>
        <v>NS</v>
      </c>
      <c r="E230" s="1" t="str">
        <f>RR_NAME</f>
        <v>Norfolk Southern</v>
      </c>
      <c r="F230" s="1" t="s">
        <v>47230</v>
      </c>
      <c r="G230" s="6">
        <f>E1L213C1</f>
        <v>8.0830393084024676E-2</v>
      </c>
    </row>
    <row r="231" spans="1:7" x14ac:dyDescent="0.3">
      <c r="A231" s="11">
        <f>CURRENT_YEAR</f>
        <v>2021</v>
      </c>
      <c r="B231" s="11">
        <f>RRICC</f>
        <v>117000</v>
      </c>
      <c r="C231" s="7">
        <f>RR_ID</f>
        <v>2</v>
      </c>
      <c r="D231" s="1" t="str">
        <f>RR_SHORT_NAME</f>
        <v>NS</v>
      </c>
      <c r="E231" s="1" t="str">
        <f>RR_NAME</f>
        <v>Norfolk Southern</v>
      </c>
      <c r="F231" s="1" t="s">
        <v>47231</v>
      </c>
      <c r="G231" s="6">
        <f>E1L213C2</f>
        <v>0.19369038714061151</v>
      </c>
    </row>
    <row r="232" spans="1:7" x14ac:dyDescent="0.3">
      <c r="A232" s="11">
        <f>CURRENT_YEAR</f>
        <v>2021</v>
      </c>
      <c r="B232" s="11">
        <f>RRICC</f>
        <v>117000</v>
      </c>
      <c r="C232" s="7">
        <f>RR_ID</f>
        <v>2</v>
      </c>
      <c r="D232" s="1" t="str">
        <f>RR_SHORT_NAME</f>
        <v>NS</v>
      </c>
      <c r="E232" s="1" t="str">
        <f>RR_NAME</f>
        <v>Norfolk Southern</v>
      </c>
      <c r="F232" s="1" t="s">
        <v>47232</v>
      </c>
      <c r="G232" s="6">
        <f>E1L213C3</f>
        <v>6.3825027313989873E-3</v>
      </c>
    </row>
    <row r="233" spans="1:7" x14ac:dyDescent="0.3">
      <c r="A233" s="11">
        <f>CURRENT_YEAR</f>
        <v>2021</v>
      </c>
      <c r="B233" s="11">
        <f>RRICC</f>
        <v>117000</v>
      </c>
      <c r="C233" s="7">
        <f>RR_ID</f>
        <v>2</v>
      </c>
      <c r="D233" s="1" t="str">
        <f>RR_SHORT_NAME</f>
        <v>NS</v>
      </c>
      <c r="E233" s="1" t="str">
        <f>RR_NAME</f>
        <v>Norfolk Southern</v>
      </c>
      <c r="F233" s="1" t="s">
        <v>47233</v>
      </c>
      <c r="G233" s="6">
        <f>E1L213C4</f>
        <v>0.21015902201846406</v>
      </c>
    </row>
    <row r="234" spans="1:7" x14ac:dyDescent="0.3">
      <c r="A234" s="11">
        <f>CURRENT_YEAR</f>
        <v>2021</v>
      </c>
      <c r="B234" s="11">
        <f>RRICC</f>
        <v>117000</v>
      </c>
      <c r="C234" s="7">
        <f>RR_ID</f>
        <v>2</v>
      </c>
      <c r="D234" s="1" t="str">
        <f>RR_SHORT_NAME</f>
        <v>NS</v>
      </c>
      <c r="E234" s="1" t="str">
        <f>RR_NAME</f>
        <v>Norfolk Southern</v>
      </c>
      <c r="F234" s="1" t="s">
        <v>47234</v>
      </c>
      <c r="G234" s="6">
        <f>E1L213C5</f>
        <v>0.50359500656558931</v>
      </c>
    </row>
    <row r="235" spans="1:7" x14ac:dyDescent="0.3">
      <c r="A235" s="11">
        <f>CURRENT_YEAR</f>
        <v>2021</v>
      </c>
      <c r="B235" s="11">
        <f>RRICC</f>
        <v>117000</v>
      </c>
      <c r="C235" s="7">
        <f>RR_ID</f>
        <v>2</v>
      </c>
      <c r="D235" s="1" t="str">
        <f>RR_SHORT_NAME</f>
        <v>NS</v>
      </c>
      <c r="E235" s="1" t="str">
        <f>RR_NAME</f>
        <v>Norfolk Southern</v>
      </c>
      <c r="F235" s="1" t="s">
        <v>47235</v>
      </c>
      <c r="G235" s="6">
        <f>E1L213C6</f>
        <v>1.659450710163737E-2</v>
      </c>
    </row>
    <row r="236" spans="1:7" x14ac:dyDescent="0.3">
      <c r="A236" s="11">
        <f>CURRENT_YEAR</f>
        <v>2021</v>
      </c>
      <c r="B236" s="11">
        <f>RRICC</f>
        <v>117000</v>
      </c>
      <c r="C236" s="7">
        <f>RR_ID</f>
        <v>2</v>
      </c>
      <c r="D236" s="1" t="str">
        <f>RR_SHORT_NAME</f>
        <v>NS</v>
      </c>
      <c r="E236" s="1" t="str">
        <f>RR_NAME</f>
        <v>Norfolk Southern</v>
      </c>
      <c r="F236" s="1" t="s">
        <v>47236</v>
      </c>
      <c r="G236" s="6">
        <f>E1L213C7</f>
        <v>7.3835496474876186</v>
      </c>
    </row>
    <row r="237" spans="1:7" x14ac:dyDescent="0.3">
      <c r="A237" s="11">
        <f>CURRENT_YEAR</f>
        <v>2021</v>
      </c>
      <c r="B237" s="11">
        <f>RRICC</f>
        <v>117000</v>
      </c>
      <c r="C237" s="7">
        <f>RR_ID</f>
        <v>2</v>
      </c>
      <c r="D237" s="1" t="str">
        <f>RR_SHORT_NAME</f>
        <v>NS</v>
      </c>
      <c r="E237" s="1" t="str">
        <f>RR_NAME</f>
        <v>Norfolk Southern</v>
      </c>
      <c r="F237" s="1" t="s">
        <v>47237</v>
      </c>
      <c r="G237" s="6">
        <f>E1L213C8</f>
        <v>7.8809459596897247</v>
      </c>
    </row>
    <row r="238" spans="1:7" x14ac:dyDescent="0.3">
      <c r="A238" s="11">
        <f>CURRENT_YEAR</f>
        <v>2021</v>
      </c>
      <c r="B238" s="11">
        <f>RRICC</f>
        <v>117000</v>
      </c>
      <c r="C238" s="7">
        <f>RR_ID</f>
        <v>2</v>
      </c>
      <c r="D238" s="1" t="str">
        <f>RR_SHORT_NAME</f>
        <v>NS</v>
      </c>
      <c r="E238" s="1" t="str">
        <f>RR_NAME</f>
        <v>Norfolk Southern</v>
      </c>
      <c r="F238" s="1" t="s">
        <v>47238</v>
      </c>
      <c r="G238" s="6">
        <f>E1L213C9</f>
        <v>0.77977567266311043</v>
      </c>
    </row>
    <row r="239" spans="1:7" x14ac:dyDescent="0.3">
      <c r="A239" s="11">
        <f>CURRENT_YEAR</f>
        <v>2021</v>
      </c>
      <c r="B239" s="11">
        <f>RRICC</f>
        <v>117000</v>
      </c>
      <c r="C239" s="7">
        <f>RR_ID</f>
        <v>2</v>
      </c>
      <c r="D239" s="1" t="str">
        <f>RR_SHORT_NAME</f>
        <v>NS</v>
      </c>
      <c r="E239" s="1" t="str">
        <f>RR_NAME</f>
        <v>Norfolk Southern</v>
      </c>
      <c r="F239" s="1" t="s">
        <v>47239</v>
      </c>
      <c r="G239" s="6">
        <f>E1L213C10</f>
        <v>7.3835496474876186</v>
      </c>
    </row>
    <row r="240" spans="1:7" x14ac:dyDescent="0.3">
      <c r="A240" s="11">
        <f>CURRENT_YEAR</f>
        <v>2021</v>
      </c>
      <c r="B240" s="11">
        <f>RRICC</f>
        <v>117000</v>
      </c>
      <c r="C240" s="7">
        <f>RR_ID</f>
        <v>2</v>
      </c>
      <c r="D240" s="1" t="str">
        <f>RR_SHORT_NAME</f>
        <v>NS</v>
      </c>
      <c r="E240" s="1" t="str">
        <f>RR_NAME</f>
        <v>Norfolk Southern</v>
      </c>
      <c r="F240" s="1" t="s">
        <v>47240</v>
      </c>
      <c r="G240" s="6">
        <f>E1L213C11</f>
        <v>7.8809459596897256</v>
      </c>
    </row>
    <row r="241" spans="1:7" x14ac:dyDescent="0.3">
      <c r="A241" s="11">
        <f>CURRENT_YEAR</f>
        <v>2021</v>
      </c>
      <c r="B241" s="11">
        <f>RRICC</f>
        <v>117000</v>
      </c>
      <c r="C241" s="7">
        <f>RR_ID</f>
        <v>2</v>
      </c>
      <c r="D241" s="1" t="str">
        <f>RR_SHORT_NAME</f>
        <v>NS</v>
      </c>
      <c r="E241" s="1" t="str">
        <f>RR_NAME</f>
        <v>Norfolk Southern</v>
      </c>
      <c r="F241" s="1" t="s">
        <v>47241</v>
      </c>
      <c r="G241" s="6">
        <f>E1L213C12</f>
        <v>0.77977567266311043</v>
      </c>
    </row>
    <row r="242" spans="1:7" x14ac:dyDescent="0.3">
      <c r="A242" s="11">
        <f>CURRENT_YEAR</f>
        <v>2021</v>
      </c>
      <c r="B242" s="11">
        <f>RRICC</f>
        <v>117000</v>
      </c>
      <c r="C242" s="7">
        <f>RR_ID</f>
        <v>2</v>
      </c>
      <c r="D242" s="1" t="str">
        <f>RR_SHORT_NAME</f>
        <v>NS</v>
      </c>
      <c r="E242" s="1" t="str">
        <f>RR_NAME</f>
        <v>Norfolk Southern</v>
      </c>
      <c r="F242" s="1" t="s">
        <v>47242</v>
      </c>
      <c r="G242" s="6">
        <f>E1L213C13</f>
        <v>0.32061661487322973</v>
      </c>
    </row>
    <row r="243" spans="1:7" x14ac:dyDescent="0.3">
      <c r="A243" s="11">
        <f>CURRENT_YEAR</f>
        <v>2021</v>
      </c>
      <c r="B243" s="11">
        <f>RRICC</f>
        <v>117000</v>
      </c>
      <c r="C243" s="7">
        <f>RR_ID</f>
        <v>2</v>
      </c>
      <c r="D243" s="1" t="str">
        <f>RR_SHORT_NAME</f>
        <v>NS</v>
      </c>
      <c r="E243" s="1" t="str">
        <f>RR_NAME</f>
        <v>Norfolk Southern</v>
      </c>
      <c r="F243" s="1" t="s">
        <v>47243</v>
      </c>
      <c r="G243" s="6">
        <f>E1L214C1</f>
        <v>6.3035214856126134E-2</v>
      </c>
    </row>
    <row r="244" spans="1:7" x14ac:dyDescent="0.3">
      <c r="A244" s="11">
        <f>CURRENT_YEAR</f>
        <v>2021</v>
      </c>
      <c r="B244" s="11">
        <f>RRICC</f>
        <v>117000</v>
      </c>
      <c r="C244" s="7">
        <f>RR_ID</f>
        <v>2</v>
      </c>
      <c r="D244" s="1" t="str">
        <f>RR_SHORT_NAME</f>
        <v>NS</v>
      </c>
      <c r="E244" s="1" t="str">
        <f>RR_NAME</f>
        <v>Norfolk Southern</v>
      </c>
      <c r="F244" s="1" t="s">
        <v>47244</v>
      </c>
      <c r="G244" s="6">
        <f>E1L214C2</f>
        <v>3.3644925290381225E-2</v>
      </c>
    </row>
    <row r="245" spans="1:7" x14ac:dyDescent="0.3">
      <c r="A245" s="11">
        <f>CURRENT_YEAR</f>
        <v>2021</v>
      </c>
      <c r="B245" s="11">
        <f>RRICC</f>
        <v>117000</v>
      </c>
      <c r="C245" s="7">
        <f>RR_ID</f>
        <v>2</v>
      </c>
      <c r="D245" s="1" t="str">
        <f>RR_SHORT_NAME</f>
        <v>NS</v>
      </c>
      <c r="E245" s="1" t="str">
        <f>RR_NAME</f>
        <v>Norfolk Southern</v>
      </c>
      <c r="F245" s="1" t="s">
        <v>47245</v>
      </c>
      <c r="G245" s="6">
        <f>E1L214C3</f>
        <v>1.5404754459810158E-2</v>
      </c>
    </row>
    <row r="246" spans="1:7" x14ac:dyDescent="0.3">
      <c r="A246" s="11">
        <f>CURRENT_YEAR</f>
        <v>2021</v>
      </c>
      <c r="B246" s="11">
        <f>RRICC</f>
        <v>117000</v>
      </c>
      <c r="C246" s="7">
        <f>RR_ID</f>
        <v>2</v>
      </c>
      <c r="D246" s="1" t="str">
        <f>RR_SHORT_NAME</f>
        <v>NS</v>
      </c>
      <c r="E246" s="1" t="str">
        <f>RR_NAME</f>
        <v>Norfolk Southern</v>
      </c>
      <c r="F246" s="1" t="s">
        <v>47246</v>
      </c>
      <c r="G246" s="6">
        <f>E1L214C4</f>
        <v>0.16389155862592772</v>
      </c>
    </row>
    <row r="247" spans="1:7" x14ac:dyDescent="0.3">
      <c r="A247" s="11">
        <f>CURRENT_YEAR</f>
        <v>2021</v>
      </c>
      <c r="B247" s="11">
        <f>RRICC</f>
        <v>117000</v>
      </c>
      <c r="C247" s="7">
        <f>RR_ID</f>
        <v>2</v>
      </c>
      <c r="D247" s="1" t="str">
        <f>RR_SHORT_NAME</f>
        <v>NS</v>
      </c>
      <c r="E247" s="1" t="str">
        <f>RR_NAME</f>
        <v>Norfolk Southern</v>
      </c>
      <c r="F247" s="1" t="s">
        <v>47247</v>
      </c>
      <c r="G247" s="6">
        <f>E1L214C5</f>
        <v>8.7476805754991241E-2</v>
      </c>
    </row>
    <row r="248" spans="1:7" x14ac:dyDescent="0.3">
      <c r="A248" s="11">
        <f>CURRENT_YEAR</f>
        <v>2021</v>
      </c>
      <c r="B248" s="11">
        <f>RRICC</f>
        <v>117000</v>
      </c>
      <c r="C248" s="7">
        <f>RR_ID</f>
        <v>2</v>
      </c>
      <c r="D248" s="1" t="str">
        <f>RR_SHORT_NAME</f>
        <v>NS</v>
      </c>
      <c r="E248" s="1" t="str">
        <f>RR_NAME</f>
        <v>Norfolk Southern</v>
      </c>
      <c r="F248" s="1" t="s">
        <v>47248</v>
      </c>
      <c r="G248" s="6">
        <f>E1L214C6</f>
        <v>4.0052361595506375E-2</v>
      </c>
    </row>
    <row r="249" spans="1:7" x14ac:dyDescent="0.3">
      <c r="A249" s="11">
        <f>CURRENT_YEAR</f>
        <v>2021</v>
      </c>
      <c r="B249" s="11">
        <f>RRICC</f>
        <v>117000</v>
      </c>
      <c r="C249" s="7">
        <f>RR_ID</f>
        <v>2</v>
      </c>
      <c r="D249" s="1" t="str">
        <f>RR_SHORT_NAME</f>
        <v>NS</v>
      </c>
      <c r="E249" s="1" t="str">
        <f>RR_NAME</f>
        <v>Norfolk Southern</v>
      </c>
      <c r="F249" s="1" t="s">
        <v>47249</v>
      </c>
      <c r="G249" s="6">
        <f>E1L214C7</f>
        <v>8.0042132836086655</v>
      </c>
    </row>
    <row r="250" spans="1:7" x14ac:dyDescent="0.3">
      <c r="A250" s="11">
        <f>CURRENT_YEAR</f>
        <v>2021</v>
      </c>
      <c r="B250" s="11">
        <f>RRICC</f>
        <v>117000</v>
      </c>
      <c r="C250" s="7">
        <f>RR_ID</f>
        <v>2</v>
      </c>
      <c r="D250" s="1" t="str">
        <f>RR_SHORT_NAME</f>
        <v>NS</v>
      </c>
      <c r="E250" s="1" t="str">
        <f>RR_NAME</f>
        <v>Norfolk Southern</v>
      </c>
      <c r="F250" s="1" t="s">
        <v>47250</v>
      </c>
      <c r="G250" s="6">
        <f>E1L214C8</f>
        <v>15.333978453217821</v>
      </c>
    </row>
    <row r="251" spans="1:7" x14ac:dyDescent="0.3">
      <c r="A251" s="11">
        <f>CURRENT_YEAR</f>
        <v>2021</v>
      </c>
      <c r="B251" s="11">
        <f>RRICC</f>
        <v>117000</v>
      </c>
      <c r="C251" s="7">
        <f>RR_ID</f>
        <v>2</v>
      </c>
      <c r="D251" s="1" t="str">
        <f>RR_SHORT_NAME</f>
        <v>NS</v>
      </c>
      <c r="E251" s="1" t="str">
        <f>RR_NAME</f>
        <v>Norfolk Southern</v>
      </c>
      <c r="F251" s="1" t="s">
        <v>47251</v>
      </c>
      <c r="G251" s="6">
        <f>E1L214C9</f>
        <v>2.8479649312426085</v>
      </c>
    </row>
    <row r="252" spans="1:7" x14ac:dyDescent="0.3">
      <c r="A252" s="11">
        <f>CURRENT_YEAR</f>
        <v>2021</v>
      </c>
      <c r="B252" s="11">
        <f>RRICC</f>
        <v>117000</v>
      </c>
      <c r="C252" s="7">
        <f>RR_ID</f>
        <v>2</v>
      </c>
      <c r="D252" s="1" t="str">
        <f>RR_SHORT_NAME</f>
        <v>NS</v>
      </c>
      <c r="E252" s="1" t="str">
        <f>RR_NAME</f>
        <v>Norfolk Southern</v>
      </c>
      <c r="F252" s="1" t="s">
        <v>47252</v>
      </c>
      <c r="G252" s="6">
        <f>E1L214C10</f>
        <v>8.0042132836086637</v>
      </c>
    </row>
    <row r="253" spans="1:7" x14ac:dyDescent="0.3">
      <c r="A253" s="11">
        <f>CURRENT_YEAR</f>
        <v>2021</v>
      </c>
      <c r="B253" s="11">
        <f>RRICC</f>
        <v>117000</v>
      </c>
      <c r="C253" s="7">
        <f>RR_ID</f>
        <v>2</v>
      </c>
      <c r="D253" s="1" t="str">
        <f>RR_SHORT_NAME</f>
        <v>NS</v>
      </c>
      <c r="E253" s="1" t="str">
        <f>RR_NAME</f>
        <v>Norfolk Southern</v>
      </c>
      <c r="F253" s="1" t="s">
        <v>47253</v>
      </c>
      <c r="G253" s="6">
        <f>E1L214C11</f>
        <v>15.333978453217819</v>
      </c>
    </row>
    <row r="254" spans="1:7" x14ac:dyDescent="0.3">
      <c r="A254" s="11">
        <f>CURRENT_YEAR</f>
        <v>2021</v>
      </c>
      <c r="B254" s="11">
        <f>RRICC</f>
        <v>117000</v>
      </c>
      <c r="C254" s="7">
        <f>RR_ID</f>
        <v>2</v>
      </c>
      <c r="D254" s="1" t="str">
        <f>RR_SHORT_NAME</f>
        <v>NS</v>
      </c>
      <c r="E254" s="1" t="str">
        <f>RR_NAME</f>
        <v>Norfolk Southern</v>
      </c>
      <c r="F254" s="1" t="s">
        <v>47254</v>
      </c>
      <c r="G254" s="6">
        <f>E1L214C12</f>
        <v>2.8479649312426085</v>
      </c>
    </row>
    <row r="255" spans="1:7" x14ac:dyDescent="0.3">
      <c r="A255" s="11">
        <f>CURRENT_YEAR</f>
        <v>2021</v>
      </c>
      <c r="B255" s="11">
        <f>RRICC</f>
        <v>117000</v>
      </c>
      <c r="C255" s="7">
        <f>RR_ID</f>
        <v>2</v>
      </c>
      <c r="D255" s="1" t="str">
        <f>RR_SHORT_NAME</f>
        <v>NS</v>
      </c>
      <c r="E255" s="1" t="str">
        <f>RR_NAME</f>
        <v>Norfolk Southern</v>
      </c>
      <c r="F255" s="1" t="s">
        <v>47255</v>
      </c>
      <c r="G255" s="6">
        <f>E1L214C13</f>
        <v>0.28417178420455913</v>
      </c>
    </row>
    <row r="256" spans="1:7" x14ac:dyDescent="0.3">
      <c r="A256" s="11">
        <f>CURRENT_YEAR</f>
        <v>2021</v>
      </c>
      <c r="B256" s="11">
        <f>RRICC</f>
        <v>117000</v>
      </c>
      <c r="C256" s="7">
        <f>RR_ID</f>
        <v>2</v>
      </c>
      <c r="D256" s="1" t="str">
        <f>RR_SHORT_NAME</f>
        <v>NS</v>
      </c>
      <c r="E256" s="1" t="str">
        <f>RR_NAME</f>
        <v>Norfolk Southern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2021</v>
      </c>
      <c r="B257" s="11">
        <f>RRICC</f>
        <v>117000</v>
      </c>
      <c r="C257" s="7">
        <f>RR_ID</f>
        <v>2</v>
      </c>
      <c r="D257" s="1" t="str">
        <f>RR_SHORT_NAME</f>
        <v>NS</v>
      </c>
      <c r="E257" s="1" t="str">
        <f>RR_NAME</f>
        <v>Norfolk Southern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2021</v>
      </c>
      <c r="B258" s="11">
        <f>RRICC</f>
        <v>117000</v>
      </c>
      <c r="C258" s="7">
        <f>RR_ID</f>
        <v>2</v>
      </c>
      <c r="D258" s="1" t="str">
        <f>RR_SHORT_NAME</f>
        <v>NS</v>
      </c>
      <c r="E258" s="1" t="str">
        <f>RR_NAME</f>
        <v>Norfolk Southern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2021</v>
      </c>
      <c r="B259" s="11">
        <f>RRICC</f>
        <v>117000</v>
      </c>
      <c r="C259" s="7">
        <f>RR_ID</f>
        <v>2</v>
      </c>
      <c r="D259" s="1" t="str">
        <f>RR_SHORT_NAME</f>
        <v>NS</v>
      </c>
      <c r="E259" s="1" t="str">
        <f>RR_NAME</f>
        <v>Norfolk Southern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2021</v>
      </c>
      <c r="B260" s="11">
        <f>RRICC</f>
        <v>117000</v>
      </c>
      <c r="C260" s="7">
        <f>RR_ID</f>
        <v>2</v>
      </c>
      <c r="D260" s="1" t="str">
        <f>RR_SHORT_NAME</f>
        <v>NS</v>
      </c>
      <c r="E260" s="1" t="str">
        <f>RR_NAME</f>
        <v>Norfolk Southern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2021</v>
      </c>
      <c r="B261" s="11">
        <f>RRICC</f>
        <v>117000</v>
      </c>
      <c r="C261" s="7">
        <f>RR_ID</f>
        <v>2</v>
      </c>
      <c r="D261" s="1" t="str">
        <f>RR_SHORT_NAME</f>
        <v>NS</v>
      </c>
      <c r="E261" s="1" t="str">
        <f>RR_NAME</f>
        <v>Norfolk Southern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2021</v>
      </c>
      <c r="B262" s="11">
        <f>RRICC</f>
        <v>117000</v>
      </c>
      <c r="C262" s="7">
        <f>RR_ID</f>
        <v>2</v>
      </c>
      <c r="D262" s="1" t="str">
        <f>RR_SHORT_NAME</f>
        <v>NS</v>
      </c>
      <c r="E262" s="1" t="str">
        <f>RR_NAME</f>
        <v>Norfolk Southern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2021</v>
      </c>
      <c r="B263" s="11">
        <f>RRICC</f>
        <v>117000</v>
      </c>
      <c r="C263" s="7">
        <f>RR_ID</f>
        <v>2</v>
      </c>
      <c r="D263" s="1" t="str">
        <f>RR_SHORT_NAME</f>
        <v>NS</v>
      </c>
      <c r="E263" s="1" t="str">
        <f>RR_NAME</f>
        <v>Norfolk Southern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2021</v>
      </c>
      <c r="B264" s="11">
        <f>RRICC</f>
        <v>117000</v>
      </c>
      <c r="C264" s="7">
        <f>RR_ID</f>
        <v>2</v>
      </c>
      <c r="D264" s="1" t="str">
        <f>RR_SHORT_NAME</f>
        <v>NS</v>
      </c>
      <c r="E264" s="1" t="str">
        <f>RR_NAME</f>
        <v>Norfolk Southern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2021</v>
      </c>
      <c r="B265" s="11">
        <f>RRICC</f>
        <v>117000</v>
      </c>
      <c r="C265" s="7">
        <f>RR_ID</f>
        <v>2</v>
      </c>
      <c r="D265" s="1" t="str">
        <f>RR_SHORT_NAME</f>
        <v>NS</v>
      </c>
      <c r="E265" s="1" t="str">
        <f>RR_NAME</f>
        <v>Norfolk Southern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2021</v>
      </c>
      <c r="B266" s="11">
        <f>RRICC</f>
        <v>117000</v>
      </c>
      <c r="C266" s="7">
        <f>RR_ID</f>
        <v>2</v>
      </c>
      <c r="D266" s="1" t="str">
        <f>RR_SHORT_NAME</f>
        <v>NS</v>
      </c>
      <c r="E266" s="1" t="str">
        <f>RR_NAME</f>
        <v>Norfolk Southern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2021</v>
      </c>
      <c r="B267" s="11">
        <f>RRICC</f>
        <v>117000</v>
      </c>
      <c r="C267" s="7">
        <f>RR_ID</f>
        <v>2</v>
      </c>
      <c r="D267" s="1" t="str">
        <f>RR_SHORT_NAME</f>
        <v>NS</v>
      </c>
      <c r="E267" s="1" t="str">
        <f>RR_NAME</f>
        <v>Norfolk Southern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2021</v>
      </c>
      <c r="B268" s="11">
        <f>RRICC</f>
        <v>117000</v>
      </c>
      <c r="C268" s="7">
        <f>RR_ID</f>
        <v>2</v>
      </c>
      <c r="D268" s="1" t="str">
        <f>RR_SHORT_NAME</f>
        <v>NS</v>
      </c>
      <c r="E268" s="1" t="str">
        <f>RR_NAME</f>
        <v>Norfolk Southern</v>
      </c>
      <c r="F268" s="1" t="s">
        <v>47268</v>
      </c>
      <c r="G268" s="6">
        <f>E1L215C13</f>
        <v>1.317669312667898E-2</v>
      </c>
    </row>
    <row r="269" spans="1:7" x14ac:dyDescent="0.3">
      <c r="A269" s="11">
        <f>CURRENT_YEAR</f>
        <v>2021</v>
      </c>
      <c r="B269" s="11">
        <f>RRICC</f>
        <v>117000</v>
      </c>
      <c r="C269" s="7">
        <f>RR_ID</f>
        <v>2</v>
      </c>
      <c r="D269" s="1" t="str">
        <f>RR_SHORT_NAME</f>
        <v>NS</v>
      </c>
      <c r="E269" s="1" t="str">
        <f>RR_NAME</f>
        <v>Norfolk Southern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2021</v>
      </c>
      <c r="B270" s="11">
        <f>RRICC</f>
        <v>117000</v>
      </c>
      <c r="C270" s="7">
        <f>RR_ID</f>
        <v>2</v>
      </c>
      <c r="D270" s="1" t="str">
        <f>RR_SHORT_NAME</f>
        <v>NS</v>
      </c>
      <c r="E270" s="1" t="str">
        <f>RR_NAME</f>
        <v>Norfolk Southern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2021</v>
      </c>
      <c r="B271" s="11">
        <f>RRICC</f>
        <v>117000</v>
      </c>
      <c r="C271" s="7">
        <f>RR_ID</f>
        <v>2</v>
      </c>
      <c r="D271" s="1" t="str">
        <f>RR_SHORT_NAME</f>
        <v>NS</v>
      </c>
      <c r="E271" s="1" t="str">
        <f>RR_NAME</f>
        <v>Norfolk Southern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2021</v>
      </c>
      <c r="B272" s="11">
        <f>RRICC</f>
        <v>117000</v>
      </c>
      <c r="C272" s="7">
        <f>RR_ID</f>
        <v>2</v>
      </c>
      <c r="D272" s="1" t="str">
        <f>RR_SHORT_NAME</f>
        <v>NS</v>
      </c>
      <c r="E272" s="1" t="str">
        <f>RR_NAME</f>
        <v>Norfolk Southern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2021</v>
      </c>
      <c r="B273" s="11">
        <f>RRICC</f>
        <v>117000</v>
      </c>
      <c r="C273" s="7">
        <f>RR_ID</f>
        <v>2</v>
      </c>
      <c r="D273" s="1" t="str">
        <f>RR_SHORT_NAME</f>
        <v>NS</v>
      </c>
      <c r="E273" s="1" t="str">
        <f>RR_NAME</f>
        <v>Norfolk Southern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2021</v>
      </c>
      <c r="B274" s="11">
        <f>RRICC</f>
        <v>117000</v>
      </c>
      <c r="C274" s="7">
        <f>RR_ID</f>
        <v>2</v>
      </c>
      <c r="D274" s="1" t="str">
        <f>RR_SHORT_NAME</f>
        <v>NS</v>
      </c>
      <c r="E274" s="1" t="str">
        <f>RR_NAME</f>
        <v>Norfolk Southern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2021</v>
      </c>
      <c r="B275" s="11">
        <f>RRICC</f>
        <v>117000</v>
      </c>
      <c r="C275" s="7">
        <f>RR_ID</f>
        <v>2</v>
      </c>
      <c r="D275" s="1" t="str">
        <f>RR_SHORT_NAME</f>
        <v>NS</v>
      </c>
      <c r="E275" s="1" t="str">
        <f>RR_NAME</f>
        <v>Norfolk Southern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2021</v>
      </c>
      <c r="B276" s="11">
        <f>RRICC</f>
        <v>117000</v>
      </c>
      <c r="C276" s="7">
        <f>RR_ID</f>
        <v>2</v>
      </c>
      <c r="D276" s="1" t="str">
        <f>RR_SHORT_NAME</f>
        <v>NS</v>
      </c>
      <c r="E276" s="1" t="str">
        <f>RR_NAME</f>
        <v>Norfolk Southern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2021</v>
      </c>
      <c r="B277" s="11">
        <f>RRICC</f>
        <v>117000</v>
      </c>
      <c r="C277" s="7">
        <f>RR_ID</f>
        <v>2</v>
      </c>
      <c r="D277" s="1" t="str">
        <f>RR_SHORT_NAME</f>
        <v>NS</v>
      </c>
      <c r="E277" s="1" t="str">
        <f>RR_NAME</f>
        <v>Norfolk Southern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2021</v>
      </c>
      <c r="B278" s="11">
        <f>RRICC</f>
        <v>117000</v>
      </c>
      <c r="C278" s="7">
        <f>RR_ID</f>
        <v>2</v>
      </c>
      <c r="D278" s="1" t="str">
        <f>RR_SHORT_NAME</f>
        <v>NS</v>
      </c>
      <c r="E278" s="1" t="str">
        <f>RR_NAME</f>
        <v>Norfolk Southern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2021</v>
      </c>
      <c r="B279" s="11">
        <f>RRICC</f>
        <v>117000</v>
      </c>
      <c r="C279" s="7">
        <f>RR_ID</f>
        <v>2</v>
      </c>
      <c r="D279" s="1" t="str">
        <f>RR_SHORT_NAME</f>
        <v>NS</v>
      </c>
      <c r="E279" s="1" t="str">
        <f>RR_NAME</f>
        <v>Norfolk Southern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2021</v>
      </c>
      <c r="B280" s="11">
        <f>RRICC</f>
        <v>117000</v>
      </c>
      <c r="C280" s="7">
        <f>RR_ID</f>
        <v>2</v>
      </c>
      <c r="D280" s="1" t="str">
        <f>RR_SHORT_NAME</f>
        <v>NS</v>
      </c>
      <c r="E280" s="1" t="str">
        <f>RR_NAME</f>
        <v>Norfolk Southern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2021</v>
      </c>
      <c r="B281" s="11">
        <f>RRICC</f>
        <v>117000</v>
      </c>
      <c r="C281" s="7">
        <f>RR_ID</f>
        <v>2</v>
      </c>
      <c r="D281" s="1" t="str">
        <f>RR_SHORT_NAME</f>
        <v>NS</v>
      </c>
      <c r="E281" s="1" t="str">
        <f>RR_NAME</f>
        <v>Norfolk Southern</v>
      </c>
      <c r="F281" s="1" t="s">
        <v>47281</v>
      </c>
      <c r="G281" s="6">
        <f>E1L216C13</f>
        <v>9.5556172872919027E-3</v>
      </c>
    </row>
    <row r="282" spans="1:7" x14ac:dyDescent="0.3">
      <c r="A282" s="11">
        <f>CURRENT_YEAR</f>
        <v>2021</v>
      </c>
      <c r="B282" s="11">
        <f>RRICC</f>
        <v>117000</v>
      </c>
      <c r="C282" s="7">
        <f>RR_ID</f>
        <v>2</v>
      </c>
      <c r="D282" s="1" t="str">
        <f>RR_SHORT_NAME</f>
        <v>NS</v>
      </c>
      <c r="E282" s="1" t="str">
        <f>RR_NAME</f>
        <v>Norfolk Southern</v>
      </c>
      <c r="F282" s="1" t="s">
        <v>47282</v>
      </c>
      <c r="G282" s="6">
        <f>E1L217C1</f>
        <v>0.20751057729484307</v>
      </c>
    </row>
    <row r="283" spans="1:7" x14ac:dyDescent="0.3">
      <c r="A283" s="11">
        <f>CURRENT_YEAR</f>
        <v>2021</v>
      </c>
      <c r="B283" s="11">
        <f>RRICC</f>
        <v>117000</v>
      </c>
      <c r="C283" s="7">
        <f>RR_ID</f>
        <v>2</v>
      </c>
      <c r="D283" s="1" t="str">
        <f>RR_SHORT_NAME</f>
        <v>NS</v>
      </c>
      <c r="E283" s="1" t="str">
        <f>RR_NAME</f>
        <v>Norfolk Southern</v>
      </c>
      <c r="F283" s="1" t="s">
        <v>47283</v>
      </c>
      <c r="G283" s="6">
        <f>E1L217C2</f>
        <v>8.6848173858285176E-3</v>
      </c>
    </row>
    <row r="284" spans="1:7" x14ac:dyDescent="0.3">
      <c r="A284" s="11">
        <f>CURRENT_YEAR</f>
        <v>2021</v>
      </c>
      <c r="B284" s="11">
        <f>RRICC</f>
        <v>117000</v>
      </c>
      <c r="C284" s="7">
        <f>RR_ID</f>
        <v>2</v>
      </c>
      <c r="D284" s="1" t="str">
        <f>RR_SHORT_NAME</f>
        <v>NS</v>
      </c>
      <c r="E284" s="1" t="str">
        <f>RR_NAME</f>
        <v>Norfolk Southern</v>
      </c>
      <c r="F284" s="1" t="s">
        <v>47284</v>
      </c>
      <c r="G284" s="6">
        <f>E1L217C3</f>
        <v>9.9004182570006771E-3</v>
      </c>
    </row>
    <row r="285" spans="1:7" x14ac:dyDescent="0.3">
      <c r="A285" s="11">
        <f>CURRENT_YEAR</f>
        <v>2021</v>
      </c>
      <c r="B285" s="11">
        <f>RRICC</f>
        <v>117000</v>
      </c>
      <c r="C285" s="7">
        <f>RR_ID</f>
        <v>2</v>
      </c>
      <c r="D285" s="1" t="str">
        <f>RR_SHORT_NAME</f>
        <v>NS</v>
      </c>
      <c r="E285" s="1" t="str">
        <f>RR_NAME</f>
        <v>Norfolk Southern</v>
      </c>
      <c r="F285" s="1" t="s">
        <v>47285</v>
      </c>
      <c r="G285" s="6">
        <f>E1L217C4</f>
        <v>0.53952750096659075</v>
      </c>
    </row>
    <row r="286" spans="1:7" x14ac:dyDescent="0.3">
      <c r="A286" s="11">
        <f>CURRENT_YEAR</f>
        <v>2021</v>
      </c>
      <c r="B286" s="11">
        <f>RRICC</f>
        <v>117000</v>
      </c>
      <c r="C286" s="7">
        <f>RR_ID</f>
        <v>2</v>
      </c>
      <c r="D286" s="1" t="str">
        <f>RR_SHORT_NAME</f>
        <v>NS</v>
      </c>
      <c r="E286" s="1" t="str">
        <f>RR_NAME</f>
        <v>Norfolk Southern</v>
      </c>
      <c r="F286" s="1" t="s">
        <v>47286</v>
      </c>
      <c r="G286" s="6">
        <f>E1L217C5</f>
        <v>2.2580525203154053E-2</v>
      </c>
    </row>
    <row r="287" spans="1:7" x14ac:dyDescent="0.3">
      <c r="A287" s="11">
        <f>CURRENT_YEAR</f>
        <v>2021</v>
      </c>
      <c r="B287" s="11">
        <f>RRICC</f>
        <v>117000</v>
      </c>
      <c r="C287" s="7">
        <f>RR_ID</f>
        <v>2</v>
      </c>
      <c r="D287" s="1" t="str">
        <f>RR_SHORT_NAME</f>
        <v>NS</v>
      </c>
      <c r="E287" s="1" t="str">
        <f>RR_NAME</f>
        <v>Norfolk Southern</v>
      </c>
      <c r="F287" s="1" t="s">
        <v>47287</v>
      </c>
      <c r="G287" s="6">
        <f>E1L217C6</f>
        <v>2.5741087468201519E-2</v>
      </c>
    </row>
    <row r="288" spans="1:7" x14ac:dyDescent="0.3">
      <c r="A288" s="11">
        <f>CURRENT_YEAR</f>
        <v>2021</v>
      </c>
      <c r="B288" s="11">
        <f>RRICC</f>
        <v>117000</v>
      </c>
      <c r="C288" s="7">
        <f>RR_ID</f>
        <v>2</v>
      </c>
      <c r="D288" s="1" t="str">
        <f>RR_SHORT_NAME</f>
        <v>NS</v>
      </c>
      <c r="E288" s="1" t="str">
        <f>RR_NAME</f>
        <v>Norfolk Southern</v>
      </c>
      <c r="F288" s="1" t="s">
        <v>47288</v>
      </c>
      <c r="G288" s="6">
        <f>E1L217C7</f>
        <v>47.722654560580388</v>
      </c>
    </row>
    <row r="289" spans="1:7" x14ac:dyDescent="0.3">
      <c r="A289" s="11">
        <f>CURRENT_YEAR</f>
        <v>2021</v>
      </c>
      <c r="B289" s="11">
        <f>RRICC</f>
        <v>117000</v>
      </c>
      <c r="C289" s="7">
        <f>RR_ID</f>
        <v>2</v>
      </c>
      <c r="D289" s="1" t="str">
        <f>RR_SHORT_NAME</f>
        <v>NS</v>
      </c>
      <c r="E289" s="1" t="str">
        <f>RR_NAME</f>
        <v>Norfolk Southern</v>
      </c>
      <c r="F289" s="1" t="s">
        <v>47289</v>
      </c>
      <c r="G289" s="6">
        <f>E1L217C8</f>
        <v>-80.953864544675454</v>
      </c>
    </row>
    <row r="290" spans="1:7" x14ac:dyDescent="0.3">
      <c r="A290" s="11">
        <f>CURRENT_YEAR</f>
        <v>2021</v>
      </c>
      <c r="B290" s="11">
        <f>RRICC</f>
        <v>117000</v>
      </c>
      <c r="C290" s="7">
        <f>RR_ID</f>
        <v>2</v>
      </c>
      <c r="D290" s="1" t="str">
        <f>RR_SHORT_NAME</f>
        <v>NS</v>
      </c>
      <c r="E290" s="1" t="str">
        <f>RR_NAME</f>
        <v>Norfolk Southern</v>
      </c>
      <c r="F290" s="1" t="s">
        <v>47290</v>
      </c>
      <c r="G290" s="6">
        <f>E1L217C9</f>
        <v>2.6305700245516341</v>
      </c>
    </row>
    <row r="291" spans="1:7" x14ac:dyDescent="0.3">
      <c r="A291" s="11">
        <f>CURRENT_YEAR</f>
        <v>2021</v>
      </c>
      <c r="B291" s="11">
        <f>RRICC</f>
        <v>117000</v>
      </c>
      <c r="C291" s="7">
        <f>RR_ID</f>
        <v>2</v>
      </c>
      <c r="D291" s="1" t="str">
        <f>RR_SHORT_NAME</f>
        <v>NS</v>
      </c>
      <c r="E291" s="1" t="str">
        <f>RR_NAME</f>
        <v>Norfolk Southern</v>
      </c>
      <c r="F291" s="1" t="s">
        <v>47291</v>
      </c>
      <c r="G291" s="6">
        <f>E1L217C10</f>
        <v>47.722654560580388</v>
      </c>
    </row>
    <row r="292" spans="1:7" x14ac:dyDescent="0.3">
      <c r="A292" s="11">
        <f>CURRENT_YEAR</f>
        <v>2021</v>
      </c>
      <c r="B292" s="11">
        <f>RRICC</f>
        <v>117000</v>
      </c>
      <c r="C292" s="7">
        <f>RR_ID</f>
        <v>2</v>
      </c>
      <c r="D292" s="1" t="str">
        <f>RR_SHORT_NAME</f>
        <v>NS</v>
      </c>
      <c r="E292" s="1" t="str">
        <f>RR_NAME</f>
        <v>Norfolk Southern</v>
      </c>
      <c r="F292" s="1" t="s">
        <v>47292</v>
      </c>
      <c r="G292" s="6">
        <f>E1L217C11</f>
        <v>-80.953864544675454</v>
      </c>
    </row>
    <row r="293" spans="1:7" x14ac:dyDescent="0.3">
      <c r="A293" s="11">
        <f>CURRENT_YEAR</f>
        <v>2021</v>
      </c>
      <c r="B293" s="11">
        <f>RRICC</f>
        <v>117000</v>
      </c>
      <c r="C293" s="7">
        <f>RR_ID</f>
        <v>2</v>
      </c>
      <c r="D293" s="1" t="str">
        <f>RR_SHORT_NAME</f>
        <v>NS</v>
      </c>
      <c r="E293" s="1" t="str">
        <f>RR_NAME</f>
        <v>Norfolk Southern</v>
      </c>
      <c r="F293" s="1" t="s">
        <v>47293</v>
      </c>
      <c r="G293" s="6">
        <f>E1L217C12</f>
        <v>2.6305700245516341</v>
      </c>
    </row>
    <row r="294" spans="1:7" x14ac:dyDescent="0.3">
      <c r="A294" s="11">
        <f>CURRENT_YEAR</f>
        <v>2021</v>
      </c>
      <c r="B294" s="11">
        <f>RRICC</f>
        <v>117000</v>
      </c>
      <c r="C294" s="7">
        <f>RR_ID</f>
        <v>2</v>
      </c>
      <c r="D294" s="1" t="str">
        <f>RR_SHORT_NAME</f>
        <v>NS</v>
      </c>
      <c r="E294" s="1" t="str">
        <f>RR_NAME</f>
        <v>Norfolk Southern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2021</v>
      </c>
      <c r="B295" s="11">
        <f>RRICC</f>
        <v>117000</v>
      </c>
      <c r="C295" s="7">
        <f>RR_ID</f>
        <v>2</v>
      </c>
      <c r="D295" s="1" t="str">
        <f>RR_SHORT_NAME</f>
        <v>NS</v>
      </c>
      <c r="E295" s="1" t="str">
        <f>RR_NAME</f>
        <v>Norfolk Southern</v>
      </c>
      <c r="F295" s="1" t="s">
        <v>47295</v>
      </c>
      <c r="G295" s="6">
        <f>E1L218C1</f>
        <v>1.7199060843533778E-3</v>
      </c>
    </row>
    <row r="296" spans="1:7" x14ac:dyDescent="0.3">
      <c r="A296" s="11">
        <f>CURRENT_YEAR</f>
        <v>2021</v>
      </c>
      <c r="B296" s="11">
        <f>RRICC</f>
        <v>117000</v>
      </c>
      <c r="C296" s="7">
        <f>RR_ID</f>
        <v>2</v>
      </c>
      <c r="D296" s="1" t="str">
        <f>RR_SHORT_NAME</f>
        <v>NS</v>
      </c>
      <c r="E296" s="1" t="str">
        <f>RR_NAME</f>
        <v>Norfolk Southern</v>
      </c>
      <c r="F296" s="1" t="s">
        <v>47296</v>
      </c>
      <c r="G296" s="6">
        <f>E1L218C2</f>
        <v>0.15371364505489307</v>
      </c>
    </row>
    <row r="297" spans="1:7" x14ac:dyDescent="0.3">
      <c r="A297" s="11">
        <f>CURRENT_YEAR</f>
        <v>2021</v>
      </c>
      <c r="B297" s="11">
        <f>RRICC</f>
        <v>117000</v>
      </c>
      <c r="C297" s="7">
        <f>RR_ID</f>
        <v>2</v>
      </c>
      <c r="D297" s="1" t="str">
        <f>RR_SHORT_NAME</f>
        <v>NS</v>
      </c>
      <c r="E297" s="1" t="str">
        <f>RR_NAME</f>
        <v>Norfolk Southern</v>
      </c>
      <c r="F297" s="1" t="s">
        <v>47297</v>
      </c>
      <c r="G297" s="6">
        <f>E1L218C3</f>
        <v>0.19958967640639921</v>
      </c>
    </row>
    <row r="298" spans="1:7" x14ac:dyDescent="0.3">
      <c r="A298" s="11">
        <f>CURRENT_YEAR</f>
        <v>2021</v>
      </c>
      <c r="B298" s="11">
        <f>RRICC</f>
        <v>117000</v>
      </c>
      <c r="C298" s="7">
        <f>RR_ID</f>
        <v>2</v>
      </c>
      <c r="D298" s="1" t="str">
        <f>RR_SHORT_NAME</f>
        <v>NS</v>
      </c>
      <c r="E298" s="1" t="str">
        <f>RR_NAME</f>
        <v>Norfolk Southern</v>
      </c>
      <c r="F298" s="1" t="s">
        <v>47298</v>
      </c>
      <c r="G298" s="6">
        <f>E1L218C4</f>
        <v>4.4717558193187864E-3</v>
      </c>
    </row>
    <row r="299" spans="1:7" x14ac:dyDescent="0.3">
      <c r="A299" s="11">
        <f>CURRENT_YEAR</f>
        <v>2021</v>
      </c>
      <c r="B299" s="11">
        <f>RRICC</f>
        <v>117000</v>
      </c>
      <c r="C299" s="7">
        <f>RR_ID</f>
        <v>2</v>
      </c>
      <c r="D299" s="1" t="str">
        <f>RR_SHORT_NAME</f>
        <v>NS</v>
      </c>
      <c r="E299" s="1" t="str">
        <f>RR_NAME</f>
        <v>Norfolk Southern</v>
      </c>
      <c r="F299" s="1" t="s">
        <v>47299</v>
      </c>
      <c r="G299" s="6">
        <f>E1L218C5</f>
        <v>0.39965547714272304</v>
      </c>
    </row>
    <row r="300" spans="1:7" x14ac:dyDescent="0.3">
      <c r="A300" s="11">
        <f>CURRENT_YEAR</f>
        <v>2021</v>
      </c>
      <c r="B300" s="11">
        <f>RRICC</f>
        <v>117000</v>
      </c>
      <c r="C300" s="7">
        <f>RR_ID</f>
        <v>2</v>
      </c>
      <c r="D300" s="1" t="str">
        <f>RR_SHORT_NAME</f>
        <v>NS</v>
      </c>
      <c r="E300" s="1" t="str">
        <f>RR_NAME</f>
        <v>Norfolk Southern</v>
      </c>
      <c r="F300" s="1" t="s">
        <v>47300</v>
      </c>
      <c r="G300" s="6">
        <f>E1L218C6</f>
        <v>0.51893315865663781</v>
      </c>
    </row>
    <row r="301" spans="1:7" x14ac:dyDescent="0.3">
      <c r="A301" s="11">
        <f>CURRENT_YEAR</f>
        <v>2021</v>
      </c>
      <c r="B301" s="11">
        <f>RRICC</f>
        <v>117000</v>
      </c>
      <c r="C301" s="7">
        <f>RR_ID</f>
        <v>2</v>
      </c>
      <c r="D301" s="1" t="str">
        <f>RR_SHORT_NAME</f>
        <v>NS</v>
      </c>
      <c r="E301" s="1" t="str">
        <f>RR_NAME</f>
        <v>Norfolk Southern</v>
      </c>
      <c r="F301" s="1" t="s">
        <v>47301</v>
      </c>
      <c r="G301" s="6">
        <f>E1L218C7</f>
        <v>0.18185401462263739</v>
      </c>
    </row>
    <row r="302" spans="1:7" x14ac:dyDescent="0.3">
      <c r="A302" s="11">
        <f>CURRENT_YEAR</f>
        <v>2021</v>
      </c>
      <c r="B302" s="11">
        <f>RRICC</f>
        <v>117000</v>
      </c>
      <c r="C302" s="7">
        <f>RR_ID</f>
        <v>2</v>
      </c>
      <c r="D302" s="1" t="str">
        <f>RR_SHORT_NAME</f>
        <v>NS</v>
      </c>
      <c r="E302" s="1" t="str">
        <f>RR_NAME</f>
        <v>Norfolk Southern</v>
      </c>
      <c r="F302" s="1" t="s">
        <v>47302</v>
      </c>
      <c r="G302" s="6">
        <f>E1L218C8</f>
        <v>36.248145184646717</v>
      </c>
    </row>
    <row r="303" spans="1:7" x14ac:dyDescent="0.3">
      <c r="A303" s="11">
        <f>CURRENT_YEAR</f>
        <v>2021</v>
      </c>
      <c r="B303" s="11">
        <f>RRICC</f>
        <v>117000</v>
      </c>
      <c r="C303" s="7">
        <f>RR_ID</f>
        <v>2</v>
      </c>
      <c r="D303" s="1" t="str">
        <f>RR_SHORT_NAME</f>
        <v>NS</v>
      </c>
      <c r="E303" s="1" t="str">
        <f>RR_NAME</f>
        <v>Norfolk Southern</v>
      </c>
      <c r="F303" s="1" t="s">
        <v>47303</v>
      </c>
      <c r="G303" s="6">
        <f>E1L218C9</f>
        <v>31.012203481748635</v>
      </c>
    </row>
    <row r="304" spans="1:7" x14ac:dyDescent="0.3">
      <c r="A304" s="11">
        <f>CURRENT_YEAR</f>
        <v>2021</v>
      </c>
      <c r="B304" s="11">
        <f>RRICC</f>
        <v>117000</v>
      </c>
      <c r="C304" s="7">
        <f>RR_ID</f>
        <v>2</v>
      </c>
      <c r="D304" s="1" t="str">
        <f>RR_SHORT_NAME</f>
        <v>NS</v>
      </c>
      <c r="E304" s="1" t="str">
        <f>RR_NAME</f>
        <v>Norfolk Southern</v>
      </c>
      <c r="F304" s="1" t="s">
        <v>47304</v>
      </c>
      <c r="G304" s="6">
        <f>E1L218C10</f>
        <v>0.18185401462263739</v>
      </c>
    </row>
    <row r="305" spans="1:7" x14ac:dyDescent="0.3">
      <c r="A305" s="11">
        <f>CURRENT_YEAR</f>
        <v>2021</v>
      </c>
      <c r="B305" s="11">
        <f>RRICC</f>
        <v>117000</v>
      </c>
      <c r="C305" s="7">
        <f>RR_ID</f>
        <v>2</v>
      </c>
      <c r="D305" s="1" t="str">
        <f>RR_SHORT_NAME</f>
        <v>NS</v>
      </c>
      <c r="E305" s="1" t="str">
        <f>RR_NAME</f>
        <v>Norfolk Southern</v>
      </c>
      <c r="F305" s="1" t="s">
        <v>47305</v>
      </c>
      <c r="G305" s="6">
        <f>E1L218C11</f>
        <v>36.248145184646717</v>
      </c>
    </row>
    <row r="306" spans="1:7" x14ac:dyDescent="0.3">
      <c r="A306" s="11">
        <f>CURRENT_YEAR</f>
        <v>2021</v>
      </c>
      <c r="B306" s="11">
        <f>RRICC</f>
        <v>117000</v>
      </c>
      <c r="C306" s="7">
        <f>RR_ID</f>
        <v>2</v>
      </c>
      <c r="D306" s="1" t="str">
        <f>RR_SHORT_NAME</f>
        <v>NS</v>
      </c>
      <c r="E306" s="1" t="str">
        <f>RR_NAME</f>
        <v>Norfolk Southern</v>
      </c>
      <c r="F306" s="1" t="s">
        <v>47306</v>
      </c>
      <c r="G306" s="6">
        <f>E1L218C12</f>
        <v>31.012203481748639</v>
      </c>
    </row>
    <row r="307" spans="1:7" x14ac:dyDescent="0.3">
      <c r="A307" s="11">
        <f>CURRENT_YEAR</f>
        <v>2021</v>
      </c>
      <c r="B307" s="11">
        <f>RRICC</f>
        <v>117000</v>
      </c>
      <c r="C307" s="7">
        <f>RR_ID</f>
        <v>2</v>
      </c>
      <c r="D307" s="1" t="str">
        <f>RR_SHORT_NAME</f>
        <v>NS</v>
      </c>
      <c r="E307" s="1" t="str">
        <f>RR_NAME</f>
        <v>Norfolk Southern</v>
      </c>
      <c r="F307" s="1" t="s">
        <v>47307</v>
      </c>
      <c r="G307" s="6">
        <f>E1L218C13</f>
        <v>0</v>
      </c>
    </row>
    <row r="308" spans="1:7" x14ac:dyDescent="0.3">
      <c r="A308" s="11">
        <f>CURRENT_YEAR</f>
        <v>2021</v>
      </c>
      <c r="B308" s="11">
        <f>RRICC</f>
        <v>117000</v>
      </c>
      <c r="C308" s="7">
        <f>RR_ID</f>
        <v>2</v>
      </c>
      <c r="D308" s="1" t="str">
        <f>RR_SHORT_NAME</f>
        <v>NS</v>
      </c>
      <c r="E308" s="1" t="str">
        <f>RR_NAME</f>
        <v>Norfolk Southern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2021</v>
      </c>
      <c r="B309" s="11">
        <f>RRICC</f>
        <v>117000</v>
      </c>
      <c r="C309" s="7">
        <f>RR_ID</f>
        <v>2</v>
      </c>
      <c r="D309" s="1" t="str">
        <f>RR_SHORT_NAME</f>
        <v>NS</v>
      </c>
      <c r="E309" s="1" t="str">
        <f>RR_NAME</f>
        <v>Norfolk Southern</v>
      </c>
      <c r="F309" s="1" t="s">
        <v>47309</v>
      </c>
      <c r="G309" s="6">
        <f>E1L219C2</f>
        <v>2.6560513436449466E-4</v>
      </c>
    </row>
    <row r="310" spans="1:7" x14ac:dyDescent="0.3">
      <c r="A310" s="11">
        <f>CURRENT_YEAR</f>
        <v>2021</v>
      </c>
      <c r="B310" s="11">
        <f>RRICC</f>
        <v>117000</v>
      </c>
      <c r="C310" s="7">
        <f>RR_ID</f>
        <v>2</v>
      </c>
      <c r="D310" s="1" t="str">
        <f>RR_SHORT_NAME</f>
        <v>NS</v>
      </c>
      <c r="E310" s="1" t="str">
        <f>RR_NAME</f>
        <v>Norfolk Southern</v>
      </c>
      <c r="F310" s="1" t="s">
        <v>47310</v>
      </c>
      <c r="G310" s="6">
        <f>E1L219C3</f>
        <v>1.9621169419357159E-4</v>
      </c>
    </row>
    <row r="311" spans="1:7" x14ac:dyDescent="0.3">
      <c r="A311" s="11">
        <f>CURRENT_YEAR</f>
        <v>2021</v>
      </c>
      <c r="B311" s="11">
        <f>RRICC</f>
        <v>117000</v>
      </c>
      <c r="C311" s="7">
        <f>RR_ID</f>
        <v>2</v>
      </c>
      <c r="D311" s="1" t="str">
        <f>RR_SHORT_NAME</f>
        <v>NS</v>
      </c>
      <c r="E311" s="1" t="str">
        <f>RR_NAME</f>
        <v>Norfolk Southern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2021</v>
      </c>
      <c r="B312" s="11">
        <f>RRICC</f>
        <v>117000</v>
      </c>
      <c r="C312" s="7">
        <f>RR_ID</f>
        <v>2</v>
      </c>
      <c r="D312" s="1" t="str">
        <f>RR_SHORT_NAME</f>
        <v>NS</v>
      </c>
      <c r="E312" s="1" t="str">
        <f>RR_NAME</f>
        <v>Norfolk Southern</v>
      </c>
      <c r="F312" s="1" t="s">
        <v>47312</v>
      </c>
      <c r="G312" s="6">
        <f>E1L219C5</f>
        <v>6.9057334934768575E-4</v>
      </c>
    </row>
    <row r="313" spans="1:7" x14ac:dyDescent="0.3">
      <c r="A313" s="11">
        <f>CURRENT_YEAR</f>
        <v>2021</v>
      </c>
      <c r="B313" s="11">
        <f>RRICC</f>
        <v>117000</v>
      </c>
      <c r="C313" s="7">
        <f>RR_ID</f>
        <v>2</v>
      </c>
      <c r="D313" s="1" t="str">
        <f>RR_SHORT_NAME</f>
        <v>NS</v>
      </c>
      <c r="E313" s="1" t="str">
        <f>RR_NAME</f>
        <v>Norfolk Southern</v>
      </c>
      <c r="F313" s="1" t="s">
        <v>47313</v>
      </c>
      <c r="G313" s="6">
        <f>E1L219C6</f>
        <v>5.1015040490328615E-4</v>
      </c>
    </row>
    <row r="314" spans="1:7" x14ac:dyDescent="0.3">
      <c r="A314" s="11">
        <f>CURRENT_YEAR</f>
        <v>2021</v>
      </c>
      <c r="B314" s="11">
        <f>RRICC</f>
        <v>117000</v>
      </c>
      <c r="C314" s="7">
        <f>RR_ID</f>
        <v>2</v>
      </c>
      <c r="D314" s="1" t="str">
        <f>RR_SHORT_NAME</f>
        <v>NS</v>
      </c>
      <c r="E314" s="1" t="str">
        <f>RR_NAME</f>
        <v>Norfolk Southern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2021</v>
      </c>
      <c r="B315" s="11">
        <f>RRICC</f>
        <v>117000</v>
      </c>
      <c r="C315" s="7">
        <f>RR_ID</f>
        <v>2</v>
      </c>
      <c r="D315" s="1" t="str">
        <f>RR_SHORT_NAME</f>
        <v>NS</v>
      </c>
      <c r="E315" s="1" t="str">
        <f>RR_NAME</f>
        <v>Norfolk Southern</v>
      </c>
      <c r="F315" s="1" t="s">
        <v>47315</v>
      </c>
      <c r="G315" s="6">
        <f>E1L219C8</f>
        <v>3.308161692341887E-2</v>
      </c>
    </row>
    <row r="316" spans="1:7" x14ac:dyDescent="0.3">
      <c r="A316" s="11">
        <f>CURRENT_YEAR</f>
        <v>2021</v>
      </c>
      <c r="B316" s="11">
        <f>RRICC</f>
        <v>117000</v>
      </c>
      <c r="C316" s="7">
        <f>RR_ID</f>
        <v>2</v>
      </c>
      <c r="D316" s="1" t="str">
        <f>RR_SHORT_NAME</f>
        <v>NS</v>
      </c>
      <c r="E316" s="1" t="str">
        <f>RR_NAME</f>
        <v>Norfolk Southern</v>
      </c>
      <c r="F316" s="1" t="s">
        <v>47316</v>
      </c>
      <c r="G316" s="6">
        <f>E1L219C9</f>
        <v>2.3741938197762734E-2</v>
      </c>
    </row>
    <row r="317" spans="1:7" x14ac:dyDescent="0.3">
      <c r="A317" s="11">
        <f>CURRENT_YEAR</f>
        <v>2021</v>
      </c>
      <c r="B317" s="11">
        <f>RRICC</f>
        <v>117000</v>
      </c>
      <c r="C317" s="7">
        <f>RR_ID</f>
        <v>2</v>
      </c>
      <c r="D317" s="1" t="str">
        <f>RR_SHORT_NAME</f>
        <v>NS</v>
      </c>
      <c r="E317" s="1" t="str">
        <f>RR_NAME</f>
        <v>Norfolk Southern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2021</v>
      </c>
      <c r="B318" s="11">
        <f>RRICC</f>
        <v>117000</v>
      </c>
      <c r="C318" s="7">
        <f>RR_ID</f>
        <v>2</v>
      </c>
      <c r="D318" s="1" t="str">
        <f>RR_SHORT_NAME</f>
        <v>NS</v>
      </c>
      <c r="E318" s="1" t="str">
        <f>RR_NAME</f>
        <v>Norfolk Southern</v>
      </c>
      <c r="F318" s="1" t="s">
        <v>47318</v>
      </c>
      <c r="G318" s="6">
        <f>E1L219C11</f>
        <v>3.308161692341887E-2</v>
      </c>
    </row>
    <row r="319" spans="1:7" x14ac:dyDescent="0.3">
      <c r="A319" s="11">
        <f>CURRENT_YEAR</f>
        <v>2021</v>
      </c>
      <c r="B319" s="11">
        <f>RRICC</f>
        <v>117000</v>
      </c>
      <c r="C319" s="7">
        <f>RR_ID</f>
        <v>2</v>
      </c>
      <c r="D319" s="1" t="str">
        <f>RR_SHORT_NAME</f>
        <v>NS</v>
      </c>
      <c r="E319" s="1" t="str">
        <f>RR_NAME</f>
        <v>Norfolk Southern</v>
      </c>
      <c r="F319" s="1" t="s">
        <v>47319</v>
      </c>
      <c r="G319" s="6">
        <f>E1L219C12</f>
        <v>2.3741938197762737E-2</v>
      </c>
    </row>
    <row r="320" spans="1:7" x14ac:dyDescent="0.3">
      <c r="A320" s="11">
        <f>CURRENT_YEAR</f>
        <v>2021</v>
      </c>
      <c r="B320" s="11">
        <f>RRICC</f>
        <v>117000</v>
      </c>
      <c r="C320" s="7">
        <f>RR_ID</f>
        <v>2</v>
      </c>
      <c r="D320" s="1" t="str">
        <f>RR_SHORT_NAME</f>
        <v>NS</v>
      </c>
      <c r="E320" s="1" t="str">
        <f>RR_NAME</f>
        <v>Norfolk Southern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2021</v>
      </c>
      <c r="B321" s="11">
        <f>RRICC</f>
        <v>117000</v>
      </c>
      <c r="C321" s="7">
        <f>RR_ID</f>
        <v>2</v>
      </c>
      <c r="D321" s="1" t="str">
        <f>RR_SHORT_NAME</f>
        <v>NS</v>
      </c>
      <c r="E321" s="1" t="str">
        <f>RR_NAME</f>
        <v>Norfolk Southern</v>
      </c>
      <c r="F321" s="1" t="s">
        <v>47321</v>
      </c>
      <c r="G321" s="6">
        <f>E1L220C1</f>
        <v>5.7557168711642404E-2</v>
      </c>
    </row>
    <row r="322" spans="1:7" x14ac:dyDescent="0.3">
      <c r="A322" s="11">
        <f>CURRENT_YEAR</f>
        <v>2021</v>
      </c>
      <c r="B322" s="11">
        <f>RRICC</f>
        <v>117000</v>
      </c>
      <c r="C322" s="7">
        <f>RR_ID</f>
        <v>2</v>
      </c>
      <c r="D322" s="1" t="str">
        <f>RR_SHORT_NAME</f>
        <v>NS</v>
      </c>
      <c r="E322" s="1" t="str">
        <f>RR_NAME</f>
        <v>Norfolk Southern</v>
      </c>
      <c r="F322" s="1" t="s">
        <v>47322</v>
      </c>
      <c r="G322" s="6">
        <f>E1L220C2</f>
        <v>3.9491345720457628E-2</v>
      </c>
    </row>
    <row r="323" spans="1:7" x14ac:dyDescent="0.3">
      <c r="A323" s="11">
        <f>CURRENT_YEAR</f>
        <v>2021</v>
      </c>
      <c r="B323" s="11">
        <f>RRICC</f>
        <v>117000</v>
      </c>
      <c r="C323" s="7">
        <f>RR_ID</f>
        <v>2</v>
      </c>
      <c r="D323" s="1" t="str">
        <f>RR_SHORT_NAME</f>
        <v>NS</v>
      </c>
      <c r="E323" s="1" t="str">
        <f>RR_NAME</f>
        <v>Norfolk Southern</v>
      </c>
      <c r="F323" s="1" t="s">
        <v>47323</v>
      </c>
      <c r="G323" s="6">
        <f>E1L220C3</f>
        <v>6.2052338834681232E-2</v>
      </c>
    </row>
    <row r="324" spans="1:7" x14ac:dyDescent="0.3">
      <c r="A324" s="11">
        <f>CURRENT_YEAR</f>
        <v>2021</v>
      </c>
      <c r="B324" s="11">
        <f>RRICC</f>
        <v>117000</v>
      </c>
      <c r="C324" s="7">
        <f>RR_ID</f>
        <v>2</v>
      </c>
      <c r="D324" s="1" t="str">
        <f>RR_SHORT_NAME</f>
        <v>NS</v>
      </c>
      <c r="E324" s="1" t="str">
        <f>RR_NAME</f>
        <v>Norfolk Southern</v>
      </c>
      <c r="F324" s="1" t="s">
        <v>47324</v>
      </c>
      <c r="G324" s="6">
        <f>E1L220C4</f>
        <v>0.14257197942282984</v>
      </c>
    </row>
    <row r="325" spans="1:7" x14ac:dyDescent="0.3">
      <c r="A325" s="11">
        <f>CURRENT_YEAR</f>
        <v>2021</v>
      </c>
      <c r="B325" s="11">
        <f>RRICC</f>
        <v>117000</v>
      </c>
      <c r="C325" s="7">
        <f>RR_ID</f>
        <v>2</v>
      </c>
      <c r="D325" s="1" t="str">
        <f>RR_SHORT_NAME</f>
        <v>NS</v>
      </c>
      <c r="E325" s="1" t="str">
        <f>RR_NAME</f>
        <v>Norfolk Southern</v>
      </c>
      <c r="F325" s="1" t="s">
        <v>47325</v>
      </c>
      <c r="G325" s="6">
        <f>E1L220C5</f>
        <v>8.7653852108802846E-2</v>
      </c>
    </row>
    <row r="326" spans="1:7" x14ac:dyDescent="0.3">
      <c r="A326" s="11">
        <f>CURRENT_YEAR</f>
        <v>2021</v>
      </c>
      <c r="B326" s="11">
        <f>RRICC</f>
        <v>117000</v>
      </c>
      <c r="C326" s="7">
        <f>RR_ID</f>
        <v>2</v>
      </c>
      <c r="D326" s="1" t="str">
        <f>RR_SHORT_NAME</f>
        <v>NS</v>
      </c>
      <c r="E326" s="1" t="str">
        <f>RR_NAME</f>
        <v>Norfolk Southern</v>
      </c>
      <c r="F326" s="1" t="s">
        <v>47326</v>
      </c>
      <c r="G326" s="6">
        <f>E1L220C6</f>
        <v>0.18090448370653062</v>
      </c>
    </row>
    <row r="327" spans="1:7" x14ac:dyDescent="0.3">
      <c r="A327" s="11">
        <f>CURRENT_YEAR</f>
        <v>2021</v>
      </c>
      <c r="B327" s="11">
        <f>RRICC</f>
        <v>117000</v>
      </c>
      <c r="C327" s="7">
        <f>RR_ID</f>
        <v>2</v>
      </c>
      <c r="D327" s="1" t="str">
        <f>RR_SHORT_NAME</f>
        <v>NS</v>
      </c>
      <c r="E327" s="1" t="str">
        <f>RR_NAME</f>
        <v>Norfolk Southern</v>
      </c>
      <c r="F327" s="1" t="s">
        <v>47327</v>
      </c>
      <c r="G327" s="6">
        <f>E1L220C7</f>
        <v>5.9988893154357532</v>
      </c>
    </row>
    <row r="328" spans="1:7" x14ac:dyDescent="0.3">
      <c r="A328" s="11">
        <f>CURRENT_YEAR</f>
        <v>2021</v>
      </c>
      <c r="B328" s="11">
        <f>RRICC</f>
        <v>117000</v>
      </c>
      <c r="C328" s="7">
        <f>RR_ID</f>
        <v>2</v>
      </c>
      <c r="D328" s="1" t="str">
        <f>RR_SHORT_NAME</f>
        <v>NS</v>
      </c>
      <c r="E328" s="1" t="str">
        <f>RR_NAME</f>
        <v>Norfolk Southern</v>
      </c>
      <c r="F328" s="1" t="s">
        <v>47328</v>
      </c>
      <c r="G328" s="6">
        <f>E1L220C8</f>
        <v>6.6781791615889912</v>
      </c>
    </row>
    <row r="329" spans="1:7" x14ac:dyDescent="0.3">
      <c r="A329" s="11">
        <f>CURRENT_YEAR</f>
        <v>2021</v>
      </c>
      <c r="B329" s="11">
        <f>RRICC</f>
        <v>117000</v>
      </c>
      <c r="C329" s="7">
        <f>RR_ID</f>
        <v>2</v>
      </c>
      <c r="D329" s="1" t="str">
        <f>RR_SHORT_NAME</f>
        <v>NS</v>
      </c>
      <c r="E329" s="1" t="str">
        <f>RR_NAME</f>
        <v>Norfolk Southern</v>
      </c>
      <c r="F329" s="1" t="s">
        <v>47329</v>
      </c>
      <c r="G329" s="6">
        <f>E1L220C9</f>
        <v>7.6333985482698248</v>
      </c>
    </row>
    <row r="330" spans="1:7" x14ac:dyDescent="0.3">
      <c r="A330" s="11">
        <f>CURRENT_YEAR</f>
        <v>2021</v>
      </c>
      <c r="B330" s="11">
        <f>RRICC</f>
        <v>117000</v>
      </c>
      <c r="C330" s="7">
        <f>RR_ID</f>
        <v>2</v>
      </c>
      <c r="D330" s="1" t="str">
        <f>RR_SHORT_NAME</f>
        <v>NS</v>
      </c>
      <c r="E330" s="1" t="str">
        <f>RR_NAME</f>
        <v>Norfolk Southern</v>
      </c>
      <c r="F330" s="1" t="s">
        <v>47330</v>
      </c>
      <c r="G330" s="6">
        <f>E1L220C10</f>
        <v>4.6278479191281034</v>
      </c>
    </row>
    <row r="331" spans="1:7" x14ac:dyDescent="0.3">
      <c r="A331" s="11">
        <f>CURRENT_YEAR</f>
        <v>2021</v>
      </c>
      <c r="B331" s="11">
        <f>RRICC</f>
        <v>117000</v>
      </c>
      <c r="C331" s="7">
        <f>RR_ID</f>
        <v>2</v>
      </c>
      <c r="D331" s="1" t="str">
        <f>RR_SHORT_NAME</f>
        <v>NS</v>
      </c>
      <c r="E331" s="1" t="str">
        <f>RR_NAME</f>
        <v>Norfolk Southern</v>
      </c>
      <c r="F331" s="1" t="s">
        <v>47331</v>
      </c>
      <c r="G331" s="6">
        <f>E1L220C11</f>
        <v>6.5484275568078827</v>
      </c>
    </row>
    <row r="332" spans="1:7" x14ac:dyDescent="0.3">
      <c r="A332" s="11">
        <f>CURRENT_YEAR</f>
        <v>2021</v>
      </c>
      <c r="B332" s="11">
        <f>RRICC</f>
        <v>117000</v>
      </c>
      <c r="C332" s="7">
        <f>RR_ID</f>
        <v>2</v>
      </c>
      <c r="D332" s="1" t="str">
        <f>RR_SHORT_NAME</f>
        <v>NS</v>
      </c>
      <c r="E332" s="1" t="str">
        <f>RR_NAME</f>
        <v>Norfolk Southern</v>
      </c>
      <c r="F332" s="1" t="s">
        <v>47332</v>
      </c>
      <c r="G332" s="6">
        <f>E1L220C12</f>
        <v>7.7965450435373791</v>
      </c>
    </row>
    <row r="333" spans="1:7" x14ac:dyDescent="0.3">
      <c r="A333" s="11">
        <f>CURRENT_YEAR</f>
        <v>2021</v>
      </c>
      <c r="B333" s="11">
        <f>RRICC</f>
        <v>117000</v>
      </c>
      <c r="C333" s="7">
        <f>RR_ID</f>
        <v>2</v>
      </c>
      <c r="D333" s="1" t="str">
        <f>RR_SHORT_NAME</f>
        <v>NS</v>
      </c>
      <c r="E333" s="1" t="str">
        <f>RR_NAME</f>
        <v>Norfolk Southern</v>
      </c>
      <c r="F333" s="1" t="s">
        <v>47333</v>
      </c>
      <c r="G333" s="6">
        <f>E1L220C13</f>
        <v>8.8766793478693026E-2</v>
      </c>
    </row>
    <row r="334" spans="1:7" x14ac:dyDescent="0.3">
      <c r="A334" s="11">
        <f>CURRENT_YEAR</f>
        <v>2021</v>
      </c>
      <c r="B334" s="11">
        <f>RRICC</f>
        <v>117000</v>
      </c>
      <c r="C334" s="7">
        <f>RR_ID</f>
        <v>2</v>
      </c>
      <c r="D334" s="1" t="str">
        <f>RR_SHORT_NAME</f>
        <v>NS</v>
      </c>
      <c r="E334" s="1" t="str">
        <f>RR_NAME</f>
        <v>Norfolk Southern</v>
      </c>
      <c r="F334" s="1" t="s">
        <v>47334</v>
      </c>
      <c r="G334" s="6">
        <f>E1L221C1</f>
        <v>5.2708833516615233E-2</v>
      </c>
    </row>
    <row r="335" spans="1:7" x14ac:dyDescent="0.3">
      <c r="A335" s="11">
        <f>CURRENT_YEAR</f>
        <v>2021</v>
      </c>
      <c r="B335" s="11">
        <f>RRICC</f>
        <v>117000</v>
      </c>
      <c r="C335" s="7">
        <f>RR_ID</f>
        <v>2</v>
      </c>
      <c r="D335" s="1" t="str">
        <f>RR_SHORT_NAME</f>
        <v>NS</v>
      </c>
      <c r="E335" s="1" t="str">
        <f>RR_NAME</f>
        <v>Norfolk Southern</v>
      </c>
      <c r="F335" s="1" t="s">
        <v>47335</v>
      </c>
      <c r="G335" s="6">
        <f>E1L221C2</f>
        <v>0.20528636822789623</v>
      </c>
    </row>
    <row r="336" spans="1:7" x14ac:dyDescent="0.3">
      <c r="A336" s="11">
        <f>CURRENT_YEAR</f>
        <v>2021</v>
      </c>
      <c r="B336" s="11">
        <f>RRICC</f>
        <v>117000</v>
      </c>
      <c r="C336" s="7">
        <f>RR_ID</f>
        <v>2</v>
      </c>
      <c r="D336" s="1" t="str">
        <f>RR_SHORT_NAME</f>
        <v>NS</v>
      </c>
      <c r="E336" s="1" t="str">
        <f>RR_NAME</f>
        <v>Norfolk Southern</v>
      </c>
      <c r="F336" s="1" t="s">
        <v>47336</v>
      </c>
      <c r="G336" s="6">
        <f>E1L221C3</f>
        <v>0.20845359120921092</v>
      </c>
    </row>
    <row r="337" spans="1:7" x14ac:dyDescent="0.3">
      <c r="A337" s="11">
        <f>CURRENT_YEAR</f>
        <v>2021</v>
      </c>
      <c r="B337" s="11">
        <f>RRICC</f>
        <v>117000</v>
      </c>
      <c r="C337" s="7">
        <f>RR_ID</f>
        <v>2</v>
      </c>
      <c r="D337" s="1" t="str">
        <f>RR_SHORT_NAME</f>
        <v>NS</v>
      </c>
      <c r="E337" s="1" t="str">
        <f>RR_NAME</f>
        <v>Norfolk Southern</v>
      </c>
      <c r="F337" s="1" t="s">
        <v>47337</v>
      </c>
      <c r="G337" s="6">
        <f>E1L221C4</f>
        <v>0.13704296714319975</v>
      </c>
    </row>
    <row r="338" spans="1:7" x14ac:dyDescent="0.3">
      <c r="A338" s="11">
        <f>CURRENT_YEAR</f>
        <v>2021</v>
      </c>
      <c r="B338" s="11">
        <f>RRICC</f>
        <v>117000</v>
      </c>
      <c r="C338" s="7">
        <f>RR_ID</f>
        <v>2</v>
      </c>
      <c r="D338" s="1" t="str">
        <f>RR_SHORT_NAME</f>
        <v>NS</v>
      </c>
      <c r="E338" s="1" t="str">
        <f>RR_NAME</f>
        <v>Norfolk Southern</v>
      </c>
      <c r="F338" s="1" t="s">
        <v>47338</v>
      </c>
      <c r="G338" s="6">
        <f>E1L221C5</f>
        <v>0.53374455739253168</v>
      </c>
    </row>
    <row r="339" spans="1:7" x14ac:dyDescent="0.3">
      <c r="A339" s="11">
        <f>CURRENT_YEAR</f>
        <v>2021</v>
      </c>
      <c r="B339" s="11">
        <f>RRICC</f>
        <v>117000</v>
      </c>
      <c r="C339" s="7">
        <f>RR_ID</f>
        <v>2</v>
      </c>
      <c r="D339" s="1" t="str">
        <f>RR_SHORT_NAME</f>
        <v>NS</v>
      </c>
      <c r="E339" s="1" t="str">
        <f>RR_NAME</f>
        <v>Norfolk Southern</v>
      </c>
      <c r="F339" s="1" t="s">
        <v>47339</v>
      </c>
      <c r="G339" s="6">
        <f>E1L221C6</f>
        <v>0.5419793371439483</v>
      </c>
    </row>
    <row r="340" spans="1:7" x14ac:dyDescent="0.3">
      <c r="A340" s="11">
        <f>CURRENT_YEAR</f>
        <v>2021</v>
      </c>
      <c r="B340" s="11">
        <f>RRICC</f>
        <v>117000</v>
      </c>
      <c r="C340" s="7">
        <f>RR_ID</f>
        <v>2</v>
      </c>
      <c r="D340" s="1" t="str">
        <f>RR_SHORT_NAME</f>
        <v>NS</v>
      </c>
      <c r="E340" s="1" t="str">
        <f>RR_NAME</f>
        <v>Norfolk Southern</v>
      </c>
      <c r="F340" s="1" t="s">
        <v>47340</v>
      </c>
      <c r="G340" s="6">
        <f>E1L221C7</f>
        <v>5.57316069073413</v>
      </c>
    </row>
    <row r="341" spans="1:7" x14ac:dyDescent="0.3">
      <c r="A341" s="11">
        <f>CURRENT_YEAR</f>
        <v>2021</v>
      </c>
      <c r="B341" s="11">
        <f>RRICC</f>
        <v>117000</v>
      </c>
      <c r="C341" s="7">
        <f>RR_ID</f>
        <v>2</v>
      </c>
      <c r="D341" s="1" t="str">
        <f>RR_SHORT_NAME</f>
        <v>NS</v>
      </c>
      <c r="E341" s="1" t="str">
        <f>RR_NAME</f>
        <v>Norfolk Southern</v>
      </c>
      <c r="F341" s="1" t="s">
        <v>47341</v>
      </c>
      <c r="G341" s="6">
        <f>E1L221C8</f>
        <v>21.541862970910984</v>
      </c>
    </row>
    <row r="342" spans="1:7" x14ac:dyDescent="0.3">
      <c r="A342" s="11">
        <f>CURRENT_YEAR</f>
        <v>2021</v>
      </c>
      <c r="B342" s="11">
        <f>RRICC</f>
        <v>117000</v>
      </c>
      <c r="C342" s="7">
        <f>RR_ID</f>
        <v>2</v>
      </c>
      <c r="D342" s="1" t="str">
        <f>RR_SHORT_NAME</f>
        <v>NS</v>
      </c>
      <c r="E342" s="1" t="str">
        <f>RR_NAME</f>
        <v>Norfolk Southern</v>
      </c>
      <c r="F342" s="1" t="s">
        <v>47342</v>
      </c>
      <c r="G342" s="6">
        <f>E1L221C9</f>
        <v>32.333403291991928</v>
      </c>
    </row>
    <row r="343" spans="1:7" x14ac:dyDescent="0.3">
      <c r="A343" s="11">
        <f>CURRENT_YEAR</f>
        <v>2021</v>
      </c>
      <c r="B343" s="11">
        <f>RRICC</f>
        <v>117000</v>
      </c>
      <c r="C343" s="7">
        <f>RR_ID</f>
        <v>2</v>
      </c>
      <c r="D343" s="1" t="str">
        <f>RR_SHORT_NAME</f>
        <v>NS</v>
      </c>
      <c r="E343" s="1" t="str">
        <f>RR_NAME</f>
        <v>Norfolk Southern</v>
      </c>
      <c r="F343" s="1" t="s">
        <v>47343</v>
      </c>
      <c r="G343" s="6">
        <f>E1L221C10</f>
        <v>5.5731606907341309</v>
      </c>
    </row>
    <row r="344" spans="1:7" x14ac:dyDescent="0.3">
      <c r="A344" s="11">
        <f>CURRENT_YEAR</f>
        <v>2021</v>
      </c>
      <c r="B344" s="11">
        <f>RRICC</f>
        <v>117000</v>
      </c>
      <c r="C344" s="7">
        <f>RR_ID</f>
        <v>2</v>
      </c>
      <c r="D344" s="1" t="str">
        <f>RR_SHORT_NAME</f>
        <v>NS</v>
      </c>
      <c r="E344" s="1" t="str">
        <f>RR_NAME</f>
        <v>Norfolk Southern</v>
      </c>
      <c r="F344" s="1" t="s">
        <v>47344</v>
      </c>
      <c r="G344" s="6">
        <f>E1L221C11</f>
        <v>21.541862970910984</v>
      </c>
    </row>
    <row r="345" spans="1:7" x14ac:dyDescent="0.3">
      <c r="A345" s="11">
        <f>CURRENT_YEAR</f>
        <v>2021</v>
      </c>
      <c r="B345" s="11">
        <f>RRICC</f>
        <v>117000</v>
      </c>
      <c r="C345" s="7">
        <f>RR_ID</f>
        <v>2</v>
      </c>
      <c r="D345" s="1" t="str">
        <f>RR_SHORT_NAME</f>
        <v>NS</v>
      </c>
      <c r="E345" s="1" t="str">
        <f>RR_NAME</f>
        <v>Norfolk Southern</v>
      </c>
      <c r="F345" s="1" t="s">
        <v>47345</v>
      </c>
      <c r="G345" s="6">
        <f>E1L221C12</f>
        <v>32.333403291991928</v>
      </c>
    </row>
    <row r="346" spans="1:7" x14ac:dyDescent="0.3">
      <c r="A346" s="11">
        <f>CURRENT_YEAR</f>
        <v>2021</v>
      </c>
      <c r="B346" s="11">
        <f>RRICC</f>
        <v>117000</v>
      </c>
      <c r="C346" s="7">
        <f>RR_ID</f>
        <v>2</v>
      </c>
      <c r="D346" s="1" t="str">
        <f>RR_SHORT_NAME</f>
        <v>NS</v>
      </c>
      <c r="E346" s="1" t="str">
        <f>RR_NAME</f>
        <v>Norfolk Southern</v>
      </c>
      <c r="F346" s="1" t="s">
        <v>47346</v>
      </c>
      <c r="G346" s="6">
        <f>E1L221C13</f>
        <v>0.2973935333478574</v>
      </c>
    </row>
    <row r="347" spans="1:7" x14ac:dyDescent="0.3">
      <c r="A347" s="11">
        <f>CURRENT_YEAR</f>
        <v>2021</v>
      </c>
      <c r="B347" s="11">
        <f>RRICC</f>
        <v>117000</v>
      </c>
      <c r="C347" s="7">
        <f>RR_ID</f>
        <v>2</v>
      </c>
      <c r="D347" s="1" t="str">
        <f>RR_SHORT_NAME</f>
        <v>NS</v>
      </c>
      <c r="E347" s="1" t="str">
        <f>RR_NAME</f>
        <v>Norfolk Southern</v>
      </c>
      <c r="F347" s="1" t="s">
        <v>47347</v>
      </c>
      <c r="G347" s="6">
        <f>E1L301C1</f>
        <v>3.2991514790269023E-2</v>
      </c>
    </row>
    <row r="348" spans="1:7" x14ac:dyDescent="0.3">
      <c r="A348" s="11">
        <f>CURRENT_YEAR</f>
        <v>2021</v>
      </c>
      <c r="B348" s="11">
        <f>RRICC</f>
        <v>117000</v>
      </c>
      <c r="C348" s="7">
        <f>RR_ID</f>
        <v>2</v>
      </c>
      <c r="D348" s="1" t="str">
        <f>RR_SHORT_NAME</f>
        <v>NS</v>
      </c>
      <c r="E348" s="1" t="str">
        <f>RR_NAME</f>
        <v>Norfolk Southern</v>
      </c>
      <c r="F348" s="1" t="s">
        <v>47348</v>
      </c>
      <c r="G348" s="6">
        <f>E1L302C1</f>
        <v>1.6986060104260018E-2</v>
      </c>
    </row>
    <row r="349" spans="1:7" x14ac:dyDescent="0.3">
      <c r="A349" s="11">
        <f>CURRENT_YEAR</f>
        <v>2021</v>
      </c>
      <c r="B349" s="11">
        <f>RRICC</f>
        <v>117000</v>
      </c>
      <c r="C349" s="7">
        <f>RR_ID</f>
        <v>2</v>
      </c>
      <c r="D349" s="1" t="str">
        <f>RR_SHORT_NAME</f>
        <v>NS</v>
      </c>
      <c r="E349" s="1" t="str">
        <f>RR_NAME</f>
        <v>Norfolk Southern</v>
      </c>
      <c r="F349" s="1" t="s">
        <v>47349</v>
      </c>
      <c r="G349" s="6">
        <f>E1L303C1</f>
        <v>1.6733272275745461</v>
      </c>
    </row>
    <row r="350" spans="1:7" x14ac:dyDescent="0.3">
      <c r="A350" s="11">
        <f>CURRENT_YEAR</f>
        <v>2021</v>
      </c>
      <c r="B350" s="11">
        <f>RRICC</f>
        <v>117000</v>
      </c>
      <c r="C350" s="7">
        <f>RR_ID</f>
        <v>2</v>
      </c>
      <c r="D350" s="1" t="str">
        <f>RR_SHORT_NAME</f>
        <v>NS</v>
      </c>
      <c r="E350" s="1" t="str">
        <f>RR_NAME</f>
        <v>Norfolk Southern</v>
      </c>
      <c r="F350" s="1" t="s">
        <v>47350</v>
      </c>
      <c r="G350" s="6">
        <f>E1L304C1</f>
        <v>0.48971047651869792</v>
      </c>
    </row>
    <row r="351" spans="1:7" x14ac:dyDescent="0.3">
      <c r="A351" s="11">
        <f>CURRENT_YEAR</f>
        <v>2021</v>
      </c>
      <c r="B351" s="11">
        <f>RRICC</f>
        <v>117000</v>
      </c>
      <c r="C351" s="7">
        <f>RR_ID</f>
        <v>2</v>
      </c>
      <c r="D351" s="1" t="str">
        <f>RR_SHORT_NAME</f>
        <v>NS</v>
      </c>
      <c r="E351" s="1" t="str">
        <f>RR_NAME</f>
        <v>Norfolk Southern</v>
      </c>
      <c r="F351" s="1" t="s">
        <v>47351</v>
      </c>
      <c r="G351" s="6">
        <f>E1L305C1</f>
        <v>0.51497044391303703</v>
      </c>
    </row>
    <row r="352" spans="1:7" x14ac:dyDescent="0.3">
      <c r="A352" s="11">
        <f>CURRENT_YEAR</f>
        <v>2021</v>
      </c>
      <c r="B352" s="11">
        <f>RRICC</f>
        <v>117000</v>
      </c>
      <c r="C352" s="7">
        <f>RR_ID</f>
        <v>2</v>
      </c>
      <c r="D352" s="1" t="str">
        <f>RR_SHORT_NAME</f>
        <v>NS</v>
      </c>
      <c r="E352" s="1" t="str">
        <f>RR_NAME</f>
        <v>Norfolk Southern</v>
      </c>
      <c r="F352" s="1" t="s">
        <v>47352</v>
      </c>
      <c r="G352" s="6">
        <f>E1L306C1</f>
        <v>4.712024732632869E-2</v>
      </c>
    </row>
    <row r="353" spans="1:7" x14ac:dyDescent="0.3">
      <c r="A353" s="11">
        <f>CURRENT_YEAR</f>
        <v>2021</v>
      </c>
      <c r="B353" s="11">
        <f>RRICC</f>
        <v>117000</v>
      </c>
      <c r="C353" s="7">
        <f>RR_ID</f>
        <v>2</v>
      </c>
      <c r="D353" s="1" t="str">
        <f>RR_SHORT_NAME</f>
        <v>NS</v>
      </c>
      <c r="E353" s="1" t="str">
        <f>RR_NAME</f>
        <v>Norfolk Southern</v>
      </c>
      <c r="F353" s="1" t="s">
        <v>47353</v>
      </c>
      <c r="G353" s="6">
        <f>E1L307C1</f>
        <v>0</v>
      </c>
    </row>
    <row r="354" spans="1:7" x14ac:dyDescent="0.3">
      <c r="A354" s="11">
        <f>CURRENT_YEAR</f>
        <v>2021</v>
      </c>
      <c r="B354" s="11">
        <f>RRICC</f>
        <v>117000</v>
      </c>
      <c r="C354" s="7">
        <f>RR_ID</f>
        <v>2</v>
      </c>
      <c r="D354" s="1" t="str">
        <f>RR_SHORT_NAME</f>
        <v>NS</v>
      </c>
      <c r="E354" s="1" t="str">
        <f>RR_NAME</f>
        <v>Norfolk Southern</v>
      </c>
      <c r="F354" s="1" t="s">
        <v>47354</v>
      </c>
      <c r="G354" s="6">
        <f>E1L308C1</f>
        <v>2.1313169653889414E-3</v>
      </c>
    </row>
    <row r="355" spans="1:7" x14ac:dyDescent="0.3">
      <c r="A355" s="11">
        <f>CURRENT_YEAR</f>
        <v>2021</v>
      </c>
      <c r="B355" s="11">
        <f>RRICC</f>
        <v>117000</v>
      </c>
      <c r="C355" s="7">
        <f>RR_ID</f>
        <v>2</v>
      </c>
      <c r="D355" s="1" t="str">
        <f>RR_SHORT_NAME</f>
        <v>NS</v>
      </c>
      <c r="E355" s="1" t="str">
        <f>RR_NAME</f>
        <v>Norfolk Southern</v>
      </c>
      <c r="F355" s="1" t="s">
        <v>47355</v>
      </c>
      <c r="G355" s="6">
        <f>E1L309C1</f>
        <v>2.5697714472261994E-3</v>
      </c>
    </row>
    <row r="356" spans="1:7" x14ac:dyDescent="0.3">
      <c r="A356" s="11">
        <f>CURRENT_YEAR</f>
        <v>2021</v>
      </c>
      <c r="B356" s="11">
        <f>RRICC</f>
        <v>117000</v>
      </c>
      <c r="C356" s="7">
        <f>RR_ID</f>
        <v>2</v>
      </c>
      <c r="D356" s="1" t="str">
        <f>RR_SHORT_NAME</f>
        <v>NS</v>
      </c>
      <c r="E356" s="1" t="str">
        <f>RR_NAME</f>
        <v>Norfolk Southern</v>
      </c>
      <c r="F356" s="1" t="s">
        <v>47356</v>
      </c>
      <c r="G356" s="6">
        <f>E1L310C1</f>
        <v>0.10099133607981867</v>
      </c>
    </row>
    <row r="357" spans="1:7" x14ac:dyDescent="0.3">
      <c r="A357" s="11">
        <f>CURRENT_YEAR</f>
        <v>2021</v>
      </c>
      <c r="B357" s="11">
        <f>RRICC</f>
        <v>117000</v>
      </c>
      <c r="C357" s="7">
        <f>RR_ID</f>
        <v>2</v>
      </c>
      <c r="D357" s="1" t="str">
        <f>RR_SHORT_NAME</f>
        <v>NS</v>
      </c>
      <c r="E357" s="1" t="str">
        <f>RR_NAME</f>
        <v>Norfolk Southern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2021</v>
      </c>
      <c r="B358" s="11">
        <f>RRICC</f>
        <v>117000</v>
      </c>
      <c r="C358" s="7">
        <f>RR_ID</f>
        <v>2</v>
      </c>
      <c r="D358" s="1" t="str">
        <f>RR_SHORT_NAME</f>
        <v>NS</v>
      </c>
      <c r="E358" s="1" t="str">
        <f>RR_NAME</f>
        <v>Norfolk Southern</v>
      </c>
      <c r="F358" s="1" t="s">
        <v>47358</v>
      </c>
      <c r="G358" s="6">
        <f>E1L312C1</f>
        <v>1.8220607481594147</v>
      </c>
    </row>
    <row r="359" spans="1:7" x14ac:dyDescent="0.3">
      <c r="A359" s="11">
        <f>CURRENT_YEAR</f>
        <v>2021</v>
      </c>
      <c r="B359" s="11">
        <f>RRICC</f>
        <v>117000</v>
      </c>
      <c r="C359" s="7">
        <f>RR_ID</f>
        <v>2</v>
      </c>
      <c r="D359" s="1" t="str">
        <f>RR_SHORT_NAME</f>
        <v>NS</v>
      </c>
      <c r="E359" s="1" t="str">
        <f>RR_NAME</f>
        <v>Norfolk Southern</v>
      </c>
      <c r="F359" s="1" t="s">
        <v>47359</v>
      </c>
      <c r="G359" s="6">
        <f>E1L313C1</f>
        <v>0.3304124796692372</v>
      </c>
    </row>
    <row r="360" spans="1:7" x14ac:dyDescent="0.3">
      <c r="A360" s="11">
        <f>CURRENT_YEAR</f>
        <v>2021</v>
      </c>
      <c r="B360" s="11">
        <f>RRICC</f>
        <v>117000</v>
      </c>
      <c r="C360" s="7">
        <f>RR_ID</f>
        <v>2</v>
      </c>
      <c r="D360" s="1" t="str">
        <f>RR_SHORT_NAME</f>
        <v>NS</v>
      </c>
      <c r="E360" s="1" t="str">
        <f>RR_NAME</f>
        <v>Norfolk Southern</v>
      </c>
      <c r="F360" s="1" t="s">
        <v>47360</v>
      </c>
      <c r="G360" s="6">
        <f>E1L314C1</f>
        <v>6.1752196822825997E-2</v>
      </c>
    </row>
    <row r="361" spans="1:7" x14ac:dyDescent="0.3">
      <c r="A361" s="11">
        <f>CURRENT_YEAR</f>
        <v>2021</v>
      </c>
      <c r="B361" s="11">
        <f>RRICC</f>
        <v>117000</v>
      </c>
      <c r="C361" s="7">
        <f>RR_ID</f>
        <v>2</v>
      </c>
      <c r="D361" s="1" t="str">
        <f>RR_SHORT_NAME</f>
        <v>NS</v>
      </c>
      <c r="E361" s="1" t="str">
        <f>RR_NAME</f>
        <v>Norfolk Southern</v>
      </c>
      <c r="F361" s="1" t="s">
        <v>47361</v>
      </c>
      <c r="G361" s="6">
        <f>E1L315C1</f>
        <v>5.6377434374590647E-2</v>
      </c>
    </row>
    <row r="362" spans="1:7" x14ac:dyDescent="0.3">
      <c r="A362" s="11">
        <f>CURRENT_YEAR</f>
        <v>2021</v>
      </c>
      <c r="B362" s="11">
        <f>RRICC</f>
        <v>117000</v>
      </c>
      <c r="C362" s="7">
        <f>RR_ID</f>
        <v>2</v>
      </c>
      <c r="D362" s="1" t="str">
        <f>RR_SHORT_NAME</f>
        <v>NS</v>
      </c>
      <c r="E362" s="1" t="str">
        <f>RR_NAME</f>
        <v>Norfolk Southern</v>
      </c>
      <c r="F362" s="1" t="s">
        <v>47362</v>
      </c>
      <c r="G362" s="6">
        <f>E1L316C1</f>
        <v>1.0206631327484587E-3</v>
      </c>
    </row>
    <row r="363" spans="1:7" x14ac:dyDescent="0.3">
      <c r="A363" s="11">
        <f>CURRENT_YEAR</f>
        <v>2021</v>
      </c>
      <c r="B363" s="11">
        <f>RRICC</f>
        <v>117000</v>
      </c>
      <c r="C363" s="7">
        <f>RR_ID</f>
        <v>2</v>
      </c>
      <c r="D363" s="1" t="str">
        <f>RR_SHORT_NAME</f>
        <v>NS</v>
      </c>
      <c r="E363" s="1" t="str">
        <f>RR_NAME</f>
        <v>Norfolk Southern</v>
      </c>
      <c r="F363" s="1" t="s">
        <v>47363</v>
      </c>
      <c r="G363" s="6">
        <f>E1L317C1</f>
        <v>6.4883822884699693E-3</v>
      </c>
    </row>
    <row r="364" spans="1:7" x14ac:dyDescent="0.3">
      <c r="A364" s="11">
        <f>CURRENT_YEAR</f>
        <v>2021</v>
      </c>
      <c r="B364" s="11">
        <f>RRICC</f>
        <v>117000</v>
      </c>
      <c r="C364" s="7">
        <f>RR_ID</f>
        <v>2</v>
      </c>
      <c r="D364" s="1" t="str">
        <f>RR_SHORT_NAME</f>
        <v>NS</v>
      </c>
      <c r="E364" s="1" t="str">
        <f>RR_NAME</f>
        <v>Norfolk Southern</v>
      </c>
      <c r="F364" s="1" t="s">
        <v>47364</v>
      </c>
      <c r="G364" s="6">
        <f>E1L318C1</f>
        <v>0.27474099401881463</v>
      </c>
    </row>
    <row r="365" spans="1:7" x14ac:dyDescent="0.3">
      <c r="A365" s="11">
        <f>CURRENT_YEAR</f>
        <v>2021</v>
      </c>
      <c r="B365" s="11">
        <f>RRICC</f>
        <v>117000</v>
      </c>
      <c r="C365" s="7">
        <f>RR_ID</f>
        <v>2</v>
      </c>
      <c r="D365" s="1" t="str">
        <f>RR_SHORT_NAME</f>
        <v>NS</v>
      </c>
      <c r="E365" s="1" t="str">
        <f>RR_NAME</f>
        <v>Norfolk Southern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2021</v>
      </c>
      <c r="B366" s="11">
        <f>RRICC</f>
        <v>117000</v>
      </c>
      <c r="C366" s="7">
        <f>RR_ID</f>
        <v>2</v>
      </c>
      <c r="D366" s="1" t="str">
        <f>RR_SHORT_NAME</f>
        <v>NS</v>
      </c>
      <c r="E366" s="1" t="str">
        <f>RR_NAME</f>
        <v>Norfolk Southern</v>
      </c>
      <c r="F366" s="1" t="s">
        <v>47366</v>
      </c>
      <c r="G366" s="6">
        <f>E1L320C1</f>
        <v>2.018002384031203E-2</v>
      </c>
    </row>
    <row r="367" spans="1:7" x14ac:dyDescent="0.3">
      <c r="A367" s="11">
        <f>CURRENT_YEAR</f>
        <v>2021</v>
      </c>
      <c r="B367" s="11">
        <f>RRICC</f>
        <v>117000</v>
      </c>
      <c r="C367" s="7">
        <f>RR_ID</f>
        <v>2</v>
      </c>
      <c r="D367" s="1" t="str">
        <f>RR_SHORT_NAME</f>
        <v>NS</v>
      </c>
      <c r="E367" s="1" t="str">
        <f>RR_NAME</f>
        <v>Norfolk Southern</v>
      </c>
      <c r="F367" s="1" t="s">
        <v>47367</v>
      </c>
      <c r="G367" s="6">
        <f>E1L321C1</f>
        <v>0.11818608416618444</v>
      </c>
    </row>
    <row r="368" spans="1:7" x14ac:dyDescent="0.3">
      <c r="A368" s="11">
        <f>CURRENT_YEAR</f>
        <v>2021</v>
      </c>
      <c r="B368" s="11">
        <f>RRICC</f>
        <v>117000</v>
      </c>
      <c r="C368" s="7">
        <f>RR_ID</f>
        <v>2</v>
      </c>
      <c r="D368" s="1" t="str">
        <f>RR_SHORT_NAME</f>
        <v>NS</v>
      </c>
      <c r="E368" s="1" t="str">
        <f>RR_NAME</f>
        <v>Norfolk Southern</v>
      </c>
      <c r="F368" s="1" t="s">
        <v>47368</v>
      </c>
      <c r="G368" s="6">
        <f>E1L322C1</f>
        <v>1.439102130439657</v>
      </c>
    </row>
    <row r="369" spans="1:7" x14ac:dyDescent="0.3">
      <c r="A369" s="11">
        <f>CURRENT_YEAR</f>
        <v>2021</v>
      </c>
      <c r="B369" s="11">
        <f>RRICC</f>
        <v>117000</v>
      </c>
      <c r="C369" s="7">
        <f>RR_ID</f>
        <v>2</v>
      </c>
      <c r="D369" s="1" t="str">
        <f>RR_SHORT_NAME</f>
        <v>NS</v>
      </c>
      <c r="E369" s="1" t="str">
        <f>RR_NAME</f>
        <v>Norfolk Southern</v>
      </c>
      <c r="F369" s="1" t="s">
        <v>47369</v>
      </c>
      <c r="G369" s="6">
        <f>E1L323C1</f>
        <v>0.12703334188972759</v>
      </c>
    </row>
    <row r="370" spans="1:7" x14ac:dyDescent="0.3">
      <c r="A370" s="11">
        <f>CURRENT_YEAR</f>
        <v>2021</v>
      </c>
      <c r="B370" s="11">
        <f>RRICC</f>
        <v>117000</v>
      </c>
      <c r="C370" s="7">
        <f>RR_ID</f>
        <v>2</v>
      </c>
      <c r="D370" s="1" t="str">
        <f>RR_SHORT_NAME</f>
        <v>NS</v>
      </c>
      <c r="E370" s="1" t="str">
        <f>RR_NAME</f>
        <v>Norfolk Southern</v>
      </c>
      <c r="F370" s="1" t="s">
        <v>47370</v>
      </c>
      <c r="G370" s="6">
        <f>E1L324C1</f>
        <v>6.9431467804815308E-2</v>
      </c>
    </row>
    <row r="371" spans="1:7" x14ac:dyDescent="0.3">
      <c r="A371" s="11">
        <f>CURRENT_YEAR</f>
        <v>2021</v>
      </c>
      <c r="B371" s="11">
        <f>RRICC</f>
        <v>117000</v>
      </c>
      <c r="C371" s="7">
        <f>RR_ID</f>
        <v>2</v>
      </c>
      <c r="D371" s="1" t="str">
        <f>RR_SHORT_NAME</f>
        <v>NS</v>
      </c>
      <c r="E371" s="1" t="str">
        <f>RR_NAME</f>
        <v>Norfolk Southern</v>
      </c>
      <c r="F371" s="1" t="s">
        <v>47371</v>
      </c>
      <c r="G371" s="6">
        <f>E1L325C1</f>
        <v>5.5607518381964982E-2</v>
      </c>
    </row>
    <row r="372" spans="1:7" x14ac:dyDescent="0.3">
      <c r="A372" s="11">
        <f>CURRENT_YEAR</f>
        <v>2021</v>
      </c>
      <c r="B372" s="11">
        <f>RRICC</f>
        <v>117000</v>
      </c>
      <c r="C372" s="7">
        <f>RR_ID</f>
        <v>2</v>
      </c>
      <c r="D372" s="1" t="str">
        <f>RR_SHORT_NAME</f>
        <v>NS</v>
      </c>
      <c r="E372" s="1" t="str">
        <f>RR_NAME</f>
        <v>Norfolk Southern</v>
      </c>
      <c r="F372" s="1" t="s">
        <v>47372</v>
      </c>
      <c r="G372" s="6">
        <f>E1L326C1</f>
        <v>8.3245180810300995E-2</v>
      </c>
    </row>
    <row r="373" spans="1:7" x14ac:dyDescent="0.3">
      <c r="A373" s="11">
        <f>CURRENT_YEAR</f>
        <v>2021</v>
      </c>
      <c r="B373" s="11">
        <f>RRICC</f>
        <v>117000</v>
      </c>
      <c r="C373" s="7">
        <f>RR_ID</f>
        <v>2</v>
      </c>
      <c r="D373" s="1" t="str">
        <f>RR_SHORT_NAME</f>
        <v>NS</v>
      </c>
      <c r="E373" s="1" t="str">
        <f>RR_NAME</f>
        <v>Norfolk Southern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2021</v>
      </c>
      <c r="B374" s="11">
        <f>RRICC</f>
        <v>117000</v>
      </c>
      <c r="C374" s="7">
        <f>RR_ID</f>
        <v>2</v>
      </c>
      <c r="D374" s="1" t="str">
        <f>RR_SHORT_NAME</f>
        <v>NS</v>
      </c>
      <c r="E374" s="1" t="str">
        <f>RR_NAME</f>
        <v>Norfolk Southern</v>
      </c>
      <c r="F374" s="1" t="s">
        <v>47374</v>
      </c>
      <c r="G374" s="6">
        <f>E1L328C1</f>
        <v>0.14144626791292322</v>
      </c>
    </row>
    <row r="375" spans="1:7" x14ac:dyDescent="0.3">
      <c r="A375" s="11">
        <f>CURRENT_YEAR</f>
        <v>2021</v>
      </c>
      <c r="B375" s="11">
        <f>RRICC</f>
        <v>117000</v>
      </c>
      <c r="C375" s="7">
        <f>RR_ID</f>
        <v>2</v>
      </c>
      <c r="D375" s="1" t="str">
        <f>RR_SHORT_NAME</f>
        <v>NS</v>
      </c>
      <c r="E375" s="1" t="str">
        <f>RR_NAME</f>
        <v>Norfolk Southern</v>
      </c>
      <c r="F375" s="1" t="s">
        <v>47375</v>
      </c>
      <c r="G375" s="6">
        <f>E1L329C1</f>
        <v>0.18957337341988334</v>
      </c>
    </row>
    <row r="376" spans="1:7" x14ac:dyDescent="0.3">
      <c r="A376" s="11">
        <f>CURRENT_YEAR</f>
        <v>2021</v>
      </c>
      <c r="B376" s="11">
        <f>RRICC</f>
        <v>117000</v>
      </c>
      <c r="C376" s="7">
        <f>RR_ID</f>
        <v>2</v>
      </c>
      <c r="D376" s="1" t="str">
        <f>RR_SHORT_NAME</f>
        <v>NS</v>
      </c>
      <c r="E376" s="1" t="str">
        <f>RR_NAME</f>
        <v>Norfolk Southern</v>
      </c>
      <c r="F376" s="1" t="s">
        <v>47376</v>
      </c>
      <c r="G376" s="6">
        <f>E1L330C1</f>
        <v>0.11769176096436632</v>
      </c>
    </row>
    <row r="377" spans="1:7" x14ac:dyDescent="0.3">
      <c r="A377" s="11">
        <f>CURRENT_YEAR</f>
        <v>2021</v>
      </c>
      <c r="B377" s="11">
        <f>RRICC</f>
        <v>117000</v>
      </c>
      <c r="C377" s="7">
        <f>RR_ID</f>
        <v>2</v>
      </c>
      <c r="D377" s="1" t="str">
        <f>RR_SHORT_NAME</f>
        <v>NS</v>
      </c>
      <c r="E377" s="1" t="str">
        <f>RR_NAME</f>
        <v>Norfolk Southern</v>
      </c>
      <c r="F377" s="1" t="s">
        <v>47377</v>
      </c>
      <c r="G377" s="6">
        <f>E1L331C1</f>
        <v>9.6173132143614823E-2</v>
      </c>
    </row>
    <row r="378" spans="1:7" x14ac:dyDescent="0.3">
      <c r="A378" s="11">
        <f>CURRENT_YEAR</f>
        <v>2021</v>
      </c>
      <c r="B378" s="11">
        <f>RRICC</f>
        <v>117000</v>
      </c>
      <c r="C378" s="7">
        <f>RR_ID</f>
        <v>2</v>
      </c>
      <c r="D378" s="1" t="str">
        <f>RR_SHORT_NAME</f>
        <v>NS</v>
      </c>
      <c r="E378" s="1" t="str">
        <f>RR_NAME</f>
        <v>Norfolk Southern</v>
      </c>
      <c r="F378" s="1" t="s">
        <v>47378</v>
      </c>
      <c r="G378" s="6">
        <f>E1L332C1</f>
        <v>2.0288792699200293</v>
      </c>
    </row>
    <row r="379" spans="1:7" x14ac:dyDescent="0.3">
      <c r="A379" s="11">
        <f>CURRENT_YEAR</f>
        <v>2021</v>
      </c>
      <c r="B379" s="11">
        <f>RRICC</f>
        <v>117000</v>
      </c>
      <c r="C379" s="7">
        <f>RR_ID</f>
        <v>2</v>
      </c>
      <c r="D379" s="1" t="str">
        <f>RR_SHORT_NAME</f>
        <v>NS</v>
      </c>
      <c r="E379" s="1" t="str">
        <f>RR_NAME</f>
        <v>Norfolk Southern</v>
      </c>
      <c r="F379" s="1" t="s">
        <v>47379</v>
      </c>
      <c r="G379" s="6">
        <f>E1L333C1</f>
        <v>0.14457660854251408</v>
      </c>
    </row>
    <row r="380" spans="1:7" x14ac:dyDescent="0.3">
      <c r="A380" s="11">
        <f>CURRENT_YEAR</f>
        <v>2021</v>
      </c>
      <c r="B380" s="11">
        <f>RRICC</f>
        <v>117000</v>
      </c>
      <c r="C380" s="7">
        <f>RR_ID</f>
        <v>2</v>
      </c>
      <c r="D380" s="1" t="str">
        <f>RR_SHORT_NAME</f>
        <v>NS</v>
      </c>
      <c r="E380" s="1" t="str">
        <f>RR_NAME</f>
        <v>Norfolk Southern</v>
      </c>
      <c r="F380" s="1" t="s">
        <v>47380</v>
      </c>
      <c r="G380" s="6">
        <f>E1L334C1</f>
        <v>0.16148795459672535</v>
      </c>
    </row>
    <row r="381" spans="1:7" x14ac:dyDescent="0.3">
      <c r="A381" s="11">
        <f>CURRENT_YEAR</f>
        <v>2021</v>
      </c>
      <c r="B381" s="11">
        <f>RRICC</f>
        <v>117000</v>
      </c>
      <c r="C381" s="7">
        <f>RR_ID</f>
        <v>2</v>
      </c>
      <c r="D381" s="1" t="str">
        <f>RR_SHORT_NAME</f>
        <v>NS</v>
      </c>
      <c r="E381" s="1" t="str">
        <f>RR_NAME</f>
        <v>Norfolk Southern</v>
      </c>
      <c r="F381" s="1" t="s">
        <v>47381</v>
      </c>
      <c r="G381" s="6">
        <f>E1L335C1</f>
        <v>0.19023228838577436</v>
      </c>
    </row>
    <row r="382" spans="1:7" x14ac:dyDescent="0.3">
      <c r="A382" s="11">
        <f>CURRENT_YEAR</f>
        <v>2021</v>
      </c>
      <c r="B382" s="11">
        <f>RRICC</f>
        <v>117000</v>
      </c>
      <c r="C382" s="7">
        <f>RR_ID</f>
        <v>2</v>
      </c>
      <c r="D382" s="1" t="str">
        <f>RR_SHORT_NAME</f>
        <v>NS</v>
      </c>
      <c r="E382" s="1" t="str">
        <f>RR_NAME</f>
        <v>Norfolk Southern</v>
      </c>
      <c r="F382" s="1" t="s">
        <v>47382</v>
      </c>
      <c r="G382" s="6">
        <f>E1L336C1</f>
        <v>0.17068400098040584</v>
      </c>
    </row>
    <row r="383" spans="1:7" x14ac:dyDescent="0.3">
      <c r="A383" s="11">
        <f>CURRENT_YEAR</f>
        <v>2021</v>
      </c>
      <c r="B383" s="11">
        <f>RRICC</f>
        <v>117000</v>
      </c>
      <c r="C383" s="7">
        <f>RR_ID</f>
        <v>2</v>
      </c>
      <c r="D383" s="1" t="str">
        <f>RR_SHORT_NAME</f>
        <v>NS</v>
      </c>
      <c r="E383" s="1" t="str">
        <f>RR_NAME</f>
        <v>Norfolk Southern</v>
      </c>
      <c r="F383" s="1" t="s">
        <v>47383</v>
      </c>
      <c r="G383" s="6">
        <f>E1L337C1</f>
        <v>8.0745058269087022E-3</v>
      </c>
    </row>
    <row r="384" spans="1:7" x14ac:dyDescent="0.3">
      <c r="A384" s="11">
        <f>CURRENT_YEAR</f>
        <v>2021</v>
      </c>
      <c r="B384" s="11">
        <f>RRICC</f>
        <v>117000</v>
      </c>
      <c r="C384" s="7">
        <f>RR_ID</f>
        <v>2</v>
      </c>
      <c r="D384" s="1" t="str">
        <f>RR_SHORT_NAME</f>
        <v>NS</v>
      </c>
      <c r="E384" s="1" t="str">
        <f>RR_NAME</f>
        <v>Norfolk Southern</v>
      </c>
      <c r="F384" s="1" t="s">
        <v>47384</v>
      </c>
      <c r="G384" s="6">
        <f>E1L338C1</f>
        <v>4.3280785841464942E-3</v>
      </c>
    </row>
    <row r="385" spans="1:7" x14ac:dyDescent="0.3">
      <c r="A385" s="11">
        <f>CURRENT_YEAR</f>
        <v>2021</v>
      </c>
      <c r="B385" s="11">
        <f>RRICC</f>
        <v>117000</v>
      </c>
      <c r="C385" s="7">
        <f>RR_ID</f>
        <v>2</v>
      </c>
      <c r="D385" s="1" t="str">
        <f>RR_SHORT_NAME</f>
        <v>NS</v>
      </c>
      <c r="E385" s="1" t="str">
        <f>RR_NAME</f>
        <v>Norfolk Southern</v>
      </c>
      <c r="F385" s="1" t="s">
        <v>47385</v>
      </c>
      <c r="G385" s="6">
        <f>E1L339C1</f>
        <v>0.10260932363021701</v>
      </c>
    </row>
    <row r="386" spans="1:7" x14ac:dyDescent="0.3">
      <c r="A386" s="11">
        <f>CURRENT_YEAR</f>
        <v>2021</v>
      </c>
      <c r="B386" s="11">
        <f>RRICC</f>
        <v>117000</v>
      </c>
      <c r="C386" s="7">
        <f>RR_ID</f>
        <v>2</v>
      </c>
      <c r="D386" s="1" t="str">
        <f>RR_SHORT_NAME</f>
        <v>NS</v>
      </c>
      <c r="E386" s="1" t="str">
        <f>RR_NAME</f>
        <v>Norfolk Southern</v>
      </c>
      <c r="F386" s="1" t="s">
        <v>47386</v>
      </c>
      <c r="G386" s="6">
        <f>E1L340C1</f>
        <v>4.8456104800754456E-2</v>
      </c>
    </row>
    <row r="387" spans="1:7" x14ac:dyDescent="0.3">
      <c r="A387" s="11">
        <f>CURRENT_YEAR</f>
        <v>2021</v>
      </c>
      <c r="B387" s="11">
        <f>RRICC</f>
        <v>117000</v>
      </c>
      <c r="C387" s="7">
        <f>RR_ID</f>
        <v>2</v>
      </c>
      <c r="D387" s="1" t="str">
        <f>RR_SHORT_NAME</f>
        <v>NS</v>
      </c>
      <c r="E387" s="1" t="str">
        <f>RR_NAME</f>
        <v>Norfolk Southern</v>
      </c>
      <c r="F387" s="1" t="s">
        <v>47387</v>
      </c>
      <c r="G387" s="6">
        <f>E1L341C1</f>
        <v>1.0810643549472271E-2</v>
      </c>
    </row>
    <row r="388" spans="1:7" x14ac:dyDescent="0.3">
      <c r="A388" s="11">
        <f>CURRENT_YEAR</f>
        <v>2021</v>
      </c>
      <c r="B388" s="11">
        <f>RRICC</f>
        <v>117000</v>
      </c>
      <c r="C388" s="7">
        <f>RR_ID</f>
        <v>2</v>
      </c>
      <c r="D388" s="1" t="str">
        <f>RR_SHORT_NAME</f>
        <v>NS</v>
      </c>
      <c r="E388" s="1" t="str">
        <f>RR_NAME</f>
        <v>Norfolk Southern</v>
      </c>
      <c r="F388" s="1" t="s">
        <v>47388</v>
      </c>
      <c r="G388" s="6">
        <f>E1L342C1</f>
        <v>5.9931752529763724E-3</v>
      </c>
    </row>
    <row r="389" spans="1:7" x14ac:dyDescent="0.3">
      <c r="A389" s="11">
        <f>CURRENT_YEAR</f>
        <v>2021</v>
      </c>
      <c r="B389" s="11">
        <f>RRICC</f>
        <v>117000</v>
      </c>
      <c r="C389" s="7">
        <f>RR_ID</f>
        <v>2</v>
      </c>
      <c r="D389" s="1" t="str">
        <f>RR_SHORT_NAME</f>
        <v>NS</v>
      </c>
      <c r="E389" s="1" t="str">
        <f>RR_NAME</f>
        <v>Norfolk Southern</v>
      </c>
      <c r="F389" s="1" t="s">
        <v>47389</v>
      </c>
      <c r="G389" s="6">
        <f>E1L343C1</f>
        <v>0.13908276381313442</v>
      </c>
    </row>
    <row r="390" spans="1:7" x14ac:dyDescent="0.3">
      <c r="A390" s="11">
        <f>CURRENT_YEAR</f>
        <v>2021</v>
      </c>
      <c r="B390" s="11">
        <f>RRICC</f>
        <v>117000</v>
      </c>
      <c r="C390" s="7">
        <f>RR_ID</f>
        <v>2</v>
      </c>
      <c r="D390" s="1" t="str">
        <f>RR_SHORT_NAME</f>
        <v>NS</v>
      </c>
      <c r="E390" s="1" t="str">
        <f>RR_NAME</f>
        <v>Norfolk Southern</v>
      </c>
      <c r="F390" s="1" t="s">
        <v>47390</v>
      </c>
      <c r="G390" s="6">
        <f>E1L344C1</f>
        <v>2.3238877916687981E-2</v>
      </c>
    </row>
    <row r="391" spans="1:7" x14ac:dyDescent="0.3">
      <c r="A391" s="11">
        <f>CURRENT_YEAR</f>
        <v>2021</v>
      </c>
      <c r="B391" s="11">
        <f>RRICC</f>
        <v>117000</v>
      </c>
      <c r="C391" s="7">
        <f>RR_ID</f>
        <v>2</v>
      </c>
      <c r="D391" s="1" t="str">
        <f>RR_SHORT_NAME</f>
        <v>NS</v>
      </c>
      <c r="E391" s="1" t="str">
        <f>RR_NAME</f>
        <v>Norfolk Southern</v>
      </c>
      <c r="F391" s="1" t="s">
        <v>47391</v>
      </c>
      <c r="G391" s="6">
        <f>E1L345C1</f>
        <v>1.9178243382485621E-2</v>
      </c>
    </row>
    <row r="392" spans="1:7" x14ac:dyDescent="0.3">
      <c r="A392" s="11">
        <f>CURRENT_YEAR</f>
        <v>2021</v>
      </c>
      <c r="B392" s="11">
        <f>RRICC</f>
        <v>117000</v>
      </c>
      <c r="C392" s="7">
        <f>RR_ID</f>
        <v>2</v>
      </c>
      <c r="D392" s="1" t="str">
        <f>RR_SHORT_NAME</f>
        <v>NS</v>
      </c>
      <c r="E392" s="1" t="str">
        <f>RR_NAME</f>
        <v>Norfolk Southern</v>
      </c>
      <c r="F392" s="1" t="s">
        <v>47392</v>
      </c>
      <c r="G392" s="6">
        <f>E1L346C1</f>
        <v>1.1730284353485795E-2</v>
      </c>
    </row>
    <row r="393" spans="1:7" x14ac:dyDescent="0.3">
      <c r="A393" s="11">
        <f>CURRENT_YEAR</f>
        <v>2021</v>
      </c>
      <c r="B393" s="11">
        <f>RRICC</f>
        <v>117000</v>
      </c>
      <c r="C393" s="7">
        <f>RR_ID</f>
        <v>2</v>
      </c>
      <c r="D393" s="1" t="str">
        <f>RR_SHORT_NAME</f>
        <v>NS</v>
      </c>
      <c r="E393" s="1" t="str">
        <f>RR_NAME</f>
        <v>Norfolk Southern</v>
      </c>
      <c r="F393" s="1" t="s">
        <v>47393</v>
      </c>
      <c r="G393" s="6">
        <f>E1L347C1</f>
        <v>3.8674507534544281E-2</v>
      </c>
    </row>
    <row r="394" spans="1:7" x14ac:dyDescent="0.3">
      <c r="A394" s="11">
        <f>CURRENT_YEAR</f>
        <v>2021</v>
      </c>
      <c r="B394" s="11">
        <f>RRICC</f>
        <v>117000</v>
      </c>
      <c r="C394" s="7">
        <f>RR_ID</f>
        <v>2</v>
      </c>
      <c r="D394" s="1" t="str">
        <f>RR_SHORT_NAME</f>
        <v>NS</v>
      </c>
      <c r="E394" s="1" t="str">
        <f>RR_NAME</f>
        <v>Norfolk Southern</v>
      </c>
      <c r="F394" s="1" t="s">
        <v>47394</v>
      </c>
      <c r="G394" s="6">
        <f>E1L348C1</f>
        <v>9.8839377049493776E-2</v>
      </c>
    </row>
    <row r="395" spans="1:7" x14ac:dyDescent="0.3">
      <c r="A395" s="11">
        <f>CURRENT_YEAR</f>
        <v>2021</v>
      </c>
      <c r="B395" s="11">
        <f>RRICC</f>
        <v>117000</v>
      </c>
      <c r="C395" s="7">
        <f>RR_ID</f>
        <v>2</v>
      </c>
      <c r="D395" s="1" t="str">
        <f>RR_SHORT_NAME</f>
        <v>NS</v>
      </c>
      <c r="E395" s="1" t="str">
        <f>RR_NAME</f>
        <v>Norfolk Southern</v>
      </c>
      <c r="F395" s="1" t="s">
        <v>47395</v>
      </c>
      <c r="G395" s="6">
        <f>E1L349C1</f>
        <v>1.0509528840878669E-2</v>
      </c>
    </row>
    <row r="396" spans="1:7" x14ac:dyDescent="0.3">
      <c r="A396" s="11">
        <f>CURRENT_YEAR</f>
        <v>2021</v>
      </c>
      <c r="B396" s="11">
        <f>RRICC</f>
        <v>117000</v>
      </c>
      <c r="C396" s="7">
        <f>RR_ID</f>
        <v>2</v>
      </c>
      <c r="D396" s="1" t="str">
        <f>RR_SHORT_NAME</f>
        <v>NS</v>
      </c>
      <c r="E396" s="1" t="str">
        <f>RR_NAME</f>
        <v>Norfolk Southern</v>
      </c>
      <c r="F396" s="1" t="s">
        <v>47396</v>
      </c>
      <c r="G396" s="6">
        <f>E1L350C1</f>
        <v>1.0220925283838063E-2</v>
      </c>
    </row>
    <row r="397" spans="1:7" x14ac:dyDescent="0.3">
      <c r="A397" s="11">
        <f>CURRENT_YEAR</f>
        <v>2021</v>
      </c>
      <c r="B397" s="11">
        <f>RRICC</f>
        <v>117000</v>
      </c>
      <c r="C397" s="7">
        <f>RR_ID</f>
        <v>2</v>
      </c>
      <c r="D397" s="1" t="str">
        <f>RR_SHORT_NAME</f>
        <v>NS</v>
      </c>
      <c r="E397" s="1" t="str">
        <f>RR_NAME</f>
        <v>Norfolk Southern</v>
      </c>
      <c r="F397" s="1" t="s">
        <v>47397</v>
      </c>
      <c r="G397" s="6">
        <f>E1L351C1</f>
        <v>1.2607011006846419E-2</v>
      </c>
    </row>
    <row r="398" spans="1:7" x14ac:dyDescent="0.3">
      <c r="A398" s="11">
        <f>CURRENT_YEAR</f>
        <v>2021</v>
      </c>
      <c r="B398" s="11">
        <f>RRICC</f>
        <v>117000</v>
      </c>
      <c r="C398" s="7">
        <f>RR_ID</f>
        <v>2</v>
      </c>
      <c r="D398" s="1" t="str">
        <f>RR_SHORT_NAME</f>
        <v>NS</v>
      </c>
      <c r="E398" s="1" t="str">
        <f>RR_NAME</f>
        <v>Norfolk Southern</v>
      </c>
      <c r="F398" s="1" t="s">
        <v>47398</v>
      </c>
      <c r="G398" s="6">
        <f>E1L352C1</f>
        <v>1.3603944578531903E-2</v>
      </c>
    </row>
    <row r="399" spans="1:7" x14ac:dyDescent="0.3">
      <c r="A399" s="11">
        <f>CURRENT_YEAR</f>
        <v>2021</v>
      </c>
      <c r="B399" s="11">
        <f>RRICC</f>
        <v>117000</v>
      </c>
      <c r="C399" s="7">
        <f>RR_ID</f>
        <v>2</v>
      </c>
      <c r="D399" s="1" t="str">
        <f>RR_SHORT_NAME</f>
        <v>NS</v>
      </c>
      <c r="E399" s="1" t="str">
        <f>RR_NAME</f>
        <v>Norfolk Southern</v>
      </c>
      <c r="F399" s="1" t="s">
        <v>47399</v>
      </c>
      <c r="G399" s="6">
        <f>E1L353C1</f>
        <v>8.8792988187615541E-3</v>
      </c>
    </row>
    <row r="400" spans="1:7" x14ac:dyDescent="0.3">
      <c r="A400" s="11">
        <f>CURRENT_YEAR</f>
        <v>2021</v>
      </c>
      <c r="B400" s="11">
        <f>RRICC</f>
        <v>117000</v>
      </c>
      <c r="C400" s="7">
        <f>RR_ID</f>
        <v>2</v>
      </c>
      <c r="D400" s="1" t="str">
        <f>RR_SHORT_NAME</f>
        <v>NS</v>
      </c>
      <c r="E400" s="1" t="str">
        <f>RR_NAME</f>
        <v>Norfolk Southern</v>
      </c>
      <c r="F400" s="1" t="s">
        <v>47400</v>
      </c>
      <c r="G400" s="6">
        <f>E1L354C1</f>
        <v>6.0209103013003924E-2</v>
      </c>
    </row>
    <row r="401" spans="1:7" x14ac:dyDescent="0.3">
      <c r="A401" s="11">
        <f>CURRENT_YEAR</f>
        <v>2021</v>
      </c>
      <c r="B401" s="11">
        <f>RRICC</f>
        <v>117000</v>
      </c>
      <c r="C401" s="7">
        <f>RR_ID</f>
        <v>2</v>
      </c>
      <c r="D401" s="1" t="str">
        <f>RR_SHORT_NAME</f>
        <v>NS</v>
      </c>
      <c r="E401" s="1" t="str">
        <f>RR_NAME</f>
        <v>Norfolk Southern</v>
      </c>
      <c r="F401" s="1" t="s">
        <v>47401</v>
      </c>
      <c r="G401" s="6">
        <f>E1L355C1</f>
        <v>4.9781753141333485E-2</v>
      </c>
    </row>
    <row r="402" spans="1:7" x14ac:dyDescent="0.3">
      <c r="A402" s="11">
        <f>CURRENT_YEAR</f>
        <v>2021</v>
      </c>
      <c r="B402" s="11">
        <f>RRICC</f>
        <v>117000</v>
      </c>
      <c r="C402" s="7">
        <f>RR_ID</f>
        <v>2</v>
      </c>
      <c r="D402" s="1" t="str">
        <f>RR_SHORT_NAME</f>
        <v>NS</v>
      </c>
      <c r="E402" s="1" t="str">
        <f>RR_NAME</f>
        <v>Norfolk Southern</v>
      </c>
      <c r="F402" s="1" t="s">
        <v>47402</v>
      </c>
      <c r="G402" s="6">
        <f>E1L356C1</f>
        <v>1.6769264173420106</v>
      </c>
    </row>
    <row r="403" spans="1:7" x14ac:dyDescent="0.3">
      <c r="A403" s="11">
        <f>CURRENT_YEAR</f>
        <v>2021</v>
      </c>
      <c r="B403" s="11">
        <f>RRICC</f>
        <v>117000</v>
      </c>
      <c r="C403" s="7">
        <f>RR_ID</f>
        <v>2</v>
      </c>
      <c r="D403" s="1" t="str">
        <f>RR_SHORT_NAME</f>
        <v>NS</v>
      </c>
      <c r="E403" s="1" t="str">
        <f>RR_NAME</f>
        <v>Norfolk Southern</v>
      </c>
      <c r="F403" s="1" t="s">
        <v>47403</v>
      </c>
      <c r="G403" s="6">
        <f>E1L357C1</f>
        <v>9.5301296284101542E-2</v>
      </c>
    </row>
    <row r="404" spans="1:7" x14ac:dyDescent="0.3">
      <c r="A404" s="11">
        <f>CURRENT_YEAR</f>
        <v>2021</v>
      </c>
      <c r="B404" s="11">
        <f>RRICC</f>
        <v>117000</v>
      </c>
      <c r="C404" s="7">
        <f>RR_ID</f>
        <v>2</v>
      </c>
      <c r="D404" s="1" t="str">
        <f>RR_SHORT_NAME</f>
        <v>NS</v>
      </c>
      <c r="E404" s="1" t="str">
        <f>RR_NAME</f>
        <v>Norfolk Southern</v>
      </c>
      <c r="F404" s="1" t="s">
        <v>47404</v>
      </c>
      <c r="G404" s="6">
        <f>E1L358C1</f>
        <v>0.22622131863462538</v>
      </c>
    </row>
    <row r="405" spans="1:7" x14ac:dyDescent="0.3">
      <c r="A405" s="11">
        <f>CURRENT_YEAR</f>
        <v>2021</v>
      </c>
      <c r="B405" s="11">
        <f>RRICC</f>
        <v>117000</v>
      </c>
      <c r="C405" s="7">
        <f>RR_ID</f>
        <v>2</v>
      </c>
      <c r="D405" s="1" t="str">
        <f>RR_SHORT_NAME</f>
        <v>NS</v>
      </c>
      <c r="E405" s="1" t="str">
        <f>RR_NAME</f>
        <v>Norfolk Southern</v>
      </c>
      <c r="F405" s="1" t="s">
        <v>47405</v>
      </c>
      <c r="G405" s="6">
        <f>E1L359C1</f>
        <v>0.61904499763286247</v>
      </c>
    </row>
    <row r="406" spans="1:7" x14ac:dyDescent="0.3">
      <c r="A406" s="11">
        <f>CURRENT_YEAR</f>
        <v>2021</v>
      </c>
      <c r="B406" s="11">
        <f>RRICC</f>
        <v>117000</v>
      </c>
      <c r="C406" s="7">
        <f>RR_ID</f>
        <v>2</v>
      </c>
      <c r="D406" s="1" t="str">
        <f>RR_SHORT_NAME</f>
        <v>NS</v>
      </c>
      <c r="E406" s="1" t="str">
        <f>RR_NAME</f>
        <v>Norfolk Southern</v>
      </c>
      <c r="F406" s="1" t="s">
        <v>47406</v>
      </c>
      <c r="G406" s="6">
        <f>E1L360C1</f>
        <v>8.2394414457267931E-2</v>
      </c>
    </row>
    <row r="407" spans="1:7" x14ac:dyDescent="0.3">
      <c r="A407" s="11">
        <f>CURRENT_YEAR</f>
        <v>2021</v>
      </c>
      <c r="B407" s="11">
        <f>RRICC</f>
        <v>117000</v>
      </c>
      <c r="C407" s="7">
        <f>RR_ID</f>
        <v>2</v>
      </c>
      <c r="D407" s="1" t="str">
        <f>RR_SHORT_NAME</f>
        <v>NS</v>
      </c>
      <c r="E407" s="1" t="str">
        <f>RR_NAME</f>
        <v>Norfolk Southern</v>
      </c>
      <c r="F407" s="1" t="s">
        <v>47407</v>
      </c>
      <c r="G407" s="6">
        <f>E1L361C1</f>
        <v>0.24683393968713668</v>
      </c>
    </row>
    <row r="408" spans="1:7" x14ac:dyDescent="0.3">
      <c r="A408" s="11">
        <f>CURRENT_YEAR</f>
        <v>2021</v>
      </c>
      <c r="B408" s="11">
        <f>RRICC</f>
        <v>117000</v>
      </c>
      <c r="C408" s="7">
        <f>RR_ID</f>
        <v>2</v>
      </c>
      <c r="D408" s="1" t="str">
        <f>RR_SHORT_NAME</f>
        <v>NS</v>
      </c>
      <c r="E408" s="1" t="str">
        <f>RR_NAME</f>
        <v>Norfolk Southern</v>
      </c>
      <c r="F408" s="1" t="s">
        <v>47408</v>
      </c>
      <c r="G408" s="6">
        <f>E1L362C1</f>
        <v>0.16600617827139225</v>
      </c>
    </row>
    <row r="409" spans="1:7" x14ac:dyDescent="0.3">
      <c r="A409" s="11">
        <f>CURRENT_YEAR</f>
        <v>2021</v>
      </c>
      <c r="B409" s="11">
        <f>RRICC</f>
        <v>117000</v>
      </c>
      <c r="C409" s="7">
        <f>RR_ID</f>
        <v>2</v>
      </c>
      <c r="D409" s="1" t="str">
        <f>RR_SHORT_NAME</f>
        <v>NS</v>
      </c>
      <c r="E409" s="1" t="str">
        <f>RR_NAME</f>
        <v>Norfolk Southern</v>
      </c>
      <c r="F409" s="1" t="s">
        <v>47409</v>
      </c>
      <c r="G409" s="6">
        <f>E1L363C1</f>
        <v>0.1693312002748639</v>
      </c>
    </row>
    <row r="410" spans="1:7" x14ac:dyDescent="0.3">
      <c r="A410" s="11">
        <f>CURRENT_YEAR</f>
        <v>2021</v>
      </c>
      <c r="B410" s="11">
        <f>RRICC</f>
        <v>117000</v>
      </c>
      <c r="C410" s="7">
        <f>RR_ID</f>
        <v>2</v>
      </c>
      <c r="D410" s="1" t="str">
        <f>RR_SHORT_NAME</f>
        <v>NS</v>
      </c>
      <c r="E410" s="1" t="str">
        <f>RR_NAME</f>
        <v>Norfolk Southern</v>
      </c>
      <c r="F410" s="1" t="s">
        <v>47410</v>
      </c>
      <c r="G410" s="6">
        <f>E1L364C1</f>
        <v>2.0688925659798567</v>
      </c>
    </row>
    <row r="411" spans="1:7" x14ac:dyDescent="0.3">
      <c r="A411" s="11">
        <f>CURRENT_YEAR</f>
        <v>2021</v>
      </c>
      <c r="B411" s="11">
        <f>RRICC</f>
        <v>117000</v>
      </c>
      <c r="C411" s="7">
        <f>RR_ID</f>
        <v>2</v>
      </c>
      <c r="D411" s="1" t="str">
        <f>RR_SHORT_NAME</f>
        <v>NS</v>
      </c>
      <c r="E411" s="1" t="str">
        <f>RR_NAME</f>
        <v>Norfolk Southern</v>
      </c>
      <c r="F411" s="1" t="s">
        <v>47411</v>
      </c>
      <c r="G411" s="6">
        <f>E1L365C1</f>
        <v>3.6233378968886558E-2</v>
      </c>
    </row>
    <row r="412" spans="1:7" x14ac:dyDescent="0.3">
      <c r="A412" s="11">
        <f>CURRENT_YEAR</f>
        <v>2021</v>
      </c>
      <c r="B412" s="11">
        <f>RRICC</f>
        <v>117000</v>
      </c>
      <c r="C412" s="7">
        <f>RR_ID</f>
        <v>2</v>
      </c>
      <c r="D412" s="1" t="str">
        <f>RR_SHORT_NAME</f>
        <v>NS</v>
      </c>
      <c r="E412" s="1" t="str">
        <f>RR_NAME</f>
        <v>Norfolk Southern</v>
      </c>
      <c r="F412" s="1" t="s">
        <v>47412</v>
      </c>
      <c r="G412" s="6">
        <f>E1L366C1</f>
        <v>1.6708786114095098</v>
      </c>
    </row>
    <row r="413" spans="1:7" x14ac:dyDescent="0.3">
      <c r="A413" s="11">
        <f>CURRENT_YEAR</f>
        <v>2021</v>
      </c>
      <c r="B413" s="11">
        <f>RRICC</f>
        <v>117000</v>
      </c>
      <c r="C413" s="7">
        <f>RR_ID</f>
        <v>2</v>
      </c>
      <c r="D413" s="1" t="str">
        <f>RR_SHORT_NAME</f>
        <v>NS</v>
      </c>
      <c r="E413" s="1" t="str">
        <f>RR_NAME</f>
        <v>Norfolk Southern</v>
      </c>
      <c r="F413" s="1" t="s">
        <v>47413</v>
      </c>
      <c r="G413" s="6">
        <f>E1L367C1</f>
        <v>2.387101172620671</v>
      </c>
    </row>
    <row r="414" spans="1:7" x14ac:dyDescent="0.3">
      <c r="A414" s="11">
        <f>CURRENT_YEAR</f>
        <v>2021</v>
      </c>
      <c r="B414" s="11">
        <f>RRICC</f>
        <v>117000</v>
      </c>
      <c r="C414" s="7">
        <f>RR_ID</f>
        <v>2</v>
      </c>
      <c r="D414" s="1" t="str">
        <f>RR_SHORT_NAME</f>
        <v>NS</v>
      </c>
      <c r="E414" s="1" t="str">
        <f>RR_NAME</f>
        <v>Norfolk Southern</v>
      </c>
      <c r="F414" s="1" t="s">
        <v>47414</v>
      </c>
      <c r="G414" s="6">
        <f>E1L368C1</f>
        <v>8.71202277086814E-2</v>
      </c>
    </row>
    <row r="415" spans="1:7" x14ac:dyDescent="0.3">
      <c r="A415" s="11">
        <f>CURRENT_YEAR</f>
        <v>2021</v>
      </c>
      <c r="B415" s="11">
        <f>RRICC</f>
        <v>117000</v>
      </c>
      <c r="C415" s="7">
        <f>RR_ID</f>
        <v>2</v>
      </c>
      <c r="D415" s="1" t="str">
        <f>RR_SHORT_NAME</f>
        <v>NS</v>
      </c>
      <c r="E415" s="1" t="str">
        <f>RR_NAME</f>
        <v>Norfolk Southern</v>
      </c>
      <c r="F415" s="1" t="s">
        <v>47415</v>
      </c>
      <c r="G415" s="6">
        <f>E1L369C1</f>
        <v>7.968316502053046</v>
      </c>
    </row>
    <row r="416" spans="1:7" x14ac:dyDescent="0.3">
      <c r="A416" s="11">
        <f>CURRENT_YEAR</f>
        <v>2021</v>
      </c>
      <c r="B416" s="11">
        <f>RRICC</f>
        <v>117000</v>
      </c>
      <c r="C416" s="7">
        <f>RR_ID</f>
        <v>2</v>
      </c>
      <c r="D416" s="1" t="str">
        <f>RR_SHORT_NAME</f>
        <v>NS</v>
      </c>
      <c r="E416" s="1" t="str">
        <f>RR_NAME</f>
        <v>Norfolk Southern</v>
      </c>
      <c r="F416" s="1" t="s">
        <v>47416</v>
      </c>
      <c r="G416" s="6">
        <f>E1L370C1</f>
        <v>6.5650136035665794</v>
      </c>
    </row>
    <row r="417" spans="1:7" x14ac:dyDescent="0.3">
      <c r="A417" s="11">
        <f>CURRENT_YEAR</f>
        <v>2021</v>
      </c>
      <c r="B417" s="11">
        <f>RRICC</f>
        <v>117000</v>
      </c>
      <c r="C417" s="7">
        <f>RR_ID</f>
        <v>2</v>
      </c>
      <c r="D417" s="1" t="str">
        <f>RR_SHORT_NAME</f>
        <v>NS</v>
      </c>
      <c r="E417" s="1" t="str">
        <f>RR_NAME</f>
        <v>Norfolk Southern</v>
      </c>
      <c r="F417" s="1" t="s">
        <v>47417</v>
      </c>
      <c r="G417" s="6">
        <f>E1L371C1</f>
        <v>3.2399183966489784</v>
      </c>
    </row>
    <row r="418" spans="1:7" x14ac:dyDescent="0.3">
      <c r="A418" s="11">
        <f>CURRENT_YEAR</f>
        <v>2021</v>
      </c>
      <c r="B418" s="11">
        <f>RRICC</f>
        <v>117000</v>
      </c>
      <c r="C418" s="7">
        <f>RR_ID</f>
        <v>2</v>
      </c>
      <c r="D418" s="1" t="str">
        <f>RR_SHORT_NAME</f>
        <v>NS</v>
      </c>
      <c r="E418" s="1" t="str">
        <f>RR_NAME</f>
        <v>Norfolk Southern</v>
      </c>
      <c r="F418" s="1" t="s">
        <v>47418</v>
      </c>
      <c r="G418" s="6">
        <f>E1L372C1</f>
        <v>7.7164689836323577</v>
      </c>
    </row>
    <row r="419" spans="1:7" x14ac:dyDescent="0.3">
      <c r="A419" s="11">
        <f>CURRENT_YEAR</f>
        <v>2021</v>
      </c>
      <c r="B419" s="11">
        <f>RRICC</f>
        <v>117000</v>
      </c>
      <c r="C419" s="7">
        <f>RR_ID</f>
        <v>2</v>
      </c>
      <c r="D419" s="1" t="str">
        <f>RR_SHORT_NAME</f>
        <v>NS</v>
      </c>
      <c r="E419" s="1" t="str">
        <f>RR_NAME</f>
        <v>Norfolk Southern</v>
      </c>
      <c r="F419" s="1" t="s">
        <v>47419</v>
      </c>
      <c r="G419" s="6">
        <f>E1L373C1</f>
        <v>6.0876948799235677</v>
      </c>
    </row>
    <row r="420" spans="1:7" x14ac:dyDescent="0.3">
      <c r="A420" s="11">
        <f>CURRENT_YEAR</f>
        <v>2021</v>
      </c>
      <c r="B420" s="11">
        <f>RRICC</f>
        <v>117000</v>
      </c>
      <c r="C420" s="7">
        <f>RR_ID</f>
        <v>2</v>
      </c>
      <c r="D420" s="1" t="str">
        <f>RR_SHORT_NAME</f>
        <v>NS</v>
      </c>
      <c r="E420" s="1" t="str">
        <f>RR_NAME</f>
        <v>Norfolk Southern</v>
      </c>
      <c r="F420" s="1" t="s">
        <v>47420</v>
      </c>
      <c r="G420" s="6">
        <f>E1L374C1</f>
        <v>5.2852034619368243E-2</v>
      </c>
    </row>
    <row r="421" spans="1:7" x14ac:dyDescent="0.3">
      <c r="A421" s="11">
        <f>CURRENT_YEAR</f>
        <v>2021</v>
      </c>
      <c r="B421" s="11">
        <f>RRICC</f>
        <v>117000</v>
      </c>
      <c r="C421" s="7">
        <f>RR_ID</f>
        <v>2</v>
      </c>
      <c r="D421" s="1" t="str">
        <f>RR_SHORT_NAME</f>
        <v>NS</v>
      </c>
      <c r="E421" s="1" t="str">
        <f>RR_NAME</f>
        <v>Norfolk Southern</v>
      </c>
      <c r="F421" s="1" t="s">
        <v>47421</v>
      </c>
      <c r="G421" s="6">
        <f>E1L375C1</f>
        <v>1.699994205120579E-2</v>
      </c>
    </row>
    <row r="422" spans="1:7" x14ac:dyDescent="0.3">
      <c r="A422" s="11">
        <f>CURRENT_YEAR</f>
        <v>2021</v>
      </c>
      <c r="B422" s="11">
        <f>RRICC</f>
        <v>117000</v>
      </c>
      <c r="C422" s="7">
        <f>RR_ID</f>
        <v>2</v>
      </c>
      <c r="D422" s="1" t="str">
        <f>RR_SHORT_NAME</f>
        <v>NS</v>
      </c>
      <c r="E422" s="1" t="str">
        <f>RR_NAME</f>
        <v>Norfolk Southern</v>
      </c>
      <c r="F422" s="1" t="s">
        <v>47422</v>
      </c>
      <c r="G422" s="6">
        <f>E1L376C1</f>
        <v>7.4345374257392557E-2</v>
      </c>
    </row>
    <row r="423" spans="1:7" x14ac:dyDescent="0.3">
      <c r="A423" s="11">
        <f>CURRENT_YEAR</f>
        <v>2021</v>
      </c>
      <c r="B423" s="11">
        <f>RRICC</f>
        <v>117000</v>
      </c>
      <c r="C423" s="7">
        <f>RR_ID</f>
        <v>2</v>
      </c>
      <c r="D423" s="1" t="str">
        <f>RR_SHORT_NAME</f>
        <v>NS</v>
      </c>
      <c r="E423" s="1" t="str">
        <f>RR_NAME</f>
        <v>Norfolk Southern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2021</v>
      </c>
      <c r="B424" s="11">
        <f>RRICC</f>
        <v>117000</v>
      </c>
      <c r="C424" s="7">
        <f>RR_ID</f>
        <v>2</v>
      </c>
      <c r="D424" s="1" t="str">
        <f>RR_SHORT_NAME</f>
        <v>NS</v>
      </c>
      <c r="E424" s="1" t="str">
        <f>RR_NAME</f>
        <v>Norfolk Southern</v>
      </c>
      <c r="F424" s="1" t="s">
        <v>47424</v>
      </c>
      <c r="G424" s="6">
        <f>E1L378C1</f>
        <v>4.5587054201045085E-2</v>
      </c>
    </row>
    <row r="425" spans="1:7" x14ac:dyDescent="0.3">
      <c r="A425" s="11">
        <f>CURRENT_YEAR</f>
        <v>2021</v>
      </c>
      <c r="B425" s="11">
        <f>RRICC</f>
        <v>117000</v>
      </c>
      <c r="C425" s="7">
        <f>RR_ID</f>
        <v>2</v>
      </c>
      <c r="D425" s="1" t="str">
        <f>RR_SHORT_NAME</f>
        <v>NS</v>
      </c>
      <c r="E425" s="1" t="str">
        <f>RR_NAME</f>
        <v>Norfolk Southern</v>
      </c>
      <c r="F425" s="1" t="s">
        <v>47425</v>
      </c>
      <c r="G425" s="6">
        <f>E1L379C1</f>
        <v>4.5379167595824076E-2</v>
      </c>
    </row>
    <row r="426" spans="1:7" x14ac:dyDescent="0.3">
      <c r="A426" s="11">
        <f>CURRENT_YEAR</f>
        <v>2021</v>
      </c>
      <c r="B426" s="11">
        <f>RRICC</f>
        <v>117000</v>
      </c>
      <c r="C426" s="7">
        <f>RR_ID</f>
        <v>2</v>
      </c>
      <c r="D426" s="1" t="str">
        <f>RR_SHORT_NAME</f>
        <v>NS</v>
      </c>
      <c r="E426" s="1" t="str">
        <f>RR_NAME</f>
        <v>Norfolk Southern</v>
      </c>
      <c r="F426" s="1" t="s">
        <v>47426</v>
      </c>
      <c r="G426" s="6">
        <f>E1L380C1</f>
        <v>0.10334428935010269</v>
      </c>
    </row>
    <row r="427" spans="1:7" x14ac:dyDescent="0.3">
      <c r="A427" s="11">
        <f>CURRENT_YEAR</f>
        <v>2021</v>
      </c>
      <c r="B427" s="11">
        <f>RRICC</f>
        <v>117000</v>
      </c>
      <c r="C427" s="7">
        <f>RR_ID</f>
        <v>2</v>
      </c>
      <c r="D427" s="1" t="str">
        <f>RR_SHORT_NAME</f>
        <v>NS</v>
      </c>
      <c r="E427" s="1" t="str">
        <f>RR_NAME</f>
        <v>Norfolk Southern</v>
      </c>
      <c r="F427" s="1" t="s">
        <v>47427</v>
      </c>
      <c r="G427" s="6">
        <f>E1L381C1</f>
        <v>2.5929638549913689E-2</v>
      </c>
    </row>
    <row r="428" spans="1:7" x14ac:dyDescent="0.3">
      <c r="A428" s="11">
        <f>CURRENT_YEAR</f>
        <v>2021</v>
      </c>
      <c r="B428" s="11">
        <f>RRICC</f>
        <v>117000</v>
      </c>
      <c r="C428" s="7">
        <f>RR_ID</f>
        <v>2</v>
      </c>
      <c r="D428" s="1" t="str">
        <f>RR_SHORT_NAME</f>
        <v>NS</v>
      </c>
      <c r="E428" s="1" t="str">
        <f>RR_NAME</f>
        <v>Norfolk Southern</v>
      </c>
      <c r="F428" s="1" t="s">
        <v>47428</v>
      </c>
      <c r="G428" s="6">
        <f>E1L382C1</f>
        <v>2.4966038048811954</v>
      </c>
    </row>
    <row r="429" spans="1:7" x14ac:dyDescent="0.3">
      <c r="A429" s="11">
        <f>CURRENT_YEAR</f>
        <v>2021</v>
      </c>
      <c r="B429" s="11">
        <f>RRICC</f>
        <v>117000</v>
      </c>
      <c r="C429" s="7">
        <f>RR_ID</f>
        <v>2</v>
      </c>
      <c r="D429" s="1" t="str">
        <f>RR_SHORT_NAME</f>
        <v>NS</v>
      </c>
      <c r="E429" s="1" t="str">
        <f>RR_NAME</f>
        <v>Norfolk Southern</v>
      </c>
      <c r="F429" s="1" t="s">
        <v>47429</v>
      </c>
      <c r="G429" s="6">
        <f>E2L101C1</f>
        <v>29.2</v>
      </c>
    </row>
    <row r="430" spans="1:7" x14ac:dyDescent="0.3">
      <c r="A430" s="11">
        <f>CURRENT_YEAR</f>
        <v>2021</v>
      </c>
      <c r="B430" s="11">
        <f>RRICC</f>
        <v>117000</v>
      </c>
      <c r="C430" s="7">
        <f>RR_ID</f>
        <v>2</v>
      </c>
      <c r="D430" s="1" t="str">
        <f>RR_SHORT_NAME</f>
        <v>NS</v>
      </c>
      <c r="E430" s="1" t="str">
        <f>RR_NAME</f>
        <v>Norfolk Southern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2021</v>
      </c>
      <c r="B431" s="11">
        <f>RRICC</f>
        <v>117000</v>
      </c>
      <c r="C431" s="7">
        <f>RR_ID</f>
        <v>2</v>
      </c>
      <c r="D431" s="1" t="str">
        <f>RR_SHORT_NAME</f>
        <v>NS</v>
      </c>
      <c r="E431" s="1" t="str">
        <f>RR_NAME</f>
        <v>Norfolk Southern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2021</v>
      </c>
      <c r="B432" s="11">
        <f>RRICC</f>
        <v>117000</v>
      </c>
      <c r="C432" s="7">
        <f>RR_ID</f>
        <v>2</v>
      </c>
      <c r="D432" s="1" t="str">
        <f>RR_SHORT_NAME</f>
        <v>NS</v>
      </c>
      <c r="E432" s="1" t="str">
        <f>RR_NAME</f>
        <v>Norfolk Southern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2021</v>
      </c>
      <c r="B433" s="11">
        <f>RRICC</f>
        <v>117000</v>
      </c>
      <c r="C433" s="7">
        <f>RR_ID</f>
        <v>2</v>
      </c>
      <c r="D433" s="1" t="str">
        <f>RR_SHORT_NAME</f>
        <v>NS</v>
      </c>
      <c r="E433" s="1" t="str">
        <f>RR_NAME</f>
        <v>Norfolk Southern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2021</v>
      </c>
      <c r="B434" s="11">
        <f>RRICC</f>
        <v>117000</v>
      </c>
      <c r="C434" s="7">
        <f>RR_ID</f>
        <v>2</v>
      </c>
      <c r="D434" s="1" t="str">
        <f>RR_SHORT_NAME</f>
        <v>NS</v>
      </c>
      <c r="E434" s="1" t="str">
        <f>RR_NAME</f>
        <v>Norfolk Southern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2021</v>
      </c>
      <c r="B435" s="11">
        <f>RRICC</f>
        <v>117000</v>
      </c>
      <c r="C435" s="7">
        <f>RR_ID</f>
        <v>2</v>
      </c>
      <c r="D435" s="1" t="str">
        <f>RR_SHORT_NAME</f>
        <v>NS</v>
      </c>
      <c r="E435" s="1" t="str">
        <f>RR_NAME</f>
        <v>Norfolk Southern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2021</v>
      </c>
      <c r="B436" s="11">
        <f>RRICC</f>
        <v>117000</v>
      </c>
      <c r="C436" s="7">
        <f>RR_ID</f>
        <v>2</v>
      </c>
      <c r="D436" s="1" t="str">
        <f>RR_SHORT_NAME</f>
        <v>NS</v>
      </c>
      <c r="E436" s="1" t="str">
        <f>RR_NAME</f>
        <v>Norfolk Southern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2021</v>
      </c>
      <c r="B437" s="11">
        <f>RRICC</f>
        <v>117000</v>
      </c>
      <c r="C437" s="7">
        <f>RR_ID</f>
        <v>2</v>
      </c>
      <c r="D437" s="1" t="str">
        <f>RR_SHORT_NAME</f>
        <v>NS</v>
      </c>
      <c r="E437" s="1" t="str">
        <f>RR_NAME</f>
        <v>Norfolk Southern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2021</v>
      </c>
      <c r="B438" s="11">
        <f>RRICC</f>
        <v>117000</v>
      </c>
      <c r="C438" s="7">
        <f>RR_ID</f>
        <v>2</v>
      </c>
      <c r="D438" s="1" t="str">
        <f>RR_SHORT_NAME</f>
        <v>NS</v>
      </c>
      <c r="E438" s="1" t="str">
        <f>RR_NAME</f>
        <v>Norfolk Southern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2021</v>
      </c>
      <c r="B439" s="11">
        <f>RRICC</f>
        <v>117000</v>
      </c>
      <c r="C439" s="7">
        <f>RR_ID</f>
        <v>2</v>
      </c>
      <c r="D439" s="1" t="str">
        <f>RR_SHORT_NAME</f>
        <v>NS</v>
      </c>
      <c r="E439" s="1" t="str">
        <f>RR_NAME</f>
        <v>Norfolk Southern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2021</v>
      </c>
      <c r="B440" s="11">
        <f>RRICC</f>
        <v>117000</v>
      </c>
      <c r="C440" s="7">
        <f>RR_ID</f>
        <v>2</v>
      </c>
      <c r="D440" s="1" t="str">
        <f>RR_SHORT_NAME</f>
        <v>NS</v>
      </c>
      <c r="E440" s="1" t="str">
        <f>RR_NAME</f>
        <v>Norfolk Southern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2021</v>
      </c>
      <c r="B441" s="11">
        <f>RRICC</f>
        <v>117000</v>
      </c>
      <c r="C441" s="7">
        <f>RR_ID</f>
        <v>2</v>
      </c>
      <c r="D441" s="1" t="str">
        <f>RR_SHORT_NAME</f>
        <v>NS</v>
      </c>
      <c r="E441" s="1" t="str">
        <f>RR_NAME</f>
        <v>Norfolk Southern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2021</v>
      </c>
      <c r="B442" s="11">
        <f>RRICC</f>
        <v>117000</v>
      </c>
      <c r="C442" s="7">
        <f>RR_ID</f>
        <v>2</v>
      </c>
      <c r="D442" s="1" t="str">
        <f>RR_SHORT_NAME</f>
        <v>NS</v>
      </c>
      <c r="E442" s="1" t="str">
        <f>RR_NAME</f>
        <v>Norfolk Southern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2021</v>
      </c>
      <c r="B443" s="11">
        <f>RRICC</f>
        <v>117000</v>
      </c>
      <c r="C443" s="7">
        <f>RR_ID</f>
        <v>2</v>
      </c>
      <c r="D443" s="1" t="str">
        <f>RR_SHORT_NAME</f>
        <v>NS</v>
      </c>
      <c r="E443" s="1" t="str">
        <f>RR_NAME</f>
        <v>Norfolk Southern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2021</v>
      </c>
      <c r="B444" s="11">
        <f>RRICC</f>
        <v>117000</v>
      </c>
      <c r="C444" s="7">
        <f>RR_ID</f>
        <v>2</v>
      </c>
      <c r="D444" s="1" t="str">
        <f>RR_SHORT_NAME</f>
        <v>NS</v>
      </c>
      <c r="E444" s="1" t="str">
        <f>RR_NAME</f>
        <v>Norfolk Southern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2021</v>
      </c>
      <c r="B445" s="11">
        <f>RRICC</f>
        <v>117000</v>
      </c>
      <c r="C445" s="7">
        <f>RR_ID</f>
        <v>2</v>
      </c>
      <c r="D445" s="1" t="str">
        <f>RR_SHORT_NAME</f>
        <v>NS</v>
      </c>
      <c r="E445" s="1" t="str">
        <f>RR_NAME</f>
        <v>Norfolk Southern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2021</v>
      </c>
      <c r="B446" s="11">
        <f>RRICC</f>
        <v>117000</v>
      </c>
      <c r="C446" s="7">
        <f>RR_ID</f>
        <v>2</v>
      </c>
      <c r="D446" s="1" t="str">
        <f>RR_SHORT_NAME</f>
        <v>NS</v>
      </c>
      <c r="E446" s="1" t="str">
        <f>RR_NAME</f>
        <v>Norfolk Southern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2021</v>
      </c>
      <c r="B447" s="11">
        <f>RRICC</f>
        <v>117000</v>
      </c>
      <c r="C447" s="7">
        <f>RR_ID</f>
        <v>2</v>
      </c>
      <c r="D447" s="1" t="str">
        <f>RR_SHORT_NAME</f>
        <v>NS</v>
      </c>
      <c r="E447" s="1" t="str">
        <f>RR_NAME</f>
        <v>Norfolk Southern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2021</v>
      </c>
      <c r="B448" s="11">
        <f>RRICC</f>
        <v>117000</v>
      </c>
      <c r="C448" s="7">
        <f>RR_ID</f>
        <v>2</v>
      </c>
      <c r="D448" s="1" t="str">
        <f>RR_SHORT_NAME</f>
        <v>NS</v>
      </c>
      <c r="E448" s="1" t="str">
        <f>RR_NAME</f>
        <v>Norfolk Southern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2021</v>
      </c>
      <c r="B449" s="11">
        <f>RRICC</f>
        <v>117000</v>
      </c>
      <c r="C449" s="7">
        <f>RR_ID</f>
        <v>2</v>
      </c>
      <c r="D449" s="1" t="str">
        <f>RR_SHORT_NAME</f>
        <v>NS</v>
      </c>
      <c r="E449" s="1" t="str">
        <f>RR_NAME</f>
        <v>Norfolk Southern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2021</v>
      </c>
      <c r="B450" s="11">
        <f>RRICC</f>
        <v>117000</v>
      </c>
      <c r="C450" s="7">
        <f>RR_ID</f>
        <v>2</v>
      </c>
      <c r="D450" s="1" t="str">
        <f>RR_SHORT_NAME</f>
        <v>NS</v>
      </c>
      <c r="E450" s="1" t="str">
        <f>RR_NAME</f>
        <v>Norfolk Southern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2021</v>
      </c>
      <c r="B451" s="11">
        <f>RRICC</f>
        <v>117000</v>
      </c>
      <c r="C451" s="7">
        <f>RR_ID</f>
        <v>2</v>
      </c>
      <c r="D451" s="1" t="str">
        <f>RR_SHORT_NAME</f>
        <v>NS</v>
      </c>
      <c r="E451" s="1" t="str">
        <f>RR_NAME</f>
        <v>Norfolk Southern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2021</v>
      </c>
      <c r="B452" s="11">
        <f>RRICC</f>
        <v>117000</v>
      </c>
      <c r="C452" s="7">
        <f>RR_ID</f>
        <v>2</v>
      </c>
      <c r="D452" s="1" t="str">
        <f>RR_SHORT_NAME</f>
        <v>NS</v>
      </c>
      <c r="E452" s="1" t="str">
        <f>RR_NAME</f>
        <v>Norfolk Southern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2021</v>
      </c>
      <c r="B453" s="11">
        <f>RRICC</f>
        <v>117000</v>
      </c>
      <c r="C453" s="7">
        <f>RR_ID</f>
        <v>2</v>
      </c>
      <c r="D453" s="1" t="str">
        <f>RR_SHORT_NAME</f>
        <v>NS</v>
      </c>
      <c r="E453" s="1" t="str">
        <f>RR_NAME</f>
        <v>Norfolk Southern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2021</v>
      </c>
      <c r="B454" s="11">
        <f>RRICC</f>
        <v>117000</v>
      </c>
      <c r="C454" s="7">
        <f>RR_ID</f>
        <v>2</v>
      </c>
      <c r="D454" s="1" t="str">
        <f>RR_SHORT_NAME</f>
        <v>NS</v>
      </c>
      <c r="E454" s="1" t="str">
        <f>RR_NAME</f>
        <v>Norfolk Southern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2021</v>
      </c>
      <c r="B455" s="11">
        <f>RRICC</f>
        <v>117000</v>
      </c>
      <c r="C455" s="7">
        <f>RR_ID</f>
        <v>2</v>
      </c>
      <c r="D455" s="1" t="str">
        <f>RR_SHORT_NAME</f>
        <v>NS</v>
      </c>
      <c r="E455" s="1" t="str">
        <f>RR_NAME</f>
        <v>Norfolk Southern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2021</v>
      </c>
      <c r="B456" s="11">
        <f>RRICC</f>
        <v>117000</v>
      </c>
      <c r="C456" s="7">
        <f>RR_ID</f>
        <v>2</v>
      </c>
      <c r="D456" s="1" t="str">
        <f>RR_SHORT_NAME</f>
        <v>NS</v>
      </c>
      <c r="E456" s="1" t="str">
        <f>RR_NAME</f>
        <v>Norfolk Southern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2021</v>
      </c>
      <c r="B457" s="11">
        <f>RRICC</f>
        <v>117000</v>
      </c>
      <c r="C457" s="7">
        <f>RR_ID</f>
        <v>2</v>
      </c>
      <c r="D457" s="1" t="str">
        <f>RR_SHORT_NAME</f>
        <v>NS</v>
      </c>
      <c r="E457" s="1" t="str">
        <f>RR_NAME</f>
        <v>Norfolk Southern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2021</v>
      </c>
      <c r="B458" s="11">
        <f>RRICC</f>
        <v>117000</v>
      </c>
      <c r="C458" s="7">
        <f>RR_ID</f>
        <v>2</v>
      </c>
      <c r="D458" s="1" t="str">
        <f>RR_SHORT_NAME</f>
        <v>NS</v>
      </c>
      <c r="E458" s="1" t="str">
        <f>RR_NAME</f>
        <v>Norfolk Southern</v>
      </c>
      <c r="F458" s="1" t="s">
        <v>47458</v>
      </c>
      <c r="G458" s="6">
        <f>E2L102C1</f>
        <v>34</v>
      </c>
    </row>
    <row r="459" spans="1:7" x14ac:dyDescent="0.3">
      <c r="A459" s="11">
        <f>CURRENT_YEAR</f>
        <v>2021</v>
      </c>
      <c r="B459" s="11">
        <f>RRICC</f>
        <v>117000</v>
      </c>
      <c r="C459" s="7">
        <f>RR_ID</f>
        <v>2</v>
      </c>
      <c r="D459" s="1" t="str">
        <f>RR_SHORT_NAME</f>
        <v>NS</v>
      </c>
      <c r="E459" s="1" t="str">
        <f>RR_NAME</f>
        <v>Norfolk Southern</v>
      </c>
      <c r="F459" s="1" t="s">
        <v>47459</v>
      </c>
      <c r="G459" s="6">
        <f>E2L102C2</f>
        <v>1.9698177676537585</v>
      </c>
    </row>
    <row r="460" spans="1:7" x14ac:dyDescent="0.3">
      <c r="A460" s="11">
        <f>CURRENT_YEAR</f>
        <v>2021</v>
      </c>
      <c r="B460" s="11">
        <f>RRICC</f>
        <v>117000</v>
      </c>
      <c r="C460" s="7">
        <f>RR_ID</f>
        <v>2</v>
      </c>
      <c r="D460" s="1" t="str">
        <f>RR_SHORT_NAME</f>
        <v>NS</v>
      </c>
      <c r="E460" s="1" t="str">
        <f>RR_NAME</f>
        <v>Norfolk Southern</v>
      </c>
      <c r="F460" s="1" t="s">
        <v>47460</v>
      </c>
      <c r="G460" s="6">
        <f>E2L102C3</f>
        <v>1.7871318531943814</v>
      </c>
    </row>
    <row r="461" spans="1:7" x14ac:dyDescent="0.3">
      <c r="A461" s="11">
        <f>CURRENT_YEAR</f>
        <v>2021</v>
      </c>
      <c r="B461" s="11">
        <f>RRICC</f>
        <v>117000</v>
      </c>
      <c r="C461" s="7">
        <f>RR_ID</f>
        <v>2</v>
      </c>
      <c r="D461" s="1" t="str">
        <f>RR_SHORT_NAME</f>
        <v>NS</v>
      </c>
      <c r="E461" s="1" t="str">
        <f>RR_NAME</f>
        <v>Norfolk Southern</v>
      </c>
      <c r="F461" s="1" t="s">
        <v>47461</v>
      </c>
      <c r="G461" s="6">
        <f>E2L102C4</f>
        <v>1.868079737572546</v>
      </c>
    </row>
    <row r="462" spans="1:7" x14ac:dyDescent="0.3">
      <c r="A462" s="11">
        <f>CURRENT_YEAR</f>
        <v>2021</v>
      </c>
      <c r="B462" s="11">
        <f>RRICC</f>
        <v>117000</v>
      </c>
      <c r="C462" s="7">
        <f>RR_ID</f>
        <v>2</v>
      </c>
      <c r="D462" s="1" t="str">
        <f>RR_SHORT_NAME</f>
        <v>NS</v>
      </c>
      <c r="E462" s="1" t="str">
        <f>RR_NAME</f>
        <v>Norfolk Southern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2021</v>
      </c>
      <c r="B463" s="11">
        <f>RRICC</f>
        <v>117000</v>
      </c>
      <c r="C463" s="7">
        <f>RR_ID</f>
        <v>2</v>
      </c>
      <c r="D463" s="1" t="str">
        <f>RR_SHORT_NAME</f>
        <v>NS</v>
      </c>
      <c r="E463" s="1" t="str">
        <f>RR_NAME</f>
        <v>Norfolk Southern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2021</v>
      </c>
      <c r="B464" s="11">
        <f>RRICC</f>
        <v>117000</v>
      </c>
      <c r="C464" s="7">
        <f>RR_ID</f>
        <v>2</v>
      </c>
      <c r="D464" s="1" t="str">
        <f>RR_SHORT_NAME</f>
        <v>NS</v>
      </c>
      <c r="E464" s="1" t="str">
        <f>RR_NAME</f>
        <v>Norfolk Southern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2021</v>
      </c>
      <c r="B465" s="11">
        <f>RRICC</f>
        <v>117000</v>
      </c>
      <c r="C465" s="7">
        <f>RR_ID</f>
        <v>2</v>
      </c>
      <c r="D465" s="1" t="str">
        <f>RR_SHORT_NAME</f>
        <v>NS</v>
      </c>
      <c r="E465" s="1" t="str">
        <f>RR_NAME</f>
        <v>Norfolk Southern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2021</v>
      </c>
      <c r="B466" s="11">
        <f>RRICC</f>
        <v>117000</v>
      </c>
      <c r="C466" s="7">
        <f>RR_ID</f>
        <v>2</v>
      </c>
      <c r="D466" s="1" t="str">
        <f>RR_SHORT_NAME</f>
        <v>NS</v>
      </c>
      <c r="E466" s="1" t="str">
        <f>RR_NAME</f>
        <v>Norfolk Southern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2021</v>
      </c>
      <c r="B467" s="11">
        <f>RRICC</f>
        <v>117000</v>
      </c>
      <c r="C467" s="7">
        <f>RR_ID</f>
        <v>2</v>
      </c>
      <c r="D467" s="1" t="str">
        <f>RR_SHORT_NAME</f>
        <v>NS</v>
      </c>
      <c r="E467" s="1" t="str">
        <f>RR_NAME</f>
        <v>Norfolk Southern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2021</v>
      </c>
      <c r="B468" s="11">
        <f>RRICC</f>
        <v>117000</v>
      </c>
      <c r="C468" s="7">
        <f>RR_ID</f>
        <v>2</v>
      </c>
      <c r="D468" s="1" t="str">
        <f>RR_SHORT_NAME</f>
        <v>NS</v>
      </c>
      <c r="E468" s="1" t="str">
        <f>RR_NAME</f>
        <v>Norfolk Southern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2021</v>
      </c>
      <c r="B469" s="11">
        <f>RRICC</f>
        <v>117000</v>
      </c>
      <c r="C469" s="7">
        <f>RR_ID</f>
        <v>2</v>
      </c>
      <c r="D469" s="1" t="str">
        <f>RR_SHORT_NAME</f>
        <v>NS</v>
      </c>
      <c r="E469" s="1" t="str">
        <f>RR_NAME</f>
        <v>Norfolk Southern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2021</v>
      </c>
      <c r="B470" s="11">
        <f>RRICC</f>
        <v>117000</v>
      </c>
      <c r="C470" s="7">
        <f>RR_ID</f>
        <v>2</v>
      </c>
      <c r="D470" s="1" t="str">
        <f>RR_SHORT_NAME</f>
        <v>NS</v>
      </c>
      <c r="E470" s="1" t="str">
        <f>RR_NAME</f>
        <v>Norfolk Southern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2021</v>
      </c>
      <c r="B471" s="11">
        <f>RRICC</f>
        <v>117000</v>
      </c>
      <c r="C471" s="7">
        <f>RR_ID</f>
        <v>2</v>
      </c>
      <c r="D471" s="1" t="str">
        <f>RR_SHORT_NAME</f>
        <v>NS</v>
      </c>
      <c r="E471" s="1" t="str">
        <f>RR_NAME</f>
        <v>Norfolk Southern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2021</v>
      </c>
      <c r="B472" s="11">
        <f>RRICC</f>
        <v>117000</v>
      </c>
      <c r="C472" s="7">
        <f>RR_ID</f>
        <v>2</v>
      </c>
      <c r="D472" s="1" t="str">
        <f>RR_SHORT_NAME</f>
        <v>NS</v>
      </c>
      <c r="E472" s="1" t="str">
        <f>RR_NAME</f>
        <v>Norfolk Southern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2021</v>
      </c>
      <c r="B473" s="11">
        <f>RRICC</f>
        <v>117000</v>
      </c>
      <c r="C473" s="7">
        <f>RR_ID</f>
        <v>2</v>
      </c>
      <c r="D473" s="1" t="str">
        <f>RR_SHORT_NAME</f>
        <v>NS</v>
      </c>
      <c r="E473" s="1" t="str">
        <f>RR_NAME</f>
        <v>Norfolk Southern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2021</v>
      </c>
      <c r="B474" s="11">
        <f>RRICC</f>
        <v>117000</v>
      </c>
      <c r="C474" s="7">
        <f>RR_ID</f>
        <v>2</v>
      </c>
      <c r="D474" s="1" t="str">
        <f>RR_SHORT_NAME</f>
        <v>NS</v>
      </c>
      <c r="E474" s="1" t="str">
        <f>RR_NAME</f>
        <v>Norfolk Southern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2021</v>
      </c>
      <c r="B475" s="11">
        <f>RRICC</f>
        <v>117000</v>
      </c>
      <c r="C475" s="7">
        <f>RR_ID</f>
        <v>2</v>
      </c>
      <c r="D475" s="1" t="str">
        <f>RR_SHORT_NAME</f>
        <v>NS</v>
      </c>
      <c r="E475" s="1" t="str">
        <f>RR_NAME</f>
        <v>Norfolk Southern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2021</v>
      </c>
      <c r="B476" s="11">
        <f>RRICC</f>
        <v>117000</v>
      </c>
      <c r="C476" s="7">
        <f>RR_ID</f>
        <v>2</v>
      </c>
      <c r="D476" s="1" t="str">
        <f>RR_SHORT_NAME</f>
        <v>NS</v>
      </c>
      <c r="E476" s="1" t="str">
        <f>RR_NAME</f>
        <v>Norfolk Southern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2021</v>
      </c>
      <c r="B477" s="11">
        <f>RRICC</f>
        <v>117000</v>
      </c>
      <c r="C477" s="7">
        <f>RR_ID</f>
        <v>2</v>
      </c>
      <c r="D477" s="1" t="str">
        <f>RR_SHORT_NAME</f>
        <v>NS</v>
      </c>
      <c r="E477" s="1" t="str">
        <f>RR_NAME</f>
        <v>Norfolk Southern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2021</v>
      </c>
      <c r="B478" s="11">
        <f>RRICC</f>
        <v>117000</v>
      </c>
      <c r="C478" s="7">
        <f>RR_ID</f>
        <v>2</v>
      </c>
      <c r="D478" s="1" t="str">
        <f>RR_SHORT_NAME</f>
        <v>NS</v>
      </c>
      <c r="E478" s="1" t="str">
        <f>RR_NAME</f>
        <v>Norfolk Southern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2021</v>
      </c>
      <c r="B479" s="11">
        <f>RRICC</f>
        <v>117000</v>
      </c>
      <c r="C479" s="7">
        <f>RR_ID</f>
        <v>2</v>
      </c>
      <c r="D479" s="1" t="str">
        <f>RR_SHORT_NAME</f>
        <v>NS</v>
      </c>
      <c r="E479" s="1" t="str">
        <f>RR_NAME</f>
        <v>Norfolk Southern</v>
      </c>
      <c r="F479" s="1" t="s">
        <v>47479</v>
      </c>
      <c r="G479" s="6">
        <f>E2L102C22</f>
        <v>523.27424532518535</v>
      </c>
    </row>
    <row r="480" spans="1:7" x14ac:dyDescent="0.3">
      <c r="A480" s="11">
        <f>CURRENT_YEAR</f>
        <v>2021</v>
      </c>
      <c r="B480" s="11">
        <f>RRICC</f>
        <v>117000</v>
      </c>
      <c r="C480" s="7">
        <f>RR_ID</f>
        <v>2</v>
      </c>
      <c r="D480" s="1" t="str">
        <f>RR_SHORT_NAME</f>
        <v>NS</v>
      </c>
      <c r="E480" s="1" t="str">
        <f>RR_NAME</f>
        <v>Norfolk Southern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2021</v>
      </c>
      <c r="B481" s="11">
        <f>RRICC</f>
        <v>117000</v>
      </c>
      <c r="C481" s="7">
        <f>RR_ID</f>
        <v>2</v>
      </c>
      <c r="D481" s="1" t="str">
        <f>RR_SHORT_NAME</f>
        <v>NS</v>
      </c>
      <c r="E481" s="1" t="str">
        <f>RR_NAME</f>
        <v>Norfolk Southern</v>
      </c>
      <c r="F481" s="1" t="s">
        <v>47481</v>
      </c>
      <c r="G481" s="6">
        <f>E2L102C24</f>
        <v>764.85253679375228</v>
      </c>
    </row>
    <row r="482" spans="1:7" x14ac:dyDescent="0.3">
      <c r="A482" s="11">
        <f>CURRENT_YEAR</f>
        <v>2021</v>
      </c>
      <c r="B482" s="11">
        <f>RRICC</f>
        <v>117000</v>
      </c>
      <c r="C482" s="7">
        <f>RR_ID</f>
        <v>2</v>
      </c>
      <c r="D482" s="1" t="str">
        <f>RR_SHORT_NAME</f>
        <v>NS</v>
      </c>
      <c r="E482" s="1" t="str">
        <f>RR_NAME</f>
        <v>Norfolk Southern</v>
      </c>
      <c r="F482" s="1" t="s">
        <v>47482</v>
      </c>
      <c r="G482" s="6">
        <f>E2L102C25</f>
        <v>6.8149309217960852</v>
      </c>
    </row>
    <row r="483" spans="1:7" x14ac:dyDescent="0.3">
      <c r="A483" s="11">
        <f>CURRENT_YEAR</f>
        <v>2021</v>
      </c>
      <c r="B483" s="11">
        <f>RRICC</f>
        <v>117000</v>
      </c>
      <c r="C483" s="7">
        <f>RR_ID</f>
        <v>2</v>
      </c>
      <c r="D483" s="1" t="str">
        <f>RR_SHORT_NAME</f>
        <v>NS</v>
      </c>
      <c r="E483" s="1" t="str">
        <f>RR_NAME</f>
        <v>Norfolk Southern</v>
      </c>
      <c r="F483" s="1" t="s">
        <v>47483</v>
      </c>
      <c r="G483" s="6">
        <f>E2L102C26</f>
        <v>3.7482120069878468</v>
      </c>
    </row>
    <row r="484" spans="1:7" x14ac:dyDescent="0.3">
      <c r="A484" s="11">
        <f>CURRENT_YEAR</f>
        <v>2021</v>
      </c>
      <c r="B484" s="11">
        <f>RRICC</f>
        <v>117000</v>
      </c>
      <c r="C484" s="7">
        <f>RR_ID</f>
        <v>2</v>
      </c>
      <c r="D484" s="1" t="str">
        <f>RR_SHORT_NAME</f>
        <v>NS</v>
      </c>
      <c r="E484" s="1" t="str">
        <f>RR_NAME</f>
        <v>Norfolk Southern</v>
      </c>
      <c r="F484" s="1" t="s">
        <v>47484</v>
      </c>
      <c r="G484" s="6">
        <f>E2L102C27</f>
        <v>10.222396382694127</v>
      </c>
    </row>
    <row r="485" spans="1:7" x14ac:dyDescent="0.3">
      <c r="A485" s="11">
        <f>CURRENT_YEAR</f>
        <v>2021</v>
      </c>
      <c r="B485" s="11">
        <f>RRICC</f>
        <v>117000</v>
      </c>
      <c r="C485" s="7">
        <f>RR_ID</f>
        <v>2</v>
      </c>
      <c r="D485" s="1" t="str">
        <f>RR_SHORT_NAME</f>
        <v>NS</v>
      </c>
      <c r="E485" s="1" t="str">
        <f>RR_NAME</f>
        <v>Norfolk Southern</v>
      </c>
      <c r="F485" s="1" t="s">
        <v>47485</v>
      </c>
      <c r="G485" s="6">
        <f>E2L102C28</f>
        <v>8.1779171061553004</v>
      </c>
    </row>
    <row r="486" spans="1:7" x14ac:dyDescent="0.3">
      <c r="A486" s="11">
        <f>CURRENT_YEAR</f>
        <v>2021</v>
      </c>
      <c r="B486" s="11">
        <f>RRICC</f>
        <v>117000</v>
      </c>
      <c r="C486" s="7">
        <f>RR_ID</f>
        <v>2</v>
      </c>
      <c r="D486" s="1" t="str">
        <f>RR_SHORT_NAME</f>
        <v>NS</v>
      </c>
      <c r="E486" s="1" t="str">
        <f>RR_NAME</f>
        <v>Norfolk Southern</v>
      </c>
      <c r="F486" s="1" t="s">
        <v>47486</v>
      </c>
      <c r="G486" s="6">
        <f>E2L102C29</f>
        <v>1.7037327304490213</v>
      </c>
    </row>
    <row r="487" spans="1:7" x14ac:dyDescent="0.3">
      <c r="A487" s="11">
        <f>CURRENT_YEAR</f>
        <v>2021</v>
      </c>
      <c r="B487" s="11">
        <f>RRICC</f>
        <v>117000</v>
      </c>
      <c r="C487" s="7">
        <f>RR_ID</f>
        <v>2</v>
      </c>
      <c r="D487" s="1" t="str">
        <f>RR_SHORT_NAME</f>
        <v>NS</v>
      </c>
      <c r="E487" s="1" t="str">
        <f>RR_NAME</f>
        <v>Norfolk Southern</v>
      </c>
      <c r="F487" s="1" t="s">
        <v>47487</v>
      </c>
      <c r="G487" s="6">
        <f>E2L103C1</f>
        <v>37.299999999999997</v>
      </c>
    </row>
    <row r="488" spans="1:7" x14ac:dyDescent="0.3">
      <c r="A488" s="11">
        <f>CURRENT_YEAR</f>
        <v>2021</v>
      </c>
      <c r="B488" s="11">
        <f>RRICC</f>
        <v>117000</v>
      </c>
      <c r="C488" s="7">
        <f>RR_ID</f>
        <v>2</v>
      </c>
      <c r="D488" s="1" t="str">
        <f>RR_SHORT_NAME</f>
        <v>NS</v>
      </c>
      <c r="E488" s="1" t="str">
        <f>RR_NAME</f>
        <v>Norfolk Southern</v>
      </c>
      <c r="F488" s="1" t="s">
        <v>47488</v>
      </c>
      <c r="G488" s="6">
        <f>E2L103C2</f>
        <v>1.9852135074778372</v>
      </c>
    </row>
    <row r="489" spans="1:7" x14ac:dyDescent="0.3">
      <c r="A489" s="11">
        <f>CURRENT_YEAR</f>
        <v>2021</v>
      </c>
      <c r="B489" s="11">
        <f>RRICC</f>
        <v>117000</v>
      </c>
      <c r="C489" s="7">
        <f>RR_ID</f>
        <v>2</v>
      </c>
      <c r="D489" s="1" t="str">
        <f>RR_SHORT_NAME</f>
        <v>NS</v>
      </c>
      <c r="E489" s="1" t="str">
        <f>RR_NAME</f>
        <v>Norfolk Southern</v>
      </c>
      <c r="F489" s="1" t="s">
        <v>47489</v>
      </c>
      <c r="G489" s="6">
        <f>E2L103C3</f>
        <v>1.6548666300865533</v>
      </c>
    </row>
    <row r="490" spans="1:7" x14ac:dyDescent="0.3">
      <c r="A490" s="11">
        <f>CURRENT_YEAR</f>
        <v>2021</v>
      </c>
      <c r="B490" s="11">
        <f>RRICC</f>
        <v>117000</v>
      </c>
      <c r="C490" s="7">
        <f>RR_ID</f>
        <v>2</v>
      </c>
      <c r="D490" s="1" t="str">
        <f>RR_SHORT_NAME</f>
        <v>NS</v>
      </c>
      <c r="E490" s="1" t="str">
        <f>RR_NAME</f>
        <v>Norfolk Southern</v>
      </c>
      <c r="F490" s="1" t="s">
        <v>47490</v>
      </c>
      <c r="G490" s="6">
        <f>E2L103C4</f>
        <v>1.8237705981575192</v>
      </c>
    </row>
    <row r="491" spans="1:7" x14ac:dyDescent="0.3">
      <c r="A491" s="11">
        <f>CURRENT_YEAR</f>
        <v>2021</v>
      </c>
      <c r="B491" s="11">
        <f>RRICC</f>
        <v>117000</v>
      </c>
      <c r="C491" s="7">
        <f>RR_ID</f>
        <v>2</v>
      </c>
      <c r="D491" s="1" t="str">
        <f>RR_SHORT_NAME</f>
        <v>NS</v>
      </c>
      <c r="E491" s="1" t="str">
        <f>RR_NAME</f>
        <v>Norfolk Southern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2021</v>
      </c>
      <c r="B492" s="11">
        <f>RRICC</f>
        <v>117000</v>
      </c>
      <c r="C492" s="7">
        <f>RR_ID</f>
        <v>2</v>
      </c>
      <c r="D492" s="1" t="str">
        <f>RR_SHORT_NAME</f>
        <v>NS</v>
      </c>
      <c r="E492" s="1" t="str">
        <f>RR_NAME</f>
        <v>Norfolk Southern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2021</v>
      </c>
      <c r="B493" s="11">
        <f>RRICC</f>
        <v>117000</v>
      </c>
      <c r="C493" s="7">
        <f>RR_ID</f>
        <v>2</v>
      </c>
      <c r="D493" s="1" t="str">
        <f>RR_SHORT_NAME</f>
        <v>NS</v>
      </c>
      <c r="E493" s="1" t="str">
        <f>RR_NAME</f>
        <v>Norfolk Southern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2021</v>
      </c>
      <c r="B494" s="11">
        <f>RRICC</f>
        <v>117000</v>
      </c>
      <c r="C494" s="7">
        <f>RR_ID</f>
        <v>2</v>
      </c>
      <c r="D494" s="1" t="str">
        <f>RR_SHORT_NAME</f>
        <v>NS</v>
      </c>
      <c r="E494" s="1" t="str">
        <f>RR_NAME</f>
        <v>Norfolk Southern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2021</v>
      </c>
      <c r="B495" s="11">
        <f>RRICC</f>
        <v>117000</v>
      </c>
      <c r="C495" s="7">
        <f>RR_ID</f>
        <v>2</v>
      </c>
      <c r="D495" s="1" t="str">
        <f>RR_SHORT_NAME</f>
        <v>NS</v>
      </c>
      <c r="E495" s="1" t="str">
        <f>RR_NAME</f>
        <v>Norfolk Southern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2021</v>
      </c>
      <c r="B496" s="11">
        <f>RRICC</f>
        <v>117000</v>
      </c>
      <c r="C496" s="7">
        <f>RR_ID</f>
        <v>2</v>
      </c>
      <c r="D496" s="1" t="str">
        <f>RR_SHORT_NAME</f>
        <v>NS</v>
      </c>
      <c r="E496" s="1" t="str">
        <f>RR_NAME</f>
        <v>Norfolk Southern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2021</v>
      </c>
      <c r="B497" s="11">
        <f>RRICC</f>
        <v>117000</v>
      </c>
      <c r="C497" s="7">
        <f>RR_ID</f>
        <v>2</v>
      </c>
      <c r="D497" s="1" t="str">
        <f>RR_SHORT_NAME</f>
        <v>NS</v>
      </c>
      <c r="E497" s="1" t="str">
        <f>RR_NAME</f>
        <v>Norfolk Southern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2021</v>
      </c>
      <c r="B498" s="11">
        <f>RRICC</f>
        <v>117000</v>
      </c>
      <c r="C498" s="7">
        <f>RR_ID</f>
        <v>2</v>
      </c>
      <c r="D498" s="1" t="str">
        <f>RR_SHORT_NAME</f>
        <v>NS</v>
      </c>
      <c r="E498" s="1" t="str">
        <f>RR_NAME</f>
        <v>Norfolk Southern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2021</v>
      </c>
      <c r="B499" s="11">
        <f>RRICC</f>
        <v>117000</v>
      </c>
      <c r="C499" s="7">
        <f>RR_ID</f>
        <v>2</v>
      </c>
      <c r="D499" s="1" t="str">
        <f>RR_SHORT_NAME</f>
        <v>NS</v>
      </c>
      <c r="E499" s="1" t="str">
        <f>RR_NAME</f>
        <v>Norfolk Southern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2021</v>
      </c>
      <c r="B500" s="11">
        <f>RRICC</f>
        <v>117000</v>
      </c>
      <c r="C500" s="7">
        <f>RR_ID</f>
        <v>2</v>
      </c>
      <c r="D500" s="1" t="str">
        <f>RR_SHORT_NAME</f>
        <v>NS</v>
      </c>
      <c r="E500" s="1" t="str">
        <f>RR_NAME</f>
        <v>Norfolk Southern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2021</v>
      </c>
      <c r="B501" s="11">
        <f>RRICC</f>
        <v>117000</v>
      </c>
      <c r="C501" s="7">
        <f>RR_ID</f>
        <v>2</v>
      </c>
      <c r="D501" s="1" t="str">
        <f>RR_SHORT_NAME</f>
        <v>NS</v>
      </c>
      <c r="E501" s="1" t="str">
        <f>RR_NAME</f>
        <v>Norfolk Southern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2021</v>
      </c>
      <c r="B502" s="11">
        <f>RRICC</f>
        <v>117000</v>
      </c>
      <c r="C502" s="7">
        <f>RR_ID</f>
        <v>2</v>
      </c>
      <c r="D502" s="1" t="str">
        <f>RR_SHORT_NAME</f>
        <v>NS</v>
      </c>
      <c r="E502" s="1" t="str">
        <f>RR_NAME</f>
        <v>Norfolk Southern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2021</v>
      </c>
      <c r="B503" s="11">
        <f>RRICC</f>
        <v>117000</v>
      </c>
      <c r="C503" s="7">
        <f>RR_ID</f>
        <v>2</v>
      </c>
      <c r="D503" s="1" t="str">
        <f>RR_SHORT_NAME</f>
        <v>NS</v>
      </c>
      <c r="E503" s="1" t="str">
        <f>RR_NAME</f>
        <v>Norfolk Southern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2021</v>
      </c>
      <c r="B504" s="11">
        <f>RRICC</f>
        <v>117000</v>
      </c>
      <c r="C504" s="7">
        <f>RR_ID</f>
        <v>2</v>
      </c>
      <c r="D504" s="1" t="str">
        <f>RR_SHORT_NAME</f>
        <v>NS</v>
      </c>
      <c r="E504" s="1" t="str">
        <f>RR_NAME</f>
        <v>Norfolk Southern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2021</v>
      </c>
      <c r="B505" s="11">
        <f>RRICC</f>
        <v>117000</v>
      </c>
      <c r="C505" s="7">
        <f>RR_ID</f>
        <v>2</v>
      </c>
      <c r="D505" s="1" t="str">
        <f>RR_SHORT_NAME</f>
        <v>NS</v>
      </c>
      <c r="E505" s="1" t="str">
        <f>RR_NAME</f>
        <v>Norfolk Southern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2021</v>
      </c>
      <c r="B506" s="11">
        <f>RRICC</f>
        <v>117000</v>
      </c>
      <c r="C506" s="7">
        <f>RR_ID</f>
        <v>2</v>
      </c>
      <c r="D506" s="1" t="str">
        <f>RR_SHORT_NAME</f>
        <v>NS</v>
      </c>
      <c r="E506" s="1" t="str">
        <f>RR_NAME</f>
        <v>Norfolk Southern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2021</v>
      </c>
      <c r="B507" s="11">
        <f>RRICC</f>
        <v>117000</v>
      </c>
      <c r="C507" s="7">
        <f>RR_ID</f>
        <v>2</v>
      </c>
      <c r="D507" s="1" t="str">
        <f>RR_SHORT_NAME</f>
        <v>NS</v>
      </c>
      <c r="E507" s="1" t="str">
        <f>RR_NAME</f>
        <v>Norfolk Southern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2021</v>
      </c>
      <c r="B508" s="11">
        <f>RRICC</f>
        <v>117000</v>
      </c>
      <c r="C508" s="7">
        <f>RR_ID</f>
        <v>2</v>
      </c>
      <c r="D508" s="1" t="str">
        <f>RR_SHORT_NAME</f>
        <v>NS</v>
      </c>
      <c r="E508" s="1" t="str">
        <f>RR_NAME</f>
        <v>Norfolk Southern</v>
      </c>
      <c r="F508" s="1" t="s">
        <v>47508</v>
      </c>
      <c r="G508" s="6">
        <f>E2L103C22</f>
        <v>523.27424532518546</v>
      </c>
    </row>
    <row r="509" spans="1:7" x14ac:dyDescent="0.3">
      <c r="A509" s="11">
        <f>CURRENT_YEAR</f>
        <v>2021</v>
      </c>
      <c r="B509" s="11">
        <f>RRICC</f>
        <v>117000</v>
      </c>
      <c r="C509" s="7">
        <f>RR_ID</f>
        <v>2</v>
      </c>
      <c r="D509" s="1" t="str">
        <f>RR_SHORT_NAME</f>
        <v>NS</v>
      </c>
      <c r="E509" s="1" t="str">
        <f>RR_NAME</f>
        <v>Norfolk Southern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2021</v>
      </c>
      <c r="B510" s="11">
        <f>RRICC</f>
        <v>117000</v>
      </c>
      <c r="C510" s="7">
        <f>RR_ID</f>
        <v>2</v>
      </c>
      <c r="D510" s="1" t="str">
        <f>RR_SHORT_NAME</f>
        <v>NS</v>
      </c>
      <c r="E510" s="1" t="str">
        <f>RR_NAME</f>
        <v>Norfolk Southern</v>
      </c>
      <c r="F510" s="1" t="s">
        <v>47510</v>
      </c>
      <c r="G510" s="6">
        <f>E2L103C24</f>
        <v>743.51981444935802</v>
      </c>
    </row>
    <row r="511" spans="1:7" x14ac:dyDescent="0.3">
      <c r="A511" s="11">
        <f>CURRENT_YEAR</f>
        <v>2021</v>
      </c>
      <c r="B511" s="11">
        <f>RRICC</f>
        <v>117000</v>
      </c>
      <c r="C511" s="7">
        <f>RR_ID</f>
        <v>2</v>
      </c>
      <c r="D511" s="1" t="str">
        <f>RR_SHORT_NAME</f>
        <v>NS</v>
      </c>
      <c r="E511" s="1" t="str">
        <f>RR_NAME</f>
        <v>Norfolk Southern</v>
      </c>
      <c r="F511" s="1" t="s">
        <v>47511</v>
      </c>
      <c r="G511" s="6">
        <f>E2L103C25</f>
        <v>6.8149309217960852</v>
      </c>
    </row>
    <row r="512" spans="1:7" x14ac:dyDescent="0.3">
      <c r="A512" s="11">
        <f>CURRENT_YEAR</f>
        <v>2021</v>
      </c>
      <c r="B512" s="11">
        <f>RRICC</f>
        <v>117000</v>
      </c>
      <c r="C512" s="7">
        <f>RR_ID</f>
        <v>2</v>
      </c>
      <c r="D512" s="1" t="str">
        <f>RR_SHORT_NAME</f>
        <v>NS</v>
      </c>
      <c r="E512" s="1" t="str">
        <f>RR_NAME</f>
        <v>Norfolk Southern</v>
      </c>
      <c r="F512" s="1" t="s">
        <v>47512</v>
      </c>
      <c r="G512" s="6">
        <f>E2L103C26</f>
        <v>3.7482120069878477</v>
      </c>
    </row>
    <row r="513" spans="1:7" x14ac:dyDescent="0.3">
      <c r="A513" s="11">
        <f>CURRENT_YEAR</f>
        <v>2021</v>
      </c>
      <c r="B513" s="11">
        <f>RRICC</f>
        <v>117000</v>
      </c>
      <c r="C513" s="7">
        <f>RR_ID</f>
        <v>2</v>
      </c>
      <c r="D513" s="1" t="str">
        <f>RR_SHORT_NAME</f>
        <v>NS</v>
      </c>
      <c r="E513" s="1" t="str">
        <f>RR_NAME</f>
        <v>Norfolk Southern</v>
      </c>
      <c r="F513" s="1" t="s">
        <v>47513</v>
      </c>
      <c r="G513" s="6">
        <f>E2L103C27</f>
        <v>10.222396382694125</v>
      </c>
    </row>
    <row r="514" spans="1:7" x14ac:dyDescent="0.3">
      <c r="A514" s="11">
        <f>CURRENT_YEAR</f>
        <v>2021</v>
      </c>
      <c r="B514" s="11">
        <f>RRICC</f>
        <v>117000</v>
      </c>
      <c r="C514" s="7">
        <f>RR_ID</f>
        <v>2</v>
      </c>
      <c r="D514" s="1" t="str">
        <f>RR_SHORT_NAME</f>
        <v>NS</v>
      </c>
      <c r="E514" s="1" t="str">
        <f>RR_NAME</f>
        <v>Norfolk Southern</v>
      </c>
      <c r="F514" s="1" t="s">
        <v>47514</v>
      </c>
      <c r="G514" s="6">
        <f>E2L103C28</f>
        <v>8.1779171061553004</v>
      </c>
    </row>
    <row r="515" spans="1:7" x14ac:dyDescent="0.3">
      <c r="A515" s="11">
        <f>CURRENT_YEAR</f>
        <v>2021</v>
      </c>
      <c r="B515" s="11">
        <f>RRICC</f>
        <v>117000</v>
      </c>
      <c r="C515" s="7">
        <f>RR_ID</f>
        <v>2</v>
      </c>
      <c r="D515" s="1" t="str">
        <f>RR_SHORT_NAME</f>
        <v>NS</v>
      </c>
      <c r="E515" s="1" t="str">
        <f>RR_NAME</f>
        <v>Norfolk Southern</v>
      </c>
      <c r="F515" s="1" t="s">
        <v>47515</v>
      </c>
      <c r="G515" s="6">
        <f>E2L103C29</f>
        <v>1.7037327304490211</v>
      </c>
    </row>
    <row r="516" spans="1:7" x14ac:dyDescent="0.3">
      <c r="A516" s="11">
        <f>CURRENT_YEAR</f>
        <v>2021</v>
      </c>
      <c r="B516" s="11">
        <f>RRICC</f>
        <v>117000</v>
      </c>
      <c r="C516" s="7">
        <f>RR_ID</f>
        <v>2</v>
      </c>
      <c r="D516" s="1" t="str">
        <f>RR_SHORT_NAME</f>
        <v>NS</v>
      </c>
      <c r="E516" s="1" t="str">
        <f>RR_NAME</f>
        <v>Norfolk Southern</v>
      </c>
      <c r="F516" s="1" t="s">
        <v>47516</v>
      </c>
      <c r="G516" s="6">
        <f>E2L104C1</f>
        <v>26.3</v>
      </c>
    </row>
    <row r="517" spans="1:7" x14ac:dyDescent="0.3">
      <c r="A517" s="11">
        <f>CURRENT_YEAR</f>
        <v>2021</v>
      </c>
      <c r="B517" s="11">
        <f>RRICC</f>
        <v>117000</v>
      </c>
      <c r="C517" s="7">
        <f>RR_ID</f>
        <v>2</v>
      </c>
      <c r="D517" s="1" t="str">
        <f>RR_SHORT_NAME</f>
        <v>NS</v>
      </c>
      <c r="E517" s="1" t="str">
        <f>RR_NAME</f>
        <v>Norfolk Southern</v>
      </c>
      <c r="F517" s="1" t="s">
        <v>47517</v>
      </c>
      <c r="G517" s="6">
        <f>E2L104C2</f>
        <v>1.9478944770613602</v>
      </c>
    </row>
    <row r="518" spans="1:7" x14ac:dyDescent="0.3">
      <c r="A518" s="11">
        <f>CURRENT_YEAR</f>
        <v>2021</v>
      </c>
      <c r="B518" s="11">
        <f>RRICC</f>
        <v>117000</v>
      </c>
      <c r="C518" s="7">
        <f>RR_ID</f>
        <v>2</v>
      </c>
      <c r="D518" s="1" t="str">
        <f>RR_SHORT_NAME</f>
        <v>NS</v>
      </c>
      <c r="E518" s="1" t="str">
        <f>RR_NAME</f>
        <v>Norfolk Southern</v>
      </c>
      <c r="F518" s="1" t="s">
        <v>47518</v>
      </c>
      <c r="G518" s="6">
        <f>E2L104C3</f>
        <v>1.98780559878647</v>
      </c>
    </row>
    <row r="519" spans="1:7" x14ac:dyDescent="0.3">
      <c r="A519" s="11">
        <f>CURRENT_YEAR</f>
        <v>2021</v>
      </c>
      <c r="B519" s="11">
        <f>RRICC</f>
        <v>117000</v>
      </c>
      <c r="C519" s="7">
        <f>RR_ID</f>
        <v>2</v>
      </c>
      <c r="D519" s="1" t="str">
        <f>RR_SHORT_NAME</f>
        <v>NS</v>
      </c>
      <c r="E519" s="1" t="str">
        <f>RR_NAME</f>
        <v>Norfolk Southern</v>
      </c>
      <c r="F519" s="1" t="s">
        <v>47519</v>
      </c>
      <c r="G519" s="6">
        <f>E2L104C4</f>
        <v>1.9577897497765426</v>
      </c>
    </row>
    <row r="520" spans="1:7" x14ac:dyDescent="0.3">
      <c r="A520" s="11">
        <f>CURRENT_YEAR</f>
        <v>2021</v>
      </c>
      <c r="B520" s="11">
        <f>RRICC</f>
        <v>117000</v>
      </c>
      <c r="C520" s="7">
        <f>RR_ID</f>
        <v>2</v>
      </c>
      <c r="D520" s="1" t="str">
        <f>RR_SHORT_NAME</f>
        <v>NS</v>
      </c>
      <c r="E520" s="1" t="str">
        <f>RR_NAME</f>
        <v>Norfolk Southern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2021</v>
      </c>
      <c r="B521" s="11">
        <f>RRICC</f>
        <v>117000</v>
      </c>
      <c r="C521" s="7">
        <f>RR_ID</f>
        <v>2</v>
      </c>
      <c r="D521" s="1" t="str">
        <f>RR_SHORT_NAME</f>
        <v>NS</v>
      </c>
      <c r="E521" s="1" t="str">
        <f>RR_NAME</f>
        <v>Norfolk Southern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2021</v>
      </c>
      <c r="B522" s="11">
        <f>RRICC</f>
        <v>117000</v>
      </c>
      <c r="C522" s="7">
        <f>RR_ID</f>
        <v>2</v>
      </c>
      <c r="D522" s="1" t="str">
        <f>RR_SHORT_NAME</f>
        <v>NS</v>
      </c>
      <c r="E522" s="1" t="str">
        <f>RR_NAME</f>
        <v>Norfolk Southern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2021</v>
      </c>
      <c r="B523" s="11">
        <f>RRICC</f>
        <v>117000</v>
      </c>
      <c r="C523" s="7">
        <f>RR_ID</f>
        <v>2</v>
      </c>
      <c r="D523" s="1" t="str">
        <f>RR_SHORT_NAME</f>
        <v>NS</v>
      </c>
      <c r="E523" s="1" t="str">
        <f>RR_NAME</f>
        <v>Norfolk Southern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2021</v>
      </c>
      <c r="B524" s="11">
        <f>RRICC</f>
        <v>117000</v>
      </c>
      <c r="C524" s="7">
        <f>RR_ID</f>
        <v>2</v>
      </c>
      <c r="D524" s="1" t="str">
        <f>RR_SHORT_NAME</f>
        <v>NS</v>
      </c>
      <c r="E524" s="1" t="str">
        <f>RR_NAME</f>
        <v>Norfolk Southern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2021</v>
      </c>
      <c r="B525" s="11">
        <f>RRICC</f>
        <v>117000</v>
      </c>
      <c r="C525" s="7">
        <f>RR_ID</f>
        <v>2</v>
      </c>
      <c r="D525" s="1" t="str">
        <f>RR_SHORT_NAME</f>
        <v>NS</v>
      </c>
      <c r="E525" s="1" t="str">
        <f>RR_NAME</f>
        <v>Norfolk Southern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2021</v>
      </c>
      <c r="B526" s="11">
        <f>RRICC</f>
        <v>117000</v>
      </c>
      <c r="C526" s="7">
        <f>RR_ID</f>
        <v>2</v>
      </c>
      <c r="D526" s="1" t="str">
        <f>RR_SHORT_NAME</f>
        <v>NS</v>
      </c>
      <c r="E526" s="1" t="str">
        <f>RR_NAME</f>
        <v>Norfolk Southern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2021</v>
      </c>
      <c r="B527" s="11">
        <f>RRICC</f>
        <v>117000</v>
      </c>
      <c r="C527" s="7">
        <f>RR_ID</f>
        <v>2</v>
      </c>
      <c r="D527" s="1" t="str">
        <f>RR_SHORT_NAME</f>
        <v>NS</v>
      </c>
      <c r="E527" s="1" t="str">
        <f>RR_NAME</f>
        <v>Norfolk Southern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2021</v>
      </c>
      <c r="B528" s="11">
        <f>RRICC</f>
        <v>117000</v>
      </c>
      <c r="C528" s="7">
        <f>RR_ID</f>
        <v>2</v>
      </c>
      <c r="D528" s="1" t="str">
        <f>RR_SHORT_NAME</f>
        <v>NS</v>
      </c>
      <c r="E528" s="1" t="str">
        <f>RR_NAME</f>
        <v>Norfolk Southern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2021</v>
      </c>
      <c r="B529" s="11">
        <f>RRICC</f>
        <v>117000</v>
      </c>
      <c r="C529" s="7">
        <f>RR_ID</f>
        <v>2</v>
      </c>
      <c r="D529" s="1" t="str">
        <f>RR_SHORT_NAME</f>
        <v>NS</v>
      </c>
      <c r="E529" s="1" t="str">
        <f>RR_NAME</f>
        <v>Norfolk Southern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2021</v>
      </c>
      <c r="B530" s="11">
        <f>RRICC</f>
        <v>117000</v>
      </c>
      <c r="C530" s="7">
        <f>RR_ID</f>
        <v>2</v>
      </c>
      <c r="D530" s="1" t="str">
        <f>RR_SHORT_NAME</f>
        <v>NS</v>
      </c>
      <c r="E530" s="1" t="str">
        <f>RR_NAME</f>
        <v>Norfolk Southern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2021</v>
      </c>
      <c r="B531" s="11">
        <f>RRICC</f>
        <v>117000</v>
      </c>
      <c r="C531" s="7">
        <f>RR_ID</f>
        <v>2</v>
      </c>
      <c r="D531" s="1" t="str">
        <f>RR_SHORT_NAME</f>
        <v>NS</v>
      </c>
      <c r="E531" s="1" t="str">
        <f>RR_NAME</f>
        <v>Norfolk Southern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2021</v>
      </c>
      <c r="B532" s="11">
        <f>RRICC</f>
        <v>117000</v>
      </c>
      <c r="C532" s="7">
        <f>RR_ID</f>
        <v>2</v>
      </c>
      <c r="D532" s="1" t="str">
        <f>RR_SHORT_NAME</f>
        <v>NS</v>
      </c>
      <c r="E532" s="1" t="str">
        <f>RR_NAME</f>
        <v>Norfolk Southern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2021</v>
      </c>
      <c r="B533" s="11">
        <f>RRICC</f>
        <v>117000</v>
      </c>
      <c r="C533" s="7">
        <f>RR_ID</f>
        <v>2</v>
      </c>
      <c r="D533" s="1" t="str">
        <f>RR_SHORT_NAME</f>
        <v>NS</v>
      </c>
      <c r="E533" s="1" t="str">
        <f>RR_NAME</f>
        <v>Norfolk Southern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2021</v>
      </c>
      <c r="B534" s="11">
        <f>RRICC</f>
        <v>117000</v>
      </c>
      <c r="C534" s="7">
        <f>RR_ID</f>
        <v>2</v>
      </c>
      <c r="D534" s="1" t="str">
        <f>RR_SHORT_NAME</f>
        <v>NS</v>
      </c>
      <c r="E534" s="1" t="str">
        <f>RR_NAME</f>
        <v>Norfolk Southern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2021</v>
      </c>
      <c r="B535" s="11">
        <f>RRICC</f>
        <v>117000</v>
      </c>
      <c r="C535" s="7">
        <f>RR_ID</f>
        <v>2</v>
      </c>
      <c r="D535" s="1" t="str">
        <f>RR_SHORT_NAME</f>
        <v>NS</v>
      </c>
      <c r="E535" s="1" t="str">
        <f>RR_NAME</f>
        <v>Norfolk Southern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2021</v>
      </c>
      <c r="B536" s="11">
        <f>RRICC</f>
        <v>117000</v>
      </c>
      <c r="C536" s="7">
        <f>RR_ID</f>
        <v>2</v>
      </c>
      <c r="D536" s="1" t="str">
        <f>RR_SHORT_NAME</f>
        <v>NS</v>
      </c>
      <c r="E536" s="1" t="str">
        <f>RR_NAME</f>
        <v>Norfolk Southern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2021</v>
      </c>
      <c r="B537" s="11">
        <f>RRICC</f>
        <v>117000</v>
      </c>
      <c r="C537" s="7">
        <f>RR_ID</f>
        <v>2</v>
      </c>
      <c r="D537" s="1" t="str">
        <f>RR_SHORT_NAME</f>
        <v>NS</v>
      </c>
      <c r="E537" s="1" t="str">
        <f>RR_NAME</f>
        <v>Norfolk Southern</v>
      </c>
      <c r="F537" s="1" t="s">
        <v>47537</v>
      </c>
      <c r="G537" s="6">
        <f>E2L104C22</f>
        <v>523.27424532518535</v>
      </c>
    </row>
    <row r="538" spans="1:7" x14ac:dyDescent="0.3">
      <c r="A538" s="11">
        <f>CURRENT_YEAR</f>
        <v>2021</v>
      </c>
      <c r="B538" s="11">
        <f>RRICC</f>
        <v>117000</v>
      </c>
      <c r="C538" s="7">
        <f>RR_ID</f>
        <v>2</v>
      </c>
      <c r="D538" s="1" t="str">
        <f>RR_SHORT_NAME</f>
        <v>NS</v>
      </c>
      <c r="E538" s="1" t="str">
        <f>RR_NAME</f>
        <v>Norfolk Southern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2021</v>
      </c>
      <c r="B539" s="11">
        <f>RRICC</f>
        <v>117000</v>
      </c>
      <c r="C539" s="7">
        <f>RR_ID</f>
        <v>2</v>
      </c>
      <c r="D539" s="1" t="str">
        <f>RR_SHORT_NAME</f>
        <v>NS</v>
      </c>
      <c r="E539" s="1" t="str">
        <f>RR_NAME</f>
        <v>Norfolk Southern</v>
      </c>
      <c r="F539" s="1" t="s">
        <v>47539</v>
      </c>
      <c r="G539" s="6">
        <f>E2L104C24</f>
        <v>2998.0474482973486</v>
      </c>
    </row>
    <row r="540" spans="1:7" x14ac:dyDescent="0.3">
      <c r="A540" s="11">
        <f>CURRENT_YEAR</f>
        <v>2021</v>
      </c>
      <c r="B540" s="11">
        <f>RRICC</f>
        <v>117000</v>
      </c>
      <c r="C540" s="7">
        <f>RR_ID</f>
        <v>2</v>
      </c>
      <c r="D540" s="1" t="str">
        <f>RR_SHORT_NAME</f>
        <v>NS</v>
      </c>
      <c r="E540" s="1" t="str">
        <f>RR_NAME</f>
        <v>Norfolk Southern</v>
      </c>
      <c r="F540" s="1" t="s">
        <v>47540</v>
      </c>
      <c r="G540" s="6">
        <f>E2L104C25</f>
        <v>6.8149309217960852</v>
      </c>
    </row>
    <row r="541" spans="1:7" x14ac:dyDescent="0.3">
      <c r="A541" s="11">
        <f>CURRENT_YEAR</f>
        <v>2021</v>
      </c>
      <c r="B541" s="11">
        <f>RRICC</f>
        <v>117000</v>
      </c>
      <c r="C541" s="7">
        <f>RR_ID</f>
        <v>2</v>
      </c>
      <c r="D541" s="1" t="str">
        <f>RR_SHORT_NAME</f>
        <v>NS</v>
      </c>
      <c r="E541" s="1" t="str">
        <f>RR_NAME</f>
        <v>Norfolk Southern</v>
      </c>
      <c r="F541" s="1" t="s">
        <v>47541</v>
      </c>
      <c r="G541" s="6">
        <f>E2L104C26</f>
        <v>3.7482120069878473</v>
      </c>
    </row>
    <row r="542" spans="1:7" x14ac:dyDescent="0.3">
      <c r="A542" s="11">
        <f>CURRENT_YEAR</f>
        <v>2021</v>
      </c>
      <c r="B542" s="11">
        <f>RRICC</f>
        <v>117000</v>
      </c>
      <c r="C542" s="7">
        <f>RR_ID</f>
        <v>2</v>
      </c>
      <c r="D542" s="1" t="str">
        <f>RR_SHORT_NAME</f>
        <v>NS</v>
      </c>
      <c r="E542" s="1" t="str">
        <f>RR_NAME</f>
        <v>Norfolk Southern</v>
      </c>
      <c r="F542" s="1" t="s">
        <v>47542</v>
      </c>
      <c r="G542" s="6">
        <f>E2L104C27</f>
        <v>10.222396382694127</v>
      </c>
    </row>
    <row r="543" spans="1:7" x14ac:dyDescent="0.3">
      <c r="A543" s="11">
        <f>CURRENT_YEAR</f>
        <v>2021</v>
      </c>
      <c r="B543" s="11">
        <f>RRICC</f>
        <v>117000</v>
      </c>
      <c r="C543" s="7">
        <f>RR_ID</f>
        <v>2</v>
      </c>
      <c r="D543" s="1" t="str">
        <f>RR_SHORT_NAME</f>
        <v>NS</v>
      </c>
      <c r="E543" s="1" t="str">
        <f>RR_NAME</f>
        <v>Norfolk Southern</v>
      </c>
      <c r="F543" s="1" t="s">
        <v>47543</v>
      </c>
      <c r="G543" s="6">
        <f>E2L104C28</f>
        <v>8.1779171061553022</v>
      </c>
    </row>
    <row r="544" spans="1:7" x14ac:dyDescent="0.3">
      <c r="A544" s="11">
        <f>CURRENT_YEAR</f>
        <v>2021</v>
      </c>
      <c r="B544" s="11">
        <f>RRICC</f>
        <v>117000</v>
      </c>
      <c r="C544" s="7">
        <f>RR_ID</f>
        <v>2</v>
      </c>
      <c r="D544" s="1" t="str">
        <f>RR_SHORT_NAME</f>
        <v>NS</v>
      </c>
      <c r="E544" s="1" t="str">
        <f>RR_NAME</f>
        <v>Norfolk Southern</v>
      </c>
      <c r="F544" s="1" t="s">
        <v>47544</v>
      </c>
      <c r="G544" s="6">
        <f>E2L104C29</f>
        <v>1.7037327304490211</v>
      </c>
    </row>
    <row r="545" spans="1:7" x14ac:dyDescent="0.3">
      <c r="A545" s="11">
        <f>CURRENT_YEAR</f>
        <v>2021</v>
      </c>
      <c r="B545" s="11">
        <f>RRICC</f>
        <v>117000</v>
      </c>
      <c r="C545" s="7">
        <f>RR_ID</f>
        <v>2</v>
      </c>
      <c r="D545" s="1" t="str">
        <f>RR_SHORT_NAME</f>
        <v>NS</v>
      </c>
      <c r="E545" s="1" t="str">
        <f>RR_NAME</f>
        <v>Norfolk Southern</v>
      </c>
      <c r="F545" s="1" t="s">
        <v>47545</v>
      </c>
      <c r="G545" s="6">
        <f>E2L105C1</f>
        <v>33.1</v>
      </c>
    </row>
    <row r="546" spans="1:7" x14ac:dyDescent="0.3">
      <c r="A546" s="11">
        <f>CURRENT_YEAR</f>
        <v>2021</v>
      </c>
      <c r="B546" s="11">
        <f>RRICC</f>
        <v>117000</v>
      </c>
      <c r="C546" s="7">
        <f>RR_ID</f>
        <v>2</v>
      </c>
      <c r="D546" s="1" t="str">
        <f>RR_SHORT_NAME</f>
        <v>NS</v>
      </c>
      <c r="E546" s="1" t="str">
        <f>RR_NAME</f>
        <v>Norfolk Southern</v>
      </c>
      <c r="F546" s="1" t="s">
        <v>47546</v>
      </c>
      <c r="G546" s="6">
        <f>E2L105C2</f>
        <v>1.815743677547927</v>
      </c>
    </row>
    <row r="547" spans="1:7" x14ac:dyDescent="0.3">
      <c r="A547" s="11">
        <f>CURRENT_YEAR</f>
        <v>2021</v>
      </c>
      <c r="B547" s="11">
        <f>RRICC</f>
        <v>117000</v>
      </c>
      <c r="C547" s="7">
        <f>RR_ID</f>
        <v>2</v>
      </c>
      <c r="D547" s="1" t="str">
        <f>RR_SHORT_NAME</f>
        <v>NS</v>
      </c>
      <c r="E547" s="1" t="str">
        <f>RR_NAME</f>
        <v>Norfolk Southern</v>
      </c>
      <c r="F547" s="1" t="s">
        <v>47547</v>
      </c>
      <c r="G547" s="6">
        <f>E2L105C3</f>
        <v>2.0007598784194531</v>
      </c>
    </row>
    <row r="548" spans="1:7" x14ac:dyDescent="0.3">
      <c r="A548" s="11">
        <f>CURRENT_YEAR</f>
        <v>2021</v>
      </c>
      <c r="B548" s="11">
        <f>RRICC</f>
        <v>117000</v>
      </c>
      <c r="C548" s="7">
        <f>RR_ID</f>
        <v>2</v>
      </c>
      <c r="D548" s="1" t="str">
        <f>RR_SHORT_NAME</f>
        <v>NS</v>
      </c>
      <c r="E548" s="1" t="str">
        <f>RR_NAME</f>
        <v>Norfolk Southern</v>
      </c>
      <c r="F548" s="1" t="s">
        <v>47548</v>
      </c>
      <c r="G548" s="6">
        <f>E2L105C4</f>
        <v>1.8493095604622845</v>
      </c>
    </row>
    <row r="549" spans="1:7" x14ac:dyDescent="0.3">
      <c r="A549" s="11">
        <f>CURRENT_YEAR</f>
        <v>2021</v>
      </c>
      <c r="B549" s="11">
        <f>RRICC</f>
        <v>117000</v>
      </c>
      <c r="C549" s="7">
        <f>RR_ID</f>
        <v>2</v>
      </c>
      <c r="D549" s="1" t="str">
        <f>RR_SHORT_NAME</f>
        <v>NS</v>
      </c>
      <c r="E549" s="1" t="str">
        <f>RR_NAME</f>
        <v>Norfolk Southern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2021</v>
      </c>
      <c r="B550" s="11">
        <f>RRICC</f>
        <v>117000</v>
      </c>
      <c r="C550" s="7">
        <f>RR_ID</f>
        <v>2</v>
      </c>
      <c r="D550" s="1" t="str">
        <f>RR_SHORT_NAME</f>
        <v>NS</v>
      </c>
      <c r="E550" s="1" t="str">
        <f>RR_NAME</f>
        <v>Norfolk Southern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2021</v>
      </c>
      <c r="B551" s="11">
        <f>RRICC</f>
        <v>117000</v>
      </c>
      <c r="C551" s="7">
        <f>RR_ID</f>
        <v>2</v>
      </c>
      <c r="D551" s="1" t="str">
        <f>RR_SHORT_NAME</f>
        <v>NS</v>
      </c>
      <c r="E551" s="1" t="str">
        <f>RR_NAME</f>
        <v>Norfolk Southern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2021</v>
      </c>
      <c r="B552" s="11">
        <f>RRICC</f>
        <v>117000</v>
      </c>
      <c r="C552" s="7">
        <f>RR_ID</f>
        <v>2</v>
      </c>
      <c r="D552" s="1" t="str">
        <f>RR_SHORT_NAME</f>
        <v>NS</v>
      </c>
      <c r="E552" s="1" t="str">
        <f>RR_NAME</f>
        <v>Norfolk Southern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2021</v>
      </c>
      <c r="B553" s="11">
        <f>RRICC</f>
        <v>117000</v>
      </c>
      <c r="C553" s="7">
        <f>RR_ID</f>
        <v>2</v>
      </c>
      <c r="D553" s="1" t="str">
        <f>RR_SHORT_NAME</f>
        <v>NS</v>
      </c>
      <c r="E553" s="1" t="str">
        <f>RR_NAME</f>
        <v>Norfolk Southern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2021</v>
      </c>
      <c r="B554" s="11">
        <f>RRICC</f>
        <v>117000</v>
      </c>
      <c r="C554" s="7">
        <f>RR_ID</f>
        <v>2</v>
      </c>
      <c r="D554" s="1" t="str">
        <f>RR_SHORT_NAME</f>
        <v>NS</v>
      </c>
      <c r="E554" s="1" t="str">
        <f>RR_NAME</f>
        <v>Norfolk Southern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2021</v>
      </c>
      <c r="B555" s="11">
        <f>RRICC</f>
        <v>117000</v>
      </c>
      <c r="C555" s="7">
        <f>RR_ID</f>
        <v>2</v>
      </c>
      <c r="D555" s="1" t="str">
        <f>RR_SHORT_NAME</f>
        <v>NS</v>
      </c>
      <c r="E555" s="1" t="str">
        <f>RR_NAME</f>
        <v>Norfolk Southern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2021</v>
      </c>
      <c r="B556" s="11">
        <f>RRICC</f>
        <v>117000</v>
      </c>
      <c r="C556" s="7">
        <f>RR_ID</f>
        <v>2</v>
      </c>
      <c r="D556" s="1" t="str">
        <f>RR_SHORT_NAME</f>
        <v>NS</v>
      </c>
      <c r="E556" s="1" t="str">
        <f>RR_NAME</f>
        <v>Norfolk Southern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2021</v>
      </c>
      <c r="B557" s="11">
        <f>RRICC</f>
        <v>117000</v>
      </c>
      <c r="C557" s="7">
        <f>RR_ID</f>
        <v>2</v>
      </c>
      <c r="D557" s="1" t="str">
        <f>RR_SHORT_NAME</f>
        <v>NS</v>
      </c>
      <c r="E557" s="1" t="str">
        <f>RR_NAME</f>
        <v>Norfolk Southern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2021</v>
      </c>
      <c r="B558" s="11">
        <f>RRICC</f>
        <v>117000</v>
      </c>
      <c r="C558" s="7">
        <f>RR_ID</f>
        <v>2</v>
      </c>
      <c r="D558" s="1" t="str">
        <f>RR_SHORT_NAME</f>
        <v>NS</v>
      </c>
      <c r="E558" s="1" t="str">
        <f>RR_NAME</f>
        <v>Norfolk Southern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2021</v>
      </c>
      <c r="B559" s="11">
        <f>RRICC</f>
        <v>117000</v>
      </c>
      <c r="C559" s="7">
        <f>RR_ID</f>
        <v>2</v>
      </c>
      <c r="D559" s="1" t="str">
        <f>RR_SHORT_NAME</f>
        <v>NS</v>
      </c>
      <c r="E559" s="1" t="str">
        <f>RR_NAME</f>
        <v>Norfolk Southern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2021</v>
      </c>
      <c r="B560" s="11">
        <f>RRICC</f>
        <v>117000</v>
      </c>
      <c r="C560" s="7">
        <f>RR_ID</f>
        <v>2</v>
      </c>
      <c r="D560" s="1" t="str">
        <f>RR_SHORT_NAME</f>
        <v>NS</v>
      </c>
      <c r="E560" s="1" t="str">
        <f>RR_NAME</f>
        <v>Norfolk Southern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2021</v>
      </c>
      <c r="B561" s="11">
        <f>RRICC</f>
        <v>117000</v>
      </c>
      <c r="C561" s="7">
        <f>RR_ID</f>
        <v>2</v>
      </c>
      <c r="D561" s="1" t="str">
        <f>RR_SHORT_NAME</f>
        <v>NS</v>
      </c>
      <c r="E561" s="1" t="str">
        <f>RR_NAME</f>
        <v>Norfolk Southern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2021</v>
      </c>
      <c r="B562" s="11">
        <f>RRICC</f>
        <v>117000</v>
      </c>
      <c r="C562" s="7">
        <f>RR_ID</f>
        <v>2</v>
      </c>
      <c r="D562" s="1" t="str">
        <f>RR_SHORT_NAME</f>
        <v>NS</v>
      </c>
      <c r="E562" s="1" t="str">
        <f>RR_NAME</f>
        <v>Norfolk Southern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2021</v>
      </c>
      <c r="B563" s="11">
        <f>RRICC</f>
        <v>117000</v>
      </c>
      <c r="C563" s="7">
        <f>RR_ID</f>
        <v>2</v>
      </c>
      <c r="D563" s="1" t="str">
        <f>RR_SHORT_NAME</f>
        <v>NS</v>
      </c>
      <c r="E563" s="1" t="str">
        <f>RR_NAME</f>
        <v>Norfolk Southern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2021</v>
      </c>
      <c r="B564" s="11">
        <f>RRICC</f>
        <v>117000</v>
      </c>
      <c r="C564" s="7">
        <f>RR_ID</f>
        <v>2</v>
      </c>
      <c r="D564" s="1" t="str">
        <f>RR_SHORT_NAME</f>
        <v>NS</v>
      </c>
      <c r="E564" s="1" t="str">
        <f>RR_NAME</f>
        <v>Norfolk Southern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2021</v>
      </c>
      <c r="B565" s="11">
        <f>RRICC</f>
        <v>117000</v>
      </c>
      <c r="C565" s="7">
        <f>RR_ID</f>
        <v>2</v>
      </c>
      <c r="D565" s="1" t="str">
        <f>RR_SHORT_NAME</f>
        <v>NS</v>
      </c>
      <c r="E565" s="1" t="str">
        <f>RR_NAME</f>
        <v>Norfolk Southern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2021</v>
      </c>
      <c r="B566" s="11">
        <f>RRICC</f>
        <v>117000</v>
      </c>
      <c r="C566" s="7">
        <f>RR_ID</f>
        <v>2</v>
      </c>
      <c r="D566" s="1" t="str">
        <f>RR_SHORT_NAME</f>
        <v>NS</v>
      </c>
      <c r="E566" s="1" t="str">
        <f>RR_NAME</f>
        <v>Norfolk Southern</v>
      </c>
      <c r="F566" s="1" t="s">
        <v>47566</v>
      </c>
      <c r="G566" s="6">
        <f>E2L105C22</f>
        <v>523.27424532518535</v>
      </c>
    </row>
    <row r="567" spans="1:7" x14ac:dyDescent="0.3">
      <c r="A567" s="11">
        <f>CURRENT_YEAR</f>
        <v>2021</v>
      </c>
      <c r="B567" s="11">
        <f>RRICC</f>
        <v>117000</v>
      </c>
      <c r="C567" s="7">
        <f>RR_ID</f>
        <v>2</v>
      </c>
      <c r="D567" s="1" t="str">
        <f>RR_SHORT_NAME</f>
        <v>NS</v>
      </c>
      <c r="E567" s="1" t="str">
        <f>RR_NAME</f>
        <v>Norfolk Southern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2021</v>
      </c>
      <c r="B568" s="11">
        <f>RRICC</f>
        <v>117000</v>
      </c>
      <c r="C568" s="7">
        <f>RR_ID</f>
        <v>2</v>
      </c>
      <c r="D568" s="1" t="str">
        <f>RR_SHORT_NAME</f>
        <v>NS</v>
      </c>
      <c r="E568" s="1" t="str">
        <f>RR_NAME</f>
        <v>Norfolk Southern</v>
      </c>
      <c r="F568" s="1" t="s">
        <v>47568</v>
      </c>
      <c r="G568" s="6">
        <f>E2L105C24</f>
        <v>485.07389541235182</v>
      </c>
    </row>
    <row r="569" spans="1:7" x14ac:dyDescent="0.3">
      <c r="A569" s="11">
        <f>CURRENT_YEAR</f>
        <v>2021</v>
      </c>
      <c r="B569" s="11">
        <f>RRICC</f>
        <v>117000</v>
      </c>
      <c r="C569" s="7">
        <f>RR_ID</f>
        <v>2</v>
      </c>
      <c r="D569" s="1" t="str">
        <f>RR_SHORT_NAME</f>
        <v>NS</v>
      </c>
      <c r="E569" s="1" t="str">
        <f>RR_NAME</f>
        <v>Norfolk Southern</v>
      </c>
      <c r="F569" s="1" t="s">
        <v>47569</v>
      </c>
      <c r="G569" s="6">
        <f>E2L105C25</f>
        <v>6.8149309217960852</v>
      </c>
    </row>
    <row r="570" spans="1:7" x14ac:dyDescent="0.3">
      <c r="A570" s="11">
        <f>CURRENT_YEAR</f>
        <v>2021</v>
      </c>
      <c r="B570" s="11">
        <f>RRICC</f>
        <v>117000</v>
      </c>
      <c r="C570" s="7">
        <f>RR_ID</f>
        <v>2</v>
      </c>
      <c r="D570" s="1" t="str">
        <f>RR_SHORT_NAME</f>
        <v>NS</v>
      </c>
      <c r="E570" s="1" t="str">
        <f>RR_NAME</f>
        <v>Norfolk Southern</v>
      </c>
      <c r="F570" s="1" t="s">
        <v>47570</v>
      </c>
      <c r="G570" s="6">
        <f>E2L105C26</f>
        <v>3.7482120069878473</v>
      </c>
    </row>
    <row r="571" spans="1:7" x14ac:dyDescent="0.3">
      <c r="A571" s="11">
        <f>CURRENT_YEAR</f>
        <v>2021</v>
      </c>
      <c r="B571" s="11">
        <f>RRICC</f>
        <v>117000</v>
      </c>
      <c r="C571" s="7">
        <f>RR_ID</f>
        <v>2</v>
      </c>
      <c r="D571" s="1" t="str">
        <f>RR_SHORT_NAME</f>
        <v>NS</v>
      </c>
      <c r="E571" s="1" t="str">
        <f>RR_NAME</f>
        <v>Norfolk Southern</v>
      </c>
      <c r="F571" s="1" t="s">
        <v>47571</v>
      </c>
      <c r="G571" s="6">
        <f>E2L105C27</f>
        <v>10.222396382694127</v>
      </c>
    </row>
    <row r="572" spans="1:7" x14ac:dyDescent="0.3">
      <c r="A572" s="11">
        <f>CURRENT_YEAR</f>
        <v>2021</v>
      </c>
      <c r="B572" s="11">
        <f>RRICC</f>
        <v>117000</v>
      </c>
      <c r="C572" s="7">
        <f>RR_ID</f>
        <v>2</v>
      </c>
      <c r="D572" s="1" t="str">
        <f>RR_SHORT_NAME</f>
        <v>NS</v>
      </c>
      <c r="E572" s="1" t="str">
        <f>RR_NAME</f>
        <v>Norfolk Southern</v>
      </c>
      <c r="F572" s="1" t="s">
        <v>47572</v>
      </c>
      <c r="G572" s="6">
        <f>E2L105C28</f>
        <v>8.1779171061553004</v>
      </c>
    </row>
    <row r="573" spans="1:7" x14ac:dyDescent="0.3">
      <c r="A573" s="11">
        <f>CURRENT_YEAR</f>
        <v>2021</v>
      </c>
      <c r="B573" s="11">
        <f>RRICC</f>
        <v>117000</v>
      </c>
      <c r="C573" s="7">
        <f>RR_ID</f>
        <v>2</v>
      </c>
      <c r="D573" s="1" t="str">
        <f>RR_SHORT_NAME</f>
        <v>NS</v>
      </c>
      <c r="E573" s="1" t="str">
        <f>RR_NAME</f>
        <v>Norfolk Southern</v>
      </c>
      <c r="F573" s="1" t="s">
        <v>47573</v>
      </c>
      <c r="G573" s="6">
        <f>E2L105C29</f>
        <v>1.7037327304490213</v>
      </c>
    </row>
    <row r="574" spans="1:7" x14ac:dyDescent="0.3">
      <c r="A574" s="11">
        <f>CURRENT_YEAR</f>
        <v>2021</v>
      </c>
      <c r="B574" s="11">
        <f>RRICC</f>
        <v>117000</v>
      </c>
      <c r="C574" s="7">
        <f>RR_ID</f>
        <v>2</v>
      </c>
      <c r="D574" s="1" t="str">
        <f>RR_SHORT_NAME</f>
        <v>NS</v>
      </c>
      <c r="E574" s="1" t="str">
        <f>RR_NAME</f>
        <v>Norfolk Southern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2021</v>
      </c>
      <c r="B575" s="11">
        <f>RRICC</f>
        <v>117000</v>
      </c>
      <c r="C575" s="7">
        <f>RR_ID</f>
        <v>2</v>
      </c>
      <c r="D575" s="1" t="str">
        <f>RR_SHORT_NAME</f>
        <v>NS</v>
      </c>
      <c r="E575" s="1" t="str">
        <f>RR_NAME</f>
        <v>Norfolk Southern</v>
      </c>
      <c r="F575" s="1" t="s">
        <v>47575</v>
      </c>
      <c r="G575" s="6">
        <f>E2L106C2</f>
        <v>2.010823898959492</v>
      </c>
    </row>
    <row r="576" spans="1:7" x14ac:dyDescent="0.3">
      <c r="A576" s="11">
        <f>CURRENT_YEAR</f>
        <v>2021</v>
      </c>
      <c r="B576" s="11">
        <f>RRICC</f>
        <v>117000</v>
      </c>
      <c r="C576" s="7">
        <f>RR_ID</f>
        <v>2</v>
      </c>
      <c r="D576" s="1" t="str">
        <f>RR_SHORT_NAME</f>
        <v>NS</v>
      </c>
      <c r="E576" s="1" t="str">
        <f>RR_NAME</f>
        <v>Norfolk Southern</v>
      </c>
      <c r="F576" s="1" t="s">
        <v>47576</v>
      </c>
      <c r="G576" s="6">
        <f>E2L106C3</f>
        <v>2.0094652621173275</v>
      </c>
    </row>
    <row r="577" spans="1:7" x14ac:dyDescent="0.3">
      <c r="A577" s="11">
        <f>CURRENT_YEAR</f>
        <v>2021</v>
      </c>
      <c r="B577" s="11">
        <f>RRICC</f>
        <v>117000</v>
      </c>
      <c r="C577" s="7">
        <f>RR_ID</f>
        <v>2</v>
      </c>
      <c r="D577" s="1" t="str">
        <f>RR_SHORT_NAME</f>
        <v>NS</v>
      </c>
      <c r="E577" s="1" t="str">
        <f>RR_NAME</f>
        <v>Norfolk Southern</v>
      </c>
      <c r="F577" s="1" t="s">
        <v>47577</v>
      </c>
      <c r="G577" s="6">
        <f>E2L106C4</f>
        <v>2.0097247041475574</v>
      </c>
    </row>
    <row r="578" spans="1:7" x14ac:dyDescent="0.3">
      <c r="A578" s="11">
        <f>CURRENT_YEAR</f>
        <v>2021</v>
      </c>
      <c r="B578" s="11">
        <f>RRICC</f>
        <v>117000</v>
      </c>
      <c r="C578" s="7">
        <f>RR_ID</f>
        <v>2</v>
      </c>
      <c r="D578" s="1" t="str">
        <f>RR_SHORT_NAME</f>
        <v>NS</v>
      </c>
      <c r="E578" s="1" t="str">
        <f>RR_NAME</f>
        <v>Norfolk Southern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2021</v>
      </c>
      <c r="B579" s="11">
        <f>RRICC</f>
        <v>117000</v>
      </c>
      <c r="C579" s="7">
        <f>RR_ID</f>
        <v>2</v>
      </c>
      <c r="D579" s="1" t="str">
        <f>RR_SHORT_NAME</f>
        <v>NS</v>
      </c>
      <c r="E579" s="1" t="str">
        <f>RR_NAME</f>
        <v>Norfolk Southern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2021</v>
      </c>
      <c r="B580" s="11">
        <f>RRICC</f>
        <v>117000</v>
      </c>
      <c r="C580" s="7">
        <f>RR_ID</f>
        <v>2</v>
      </c>
      <c r="D580" s="1" t="str">
        <f>RR_SHORT_NAME</f>
        <v>NS</v>
      </c>
      <c r="E580" s="1" t="str">
        <f>RR_NAME</f>
        <v>Norfolk Southern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2021</v>
      </c>
      <c r="B581" s="11">
        <f>RRICC</f>
        <v>117000</v>
      </c>
      <c r="C581" s="7">
        <f>RR_ID</f>
        <v>2</v>
      </c>
      <c r="D581" s="1" t="str">
        <f>RR_SHORT_NAME</f>
        <v>NS</v>
      </c>
      <c r="E581" s="1" t="str">
        <f>RR_NAME</f>
        <v>Norfolk Southern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2021</v>
      </c>
      <c r="B582" s="11">
        <f>RRICC</f>
        <v>117000</v>
      </c>
      <c r="C582" s="7">
        <f>RR_ID</f>
        <v>2</v>
      </c>
      <c r="D582" s="1" t="str">
        <f>RR_SHORT_NAME</f>
        <v>NS</v>
      </c>
      <c r="E582" s="1" t="str">
        <f>RR_NAME</f>
        <v>Norfolk Southern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2021</v>
      </c>
      <c r="B583" s="11">
        <f>RRICC</f>
        <v>117000</v>
      </c>
      <c r="C583" s="7">
        <f>RR_ID</f>
        <v>2</v>
      </c>
      <c r="D583" s="1" t="str">
        <f>RR_SHORT_NAME</f>
        <v>NS</v>
      </c>
      <c r="E583" s="1" t="str">
        <f>RR_NAME</f>
        <v>Norfolk Southern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2021</v>
      </c>
      <c r="B584" s="11">
        <f>RRICC</f>
        <v>117000</v>
      </c>
      <c r="C584" s="7">
        <f>RR_ID</f>
        <v>2</v>
      </c>
      <c r="D584" s="1" t="str">
        <f>RR_SHORT_NAME</f>
        <v>NS</v>
      </c>
      <c r="E584" s="1" t="str">
        <f>RR_NAME</f>
        <v>Norfolk Southern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2021</v>
      </c>
      <c r="B585" s="11">
        <f>RRICC</f>
        <v>117000</v>
      </c>
      <c r="C585" s="7">
        <f>RR_ID</f>
        <v>2</v>
      </c>
      <c r="D585" s="1" t="str">
        <f>RR_SHORT_NAME</f>
        <v>NS</v>
      </c>
      <c r="E585" s="1" t="str">
        <f>RR_NAME</f>
        <v>Norfolk Southern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2021</v>
      </c>
      <c r="B586" s="11">
        <f>RRICC</f>
        <v>117000</v>
      </c>
      <c r="C586" s="7">
        <f>RR_ID</f>
        <v>2</v>
      </c>
      <c r="D586" s="1" t="str">
        <f>RR_SHORT_NAME</f>
        <v>NS</v>
      </c>
      <c r="E586" s="1" t="str">
        <f>RR_NAME</f>
        <v>Norfolk Southern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2021</v>
      </c>
      <c r="B587" s="11">
        <f>RRICC</f>
        <v>117000</v>
      </c>
      <c r="C587" s="7">
        <f>RR_ID</f>
        <v>2</v>
      </c>
      <c r="D587" s="1" t="str">
        <f>RR_SHORT_NAME</f>
        <v>NS</v>
      </c>
      <c r="E587" s="1" t="str">
        <f>RR_NAME</f>
        <v>Norfolk Southern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2021</v>
      </c>
      <c r="B588" s="11">
        <f>RRICC</f>
        <v>117000</v>
      </c>
      <c r="C588" s="7">
        <f>RR_ID</f>
        <v>2</v>
      </c>
      <c r="D588" s="1" t="str">
        <f>RR_SHORT_NAME</f>
        <v>NS</v>
      </c>
      <c r="E588" s="1" t="str">
        <f>RR_NAME</f>
        <v>Norfolk Southern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2021</v>
      </c>
      <c r="B589" s="11">
        <f>RRICC</f>
        <v>117000</v>
      </c>
      <c r="C589" s="7">
        <f>RR_ID</f>
        <v>2</v>
      </c>
      <c r="D589" s="1" t="str">
        <f>RR_SHORT_NAME</f>
        <v>NS</v>
      </c>
      <c r="E589" s="1" t="str">
        <f>RR_NAME</f>
        <v>Norfolk Southern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2021</v>
      </c>
      <c r="B590" s="11">
        <f>RRICC</f>
        <v>117000</v>
      </c>
      <c r="C590" s="7">
        <f>RR_ID</f>
        <v>2</v>
      </c>
      <c r="D590" s="1" t="str">
        <f>RR_SHORT_NAME</f>
        <v>NS</v>
      </c>
      <c r="E590" s="1" t="str">
        <f>RR_NAME</f>
        <v>Norfolk Southern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2021</v>
      </c>
      <c r="B591" s="11">
        <f>RRICC</f>
        <v>117000</v>
      </c>
      <c r="C591" s="7">
        <f>RR_ID</f>
        <v>2</v>
      </c>
      <c r="D591" s="1" t="str">
        <f>RR_SHORT_NAME</f>
        <v>NS</v>
      </c>
      <c r="E591" s="1" t="str">
        <f>RR_NAME</f>
        <v>Norfolk Southern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2021</v>
      </c>
      <c r="B592" s="11">
        <f>RRICC</f>
        <v>117000</v>
      </c>
      <c r="C592" s="7">
        <f>RR_ID</f>
        <v>2</v>
      </c>
      <c r="D592" s="1" t="str">
        <f>RR_SHORT_NAME</f>
        <v>NS</v>
      </c>
      <c r="E592" s="1" t="str">
        <f>RR_NAME</f>
        <v>Norfolk Southern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2021</v>
      </c>
      <c r="B593" s="11">
        <f>RRICC</f>
        <v>117000</v>
      </c>
      <c r="C593" s="7">
        <f>RR_ID</f>
        <v>2</v>
      </c>
      <c r="D593" s="1" t="str">
        <f>RR_SHORT_NAME</f>
        <v>NS</v>
      </c>
      <c r="E593" s="1" t="str">
        <f>RR_NAME</f>
        <v>Norfolk Southern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2021</v>
      </c>
      <c r="B594" s="11">
        <f>RRICC</f>
        <v>117000</v>
      </c>
      <c r="C594" s="7">
        <f>RR_ID</f>
        <v>2</v>
      </c>
      <c r="D594" s="1" t="str">
        <f>RR_SHORT_NAME</f>
        <v>NS</v>
      </c>
      <c r="E594" s="1" t="str">
        <f>RR_NAME</f>
        <v>Norfolk Southern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2021</v>
      </c>
      <c r="B595" s="11">
        <f>RRICC</f>
        <v>117000</v>
      </c>
      <c r="C595" s="7">
        <f>RR_ID</f>
        <v>2</v>
      </c>
      <c r="D595" s="1" t="str">
        <f>RR_SHORT_NAME</f>
        <v>NS</v>
      </c>
      <c r="E595" s="1" t="str">
        <f>RR_NAME</f>
        <v>Norfolk Southern</v>
      </c>
      <c r="F595" s="1" t="s">
        <v>47595</v>
      </c>
      <c r="G595" s="6">
        <f>E2L106C22</f>
        <v>523.27424532518535</v>
      </c>
    </row>
    <row r="596" spans="1:7" x14ac:dyDescent="0.3">
      <c r="A596" s="11">
        <f>CURRENT_YEAR</f>
        <v>2021</v>
      </c>
      <c r="B596" s="11">
        <f>RRICC</f>
        <v>117000</v>
      </c>
      <c r="C596" s="7">
        <f>RR_ID</f>
        <v>2</v>
      </c>
      <c r="D596" s="1" t="str">
        <f>RR_SHORT_NAME</f>
        <v>NS</v>
      </c>
      <c r="E596" s="1" t="str">
        <f>RR_NAME</f>
        <v>Norfolk Southern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2021</v>
      </c>
      <c r="B597" s="11">
        <f>RRICC</f>
        <v>117000</v>
      </c>
      <c r="C597" s="7">
        <f>RR_ID</f>
        <v>2</v>
      </c>
      <c r="D597" s="1" t="str">
        <f>RR_SHORT_NAME</f>
        <v>NS</v>
      </c>
      <c r="E597" s="1" t="str">
        <f>RR_NAME</f>
        <v>Norfolk Southern</v>
      </c>
      <c r="F597" s="1" t="s">
        <v>47597</v>
      </c>
      <c r="G597" s="6">
        <f>E2L106C24</f>
        <v>1582.0250545575871</v>
      </c>
    </row>
    <row r="598" spans="1:7" x14ac:dyDescent="0.3">
      <c r="A598" s="11">
        <f>CURRENT_YEAR</f>
        <v>2021</v>
      </c>
      <c r="B598" s="11">
        <f>RRICC</f>
        <v>117000</v>
      </c>
      <c r="C598" s="7">
        <f>RR_ID</f>
        <v>2</v>
      </c>
      <c r="D598" s="1" t="str">
        <f>RR_SHORT_NAME</f>
        <v>NS</v>
      </c>
      <c r="E598" s="1" t="str">
        <f>RR_NAME</f>
        <v>Norfolk Southern</v>
      </c>
      <c r="F598" s="1" t="s">
        <v>47598</v>
      </c>
      <c r="G598" s="6">
        <f>E2L106C25</f>
        <v>6.8149309217960852</v>
      </c>
    </row>
    <row r="599" spans="1:7" x14ac:dyDescent="0.3">
      <c r="A599" s="11">
        <f>CURRENT_YEAR</f>
        <v>2021</v>
      </c>
      <c r="B599" s="11">
        <f>RRICC</f>
        <v>117000</v>
      </c>
      <c r="C599" s="7">
        <f>RR_ID</f>
        <v>2</v>
      </c>
      <c r="D599" s="1" t="str">
        <f>RR_SHORT_NAME</f>
        <v>NS</v>
      </c>
      <c r="E599" s="1" t="str">
        <f>RR_NAME</f>
        <v>Norfolk Southern</v>
      </c>
      <c r="F599" s="1" t="s">
        <v>47599</v>
      </c>
      <c r="G599" s="6">
        <f>E2L106C26</f>
        <v>3.7482120069878464</v>
      </c>
    </row>
    <row r="600" spans="1:7" x14ac:dyDescent="0.3">
      <c r="A600" s="11">
        <f>CURRENT_YEAR</f>
        <v>2021</v>
      </c>
      <c r="B600" s="11">
        <f>RRICC</f>
        <v>117000</v>
      </c>
      <c r="C600" s="7">
        <f>RR_ID</f>
        <v>2</v>
      </c>
      <c r="D600" s="1" t="str">
        <f>RR_SHORT_NAME</f>
        <v>NS</v>
      </c>
      <c r="E600" s="1" t="str">
        <f>RR_NAME</f>
        <v>Norfolk Southern</v>
      </c>
      <c r="F600" s="1" t="s">
        <v>47600</v>
      </c>
      <c r="G600" s="6">
        <f>E2L106C27</f>
        <v>10.222396382694127</v>
      </c>
    </row>
    <row r="601" spans="1:7" x14ac:dyDescent="0.3">
      <c r="A601" s="11">
        <f>CURRENT_YEAR</f>
        <v>2021</v>
      </c>
      <c r="B601" s="11">
        <f>RRICC</f>
        <v>117000</v>
      </c>
      <c r="C601" s="7">
        <f>RR_ID</f>
        <v>2</v>
      </c>
      <c r="D601" s="1" t="str">
        <f>RR_SHORT_NAME</f>
        <v>NS</v>
      </c>
      <c r="E601" s="1" t="str">
        <f>RR_NAME</f>
        <v>Norfolk Southern</v>
      </c>
      <c r="F601" s="1" t="s">
        <v>47601</v>
      </c>
      <c r="G601" s="6">
        <f>E2L106C28</f>
        <v>8.1779171061553004</v>
      </c>
    </row>
    <row r="602" spans="1:7" x14ac:dyDescent="0.3">
      <c r="A602" s="11">
        <f>CURRENT_YEAR</f>
        <v>2021</v>
      </c>
      <c r="B602" s="11">
        <f>RRICC</f>
        <v>117000</v>
      </c>
      <c r="C602" s="7">
        <f>RR_ID</f>
        <v>2</v>
      </c>
      <c r="D602" s="1" t="str">
        <f>RR_SHORT_NAME</f>
        <v>NS</v>
      </c>
      <c r="E602" s="1" t="str">
        <f>RR_NAME</f>
        <v>Norfolk Southern</v>
      </c>
      <c r="F602" s="1" t="s">
        <v>47602</v>
      </c>
      <c r="G602" s="6">
        <f>E2L106C29</f>
        <v>1.7037327304490213</v>
      </c>
    </row>
    <row r="603" spans="1:7" x14ac:dyDescent="0.3">
      <c r="A603" s="11">
        <f>CURRENT_YEAR</f>
        <v>2021</v>
      </c>
      <c r="B603" s="11">
        <f>RRICC</f>
        <v>117000</v>
      </c>
      <c r="C603" s="7">
        <f>RR_ID</f>
        <v>2</v>
      </c>
      <c r="D603" s="1" t="str">
        <f>RR_SHORT_NAME</f>
        <v>NS</v>
      </c>
      <c r="E603" s="1" t="str">
        <f>RR_NAME</f>
        <v>Norfolk Southern</v>
      </c>
      <c r="F603" s="1" t="s">
        <v>47603</v>
      </c>
      <c r="G603" s="6">
        <f>E2L107C1</f>
        <v>28.3</v>
      </c>
    </row>
    <row r="604" spans="1:7" x14ac:dyDescent="0.3">
      <c r="A604" s="11">
        <f>CURRENT_YEAR</f>
        <v>2021</v>
      </c>
      <c r="B604" s="11">
        <f>RRICC</f>
        <v>117000</v>
      </c>
      <c r="C604" s="7">
        <f>RR_ID</f>
        <v>2</v>
      </c>
      <c r="D604" s="1" t="str">
        <f>RR_SHORT_NAME</f>
        <v>NS</v>
      </c>
      <c r="E604" s="1" t="str">
        <f>RR_NAME</f>
        <v>Norfolk Southern</v>
      </c>
      <c r="F604" s="1" t="s">
        <v>47604</v>
      </c>
      <c r="G604" s="6">
        <f>E2L107C2</f>
        <v>1.9989030100334448</v>
      </c>
    </row>
    <row r="605" spans="1:7" x14ac:dyDescent="0.3">
      <c r="A605" s="11">
        <f>CURRENT_YEAR</f>
        <v>2021</v>
      </c>
      <c r="B605" s="11">
        <f>RRICC</f>
        <v>117000</v>
      </c>
      <c r="C605" s="7">
        <f>RR_ID</f>
        <v>2</v>
      </c>
      <c r="D605" s="1" t="str">
        <f>RR_SHORT_NAME</f>
        <v>NS</v>
      </c>
      <c r="E605" s="1" t="str">
        <f>RR_NAME</f>
        <v>Norfolk Southern</v>
      </c>
      <c r="F605" s="1" t="s">
        <v>47605</v>
      </c>
      <c r="G605" s="6">
        <f>E2L107C3</f>
        <v>2.023980550337054</v>
      </c>
    </row>
    <row r="606" spans="1:7" x14ac:dyDescent="0.3">
      <c r="A606" s="11">
        <f>CURRENT_YEAR</f>
        <v>2021</v>
      </c>
      <c r="B606" s="11">
        <f>RRICC</f>
        <v>117000</v>
      </c>
      <c r="C606" s="7">
        <f>RR_ID</f>
        <v>2</v>
      </c>
      <c r="D606" s="1" t="str">
        <f>RR_SHORT_NAME</f>
        <v>NS</v>
      </c>
      <c r="E606" s="1" t="str">
        <f>RR_NAME</f>
        <v>Norfolk Southern</v>
      </c>
      <c r="F606" s="1" t="s">
        <v>47606</v>
      </c>
      <c r="G606" s="6">
        <f>E2L107C4</f>
        <v>2.0070845276080256</v>
      </c>
    </row>
    <row r="607" spans="1:7" x14ac:dyDescent="0.3">
      <c r="A607" s="11">
        <f>CURRENT_YEAR</f>
        <v>2021</v>
      </c>
      <c r="B607" s="11">
        <f>RRICC</f>
        <v>117000</v>
      </c>
      <c r="C607" s="7">
        <f>RR_ID</f>
        <v>2</v>
      </c>
      <c r="D607" s="1" t="str">
        <f>RR_SHORT_NAME</f>
        <v>NS</v>
      </c>
      <c r="E607" s="1" t="str">
        <f>RR_NAME</f>
        <v>Norfolk Southern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2021</v>
      </c>
      <c r="B608" s="11">
        <f>RRICC</f>
        <v>117000</v>
      </c>
      <c r="C608" s="7">
        <f>RR_ID</f>
        <v>2</v>
      </c>
      <c r="D608" s="1" t="str">
        <f>RR_SHORT_NAME</f>
        <v>NS</v>
      </c>
      <c r="E608" s="1" t="str">
        <f>RR_NAME</f>
        <v>Norfolk Southern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2021</v>
      </c>
      <c r="B609" s="11">
        <f>RRICC</f>
        <v>117000</v>
      </c>
      <c r="C609" s="7">
        <f>RR_ID</f>
        <v>2</v>
      </c>
      <c r="D609" s="1" t="str">
        <f>RR_SHORT_NAME</f>
        <v>NS</v>
      </c>
      <c r="E609" s="1" t="str">
        <f>RR_NAME</f>
        <v>Norfolk Southern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2021</v>
      </c>
      <c r="B610" s="11">
        <f>RRICC</f>
        <v>117000</v>
      </c>
      <c r="C610" s="7">
        <f>RR_ID</f>
        <v>2</v>
      </c>
      <c r="D610" s="1" t="str">
        <f>RR_SHORT_NAME</f>
        <v>NS</v>
      </c>
      <c r="E610" s="1" t="str">
        <f>RR_NAME</f>
        <v>Norfolk Southern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2021</v>
      </c>
      <c r="B611" s="11">
        <f>RRICC</f>
        <v>117000</v>
      </c>
      <c r="C611" s="7">
        <f>RR_ID</f>
        <v>2</v>
      </c>
      <c r="D611" s="1" t="str">
        <f>RR_SHORT_NAME</f>
        <v>NS</v>
      </c>
      <c r="E611" s="1" t="str">
        <f>RR_NAME</f>
        <v>Norfolk Southern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2021</v>
      </c>
      <c r="B612" s="11">
        <f>RRICC</f>
        <v>117000</v>
      </c>
      <c r="C612" s="7">
        <f>RR_ID</f>
        <v>2</v>
      </c>
      <c r="D612" s="1" t="str">
        <f>RR_SHORT_NAME</f>
        <v>NS</v>
      </c>
      <c r="E612" s="1" t="str">
        <f>RR_NAME</f>
        <v>Norfolk Southern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2021</v>
      </c>
      <c r="B613" s="11">
        <f>RRICC</f>
        <v>117000</v>
      </c>
      <c r="C613" s="7">
        <f>RR_ID</f>
        <v>2</v>
      </c>
      <c r="D613" s="1" t="str">
        <f>RR_SHORT_NAME</f>
        <v>NS</v>
      </c>
      <c r="E613" s="1" t="str">
        <f>RR_NAME</f>
        <v>Norfolk Southern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2021</v>
      </c>
      <c r="B614" s="11">
        <f>RRICC</f>
        <v>117000</v>
      </c>
      <c r="C614" s="7">
        <f>RR_ID</f>
        <v>2</v>
      </c>
      <c r="D614" s="1" t="str">
        <f>RR_SHORT_NAME</f>
        <v>NS</v>
      </c>
      <c r="E614" s="1" t="str">
        <f>RR_NAME</f>
        <v>Norfolk Southern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2021</v>
      </c>
      <c r="B615" s="11">
        <f>RRICC</f>
        <v>117000</v>
      </c>
      <c r="C615" s="7">
        <f>RR_ID</f>
        <v>2</v>
      </c>
      <c r="D615" s="1" t="str">
        <f>RR_SHORT_NAME</f>
        <v>NS</v>
      </c>
      <c r="E615" s="1" t="str">
        <f>RR_NAME</f>
        <v>Norfolk Southern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2021</v>
      </c>
      <c r="B616" s="11">
        <f>RRICC</f>
        <v>117000</v>
      </c>
      <c r="C616" s="7">
        <f>RR_ID</f>
        <v>2</v>
      </c>
      <c r="D616" s="1" t="str">
        <f>RR_SHORT_NAME</f>
        <v>NS</v>
      </c>
      <c r="E616" s="1" t="str">
        <f>RR_NAME</f>
        <v>Norfolk Southern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2021</v>
      </c>
      <c r="B617" s="11">
        <f>RRICC</f>
        <v>117000</v>
      </c>
      <c r="C617" s="7">
        <f>RR_ID</f>
        <v>2</v>
      </c>
      <c r="D617" s="1" t="str">
        <f>RR_SHORT_NAME</f>
        <v>NS</v>
      </c>
      <c r="E617" s="1" t="str">
        <f>RR_NAME</f>
        <v>Norfolk Southern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2021</v>
      </c>
      <c r="B618" s="11">
        <f>RRICC</f>
        <v>117000</v>
      </c>
      <c r="C618" s="7">
        <f>RR_ID</f>
        <v>2</v>
      </c>
      <c r="D618" s="1" t="str">
        <f>RR_SHORT_NAME</f>
        <v>NS</v>
      </c>
      <c r="E618" s="1" t="str">
        <f>RR_NAME</f>
        <v>Norfolk Southern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2021</v>
      </c>
      <c r="B619" s="11">
        <f>RRICC</f>
        <v>117000</v>
      </c>
      <c r="C619" s="7">
        <f>RR_ID</f>
        <v>2</v>
      </c>
      <c r="D619" s="1" t="str">
        <f>RR_SHORT_NAME</f>
        <v>NS</v>
      </c>
      <c r="E619" s="1" t="str">
        <f>RR_NAME</f>
        <v>Norfolk Southern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2021</v>
      </c>
      <c r="B620" s="11">
        <f>RRICC</f>
        <v>117000</v>
      </c>
      <c r="C620" s="7">
        <f>RR_ID</f>
        <v>2</v>
      </c>
      <c r="D620" s="1" t="str">
        <f>RR_SHORT_NAME</f>
        <v>NS</v>
      </c>
      <c r="E620" s="1" t="str">
        <f>RR_NAME</f>
        <v>Norfolk Southern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2021</v>
      </c>
      <c r="B621" s="11">
        <f>RRICC</f>
        <v>117000</v>
      </c>
      <c r="C621" s="7">
        <f>RR_ID</f>
        <v>2</v>
      </c>
      <c r="D621" s="1" t="str">
        <f>RR_SHORT_NAME</f>
        <v>NS</v>
      </c>
      <c r="E621" s="1" t="str">
        <f>RR_NAME</f>
        <v>Norfolk Southern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2021</v>
      </c>
      <c r="B622" s="11">
        <f>RRICC</f>
        <v>117000</v>
      </c>
      <c r="C622" s="7">
        <f>RR_ID</f>
        <v>2</v>
      </c>
      <c r="D622" s="1" t="str">
        <f>RR_SHORT_NAME</f>
        <v>NS</v>
      </c>
      <c r="E622" s="1" t="str">
        <f>RR_NAME</f>
        <v>Norfolk Southern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2021</v>
      </c>
      <c r="B623" s="11">
        <f>RRICC</f>
        <v>117000</v>
      </c>
      <c r="C623" s="7">
        <f>RR_ID</f>
        <v>2</v>
      </c>
      <c r="D623" s="1" t="str">
        <f>RR_SHORT_NAME</f>
        <v>NS</v>
      </c>
      <c r="E623" s="1" t="str">
        <f>RR_NAME</f>
        <v>Norfolk Southern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2021</v>
      </c>
      <c r="B624" s="11">
        <f>RRICC</f>
        <v>117000</v>
      </c>
      <c r="C624" s="7">
        <f>RR_ID</f>
        <v>2</v>
      </c>
      <c r="D624" s="1" t="str">
        <f>RR_SHORT_NAME</f>
        <v>NS</v>
      </c>
      <c r="E624" s="1" t="str">
        <f>RR_NAME</f>
        <v>Norfolk Southern</v>
      </c>
      <c r="F624" s="1" t="s">
        <v>47624</v>
      </c>
      <c r="G624" s="6">
        <f>E2L107C22</f>
        <v>523.27424532518535</v>
      </c>
    </row>
    <row r="625" spans="1:7" x14ac:dyDescent="0.3">
      <c r="A625" s="11">
        <f>CURRENT_YEAR</f>
        <v>2021</v>
      </c>
      <c r="B625" s="11">
        <f>RRICC</f>
        <v>117000</v>
      </c>
      <c r="C625" s="7">
        <f>RR_ID</f>
        <v>2</v>
      </c>
      <c r="D625" s="1" t="str">
        <f>RR_SHORT_NAME</f>
        <v>NS</v>
      </c>
      <c r="E625" s="1" t="str">
        <f>RR_NAME</f>
        <v>Norfolk Southern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2021</v>
      </c>
      <c r="B626" s="11">
        <f>RRICC</f>
        <v>117000</v>
      </c>
      <c r="C626" s="7">
        <f>RR_ID</f>
        <v>2</v>
      </c>
      <c r="D626" s="1" t="str">
        <f>RR_SHORT_NAME</f>
        <v>NS</v>
      </c>
      <c r="E626" s="1" t="str">
        <f>RR_NAME</f>
        <v>Norfolk Southern</v>
      </c>
      <c r="F626" s="1" t="s">
        <v>47626</v>
      </c>
      <c r="G626" s="6">
        <f>E2L107C24</f>
        <v>1173.2008913989619</v>
      </c>
    </row>
    <row r="627" spans="1:7" x14ac:dyDescent="0.3">
      <c r="A627" s="11">
        <f>CURRENT_YEAR</f>
        <v>2021</v>
      </c>
      <c r="B627" s="11">
        <f>RRICC</f>
        <v>117000</v>
      </c>
      <c r="C627" s="7">
        <f>RR_ID</f>
        <v>2</v>
      </c>
      <c r="D627" s="1" t="str">
        <f>RR_SHORT_NAME</f>
        <v>NS</v>
      </c>
      <c r="E627" s="1" t="str">
        <f>RR_NAME</f>
        <v>Norfolk Southern</v>
      </c>
      <c r="F627" s="1" t="s">
        <v>47627</v>
      </c>
      <c r="G627" s="6">
        <f>E2L107C25</f>
        <v>6.8149309217960852</v>
      </c>
    </row>
    <row r="628" spans="1:7" x14ac:dyDescent="0.3">
      <c r="A628" s="11">
        <f>CURRENT_YEAR</f>
        <v>2021</v>
      </c>
      <c r="B628" s="11">
        <f>RRICC</f>
        <v>117000</v>
      </c>
      <c r="C628" s="7">
        <f>RR_ID</f>
        <v>2</v>
      </c>
      <c r="D628" s="1" t="str">
        <f>RR_SHORT_NAME</f>
        <v>NS</v>
      </c>
      <c r="E628" s="1" t="str">
        <f>RR_NAME</f>
        <v>Norfolk Southern</v>
      </c>
      <c r="F628" s="1" t="s">
        <v>47628</v>
      </c>
      <c r="G628" s="6">
        <f>E2L107C26</f>
        <v>3.7482120069878468</v>
      </c>
    </row>
    <row r="629" spans="1:7" x14ac:dyDescent="0.3">
      <c r="A629" s="11">
        <f>CURRENT_YEAR</f>
        <v>2021</v>
      </c>
      <c r="B629" s="11">
        <f>RRICC</f>
        <v>117000</v>
      </c>
      <c r="C629" s="7">
        <f>RR_ID</f>
        <v>2</v>
      </c>
      <c r="D629" s="1" t="str">
        <f>RR_SHORT_NAME</f>
        <v>NS</v>
      </c>
      <c r="E629" s="1" t="str">
        <f>RR_NAME</f>
        <v>Norfolk Southern</v>
      </c>
      <c r="F629" s="1" t="s">
        <v>47629</v>
      </c>
      <c r="G629" s="6">
        <f>E2L107C27</f>
        <v>10.222396382694129</v>
      </c>
    </row>
    <row r="630" spans="1:7" x14ac:dyDescent="0.3">
      <c r="A630" s="11">
        <f>CURRENT_YEAR</f>
        <v>2021</v>
      </c>
      <c r="B630" s="11">
        <f>RRICC</f>
        <v>117000</v>
      </c>
      <c r="C630" s="7">
        <f>RR_ID</f>
        <v>2</v>
      </c>
      <c r="D630" s="1" t="str">
        <f>RR_SHORT_NAME</f>
        <v>NS</v>
      </c>
      <c r="E630" s="1" t="str">
        <f>RR_NAME</f>
        <v>Norfolk Southern</v>
      </c>
      <c r="F630" s="1" t="s">
        <v>47630</v>
      </c>
      <c r="G630" s="6">
        <f>E2L107C28</f>
        <v>8.1779171061553022</v>
      </c>
    </row>
    <row r="631" spans="1:7" x14ac:dyDescent="0.3">
      <c r="A631" s="11">
        <f>CURRENT_YEAR</f>
        <v>2021</v>
      </c>
      <c r="B631" s="11">
        <f>RRICC</f>
        <v>117000</v>
      </c>
      <c r="C631" s="7">
        <f>RR_ID</f>
        <v>2</v>
      </c>
      <c r="D631" s="1" t="str">
        <f>RR_SHORT_NAME</f>
        <v>NS</v>
      </c>
      <c r="E631" s="1" t="str">
        <f>RR_NAME</f>
        <v>Norfolk Southern</v>
      </c>
      <c r="F631" s="1" t="s">
        <v>47631</v>
      </c>
      <c r="G631" s="6">
        <f>E2L107C29</f>
        <v>1.7037327304490211</v>
      </c>
    </row>
    <row r="632" spans="1:7" x14ac:dyDescent="0.3">
      <c r="A632" s="11">
        <f>CURRENT_YEAR</f>
        <v>2021</v>
      </c>
      <c r="B632" s="11">
        <f>RRICC</f>
        <v>117000</v>
      </c>
      <c r="C632" s="7">
        <f>RR_ID</f>
        <v>2</v>
      </c>
      <c r="D632" s="1" t="str">
        <f>RR_SHORT_NAME</f>
        <v>NS</v>
      </c>
      <c r="E632" s="1" t="str">
        <f>RR_NAME</f>
        <v>Norfolk Southern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2021</v>
      </c>
      <c r="B633" s="11">
        <f>RRICC</f>
        <v>117000</v>
      </c>
      <c r="C633" s="7">
        <f>RR_ID</f>
        <v>2</v>
      </c>
      <c r="D633" s="1" t="str">
        <f>RR_SHORT_NAME</f>
        <v>NS</v>
      </c>
      <c r="E633" s="1" t="str">
        <f>RR_NAME</f>
        <v>Norfolk Southern</v>
      </c>
      <c r="F633" s="1" t="s">
        <v>47633</v>
      </c>
      <c r="G633" s="6">
        <f>E2L108C2</f>
        <v>2.0076903023983315</v>
      </c>
    </row>
    <row r="634" spans="1:7" x14ac:dyDescent="0.3">
      <c r="A634" s="11">
        <f>CURRENT_YEAR</f>
        <v>2021</v>
      </c>
      <c r="B634" s="11">
        <f>RRICC</f>
        <v>117000</v>
      </c>
      <c r="C634" s="7">
        <f>RR_ID</f>
        <v>2</v>
      </c>
      <c r="D634" s="1" t="str">
        <f>RR_SHORT_NAME</f>
        <v>NS</v>
      </c>
      <c r="E634" s="1" t="str">
        <f>RR_NAME</f>
        <v>Norfolk Southern</v>
      </c>
      <c r="F634" s="1" t="s">
        <v>47634</v>
      </c>
      <c r="G634" s="6">
        <f>E2L108C3</f>
        <v>1.9955327744852012</v>
      </c>
    </row>
    <row r="635" spans="1:7" x14ac:dyDescent="0.3">
      <c r="A635" s="11">
        <f>CURRENT_YEAR</f>
        <v>2021</v>
      </c>
      <c r="B635" s="11">
        <f>RRICC</f>
        <v>117000</v>
      </c>
      <c r="C635" s="7">
        <f>RR_ID</f>
        <v>2</v>
      </c>
      <c r="D635" s="1" t="str">
        <f>RR_SHORT_NAME</f>
        <v>NS</v>
      </c>
      <c r="E635" s="1" t="str">
        <f>RR_NAME</f>
        <v>Norfolk Southern</v>
      </c>
      <c r="F635" s="1" t="s">
        <v>47635</v>
      </c>
      <c r="G635" s="6">
        <f>E2L108C4</f>
        <v>1.9969933760315697</v>
      </c>
    </row>
    <row r="636" spans="1:7" x14ac:dyDescent="0.3">
      <c r="A636" s="11">
        <f>CURRENT_YEAR</f>
        <v>2021</v>
      </c>
      <c r="B636" s="11">
        <f>RRICC</f>
        <v>117000</v>
      </c>
      <c r="C636" s="7">
        <f>RR_ID</f>
        <v>2</v>
      </c>
      <c r="D636" s="1" t="str">
        <f>RR_SHORT_NAME</f>
        <v>NS</v>
      </c>
      <c r="E636" s="1" t="str">
        <f>RR_NAME</f>
        <v>Norfolk Southern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2021</v>
      </c>
      <c r="B637" s="11">
        <f>RRICC</f>
        <v>117000</v>
      </c>
      <c r="C637" s="7">
        <f>RR_ID</f>
        <v>2</v>
      </c>
      <c r="D637" s="1" t="str">
        <f>RR_SHORT_NAME</f>
        <v>NS</v>
      </c>
      <c r="E637" s="1" t="str">
        <f>RR_NAME</f>
        <v>Norfolk Southern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2021</v>
      </c>
      <c r="B638" s="11">
        <f>RRICC</f>
        <v>117000</v>
      </c>
      <c r="C638" s="7">
        <f>RR_ID</f>
        <v>2</v>
      </c>
      <c r="D638" s="1" t="str">
        <f>RR_SHORT_NAME</f>
        <v>NS</v>
      </c>
      <c r="E638" s="1" t="str">
        <f>RR_NAME</f>
        <v>Norfolk Southern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2021</v>
      </c>
      <c r="B639" s="11">
        <f>RRICC</f>
        <v>117000</v>
      </c>
      <c r="C639" s="7">
        <f>RR_ID</f>
        <v>2</v>
      </c>
      <c r="D639" s="1" t="str">
        <f>RR_SHORT_NAME</f>
        <v>NS</v>
      </c>
      <c r="E639" s="1" t="str">
        <f>RR_NAME</f>
        <v>Norfolk Southern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2021</v>
      </c>
      <c r="B640" s="11">
        <f>RRICC</f>
        <v>117000</v>
      </c>
      <c r="C640" s="7">
        <f>RR_ID</f>
        <v>2</v>
      </c>
      <c r="D640" s="1" t="str">
        <f>RR_SHORT_NAME</f>
        <v>NS</v>
      </c>
      <c r="E640" s="1" t="str">
        <f>RR_NAME</f>
        <v>Norfolk Southern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2021</v>
      </c>
      <c r="B641" s="11">
        <f>RRICC</f>
        <v>117000</v>
      </c>
      <c r="C641" s="7">
        <f>RR_ID</f>
        <v>2</v>
      </c>
      <c r="D641" s="1" t="str">
        <f>RR_SHORT_NAME</f>
        <v>NS</v>
      </c>
      <c r="E641" s="1" t="str">
        <f>RR_NAME</f>
        <v>Norfolk Southern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2021</v>
      </c>
      <c r="B642" s="11">
        <f>RRICC</f>
        <v>117000</v>
      </c>
      <c r="C642" s="7">
        <f>RR_ID</f>
        <v>2</v>
      </c>
      <c r="D642" s="1" t="str">
        <f>RR_SHORT_NAME</f>
        <v>NS</v>
      </c>
      <c r="E642" s="1" t="str">
        <f>RR_NAME</f>
        <v>Norfolk Southern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2021</v>
      </c>
      <c r="B643" s="11">
        <f>RRICC</f>
        <v>117000</v>
      </c>
      <c r="C643" s="7">
        <f>RR_ID</f>
        <v>2</v>
      </c>
      <c r="D643" s="1" t="str">
        <f>RR_SHORT_NAME</f>
        <v>NS</v>
      </c>
      <c r="E643" s="1" t="str">
        <f>RR_NAME</f>
        <v>Norfolk Southern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2021</v>
      </c>
      <c r="B644" s="11">
        <f>RRICC</f>
        <v>117000</v>
      </c>
      <c r="C644" s="7">
        <f>RR_ID</f>
        <v>2</v>
      </c>
      <c r="D644" s="1" t="str">
        <f>RR_SHORT_NAME</f>
        <v>NS</v>
      </c>
      <c r="E644" s="1" t="str">
        <f>RR_NAME</f>
        <v>Norfolk Southern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2021</v>
      </c>
      <c r="B645" s="11">
        <f>RRICC</f>
        <v>117000</v>
      </c>
      <c r="C645" s="7">
        <f>RR_ID</f>
        <v>2</v>
      </c>
      <c r="D645" s="1" t="str">
        <f>RR_SHORT_NAME</f>
        <v>NS</v>
      </c>
      <c r="E645" s="1" t="str">
        <f>RR_NAME</f>
        <v>Norfolk Southern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2021</v>
      </c>
      <c r="B646" s="11">
        <f>RRICC</f>
        <v>117000</v>
      </c>
      <c r="C646" s="7">
        <f>RR_ID</f>
        <v>2</v>
      </c>
      <c r="D646" s="1" t="str">
        <f>RR_SHORT_NAME</f>
        <v>NS</v>
      </c>
      <c r="E646" s="1" t="str">
        <f>RR_NAME</f>
        <v>Norfolk Southern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2021</v>
      </c>
      <c r="B647" s="11">
        <f>RRICC</f>
        <v>117000</v>
      </c>
      <c r="C647" s="7">
        <f>RR_ID</f>
        <v>2</v>
      </c>
      <c r="D647" s="1" t="str">
        <f>RR_SHORT_NAME</f>
        <v>NS</v>
      </c>
      <c r="E647" s="1" t="str">
        <f>RR_NAME</f>
        <v>Norfolk Southern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2021</v>
      </c>
      <c r="B648" s="11">
        <f>RRICC</f>
        <v>117000</v>
      </c>
      <c r="C648" s="7">
        <f>RR_ID</f>
        <v>2</v>
      </c>
      <c r="D648" s="1" t="str">
        <f>RR_SHORT_NAME</f>
        <v>NS</v>
      </c>
      <c r="E648" s="1" t="str">
        <f>RR_NAME</f>
        <v>Norfolk Southern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2021</v>
      </c>
      <c r="B649" s="11">
        <f>RRICC</f>
        <v>117000</v>
      </c>
      <c r="C649" s="7">
        <f>RR_ID</f>
        <v>2</v>
      </c>
      <c r="D649" s="1" t="str">
        <f>RR_SHORT_NAME</f>
        <v>NS</v>
      </c>
      <c r="E649" s="1" t="str">
        <f>RR_NAME</f>
        <v>Norfolk Southern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2021</v>
      </c>
      <c r="B650" s="11">
        <f>RRICC</f>
        <v>117000</v>
      </c>
      <c r="C650" s="7">
        <f>RR_ID</f>
        <v>2</v>
      </c>
      <c r="D650" s="1" t="str">
        <f>RR_SHORT_NAME</f>
        <v>NS</v>
      </c>
      <c r="E650" s="1" t="str">
        <f>RR_NAME</f>
        <v>Norfolk Southern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2021</v>
      </c>
      <c r="B651" s="11">
        <f>RRICC</f>
        <v>117000</v>
      </c>
      <c r="C651" s="7">
        <f>RR_ID</f>
        <v>2</v>
      </c>
      <c r="D651" s="1" t="str">
        <f>RR_SHORT_NAME</f>
        <v>NS</v>
      </c>
      <c r="E651" s="1" t="str">
        <f>RR_NAME</f>
        <v>Norfolk Southern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2021</v>
      </c>
      <c r="B652" s="11">
        <f>RRICC</f>
        <v>117000</v>
      </c>
      <c r="C652" s="7">
        <f>RR_ID</f>
        <v>2</v>
      </c>
      <c r="D652" s="1" t="str">
        <f>RR_SHORT_NAME</f>
        <v>NS</v>
      </c>
      <c r="E652" s="1" t="str">
        <f>RR_NAME</f>
        <v>Norfolk Southern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2021</v>
      </c>
      <c r="B653" s="11">
        <f>RRICC</f>
        <v>117000</v>
      </c>
      <c r="C653" s="7">
        <f>RR_ID</f>
        <v>2</v>
      </c>
      <c r="D653" s="1" t="str">
        <f>RR_SHORT_NAME</f>
        <v>NS</v>
      </c>
      <c r="E653" s="1" t="str">
        <f>RR_NAME</f>
        <v>Norfolk Southern</v>
      </c>
      <c r="F653" s="1" t="s">
        <v>47653</v>
      </c>
      <c r="G653" s="6">
        <f>E2L108C22</f>
        <v>523.27424532518535</v>
      </c>
    </row>
    <row r="654" spans="1:7" x14ac:dyDescent="0.3">
      <c r="A654" s="11">
        <f>CURRENT_YEAR</f>
        <v>2021</v>
      </c>
      <c r="B654" s="11">
        <f>RRICC</f>
        <v>117000</v>
      </c>
      <c r="C654" s="7">
        <f>RR_ID</f>
        <v>2</v>
      </c>
      <c r="D654" s="1" t="str">
        <f>RR_SHORT_NAME</f>
        <v>NS</v>
      </c>
      <c r="E654" s="1" t="str">
        <f>RR_NAME</f>
        <v>Norfolk Southern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2021</v>
      </c>
      <c r="B655" s="11">
        <f>RRICC</f>
        <v>117000</v>
      </c>
      <c r="C655" s="7">
        <f>RR_ID</f>
        <v>2</v>
      </c>
      <c r="D655" s="1" t="str">
        <f>RR_SHORT_NAME</f>
        <v>NS</v>
      </c>
      <c r="E655" s="1" t="str">
        <f>RR_NAME</f>
        <v>Norfolk Southern</v>
      </c>
      <c r="F655" s="1" t="s">
        <v>47655</v>
      </c>
      <c r="G655" s="6">
        <f>E2L108C24</f>
        <v>515.22359200076471</v>
      </c>
    </row>
    <row r="656" spans="1:7" x14ac:dyDescent="0.3">
      <c r="A656" s="11">
        <f>CURRENT_YEAR</f>
        <v>2021</v>
      </c>
      <c r="B656" s="11">
        <f>RRICC</f>
        <v>117000</v>
      </c>
      <c r="C656" s="7">
        <f>RR_ID</f>
        <v>2</v>
      </c>
      <c r="D656" s="1" t="str">
        <f>RR_SHORT_NAME</f>
        <v>NS</v>
      </c>
      <c r="E656" s="1" t="str">
        <f>RR_NAME</f>
        <v>Norfolk Southern</v>
      </c>
      <c r="F656" s="1" t="s">
        <v>47656</v>
      </c>
      <c r="G656" s="6">
        <f>E2L108C25</f>
        <v>6.8149309217960861</v>
      </c>
    </row>
    <row r="657" spans="1:7" x14ac:dyDescent="0.3">
      <c r="A657" s="11">
        <f>CURRENT_YEAR</f>
        <v>2021</v>
      </c>
      <c r="B657" s="11">
        <f>RRICC</f>
        <v>117000</v>
      </c>
      <c r="C657" s="7">
        <f>RR_ID</f>
        <v>2</v>
      </c>
      <c r="D657" s="1" t="str">
        <f>RR_SHORT_NAME</f>
        <v>NS</v>
      </c>
      <c r="E657" s="1" t="str">
        <f>RR_NAME</f>
        <v>Norfolk Southern</v>
      </c>
      <c r="F657" s="1" t="s">
        <v>47657</v>
      </c>
      <c r="G657" s="6">
        <f>E2L108C26</f>
        <v>3.7482120069878473</v>
      </c>
    </row>
    <row r="658" spans="1:7" x14ac:dyDescent="0.3">
      <c r="A658" s="11">
        <f>CURRENT_YEAR</f>
        <v>2021</v>
      </c>
      <c r="B658" s="11">
        <f>RRICC</f>
        <v>117000</v>
      </c>
      <c r="C658" s="7">
        <f>RR_ID</f>
        <v>2</v>
      </c>
      <c r="D658" s="1" t="str">
        <f>RR_SHORT_NAME</f>
        <v>NS</v>
      </c>
      <c r="E658" s="1" t="str">
        <f>RR_NAME</f>
        <v>Norfolk Southern</v>
      </c>
      <c r="F658" s="1" t="s">
        <v>47658</v>
      </c>
      <c r="G658" s="6">
        <f>E2L108C27</f>
        <v>10.222396382694129</v>
      </c>
    </row>
    <row r="659" spans="1:7" x14ac:dyDescent="0.3">
      <c r="A659" s="11">
        <f>CURRENT_YEAR</f>
        <v>2021</v>
      </c>
      <c r="B659" s="11">
        <f>RRICC</f>
        <v>117000</v>
      </c>
      <c r="C659" s="7">
        <f>RR_ID</f>
        <v>2</v>
      </c>
      <c r="D659" s="1" t="str">
        <f>RR_SHORT_NAME</f>
        <v>NS</v>
      </c>
      <c r="E659" s="1" t="str">
        <f>RR_NAME</f>
        <v>Norfolk Southern</v>
      </c>
      <c r="F659" s="1" t="s">
        <v>47659</v>
      </c>
      <c r="G659" s="6">
        <f>E2L108C28</f>
        <v>8.1779171061553022</v>
      </c>
    </row>
    <row r="660" spans="1:7" x14ac:dyDescent="0.3">
      <c r="A660" s="11">
        <f>CURRENT_YEAR</f>
        <v>2021</v>
      </c>
      <c r="B660" s="11">
        <f>RRICC</f>
        <v>117000</v>
      </c>
      <c r="C660" s="7">
        <f>RR_ID</f>
        <v>2</v>
      </c>
      <c r="D660" s="1" t="str">
        <f>RR_SHORT_NAME</f>
        <v>NS</v>
      </c>
      <c r="E660" s="1" t="str">
        <f>RR_NAME</f>
        <v>Norfolk Southern</v>
      </c>
      <c r="F660" s="1" t="s">
        <v>47660</v>
      </c>
      <c r="G660" s="6">
        <f>E2L108C29</f>
        <v>1.7037327304490211</v>
      </c>
    </row>
    <row r="661" spans="1:7" x14ac:dyDescent="0.3">
      <c r="A661" s="11">
        <f>CURRENT_YEAR</f>
        <v>2021</v>
      </c>
      <c r="B661" s="11">
        <f>RRICC</f>
        <v>117000</v>
      </c>
      <c r="C661" s="7">
        <f>RR_ID</f>
        <v>2</v>
      </c>
      <c r="D661" s="1" t="str">
        <f>RR_SHORT_NAME</f>
        <v>NS</v>
      </c>
      <c r="E661" s="1" t="str">
        <f>RR_NAME</f>
        <v>Norfolk Southern</v>
      </c>
      <c r="F661" s="1" t="s">
        <v>47661</v>
      </c>
      <c r="G661" s="6">
        <f>E2L109C1</f>
        <v>49.2</v>
      </c>
    </row>
    <row r="662" spans="1:7" x14ac:dyDescent="0.3">
      <c r="A662" s="11">
        <f>CURRENT_YEAR</f>
        <v>2021</v>
      </c>
      <c r="B662" s="11">
        <f>RRICC</f>
        <v>117000</v>
      </c>
      <c r="C662" s="7">
        <f>RR_ID</f>
        <v>2</v>
      </c>
      <c r="D662" s="1" t="str">
        <f>RR_SHORT_NAME</f>
        <v>NS</v>
      </c>
      <c r="E662" s="1" t="str">
        <f>RR_NAME</f>
        <v>Norfolk Southern</v>
      </c>
      <c r="F662" s="1" t="s">
        <v>47662</v>
      </c>
      <c r="G662" s="6">
        <f>E2L109C2</f>
        <v>1.9398907103825138</v>
      </c>
    </row>
    <row r="663" spans="1:7" x14ac:dyDescent="0.3">
      <c r="A663" s="11">
        <f>CURRENT_YEAR</f>
        <v>2021</v>
      </c>
      <c r="B663" s="11">
        <f>RRICC</f>
        <v>117000</v>
      </c>
      <c r="C663" s="7">
        <f>RR_ID</f>
        <v>2</v>
      </c>
      <c r="D663" s="1" t="str">
        <f>RR_SHORT_NAME</f>
        <v>NS</v>
      </c>
      <c r="E663" s="1" t="str">
        <f>RR_NAME</f>
        <v>Norfolk Southern</v>
      </c>
      <c r="F663" s="1" t="s">
        <v>47663</v>
      </c>
      <c r="G663" s="6">
        <f>E2L109C3</f>
        <v>1.9845910707230345</v>
      </c>
    </row>
    <row r="664" spans="1:7" x14ac:dyDescent="0.3">
      <c r="A664" s="11">
        <f>CURRENT_YEAR</f>
        <v>2021</v>
      </c>
      <c r="B664" s="11">
        <f>RRICC</f>
        <v>117000</v>
      </c>
      <c r="C664" s="7">
        <f>RR_ID</f>
        <v>2</v>
      </c>
      <c r="D664" s="1" t="str">
        <f>RR_SHORT_NAME</f>
        <v>NS</v>
      </c>
      <c r="E664" s="1" t="str">
        <f>RR_NAME</f>
        <v>Norfolk Southern</v>
      </c>
      <c r="F664" s="1" t="s">
        <v>47664</v>
      </c>
      <c r="G664" s="6">
        <f>E2L109C4</f>
        <v>1.9599432825239278</v>
      </c>
    </row>
    <row r="665" spans="1:7" x14ac:dyDescent="0.3">
      <c r="A665" s="11">
        <f>CURRENT_YEAR</f>
        <v>2021</v>
      </c>
      <c r="B665" s="11">
        <f>RRICC</f>
        <v>117000</v>
      </c>
      <c r="C665" s="7">
        <f>RR_ID</f>
        <v>2</v>
      </c>
      <c r="D665" s="1" t="str">
        <f>RR_SHORT_NAME</f>
        <v>NS</v>
      </c>
      <c r="E665" s="1" t="str">
        <f>RR_NAME</f>
        <v>Norfolk Southern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2021</v>
      </c>
      <c r="B666" s="11">
        <f>RRICC</f>
        <v>117000</v>
      </c>
      <c r="C666" s="7">
        <f>RR_ID</f>
        <v>2</v>
      </c>
      <c r="D666" s="1" t="str">
        <f>RR_SHORT_NAME</f>
        <v>NS</v>
      </c>
      <c r="E666" s="1" t="str">
        <f>RR_NAME</f>
        <v>Norfolk Southern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2021</v>
      </c>
      <c r="B667" s="11">
        <f>RRICC</f>
        <v>117000</v>
      </c>
      <c r="C667" s="7">
        <f>RR_ID</f>
        <v>2</v>
      </c>
      <c r="D667" s="1" t="str">
        <f>RR_SHORT_NAME</f>
        <v>NS</v>
      </c>
      <c r="E667" s="1" t="str">
        <f>RR_NAME</f>
        <v>Norfolk Southern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2021</v>
      </c>
      <c r="B668" s="11">
        <f>RRICC</f>
        <v>117000</v>
      </c>
      <c r="C668" s="7">
        <f>RR_ID</f>
        <v>2</v>
      </c>
      <c r="D668" s="1" t="str">
        <f>RR_SHORT_NAME</f>
        <v>NS</v>
      </c>
      <c r="E668" s="1" t="str">
        <f>RR_NAME</f>
        <v>Norfolk Southern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2021</v>
      </c>
      <c r="B669" s="11">
        <f>RRICC</f>
        <v>117000</v>
      </c>
      <c r="C669" s="7">
        <f>RR_ID</f>
        <v>2</v>
      </c>
      <c r="D669" s="1" t="str">
        <f>RR_SHORT_NAME</f>
        <v>NS</v>
      </c>
      <c r="E669" s="1" t="str">
        <f>RR_NAME</f>
        <v>Norfolk Southern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2021</v>
      </c>
      <c r="B670" s="11">
        <f>RRICC</f>
        <v>117000</v>
      </c>
      <c r="C670" s="7">
        <f>RR_ID</f>
        <v>2</v>
      </c>
      <c r="D670" s="1" t="str">
        <f>RR_SHORT_NAME</f>
        <v>NS</v>
      </c>
      <c r="E670" s="1" t="str">
        <f>RR_NAME</f>
        <v>Norfolk Southern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2021</v>
      </c>
      <c r="B671" s="11">
        <f>RRICC</f>
        <v>117000</v>
      </c>
      <c r="C671" s="7">
        <f>RR_ID</f>
        <v>2</v>
      </c>
      <c r="D671" s="1" t="str">
        <f>RR_SHORT_NAME</f>
        <v>NS</v>
      </c>
      <c r="E671" s="1" t="str">
        <f>RR_NAME</f>
        <v>Norfolk Southern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2021</v>
      </c>
      <c r="B672" s="11">
        <f>RRICC</f>
        <v>117000</v>
      </c>
      <c r="C672" s="7">
        <f>RR_ID</f>
        <v>2</v>
      </c>
      <c r="D672" s="1" t="str">
        <f>RR_SHORT_NAME</f>
        <v>NS</v>
      </c>
      <c r="E672" s="1" t="str">
        <f>RR_NAME</f>
        <v>Norfolk Southern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2021</v>
      </c>
      <c r="B673" s="11">
        <f>RRICC</f>
        <v>117000</v>
      </c>
      <c r="C673" s="7">
        <f>RR_ID</f>
        <v>2</v>
      </c>
      <c r="D673" s="1" t="str">
        <f>RR_SHORT_NAME</f>
        <v>NS</v>
      </c>
      <c r="E673" s="1" t="str">
        <f>RR_NAME</f>
        <v>Norfolk Southern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2021</v>
      </c>
      <c r="B674" s="11">
        <f>RRICC</f>
        <v>117000</v>
      </c>
      <c r="C674" s="7">
        <f>RR_ID</f>
        <v>2</v>
      </c>
      <c r="D674" s="1" t="str">
        <f>RR_SHORT_NAME</f>
        <v>NS</v>
      </c>
      <c r="E674" s="1" t="str">
        <f>RR_NAME</f>
        <v>Norfolk Southern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2021</v>
      </c>
      <c r="B675" s="11">
        <f>RRICC</f>
        <v>117000</v>
      </c>
      <c r="C675" s="7">
        <f>RR_ID</f>
        <v>2</v>
      </c>
      <c r="D675" s="1" t="str">
        <f>RR_SHORT_NAME</f>
        <v>NS</v>
      </c>
      <c r="E675" s="1" t="str">
        <f>RR_NAME</f>
        <v>Norfolk Southern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2021</v>
      </c>
      <c r="B676" s="11">
        <f>RRICC</f>
        <v>117000</v>
      </c>
      <c r="C676" s="7">
        <f>RR_ID</f>
        <v>2</v>
      </c>
      <c r="D676" s="1" t="str">
        <f>RR_SHORT_NAME</f>
        <v>NS</v>
      </c>
      <c r="E676" s="1" t="str">
        <f>RR_NAME</f>
        <v>Norfolk Southern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2021</v>
      </c>
      <c r="B677" s="11">
        <f>RRICC</f>
        <v>117000</v>
      </c>
      <c r="C677" s="7">
        <f>RR_ID</f>
        <v>2</v>
      </c>
      <c r="D677" s="1" t="str">
        <f>RR_SHORT_NAME</f>
        <v>NS</v>
      </c>
      <c r="E677" s="1" t="str">
        <f>RR_NAME</f>
        <v>Norfolk Southern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2021</v>
      </c>
      <c r="B678" s="11">
        <f>RRICC</f>
        <v>117000</v>
      </c>
      <c r="C678" s="7">
        <f>RR_ID</f>
        <v>2</v>
      </c>
      <c r="D678" s="1" t="str">
        <f>RR_SHORT_NAME</f>
        <v>NS</v>
      </c>
      <c r="E678" s="1" t="str">
        <f>RR_NAME</f>
        <v>Norfolk Southern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2021</v>
      </c>
      <c r="B679" s="11">
        <f>RRICC</f>
        <v>117000</v>
      </c>
      <c r="C679" s="7">
        <f>RR_ID</f>
        <v>2</v>
      </c>
      <c r="D679" s="1" t="str">
        <f>RR_SHORT_NAME</f>
        <v>NS</v>
      </c>
      <c r="E679" s="1" t="str">
        <f>RR_NAME</f>
        <v>Norfolk Southern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2021</v>
      </c>
      <c r="B680" s="11">
        <f>RRICC</f>
        <v>117000</v>
      </c>
      <c r="C680" s="7">
        <f>RR_ID</f>
        <v>2</v>
      </c>
      <c r="D680" s="1" t="str">
        <f>RR_SHORT_NAME</f>
        <v>NS</v>
      </c>
      <c r="E680" s="1" t="str">
        <f>RR_NAME</f>
        <v>Norfolk Southern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2021</v>
      </c>
      <c r="B681" s="11">
        <f>RRICC</f>
        <v>117000</v>
      </c>
      <c r="C681" s="7">
        <f>RR_ID</f>
        <v>2</v>
      </c>
      <c r="D681" s="1" t="str">
        <f>RR_SHORT_NAME</f>
        <v>NS</v>
      </c>
      <c r="E681" s="1" t="str">
        <f>RR_NAME</f>
        <v>Norfolk Southern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2021</v>
      </c>
      <c r="B682" s="11">
        <f>RRICC</f>
        <v>117000</v>
      </c>
      <c r="C682" s="7">
        <f>RR_ID</f>
        <v>2</v>
      </c>
      <c r="D682" s="1" t="str">
        <f>RR_SHORT_NAME</f>
        <v>NS</v>
      </c>
      <c r="E682" s="1" t="str">
        <f>RR_NAME</f>
        <v>Norfolk Southern</v>
      </c>
      <c r="F682" s="1" t="s">
        <v>47682</v>
      </c>
      <c r="G682" s="6">
        <f>E2L109C22</f>
        <v>523.27424532518535</v>
      </c>
    </row>
    <row r="683" spans="1:7" x14ac:dyDescent="0.3">
      <c r="A683" s="11">
        <f>CURRENT_YEAR</f>
        <v>2021</v>
      </c>
      <c r="B683" s="11">
        <f>RRICC</f>
        <v>117000</v>
      </c>
      <c r="C683" s="7">
        <f>RR_ID</f>
        <v>2</v>
      </c>
      <c r="D683" s="1" t="str">
        <f>RR_SHORT_NAME</f>
        <v>NS</v>
      </c>
      <c r="E683" s="1" t="str">
        <f>RR_NAME</f>
        <v>Norfolk Southern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2021</v>
      </c>
      <c r="B684" s="11">
        <f>RRICC</f>
        <v>117000</v>
      </c>
      <c r="C684" s="7">
        <f>RR_ID</f>
        <v>2</v>
      </c>
      <c r="D684" s="1" t="str">
        <f>RR_SHORT_NAME</f>
        <v>NS</v>
      </c>
      <c r="E684" s="1" t="str">
        <f>RR_NAME</f>
        <v>Norfolk Southern</v>
      </c>
      <c r="F684" s="1" t="s">
        <v>47684</v>
      </c>
      <c r="G684" s="6">
        <f>E2L109C24</f>
        <v>850.00825647894283</v>
      </c>
    </row>
    <row r="685" spans="1:7" x14ac:dyDescent="0.3">
      <c r="A685" s="11">
        <f>CURRENT_YEAR</f>
        <v>2021</v>
      </c>
      <c r="B685" s="11">
        <f>RRICC</f>
        <v>117000</v>
      </c>
      <c r="C685" s="7">
        <f>RR_ID</f>
        <v>2</v>
      </c>
      <c r="D685" s="1" t="str">
        <f>RR_SHORT_NAME</f>
        <v>NS</v>
      </c>
      <c r="E685" s="1" t="str">
        <f>RR_NAME</f>
        <v>Norfolk Southern</v>
      </c>
      <c r="F685" s="1" t="s">
        <v>47685</v>
      </c>
      <c r="G685" s="6">
        <f>E2L109C25</f>
        <v>6.8149309217960852</v>
      </c>
    </row>
    <row r="686" spans="1:7" x14ac:dyDescent="0.3">
      <c r="A686" s="11">
        <f>CURRENT_YEAR</f>
        <v>2021</v>
      </c>
      <c r="B686" s="11">
        <f>RRICC</f>
        <v>117000</v>
      </c>
      <c r="C686" s="7">
        <f>RR_ID</f>
        <v>2</v>
      </c>
      <c r="D686" s="1" t="str">
        <f>RR_SHORT_NAME</f>
        <v>NS</v>
      </c>
      <c r="E686" s="1" t="str">
        <f>RR_NAME</f>
        <v>Norfolk Southern</v>
      </c>
      <c r="F686" s="1" t="s">
        <v>47686</v>
      </c>
      <c r="G686" s="6">
        <f>E2L109C26</f>
        <v>3.7482120069878468</v>
      </c>
    </row>
    <row r="687" spans="1:7" x14ac:dyDescent="0.3">
      <c r="A687" s="11">
        <f>CURRENT_YEAR</f>
        <v>2021</v>
      </c>
      <c r="B687" s="11">
        <f>RRICC</f>
        <v>117000</v>
      </c>
      <c r="C687" s="7">
        <f>RR_ID</f>
        <v>2</v>
      </c>
      <c r="D687" s="1" t="str">
        <f>RR_SHORT_NAME</f>
        <v>NS</v>
      </c>
      <c r="E687" s="1" t="str">
        <f>RR_NAME</f>
        <v>Norfolk Southern</v>
      </c>
      <c r="F687" s="1" t="s">
        <v>47687</v>
      </c>
      <c r="G687" s="6">
        <f>E2L109C27</f>
        <v>10.222396382694129</v>
      </c>
    </row>
    <row r="688" spans="1:7" x14ac:dyDescent="0.3">
      <c r="A688" s="11">
        <f>CURRENT_YEAR</f>
        <v>2021</v>
      </c>
      <c r="B688" s="11">
        <f>RRICC</f>
        <v>117000</v>
      </c>
      <c r="C688" s="7">
        <f>RR_ID</f>
        <v>2</v>
      </c>
      <c r="D688" s="1" t="str">
        <f>RR_SHORT_NAME</f>
        <v>NS</v>
      </c>
      <c r="E688" s="1" t="str">
        <f>RR_NAME</f>
        <v>Norfolk Southern</v>
      </c>
      <c r="F688" s="1" t="s">
        <v>47688</v>
      </c>
      <c r="G688" s="6">
        <f>E2L109C28</f>
        <v>8.1779171061553022</v>
      </c>
    </row>
    <row r="689" spans="1:7" x14ac:dyDescent="0.3">
      <c r="A689" s="11">
        <f>CURRENT_YEAR</f>
        <v>2021</v>
      </c>
      <c r="B689" s="11">
        <f>RRICC</f>
        <v>117000</v>
      </c>
      <c r="C689" s="7">
        <f>RR_ID</f>
        <v>2</v>
      </c>
      <c r="D689" s="1" t="str">
        <f>RR_SHORT_NAME</f>
        <v>NS</v>
      </c>
      <c r="E689" s="1" t="str">
        <f>RR_NAME</f>
        <v>Norfolk Southern</v>
      </c>
      <c r="F689" s="1" t="s">
        <v>47689</v>
      </c>
      <c r="G689" s="6">
        <f>E2L109C29</f>
        <v>1.7037327304490211</v>
      </c>
    </row>
    <row r="690" spans="1:7" x14ac:dyDescent="0.3">
      <c r="A690" s="11">
        <f>CURRENT_YEAR</f>
        <v>2021</v>
      </c>
      <c r="B690" s="11">
        <f>RRICC</f>
        <v>117000</v>
      </c>
      <c r="C690" s="7">
        <f>RR_ID</f>
        <v>2</v>
      </c>
      <c r="D690" s="1" t="str">
        <f>RR_SHORT_NAME</f>
        <v>NS</v>
      </c>
      <c r="E690" s="1" t="str">
        <f>RR_NAME</f>
        <v>Norfolk Southern</v>
      </c>
      <c r="F690" s="1" t="s">
        <v>47690</v>
      </c>
      <c r="G690" s="6">
        <f>E2L110C1</f>
        <v>45.2</v>
      </c>
    </row>
    <row r="691" spans="1:7" x14ac:dyDescent="0.3">
      <c r="A691" s="11">
        <f>CURRENT_YEAR</f>
        <v>2021</v>
      </c>
      <c r="B691" s="11">
        <f>RRICC</f>
        <v>117000</v>
      </c>
      <c r="C691" s="7">
        <f>RR_ID</f>
        <v>2</v>
      </c>
      <c r="D691" s="1" t="str">
        <f>RR_SHORT_NAME</f>
        <v>NS</v>
      </c>
      <c r="E691" s="1" t="str">
        <f>RR_NAME</f>
        <v>Norfolk Southern</v>
      </c>
      <c r="F691" s="1" t="s">
        <v>47691</v>
      </c>
      <c r="G691" s="6">
        <f>E2L110C2</f>
        <v>1.8946564885496184</v>
      </c>
    </row>
    <row r="692" spans="1:7" x14ac:dyDescent="0.3">
      <c r="A692" s="11">
        <f>CURRENT_YEAR</f>
        <v>2021</v>
      </c>
      <c r="B692" s="11">
        <f>RRICC</f>
        <v>117000</v>
      </c>
      <c r="C692" s="7">
        <f>RR_ID</f>
        <v>2</v>
      </c>
      <c r="D692" s="1" t="str">
        <f>RR_SHORT_NAME</f>
        <v>NS</v>
      </c>
      <c r="E692" s="1" t="str">
        <f>RR_NAME</f>
        <v>Norfolk Southern</v>
      </c>
      <c r="F692" s="1" t="s">
        <v>47692</v>
      </c>
      <c r="G692" s="6">
        <f>E2L110C3</f>
        <v>2.017391304347826</v>
      </c>
    </row>
    <row r="693" spans="1:7" x14ac:dyDescent="0.3">
      <c r="A693" s="11">
        <f>CURRENT_YEAR</f>
        <v>2021</v>
      </c>
      <c r="B693" s="11">
        <f>RRICC</f>
        <v>117000</v>
      </c>
      <c r="C693" s="7">
        <f>RR_ID</f>
        <v>2</v>
      </c>
      <c r="D693" s="1" t="str">
        <f>RR_SHORT_NAME</f>
        <v>NS</v>
      </c>
      <c r="E693" s="1" t="str">
        <f>RR_NAME</f>
        <v>Norfolk Southern</v>
      </c>
      <c r="F693" s="1" t="s">
        <v>47693</v>
      </c>
      <c r="G693" s="6">
        <f>E2L110C4</f>
        <v>1.912987012987013</v>
      </c>
    </row>
    <row r="694" spans="1:7" x14ac:dyDescent="0.3">
      <c r="A694" s="11">
        <f>CURRENT_YEAR</f>
        <v>2021</v>
      </c>
      <c r="B694" s="11">
        <f>RRICC</f>
        <v>117000</v>
      </c>
      <c r="C694" s="7">
        <f>RR_ID</f>
        <v>2</v>
      </c>
      <c r="D694" s="1" t="str">
        <f>RR_SHORT_NAME</f>
        <v>NS</v>
      </c>
      <c r="E694" s="1" t="str">
        <f>RR_NAME</f>
        <v>Norfolk Southern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2021</v>
      </c>
      <c r="B695" s="11">
        <f>RRICC</f>
        <v>117000</v>
      </c>
      <c r="C695" s="7">
        <f>RR_ID</f>
        <v>2</v>
      </c>
      <c r="D695" s="1" t="str">
        <f>RR_SHORT_NAME</f>
        <v>NS</v>
      </c>
      <c r="E695" s="1" t="str">
        <f>RR_NAME</f>
        <v>Norfolk Southern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2021</v>
      </c>
      <c r="B696" s="11">
        <f>RRICC</f>
        <v>117000</v>
      </c>
      <c r="C696" s="7">
        <f>RR_ID</f>
        <v>2</v>
      </c>
      <c r="D696" s="1" t="str">
        <f>RR_SHORT_NAME</f>
        <v>NS</v>
      </c>
      <c r="E696" s="1" t="str">
        <f>RR_NAME</f>
        <v>Norfolk Southern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2021</v>
      </c>
      <c r="B697" s="11">
        <f>RRICC</f>
        <v>117000</v>
      </c>
      <c r="C697" s="7">
        <f>RR_ID</f>
        <v>2</v>
      </c>
      <c r="D697" s="1" t="str">
        <f>RR_SHORT_NAME</f>
        <v>NS</v>
      </c>
      <c r="E697" s="1" t="str">
        <f>RR_NAME</f>
        <v>Norfolk Southern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2021</v>
      </c>
      <c r="B698" s="11">
        <f>RRICC</f>
        <v>117000</v>
      </c>
      <c r="C698" s="7">
        <f>RR_ID</f>
        <v>2</v>
      </c>
      <c r="D698" s="1" t="str">
        <f>RR_SHORT_NAME</f>
        <v>NS</v>
      </c>
      <c r="E698" s="1" t="str">
        <f>RR_NAME</f>
        <v>Norfolk Southern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2021</v>
      </c>
      <c r="B699" s="11">
        <f>RRICC</f>
        <v>117000</v>
      </c>
      <c r="C699" s="7">
        <f>RR_ID</f>
        <v>2</v>
      </c>
      <c r="D699" s="1" t="str">
        <f>RR_SHORT_NAME</f>
        <v>NS</v>
      </c>
      <c r="E699" s="1" t="str">
        <f>RR_NAME</f>
        <v>Norfolk Southern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2021</v>
      </c>
      <c r="B700" s="11">
        <f>RRICC</f>
        <v>117000</v>
      </c>
      <c r="C700" s="7">
        <f>RR_ID</f>
        <v>2</v>
      </c>
      <c r="D700" s="1" t="str">
        <f>RR_SHORT_NAME</f>
        <v>NS</v>
      </c>
      <c r="E700" s="1" t="str">
        <f>RR_NAME</f>
        <v>Norfolk Southern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2021</v>
      </c>
      <c r="B701" s="11">
        <f>RRICC</f>
        <v>117000</v>
      </c>
      <c r="C701" s="7">
        <f>RR_ID</f>
        <v>2</v>
      </c>
      <c r="D701" s="1" t="str">
        <f>RR_SHORT_NAME</f>
        <v>NS</v>
      </c>
      <c r="E701" s="1" t="str">
        <f>RR_NAME</f>
        <v>Norfolk Southern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2021</v>
      </c>
      <c r="B702" s="11">
        <f>RRICC</f>
        <v>117000</v>
      </c>
      <c r="C702" s="7">
        <f>RR_ID</f>
        <v>2</v>
      </c>
      <c r="D702" s="1" t="str">
        <f>RR_SHORT_NAME</f>
        <v>NS</v>
      </c>
      <c r="E702" s="1" t="str">
        <f>RR_NAME</f>
        <v>Norfolk Southern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2021</v>
      </c>
      <c r="B703" s="11">
        <f>RRICC</f>
        <v>117000</v>
      </c>
      <c r="C703" s="7">
        <f>RR_ID</f>
        <v>2</v>
      </c>
      <c r="D703" s="1" t="str">
        <f>RR_SHORT_NAME</f>
        <v>NS</v>
      </c>
      <c r="E703" s="1" t="str">
        <f>RR_NAME</f>
        <v>Norfolk Southern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2021</v>
      </c>
      <c r="B704" s="11">
        <f>RRICC</f>
        <v>117000</v>
      </c>
      <c r="C704" s="7">
        <f>RR_ID</f>
        <v>2</v>
      </c>
      <c r="D704" s="1" t="str">
        <f>RR_SHORT_NAME</f>
        <v>NS</v>
      </c>
      <c r="E704" s="1" t="str">
        <f>RR_NAME</f>
        <v>Norfolk Southern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2021</v>
      </c>
      <c r="B705" s="11">
        <f>RRICC</f>
        <v>117000</v>
      </c>
      <c r="C705" s="7">
        <f>RR_ID</f>
        <v>2</v>
      </c>
      <c r="D705" s="1" t="str">
        <f>RR_SHORT_NAME</f>
        <v>NS</v>
      </c>
      <c r="E705" s="1" t="str">
        <f>RR_NAME</f>
        <v>Norfolk Southern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2021</v>
      </c>
      <c r="B706" s="11">
        <f>RRICC</f>
        <v>117000</v>
      </c>
      <c r="C706" s="7">
        <f>RR_ID</f>
        <v>2</v>
      </c>
      <c r="D706" s="1" t="str">
        <f>RR_SHORT_NAME</f>
        <v>NS</v>
      </c>
      <c r="E706" s="1" t="str">
        <f>RR_NAME</f>
        <v>Norfolk Southern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2021</v>
      </c>
      <c r="B707" s="11">
        <f>RRICC</f>
        <v>117000</v>
      </c>
      <c r="C707" s="7">
        <f>RR_ID</f>
        <v>2</v>
      </c>
      <c r="D707" s="1" t="str">
        <f>RR_SHORT_NAME</f>
        <v>NS</v>
      </c>
      <c r="E707" s="1" t="str">
        <f>RR_NAME</f>
        <v>Norfolk Southern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2021</v>
      </c>
      <c r="B708" s="11">
        <f>RRICC</f>
        <v>117000</v>
      </c>
      <c r="C708" s="7">
        <f>RR_ID</f>
        <v>2</v>
      </c>
      <c r="D708" s="1" t="str">
        <f>RR_SHORT_NAME</f>
        <v>NS</v>
      </c>
      <c r="E708" s="1" t="str">
        <f>RR_NAME</f>
        <v>Norfolk Southern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2021</v>
      </c>
      <c r="B709" s="11">
        <f>RRICC</f>
        <v>117000</v>
      </c>
      <c r="C709" s="7">
        <f>RR_ID</f>
        <v>2</v>
      </c>
      <c r="D709" s="1" t="str">
        <f>RR_SHORT_NAME</f>
        <v>NS</v>
      </c>
      <c r="E709" s="1" t="str">
        <f>RR_NAME</f>
        <v>Norfolk Southern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2021</v>
      </c>
      <c r="B710" s="11">
        <f>RRICC</f>
        <v>117000</v>
      </c>
      <c r="C710" s="7">
        <f>RR_ID</f>
        <v>2</v>
      </c>
      <c r="D710" s="1" t="str">
        <f>RR_SHORT_NAME</f>
        <v>NS</v>
      </c>
      <c r="E710" s="1" t="str">
        <f>RR_NAME</f>
        <v>Norfolk Southern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2021</v>
      </c>
      <c r="B711" s="11">
        <f>RRICC</f>
        <v>117000</v>
      </c>
      <c r="C711" s="7">
        <f>RR_ID</f>
        <v>2</v>
      </c>
      <c r="D711" s="1" t="str">
        <f>RR_SHORT_NAME</f>
        <v>NS</v>
      </c>
      <c r="E711" s="1" t="str">
        <f>RR_NAME</f>
        <v>Norfolk Southern</v>
      </c>
      <c r="F711" s="1" t="s">
        <v>47711</v>
      </c>
      <c r="G711" s="6">
        <f>E2L110C22</f>
        <v>523.27424532518535</v>
      </c>
    </row>
    <row r="712" spans="1:7" x14ac:dyDescent="0.3">
      <c r="A712" s="11">
        <f>CURRENT_YEAR</f>
        <v>2021</v>
      </c>
      <c r="B712" s="11">
        <f>RRICC</f>
        <v>117000</v>
      </c>
      <c r="C712" s="7">
        <f>RR_ID</f>
        <v>2</v>
      </c>
      <c r="D712" s="1" t="str">
        <f>RR_SHORT_NAME</f>
        <v>NS</v>
      </c>
      <c r="E712" s="1" t="str">
        <f>RR_NAME</f>
        <v>Norfolk Southern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2021</v>
      </c>
      <c r="B713" s="11">
        <f>RRICC</f>
        <v>117000</v>
      </c>
      <c r="C713" s="7">
        <f>RR_ID</f>
        <v>2</v>
      </c>
      <c r="D713" s="1" t="str">
        <f>RR_SHORT_NAME</f>
        <v>NS</v>
      </c>
      <c r="E713" s="1" t="str">
        <f>RR_NAME</f>
        <v>Norfolk Southern</v>
      </c>
      <c r="F713" s="1" t="s">
        <v>47713</v>
      </c>
      <c r="G713" s="6">
        <f>E2L110C24</f>
        <v>4757.3869733268584</v>
      </c>
    </row>
    <row r="714" spans="1:7" x14ac:dyDescent="0.3">
      <c r="A714" s="11">
        <f>CURRENT_YEAR</f>
        <v>2021</v>
      </c>
      <c r="B714" s="11">
        <f>RRICC</f>
        <v>117000</v>
      </c>
      <c r="C714" s="7">
        <f>RR_ID</f>
        <v>2</v>
      </c>
      <c r="D714" s="1" t="str">
        <f>RR_SHORT_NAME</f>
        <v>NS</v>
      </c>
      <c r="E714" s="1" t="str">
        <f>RR_NAME</f>
        <v>Norfolk Southern</v>
      </c>
      <c r="F714" s="1" t="s">
        <v>47714</v>
      </c>
      <c r="G714" s="6">
        <f>E2L110C25</f>
        <v>6.8149309217960852</v>
      </c>
    </row>
    <row r="715" spans="1:7" x14ac:dyDescent="0.3">
      <c r="A715" s="11">
        <f>CURRENT_YEAR</f>
        <v>2021</v>
      </c>
      <c r="B715" s="11">
        <f>RRICC</f>
        <v>117000</v>
      </c>
      <c r="C715" s="7">
        <f>RR_ID</f>
        <v>2</v>
      </c>
      <c r="D715" s="1" t="str">
        <f>RR_SHORT_NAME</f>
        <v>NS</v>
      </c>
      <c r="E715" s="1" t="str">
        <f>RR_NAME</f>
        <v>Norfolk Southern</v>
      </c>
      <c r="F715" s="1" t="s">
        <v>47715</v>
      </c>
      <c r="G715" s="6">
        <f>E2L110C26</f>
        <v>3.7482120069878468</v>
      </c>
    </row>
    <row r="716" spans="1:7" x14ac:dyDescent="0.3">
      <c r="A716" s="11">
        <f>CURRENT_YEAR</f>
        <v>2021</v>
      </c>
      <c r="B716" s="11">
        <f>RRICC</f>
        <v>117000</v>
      </c>
      <c r="C716" s="7">
        <f>RR_ID</f>
        <v>2</v>
      </c>
      <c r="D716" s="1" t="str">
        <f>RR_SHORT_NAME</f>
        <v>NS</v>
      </c>
      <c r="E716" s="1" t="str">
        <f>RR_NAME</f>
        <v>Norfolk Southern</v>
      </c>
      <c r="F716" s="1" t="s">
        <v>47716</v>
      </c>
      <c r="G716" s="6">
        <f>E2L110C27</f>
        <v>10.222396382694127</v>
      </c>
    </row>
    <row r="717" spans="1:7" x14ac:dyDescent="0.3">
      <c r="A717" s="11">
        <f>CURRENT_YEAR</f>
        <v>2021</v>
      </c>
      <c r="B717" s="11">
        <f>RRICC</f>
        <v>117000</v>
      </c>
      <c r="C717" s="7">
        <f>RR_ID</f>
        <v>2</v>
      </c>
      <c r="D717" s="1" t="str">
        <f>RR_SHORT_NAME</f>
        <v>NS</v>
      </c>
      <c r="E717" s="1" t="str">
        <f>RR_NAME</f>
        <v>Norfolk Southern</v>
      </c>
      <c r="F717" s="1" t="s">
        <v>47717</v>
      </c>
      <c r="G717" s="6">
        <f>E2L110C28</f>
        <v>8.1779171061553004</v>
      </c>
    </row>
    <row r="718" spans="1:7" x14ac:dyDescent="0.3">
      <c r="A718" s="11">
        <f>CURRENT_YEAR</f>
        <v>2021</v>
      </c>
      <c r="B718" s="11">
        <f>RRICC</f>
        <v>117000</v>
      </c>
      <c r="C718" s="7">
        <f>RR_ID</f>
        <v>2</v>
      </c>
      <c r="D718" s="1" t="str">
        <f>RR_SHORT_NAME</f>
        <v>NS</v>
      </c>
      <c r="E718" s="1" t="str">
        <f>RR_NAME</f>
        <v>Norfolk Southern</v>
      </c>
      <c r="F718" s="1" t="s">
        <v>47718</v>
      </c>
      <c r="G718" s="6">
        <f>E2L110C29</f>
        <v>1.7037327304490213</v>
      </c>
    </row>
    <row r="719" spans="1:7" x14ac:dyDescent="0.3">
      <c r="A719" s="11">
        <f>CURRENT_YEAR</f>
        <v>2021</v>
      </c>
      <c r="B719" s="11">
        <f>RRICC</f>
        <v>117000</v>
      </c>
      <c r="C719" s="7">
        <f>RR_ID</f>
        <v>2</v>
      </c>
      <c r="D719" s="1" t="str">
        <f>RR_SHORT_NAME</f>
        <v>NS</v>
      </c>
      <c r="E719" s="1" t="str">
        <f>RR_NAME</f>
        <v>Norfolk Southern</v>
      </c>
      <c r="F719" s="1" t="s">
        <v>47719</v>
      </c>
      <c r="G719" s="6">
        <f>E2L111C1</f>
        <v>58.6</v>
      </c>
    </row>
    <row r="720" spans="1:7" x14ac:dyDescent="0.3">
      <c r="A720" s="11">
        <f>CURRENT_YEAR</f>
        <v>2021</v>
      </c>
      <c r="B720" s="11">
        <f>RRICC</f>
        <v>117000</v>
      </c>
      <c r="C720" s="7">
        <f>RR_ID</f>
        <v>2</v>
      </c>
      <c r="D720" s="1" t="str">
        <f>RR_SHORT_NAME</f>
        <v>NS</v>
      </c>
      <c r="E720" s="1" t="str">
        <f>RR_NAME</f>
        <v>Norfolk Southern</v>
      </c>
      <c r="F720" s="1" t="s">
        <v>47720</v>
      </c>
      <c r="G720" s="6">
        <f>E2L111C2</f>
        <v>1.0969160003704503</v>
      </c>
    </row>
    <row r="721" spans="1:7" x14ac:dyDescent="0.3">
      <c r="A721" s="11">
        <f>CURRENT_YEAR</f>
        <v>2021</v>
      </c>
      <c r="B721" s="11">
        <f>RRICC</f>
        <v>117000</v>
      </c>
      <c r="C721" s="7">
        <f>RR_ID</f>
        <v>2</v>
      </c>
      <c r="D721" s="1" t="str">
        <f>RR_SHORT_NAME</f>
        <v>NS</v>
      </c>
      <c r="E721" s="1" t="str">
        <f>RR_NAME</f>
        <v>Norfolk Southern</v>
      </c>
      <c r="F721" s="1" t="s">
        <v>47721</v>
      </c>
      <c r="G721" s="6">
        <f>E2L111C3</f>
        <v>1.0981999482778322</v>
      </c>
    </row>
    <row r="722" spans="1:7" x14ac:dyDescent="0.3">
      <c r="A722" s="11">
        <f>CURRENT_YEAR</f>
        <v>2021</v>
      </c>
      <c r="B722" s="11">
        <f>RRICC</f>
        <v>117000</v>
      </c>
      <c r="C722" s="7">
        <f>RR_ID</f>
        <v>2</v>
      </c>
      <c r="D722" s="1" t="str">
        <f>RR_SHORT_NAME</f>
        <v>NS</v>
      </c>
      <c r="E722" s="1" t="str">
        <f>RR_NAME</f>
        <v>Norfolk Southern</v>
      </c>
      <c r="F722" s="1" t="s">
        <v>47722</v>
      </c>
      <c r="G722" s="6">
        <f>E2L111C4</f>
        <v>1.0978852393520424</v>
      </c>
    </row>
    <row r="723" spans="1:7" x14ac:dyDescent="0.3">
      <c r="A723" s="11">
        <f>CURRENT_YEAR</f>
        <v>2021</v>
      </c>
      <c r="B723" s="11">
        <f>RRICC</f>
        <v>117000</v>
      </c>
      <c r="C723" s="7">
        <f>RR_ID</f>
        <v>2</v>
      </c>
      <c r="D723" s="1" t="str">
        <f>RR_SHORT_NAME</f>
        <v>NS</v>
      </c>
      <c r="E723" s="1" t="str">
        <f>RR_NAME</f>
        <v>Norfolk Southern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2021</v>
      </c>
      <c r="B724" s="11">
        <f>RRICC</f>
        <v>117000</v>
      </c>
      <c r="C724" s="7">
        <f>RR_ID</f>
        <v>2</v>
      </c>
      <c r="D724" s="1" t="str">
        <f>RR_SHORT_NAME</f>
        <v>NS</v>
      </c>
      <c r="E724" s="1" t="str">
        <f>RR_NAME</f>
        <v>Norfolk Southern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2021</v>
      </c>
      <c r="B725" s="11">
        <f>RRICC</f>
        <v>117000</v>
      </c>
      <c r="C725" s="7">
        <f>RR_ID</f>
        <v>2</v>
      </c>
      <c r="D725" s="1" t="str">
        <f>RR_SHORT_NAME</f>
        <v>NS</v>
      </c>
      <c r="E725" s="1" t="str">
        <f>RR_NAME</f>
        <v>Norfolk Southern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2021</v>
      </c>
      <c r="B726" s="11">
        <f>RRICC</f>
        <v>117000</v>
      </c>
      <c r="C726" s="7">
        <f>RR_ID</f>
        <v>2</v>
      </c>
      <c r="D726" s="1" t="str">
        <f>RR_SHORT_NAME</f>
        <v>NS</v>
      </c>
      <c r="E726" s="1" t="str">
        <f>RR_NAME</f>
        <v>Norfolk Southern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2021</v>
      </c>
      <c r="B727" s="11">
        <f>RRICC</f>
        <v>117000</v>
      </c>
      <c r="C727" s="7">
        <f>RR_ID</f>
        <v>2</v>
      </c>
      <c r="D727" s="1" t="str">
        <f>RR_SHORT_NAME</f>
        <v>NS</v>
      </c>
      <c r="E727" s="1" t="str">
        <f>RR_NAME</f>
        <v>Norfolk Southern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2021</v>
      </c>
      <c r="B728" s="11">
        <f>RRICC</f>
        <v>117000</v>
      </c>
      <c r="C728" s="7">
        <f>RR_ID</f>
        <v>2</v>
      </c>
      <c r="D728" s="1" t="str">
        <f>RR_SHORT_NAME</f>
        <v>NS</v>
      </c>
      <c r="E728" s="1" t="str">
        <f>RR_NAME</f>
        <v>Norfolk Southern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2021</v>
      </c>
      <c r="B729" s="11">
        <f>RRICC</f>
        <v>117000</v>
      </c>
      <c r="C729" s="7">
        <f>RR_ID</f>
        <v>2</v>
      </c>
      <c r="D729" s="1" t="str">
        <f>RR_SHORT_NAME</f>
        <v>NS</v>
      </c>
      <c r="E729" s="1" t="str">
        <f>RR_NAME</f>
        <v>Norfolk Southern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2021</v>
      </c>
      <c r="B730" s="11">
        <f>RRICC</f>
        <v>117000</v>
      </c>
      <c r="C730" s="7">
        <f>RR_ID</f>
        <v>2</v>
      </c>
      <c r="D730" s="1" t="str">
        <f>RR_SHORT_NAME</f>
        <v>NS</v>
      </c>
      <c r="E730" s="1" t="str">
        <f>RR_NAME</f>
        <v>Norfolk Southern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2021</v>
      </c>
      <c r="B731" s="11">
        <f>RRICC</f>
        <v>117000</v>
      </c>
      <c r="C731" s="7">
        <f>RR_ID</f>
        <v>2</v>
      </c>
      <c r="D731" s="1" t="str">
        <f>RR_SHORT_NAME</f>
        <v>NS</v>
      </c>
      <c r="E731" s="1" t="str">
        <f>RR_NAME</f>
        <v>Norfolk Southern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2021</v>
      </c>
      <c r="B732" s="11">
        <f>RRICC</f>
        <v>117000</v>
      </c>
      <c r="C732" s="7">
        <f>RR_ID</f>
        <v>2</v>
      </c>
      <c r="D732" s="1" t="str">
        <f>RR_SHORT_NAME</f>
        <v>NS</v>
      </c>
      <c r="E732" s="1" t="str">
        <f>RR_NAME</f>
        <v>Norfolk Southern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2021</v>
      </c>
      <c r="B733" s="11">
        <f>RRICC</f>
        <v>117000</v>
      </c>
      <c r="C733" s="7">
        <f>RR_ID</f>
        <v>2</v>
      </c>
      <c r="D733" s="1" t="str">
        <f>RR_SHORT_NAME</f>
        <v>NS</v>
      </c>
      <c r="E733" s="1" t="str">
        <f>RR_NAME</f>
        <v>Norfolk Southern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2021</v>
      </c>
      <c r="B734" s="11">
        <f>RRICC</f>
        <v>117000</v>
      </c>
      <c r="C734" s="7">
        <f>RR_ID</f>
        <v>2</v>
      </c>
      <c r="D734" s="1" t="str">
        <f>RR_SHORT_NAME</f>
        <v>NS</v>
      </c>
      <c r="E734" s="1" t="str">
        <f>RR_NAME</f>
        <v>Norfolk Southern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2021</v>
      </c>
      <c r="B735" s="11">
        <f>RRICC</f>
        <v>117000</v>
      </c>
      <c r="C735" s="7">
        <f>RR_ID</f>
        <v>2</v>
      </c>
      <c r="D735" s="1" t="str">
        <f>RR_SHORT_NAME</f>
        <v>NS</v>
      </c>
      <c r="E735" s="1" t="str">
        <f>RR_NAME</f>
        <v>Norfolk Southern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2021</v>
      </c>
      <c r="B736" s="11">
        <f>RRICC</f>
        <v>117000</v>
      </c>
      <c r="C736" s="7">
        <f>RR_ID</f>
        <v>2</v>
      </c>
      <c r="D736" s="1" t="str">
        <f>RR_SHORT_NAME</f>
        <v>NS</v>
      </c>
      <c r="E736" s="1" t="str">
        <f>RR_NAME</f>
        <v>Norfolk Southern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2021</v>
      </c>
      <c r="B737" s="11">
        <f>RRICC</f>
        <v>117000</v>
      </c>
      <c r="C737" s="7">
        <f>RR_ID</f>
        <v>2</v>
      </c>
      <c r="D737" s="1" t="str">
        <f>RR_SHORT_NAME</f>
        <v>NS</v>
      </c>
      <c r="E737" s="1" t="str">
        <f>RR_NAME</f>
        <v>Norfolk Southern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2021</v>
      </c>
      <c r="B738" s="11">
        <f>RRICC</f>
        <v>117000</v>
      </c>
      <c r="C738" s="7">
        <f>RR_ID</f>
        <v>2</v>
      </c>
      <c r="D738" s="1" t="str">
        <f>RR_SHORT_NAME</f>
        <v>NS</v>
      </c>
      <c r="E738" s="1" t="str">
        <f>RR_NAME</f>
        <v>Norfolk Southern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2021</v>
      </c>
      <c r="B739" s="11">
        <f>RRICC</f>
        <v>117000</v>
      </c>
      <c r="C739" s="7">
        <f>RR_ID</f>
        <v>2</v>
      </c>
      <c r="D739" s="1" t="str">
        <f>RR_SHORT_NAME</f>
        <v>NS</v>
      </c>
      <c r="E739" s="1" t="str">
        <f>RR_NAME</f>
        <v>Norfolk Southern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2021</v>
      </c>
      <c r="B740" s="11">
        <f>RRICC</f>
        <v>117000</v>
      </c>
      <c r="C740" s="7">
        <f>RR_ID</f>
        <v>2</v>
      </c>
      <c r="D740" s="1" t="str">
        <f>RR_SHORT_NAME</f>
        <v>NS</v>
      </c>
      <c r="E740" s="1" t="str">
        <f>RR_NAME</f>
        <v>Norfolk Southern</v>
      </c>
      <c r="F740" s="1" t="s">
        <v>47740</v>
      </c>
      <c r="G740" s="6">
        <f>E2L111C22</f>
        <v>523.27424532518535</v>
      </c>
    </row>
    <row r="741" spans="1:7" x14ac:dyDescent="0.3">
      <c r="A741" s="11">
        <f>CURRENT_YEAR</f>
        <v>2021</v>
      </c>
      <c r="B741" s="11">
        <f>RRICC</f>
        <v>117000</v>
      </c>
      <c r="C741" s="7">
        <f>RR_ID</f>
        <v>2</v>
      </c>
      <c r="D741" s="1" t="str">
        <f>RR_SHORT_NAME</f>
        <v>NS</v>
      </c>
      <c r="E741" s="1" t="str">
        <f>RR_NAME</f>
        <v>Norfolk Southern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2021</v>
      </c>
      <c r="B742" s="11">
        <f>RRICC</f>
        <v>117000</v>
      </c>
      <c r="C742" s="7">
        <f>RR_ID</f>
        <v>2</v>
      </c>
      <c r="D742" s="1" t="str">
        <f>RR_SHORT_NAME</f>
        <v>NS</v>
      </c>
      <c r="E742" s="1" t="str">
        <f>RR_NAME</f>
        <v>Norfolk Southern</v>
      </c>
      <c r="F742" s="1" t="s">
        <v>47742</v>
      </c>
      <c r="G742" s="6">
        <f>E2L111C24</f>
        <v>1748.8216347551552</v>
      </c>
    </row>
    <row r="743" spans="1:7" x14ac:dyDescent="0.3">
      <c r="A743" s="11">
        <f>CURRENT_YEAR</f>
        <v>2021</v>
      </c>
      <c r="B743" s="11">
        <f>RRICC</f>
        <v>117000</v>
      </c>
      <c r="C743" s="7">
        <f>RR_ID</f>
        <v>2</v>
      </c>
      <c r="D743" s="1" t="str">
        <f>RR_SHORT_NAME</f>
        <v>NS</v>
      </c>
      <c r="E743" s="1" t="str">
        <f>RR_NAME</f>
        <v>Norfolk Southern</v>
      </c>
      <c r="F743" s="1" t="s">
        <v>47743</v>
      </c>
      <c r="G743" s="6">
        <f>E2L111C25</f>
        <v>6.8149309217960852</v>
      </c>
    </row>
    <row r="744" spans="1:7" x14ac:dyDescent="0.3">
      <c r="A744" s="11">
        <f>CURRENT_YEAR</f>
        <v>2021</v>
      </c>
      <c r="B744" s="11">
        <f>RRICC</f>
        <v>117000</v>
      </c>
      <c r="C744" s="7">
        <f>RR_ID</f>
        <v>2</v>
      </c>
      <c r="D744" s="1" t="str">
        <f>RR_SHORT_NAME</f>
        <v>NS</v>
      </c>
      <c r="E744" s="1" t="str">
        <f>RR_NAME</f>
        <v>Norfolk Southern</v>
      </c>
      <c r="F744" s="1" t="s">
        <v>47744</v>
      </c>
      <c r="G744" s="6">
        <f>E2L111C26</f>
        <v>3.7482120069878473</v>
      </c>
    </row>
    <row r="745" spans="1:7" x14ac:dyDescent="0.3">
      <c r="A745" s="11">
        <f>CURRENT_YEAR</f>
        <v>2021</v>
      </c>
      <c r="B745" s="11">
        <f>RRICC</f>
        <v>117000</v>
      </c>
      <c r="C745" s="7">
        <f>RR_ID</f>
        <v>2</v>
      </c>
      <c r="D745" s="1" t="str">
        <f>RR_SHORT_NAME</f>
        <v>NS</v>
      </c>
      <c r="E745" s="1" t="str">
        <f>RR_NAME</f>
        <v>Norfolk Southern</v>
      </c>
      <c r="F745" s="1" t="s">
        <v>47745</v>
      </c>
      <c r="G745" s="6">
        <f>E2L111C27</f>
        <v>10.222396382694127</v>
      </c>
    </row>
    <row r="746" spans="1:7" x14ac:dyDescent="0.3">
      <c r="A746" s="11">
        <f>CURRENT_YEAR</f>
        <v>2021</v>
      </c>
      <c r="B746" s="11">
        <f>RRICC</f>
        <v>117000</v>
      </c>
      <c r="C746" s="7">
        <f>RR_ID</f>
        <v>2</v>
      </c>
      <c r="D746" s="1" t="str">
        <f>RR_SHORT_NAME</f>
        <v>NS</v>
      </c>
      <c r="E746" s="1" t="str">
        <f>RR_NAME</f>
        <v>Norfolk Southern</v>
      </c>
      <c r="F746" s="1" t="s">
        <v>47746</v>
      </c>
      <c r="G746" s="6">
        <f>E2L111C28</f>
        <v>8.1779171061553022</v>
      </c>
    </row>
    <row r="747" spans="1:7" x14ac:dyDescent="0.3">
      <c r="A747" s="11">
        <f>CURRENT_YEAR</f>
        <v>2021</v>
      </c>
      <c r="B747" s="11">
        <f>RRICC</f>
        <v>117000</v>
      </c>
      <c r="C747" s="7">
        <f>RR_ID</f>
        <v>2</v>
      </c>
      <c r="D747" s="1" t="str">
        <f>RR_SHORT_NAME</f>
        <v>NS</v>
      </c>
      <c r="E747" s="1" t="str">
        <f>RR_NAME</f>
        <v>Norfolk Southern</v>
      </c>
      <c r="F747" s="1" t="s">
        <v>47747</v>
      </c>
      <c r="G747" s="6">
        <f>E2L111C29</f>
        <v>1.7037327304490213</v>
      </c>
    </row>
    <row r="748" spans="1:7" x14ac:dyDescent="0.3">
      <c r="A748" s="11">
        <f>CURRENT_YEAR</f>
        <v>2021</v>
      </c>
      <c r="B748" s="11">
        <f>RRICC</f>
        <v>117000</v>
      </c>
      <c r="C748" s="7">
        <f>RR_ID</f>
        <v>2</v>
      </c>
      <c r="D748" s="1" t="str">
        <f>RR_SHORT_NAME</f>
        <v>NS</v>
      </c>
      <c r="E748" s="1" t="str">
        <f>RR_NAME</f>
        <v>Norfolk Southern</v>
      </c>
      <c r="F748" s="1" t="s">
        <v>47748</v>
      </c>
      <c r="G748" s="6">
        <f>E2L112C1</f>
        <v>53.1</v>
      </c>
    </row>
    <row r="749" spans="1:7" x14ac:dyDescent="0.3">
      <c r="A749" s="11">
        <f>CURRENT_YEAR</f>
        <v>2021</v>
      </c>
      <c r="B749" s="11">
        <f>RRICC</f>
        <v>117000</v>
      </c>
      <c r="C749" s="7">
        <f>RR_ID</f>
        <v>2</v>
      </c>
      <c r="D749" s="1" t="str">
        <f>RR_SHORT_NAME</f>
        <v>NS</v>
      </c>
      <c r="E749" s="1" t="str">
        <f>RR_NAME</f>
        <v>Norfolk Southern</v>
      </c>
      <c r="F749" s="1" t="s">
        <v>47749</v>
      </c>
      <c r="G749" s="6">
        <f>E2L112C2</f>
        <v>1.7611481649614136</v>
      </c>
    </row>
    <row r="750" spans="1:7" x14ac:dyDescent="0.3">
      <c r="A750" s="11">
        <f>CURRENT_YEAR</f>
        <v>2021</v>
      </c>
      <c r="B750" s="11">
        <f>RRICC</f>
        <v>117000</v>
      </c>
      <c r="C750" s="7">
        <f>RR_ID</f>
        <v>2</v>
      </c>
      <c r="D750" s="1" t="str">
        <f>RR_SHORT_NAME</f>
        <v>NS</v>
      </c>
      <c r="E750" s="1" t="str">
        <f>RR_NAME</f>
        <v>Norfolk Southern</v>
      </c>
      <c r="F750" s="1" t="s">
        <v>47750</v>
      </c>
      <c r="G750" s="6">
        <f>E2L112C3</f>
        <v>1.7038155704863467</v>
      </c>
    </row>
    <row r="751" spans="1:7" x14ac:dyDescent="0.3">
      <c r="A751" s="11">
        <f>CURRENT_YEAR</f>
        <v>2021</v>
      </c>
      <c r="B751" s="11">
        <f>RRICC</f>
        <v>117000</v>
      </c>
      <c r="C751" s="7">
        <f>RR_ID</f>
        <v>2</v>
      </c>
      <c r="D751" s="1" t="str">
        <f>RR_SHORT_NAME</f>
        <v>NS</v>
      </c>
      <c r="E751" s="1" t="str">
        <f>RR_NAME</f>
        <v>Norfolk Southern</v>
      </c>
      <c r="F751" s="1" t="s">
        <v>47751</v>
      </c>
      <c r="G751" s="6">
        <f>E2L112C4</f>
        <v>1.7124175472973326</v>
      </c>
    </row>
    <row r="752" spans="1:7" x14ac:dyDescent="0.3">
      <c r="A752" s="11">
        <f>CURRENT_YEAR</f>
        <v>2021</v>
      </c>
      <c r="B752" s="11">
        <f>RRICC</f>
        <v>117000</v>
      </c>
      <c r="C752" s="7">
        <f>RR_ID</f>
        <v>2</v>
      </c>
      <c r="D752" s="1" t="str">
        <f>RR_SHORT_NAME</f>
        <v>NS</v>
      </c>
      <c r="E752" s="1" t="str">
        <f>RR_NAME</f>
        <v>Norfolk Southern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2021</v>
      </c>
      <c r="B753" s="11">
        <f>RRICC</f>
        <v>117000</v>
      </c>
      <c r="C753" s="7">
        <f>RR_ID</f>
        <v>2</v>
      </c>
      <c r="D753" s="1" t="str">
        <f>RR_SHORT_NAME</f>
        <v>NS</v>
      </c>
      <c r="E753" s="1" t="str">
        <f>RR_NAME</f>
        <v>Norfolk Southern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2021</v>
      </c>
      <c r="B754" s="11">
        <f>RRICC</f>
        <v>117000</v>
      </c>
      <c r="C754" s="7">
        <f>RR_ID</f>
        <v>2</v>
      </c>
      <c r="D754" s="1" t="str">
        <f>RR_SHORT_NAME</f>
        <v>NS</v>
      </c>
      <c r="E754" s="1" t="str">
        <f>RR_NAME</f>
        <v>Norfolk Southern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2021</v>
      </c>
      <c r="B755" s="11">
        <f>RRICC</f>
        <v>117000</v>
      </c>
      <c r="C755" s="7">
        <f>RR_ID</f>
        <v>2</v>
      </c>
      <c r="D755" s="1" t="str">
        <f>RR_SHORT_NAME</f>
        <v>NS</v>
      </c>
      <c r="E755" s="1" t="str">
        <f>RR_NAME</f>
        <v>Norfolk Southern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2021</v>
      </c>
      <c r="B756" s="11">
        <f>RRICC</f>
        <v>117000</v>
      </c>
      <c r="C756" s="7">
        <f>RR_ID</f>
        <v>2</v>
      </c>
      <c r="D756" s="1" t="str">
        <f>RR_SHORT_NAME</f>
        <v>NS</v>
      </c>
      <c r="E756" s="1" t="str">
        <f>RR_NAME</f>
        <v>Norfolk Southern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2021</v>
      </c>
      <c r="B757" s="11">
        <f>RRICC</f>
        <v>117000</v>
      </c>
      <c r="C757" s="7">
        <f>RR_ID</f>
        <v>2</v>
      </c>
      <c r="D757" s="1" t="str">
        <f>RR_SHORT_NAME</f>
        <v>NS</v>
      </c>
      <c r="E757" s="1" t="str">
        <f>RR_NAME</f>
        <v>Norfolk Southern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2021</v>
      </c>
      <c r="B758" s="11">
        <f>RRICC</f>
        <v>117000</v>
      </c>
      <c r="C758" s="7">
        <f>RR_ID</f>
        <v>2</v>
      </c>
      <c r="D758" s="1" t="str">
        <f>RR_SHORT_NAME</f>
        <v>NS</v>
      </c>
      <c r="E758" s="1" t="str">
        <f>RR_NAME</f>
        <v>Norfolk Southern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2021</v>
      </c>
      <c r="B759" s="11">
        <f>RRICC</f>
        <v>117000</v>
      </c>
      <c r="C759" s="7">
        <f>RR_ID</f>
        <v>2</v>
      </c>
      <c r="D759" s="1" t="str">
        <f>RR_SHORT_NAME</f>
        <v>NS</v>
      </c>
      <c r="E759" s="1" t="str">
        <f>RR_NAME</f>
        <v>Norfolk Southern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2021</v>
      </c>
      <c r="B760" s="11">
        <f>RRICC</f>
        <v>117000</v>
      </c>
      <c r="C760" s="7">
        <f>RR_ID</f>
        <v>2</v>
      </c>
      <c r="D760" s="1" t="str">
        <f>RR_SHORT_NAME</f>
        <v>NS</v>
      </c>
      <c r="E760" s="1" t="str">
        <f>RR_NAME</f>
        <v>Norfolk Southern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2021</v>
      </c>
      <c r="B761" s="11">
        <f>RRICC</f>
        <v>117000</v>
      </c>
      <c r="C761" s="7">
        <f>RR_ID</f>
        <v>2</v>
      </c>
      <c r="D761" s="1" t="str">
        <f>RR_SHORT_NAME</f>
        <v>NS</v>
      </c>
      <c r="E761" s="1" t="str">
        <f>RR_NAME</f>
        <v>Norfolk Southern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2021</v>
      </c>
      <c r="B762" s="11">
        <f>RRICC</f>
        <v>117000</v>
      </c>
      <c r="C762" s="7">
        <f>RR_ID</f>
        <v>2</v>
      </c>
      <c r="D762" s="1" t="str">
        <f>RR_SHORT_NAME</f>
        <v>NS</v>
      </c>
      <c r="E762" s="1" t="str">
        <f>RR_NAME</f>
        <v>Norfolk Southern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2021</v>
      </c>
      <c r="B763" s="11">
        <f>RRICC</f>
        <v>117000</v>
      </c>
      <c r="C763" s="7">
        <f>RR_ID</f>
        <v>2</v>
      </c>
      <c r="D763" s="1" t="str">
        <f>RR_SHORT_NAME</f>
        <v>NS</v>
      </c>
      <c r="E763" s="1" t="str">
        <f>RR_NAME</f>
        <v>Norfolk Southern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2021</v>
      </c>
      <c r="B764" s="11">
        <f>RRICC</f>
        <v>117000</v>
      </c>
      <c r="C764" s="7">
        <f>RR_ID</f>
        <v>2</v>
      </c>
      <c r="D764" s="1" t="str">
        <f>RR_SHORT_NAME</f>
        <v>NS</v>
      </c>
      <c r="E764" s="1" t="str">
        <f>RR_NAME</f>
        <v>Norfolk Southern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2021</v>
      </c>
      <c r="B765" s="11">
        <f>RRICC</f>
        <v>117000</v>
      </c>
      <c r="C765" s="7">
        <f>RR_ID</f>
        <v>2</v>
      </c>
      <c r="D765" s="1" t="str">
        <f>RR_SHORT_NAME</f>
        <v>NS</v>
      </c>
      <c r="E765" s="1" t="str">
        <f>RR_NAME</f>
        <v>Norfolk Southern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2021</v>
      </c>
      <c r="B766" s="11">
        <f>RRICC</f>
        <v>117000</v>
      </c>
      <c r="C766" s="7">
        <f>RR_ID</f>
        <v>2</v>
      </c>
      <c r="D766" s="1" t="str">
        <f>RR_SHORT_NAME</f>
        <v>NS</v>
      </c>
      <c r="E766" s="1" t="str">
        <f>RR_NAME</f>
        <v>Norfolk Southern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2021</v>
      </c>
      <c r="B767" s="11">
        <f>RRICC</f>
        <v>117000</v>
      </c>
      <c r="C767" s="7">
        <f>RR_ID</f>
        <v>2</v>
      </c>
      <c r="D767" s="1" t="str">
        <f>RR_SHORT_NAME</f>
        <v>NS</v>
      </c>
      <c r="E767" s="1" t="str">
        <f>RR_NAME</f>
        <v>Norfolk Southern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2021</v>
      </c>
      <c r="B768" s="11">
        <f>RRICC</f>
        <v>117000</v>
      </c>
      <c r="C768" s="7">
        <f>RR_ID</f>
        <v>2</v>
      </c>
      <c r="D768" s="1" t="str">
        <f>RR_SHORT_NAME</f>
        <v>NS</v>
      </c>
      <c r="E768" s="1" t="str">
        <f>RR_NAME</f>
        <v>Norfolk Southern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2021</v>
      </c>
      <c r="B769" s="11">
        <f>RRICC</f>
        <v>117000</v>
      </c>
      <c r="C769" s="7">
        <f>RR_ID</f>
        <v>2</v>
      </c>
      <c r="D769" s="1" t="str">
        <f>RR_SHORT_NAME</f>
        <v>NS</v>
      </c>
      <c r="E769" s="1" t="str">
        <f>RR_NAME</f>
        <v>Norfolk Southern</v>
      </c>
      <c r="F769" s="1" t="s">
        <v>47769</v>
      </c>
      <c r="G769" s="6">
        <f>E2L112C22</f>
        <v>523.27424532518535</v>
      </c>
    </row>
    <row r="770" spans="1:7" x14ac:dyDescent="0.3">
      <c r="A770" s="11">
        <f>CURRENT_YEAR</f>
        <v>2021</v>
      </c>
      <c r="B770" s="11">
        <f>RRICC</f>
        <v>117000</v>
      </c>
      <c r="C770" s="7">
        <f>RR_ID</f>
        <v>2</v>
      </c>
      <c r="D770" s="1" t="str">
        <f>RR_SHORT_NAME</f>
        <v>NS</v>
      </c>
      <c r="E770" s="1" t="str">
        <f>RR_NAME</f>
        <v>Norfolk Southern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2021</v>
      </c>
      <c r="B771" s="11">
        <f>RRICC</f>
        <v>117000</v>
      </c>
      <c r="C771" s="7">
        <f>RR_ID</f>
        <v>2</v>
      </c>
      <c r="D771" s="1" t="str">
        <f>RR_SHORT_NAME</f>
        <v>NS</v>
      </c>
      <c r="E771" s="1" t="str">
        <f>RR_NAME</f>
        <v>Norfolk Southern</v>
      </c>
      <c r="F771" s="1" t="s">
        <v>47771</v>
      </c>
      <c r="G771" s="6">
        <f>E2L112C24</f>
        <v>7164.809372513484</v>
      </c>
    </row>
    <row r="772" spans="1:7" x14ac:dyDescent="0.3">
      <c r="A772" s="11">
        <f>CURRENT_YEAR</f>
        <v>2021</v>
      </c>
      <c r="B772" s="11">
        <f>RRICC</f>
        <v>117000</v>
      </c>
      <c r="C772" s="7">
        <f>RR_ID</f>
        <v>2</v>
      </c>
      <c r="D772" s="1" t="str">
        <f>RR_SHORT_NAME</f>
        <v>NS</v>
      </c>
      <c r="E772" s="1" t="str">
        <f>RR_NAME</f>
        <v>Norfolk Southern</v>
      </c>
      <c r="F772" s="1" t="s">
        <v>47772</v>
      </c>
      <c r="G772" s="6">
        <f>E2L112C25</f>
        <v>6.8149309217960852</v>
      </c>
    </row>
    <row r="773" spans="1:7" x14ac:dyDescent="0.3">
      <c r="A773" s="11">
        <f>CURRENT_YEAR</f>
        <v>2021</v>
      </c>
      <c r="B773" s="11">
        <f>RRICC</f>
        <v>117000</v>
      </c>
      <c r="C773" s="7">
        <f>RR_ID</f>
        <v>2</v>
      </c>
      <c r="D773" s="1" t="str">
        <f>RR_SHORT_NAME</f>
        <v>NS</v>
      </c>
      <c r="E773" s="1" t="str">
        <f>RR_NAME</f>
        <v>Norfolk Southern</v>
      </c>
      <c r="F773" s="1" t="s">
        <v>47773</v>
      </c>
      <c r="G773" s="6">
        <f>E2L112C26</f>
        <v>3.7482120069878468</v>
      </c>
    </row>
    <row r="774" spans="1:7" x14ac:dyDescent="0.3">
      <c r="A774" s="11">
        <f>CURRENT_YEAR</f>
        <v>2021</v>
      </c>
      <c r="B774" s="11">
        <f>RRICC</f>
        <v>117000</v>
      </c>
      <c r="C774" s="7">
        <f>RR_ID</f>
        <v>2</v>
      </c>
      <c r="D774" s="1" t="str">
        <f>RR_SHORT_NAME</f>
        <v>NS</v>
      </c>
      <c r="E774" s="1" t="str">
        <f>RR_NAME</f>
        <v>Norfolk Southern</v>
      </c>
      <c r="F774" s="1" t="s">
        <v>47774</v>
      </c>
      <c r="G774" s="6">
        <f>E2L112C27</f>
        <v>10.222396382694127</v>
      </c>
    </row>
    <row r="775" spans="1:7" x14ac:dyDescent="0.3">
      <c r="A775" s="11">
        <f>CURRENT_YEAR</f>
        <v>2021</v>
      </c>
      <c r="B775" s="11">
        <f>RRICC</f>
        <v>117000</v>
      </c>
      <c r="C775" s="7">
        <f>RR_ID</f>
        <v>2</v>
      </c>
      <c r="D775" s="1" t="str">
        <f>RR_SHORT_NAME</f>
        <v>NS</v>
      </c>
      <c r="E775" s="1" t="str">
        <f>RR_NAME</f>
        <v>Norfolk Southern</v>
      </c>
      <c r="F775" s="1" t="s">
        <v>47775</v>
      </c>
      <c r="G775" s="6">
        <f>E2L112C28</f>
        <v>8.1779171061553022</v>
      </c>
    </row>
    <row r="776" spans="1:7" x14ac:dyDescent="0.3">
      <c r="A776" s="11">
        <f>CURRENT_YEAR</f>
        <v>2021</v>
      </c>
      <c r="B776" s="11">
        <f>RRICC</f>
        <v>117000</v>
      </c>
      <c r="C776" s="7">
        <f>RR_ID</f>
        <v>2</v>
      </c>
      <c r="D776" s="1" t="str">
        <f>RR_SHORT_NAME</f>
        <v>NS</v>
      </c>
      <c r="E776" s="1" t="str">
        <f>RR_NAME</f>
        <v>Norfolk Southern</v>
      </c>
      <c r="F776" s="1" t="s">
        <v>47776</v>
      </c>
      <c r="G776" s="6">
        <f>E2L112C29</f>
        <v>1.7037327304490211</v>
      </c>
    </row>
    <row r="777" spans="1:7" x14ac:dyDescent="0.3">
      <c r="A777" s="11">
        <f>CURRENT_YEAR</f>
        <v>2021</v>
      </c>
      <c r="B777" s="11">
        <f>RRICC</f>
        <v>117000</v>
      </c>
      <c r="C777" s="7">
        <f>RR_ID</f>
        <v>2</v>
      </c>
      <c r="D777" s="1" t="str">
        <f>RR_SHORT_NAME</f>
        <v>NS</v>
      </c>
      <c r="E777" s="1" t="str">
        <f>RR_NAME</f>
        <v>Norfolk Southern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2021</v>
      </c>
      <c r="B778" s="11">
        <f>RRICC</f>
        <v>117000</v>
      </c>
      <c r="C778" s="7">
        <f>RR_ID</f>
        <v>2</v>
      </c>
      <c r="D778" s="1" t="str">
        <f>RR_SHORT_NAME</f>
        <v>NS</v>
      </c>
      <c r="E778" s="1" t="str">
        <f>RR_NAME</f>
        <v>Norfolk Southern</v>
      </c>
      <c r="F778" s="1" t="s">
        <v>47778</v>
      </c>
      <c r="G778" s="6">
        <f>E2L113C2</f>
        <v>2.2222222222222223</v>
      </c>
    </row>
    <row r="779" spans="1:7" x14ac:dyDescent="0.3">
      <c r="A779" s="11">
        <f>CURRENT_YEAR</f>
        <v>2021</v>
      </c>
      <c r="B779" s="11">
        <f>RRICC</f>
        <v>117000</v>
      </c>
      <c r="C779" s="7">
        <f>RR_ID</f>
        <v>2</v>
      </c>
      <c r="D779" s="1" t="str">
        <f>RR_SHORT_NAME</f>
        <v>NS</v>
      </c>
      <c r="E779" s="1" t="str">
        <f>RR_NAME</f>
        <v>Norfolk Southern</v>
      </c>
      <c r="F779" s="1" t="s">
        <v>47779</v>
      </c>
      <c r="G779" s="6">
        <f>E2L113C3</f>
        <v>2.0772532188841204</v>
      </c>
    </row>
    <row r="780" spans="1:7" x14ac:dyDescent="0.3">
      <c r="A780" s="11">
        <f>CURRENT_YEAR</f>
        <v>2021</v>
      </c>
      <c r="B780" s="11">
        <f>RRICC</f>
        <v>117000</v>
      </c>
      <c r="C780" s="7">
        <f>RR_ID</f>
        <v>2</v>
      </c>
      <c r="D780" s="1" t="str">
        <f>RR_SHORT_NAME</f>
        <v>NS</v>
      </c>
      <c r="E780" s="1" t="str">
        <f>RR_NAME</f>
        <v>Norfolk Southern</v>
      </c>
      <c r="F780" s="1" t="s">
        <v>47780</v>
      </c>
      <c r="G780" s="6">
        <f>E2L113C4</f>
        <v>2.1231671554252198</v>
      </c>
    </row>
    <row r="781" spans="1:7" x14ac:dyDescent="0.3">
      <c r="A781" s="11">
        <f>CURRENT_YEAR</f>
        <v>2021</v>
      </c>
      <c r="B781" s="11">
        <f>RRICC</f>
        <v>117000</v>
      </c>
      <c r="C781" s="7">
        <f>RR_ID</f>
        <v>2</v>
      </c>
      <c r="D781" s="1" t="str">
        <f>RR_SHORT_NAME</f>
        <v>NS</v>
      </c>
      <c r="E781" s="1" t="str">
        <f>RR_NAME</f>
        <v>Norfolk Southern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2021</v>
      </c>
      <c r="B782" s="11">
        <f>RRICC</f>
        <v>117000</v>
      </c>
      <c r="C782" s="7">
        <f>RR_ID</f>
        <v>2</v>
      </c>
      <c r="D782" s="1" t="str">
        <f>RR_SHORT_NAME</f>
        <v>NS</v>
      </c>
      <c r="E782" s="1" t="str">
        <f>RR_NAME</f>
        <v>Norfolk Southern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2021</v>
      </c>
      <c r="B783" s="11">
        <f>RRICC</f>
        <v>117000</v>
      </c>
      <c r="C783" s="7">
        <f>RR_ID</f>
        <v>2</v>
      </c>
      <c r="D783" s="1" t="str">
        <f>RR_SHORT_NAME</f>
        <v>NS</v>
      </c>
      <c r="E783" s="1" t="str">
        <f>RR_NAME</f>
        <v>Norfolk Southern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2021</v>
      </c>
      <c r="B784" s="11">
        <f>RRICC</f>
        <v>117000</v>
      </c>
      <c r="C784" s="7">
        <f>RR_ID</f>
        <v>2</v>
      </c>
      <c r="D784" s="1" t="str">
        <f>RR_SHORT_NAME</f>
        <v>NS</v>
      </c>
      <c r="E784" s="1" t="str">
        <f>RR_NAME</f>
        <v>Norfolk Southern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2021</v>
      </c>
      <c r="B785" s="11">
        <f>RRICC</f>
        <v>117000</v>
      </c>
      <c r="C785" s="7">
        <f>RR_ID</f>
        <v>2</v>
      </c>
      <c r="D785" s="1" t="str">
        <f>RR_SHORT_NAME</f>
        <v>NS</v>
      </c>
      <c r="E785" s="1" t="str">
        <f>RR_NAME</f>
        <v>Norfolk Southern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2021</v>
      </c>
      <c r="B786" s="11">
        <f>RRICC</f>
        <v>117000</v>
      </c>
      <c r="C786" s="7">
        <f>RR_ID</f>
        <v>2</v>
      </c>
      <c r="D786" s="1" t="str">
        <f>RR_SHORT_NAME</f>
        <v>NS</v>
      </c>
      <c r="E786" s="1" t="str">
        <f>RR_NAME</f>
        <v>Norfolk Southern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2021</v>
      </c>
      <c r="B787" s="11">
        <f>RRICC</f>
        <v>117000</v>
      </c>
      <c r="C787" s="7">
        <f>RR_ID</f>
        <v>2</v>
      </c>
      <c r="D787" s="1" t="str">
        <f>RR_SHORT_NAME</f>
        <v>NS</v>
      </c>
      <c r="E787" s="1" t="str">
        <f>RR_NAME</f>
        <v>Norfolk Southern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2021</v>
      </c>
      <c r="B788" s="11">
        <f>RRICC</f>
        <v>117000</v>
      </c>
      <c r="C788" s="7">
        <f>RR_ID</f>
        <v>2</v>
      </c>
      <c r="D788" s="1" t="str">
        <f>RR_SHORT_NAME</f>
        <v>NS</v>
      </c>
      <c r="E788" s="1" t="str">
        <f>RR_NAME</f>
        <v>Norfolk Southern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2021</v>
      </c>
      <c r="B789" s="11">
        <f>RRICC</f>
        <v>117000</v>
      </c>
      <c r="C789" s="7">
        <f>RR_ID</f>
        <v>2</v>
      </c>
      <c r="D789" s="1" t="str">
        <f>RR_SHORT_NAME</f>
        <v>NS</v>
      </c>
      <c r="E789" s="1" t="str">
        <f>RR_NAME</f>
        <v>Norfolk Southern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2021</v>
      </c>
      <c r="B790" s="11">
        <f>RRICC</f>
        <v>117000</v>
      </c>
      <c r="C790" s="7">
        <f>RR_ID</f>
        <v>2</v>
      </c>
      <c r="D790" s="1" t="str">
        <f>RR_SHORT_NAME</f>
        <v>NS</v>
      </c>
      <c r="E790" s="1" t="str">
        <f>RR_NAME</f>
        <v>Norfolk Southern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2021</v>
      </c>
      <c r="B791" s="11">
        <f>RRICC</f>
        <v>117000</v>
      </c>
      <c r="C791" s="7">
        <f>RR_ID</f>
        <v>2</v>
      </c>
      <c r="D791" s="1" t="str">
        <f>RR_SHORT_NAME</f>
        <v>NS</v>
      </c>
      <c r="E791" s="1" t="str">
        <f>RR_NAME</f>
        <v>Norfolk Southern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2021</v>
      </c>
      <c r="B792" s="11">
        <f>RRICC</f>
        <v>117000</v>
      </c>
      <c r="C792" s="7">
        <f>RR_ID</f>
        <v>2</v>
      </c>
      <c r="D792" s="1" t="str">
        <f>RR_SHORT_NAME</f>
        <v>NS</v>
      </c>
      <c r="E792" s="1" t="str">
        <f>RR_NAME</f>
        <v>Norfolk Southern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2021</v>
      </c>
      <c r="B793" s="11">
        <f>RRICC</f>
        <v>117000</v>
      </c>
      <c r="C793" s="7">
        <f>RR_ID</f>
        <v>2</v>
      </c>
      <c r="D793" s="1" t="str">
        <f>RR_SHORT_NAME</f>
        <v>NS</v>
      </c>
      <c r="E793" s="1" t="str">
        <f>RR_NAME</f>
        <v>Norfolk Southern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2021</v>
      </c>
      <c r="B794" s="11">
        <f>RRICC</f>
        <v>117000</v>
      </c>
      <c r="C794" s="7">
        <f>RR_ID</f>
        <v>2</v>
      </c>
      <c r="D794" s="1" t="str">
        <f>RR_SHORT_NAME</f>
        <v>NS</v>
      </c>
      <c r="E794" s="1" t="str">
        <f>RR_NAME</f>
        <v>Norfolk Southern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2021</v>
      </c>
      <c r="B795" s="11">
        <f>RRICC</f>
        <v>117000</v>
      </c>
      <c r="C795" s="7">
        <f>RR_ID</f>
        <v>2</v>
      </c>
      <c r="D795" s="1" t="str">
        <f>RR_SHORT_NAME</f>
        <v>NS</v>
      </c>
      <c r="E795" s="1" t="str">
        <f>RR_NAME</f>
        <v>Norfolk Southern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2021</v>
      </c>
      <c r="B796" s="11">
        <f>RRICC</f>
        <v>117000</v>
      </c>
      <c r="C796" s="7">
        <f>RR_ID</f>
        <v>2</v>
      </c>
      <c r="D796" s="1" t="str">
        <f>RR_SHORT_NAME</f>
        <v>NS</v>
      </c>
      <c r="E796" s="1" t="str">
        <f>RR_NAME</f>
        <v>Norfolk Southern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2021</v>
      </c>
      <c r="B797" s="11">
        <f>RRICC</f>
        <v>117000</v>
      </c>
      <c r="C797" s="7">
        <f>RR_ID</f>
        <v>2</v>
      </c>
      <c r="D797" s="1" t="str">
        <f>RR_SHORT_NAME</f>
        <v>NS</v>
      </c>
      <c r="E797" s="1" t="str">
        <f>RR_NAME</f>
        <v>Norfolk Southern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2021</v>
      </c>
      <c r="B798" s="11">
        <f>RRICC</f>
        <v>117000</v>
      </c>
      <c r="C798" s="7">
        <f>RR_ID</f>
        <v>2</v>
      </c>
      <c r="D798" s="1" t="str">
        <f>RR_SHORT_NAME</f>
        <v>NS</v>
      </c>
      <c r="E798" s="1" t="str">
        <f>RR_NAME</f>
        <v>Norfolk Southern</v>
      </c>
      <c r="F798" s="1" t="s">
        <v>47798</v>
      </c>
      <c r="G798" s="6">
        <f>E2L113C22</f>
        <v>523.27424532518535</v>
      </c>
    </row>
    <row r="799" spans="1:7" x14ac:dyDescent="0.3">
      <c r="A799" s="11">
        <f>CURRENT_YEAR</f>
        <v>2021</v>
      </c>
      <c r="B799" s="11">
        <f>RRICC</f>
        <v>117000</v>
      </c>
      <c r="C799" s="7">
        <f>RR_ID</f>
        <v>2</v>
      </c>
      <c r="D799" s="1" t="str">
        <f>RR_SHORT_NAME</f>
        <v>NS</v>
      </c>
      <c r="E799" s="1" t="str">
        <f>RR_NAME</f>
        <v>Norfolk Southern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2021</v>
      </c>
      <c r="B800" s="11">
        <f>RRICC</f>
        <v>117000</v>
      </c>
      <c r="C800" s="7">
        <f>RR_ID</f>
        <v>2</v>
      </c>
      <c r="D800" s="1" t="str">
        <f>RR_SHORT_NAME</f>
        <v>NS</v>
      </c>
      <c r="E800" s="1" t="str">
        <f>RR_NAME</f>
        <v>Norfolk Southern</v>
      </c>
      <c r="F800" s="1" t="s">
        <v>47800</v>
      </c>
      <c r="G800" s="6">
        <f>E2L113C24</f>
        <v>321.82994709375441</v>
      </c>
    </row>
    <row r="801" spans="1:7" x14ac:dyDescent="0.3">
      <c r="A801" s="11">
        <f>CURRENT_YEAR</f>
        <v>2021</v>
      </c>
      <c r="B801" s="11">
        <f>RRICC</f>
        <v>117000</v>
      </c>
      <c r="C801" s="7">
        <f>RR_ID</f>
        <v>2</v>
      </c>
      <c r="D801" s="1" t="str">
        <f>RR_SHORT_NAME</f>
        <v>NS</v>
      </c>
      <c r="E801" s="1" t="str">
        <f>RR_NAME</f>
        <v>Norfolk Southern</v>
      </c>
      <c r="F801" s="1" t="s">
        <v>47801</v>
      </c>
      <c r="G801" s="6">
        <f>E2L113C25</f>
        <v>6.8149309217960852</v>
      </c>
    </row>
    <row r="802" spans="1:7" x14ac:dyDescent="0.3">
      <c r="A802" s="11">
        <f>CURRENT_YEAR</f>
        <v>2021</v>
      </c>
      <c r="B802" s="11">
        <f>RRICC</f>
        <v>117000</v>
      </c>
      <c r="C802" s="7">
        <f>RR_ID</f>
        <v>2</v>
      </c>
      <c r="D802" s="1" t="str">
        <f>RR_SHORT_NAME</f>
        <v>NS</v>
      </c>
      <c r="E802" s="1" t="str">
        <f>RR_NAME</f>
        <v>Norfolk Southern</v>
      </c>
      <c r="F802" s="1" t="s">
        <v>47802</v>
      </c>
      <c r="G802" s="6">
        <f>E2L113C26</f>
        <v>3.7482120069878468</v>
      </c>
    </row>
    <row r="803" spans="1:7" x14ac:dyDescent="0.3">
      <c r="A803" s="11">
        <f>CURRENT_YEAR</f>
        <v>2021</v>
      </c>
      <c r="B803" s="11">
        <f>RRICC</f>
        <v>117000</v>
      </c>
      <c r="C803" s="7">
        <f>RR_ID</f>
        <v>2</v>
      </c>
      <c r="D803" s="1" t="str">
        <f>RR_SHORT_NAME</f>
        <v>NS</v>
      </c>
      <c r="E803" s="1" t="str">
        <f>RR_NAME</f>
        <v>Norfolk Southern</v>
      </c>
      <c r="F803" s="1" t="s">
        <v>47803</v>
      </c>
      <c r="G803" s="6">
        <f>E2L113C27</f>
        <v>10.222396382694129</v>
      </c>
    </row>
    <row r="804" spans="1:7" x14ac:dyDescent="0.3">
      <c r="A804" s="11">
        <f>CURRENT_YEAR</f>
        <v>2021</v>
      </c>
      <c r="B804" s="11">
        <f>RRICC</f>
        <v>117000</v>
      </c>
      <c r="C804" s="7">
        <f>RR_ID</f>
        <v>2</v>
      </c>
      <c r="D804" s="1" t="str">
        <f>RR_SHORT_NAME</f>
        <v>NS</v>
      </c>
      <c r="E804" s="1" t="str">
        <f>RR_NAME</f>
        <v>Norfolk Southern</v>
      </c>
      <c r="F804" s="1" t="s">
        <v>47804</v>
      </c>
      <c r="G804" s="6">
        <f>E2L113C28</f>
        <v>8.1779171061553022</v>
      </c>
    </row>
    <row r="805" spans="1:7" x14ac:dyDescent="0.3">
      <c r="A805" s="11">
        <f>CURRENT_YEAR</f>
        <v>2021</v>
      </c>
      <c r="B805" s="11">
        <f>RRICC</f>
        <v>117000</v>
      </c>
      <c r="C805" s="7">
        <f>RR_ID</f>
        <v>2</v>
      </c>
      <c r="D805" s="1" t="str">
        <f>RR_SHORT_NAME</f>
        <v>NS</v>
      </c>
      <c r="E805" s="1" t="str">
        <f>RR_NAME</f>
        <v>Norfolk Southern</v>
      </c>
      <c r="F805" s="1" t="s">
        <v>47805</v>
      </c>
      <c r="G805" s="6">
        <f>E2L113C29</f>
        <v>1.7037327304490211</v>
      </c>
    </row>
    <row r="806" spans="1:7" x14ac:dyDescent="0.3">
      <c r="A806" s="11">
        <f>CURRENT_YEAR</f>
        <v>2021</v>
      </c>
      <c r="B806" s="11">
        <f>RRICC</f>
        <v>117000</v>
      </c>
      <c r="C806" s="7">
        <f>RR_ID</f>
        <v>2</v>
      </c>
      <c r="D806" s="1" t="str">
        <f>RR_SHORT_NAME</f>
        <v>NS</v>
      </c>
      <c r="E806" s="1" t="str">
        <f>RR_NAME</f>
        <v>Norfolk Southern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2021</v>
      </c>
      <c r="B807" s="11">
        <f>RRICC</f>
        <v>117000</v>
      </c>
      <c r="C807" s="7">
        <f>RR_ID</f>
        <v>2</v>
      </c>
      <c r="D807" s="1" t="str">
        <f>RR_SHORT_NAME</f>
        <v>NS</v>
      </c>
      <c r="E807" s="1" t="str">
        <f>RR_NAME</f>
        <v>Norfolk Southern</v>
      </c>
      <c r="F807" s="1" t="s">
        <v>47807</v>
      </c>
      <c r="G807" s="6">
        <f>E2L114C2</f>
        <v>2.0321430052673053</v>
      </c>
    </row>
    <row r="808" spans="1:7" x14ac:dyDescent="0.3">
      <c r="A808" s="11">
        <f>CURRENT_YEAR</f>
        <v>2021</v>
      </c>
      <c r="B808" s="11">
        <f>RRICC</f>
        <v>117000</v>
      </c>
      <c r="C808" s="7">
        <f>RR_ID</f>
        <v>2</v>
      </c>
      <c r="D808" s="1" t="str">
        <f>RR_SHORT_NAME</f>
        <v>NS</v>
      </c>
      <c r="E808" s="1" t="str">
        <f>RR_NAME</f>
        <v>Norfolk Southern</v>
      </c>
      <c r="F808" s="1" t="s">
        <v>47808</v>
      </c>
      <c r="G808" s="6">
        <f>E2L114C3</f>
        <v>2.0545074118731828</v>
      </c>
    </row>
    <row r="809" spans="1:7" x14ac:dyDescent="0.3">
      <c r="A809" s="11">
        <f>CURRENT_YEAR</f>
        <v>2021</v>
      </c>
      <c r="B809" s="11">
        <f>RRICC</f>
        <v>117000</v>
      </c>
      <c r="C809" s="7">
        <f>RR_ID</f>
        <v>2</v>
      </c>
      <c r="D809" s="1" t="str">
        <f>RR_SHORT_NAME</f>
        <v>NS</v>
      </c>
      <c r="E809" s="1" t="str">
        <f>RR_NAME</f>
        <v>Norfolk Southern</v>
      </c>
      <c r="F809" s="1" t="s">
        <v>47809</v>
      </c>
      <c r="G809" s="6">
        <f>E2L114C4</f>
        <v>2.0441988950276242</v>
      </c>
    </row>
    <row r="810" spans="1:7" x14ac:dyDescent="0.3">
      <c r="A810" s="11">
        <f>CURRENT_YEAR</f>
        <v>2021</v>
      </c>
      <c r="B810" s="11">
        <f>RRICC</f>
        <v>117000</v>
      </c>
      <c r="C810" s="7">
        <f>RR_ID</f>
        <v>2</v>
      </c>
      <c r="D810" s="1" t="str">
        <f>RR_SHORT_NAME</f>
        <v>NS</v>
      </c>
      <c r="E810" s="1" t="str">
        <f>RR_NAME</f>
        <v>Norfolk Southern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2021</v>
      </c>
      <c r="B811" s="11">
        <f>RRICC</f>
        <v>117000</v>
      </c>
      <c r="C811" s="7">
        <f>RR_ID</f>
        <v>2</v>
      </c>
      <c r="D811" s="1" t="str">
        <f>RR_SHORT_NAME</f>
        <v>NS</v>
      </c>
      <c r="E811" s="1" t="str">
        <f>RR_NAME</f>
        <v>Norfolk Southern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2021</v>
      </c>
      <c r="B812" s="11">
        <f>RRICC</f>
        <v>117000</v>
      </c>
      <c r="C812" s="7">
        <f>RR_ID</f>
        <v>2</v>
      </c>
      <c r="D812" s="1" t="str">
        <f>RR_SHORT_NAME</f>
        <v>NS</v>
      </c>
      <c r="E812" s="1" t="str">
        <f>RR_NAME</f>
        <v>Norfolk Southern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2021</v>
      </c>
      <c r="B813" s="11">
        <f>RRICC</f>
        <v>117000</v>
      </c>
      <c r="C813" s="7">
        <f>RR_ID</f>
        <v>2</v>
      </c>
      <c r="D813" s="1" t="str">
        <f>RR_SHORT_NAME</f>
        <v>NS</v>
      </c>
      <c r="E813" s="1" t="str">
        <f>RR_NAME</f>
        <v>Norfolk Southern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2021</v>
      </c>
      <c r="B814" s="11">
        <f>RRICC</f>
        <v>117000</v>
      </c>
      <c r="C814" s="7">
        <f>RR_ID</f>
        <v>2</v>
      </c>
      <c r="D814" s="1" t="str">
        <f>RR_SHORT_NAME</f>
        <v>NS</v>
      </c>
      <c r="E814" s="1" t="str">
        <f>RR_NAME</f>
        <v>Norfolk Southern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2021</v>
      </c>
      <c r="B815" s="11">
        <f>RRICC</f>
        <v>117000</v>
      </c>
      <c r="C815" s="7">
        <f>RR_ID</f>
        <v>2</v>
      </c>
      <c r="D815" s="1" t="str">
        <f>RR_SHORT_NAME</f>
        <v>NS</v>
      </c>
      <c r="E815" s="1" t="str">
        <f>RR_NAME</f>
        <v>Norfolk Southern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2021</v>
      </c>
      <c r="B816" s="11">
        <f>RRICC</f>
        <v>117000</v>
      </c>
      <c r="C816" s="7">
        <f>RR_ID</f>
        <v>2</v>
      </c>
      <c r="D816" s="1" t="str">
        <f>RR_SHORT_NAME</f>
        <v>NS</v>
      </c>
      <c r="E816" s="1" t="str">
        <f>RR_NAME</f>
        <v>Norfolk Southern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2021</v>
      </c>
      <c r="B817" s="11">
        <f>RRICC</f>
        <v>117000</v>
      </c>
      <c r="C817" s="7">
        <f>RR_ID</f>
        <v>2</v>
      </c>
      <c r="D817" s="1" t="str">
        <f>RR_SHORT_NAME</f>
        <v>NS</v>
      </c>
      <c r="E817" s="1" t="str">
        <f>RR_NAME</f>
        <v>Norfolk Southern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2021</v>
      </c>
      <c r="B818" s="11">
        <f>RRICC</f>
        <v>117000</v>
      </c>
      <c r="C818" s="7">
        <f>RR_ID</f>
        <v>2</v>
      </c>
      <c r="D818" s="1" t="str">
        <f>RR_SHORT_NAME</f>
        <v>NS</v>
      </c>
      <c r="E818" s="1" t="str">
        <f>RR_NAME</f>
        <v>Norfolk Southern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2021</v>
      </c>
      <c r="B819" s="11">
        <f>RRICC</f>
        <v>117000</v>
      </c>
      <c r="C819" s="7">
        <f>RR_ID</f>
        <v>2</v>
      </c>
      <c r="D819" s="1" t="str">
        <f>RR_SHORT_NAME</f>
        <v>NS</v>
      </c>
      <c r="E819" s="1" t="str">
        <f>RR_NAME</f>
        <v>Norfolk Southern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2021</v>
      </c>
      <c r="B820" s="11">
        <f>RRICC</f>
        <v>117000</v>
      </c>
      <c r="C820" s="7">
        <f>RR_ID</f>
        <v>2</v>
      </c>
      <c r="D820" s="1" t="str">
        <f>RR_SHORT_NAME</f>
        <v>NS</v>
      </c>
      <c r="E820" s="1" t="str">
        <f>RR_NAME</f>
        <v>Norfolk Southern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2021</v>
      </c>
      <c r="B821" s="11">
        <f>RRICC</f>
        <v>117000</v>
      </c>
      <c r="C821" s="7">
        <f>RR_ID</f>
        <v>2</v>
      </c>
      <c r="D821" s="1" t="str">
        <f>RR_SHORT_NAME</f>
        <v>NS</v>
      </c>
      <c r="E821" s="1" t="str">
        <f>RR_NAME</f>
        <v>Norfolk Southern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2021</v>
      </c>
      <c r="B822" s="11">
        <f>RRICC</f>
        <v>117000</v>
      </c>
      <c r="C822" s="7">
        <f>RR_ID</f>
        <v>2</v>
      </c>
      <c r="D822" s="1" t="str">
        <f>RR_SHORT_NAME</f>
        <v>NS</v>
      </c>
      <c r="E822" s="1" t="str">
        <f>RR_NAME</f>
        <v>Norfolk Southern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2021</v>
      </c>
      <c r="B823" s="11">
        <f>RRICC</f>
        <v>117000</v>
      </c>
      <c r="C823" s="7">
        <f>RR_ID</f>
        <v>2</v>
      </c>
      <c r="D823" s="1" t="str">
        <f>RR_SHORT_NAME</f>
        <v>NS</v>
      </c>
      <c r="E823" s="1" t="str">
        <f>RR_NAME</f>
        <v>Norfolk Southern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2021</v>
      </c>
      <c r="B824" s="11">
        <f>RRICC</f>
        <v>117000</v>
      </c>
      <c r="C824" s="7">
        <f>RR_ID</f>
        <v>2</v>
      </c>
      <c r="D824" s="1" t="str">
        <f>RR_SHORT_NAME</f>
        <v>NS</v>
      </c>
      <c r="E824" s="1" t="str">
        <f>RR_NAME</f>
        <v>Norfolk Southern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2021</v>
      </c>
      <c r="B825" s="11">
        <f>RRICC</f>
        <v>117000</v>
      </c>
      <c r="C825" s="7">
        <f>RR_ID</f>
        <v>2</v>
      </c>
      <c r="D825" s="1" t="str">
        <f>RR_SHORT_NAME</f>
        <v>NS</v>
      </c>
      <c r="E825" s="1" t="str">
        <f>RR_NAME</f>
        <v>Norfolk Southern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2021</v>
      </c>
      <c r="B826" s="11">
        <f>RRICC</f>
        <v>117000</v>
      </c>
      <c r="C826" s="7">
        <f>RR_ID</f>
        <v>2</v>
      </c>
      <c r="D826" s="1" t="str">
        <f>RR_SHORT_NAME</f>
        <v>NS</v>
      </c>
      <c r="E826" s="1" t="str">
        <f>RR_NAME</f>
        <v>Norfolk Southern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2021</v>
      </c>
      <c r="B827" s="11">
        <f>RRICC</f>
        <v>117000</v>
      </c>
      <c r="C827" s="7">
        <f>RR_ID</f>
        <v>2</v>
      </c>
      <c r="D827" s="1" t="str">
        <f>RR_SHORT_NAME</f>
        <v>NS</v>
      </c>
      <c r="E827" s="1" t="str">
        <f>RR_NAME</f>
        <v>Norfolk Southern</v>
      </c>
      <c r="F827" s="1" t="s">
        <v>47827</v>
      </c>
      <c r="G827" s="6">
        <f>E2L114C22</f>
        <v>523.27424532518535</v>
      </c>
    </row>
    <row r="828" spans="1:7" x14ac:dyDescent="0.3">
      <c r="A828" s="11">
        <f>CURRENT_YEAR</f>
        <v>2021</v>
      </c>
      <c r="B828" s="11">
        <f>RRICC</f>
        <v>117000</v>
      </c>
      <c r="C828" s="7">
        <f>RR_ID</f>
        <v>2</v>
      </c>
      <c r="D828" s="1" t="str">
        <f>RR_SHORT_NAME</f>
        <v>NS</v>
      </c>
      <c r="E828" s="1" t="str">
        <f>RR_NAME</f>
        <v>Norfolk Southern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2021</v>
      </c>
      <c r="B829" s="11">
        <f>RRICC</f>
        <v>117000</v>
      </c>
      <c r="C829" s="7">
        <f>RR_ID</f>
        <v>2</v>
      </c>
      <c r="D829" s="1" t="str">
        <f>RR_SHORT_NAME</f>
        <v>NS</v>
      </c>
      <c r="E829" s="1" t="str">
        <f>RR_NAME</f>
        <v>Norfolk Southern</v>
      </c>
      <c r="F829" s="1" t="s">
        <v>47829</v>
      </c>
      <c r="G829" s="6">
        <f>E2L114C24</f>
        <v>657.35360958322178</v>
      </c>
    </row>
    <row r="830" spans="1:7" x14ac:dyDescent="0.3">
      <c r="A830" s="11">
        <f>CURRENT_YEAR</f>
        <v>2021</v>
      </c>
      <c r="B830" s="11">
        <f>RRICC</f>
        <v>117000</v>
      </c>
      <c r="C830" s="7">
        <f>RR_ID</f>
        <v>2</v>
      </c>
      <c r="D830" s="1" t="str">
        <f>RR_SHORT_NAME</f>
        <v>NS</v>
      </c>
      <c r="E830" s="1" t="str">
        <f>RR_NAME</f>
        <v>Norfolk Southern</v>
      </c>
      <c r="F830" s="1" t="s">
        <v>47830</v>
      </c>
      <c r="G830" s="6">
        <f>E2L114C25</f>
        <v>6.8149309217960852</v>
      </c>
    </row>
    <row r="831" spans="1:7" x14ac:dyDescent="0.3">
      <c r="A831" s="11">
        <f>CURRENT_YEAR</f>
        <v>2021</v>
      </c>
      <c r="B831" s="11">
        <f>RRICC</f>
        <v>117000</v>
      </c>
      <c r="C831" s="7">
        <f>RR_ID</f>
        <v>2</v>
      </c>
      <c r="D831" s="1" t="str">
        <f>RR_SHORT_NAME</f>
        <v>NS</v>
      </c>
      <c r="E831" s="1" t="str">
        <f>RR_NAME</f>
        <v>Norfolk Southern</v>
      </c>
      <c r="F831" s="1" t="s">
        <v>47831</v>
      </c>
      <c r="G831" s="6">
        <f>E2L114C26</f>
        <v>3.7482120069878468</v>
      </c>
    </row>
    <row r="832" spans="1:7" x14ac:dyDescent="0.3">
      <c r="A832" s="11">
        <f>CURRENT_YEAR</f>
        <v>2021</v>
      </c>
      <c r="B832" s="11">
        <f>RRICC</f>
        <v>117000</v>
      </c>
      <c r="C832" s="7">
        <f>RR_ID</f>
        <v>2</v>
      </c>
      <c r="D832" s="1" t="str">
        <f>RR_SHORT_NAME</f>
        <v>NS</v>
      </c>
      <c r="E832" s="1" t="str">
        <f>RR_NAME</f>
        <v>Norfolk Southern</v>
      </c>
      <c r="F832" s="1" t="s">
        <v>47832</v>
      </c>
      <c r="G832" s="6">
        <f>E2L114C27</f>
        <v>10.222396382694127</v>
      </c>
    </row>
    <row r="833" spans="1:7" x14ac:dyDescent="0.3">
      <c r="A833" s="11">
        <f>CURRENT_YEAR</f>
        <v>2021</v>
      </c>
      <c r="B833" s="11">
        <f>RRICC</f>
        <v>117000</v>
      </c>
      <c r="C833" s="7">
        <f>RR_ID</f>
        <v>2</v>
      </c>
      <c r="D833" s="1" t="str">
        <f>RR_SHORT_NAME</f>
        <v>NS</v>
      </c>
      <c r="E833" s="1" t="str">
        <f>RR_NAME</f>
        <v>Norfolk Southern</v>
      </c>
      <c r="F833" s="1" t="s">
        <v>47833</v>
      </c>
      <c r="G833" s="6">
        <f>E2L114C28</f>
        <v>8.1779171061553022</v>
      </c>
    </row>
    <row r="834" spans="1:7" x14ac:dyDescent="0.3">
      <c r="A834" s="11">
        <f>CURRENT_YEAR</f>
        <v>2021</v>
      </c>
      <c r="B834" s="11">
        <f>RRICC</f>
        <v>117000</v>
      </c>
      <c r="C834" s="7">
        <f>RR_ID</f>
        <v>2</v>
      </c>
      <c r="D834" s="1" t="str">
        <f>RR_SHORT_NAME</f>
        <v>NS</v>
      </c>
      <c r="E834" s="1" t="str">
        <f>RR_NAME</f>
        <v>Norfolk Southern</v>
      </c>
      <c r="F834" s="1" t="s">
        <v>47834</v>
      </c>
      <c r="G834" s="6">
        <f>E2L114C29</f>
        <v>1.7037327304490211</v>
      </c>
    </row>
    <row r="835" spans="1:7" x14ac:dyDescent="0.3">
      <c r="A835" s="11">
        <f>CURRENT_YEAR</f>
        <v>2021</v>
      </c>
      <c r="B835" s="11">
        <f>RRICC</f>
        <v>117000</v>
      </c>
      <c r="C835" s="7">
        <f>RR_ID</f>
        <v>2</v>
      </c>
      <c r="D835" s="1" t="str">
        <f>RR_SHORT_NAME</f>
        <v>NS</v>
      </c>
      <c r="E835" s="1" t="str">
        <f>RR_NAME</f>
        <v>Norfolk Southern</v>
      </c>
      <c r="F835" s="1" t="s">
        <v>47835</v>
      </c>
      <c r="G835" s="6">
        <f>E2L115C1</f>
        <v>32.9</v>
      </c>
    </row>
    <row r="836" spans="1:7" x14ac:dyDescent="0.3">
      <c r="A836" s="11">
        <f>CURRENT_YEAR</f>
        <v>2021</v>
      </c>
      <c r="B836" s="11">
        <f>RRICC</f>
        <v>117000</v>
      </c>
      <c r="C836" s="7">
        <f>RR_ID</f>
        <v>2</v>
      </c>
      <c r="D836" s="1" t="str">
        <f>RR_SHORT_NAME</f>
        <v>NS</v>
      </c>
      <c r="E836" s="1" t="str">
        <f>RR_NAME</f>
        <v>Norfolk Southern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2021</v>
      </c>
      <c r="B837" s="11">
        <f>RRICC</f>
        <v>117000</v>
      </c>
      <c r="C837" s="7">
        <f>RR_ID</f>
        <v>2</v>
      </c>
      <c r="D837" s="1" t="str">
        <f>RR_SHORT_NAME</f>
        <v>NS</v>
      </c>
      <c r="E837" s="1" t="str">
        <f>RR_NAME</f>
        <v>Norfolk Southern</v>
      </c>
      <c r="F837" s="1" t="s">
        <v>47837</v>
      </c>
      <c r="G837" s="6">
        <f>E2L115C3</f>
        <v>2.0717086900710138</v>
      </c>
    </row>
    <row r="838" spans="1:7" x14ac:dyDescent="0.3">
      <c r="A838" s="11">
        <f>CURRENT_YEAR</f>
        <v>2021</v>
      </c>
      <c r="B838" s="11">
        <f>RRICC</f>
        <v>117000</v>
      </c>
      <c r="C838" s="7">
        <f>RR_ID</f>
        <v>2</v>
      </c>
      <c r="D838" s="1" t="str">
        <f>RR_SHORT_NAME</f>
        <v>NS</v>
      </c>
      <c r="E838" s="1" t="str">
        <f>RR_NAME</f>
        <v>Norfolk Southern</v>
      </c>
      <c r="F838" s="1" t="s">
        <v>47838</v>
      </c>
      <c r="G838" s="6">
        <f>E2L115C4</f>
        <v>2.0717086900710138</v>
      </c>
    </row>
    <row r="839" spans="1:7" x14ac:dyDescent="0.3">
      <c r="A839" s="11">
        <f>CURRENT_YEAR</f>
        <v>2021</v>
      </c>
      <c r="B839" s="11">
        <f>RRICC</f>
        <v>117000</v>
      </c>
      <c r="C839" s="7">
        <f>RR_ID</f>
        <v>2</v>
      </c>
      <c r="D839" s="1" t="str">
        <f>RR_SHORT_NAME</f>
        <v>NS</v>
      </c>
      <c r="E839" s="1" t="str">
        <f>RR_NAME</f>
        <v>Norfolk Southern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2021</v>
      </c>
      <c r="B840" s="11">
        <f>RRICC</f>
        <v>117000</v>
      </c>
      <c r="C840" s="7">
        <f>RR_ID</f>
        <v>2</v>
      </c>
      <c r="D840" s="1" t="str">
        <f>RR_SHORT_NAME</f>
        <v>NS</v>
      </c>
      <c r="E840" s="1" t="str">
        <f>RR_NAME</f>
        <v>Norfolk Southern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2021</v>
      </c>
      <c r="B841" s="11">
        <f>RRICC</f>
        <v>117000</v>
      </c>
      <c r="C841" s="7">
        <f>RR_ID</f>
        <v>2</v>
      </c>
      <c r="D841" s="1" t="str">
        <f>RR_SHORT_NAME</f>
        <v>NS</v>
      </c>
      <c r="E841" s="1" t="str">
        <f>RR_NAME</f>
        <v>Norfolk Southern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2021</v>
      </c>
      <c r="B842" s="11">
        <f>RRICC</f>
        <v>117000</v>
      </c>
      <c r="C842" s="7">
        <f>RR_ID</f>
        <v>2</v>
      </c>
      <c r="D842" s="1" t="str">
        <f>RR_SHORT_NAME</f>
        <v>NS</v>
      </c>
      <c r="E842" s="1" t="str">
        <f>RR_NAME</f>
        <v>Norfolk Southern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2021</v>
      </c>
      <c r="B843" s="11">
        <f>RRICC</f>
        <v>117000</v>
      </c>
      <c r="C843" s="7">
        <f>RR_ID</f>
        <v>2</v>
      </c>
      <c r="D843" s="1" t="str">
        <f>RR_SHORT_NAME</f>
        <v>NS</v>
      </c>
      <c r="E843" s="1" t="str">
        <f>RR_NAME</f>
        <v>Norfolk Southern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2021</v>
      </c>
      <c r="B844" s="11">
        <f>RRICC</f>
        <v>117000</v>
      </c>
      <c r="C844" s="7">
        <f>RR_ID</f>
        <v>2</v>
      </c>
      <c r="D844" s="1" t="str">
        <f>RR_SHORT_NAME</f>
        <v>NS</v>
      </c>
      <c r="E844" s="1" t="str">
        <f>RR_NAME</f>
        <v>Norfolk Southern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2021</v>
      </c>
      <c r="B845" s="11">
        <f>RRICC</f>
        <v>117000</v>
      </c>
      <c r="C845" s="7">
        <f>RR_ID</f>
        <v>2</v>
      </c>
      <c r="D845" s="1" t="str">
        <f>RR_SHORT_NAME</f>
        <v>NS</v>
      </c>
      <c r="E845" s="1" t="str">
        <f>RR_NAME</f>
        <v>Norfolk Southern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2021</v>
      </c>
      <c r="B846" s="11">
        <f>RRICC</f>
        <v>117000</v>
      </c>
      <c r="C846" s="7">
        <f>RR_ID</f>
        <v>2</v>
      </c>
      <c r="D846" s="1" t="str">
        <f>RR_SHORT_NAME</f>
        <v>NS</v>
      </c>
      <c r="E846" s="1" t="str">
        <f>RR_NAME</f>
        <v>Norfolk Southern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2021</v>
      </c>
      <c r="B847" s="11">
        <f>RRICC</f>
        <v>117000</v>
      </c>
      <c r="C847" s="7">
        <f>RR_ID</f>
        <v>2</v>
      </c>
      <c r="D847" s="1" t="str">
        <f>RR_SHORT_NAME</f>
        <v>NS</v>
      </c>
      <c r="E847" s="1" t="str">
        <f>RR_NAME</f>
        <v>Norfolk Southern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2021</v>
      </c>
      <c r="B848" s="11">
        <f>RRICC</f>
        <v>117000</v>
      </c>
      <c r="C848" s="7">
        <f>RR_ID</f>
        <v>2</v>
      </c>
      <c r="D848" s="1" t="str">
        <f>RR_SHORT_NAME</f>
        <v>NS</v>
      </c>
      <c r="E848" s="1" t="str">
        <f>RR_NAME</f>
        <v>Norfolk Southern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2021</v>
      </c>
      <c r="B849" s="11">
        <f>RRICC</f>
        <v>117000</v>
      </c>
      <c r="C849" s="7">
        <f>RR_ID</f>
        <v>2</v>
      </c>
      <c r="D849" s="1" t="str">
        <f>RR_SHORT_NAME</f>
        <v>NS</v>
      </c>
      <c r="E849" s="1" t="str">
        <f>RR_NAME</f>
        <v>Norfolk Southern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2021</v>
      </c>
      <c r="B850" s="11">
        <f>RRICC</f>
        <v>117000</v>
      </c>
      <c r="C850" s="7">
        <f>RR_ID</f>
        <v>2</v>
      </c>
      <c r="D850" s="1" t="str">
        <f>RR_SHORT_NAME</f>
        <v>NS</v>
      </c>
      <c r="E850" s="1" t="str">
        <f>RR_NAME</f>
        <v>Norfolk Southern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2021</v>
      </c>
      <c r="B851" s="11">
        <f>RRICC</f>
        <v>117000</v>
      </c>
      <c r="C851" s="7">
        <f>RR_ID</f>
        <v>2</v>
      </c>
      <c r="D851" s="1" t="str">
        <f>RR_SHORT_NAME</f>
        <v>NS</v>
      </c>
      <c r="E851" s="1" t="str">
        <f>RR_NAME</f>
        <v>Norfolk Southern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2021</v>
      </c>
      <c r="B852" s="11">
        <f>RRICC</f>
        <v>117000</v>
      </c>
      <c r="C852" s="7">
        <f>RR_ID</f>
        <v>2</v>
      </c>
      <c r="D852" s="1" t="str">
        <f>RR_SHORT_NAME</f>
        <v>NS</v>
      </c>
      <c r="E852" s="1" t="str">
        <f>RR_NAME</f>
        <v>Norfolk Southern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2021</v>
      </c>
      <c r="B853" s="11">
        <f>RRICC</f>
        <v>117000</v>
      </c>
      <c r="C853" s="7">
        <f>RR_ID</f>
        <v>2</v>
      </c>
      <c r="D853" s="1" t="str">
        <f>RR_SHORT_NAME</f>
        <v>NS</v>
      </c>
      <c r="E853" s="1" t="str">
        <f>RR_NAME</f>
        <v>Norfolk Southern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2021</v>
      </c>
      <c r="B854" s="11">
        <f>RRICC</f>
        <v>117000</v>
      </c>
      <c r="C854" s="7">
        <f>RR_ID</f>
        <v>2</v>
      </c>
      <c r="D854" s="1" t="str">
        <f>RR_SHORT_NAME</f>
        <v>NS</v>
      </c>
      <c r="E854" s="1" t="str">
        <f>RR_NAME</f>
        <v>Norfolk Southern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2021</v>
      </c>
      <c r="B855" s="11">
        <f>RRICC</f>
        <v>117000</v>
      </c>
      <c r="C855" s="7">
        <f>RR_ID</f>
        <v>2</v>
      </c>
      <c r="D855" s="1" t="str">
        <f>RR_SHORT_NAME</f>
        <v>NS</v>
      </c>
      <c r="E855" s="1" t="str">
        <f>RR_NAME</f>
        <v>Norfolk Southern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2021</v>
      </c>
      <c r="B856" s="11">
        <f>RRICC</f>
        <v>117000</v>
      </c>
      <c r="C856" s="7">
        <f>RR_ID</f>
        <v>2</v>
      </c>
      <c r="D856" s="1" t="str">
        <f>RR_SHORT_NAME</f>
        <v>NS</v>
      </c>
      <c r="E856" s="1" t="str">
        <f>RR_NAME</f>
        <v>Norfolk Southern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2021</v>
      </c>
      <c r="B857" s="11">
        <f>RRICC</f>
        <v>117000</v>
      </c>
      <c r="C857" s="7">
        <f>RR_ID</f>
        <v>2</v>
      </c>
      <c r="D857" s="1" t="str">
        <f>RR_SHORT_NAME</f>
        <v>NS</v>
      </c>
      <c r="E857" s="1" t="str">
        <f>RR_NAME</f>
        <v>Norfolk Southern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2021</v>
      </c>
      <c r="B858" s="11">
        <f>RRICC</f>
        <v>117000</v>
      </c>
      <c r="C858" s="7">
        <f>RR_ID</f>
        <v>2</v>
      </c>
      <c r="D858" s="1" t="str">
        <f>RR_SHORT_NAME</f>
        <v>NS</v>
      </c>
      <c r="E858" s="1" t="str">
        <f>RR_NAME</f>
        <v>Norfolk Southern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2021</v>
      </c>
      <c r="B859" s="11">
        <f>RRICC</f>
        <v>117000</v>
      </c>
      <c r="C859" s="7">
        <f>RR_ID</f>
        <v>2</v>
      </c>
      <c r="D859" s="1" t="str">
        <f>RR_SHORT_NAME</f>
        <v>NS</v>
      </c>
      <c r="E859" s="1" t="str">
        <f>RR_NAME</f>
        <v>Norfolk Southern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2021</v>
      </c>
      <c r="B860" s="11">
        <f>RRICC</f>
        <v>117000</v>
      </c>
      <c r="C860" s="7">
        <f>RR_ID</f>
        <v>2</v>
      </c>
      <c r="D860" s="1" t="str">
        <f>RR_SHORT_NAME</f>
        <v>NS</v>
      </c>
      <c r="E860" s="1" t="str">
        <f>RR_NAME</f>
        <v>Norfolk Southern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2021</v>
      </c>
      <c r="B861" s="11">
        <f>RRICC</f>
        <v>117000</v>
      </c>
      <c r="C861" s="7">
        <f>RR_ID</f>
        <v>2</v>
      </c>
      <c r="D861" s="1" t="str">
        <f>RR_SHORT_NAME</f>
        <v>NS</v>
      </c>
      <c r="E861" s="1" t="str">
        <f>RR_NAME</f>
        <v>Norfolk Southern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2021</v>
      </c>
      <c r="B862" s="11">
        <f>RRICC</f>
        <v>117000</v>
      </c>
      <c r="C862" s="7">
        <f>RR_ID</f>
        <v>2</v>
      </c>
      <c r="D862" s="1" t="str">
        <f>RR_SHORT_NAME</f>
        <v>NS</v>
      </c>
      <c r="E862" s="1" t="str">
        <f>RR_NAME</f>
        <v>Norfolk Southern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2021</v>
      </c>
      <c r="B863" s="11">
        <f>RRICC</f>
        <v>117000</v>
      </c>
      <c r="C863" s="7">
        <f>RR_ID</f>
        <v>2</v>
      </c>
      <c r="D863" s="1" t="str">
        <f>RR_SHORT_NAME</f>
        <v>NS</v>
      </c>
      <c r="E863" s="1" t="str">
        <f>RR_NAME</f>
        <v>Norfolk Southern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2021</v>
      </c>
      <c r="B864" s="11">
        <f>RRICC</f>
        <v>117000</v>
      </c>
      <c r="C864" s="7">
        <f>RR_ID</f>
        <v>2</v>
      </c>
      <c r="D864" s="1" t="str">
        <f>RR_SHORT_NAME</f>
        <v>NS</v>
      </c>
      <c r="E864" s="1" t="str">
        <f>RR_NAME</f>
        <v>Norfolk Southern</v>
      </c>
      <c r="F864" s="1" t="s">
        <v>47864</v>
      </c>
      <c r="G864" s="6">
        <f>E2L116C1</f>
        <v>41.9</v>
      </c>
    </row>
    <row r="865" spans="1:7" x14ac:dyDescent="0.3">
      <c r="A865" s="11">
        <f>CURRENT_YEAR</f>
        <v>2021</v>
      </c>
      <c r="B865" s="11">
        <f>RRICC</f>
        <v>117000</v>
      </c>
      <c r="C865" s="7">
        <f>RR_ID</f>
        <v>2</v>
      </c>
      <c r="D865" s="1" t="str">
        <f>RR_SHORT_NAME</f>
        <v>NS</v>
      </c>
      <c r="E865" s="1" t="str">
        <f>RR_NAME</f>
        <v>Norfolk Southern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2021</v>
      </c>
      <c r="B866" s="11">
        <f>RRICC</f>
        <v>117000</v>
      </c>
      <c r="C866" s="7">
        <f>RR_ID</f>
        <v>2</v>
      </c>
      <c r="D866" s="1" t="str">
        <f>RR_SHORT_NAME</f>
        <v>NS</v>
      </c>
      <c r="E866" s="1" t="str">
        <f>RR_NAME</f>
        <v>Norfolk Southern</v>
      </c>
      <c r="F866" s="1" t="s">
        <v>47866</v>
      </c>
      <c r="G866" s="6">
        <f>E2L116C3</f>
        <v>2.0272637071732431</v>
      </c>
    </row>
    <row r="867" spans="1:7" x14ac:dyDescent="0.3">
      <c r="A867" s="11">
        <f>CURRENT_YEAR</f>
        <v>2021</v>
      </c>
      <c r="B867" s="11">
        <f>RRICC</f>
        <v>117000</v>
      </c>
      <c r="C867" s="7">
        <f>RR_ID</f>
        <v>2</v>
      </c>
      <c r="D867" s="1" t="str">
        <f>RR_SHORT_NAME</f>
        <v>NS</v>
      </c>
      <c r="E867" s="1" t="str">
        <f>RR_NAME</f>
        <v>Norfolk Southern</v>
      </c>
      <c r="F867" s="1" t="s">
        <v>47867</v>
      </c>
      <c r="G867" s="6">
        <f>E2L116C4</f>
        <v>2.0272637071732431</v>
      </c>
    </row>
    <row r="868" spans="1:7" x14ac:dyDescent="0.3">
      <c r="A868" s="11">
        <f>CURRENT_YEAR</f>
        <v>2021</v>
      </c>
      <c r="B868" s="11">
        <f>RRICC</f>
        <v>117000</v>
      </c>
      <c r="C868" s="7">
        <f>RR_ID</f>
        <v>2</v>
      </c>
      <c r="D868" s="1" t="str">
        <f>RR_SHORT_NAME</f>
        <v>NS</v>
      </c>
      <c r="E868" s="1" t="str">
        <f>RR_NAME</f>
        <v>Norfolk Southern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2021</v>
      </c>
      <c r="B869" s="11">
        <f>RRICC</f>
        <v>117000</v>
      </c>
      <c r="C869" s="7">
        <f>RR_ID</f>
        <v>2</v>
      </c>
      <c r="D869" s="1" t="str">
        <f>RR_SHORT_NAME</f>
        <v>NS</v>
      </c>
      <c r="E869" s="1" t="str">
        <f>RR_NAME</f>
        <v>Norfolk Southern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2021</v>
      </c>
      <c r="B870" s="11">
        <f>RRICC</f>
        <v>117000</v>
      </c>
      <c r="C870" s="7">
        <f>RR_ID</f>
        <v>2</v>
      </c>
      <c r="D870" s="1" t="str">
        <f>RR_SHORT_NAME</f>
        <v>NS</v>
      </c>
      <c r="E870" s="1" t="str">
        <f>RR_NAME</f>
        <v>Norfolk Southern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2021</v>
      </c>
      <c r="B871" s="11">
        <f>RRICC</f>
        <v>117000</v>
      </c>
      <c r="C871" s="7">
        <f>RR_ID</f>
        <v>2</v>
      </c>
      <c r="D871" s="1" t="str">
        <f>RR_SHORT_NAME</f>
        <v>NS</v>
      </c>
      <c r="E871" s="1" t="str">
        <f>RR_NAME</f>
        <v>Norfolk Southern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2021</v>
      </c>
      <c r="B872" s="11">
        <f>RRICC</f>
        <v>117000</v>
      </c>
      <c r="C872" s="7">
        <f>RR_ID</f>
        <v>2</v>
      </c>
      <c r="D872" s="1" t="str">
        <f>RR_SHORT_NAME</f>
        <v>NS</v>
      </c>
      <c r="E872" s="1" t="str">
        <f>RR_NAME</f>
        <v>Norfolk Southern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2021</v>
      </c>
      <c r="B873" s="11">
        <f>RRICC</f>
        <v>117000</v>
      </c>
      <c r="C873" s="7">
        <f>RR_ID</f>
        <v>2</v>
      </c>
      <c r="D873" s="1" t="str">
        <f>RR_SHORT_NAME</f>
        <v>NS</v>
      </c>
      <c r="E873" s="1" t="str">
        <f>RR_NAME</f>
        <v>Norfolk Southern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2021</v>
      </c>
      <c r="B874" s="11">
        <f>RRICC</f>
        <v>117000</v>
      </c>
      <c r="C874" s="7">
        <f>RR_ID</f>
        <v>2</v>
      </c>
      <c r="D874" s="1" t="str">
        <f>RR_SHORT_NAME</f>
        <v>NS</v>
      </c>
      <c r="E874" s="1" t="str">
        <f>RR_NAME</f>
        <v>Norfolk Southern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2021</v>
      </c>
      <c r="B875" s="11">
        <f>RRICC</f>
        <v>117000</v>
      </c>
      <c r="C875" s="7">
        <f>RR_ID</f>
        <v>2</v>
      </c>
      <c r="D875" s="1" t="str">
        <f>RR_SHORT_NAME</f>
        <v>NS</v>
      </c>
      <c r="E875" s="1" t="str">
        <f>RR_NAME</f>
        <v>Norfolk Southern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2021</v>
      </c>
      <c r="B876" s="11">
        <f>RRICC</f>
        <v>117000</v>
      </c>
      <c r="C876" s="7">
        <f>RR_ID</f>
        <v>2</v>
      </c>
      <c r="D876" s="1" t="str">
        <f>RR_SHORT_NAME</f>
        <v>NS</v>
      </c>
      <c r="E876" s="1" t="str">
        <f>RR_NAME</f>
        <v>Norfolk Southern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2021</v>
      </c>
      <c r="B877" s="11">
        <f>RRICC</f>
        <v>117000</v>
      </c>
      <c r="C877" s="7">
        <f>RR_ID</f>
        <v>2</v>
      </c>
      <c r="D877" s="1" t="str">
        <f>RR_SHORT_NAME</f>
        <v>NS</v>
      </c>
      <c r="E877" s="1" t="str">
        <f>RR_NAME</f>
        <v>Norfolk Southern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2021</v>
      </c>
      <c r="B878" s="11">
        <f>RRICC</f>
        <v>117000</v>
      </c>
      <c r="C878" s="7">
        <f>RR_ID</f>
        <v>2</v>
      </c>
      <c r="D878" s="1" t="str">
        <f>RR_SHORT_NAME</f>
        <v>NS</v>
      </c>
      <c r="E878" s="1" t="str">
        <f>RR_NAME</f>
        <v>Norfolk Southern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2021</v>
      </c>
      <c r="B879" s="11">
        <f>RRICC</f>
        <v>117000</v>
      </c>
      <c r="C879" s="7">
        <f>RR_ID</f>
        <v>2</v>
      </c>
      <c r="D879" s="1" t="str">
        <f>RR_SHORT_NAME</f>
        <v>NS</v>
      </c>
      <c r="E879" s="1" t="str">
        <f>RR_NAME</f>
        <v>Norfolk Southern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2021</v>
      </c>
      <c r="B880" s="11">
        <f>RRICC</f>
        <v>117000</v>
      </c>
      <c r="C880" s="7">
        <f>RR_ID</f>
        <v>2</v>
      </c>
      <c r="D880" s="1" t="str">
        <f>RR_SHORT_NAME</f>
        <v>NS</v>
      </c>
      <c r="E880" s="1" t="str">
        <f>RR_NAME</f>
        <v>Norfolk Southern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2021</v>
      </c>
      <c r="B881" s="11">
        <f>RRICC</f>
        <v>117000</v>
      </c>
      <c r="C881" s="7">
        <f>RR_ID</f>
        <v>2</v>
      </c>
      <c r="D881" s="1" t="str">
        <f>RR_SHORT_NAME</f>
        <v>NS</v>
      </c>
      <c r="E881" s="1" t="str">
        <f>RR_NAME</f>
        <v>Norfolk Southern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2021</v>
      </c>
      <c r="B882" s="11">
        <f>RRICC</f>
        <v>117000</v>
      </c>
      <c r="C882" s="7">
        <f>RR_ID</f>
        <v>2</v>
      </c>
      <c r="D882" s="1" t="str">
        <f>RR_SHORT_NAME</f>
        <v>NS</v>
      </c>
      <c r="E882" s="1" t="str">
        <f>RR_NAME</f>
        <v>Norfolk Southern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2021</v>
      </c>
      <c r="B883" s="11">
        <f>RRICC</f>
        <v>117000</v>
      </c>
      <c r="C883" s="7">
        <f>RR_ID</f>
        <v>2</v>
      </c>
      <c r="D883" s="1" t="str">
        <f>RR_SHORT_NAME</f>
        <v>NS</v>
      </c>
      <c r="E883" s="1" t="str">
        <f>RR_NAME</f>
        <v>Norfolk Southern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2021</v>
      </c>
      <c r="B884" s="11">
        <f>RRICC</f>
        <v>117000</v>
      </c>
      <c r="C884" s="7">
        <f>RR_ID</f>
        <v>2</v>
      </c>
      <c r="D884" s="1" t="str">
        <f>RR_SHORT_NAME</f>
        <v>NS</v>
      </c>
      <c r="E884" s="1" t="str">
        <f>RR_NAME</f>
        <v>Norfolk Southern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2021</v>
      </c>
      <c r="B885" s="11">
        <f>RRICC</f>
        <v>117000</v>
      </c>
      <c r="C885" s="7">
        <f>RR_ID</f>
        <v>2</v>
      </c>
      <c r="D885" s="1" t="str">
        <f>RR_SHORT_NAME</f>
        <v>NS</v>
      </c>
      <c r="E885" s="1" t="str">
        <f>RR_NAME</f>
        <v>Norfolk Southern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2021</v>
      </c>
      <c r="B886" s="11">
        <f>RRICC</f>
        <v>117000</v>
      </c>
      <c r="C886" s="7">
        <f>RR_ID</f>
        <v>2</v>
      </c>
      <c r="D886" s="1" t="str">
        <f>RR_SHORT_NAME</f>
        <v>NS</v>
      </c>
      <c r="E886" s="1" t="str">
        <f>RR_NAME</f>
        <v>Norfolk Southern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2021</v>
      </c>
      <c r="B887" s="11">
        <f>RRICC</f>
        <v>117000</v>
      </c>
      <c r="C887" s="7">
        <f>RR_ID</f>
        <v>2</v>
      </c>
      <c r="D887" s="1" t="str">
        <f>RR_SHORT_NAME</f>
        <v>NS</v>
      </c>
      <c r="E887" s="1" t="str">
        <f>RR_NAME</f>
        <v>Norfolk Southern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2021</v>
      </c>
      <c r="B888" s="11">
        <f>RRICC</f>
        <v>117000</v>
      </c>
      <c r="C888" s="7">
        <f>RR_ID</f>
        <v>2</v>
      </c>
      <c r="D888" s="1" t="str">
        <f>RR_SHORT_NAME</f>
        <v>NS</v>
      </c>
      <c r="E888" s="1" t="str">
        <f>RR_NAME</f>
        <v>Norfolk Southern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2021</v>
      </c>
      <c r="B889" s="11">
        <f>RRICC</f>
        <v>117000</v>
      </c>
      <c r="C889" s="7">
        <f>RR_ID</f>
        <v>2</v>
      </c>
      <c r="D889" s="1" t="str">
        <f>RR_SHORT_NAME</f>
        <v>NS</v>
      </c>
      <c r="E889" s="1" t="str">
        <f>RR_NAME</f>
        <v>Norfolk Southern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2021</v>
      </c>
      <c r="B890" s="11">
        <f>RRICC</f>
        <v>117000</v>
      </c>
      <c r="C890" s="7">
        <f>RR_ID</f>
        <v>2</v>
      </c>
      <c r="D890" s="1" t="str">
        <f>RR_SHORT_NAME</f>
        <v>NS</v>
      </c>
      <c r="E890" s="1" t="str">
        <f>RR_NAME</f>
        <v>Norfolk Southern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2021</v>
      </c>
      <c r="B891" s="11">
        <f>RRICC</f>
        <v>117000</v>
      </c>
      <c r="C891" s="7">
        <f>RR_ID</f>
        <v>2</v>
      </c>
      <c r="D891" s="1" t="str">
        <f>RR_SHORT_NAME</f>
        <v>NS</v>
      </c>
      <c r="E891" s="1" t="str">
        <f>RR_NAME</f>
        <v>Norfolk Southern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2021</v>
      </c>
      <c r="B892" s="11">
        <f>RRICC</f>
        <v>117000</v>
      </c>
      <c r="C892" s="7">
        <f>RR_ID</f>
        <v>2</v>
      </c>
      <c r="D892" s="1" t="str">
        <f>RR_SHORT_NAME</f>
        <v>NS</v>
      </c>
      <c r="E892" s="1" t="str">
        <f>RR_NAME</f>
        <v>Norfolk Southern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2021</v>
      </c>
      <c r="B893" s="11">
        <f>RRICC</f>
        <v>117000</v>
      </c>
      <c r="C893" s="7">
        <f>RR_ID</f>
        <v>2</v>
      </c>
      <c r="D893" s="1" t="str">
        <f>RR_SHORT_NAME</f>
        <v>NS</v>
      </c>
      <c r="E893" s="1" t="str">
        <f>RR_NAME</f>
        <v>Norfolk Southern</v>
      </c>
      <c r="F893" s="1" t="s">
        <v>47893</v>
      </c>
      <c r="G893" s="6">
        <f>E2L117C1</f>
        <v>39.799999999999997</v>
      </c>
    </row>
    <row r="894" spans="1:7" x14ac:dyDescent="0.3">
      <c r="A894" s="11">
        <f>CURRENT_YEAR</f>
        <v>2021</v>
      </c>
      <c r="B894" s="11">
        <f>RRICC</f>
        <v>117000</v>
      </c>
      <c r="C894" s="7">
        <f>RR_ID</f>
        <v>2</v>
      </c>
      <c r="D894" s="1" t="str">
        <f>RR_SHORT_NAME</f>
        <v>NS</v>
      </c>
      <c r="E894" s="1" t="str">
        <f>RR_NAME</f>
        <v>Norfolk Southern</v>
      </c>
      <c r="F894" s="1" t="s">
        <v>47894</v>
      </c>
      <c r="G894" s="6">
        <f>E2L117C2</f>
        <v>1.0061857831830572</v>
      </c>
    </row>
    <row r="895" spans="1:7" x14ac:dyDescent="0.3">
      <c r="A895" s="11">
        <f>CURRENT_YEAR</f>
        <v>2021</v>
      </c>
      <c r="B895" s="11">
        <f>RRICC</f>
        <v>117000</v>
      </c>
      <c r="C895" s="7">
        <f>RR_ID</f>
        <v>2</v>
      </c>
      <c r="D895" s="1" t="str">
        <f>RR_SHORT_NAME</f>
        <v>NS</v>
      </c>
      <c r="E895" s="1" t="str">
        <f>RR_NAME</f>
        <v>Norfolk Southern</v>
      </c>
      <c r="F895" s="1" t="s">
        <v>47895</v>
      </c>
      <c r="G895" s="6">
        <f>E2L117C3</f>
        <v>2.1574657280474252</v>
      </c>
    </row>
    <row r="896" spans="1:7" x14ac:dyDescent="0.3">
      <c r="A896" s="11">
        <f>CURRENT_YEAR</f>
        <v>2021</v>
      </c>
      <c r="B896" s="11">
        <f>RRICC</f>
        <v>117000</v>
      </c>
      <c r="C896" s="7">
        <f>RR_ID</f>
        <v>2</v>
      </c>
      <c r="D896" s="1" t="str">
        <f>RR_SHORT_NAME</f>
        <v>NS</v>
      </c>
      <c r="E896" s="1" t="str">
        <f>RR_NAME</f>
        <v>Norfolk Southern</v>
      </c>
      <c r="F896" s="1" t="s">
        <v>47896</v>
      </c>
      <c r="G896" s="6">
        <f>E2L117C4</f>
        <v>1.9628652260342601</v>
      </c>
    </row>
    <row r="897" spans="1:7" x14ac:dyDescent="0.3">
      <c r="A897" s="11">
        <f>CURRENT_YEAR</f>
        <v>2021</v>
      </c>
      <c r="B897" s="11">
        <f>RRICC</f>
        <v>117000</v>
      </c>
      <c r="C897" s="7">
        <f>RR_ID</f>
        <v>2</v>
      </c>
      <c r="D897" s="1" t="str">
        <f>RR_SHORT_NAME</f>
        <v>NS</v>
      </c>
      <c r="E897" s="1" t="str">
        <f>RR_NAME</f>
        <v>Norfolk Southern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2021</v>
      </c>
      <c r="B898" s="11">
        <f>RRICC</f>
        <v>117000</v>
      </c>
      <c r="C898" s="7">
        <f>RR_ID</f>
        <v>2</v>
      </c>
      <c r="D898" s="1" t="str">
        <f>RR_SHORT_NAME</f>
        <v>NS</v>
      </c>
      <c r="E898" s="1" t="str">
        <f>RR_NAME</f>
        <v>Norfolk Southern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2021</v>
      </c>
      <c r="B899" s="11">
        <f>RRICC</f>
        <v>117000</v>
      </c>
      <c r="C899" s="7">
        <f>RR_ID</f>
        <v>2</v>
      </c>
      <c r="D899" s="1" t="str">
        <f>RR_SHORT_NAME</f>
        <v>NS</v>
      </c>
      <c r="E899" s="1" t="str">
        <f>RR_NAME</f>
        <v>Norfolk Southern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2021</v>
      </c>
      <c r="B900" s="11">
        <f>RRICC</f>
        <v>117000</v>
      </c>
      <c r="C900" s="7">
        <f>RR_ID</f>
        <v>2</v>
      </c>
      <c r="D900" s="1" t="str">
        <f>RR_SHORT_NAME</f>
        <v>NS</v>
      </c>
      <c r="E900" s="1" t="str">
        <f>RR_NAME</f>
        <v>Norfolk Southern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2021</v>
      </c>
      <c r="B901" s="11">
        <f>RRICC</f>
        <v>117000</v>
      </c>
      <c r="C901" s="7">
        <f>RR_ID</f>
        <v>2</v>
      </c>
      <c r="D901" s="1" t="str">
        <f>RR_SHORT_NAME</f>
        <v>NS</v>
      </c>
      <c r="E901" s="1" t="str">
        <f>RR_NAME</f>
        <v>Norfolk Southern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2021</v>
      </c>
      <c r="B902" s="11">
        <f>RRICC</f>
        <v>117000</v>
      </c>
      <c r="C902" s="7">
        <f>RR_ID</f>
        <v>2</v>
      </c>
      <c r="D902" s="1" t="str">
        <f>RR_SHORT_NAME</f>
        <v>NS</v>
      </c>
      <c r="E902" s="1" t="str">
        <f>RR_NAME</f>
        <v>Norfolk Southern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2021</v>
      </c>
      <c r="B903" s="11">
        <f>RRICC</f>
        <v>117000</v>
      </c>
      <c r="C903" s="7">
        <f>RR_ID</f>
        <v>2</v>
      </c>
      <c r="D903" s="1" t="str">
        <f>RR_SHORT_NAME</f>
        <v>NS</v>
      </c>
      <c r="E903" s="1" t="str">
        <f>RR_NAME</f>
        <v>Norfolk Southern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2021</v>
      </c>
      <c r="B904" s="11">
        <f>RRICC</f>
        <v>117000</v>
      </c>
      <c r="C904" s="7">
        <f>RR_ID</f>
        <v>2</v>
      </c>
      <c r="D904" s="1" t="str">
        <f>RR_SHORT_NAME</f>
        <v>NS</v>
      </c>
      <c r="E904" s="1" t="str">
        <f>RR_NAME</f>
        <v>Norfolk Southern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2021</v>
      </c>
      <c r="B905" s="11">
        <f>RRICC</f>
        <v>117000</v>
      </c>
      <c r="C905" s="7">
        <f>RR_ID</f>
        <v>2</v>
      </c>
      <c r="D905" s="1" t="str">
        <f>RR_SHORT_NAME</f>
        <v>NS</v>
      </c>
      <c r="E905" s="1" t="str">
        <f>RR_NAME</f>
        <v>Norfolk Southern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2021</v>
      </c>
      <c r="B906" s="11">
        <f>RRICC</f>
        <v>117000</v>
      </c>
      <c r="C906" s="7">
        <f>RR_ID</f>
        <v>2</v>
      </c>
      <c r="D906" s="1" t="str">
        <f>RR_SHORT_NAME</f>
        <v>NS</v>
      </c>
      <c r="E906" s="1" t="str">
        <f>RR_NAME</f>
        <v>Norfolk Southern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2021</v>
      </c>
      <c r="B907" s="11">
        <f>RRICC</f>
        <v>117000</v>
      </c>
      <c r="C907" s="7">
        <f>RR_ID</f>
        <v>2</v>
      </c>
      <c r="D907" s="1" t="str">
        <f>RR_SHORT_NAME</f>
        <v>NS</v>
      </c>
      <c r="E907" s="1" t="str">
        <f>RR_NAME</f>
        <v>Norfolk Southern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2021</v>
      </c>
      <c r="B908" s="11">
        <f>RRICC</f>
        <v>117000</v>
      </c>
      <c r="C908" s="7">
        <f>RR_ID</f>
        <v>2</v>
      </c>
      <c r="D908" s="1" t="str">
        <f>RR_SHORT_NAME</f>
        <v>NS</v>
      </c>
      <c r="E908" s="1" t="str">
        <f>RR_NAME</f>
        <v>Norfolk Southern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2021</v>
      </c>
      <c r="B909" s="11">
        <f>RRICC</f>
        <v>117000</v>
      </c>
      <c r="C909" s="7">
        <f>RR_ID</f>
        <v>2</v>
      </c>
      <c r="D909" s="1" t="str">
        <f>RR_SHORT_NAME</f>
        <v>NS</v>
      </c>
      <c r="E909" s="1" t="str">
        <f>RR_NAME</f>
        <v>Norfolk Southern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2021</v>
      </c>
      <c r="B910" s="11">
        <f>RRICC</f>
        <v>117000</v>
      </c>
      <c r="C910" s="7">
        <f>RR_ID</f>
        <v>2</v>
      </c>
      <c r="D910" s="1" t="str">
        <f>RR_SHORT_NAME</f>
        <v>NS</v>
      </c>
      <c r="E910" s="1" t="str">
        <f>RR_NAME</f>
        <v>Norfolk Southern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2021</v>
      </c>
      <c r="B911" s="11">
        <f>RRICC</f>
        <v>117000</v>
      </c>
      <c r="C911" s="7">
        <f>RR_ID</f>
        <v>2</v>
      </c>
      <c r="D911" s="1" t="str">
        <f>RR_SHORT_NAME</f>
        <v>NS</v>
      </c>
      <c r="E911" s="1" t="str">
        <f>RR_NAME</f>
        <v>Norfolk Southern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2021</v>
      </c>
      <c r="B912" s="11">
        <f>RRICC</f>
        <v>117000</v>
      </c>
      <c r="C912" s="7">
        <f>RR_ID</f>
        <v>2</v>
      </c>
      <c r="D912" s="1" t="str">
        <f>RR_SHORT_NAME</f>
        <v>NS</v>
      </c>
      <c r="E912" s="1" t="str">
        <f>RR_NAME</f>
        <v>Norfolk Southern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2021</v>
      </c>
      <c r="B913" s="11">
        <f>RRICC</f>
        <v>117000</v>
      </c>
      <c r="C913" s="7">
        <f>RR_ID</f>
        <v>2</v>
      </c>
      <c r="D913" s="1" t="str">
        <f>RR_SHORT_NAME</f>
        <v>NS</v>
      </c>
      <c r="E913" s="1" t="str">
        <f>RR_NAME</f>
        <v>Norfolk Southern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2021</v>
      </c>
      <c r="B914" s="11">
        <f>RRICC</f>
        <v>117000</v>
      </c>
      <c r="C914" s="7">
        <f>RR_ID</f>
        <v>2</v>
      </c>
      <c r="D914" s="1" t="str">
        <f>RR_SHORT_NAME</f>
        <v>NS</v>
      </c>
      <c r="E914" s="1" t="str">
        <f>RR_NAME</f>
        <v>Norfolk Southern</v>
      </c>
      <c r="F914" s="1" t="s">
        <v>47914</v>
      </c>
      <c r="G914" s="6">
        <f>E2L117C22</f>
        <v>523.27424532518535</v>
      </c>
    </row>
    <row r="915" spans="1:7" x14ac:dyDescent="0.3">
      <c r="A915" s="11">
        <f>CURRENT_YEAR</f>
        <v>2021</v>
      </c>
      <c r="B915" s="11">
        <f>RRICC</f>
        <v>117000</v>
      </c>
      <c r="C915" s="7">
        <f>RR_ID</f>
        <v>2</v>
      </c>
      <c r="D915" s="1" t="str">
        <f>RR_SHORT_NAME</f>
        <v>NS</v>
      </c>
      <c r="E915" s="1" t="str">
        <f>RR_NAME</f>
        <v>Norfolk Southern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2021</v>
      </c>
      <c r="B916" s="11">
        <f>RRICC</f>
        <v>117000</v>
      </c>
      <c r="C916" s="7">
        <f>RR_ID</f>
        <v>2</v>
      </c>
      <c r="D916" s="1" t="str">
        <f>RR_SHORT_NAME</f>
        <v>NS</v>
      </c>
      <c r="E916" s="1" t="str">
        <f>RR_NAME</f>
        <v>Norfolk Southern</v>
      </c>
      <c r="F916" s="1" t="s">
        <v>47916</v>
      </c>
      <c r="G916" s="6">
        <f>E2L117C24</f>
        <v>2750.8668242635076</v>
      </c>
    </row>
    <row r="917" spans="1:7" x14ac:dyDescent="0.3">
      <c r="A917" s="11">
        <f>CURRENT_YEAR</f>
        <v>2021</v>
      </c>
      <c r="B917" s="11">
        <f>RRICC</f>
        <v>117000</v>
      </c>
      <c r="C917" s="7">
        <f>RR_ID</f>
        <v>2</v>
      </c>
      <c r="D917" s="1" t="str">
        <f>RR_SHORT_NAME</f>
        <v>NS</v>
      </c>
      <c r="E917" s="1" t="str">
        <f>RR_NAME</f>
        <v>Norfolk Southern</v>
      </c>
      <c r="F917" s="1" t="s">
        <v>47917</v>
      </c>
      <c r="G917" s="6">
        <f>E2L117C25</f>
        <v>6.8149309217960861</v>
      </c>
    </row>
    <row r="918" spans="1:7" x14ac:dyDescent="0.3">
      <c r="A918" s="11">
        <f>CURRENT_YEAR</f>
        <v>2021</v>
      </c>
      <c r="B918" s="11">
        <f>RRICC</f>
        <v>117000</v>
      </c>
      <c r="C918" s="7">
        <f>RR_ID</f>
        <v>2</v>
      </c>
      <c r="D918" s="1" t="str">
        <f>RR_SHORT_NAME</f>
        <v>NS</v>
      </c>
      <c r="E918" s="1" t="str">
        <f>RR_NAME</f>
        <v>Norfolk Southern</v>
      </c>
      <c r="F918" s="1" t="s">
        <v>47918</v>
      </c>
      <c r="G918" s="6">
        <f>E2L117C26</f>
        <v>3.7482120069878468</v>
      </c>
    </row>
    <row r="919" spans="1:7" x14ac:dyDescent="0.3">
      <c r="A919" s="11">
        <f>CURRENT_YEAR</f>
        <v>2021</v>
      </c>
      <c r="B919" s="11">
        <f>RRICC</f>
        <v>117000</v>
      </c>
      <c r="C919" s="7">
        <f>RR_ID</f>
        <v>2</v>
      </c>
      <c r="D919" s="1" t="str">
        <f>RR_SHORT_NAME</f>
        <v>NS</v>
      </c>
      <c r="E919" s="1" t="str">
        <f>RR_NAME</f>
        <v>Norfolk Southern</v>
      </c>
      <c r="F919" s="1" t="s">
        <v>47919</v>
      </c>
      <c r="G919" s="6">
        <f>E2L117C27</f>
        <v>10.222396382694129</v>
      </c>
    </row>
    <row r="920" spans="1:7" x14ac:dyDescent="0.3">
      <c r="A920" s="11">
        <f>CURRENT_YEAR</f>
        <v>2021</v>
      </c>
      <c r="B920" s="11">
        <f>RRICC</f>
        <v>117000</v>
      </c>
      <c r="C920" s="7">
        <f>RR_ID</f>
        <v>2</v>
      </c>
      <c r="D920" s="1" t="str">
        <f>RR_SHORT_NAME</f>
        <v>NS</v>
      </c>
      <c r="E920" s="1" t="str">
        <f>RR_NAME</f>
        <v>Norfolk Southern</v>
      </c>
      <c r="F920" s="1" t="s">
        <v>47920</v>
      </c>
      <c r="G920" s="6">
        <f>E2L117C28</f>
        <v>8.1779171061553022</v>
      </c>
    </row>
    <row r="921" spans="1:7" x14ac:dyDescent="0.3">
      <c r="A921" s="11">
        <f>CURRENT_YEAR</f>
        <v>2021</v>
      </c>
      <c r="B921" s="11">
        <f>RRICC</f>
        <v>117000</v>
      </c>
      <c r="C921" s="7">
        <f>RR_ID</f>
        <v>2</v>
      </c>
      <c r="D921" s="1" t="str">
        <f>RR_SHORT_NAME</f>
        <v>NS</v>
      </c>
      <c r="E921" s="1" t="str">
        <f>RR_NAME</f>
        <v>Norfolk Southern</v>
      </c>
      <c r="F921" s="1" t="s">
        <v>47921</v>
      </c>
      <c r="G921" s="6">
        <f>E2L117C29</f>
        <v>1.7037327304490213</v>
      </c>
    </row>
    <row r="922" spans="1:7" x14ac:dyDescent="0.3">
      <c r="A922" s="11">
        <f>CURRENT_YEAR</f>
        <v>2021</v>
      </c>
      <c r="B922" s="11">
        <f>RRICC</f>
        <v>117000</v>
      </c>
      <c r="C922" s="7">
        <f>RR_ID</f>
        <v>2</v>
      </c>
      <c r="D922" s="1" t="str">
        <f>RR_SHORT_NAME</f>
        <v>NS</v>
      </c>
      <c r="E922" s="1" t="str">
        <f>RR_NAME</f>
        <v>Norfolk Southern</v>
      </c>
      <c r="F922" s="1" t="s">
        <v>47922</v>
      </c>
      <c r="G922" s="6">
        <f>E2L118C1</f>
        <v>35.4</v>
      </c>
    </row>
    <row r="923" spans="1:7" x14ac:dyDescent="0.3">
      <c r="A923" s="11">
        <f>CURRENT_YEAR</f>
        <v>2021</v>
      </c>
      <c r="B923" s="11">
        <f>RRICC</f>
        <v>117000</v>
      </c>
      <c r="C923" s="7">
        <f>RR_ID</f>
        <v>2</v>
      </c>
      <c r="D923" s="1" t="str">
        <f>RR_SHORT_NAME</f>
        <v>NS</v>
      </c>
      <c r="E923" s="1" t="str">
        <f>RR_NAME</f>
        <v>Norfolk Southern</v>
      </c>
      <c r="F923" s="1" t="s">
        <v>47923</v>
      </c>
      <c r="G923" s="6">
        <f>E2L118C2</f>
        <v>1.6948724470981698</v>
      </c>
    </row>
    <row r="924" spans="1:7" x14ac:dyDescent="0.3">
      <c r="A924" s="11">
        <f>CURRENT_YEAR</f>
        <v>2021</v>
      </c>
      <c r="B924" s="11">
        <f>RRICC</f>
        <v>117000</v>
      </c>
      <c r="C924" s="7">
        <f>RR_ID</f>
        <v>2</v>
      </c>
      <c r="D924" s="1" t="str">
        <f>RR_SHORT_NAME</f>
        <v>NS</v>
      </c>
      <c r="E924" s="1" t="str">
        <f>RR_NAME</f>
        <v>Norfolk Southern</v>
      </c>
      <c r="F924" s="1" t="s">
        <v>47924</v>
      </c>
      <c r="G924" s="6">
        <f>E2L118C3</f>
        <v>1.6807579617590871</v>
      </c>
    </row>
    <row r="925" spans="1:7" x14ac:dyDescent="0.3">
      <c r="A925" s="11">
        <f>CURRENT_YEAR</f>
        <v>2021</v>
      </c>
      <c r="B925" s="11">
        <f>RRICC</f>
        <v>117000</v>
      </c>
      <c r="C925" s="7">
        <f>RR_ID</f>
        <v>2</v>
      </c>
      <c r="D925" s="1" t="str">
        <f>RR_SHORT_NAME</f>
        <v>NS</v>
      </c>
      <c r="E925" s="1" t="str">
        <f>RR_NAME</f>
        <v>Norfolk Southern</v>
      </c>
      <c r="F925" s="1" t="s">
        <v>47925</v>
      </c>
      <c r="G925" s="6">
        <f>E2L118C4</f>
        <v>1.6849561602807892</v>
      </c>
    </row>
    <row r="926" spans="1:7" x14ac:dyDescent="0.3">
      <c r="A926" s="11">
        <f>CURRENT_YEAR</f>
        <v>2021</v>
      </c>
      <c r="B926" s="11">
        <f>RRICC</f>
        <v>117000</v>
      </c>
      <c r="C926" s="7">
        <f>RR_ID</f>
        <v>2</v>
      </c>
      <c r="D926" s="1" t="str">
        <f>RR_SHORT_NAME</f>
        <v>NS</v>
      </c>
      <c r="E926" s="1" t="str">
        <f>RR_NAME</f>
        <v>Norfolk Southern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2021</v>
      </c>
      <c r="B927" s="11">
        <f>RRICC</f>
        <v>117000</v>
      </c>
      <c r="C927" s="7">
        <f>RR_ID</f>
        <v>2</v>
      </c>
      <c r="D927" s="1" t="str">
        <f>RR_SHORT_NAME</f>
        <v>NS</v>
      </c>
      <c r="E927" s="1" t="str">
        <f>RR_NAME</f>
        <v>Norfolk Southern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2021</v>
      </c>
      <c r="B928" s="11">
        <f>RRICC</f>
        <v>117000</v>
      </c>
      <c r="C928" s="7">
        <f>RR_ID</f>
        <v>2</v>
      </c>
      <c r="D928" s="1" t="str">
        <f>RR_SHORT_NAME</f>
        <v>NS</v>
      </c>
      <c r="E928" s="1" t="str">
        <f>RR_NAME</f>
        <v>Norfolk Southern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2021</v>
      </c>
      <c r="B929" s="11">
        <f>RRICC</f>
        <v>117000</v>
      </c>
      <c r="C929" s="7">
        <f>RR_ID</f>
        <v>2</v>
      </c>
      <c r="D929" s="1" t="str">
        <f>RR_SHORT_NAME</f>
        <v>NS</v>
      </c>
      <c r="E929" s="1" t="str">
        <f>RR_NAME</f>
        <v>Norfolk Southern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2021</v>
      </c>
      <c r="B930" s="11">
        <f>RRICC</f>
        <v>117000</v>
      </c>
      <c r="C930" s="7">
        <f>RR_ID</f>
        <v>2</v>
      </c>
      <c r="D930" s="1" t="str">
        <f>RR_SHORT_NAME</f>
        <v>NS</v>
      </c>
      <c r="E930" s="1" t="str">
        <f>RR_NAME</f>
        <v>Norfolk Southern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2021</v>
      </c>
      <c r="B931" s="11">
        <f>RRICC</f>
        <v>117000</v>
      </c>
      <c r="C931" s="7">
        <f>RR_ID</f>
        <v>2</v>
      </c>
      <c r="D931" s="1" t="str">
        <f>RR_SHORT_NAME</f>
        <v>NS</v>
      </c>
      <c r="E931" s="1" t="str">
        <f>RR_NAME</f>
        <v>Norfolk Southern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2021</v>
      </c>
      <c r="B932" s="11">
        <f>RRICC</f>
        <v>117000</v>
      </c>
      <c r="C932" s="7">
        <f>RR_ID</f>
        <v>2</v>
      </c>
      <c r="D932" s="1" t="str">
        <f>RR_SHORT_NAME</f>
        <v>NS</v>
      </c>
      <c r="E932" s="1" t="str">
        <f>RR_NAME</f>
        <v>Norfolk Southern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2021</v>
      </c>
      <c r="B933" s="11">
        <f>RRICC</f>
        <v>117000</v>
      </c>
      <c r="C933" s="7">
        <f>RR_ID</f>
        <v>2</v>
      </c>
      <c r="D933" s="1" t="str">
        <f>RR_SHORT_NAME</f>
        <v>NS</v>
      </c>
      <c r="E933" s="1" t="str">
        <f>RR_NAME</f>
        <v>Norfolk Southern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2021</v>
      </c>
      <c r="B934" s="11">
        <f>RRICC</f>
        <v>117000</v>
      </c>
      <c r="C934" s="7">
        <f>RR_ID</f>
        <v>2</v>
      </c>
      <c r="D934" s="1" t="str">
        <f>RR_SHORT_NAME</f>
        <v>NS</v>
      </c>
      <c r="E934" s="1" t="str">
        <f>RR_NAME</f>
        <v>Norfolk Southern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2021</v>
      </c>
      <c r="B935" s="11">
        <f>RRICC</f>
        <v>117000</v>
      </c>
      <c r="C935" s="7">
        <f>RR_ID</f>
        <v>2</v>
      </c>
      <c r="D935" s="1" t="str">
        <f>RR_SHORT_NAME</f>
        <v>NS</v>
      </c>
      <c r="E935" s="1" t="str">
        <f>RR_NAME</f>
        <v>Norfolk Southern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2021</v>
      </c>
      <c r="B936" s="11">
        <f>RRICC</f>
        <v>117000</v>
      </c>
      <c r="C936" s="7">
        <f>RR_ID</f>
        <v>2</v>
      </c>
      <c r="D936" s="1" t="str">
        <f>RR_SHORT_NAME</f>
        <v>NS</v>
      </c>
      <c r="E936" s="1" t="str">
        <f>RR_NAME</f>
        <v>Norfolk Southern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2021</v>
      </c>
      <c r="B937" s="11">
        <f>RRICC</f>
        <v>117000</v>
      </c>
      <c r="C937" s="7">
        <f>RR_ID</f>
        <v>2</v>
      </c>
      <c r="D937" s="1" t="str">
        <f>RR_SHORT_NAME</f>
        <v>NS</v>
      </c>
      <c r="E937" s="1" t="str">
        <f>RR_NAME</f>
        <v>Norfolk Southern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2021</v>
      </c>
      <c r="B938" s="11">
        <f>RRICC</f>
        <v>117000</v>
      </c>
      <c r="C938" s="7">
        <f>RR_ID</f>
        <v>2</v>
      </c>
      <c r="D938" s="1" t="str">
        <f>RR_SHORT_NAME</f>
        <v>NS</v>
      </c>
      <c r="E938" s="1" t="str">
        <f>RR_NAME</f>
        <v>Norfolk Southern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2021</v>
      </c>
      <c r="B939" s="11">
        <f>RRICC</f>
        <v>117000</v>
      </c>
      <c r="C939" s="7">
        <f>RR_ID</f>
        <v>2</v>
      </c>
      <c r="D939" s="1" t="str">
        <f>RR_SHORT_NAME</f>
        <v>NS</v>
      </c>
      <c r="E939" s="1" t="str">
        <f>RR_NAME</f>
        <v>Norfolk Southern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2021</v>
      </c>
      <c r="B940" s="11">
        <f>RRICC</f>
        <v>117000</v>
      </c>
      <c r="C940" s="7">
        <f>RR_ID</f>
        <v>2</v>
      </c>
      <c r="D940" s="1" t="str">
        <f>RR_SHORT_NAME</f>
        <v>NS</v>
      </c>
      <c r="E940" s="1" t="str">
        <f>RR_NAME</f>
        <v>Norfolk Southern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2021</v>
      </c>
      <c r="B941" s="11">
        <f>RRICC</f>
        <v>117000</v>
      </c>
      <c r="C941" s="7">
        <f>RR_ID</f>
        <v>2</v>
      </c>
      <c r="D941" s="1" t="str">
        <f>RR_SHORT_NAME</f>
        <v>NS</v>
      </c>
      <c r="E941" s="1" t="str">
        <f>RR_NAME</f>
        <v>Norfolk Southern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2021</v>
      </c>
      <c r="B942" s="11">
        <f>RRICC</f>
        <v>117000</v>
      </c>
      <c r="C942" s="7">
        <f>RR_ID</f>
        <v>2</v>
      </c>
      <c r="D942" s="1" t="str">
        <f>RR_SHORT_NAME</f>
        <v>NS</v>
      </c>
      <c r="E942" s="1" t="str">
        <f>RR_NAME</f>
        <v>Norfolk Southern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2021</v>
      </c>
      <c r="B943" s="11">
        <f>RRICC</f>
        <v>117000</v>
      </c>
      <c r="C943" s="7">
        <f>RR_ID</f>
        <v>2</v>
      </c>
      <c r="D943" s="1" t="str">
        <f>RR_SHORT_NAME</f>
        <v>NS</v>
      </c>
      <c r="E943" s="1" t="str">
        <f>RR_NAME</f>
        <v>Norfolk Southern</v>
      </c>
      <c r="F943" s="1" t="s">
        <v>47943</v>
      </c>
      <c r="G943" s="6">
        <f>E2L118C22</f>
        <v>523.27424532518535</v>
      </c>
    </row>
    <row r="944" spans="1:7" x14ac:dyDescent="0.3">
      <c r="A944" s="11">
        <f>CURRENT_YEAR</f>
        <v>2021</v>
      </c>
      <c r="B944" s="11">
        <f>RRICC</f>
        <v>117000</v>
      </c>
      <c r="C944" s="7">
        <f>RR_ID</f>
        <v>2</v>
      </c>
      <c r="D944" s="1" t="str">
        <f>RR_SHORT_NAME</f>
        <v>NS</v>
      </c>
      <c r="E944" s="1" t="str">
        <f>RR_NAME</f>
        <v>Norfolk Southern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2021</v>
      </c>
      <c r="B945" s="11">
        <f>RRICC</f>
        <v>117000</v>
      </c>
      <c r="C945" s="7">
        <f>RR_ID</f>
        <v>2</v>
      </c>
      <c r="D945" s="1" t="str">
        <f>RR_SHORT_NAME</f>
        <v>NS</v>
      </c>
      <c r="E945" s="1" t="str">
        <f>RR_NAME</f>
        <v>Norfolk Southern</v>
      </c>
      <c r="F945" s="1" t="s">
        <v>47945</v>
      </c>
      <c r="G945" s="6">
        <f>E2L118C24</f>
        <v>1473.3689224726488</v>
      </c>
    </row>
    <row r="946" spans="1:7" x14ac:dyDescent="0.3">
      <c r="A946" s="11">
        <f>CURRENT_YEAR</f>
        <v>2021</v>
      </c>
      <c r="B946" s="11">
        <f>RRICC</f>
        <v>117000</v>
      </c>
      <c r="C946" s="7">
        <f>RR_ID</f>
        <v>2</v>
      </c>
      <c r="D946" s="1" t="str">
        <f>RR_SHORT_NAME</f>
        <v>NS</v>
      </c>
      <c r="E946" s="1" t="str">
        <f>RR_NAME</f>
        <v>Norfolk Southern</v>
      </c>
      <c r="F946" s="1" t="s">
        <v>47946</v>
      </c>
      <c r="G946" s="6">
        <f>E2L118C25</f>
        <v>6.8149309217960852</v>
      </c>
    </row>
    <row r="947" spans="1:7" x14ac:dyDescent="0.3">
      <c r="A947" s="11">
        <f>CURRENT_YEAR</f>
        <v>2021</v>
      </c>
      <c r="B947" s="11">
        <f>RRICC</f>
        <v>117000</v>
      </c>
      <c r="C947" s="7">
        <f>RR_ID</f>
        <v>2</v>
      </c>
      <c r="D947" s="1" t="str">
        <f>RR_SHORT_NAME</f>
        <v>NS</v>
      </c>
      <c r="E947" s="1" t="str">
        <f>RR_NAME</f>
        <v>Norfolk Southern</v>
      </c>
      <c r="F947" s="1" t="s">
        <v>47947</v>
      </c>
      <c r="G947" s="6">
        <f>E2L118C26</f>
        <v>3.7482120069878473</v>
      </c>
    </row>
    <row r="948" spans="1:7" x14ac:dyDescent="0.3">
      <c r="A948" s="11">
        <f>CURRENT_YEAR</f>
        <v>2021</v>
      </c>
      <c r="B948" s="11">
        <f>RRICC</f>
        <v>117000</v>
      </c>
      <c r="C948" s="7">
        <f>RR_ID</f>
        <v>2</v>
      </c>
      <c r="D948" s="1" t="str">
        <f>RR_SHORT_NAME</f>
        <v>NS</v>
      </c>
      <c r="E948" s="1" t="str">
        <f>RR_NAME</f>
        <v>Norfolk Southern</v>
      </c>
      <c r="F948" s="1" t="s">
        <v>47948</v>
      </c>
      <c r="G948" s="6">
        <f>E2L118C27</f>
        <v>10.222396382694129</v>
      </c>
    </row>
    <row r="949" spans="1:7" x14ac:dyDescent="0.3">
      <c r="A949" s="11">
        <f>CURRENT_YEAR</f>
        <v>2021</v>
      </c>
      <c r="B949" s="11">
        <f>RRICC</f>
        <v>117000</v>
      </c>
      <c r="C949" s="7">
        <f>RR_ID</f>
        <v>2</v>
      </c>
      <c r="D949" s="1" t="str">
        <f>RR_SHORT_NAME</f>
        <v>NS</v>
      </c>
      <c r="E949" s="1" t="str">
        <f>RR_NAME</f>
        <v>Norfolk Southern</v>
      </c>
      <c r="F949" s="1" t="s">
        <v>47949</v>
      </c>
      <c r="G949" s="6">
        <f>E2L118C28</f>
        <v>8.1779171061553004</v>
      </c>
    </row>
    <row r="950" spans="1:7" x14ac:dyDescent="0.3">
      <c r="A950" s="11">
        <f>CURRENT_YEAR</f>
        <v>2021</v>
      </c>
      <c r="B950" s="11">
        <f>RRICC</f>
        <v>117000</v>
      </c>
      <c r="C950" s="7">
        <f>RR_ID</f>
        <v>2</v>
      </c>
      <c r="D950" s="1" t="str">
        <f>RR_SHORT_NAME</f>
        <v>NS</v>
      </c>
      <c r="E950" s="1" t="str">
        <f>RR_NAME</f>
        <v>Norfolk Southern</v>
      </c>
      <c r="F950" s="1" t="s">
        <v>47950</v>
      </c>
      <c r="G950" s="6">
        <f>E2L118C29</f>
        <v>1.7037327304490211</v>
      </c>
    </row>
    <row r="951" spans="1:7" x14ac:dyDescent="0.3">
      <c r="A951" s="11">
        <f>CURRENT_YEAR</f>
        <v>2021</v>
      </c>
      <c r="B951" s="11">
        <f>RRICC</f>
        <v>117000</v>
      </c>
      <c r="C951" s="7">
        <f>RR_ID</f>
        <v>2</v>
      </c>
      <c r="D951" s="1" t="str">
        <f>RR_SHORT_NAME</f>
        <v>NS</v>
      </c>
      <c r="E951" s="1" t="str">
        <f>RR_NAME</f>
        <v>Norfolk Southern</v>
      </c>
      <c r="F951" s="1" t="s">
        <v>47951</v>
      </c>
      <c r="G951" s="6">
        <f>E2L201C1</f>
        <v>17.453522724271711</v>
      </c>
    </row>
    <row r="952" spans="1:7" x14ac:dyDescent="0.3">
      <c r="A952" s="11">
        <f>CURRENT_YEAR</f>
        <v>2021</v>
      </c>
      <c r="B952" s="11">
        <f>RRICC</f>
        <v>117000</v>
      </c>
      <c r="C952" s="7">
        <f>RR_ID</f>
        <v>2</v>
      </c>
      <c r="D952" s="1" t="str">
        <f>RR_SHORT_NAME</f>
        <v>NS</v>
      </c>
      <c r="E952" s="1" t="str">
        <f>RR_NAME</f>
        <v>Norfolk Southern</v>
      </c>
      <c r="F952" s="1" t="s">
        <v>47952</v>
      </c>
      <c r="G952" s="6">
        <f>E2L202C1</f>
        <v>4.67</v>
      </c>
    </row>
    <row r="953" spans="1:7" x14ac:dyDescent="0.3">
      <c r="A953" s="11">
        <f>CURRENT_YEAR</f>
        <v>2021</v>
      </c>
      <c r="B953" s="11">
        <f>RRICC</f>
        <v>117000</v>
      </c>
      <c r="C953" s="7">
        <f>RR_ID</f>
        <v>2</v>
      </c>
      <c r="D953" s="1" t="str">
        <f>RR_SHORT_NAME</f>
        <v>NS</v>
      </c>
      <c r="E953" s="1" t="str">
        <f>RR_NAME</f>
        <v>Norfolk Southern</v>
      </c>
      <c r="F953" s="1" t="s">
        <v>47953</v>
      </c>
      <c r="G953" s="6">
        <f>E2L203C1</f>
        <v>7.1</v>
      </c>
    </row>
    <row r="954" spans="1:7" x14ac:dyDescent="0.3">
      <c r="A954" s="11">
        <f>CURRENT_YEAR</f>
        <v>2021</v>
      </c>
      <c r="B954" s="11">
        <f>RRICC</f>
        <v>117000</v>
      </c>
      <c r="C954" s="7">
        <f>RR_ID</f>
        <v>2</v>
      </c>
      <c r="D954" s="1" t="str">
        <f>RR_SHORT_NAME</f>
        <v>NS</v>
      </c>
      <c r="E954" s="1" t="str">
        <f>RR_NAME</f>
        <v>Norfolk Southern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2021</v>
      </c>
      <c r="B955" s="11">
        <f>RRICC</f>
        <v>117000</v>
      </c>
      <c r="C955" s="7">
        <f>RR_ID</f>
        <v>2</v>
      </c>
      <c r="D955" s="1" t="str">
        <f>RR_SHORT_NAME</f>
        <v>NS</v>
      </c>
      <c r="E955" s="1" t="str">
        <f>RR_NAME</f>
        <v>Norfolk Southern</v>
      </c>
      <c r="F955" s="1" t="s">
        <v>47955</v>
      </c>
      <c r="G955" s="6">
        <f>E2L205C1</f>
        <v>343</v>
      </c>
    </row>
    <row r="956" spans="1:7" x14ac:dyDescent="0.3">
      <c r="A956" s="11">
        <f>CURRENT_YEAR</f>
        <v>2021</v>
      </c>
      <c r="B956" s="11">
        <f>RRICC</f>
        <v>117000</v>
      </c>
      <c r="C956" s="7">
        <f>RR_ID</f>
        <v>2</v>
      </c>
      <c r="D956" s="1" t="str">
        <f>RR_SHORT_NAME</f>
        <v>NS</v>
      </c>
      <c r="E956" s="1" t="str">
        <f>RR_NAME</f>
        <v>Norfolk Southern</v>
      </c>
      <c r="F956" s="1" t="s">
        <v>47956</v>
      </c>
      <c r="G956" s="6">
        <f>E2L206C1</f>
        <v>3.6150000000000002</v>
      </c>
    </row>
    <row r="957" spans="1:7" x14ac:dyDescent="0.3">
      <c r="A957" s="11">
        <f>CURRENT_YEAR</f>
        <v>2021</v>
      </c>
      <c r="B957" s="11">
        <f>RRICC</f>
        <v>117000</v>
      </c>
      <c r="C957" s="7">
        <f>RR_ID</f>
        <v>2</v>
      </c>
      <c r="D957" s="1" t="str">
        <f>RR_SHORT_NAME</f>
        <v>NS</v>
      </c>
      <c r="E957" s="1" t="str">
        <f>RR_NAME</f>
        <v>Norfolk Southern</v>
      </c>
      <c r="F957" s="1" t="s">
        <v>47957</v>
      </c>
      <c r="G957" s="6">
        <f>E2L207C1</f>
        <v>1.33</v>
      </c>
    </row>
    <row r="958" spans="1:7" x14ac:dyDescent="0.3">
      <c r="A958" s="11">
        <f>CURRENT_YEAR</f>
        <v>2021</v>
      </c>
      <c r="B958" s="11">
        <f>RRICC</f>
        <v>117000</v>
      </c>
      <c r="C958" s="7">
        <f>RR_ID</f>
        <v>2</v>
      </c>
      <c r="D958" s="1" t="str">
        <f>RR_SHORT_NAME</f>
        <v>NS</v>
      </c>
      <c r="E958" s="1" t="str">
        <f>RR_NAME</f>
        <v>Norfolk Southern</v>
      </c>
      <c r="F958" s="1" t="s">
        <v>47958</v>
      </c>
      <c r="G958" s="6">
        <f>E2L208C1</f>
        <v>2.1796504314067442</v>
      </c>
    </row>
    <row r="959" spans="1:7" x14ac:dyDescent="0.3">
      <c r="A959" s="11">
        <f>CURRENT_YEAR</f>
        <v>2021</v>
      </c>
      <c r="B959" s="11">
        <f>RRICC</f>
        <v>117000</v>
      </c>
      <c r="C959" s="7">
        <f>RR_ID</f>
        <v>2</v>
      </c>
      <c r="D959" s="1" t="str">
        <f>RR_SHORT_NAME</f>
        <v>NS</v>
      </c>
      <c r="E959" s="1" t="str">
        <f>RR_NAME</f>
        <v>Norfolk Southern</v>
      </c>
      <c r="F959" s="1" t="s">
        <v>47959</v>
      </c>
      <c r="G959" s="6">
        <f>E2L209C1</f>
        <v>1.4984378569630872</v>
      </c>
    </row>
    <row r="960" spans="1:7" x14ac:dyDescent="0.3">
      <c r="A960" s="11">
        <f>CURRENT_YEAR</f>
        <v>2021</v>
      </c>
      <c r="B960" s="11">
        <f>RRICC</f>
        <v>117000</v>
      </c>
      <c r="C960" s="7">
        <f>RR_ID</f>
        <v>2</v>
      </c>
      <c r="D960" s="1" t="str">
        <f>RR_SHORT_NAME</f>
        <v>NS</v>
      </c>
      <c r="E960" s="1" t="str">
        <f>RR_NAME</f>
        <v>Norfolk Southern</v>
      </c>
      <c r="F960" s="1" t="s">
        <v>47960</v>
      </c>
      <c r="G960" s="6">
        <f>E2L210C1</f>
        <v>2.2967228726342812</v>
      </c>
    </row>
    <row r="961" spans="1:7" x14ac:dyDescent="0.3">
      <c r="A961" s="11">
        <f>CURRENT_YEAR</f>
        <v>2021</v>
      </c>
      <c r="B961" s="11">
        <f>RRICC</f>
        <v>117000</v>
      </c>
      <c r="C961" s="7">
        <f>RR_ID</f>
        <v>2</v>
      </c>
      <c r="D961" s="1" t="str">
        <f>RR_SHORT_NAME</f>
        <v>NS</v>
      </c>
      <c r="E961" s="1" t="str">
        <f>RR_NAME</f>
        <v>Norfolk Southern</v>
      </c>
      <c r="F961" s="1" t="s">
        <v>47961</v>
      </c>
      <c r="G961" s="6">
        <f>E2L211C1</f>
        <v>8832.0343459196156</v>
      </c>
    </row>
    <row r="962" spans="1:7" x14ac:dyDescent="0.3">
      <c r="A962" s="11">
        <f>CURRENT_YEAR</f>
        <v>2021</v>
      </c>
      <c r="B962" s="11">
        <f>RRICC</f>
        <v>117000</v>
      </c>
      <c r="C962" s="7">
        <f>RR_ID</f>
        <v>2</v>
      </c>
      <c r="D962" s="1" t="str">
        <f>RR_SHORT_NAME</f>
        <v>NS</v>
      </c>
      <c r="E962" s="1" t="str">
        <f>RR_NAME</f>
        <v>Norfolk Southern</v>
      </c>
      <c r="F962" s="1" t="s">
        <v>47962</v>
      </c>
      <c r="G962" s="6">
        <f>E2L212C1</f>
        <v>1325.6227314435539</v>
      </c>
    </row>
    <row r="963" spans="1:7" x14ac:dyDescent="0.3">
      <c r="A963" s="11">
        <f>CURRENT_YEAR</f>
        <v>2021</v>
      </c>
      <c r="B963" s="11">
        <f>RRICC</f>
        <v>117000</v>
      </c>
      <c r="C963" s="7">
        <f>RR_ID</f>
        <v>2</v>
      </c>
      <c r="D963" s="1" t="str">
        <f>RR_SHORT_NAME</f>
        <v>NS</v>
      </c>
      <c r="E963" s="1" t="str">
        <f>RR_NAME</f>
        <v>Norfolk Southern</v>
      </c>
      <c r="F963" s="1" t="s">
        <v>47963</v>
      </c>
      <c r="G963" s="6">
        <f>E2L213C1</f>
        <v>6957.439478495432</v>
      </c>
    </row>
    <row r="964" spans="1:7" x14ac:dyDescent="0.3">
      <c r="A964" s="11">
        <f>CURRENT_YEAR</f>
        <v>2021</v>
      </c>
      <c r="B964" s="11">
        <f>RRICC</f>
        <v>117000</v>
      </c>
      <c r="C964" s="7">
        <f>RR_ID</f>
        <v>2</v>
      </c>
      <c r="D964" s="1" t="str">
        <f>RR_SHORT_NAME</f>
        <v>NS</v>
      </c>
      <c r="E964" s="1" t="str">
        <f>RR_NAME</f>
        <v>Norfolk Southern</v>
      </c>
      <c r="F964" s="1" t="s">
        <v>47964</v>
      </c>
      <c r="G964" s="6">
        <f>E2L214C1</f>
        <v>292650.01588417398</v>
      </c>
    </row>
    <row r="965" spans="1:7" x14ac:dyDescent="0.3">
      <c r="A965" s="11">
        <f>CURRENT_YEAR</f>
        <v>2021</v>
      </c>
      <c r="B965" s="11">
        <f>RRICC</f>
        <v>117000</v>
      </c>
      <c r="C965" s="7">
        <f>RR_ID</f>
        <v>2</v>
      </c>
      <c r="D965" s="1" t="str">
        <f>RR_SHORT_NAME</f>
        <v>NS</v>
      </c>
      <c r="E965" s="1" t="str">
        <f>RR_NAME</f>
        <v>Norfolk Southern</v>
      </c>
      <c r="F965" s="1" t="s">
        <v>47965</v>
      </c>
      <c r="G965" s="6">
        <f>E2L215C1</f>
        <v>206618.94172861308</v>
      </c>
    </row>
    <row r="966" spans="1:7" x14ac:dyDescent="0.3">
      <c r="A966" s="11">
        <f>CURRENT_YEAR</f>
        <v>2021</v>
      </c>
      <c r="B966" s="11">
        <f>RRICC</f>
        <v>117000</v>
      </c>
      <c r="C966" s="7">
        <f>RR_ID</f>
        <v>2</v>
      </c>
      <c r="D966" s="1" t="str">
        <f>RR_SHORT_NAME</f>
        <v>NS</v>
      </c>
      <c r="E966" s="1" t="str">
        <f>RR_NAME</f>
        <v>Norfolk Southern</v>
      </c>
      <c r="F966" s="1" t="s">
        <v>47966</v>
      </c>
      <c r="G966" s="6">
        <f>E2L216C1</f>
        <v>499268.95761278702</v>
      </c>
    </row>
    <row r="967" spans="1:7" x14ac:dyDescent="0.3">
      <c r="A967" s="11">
        <f>CURRENT_YEAR</f>
        <v>2021</v>
      </c>
      <c r="B967" s="11">
        <f>RRICC</f>
        <v>117000</v>
      </c>
      <c r="C967" s="7">
        <f>RR_ID</f>
        <v>2</v>
      </c>
      <c r="D967" s="1" t="str">
        <f>RR_SHORT_NAME</f>
        <v>NS</v>
      </c>
      <c r="E967" s="1" t="str">
        <f>RR_NAME</f>
        <v>Norfolk Southern</v>
      </c>
      <c r="F967" s="1" t="s">
        <v>47967</v>
      </c>
      <c r="G967" s="6">
        <f>E2L217C1</f>
        <v>56243.718000000001</v>
      </c>
    </row>
    <row r="968" spans="1:7" x14ac:dyDescent="0.3">
      <c r="A968" s="11">
        <f>CURRENT_YEAR</f>
        <v>2021</v>
      </c>
      <c r="B968" s="11">
        <f>RRICC</f>
        <v>117000</v>
      </c>
      <c r="C968" s="7">
        <f>RR_ID</f>
        <v>2</v>
      </c>
      <c r="D968" s="1" t="str">
        <f>RR_SHORT_NAME</f>
        <v>NS</v>
      </c>
      <c r="E968" s="1" t="str">
        <f>RR_NAME</f>
        <v>Norfolk Southern</v>
      </c>
      <c r="F968" s="1" t="s">
        <v>47968</v>
      </c>
      <c r="G968" s="6">
        <f>E2L218C1</f>
        <v>8.876883950182437</v>
      </c>
    </row>
    <row r="969" spans="1:7" x14ac:dyDescent="0.3">
      <c r="A969" s="11">
        <f>CURRENT_YEAR</f>
        <v>2021</v>
      </c>
      <c r="B969" s="11">
        <f>RRICC</f>
        <v>117000</v>
      </c>
      <c r="C969" s="7">
        <f>RR_ID</f>
        <v>2</v>
      </c>
      <c r="D969" s="1" t="str">
        <f>RR_SHORT_NAME</f>
        <v>NS</v>
      </c>
      <c r="E969" s="1" t="str">
        <f>RR_NAME</f>
        <v>Norfolk Southern</v>
      </c>
      <c r="F969" s="1" t="s">
        <v>47969</v>
      </c>
      <c r="G969" s="6">
        <f>E2L219C1</f>
        <v>1.1914700035163994</v>
      </c>
    </row>
    <row r="970" spans="1:7" x14ac:dyDescent="0.3">
      <c r="A970" s="11">
        <f>CURRENT_YEAR</f>
        <v>2021</v>
      </c>
      <c r="B970" s="11">
        <f>RRICC</f>
        <v>117000</v>
      </c>
      <c r="C970" s="7">
        <f>RR_ID</f>
        <v>2</v>
      </c>
      <c r="D970" s="1" t="str">
        <f>RR_SHORT_NAME</f>
        <v>NS</v>
      </c>
      <c r="E970" s="1" t="str">
        <f>RR_NAME</f>
        <v>Norfolk Southern</v>
      </c>
      <c r="F970" s="1" t="s">
        <v>47970</v>
      </c>
      <c r="G970" s="6">
        <f>E2L220C1</f>
        <v>1.4508362255617326</v>
      </c>
    </row>
    <row r="971" spans="1:7" x14ac:dyDescent="0.3">
      <c r="A971" s="11">
        <f>CURRENT_YEAR</f>
        <v>2021</v>
      </c>
      <c r="B971" s="11">
        <f>RRICC</f>
        <v>117000</v>
      </c>
      <c r="C971" s="7">
        <f>RR_ID</f>
        <v>2</v>
      </c>
      <c r="D971" s="1" t="str">
        <f>RR_SHORT_NAME</f>
        <v>NS</v>
      </c>
      <c r="E971" s="1" t="str">
        <f>RR_NAME</f>
        <v>Norfolk Southern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2021</v>
      </c>
      <c r="B972" s="11">
        <f>RRICC</f>
        <v>117000</v>
      </c>
      <c r="C972" s="7">
        <f>RR_ID</f>
        <v>2</v>
      </c>
      <c r="D972" s="1" t="str">
        <f>RR_SHORT_NAME</f>
        <v>NS</v>
      </c>
      <c r="E972" s="1" t="str">
        <f>RR_NAME</f>
        <v>Norfolk Southern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2021</v>
      </c>
      <c r="B973" s="11">
        <f>RRICC</f>
        <v>117000</v>
      </c>
      <c r="C973" s="7">
        <f>RR_ID</f>
        <v>2</v>
      </c>
      <c r="D973" s="1" t="str">
        <f>RR_SHORT_NAME</f>
        <v>NS</v>
      </c>
      <c r="E973" s="1" t="str">
        <f>RR_NAME</f>
        <v>Norfolk Southern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2021</v>
      </c>
      <c r="B974" s="11">
        <f>RRICC</f>
        <v>117000</v>
      </c>
      <c r="C974" s="7">
        <f>RR_ID</f>
        <v>2</v>
      </c>
      <c r="D974" s="1" t="str">
        <f>RR_SHORT_NAME</f>
        <v>NS</v>
      </c>
      <c r="E974" s="1" t="str">
        <f>RR_NAME</f>
        <v>Norfolk Southern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2021</v>
      </c>
      <c r="B975" s="11">
        <f>RRICC</f>
        <v>117000</v>
      </c>
      <c r="C975" s="7">
        <f>RR_ID</f>
        <v>2</v>
      </c>
      <c r="D975" s="1" t="str">
        <f>RR_SHORT_NAME</f>
        <v>NS</v>
      </c>
      <c r="E975" s="1" t="str">
        <f>RR_NAME</f>
        <v>Norfolk Southern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2021</v>
      </c>
      <c r="B976" s="11">
        <f>RRICC</f>
        <v>117000</v>
      </c>
      <c r="C976" s="7">
        <f>RR_ID</f>
        <v>2</v>
      </c>
      <c r="D976" s="1" t="str">
        <f>RR_SHORT_NAME</f>
        <v>NS</v>
      </c>
      <c r="E976" s="1" t="str">
        <f>RR_NAME</f>
        <v>Norfolk Southern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2021</v>
      </c>
      <c r="B977" s="11">
        <f>RRICC</f>
        <v>117000</v>
      </c>
      <c r="C977" s="7">
        <f>RR_ID</f>
        <v>2</v>
      </c>
      <c r="D977" s="1" t="str">
        <f>RR_SHORT_NAME</f>
        <v>NS</v>
      </c>
      <c r="E977" s="1" t="str">
        <f>RR_NAME</f>
        <v>Norfolk Southern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2021</v>
      </c>
      <c r="B978" s="11">
        <f>RRICC</f>
        <v>117000</v>
      </c>
      <c r="C978" s="7">
        <f>RR_ID</f>
        <v>2</v>
      </c>
      <c r="D978" s="1" t="str">
        <f>RR_SHORT_NAME</f>
        <v>NS</v>
      </c>
      <c r="E978" s="1" t="str">
        <f>RR_NAME</f>
        <v>Norfolk Southern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2021</v>
      </c>
      <c r="B979" s="11">
        <f>RRICC</f>
        <v>117000</v>
      </c>
      <c r="C979" s="7">
        <f>RR_ID</f>
        <v>2</v>
      </c>
      <c r="D979" s="1" t="str">
        <f>RR_SHORT_NAME</f>
        <v>NS</v>
      </c>
      <c r="E979" s="1" t="str">
        <f>RR_NAME</f>
        <v>Norfolk Southern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2021</v>
      </c>
      <c r="B980" s="11">
        <f>RRICC</f>
        <v>117000</v>
      </c>
      <c r="C980" s="7">
        <f>RR_ID</f>
        <v>2</v>
      </c>
      <c r="D980" s="1" t="str">
        <f>RR_SHORT_NAME</f>
        <v>NS</v>
      </c>
      <c r="E980" s="1" t="str">
        <f>RR_NAME</f>
        <v>Norfolk Southern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2022-11-29T15:12:47Z</dcterms:created>
  <dcterms:modified xsi:type="dcterms:W3CDTF">2022-11-29T15:38:30Z</dcterms:modified>
</cp:coreProperties>
</file>